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codeName="ЭтаКнига" defaultThemeVersion="124226"/>
  <mc:AlternateContent xmlns:mc="http://schemas.openxmlformats.org/markup-compatibility/2006">
    <mc:Choice Requires="x15">
      <x15ac:absPath xmlns:x15ac="http://schemas.microsoft.com/office/spreadsheetml/2010/11/ac" url="\\10.10.10.2\Obmen\03_БЮДЖЕТНЫЙ ОТДЕЛ\00_РЕШЕНИЯ О БЮДЖЕТЕ МО ХР\2024 год и 2025-2026\ПРОЕКТ бюджете на 2024-2026\"/>
    </mc:Choice>
  </mc:AlternateContent>
  <xr:revisionPtr revIDLastSave="0" documentId="13_ncr:1_{81EBE7BC-D6F3-4D6B-A615-D6152E06FA76}" xr6:coauthVersionLast="47" xr6:coauthVersionMax="47" xr10:uidLastSave="{00000000-0000-0000-0000-000000000000}"/>
  <bookViews>
    <workbookView xWindow="-120" yWindow="-120" windowWidth="29040" windowHeight="15840" tabRatio="734" activeTab="1" xr2:uid="{00000000-000D-0000-FFFF-FFFF00000000}"/>
  </bookViews>
  <sheets>
    <sheet name="РАСХОДЫ" sheetId="4" r:id="rId1"/>
    <sheet name="АССИГНОВАНИЯ" sheetId="2" r:id="rId2"/>
    <sheet name="ВЕДОМСТВЕННАЯ " sheetId="3" r:id="rId3"/>
  </sheets>
  <externalReferences>
    <externalReference r:id="rId4"/>
  </externalReferences>
  <definedNames>
    <definedName name="_xlnm._FilterDatabase" localSheetId="1" hidden="1">АССИГНОВАНИЯ!$A$15:$J$2029</definedName>
    <definedName name="_xlnm._FilterDatabase" localSheetId="2" hidden="1">'ВЕДОМСТВЕННАЯ '!$A$15:$K$2437</definedName>
    <definedName name="_xlnm.Print_Area" localSheetId="1">АССИГНОВАНИЯ!$A$1:$Z$2029</definedName>
    <definedName name="_xlnm.Print_Area" localSheetId="2">'ВЕДОМСТВЕННАЯ '!$A$1:$Y$2405</definedName>
    <definedName name="_xlnm.Print_Area" localSheetId="0">РАСХОДЫ!$A$1:$I$67</definedName>
  </definedNames>
  <calcPr calcId="181029"/>
</workbook>
</file>

<file path=xl/calcChain.xml><?xml version="1.0" encoding="utf-8"?>
<calcChain xmlns="http://schemas.openxmlformats.org/spreadsheetml/2006/main">
  <c r="K2403" i="3" l="1"/>
  <c r="L2403" i="3"/>
  <c r="M2403" i="3"/>
  <c r="N2403" i="3"/>
  <c r="O2403" i="3"/>
  <c r="Q2403" i="3"/>
  <c r="R2403" i="3"/>
  <c r="S2403" i="3"/>
  <c r="V2403" i="3"/>
  <c r="W2403" i="3"/>
  <c r="V2007" i="2" s="1"/>
  <c r="X2403" i="3"/>
  <c r="Z2403" i="3"/>
  <c r="AA2403" i="3"/>
  <c r="AB2403" i="3"/>
  <c r="P2404" i="3"/>
  <c r="P2403" i="3" s="1"/>
  <c r="U2404" i="3"/>
  <c r="U2403" i="3" s="1"/>
  <c r="Y2404" i="3"/>
  <c r="Y2403" i="3" s="1"/>
  <c r="K2407" i="3"/>
  <c r="L2407" i="3"/>
  <c r="L2406" i="3" s="1"/>
  <c r="M2407" i="3"/>
  <c r="N2407" i="3"/>
  <c r="O2407" i="3"/>
  <c r="P2407" i="3"/>
  <c r="Q2407" i="3"/>
  <c r="R2407" i="3"/>
  <c r="S2407" i="3"/>
  <c r="U2407" i="3"/>
  <c r="V2407" i="3"/>
  <c r="W2407" i="3"/>
  <c r="X2407" i="3"/>
  <c r="Y2407" i="3"/>
  <c r="K2410" i="3"/>
  <c r="K2408" i="3" s="1"/>
  <c r="L2410" i="3"/>
  <c r="L2408" i="3" s="1"/>
  <c r="M2410" i="3"/>
  <c r="N2410" i="3"/>
  <c r="O2410" i="3"/>
  <c r="P2410" i="3"/>
  <c r="P2408" i="3" s="1"/>
  <c r="Q2410" i="3"/>
  <c r="Q2408" i="3" s="1"/>
  <c r="R2410" i="3"/>
  <c r="R2408" i="3" s="1"/>
  <c r="S2410" i="3"/>
  <c r="U2410" i="3"/>
  <c r="V2410" i="3"/>
  <c r="W2410" i="3"/>
  <c r="W2408" i="3" s="1"/>
  <c r="X2410" i="3"/>
  <c r="X2408" i="3" s="1"/>
  <c r="Y2410" i="3"/>
  <c r="Y2408" i="3" s="1"/>
  <c r="Z2410" i="3"/>
  <c r="AA2410" i="3"/>
  <c r="AB2410" i="3"/>
  <c r="K2411" i="3"/>
  <c r="L2411" i="3"/>
  <c r="M2411" i="3"/>
  <c r="M2408" i="3" s="1"/>
  <c r="N2411" i="3"/>
  <c r="N2408" i="3" s="1"/>
  <c r="N2406" i="3" s="1"/>
  <c r="O2411" i="3"/>
  <c r="O2408" i="3" s="1"/>
  <c r="O2406" i="3" s="1"/>
  <c r="P2411" i="3"/>
  <c r="Q2411" i="3"/>
  <c r="R2411" i="3"/>
  <c r="S2411" i="3"/>
  <c r="U2411" i="3"/>
  <c r="V2411" i="3"/>
  <c r="W2411" i="3"/>
  <c r="X2411" i="3"/>
  <c r="Y2411" i="3"/>
  <c r="Z2411" i="3"/>
  <c r="AA2411" i="3"/>
  <c r="AB2411" i="3"/>
  <c r="K2412" i="3"/>
  <c r="L2412" i="3"/>
  <c r="M2412" i="3"/>
  <c r="N2412" i="3"/>
  <c r="O2412" i="3"/>
  <c r="P2412" i="3"/>
  <c r="Q2412" i="3"/>
  <c r="R2412" i="3"/>
  <c r="S2412" i="3"/>
  <c r="S2408" i="3" s="1"/>
  <c r="U2412" i="3"/>
  <c r="U2408" i="3" s="1"/>
  <c r="V2412" i="3"/>
  <c r="V2408" i="3" s="1"/>
  <c r="W2412" i="3"/>
  <c r="X2412" i="3"/>
  <c r="Y2412" i="3"/>
  <c r="Z2412" i="3"/>
  <c r="AA2412" i="3"/>
  <c r="AB2412" i="3"/>
  <c r="K2413" i="3"/>
  <c r="L2413" i="3"/>
  <c r="M2413" i="3"/>
  <c r="N2413" i="3"/>
  <c r="O2413" i="3"/>
  <c r="P2413" i="3"/>
  <c r="Q2413" i="3"/>
  <c r="R2413" i="3"/>
  <c r="S2413" i="3"/>
  <c r="U2413" i="3"/>
  <c r="V2413" i="3"/>
  <c r="W2413" i="3"/>
  <c r="X2413" i="3"/>
  <c r="Y2413" i="3"/>
  <c r="Z2413" i="3"/>
  <c r="AA2413" i="3"/>
  <c r="AB2413" i="3"/>
  <c r="K2414" i="3"/>
  <c r="L2414" i="3"/>
  <c r="M2414" i="3"/>
  <c r="N2414" i="3"/>
  <c r="O2414" i="3"/>
  <c r="P2414" i="3"/>
  <c r="Q2414" i="3"/>
  <c r="R2414" i="3"/>
  <c r="S2414" i="3"/>
  <c r="U2414" i="3"/>
  <c r="V2414" i="3"/>
  <c r="W2414" i="3"/>
  <c r="X2414" i="3"/>
  <c r="Y2414" i="3"/>
  <c r="Z2414" i="3"/>
  <c r="AA2414" i="3"/>
  <c r="AB2414" i="3"/>
  <c r="K2415" i="3"/>
  <c r="L2415" i="3"/>
  <c r="M2415" i="3"/>
  <c r="N2415" i="3"/>
  <c r="O2415" i="3"/>
  <c r="P2415" i="3"/>
  <c r="Q2415" i="3"/>
  <c r="R2415" i="3"/>
  <c r="S2415" i="3"/>
  <c r="U2415" i="3"/>
  <c r="V2415" i="3"/>
  <c r="W2415" i="3"/>
  <c r="X2415" i="3"/>
  <c r="Y2415" i="3"/>
  <c r="Z2415" i="3"/>
  <c r="AA2415" i="3"/>
  <c r="AB2415" i="3"/>
  <c r="K2416" i="3"/>
  <c r="L2416" i="3"/>
  <c r="M2416" i="3"/>
  <c r="N2416" i="3"/>
  <c r="O2416" i="3"/>
  <c r="P2416" i="3"/>
  <c r="Q2416" i="3"/>
  <c r="R2416" i="3"/>
  <c r="S2416" i="3"/>
  <c r="U2416" i="3"/>
  <c r="V2416" i="3"/>
  <c r="W2416" i="3"/>
  <c r="X2416" i="3"/>
  <c r="Y2416" i="3"/>
  <c r="Z2416" i="3"/>
  <c r="AA2416" i="3"/>
  <c r="AB2416" i="3"/>
  <c r="K2417" i="3"/>
  <c r="L2417" i="3"/>
  <c r="M2417" i="3"/>
  <c r="N2417" i="3"/>
  <c r="O2417" i="3"/>
  <c r="P2417" i="3"/>
  <c r="Q2417" i="3"/>
  <c r="R2417" i="3"/>
  <c r="S2417" i="3"/>
  <c r="U2417" i="3"/>
  <c r="V2417" i="3"/>
  <c r="W2417" i="3"/>
  <c r="X2417" i="3"/>
  <c r="Y2417" i="3"/>
  <c r="Z2417" i="3"/>
  <c r="AA2417" i="3"/>
  <c r="AB2417" i="3"/>
  <c r="K2418" i="3"/>
  <c r="L2418" i="3"/>
  <c r="M2418" i="3"/>
  <c r="N2418" i="3"/>
  <c r="O2418" i="3"/>
  <c r="P2418" i="3"/>
  <c r="Q2418" i="3"/>
  <c r="R2418" i="3"/>
  <c r="S2418" i="3"/>
  <c r="U2418" i="3"/>
  <c r="V2418" i="3"/>
  <c r="W2418" i="3"/>
  <c r="X2418" i="3"/>
  <c r="Y2418" i="3"/>
  <c r="Z2418" i="3"/>
  <c r="AA2418" i="3"/>
  <c r="AB2418" i="3"/>
  <c r="K2419" i="3"/>
  <c r="L2419" i="3"/>
  <c r="M2419" i="3"/>
  <c r="N2419" i="3"/>
  <c r="O2419" i="3"/>
  <c r="P2419" i="3"/>
  <c r="Q2419" i="3"/>
  <c r="R2419" i="3"/>
  <c r="S2419" i="3"/>
  <c r="U2419" i="3"/>
  <c r="V2419" i="3"/>
  <c r="W2419" i="3"/>
  <c r="X2419" i="3"/>
  <c r="Y2419" i="3"/>
  <c r="Z2419" i="3"/>
  <c r="AA2419" i="3"/>
  <c r="AB2419" i="3"/>
  <c r="K2420" i="3"/>
  <c r="L2420" i="3"/>
  <c r="M2420" i="3"/>
  <c r="N2420" i="3"/>
  <c r="O2420" i="3"/>
  <c r="P2420" i="3"/>
  <c r="Q2420" i="3"/>
  <c r="R2420" i="3"/>
  <c r="S2420" i="3"/>
  <c r="U2420" i="3"/>
  <c r="V2420" i="3"/>
  <c r="W2420" i="3"/>
  <c r="X2420" i="3"/>
  <c r="Y2420" i="3"/>
  <c r="Z2420" i="3"/>
  <c r="AA2420" i="3"/>
  <c r="AB2420" i="3"/>
  <c r="K2421" i="3"/>
  <c r="L2421" i="3"/>
  <c r="M2421" i="3"/>
  <c r="N2421" i="3"/>
  <c r="O2421" i="3"/>
  <c r="P2421" i="3"/>
  <c r="Q2421" i="3"/>
  <c r="R2421" i="3"/>
  <c r="S2421" i="3"/>
  <c r="U2421" i="3"/>
  <c r="V2421" i="3"/>
  <c r="W2421" i="3"/>
  <c r="X2421" i="3"/>
  <c r="Y2421" i="3"/>
  <c r="Z2421" i="3"/>
  <c r="AA2421" i="3"/>
  <c r="AB2421" i="3"/>
  <c r="K2422" i="3"/>
  <c r="L2422" i="3"/>
  <c r="M2422" i="3"/>
  <c r="N2422" i="3"/>
  <c r="O2422" i="3"/>
  <c r="P2422" i="3"/>
  <c r="Q2422" i="3"/>
  <c r="R2422" i="3"/>
  <c r="S2422" i="3"/>
  <c r="U2422" i="3"/>
  <c r="V2422" i="3"/>
  <c r="W2422" i="3"/>
  <c r="X2422" i="3"/>
  <c r="Y2422" i="3"/>
  <c r="Z2422" i="3"/>
  <c r="AA2422" i="3"/>
  <c r="AB2422" i="3"/>
  <c r="K2423" i="3"/>
  <c r="L2423" i="3"/>
  <c r="M2423" i="3"/>
  <c r="N2423" i="3"/>
  <c r="O2423" i="3"/>
  <c r="P2423" i="3"/>
  <c r="Q2423" i="3"/>
  <c r="R2423" i="3"/>
  <c r="S2423" i="3"/>
  <c r="U2423" i="3"/>
  <c r="V2423" i="3"/>
  <c r="W2423" i="3"/>
  <c r="X2423" i="3"/>
  <c r="Y2423" i="3"/>
  <c r="Z2423" i="3"/>
  <c r="AA2423" i="3"/>
  <c r="AB2423" i="3"/>
  <c r="K2424" i="3"/>
  <c r="L2424" i="3"/>
  <c r="M2424" i="3"/>
  <c r="N2424" i="3"/>
  <c r="O2424" i="3"/>
  <c r="P2424" i="3"/>
  <c r="Q2424" i="3"/>
  <c r="R2424" i="3"/>
  <c r="S2424" i="3"/>
  <c r="U2424" i="3"/>
  <c r="V2424" i="3"/>
  <c r="W2424" i="3"/>
  <c r="X2424" i="3"/>
  <c r="Y2424" i="3"/>
  <c r="Z2424" i="3"/>
  <c r="AA2424" i="3"/>
  <c r="AB2424" i="3"/>
  <c r="K2425" i="3"/>
  <c r="L2425" i="3"/>
  <c r="M2425" i="3"/>
  <c r="N2425" i="3"/>
  <c r="O2425" i="3"/>
  <c r="P2425" i="3"/>
  <c r="Q2425" i="3"/>
  <c r="R2425" i="3"/>
  <c r="S2425" i="3"/>
  <c r="U2425" i="3"/>
  <c r="V2425" i="3"/>
  <c r="W2425" i="3"/>
  <c r="X2425" i="3"/>
  <c r="Y2425" i="3"/>
  <c r="Z2425" i="3"/>
  <c r="AA2425" i="3"/>
  <c r="AB2425" i="3"/>
  <c r="K2426" i="3"/>
  <c r="L2426" i="3"/>
  <c r="M2426" i="3"/>
  <c r="N2426" i="3"/>
  <c r="O2426" i="3"/>
  <c r="P2426" i="3"/>
  <c r="Q2426" i="3"/>
  <c r="R2426" i="3"/>
  <c r="S2426" i="3"/>
  <c r="U2426" i="3"/>
  <c r="V2426" i="3"/>
  <c r="W2426" i="3"/>
  <c r="X2426" i="3"/>
  <c r="Y2426" i="3"/>
  <c r="Z2426" i="3"/>
  <c r="AA2426" i="3"/>
  <c r="AB2426" i="3"/>
  <c r="K2427" i="3"/>
  <c r="L2427" i="3"/>
  <c r="M2427" i="3"/>
  <c r="N2427" i="3"/>
  <c r="O2427" i="3"/>
  <c r="P2427" i="3"/>
  <c r="Q2427" i="3"/>
  <c r="R2427" i="3"/>
  <c r="S2427" i="3"/>
  <c r="U2427" i="3"/>
  <c r="V2427" i="3"/>
  <c r="W2427" i="3"/>
  <c r="X2427" i="3"/>
  <c r="Y2427" i="3"/>
  <c r="Z2427" i="3"/>
  <c r="AA2427" i="3"/>
  <c r="AB2427" i="3"/>
  <c r="K2428" i="3"/>
  <c r="L2428" i="3"/>
  <c r="M2428" i="3"/>
  <c r="N2428" i="3"/>
  <c r="O2428" i="3"/>
  <c r="P2428" i="3"/>
  <c r="Q2428" i="3"/>
  <c r="R2428" i="3"/>
  <c r="S2428" i="3"/>
  <c r="U2428" i="3"/>
  <c r="V2428" i="3"/>
  <c r="W2428" i="3"/>
  <c r="X2428" i="3"/>
  <c r="Y2428" i="3"/>
  <c r="Z2428" i="3"/>
  <c r="AA2428" i="3"/>
  <c r="AB2428" i="3"/>
  <c r="K2429" i="3"/>
  <c r="L2429" i="3"/>
  <c r="M2429" i="3"/>
  <c r="N2429" i="3"/>
  <c r="O2429" i="3"/>
  <c r="P2429" i="3"/>
  <c r="Q2429" i="3"/>
  <c r="R2429" i="3"/>
  <c r="S2429" i="3"/>
  <c r="U2429" i="3"/>
  <c r="V2429" i="3"/>
  <c r="W2429" i="3"/>
  <c r="X2429" i="3"/>
  <c r="Y2429" i="3"/>
  <c r="Z2429" i="3"/>
  <c r="AA2429" i="3"/>
  <c r="AB2429" i="3"/>
  <c r="K2430" i="3"/>
  <c r="L2430" i="3"/>
  <c r="M2430" i="3"/>
  <c r="N2430" i="3"/>
  <c r="O2430" i="3"/>
  <c r="P2430" i="3"/>
  <c r="Q2430" i="3"/>
  <c r="R2430" i="3"/>
  <c r="S2430" i="3"/>
  <c r="U2430" i="3"/>
  <c r="V2430" i="3"/>
  <c r="W2430" i="3"/>
  <c r="X2430" i="3"/>
  <c r="Y2430" i="3"/>
  <c r="Z2430" i="3"/>
  <c r="AA2430" i="3"/>
  <c r="AB2430" i="3"/>
  <c r="K2431" i="3"/>
  <c r="L2431" i="3"/>
  <c r="M2431" i="3"/>
  <c r="N2431" i="3"/>
  <c r="O2431" i="3"/>
  <c r="P2431" i="3"/>
  <c r="Q2431" i="3"/>
  <c r="R2431" i="3"/>
  <c r="S2431" i="3"/>
  <c r="U2431" i="3"/>
  <c r="V2431" i="3"/>
  <c r="W2431" i="3"/>
  <c r="X2431" i="3"/>
  <c r="Y2431" i="3"/>
  <c r="Z2431" i="3"/>
  <c r="AA2431" i="3"/>
  <c r="AB2431" i="3"/>
  <c r="K2432" i="3"/>
  <c r="L2432" i="3"/>
  <c r="M2432" i="3"/>
  <c r="N2432" i="3"/>
  <c r="O2432" i="3"/>
  <c r="P2432" i="3"/>
  <c r="Q2432" i="3"/>
  <c r="R2432" i="3"/>
  <c r="S2432" i="3"/>
  <c r="U2432" i="3"/>
  <c r="V2432" i="3"/>
  <c r="W2432" i="3"/>
  <c r="X2432" i="3"/>
  <c r="Y2432" i="3"/>
  <c r="Z2432" i="3"/>
  <c r="AA2432" i="3"/>
  <c r="AB2432" i="3"/>
  <c r="P1875" i="2"/>
  <c r="A448" i="2"/>
  <c r="AA353" i="2"/>
  <c r="AA356" i="2"/>
  <c r="AA359" i="2"/>
  <c r="AA360" i="2"/>
  <c r="AA361" i="2"/>
  <c r="AA362" i="2"/>
  <c r="AA363" i="2"/>
  <c r="AA364" i="2"/>
  <c r="AA365" i="2"/>
  <c r="AA366" i="2"/>
  <c r="Z353" i="2"/>
  <c r="Z356" i="2"/>
  <c r="Z357" i="2"/>
  <c r="Z358" i="2"/>
  <c r="Z359" i="2"/>
  <c r="Z360" i="2"/>
  <c r="Z361" i="2"/>
  <c r="Z362" i="2"/>
  <c r="Z363" i="2"/>
  <c r="Z364" i="2"/>
  <c r="Z365" i="2"/>
  <c r="Z366" i="2"/>
  <c r="Y353" i="2"/>
  <c r="Y356" i="2"/>
  <c r="Y357" i="2"/>
  <c r="Y358" i="2"/>
  <c r="Y359" i="2"/>
  <c r="Y360" i="2"/>
  <c r="Y361" i="2"/>
  <c r="Y362" i="2"/>
  <c r="Y363" i="2"/>
  <c r="Y364" i="2"/>
  <c r="Y365" i="2"/>
  <c r="Y366" i="2"/>
  <c r="Y427" i="2"/>
  <c r="Y430" i="2"/>
  <c r="Y434" i="2"/>
  <c r="Y437" i="2"/>
  <c r="Y441" i="2"/>
  <c r="Y444" i="2"/>
  <c r="Y447" i="2"/>
  <c r="AA235" i="2"/>
  <c r="AA240" i="2"/>
  <c r="AA245" i="2"/>
  <c r="AA249" i="2"/>
  <c r="AA250" i="2"/>
  <c r="AA251" i="2"/>
  <c r="AA252" i="2"/>
  <c r="AA253" i="2"/>
  <c r="AA254" i="2"/>
  <c r="AA255" i="2"/>
  <c r="AA257" i="2"/>
  <c r="AA260" i="2"/>
  <c r="AA262" i="2"/>
  <c r="AA264" i="2"/>
  <c r="Y326" i="2"/>
  <c r="AA276" i="2"/>
  <c r="AA279" i="2"/>
  <c r="AA281" i="2"/>
  <c r="AA285" i="2"/>
  <c r="AA287" i="2"/>
  <c r="AA290" i="2"/>
  <c r="Z534" i="2"/>
  <c r="Z537" i="2"/>
  <c r="Z540" i="2"/>
  <c r="Z543" i="2"/>
  <c r="T534" i="2"/>
  <c r="V534" i="2"/>
  <c r="W534" i="2"/>
  <c r="T535" i="2"/>
  <c r="T536" i="2"/>
  <c r="T537" i="2"/>
  <c r="V537" i="2"/>
  <c r="W537" i="2"/>
  <c r="T538" i="2"/>
  <c r="T539" i="2"/>
  <c r="T540" i="2"/>
  <c r="V540" i="2"/>
  <c r="W540" i="2"/>
  <c r="T541" i="2"/>
  <c r="T542" i="2"/>
  <c r="T543" i="2"/>
  <c r="V543" i="2"/>
  <c r="W543" i="2"/>
  <c r="V297" i="2"/>
  <c r="U297" i="2"/>
  <c r="S297" i="2"/>
  <c r="X430" i="2"/>
  <c r="X444" i="2"/>
  <c r="X447" i="2"/>
  <c r="AA454" i="2"/>
  <c r="AA455" i="2"/>
  <c r="AA458" i="2"/>
  <c r="Y455" i="2"/>
  <c r="Z455" i="2"/>
  <c r="Z458" i="2"/>
  <c r="W455" i="2"/>
  <c r="W457" i="2"/>
  <c r="W458" i="2"/>
  <c r="Y451" i="2"/>
  <c r="V454" i="2"/>
  <c r="V455" i="2"/>
  <c r="X455" i="2"/>
  <c r="X457" i="2"/>
  <c r="V458" i="2"/>
  <c r="X458" i="2"/>
  <c r="U427" i="2"/>
  <c r="U430" i="2"/>
  <c r="U434" i="2"/>
  <c r="U437" i="2"/>
  <c r="U441" i="2"/>
  <c r="U444" i="2"/>
  <c r="U447" i="2"/>
  <c r="T451" i="2"/>
  <c r="T430" i="2"/>
  <c r="T447" i="2"/>
  <c r="S451" i="2"/>
  <c r="R450" i="2"/>
  <c r="R451" i="2"/>
  <c r="P451" i="2"/>
  <c r="Q451" i="2"/>
  <c r="P430" i="2"/>
  <c r="P447" i="2"/>
  <c r="E302" i="2"/>
  <c r="E301" i="2"/>
  <c r="E300" i="2"/>
  <c r="E299" i="2"/>
  <c r="E298" i="2"/>
  <c r="E297" i="2"/>
  <c r="E296" i="2"/>
  <c r="E295" i="2"/>
  <c r="E294" i="2"/>
  <c r="E293" i="2"/>
  <c r="I1671" i="2"/>
  <c r="J1671" i="2"/>
  <c r="K1671" i="2"/>
  <c r="L1671" i="2"/>
  <c r="M1671" i="2"/>
  <c r="N1671" i="2"/>
  <c r="O1671" i="2"/>
  <c r="Q1671" i="2"/>
  <c r="T1671" i="2"/>
  <c r="X1671" i="2"/>
  <c r="I1672" i="2"/>
  <c r="J1672" i="2"/>
  <c r="K1672" i="2"/>
  <c r="L1672" i="2"/>
  <c r="M1672" i="2"/>
  <c r="N1672" i="2"/>
  <c r="O1672" i="2"/>
  <c r="Q1672" i="2"/>
  <c r="T1672" i="2"/>
  <c r="V1672" i="2"/>
  <c r="I1673" i="2"/>
  <c r="J1673" i="2"/>
  <c r="K1673" i="2"/>
  <c r="L1673" i="2"/>
  <c r="M1673" i="2"/>
  <c r="N1673" i="2"/>
  <c r="O1673" i="2"/>
  <c r="Q1673" i="2"/>
  <c r="R1673" i="2"/>
  <c r="S1673" i="2"/>
  <c r="T1673" i="2"/>
  <c r="V1673" i="2"/>
  <c r="W1673" i="2"/>
  <c r="X1673" i="2"/>
  <c r="Z1673" i="2"/>
  <c r="AA1673" i="2"/>
  <c r="B1670" i="2"/>
  <c r="C1670" i="2"/>
  <c r="D1670" i="2"/>
  <c r="E1670" i="2"/>
  <c r="F1670" i="2"/>
  <c r="G1670" i="2"/>
  <c r="H1670" i="2"/>
  <c r="I1670" i="2"/>
  <c r="B1671" i="2"/>
  <c r="C1671" i="2"/>
  <c r="D1671" i="2"/>
  <c r="E1671" i="2"/>
  <c r="F1671" i="2"/>
  <c r="G1671" i="2"/>
  <c r="H1671" i="2"/>
  <c r="B1672" i="2"/>
  <c r="C1672" i="2"/>
  <c r="D1672" i="2"/>
  <c r="E1672" i="2"/>
  <c r="F1672" i="2"/>
  <c r="G1672" i="2"/>
  <c r="H1672" i="2"/>
  <c r="B1673" i="2"/>
  <c r="C1673" i="2"/>
  <c r="D1673" i="2"/>
  <c r="E1673" i="2"/>
  <c r="F1673" i="2"/>
  <c r="G1673" i="2"/>
  <c r="H1673" i="2"/>
  <c r="A1672" i="2"/>
  <c r="A1673" i="2"/>
  <c r="B1667" i="2"/>
  <c r="C1667" i="2"/>
  <c r="D1667" i="2"/>
  <c r="E1667" i="2"/>
  <c r="F1667" i="2"/>
  <c r="G1667" i="2"/>
  <c r="H1667" i="2"/>
  <c r="I1667" i="2"/>
  <c r="B1668" i="2"/>
  <c r="C1668" i="2"/>
  <c r="D1668" i="2"/>
  <c r="E1668" i="2"/>
  <c r="F1668" i="2"/>
  <c r="G1668" i="2"/>
  <c r="H1668" i="2"/>
  <c r="I1668" i="2"/>
  <c r="J1668" i="2"/>
  <c r="B1669" i="2"/>
  <c r="C1669" i="2"/>
  <c r="D1669" i="2"/>
  <c r="E1669" i="2"/>
  <c r="F1669" i="2"/>
  <c r="G1669" i="2"/>
  <c r="H1669" i="2"/>
  <c r="I1669" i="2"/>
  <c r="J1669" i="2"/>
  <c r="K1669" i="2"/>
  <c r="L1669" i="2"/>
  <c r="M1669" i="2"/>
  <c r="N1669" i="2"/>
  <c r="O1669" i="2"/>
  <c r="A1667" i="2"/>
  <c r="A1677" i="2"/>
  <c r="A1678" i="2"/>
  <c r="A1679" i="2"/>
  <c r="A1680" i="2"/>
  <c r="B1676" i="2"/>
  <c r="C1676" i="2"/>
  <c r="D1676" i="2"/>
  <c r="E1676" i="2"/>
  <c r="F1676" i="2"/>
  <c r="G1676" i="2"/>
  <c r="H1676" i="2"/>
  <c r="I1676" i="2"/>
  <c r="J1676" i="2"/>
  <c r="L1676" i="2"/>
  <c r="M1676" i="2"/>
  <c r="N1676" i="2"/>
  <c r="O1676" i="2"/>
  <c r="B1677" i="2"/>
  <c r="C1677" i="2"/>
  <c r="D1677" i="2"/>
  <c r="E1677" i="2"/>
  <c r="F1677" i="2"/>
  <c r="G1677" i="2"/>
  <c r="H1677" i="2"/>
  <c r="I1677" i="2"/>
  <c r="J1677" i="2"/>
  <c r="B1678" i="2"/>
  <c r="C1678" i="2"/>
  <c r="D1678" i="2"/>
  <c r="E1678" i="2"/>
  <c r="F1678" i="2"/>
  <c r="G1678" i="2"/>
  <c r="H1678" i="2"/>
  <c r="I1678" i="2"/>
  <c r="J1678" i="2"/>
  <c r="B1679" i="2"/>
  <c r="C1679" i="2"/>
  <c r="D1679" i="2"/>
  <c r="E1679" i="2"/>
  <c r="F1679" i="2"/>
  <c r="G1679" i="2"/>
  <c r="H1679" i="2"/>
  <c r="I1679" i="2"/>
  <c r="J1679" i="2"/>
  <c r="B1680" i="2"/>
  <c r="C1680" i="2"/>
  <c r="D1680" i="2"/>
  <c r="E1680" i="2"/>
  <c r="F1680" i="2"/>
  <c r="G1680" i="2"/>
  <c r="H1680" i="2"/>
  <c r="I1680" i="2"/>
  <c r="J1680" i="2"/>
  <c r="F453" i="2"/>
  <c r="F454" i="2"/>
  <c r="F455" i="2"/>
  <c r="F456" i="2"/>
  <c r="C452" i="2"/>
  <c r="C453" i="2"/>
  <c r="C454" i="2"/>
  <c r="C455" i="2"/>
  <c r="C456" i="2"/>
  <c r="E453" i="2"/>
  <c r="E454" i="2"/>
  <c r="E455" i="2"/>
  <c r="E456" i="2"/>
  <c r="E457" i="2"/>
  <c r="E458" i="2"/>
  <c r="X2176" i="3"/>
  <c r="A449" i="2"/>
  <c r="A450" i="2"/>
  <c r="A451" i="2"/>
  <c r="A457" i="2"/>
  <c r="A458" i="2"/>
  <c r="A456" i="2"/>
  <c r="A453" i="2"/>
  <c r="A454" i="2"/>
  <c r="A455" i="2"/>
  <c r="A452" i="2"/>
  <c r="J456" i="2"/>
  <c r="H456" i="2"/>
  <c r="G456" i="2"/>
  <c r="I456" i="2"/>
  <c r="D455" i="2"/>
  <c r="G455" i="2"/>
  <c r="H455" i="2"/>
  <c r="I455" i="2"/>
  <c r="J455" i="2"/>
  <c r="K455" i="2"/>
  <c r="L455" i="2"/>
  <c r="M455" i="2"/>
  <c r="N455" i="2"/>
  <c r="O455" i="2"/>
  <c r="Q455" i="2"/>
  <c r="L449" i="2"/>
  <c r="AA449" i="2"/>
  <c r="AA450" i="2"/>
  <c r="L451" i="2"/>
  <c r="M451" i="2"/>
  <c r="N451" i="2"/>
  <c r="O451" i="2"/>
  <c r="Z451" i="2"/>
  <c r="AA451" i="2"/>
  <c r="L454" i="2"/>
  <c r="S454" i="2"/>
  <c r="R455" i="2"/>
  <c r="S455" i="2"/>
  <c r="M458" i="2"/>
  <c r="O458" i="2"/>
  <c r="S458" i="2"/>
  <c r="B457" i="2"/>
  <c r="C457" i="2"/>
  <c r="D457" i="2"/>
  <c r="F457" i="2"/>
  <c r="G457" i="2"/>
  <c r="H457" i="2"/>
  <c r="I457" i="2"/>
  <c r="B458" i="2"/>
  <c r="C458" i="2"/>
  <c r="D458" i="2"/>
  <c r="F458" i="2"/>
  <c r="G458" i="2"/>
  <c r="H458" i="2"/>
  <c r="I458" i="2"/>
  <c r="B449" i="2"/>
  <c r="C449" i="2"/>
  <c r="D449" i="2"/>
  <c r="E449" i="2"/>
  <c r="F449" i="2"/>
  <c r="G449" i="2"/>
  <c r="H449" i="2"/>
  <c r="I449" i="2"/>
  <c r="B450" i="2"/>
  <c r="C450" i="2"/>
  <c r="D450" i="2"/>
  <c r="E450" i="2"/>
  <c r="F450" i="2"/>
  <c r="G450" i="2"/>
  <c r="H450" i="2"/>
  <c r="I450" i="2"/>
  <c r="J450" i="2"/>
  <c r="B451" i="2"/>
  <c r="C451" i="2"/>
  <c r="D451" i="2"/>
  <c r="E451" i="2"/>
  <c r="F451" i="2"/>
  <c r="G451" i="2"/>
  <c r="H451" i="2"/>
  <c r="I451" i="2"/>
  <c r="J451" i="2"/>
  <c r="B452" i="2"/>
  <c r="D452" i="2"/>
  <c r="E452" i="2"/>
  <c r="F452" i="2"/>
  <c r="G452" i="2"/>
  <c r="H452" i="2"/>
  <c r="I452" i="2"/>
  <c r="B453" i="2"/>
  <c r="D453" i="2"/>
  <c r="G453" i="2"/>
  <c r="H453" i="2"/>
  <c r="I453" i="2"/>
  <c r="B454" i="2"/>
  <c r="D454" i="2"/>
  <c r="G454" i="2"/>
  <c r="H454" i="2"/>
  <c r="I454" i="2"/>
  <c r="J454" i="2"/>
  <c r="B455" i="2"/>
  <c r="E448" i="2"/>
  <c r="B448" i="2"/>
  <c r="C448" i="2"/>
  <c r="D448" i="2"/>
  <c r="F448" i="2"/>
  <c r="G448" i="2"/>
  <c r="H448" i="2"/>
  <c r="I448" i="2"/>
  <c r="AB1090" i="3"/>
  <c r="Y1090" i="3"/>
  <c r="X1090" i="3"/>
  <c r="S1090" i="3"/>
  <c r="R1090" i="3"/>
  <c r="P2097" i="3"/>
  <c r="U609" i="3"/>
  <c r="U285" i="3"/>
  <c r="P606" i="3"/>
  <c r="P1673" i="2"/>
  <c r="P609" i="3"/>
  <c r="P1676" i="2"/>
  <c r="P332" i="3"/>
  <c r="P285" i="3"/>
  <c r="P284" i="3"/>
  <c r="P884" i="3"/>
  <c r="Y609" i="3"/>
  <c r="Y606" i="3"/>
  <c r="Y605" i="3"/>
  <c r="AB606" i="3"/>
  <c r="V606" i="3"/>
  <c r="U606" i="3"/>
  <c r="Y332" i="3"/>
  <c r="AB332" i="3"/>
  <c r="U332" i="3"/>
  <c r="AB285" i="3"/>
  <c r="Y285" i="3"/>
  <c r="Y284" i="3"/>
  <c r="X285" i="3"/>
  <c r="S285" i="3"/>
  <c r="AB1700" i="3"/>
  <c r="Y1700" i="3"/>
  <c r="X77" i="3"/>
  <c r="X105" i="3"/>
  <c r="T19" i="3"/>
  <c r="T17" i="3"/>
  <c r="Y1691" i="3"/>
  <c r="Y1617" i="3"/>
  <c r="P1638" i="3"/>
  <c r="U1700" i="3"/>
  <c r="P1700" i="3"/>
  <c r="Y1628" i="3"/>
  <c r="U1628" i="3"/>
  <c r="P1628" i="3"/>
  <c r="P1481" i="3"/>
  <c r="P1549" i="3"/>
  <c r="P1499" i="3"/>
  <c r="P1493" i="3"/>
  <c r="P1490" i="3"/>
  <c r="P1484" i="3"/>
  <c r="P1533" i="3"/>
  <c r="Y1537" i="3"/>
  <c r="U1537" i="3"/>
  <c r="P1537" i="3"/>
  <c r="Y1523" i="3"/>
  <c r="Y1512" i="3"/>
  <c r="P1501" i="3"/>
  <c r="Y1499" i="3"/>
  <c r="P1367" i="3"/>
  <c r="P1342" i="3"/>
  <c r="Y1342" i="3"/>
  <c r="U1342" i="3"/>
  <c r="Y1333" i="3"/>
  <c r="P1230" i="3"/>
  <c r="AB1249" i="3"/>
  <c r="Y1249" i="3"/>
  <c r="X1249" i="3"/>
  <c r="U1249" i="3"/>
  <c r="S1249" i="3"/>
  <c r="P1249" i="3"/>
  <c r="P1116" i="2"/>
  <c r="X1240" i="3"/>
  <c r="U1240" i="3"/>
  <c r="S1240" i="3"/>
  <c r="P1240" i="3"/>
  <c r="Y1201" i="3"/>
  <c r="U1201" i="3"/>
  <c r="P1201" i="3"/>
  <c r="Y1188" i="3"/>
  <c r="U1184" i="3"/>
  <c r="P1184" i="3"/>
  <c r="U1079" i="3"/>
  <c r="Y1079" i="3"/>
  <c r="U1090" i="3"/>
  <c r="P1090" i="3"/>
  <c r="P1079" i="3"/>
  <c r="Y1049" i="3"/>
  <c r="U1049" i="3"/>
  <c r="P1049" i="3"/>
  <c r="AA1079" i="3"/>
  <c r="AA1090" i="3"/>
  <c r="W1090" i="3"/>
  <c r="W1079" i="3"/>
  <c r="P1070" i="3"/>
  <c r="AB2144" i="3"/>
  <c r="Y2108" i="3"/>
  <c r="Y2112" i="3"/>
  <c r="Y2116" i="3"/>
  <c r="AB2176" i="3"/>
  <c r="S2176" i="3"/>
  <c r="P2176" i="3"/>
  <c r="S2144" i="3"/>
  <c r="P2144" i="3"/>
  <c r="P2152" i="3"/>
  <c r="P2396" i="3"/>
  <c r="P2393" i="3"/>
  <c r="P2392" i="3"/>
  <c r="P2372" i="3"/>
  <c r="Y2259" i="3"/>
  <c r="U2259" i="3"/>
  <c r="P2259" i="3"/>
  <c r="AB2272" i="3"/>
  <c r="P2255" i="3"/>
  <c r="P2254" i="3"/>
  <c r="P2108" i="3"/>
  <c r="P2112" i="3"/>
  <c r="P2096" i="3"/>
  <c r="P2088" i="3"/>
  <c r="Y2088" i="3"/>
  <c r="U2088" i="3"/>
  <c r="U2087" i="3"/>
  <c r="U2086" i="3"/>
  <c r="P1924" i="3"/>
  <c r="P703" i="2"/>
  <c r="P1791" i="3"/>
  <c r="P1769" i="3"/>
  <c r="Y1780" i="3"/>
  <c r="Y1779" i="3"/>
  <c r="Y1778" i="3"/>
  <c r="Y1777" i="3"/>
  <c r="X1779" i="3"/>
  <c r="X1778" i="3"/>
  <c r="P1780" i="3"/>
  <c r="X1800" i="3"/>
  <c r="P956" i="3"/>
  <c r="X655" i="3"/>
  <c r="AB655" i="3"/>
  <c r="P266" i="3"/>
  <c r="P265" i="3"/>
  <c r="P397" i="2"/>
  <c r="U331" i="3"/>
  <c r="T450" i="2"/>
  <c r="R605" i="3"/>
  <c r="R1672" i="2"/>
  <c r="W605" i="3"/>
  <c r="W1672" i="2"/>
  <c r="W604" i="3"/>
  <c r="W1671" i="2"/>
  <c r="AA605" i="3"/>
  <c r="AA1672" i="2"/>
  <c r="AA604" i="3"/>
  <c r="AA1671" i="2"/>
  <c r="Q605" i="3"/>
  <c r="Q604" i="3"/>
  <c r="V605" i="3"/>
  <c r="V604" i="3"/>
  <c r="V1671" i="2"/>
  <c r="Z605" i="3"/>
  <c r="P623" i="3"/>
  <c r="P625" i="3"/>
  <c r="AB605" i="3"/>
  <c r="X605" i="3"/>
  <c r="X1672" i="2"/>
  <c r="X604" i="3"/>
  <c r="S605" i="3"/>
  <c r="S1672" i="2"/>
  <c r="P605" i="3"/>
  <c r="T603" i="3"/>
  <c r="S468" i="3"/>
  <c r="S467" i="3"/>
  <c r="Y426" i="3"/>
  <c r="Y425" i="3"/>
  <c r="U426" i="3"/>
  <c r="P426" i="3"/>
  <c r="S338" i="3"/>
  <c r="S337" i="3"/>
  <c r="S457" i="2"/>
  <c r="S335" i="3"/>
  <c r="S334" i="3"/>
  <c r="S331" i="3"/>
  <c r="S450" i="2"/>
  <c r="S330" i="3"/>
  <c r="S449" i="2"/>
  <c r="T295" i="3"/>
  <c r="V331" i="3"/>
  <c r="U451" i="2"/>
  <c r="V330" i="3"/>
  <c r="U450" i="2"/>
  <c r="V329" i="3"/>
  <c r="U449" i="2"/>
  <c r="W331" i="3"/>
  <c r="V451" i="2"/>
  <c r="W330" i="3"/>
  <c r="W329" i="3"/>
  <c r="V449" i="2"/>
  <c r="X331" i="3"/>
  <c r="W451" i="2"/>
  <c r="X330" i="3"/>
  <c r="Z331" i="3"/>
  <c r="Z450" i="2"/>
  <c r="Z330" i="3"/>
  <c r="Z449" i="2"/>
  <c r="Z329" i="3"/>
  <c r="AA331" i="3"/>
  <c r="AA330" i="3"/>
  <c r="AA329" i="3"/>
  <c r="AA448" i="2"/>
  <c r="AB331" i="3"/>
  <c r="AB330" i="3"/>
  <c r="AB329" i="3"/>
  <c r="P325" i="3"/>
  <c r="P336" i="3"/>
  <c r="P455" i="2"/>
  <c r="P339" i="3"/>
  <c r="P287" i="3"/>
  <c r="P415" i="2"/>
  <c r="P292" i="3"/>
  <c r="P293" i="3"/>
  <c r="P300" i="3"/>
  <c r="P427" i="2"/>
  <c r="P303" i="3"/>
  <c r="P307" i="3"/>
  <c r="P444" i="2"/>
  <c r="P310" i="3"/>
  <c r="P314" i="3"/>
  <c r="P317" i="3"/>
  <c r="P320" i="3"/>
  <c r="P440" i="2"/>
  <c r="P342" i="3"/>
  <c r="P343" i="3"/>
  <c r="P344" i="3"/>
  <c r="P345" i="3"/>
  <c r="P346" i="3"/>
  <c r="P347" i="3"/>
  <c r="P348" i="3"/>
  <c r="P349" i="3"/>
  <c r="P350" i="3"/>
  <c r="P351" i="3"/>
  <c r="P352" i="3"/>
  <c r="P353" i="3"/>
  <c r="P354" i="3"/>
  <c r="P355" i="3"/>
  <c r="P356" i="3"/>
  <c r="P357" i="3"/>
  <c r="P358" i="3"/>
  <c r="P359" i="3"/>
  <c r="P360" i="3"/>
  <c r="P361" i="3"/>
  <c r="P362" i="3"/>
  <c r="P363" i="3"/>
  <c r="Y287" i="3"/>
  <c r="Y286" i="3"/>
  <c r="X414" i="2"/>
  <c r="Y292" i="3"/>
  <c r="Y291" i="3"/>
  <c r="Y300" i="3"/>
  <c r="Y299" i="3"/>
  <c r="X426" i="2"/>
  <c r="Y302" i="3"/>
  <c r="X429" i="2"/>
  <c r="Y301" i="3"/>
  <c r="X428" i="2"/>
  <c r="Y307" i="3"/>
  <c r="X434" i="2"/>
  <c r="Y310" i="3"/>
  <c r="X437" i="2"/>
  <c r="Y314" i="3"/>
  <c r="X441" i="2"/>
  <c r="Y313" i="3"/>
  <c r="X440" i="2"/>
  <c r="Y316" i="3"/>
  <c r="X443" i="2"/>
  <c r="Y315" i="3"/>
  <c r="X442" i="2"/>
  <c r="Y319" i="3"/>
  <c r="X446" i="2"/>
  <c r="Y260" i="3"/>
  <c r="Y263" i="3"/>
  <c r="P260" i="3"/>
  <c r="T213" i="3"/>
  <c r="P151" i="3"/>
  <c r="P155" i="3"/>
  <c r="P218" i="2"/>
  <c r="P156" i="3"/>
  <c r="P157" i="3"/>
  <c r="P160" i="3"/>
  <c r="P223" i="2"/>
  <c r="P161" i="3"/>
  <c r="P162" i="3"/>
  <c r="P225" i="2"/>
  <c r="P163" i="3"/>
  <c r="P165" i="3"/>
  <c r="P228" i="2"/>
  <c r="U66" i="3"/>
  <c r="U67" i="3"/>
  <c r="T84" i="2"/>
  <c r="U68" i="3"/>
  <c r="T85" i="2"/>
  <c r="U69" i="3"/>
  <c r="U72" i="3"/>
  <c r="T89" i="2"/>
  <c r="U77" i="3"/>
  <c r="U80" i="3"/>
  <c r="Y64" i="3"/>
  <c r="Y49" i="3"/>
  <c r="Y50" i="3"/>
  <c r="Y51" i="3"/>
  <c r="X70" i="2"/>
  <c r="Y52" i="3"/>
  <c r="Y53" i="3"/>
  <c r="Y56" i="3"/>
  <c r="X73" i="2"/>
  <c r="Y58" i="3"/>
  <c r="Y62" i="3"/>
  <c r="X79" i="2"/>
  <c r="P30" i="3"/>
  <c r="Y339" i="3"/>
  <c r="Y338" i="3"/>
  <c r="U339" i="3"/>
  <c r="U458" i="2"/>
  <c r="U338" i="3"/>
  <c r="Y342" i="3"/>
  <c r="Y341" i="3"/>
  <c r="Y340" i="3"/>
  <c r="U342" i="3"/>
  <c r="U341" i="3"/>
  <c r="U340" i="3"/>
  <c r="AB341" i="3"/>
  <c r="AB340" i="3"/>
  <c r="AA341" i="3"/>
  <c r="AA340" i="3"/>
  <c r="Z341" i="3"/>
  <c r="Z340" i="3"/>
  <c r="X341" i="3"/>
  <c r="X340" i="3"/>
  <c r="W341" i="3"/>
  <c r="W340" i="3"/>
  <c r="V341" i="3"/>
  <c r="V340" i="3"/>
  <c r="S341" i="3"/>
  <c r="S340" i="3"/>
  <c r="R341" i="3"/>
  <c r="R340" i="3"/>
  <c r="Q341" i="3"/>
  <c r="O341" i="3"/>
  <c r="O340" i="3"/>
  <c r="N341" i="3"/>
  <c r="N340" i="3"/>
  <c r="M341" i="3"/>
  <c r="M340" i="3"/>
  <c r="L341" i="3"/>
  <c r="L340" i="3"/>
  <c r="K341" i="3"/>
  <c r="K340" i="3"/>
  <c r="L339" i="3"/>
  <c r="L338" i="3"/>
  <c r="AB338" i="3"/>
  <c r="AB337" i="3"/>
  <c r="AA456" i="2"/>
  <c r="AA338" i="3"/>
  <c r="AA337" i="3"/>
  <c r="Z338" i="3"/>
  <c r="Z457" i="2"/>
  <c r="Z337" i="3"/>
  <c r="Z456" i="2"/>
  <c r="X338" i="3"/>
  <c r="X337" i="3"/>
  <c r="W456" i="2"/>
  <c r="W338" i="3"/>
  <c r="W337" i="3"/>
  <c r="V338" i="3"/>
  <c r="V457" i="2"/>
  <c r="V337" i="3"/>
  <c r="V456" i="2"/>
  <c r="R338" i="3"/>
  <c r="R458" i="2"/>
  <c r="Q338" i="3"/>
  <c r="Q458" i="2"/>
  <c r="O338" i="3"/>
  <c r="O337" i="3"/>
  <c r="N338" i="3"/>
  <c r="N458" i="2"/>
  <c r="M338" i="3"/>
  <c r="M337" i="3"/>
  <c r="M457" i="2"/>
  <c r="K338" i="3"/>
  <c r="Y336" i="3"/>
  <c r="Y335" i="3"/>
  <c r="U336" i="3"/>
  <c r="AB335" i="3"/>
  <c r="AB334" i="3"/>
  <c r="AA453" i="2"/>
  <c r="AA335" i="3"/>
  <c r="AA334" i="3"/>
  <c r="Z335" i="3"/>
  <c r="X335" i="3"/>
  <c r="W454" i="2"/>
  <c r="W335" i="3"/>
  <c r="W334" i="3"/>
  <c r="V335" i="3"/>
  <c r="V334" i="3"/>
  <c r="R335" i="3"/>
  <c r="R334" i="3"/>
  <c r="Q335" i="3"/>
  <c r="Q454" i="2"/>
  <c r="Q334" i="3"/>
  <c r="Q453" i="2"/>
  <c r="O335" i="3"/>
  <c r="N335" i="3"/>
  <c r="N334" i="3"/>
  <c r="M335" i="3"/>
  <c r="M454" i="2"/>
  <c r="M334" i="3"/>
  <c r="L335" i="3"/>
  <c r="L334" i="3"/>
  <c r="L453" i="2"/>
  <c r="K335" i="3"/>
  <c r="K454" i="2"/>
  <c r="L332" i="3"/>
  <c r="L331" i="3"/>
  <c r="L450" i="2"/>
  <c r="L330" i="3"/>
  <c r="L329" i="3"/>
  <c r="L448" i="2"/>
  <c r="K332" i="3"/>
  <c r="K451" i="2"/>
  <c r="R331" i="3"/>
  <c r="R330" i="3"/>
  <c r="Q331" i="3"/>
  <c r="Q450" i="2"/>
  <c r="Q330" i="3"/>
  <c r="Q449" i="2"/>
  <c r="O331" i="3"/>
  <c r="O450" i="2"/>
  <c r="O330" i="3"/>
  <c r="N331" i="3"/>
  <c r="N330" i="3"/>
  <c r="M331" i="3"/>
  <c r="S327" i="3"/>
  <c r="S326" i="3"/>
  <c r="R327" i="3"/>
  <c r="R326" i="3"/>
  <c r="Q327" i="3"/>
  <c r="O327" i="3"/>
  <c r="O326" i="3"/>
  <c r="N327" i="3"/>
  <c r="N326" i="3"/>
  <c r="M327" i="3"/>
  <c r="M326" i="3"/>
  <c r="L327" i="3"/>
  <c r="L326" i="3"/>
  <c r="K327" i="3"/>
  <c r="K326" i="3"/>
  <c r="S324" i="3"/>
  <c r="S323" i="3"/>
  <c r="R324" i="3"/>
  <c r="R323" i="3"/>
  <c r="Q324" i="3"/>
  <c r="Q323" i="3"/>
  <c r="O324" i="3"/>
  <c r="O323" i="3"/>
  <c r="N324" i="3"/>
  <c r="N323" i="3"/>
  <c r="M324" i="3"/>
  <c r="M323" i="3"/>
  <c r="L324" i="3"/>
  <c r="L323" i="3"/>
  <c r="K324" i="3"/>
  <c r="K323" i="3"/>
  <c r="K322" i="3"/>
  <c r="K321" i="3"/>
  <c r="K389" i="3"/>
  <c r="K388" i="3"/>
  <c r="L389" i="3"/>
  <c r="L388" i="3"/>
  <c r="M389" i="3"/>
  <c r="M388" i="3"/>
  <c r="N389" i="3"/>
  <c r="N388" i="3"/>
  <c r="O389" i="3"/>
  <c r="O388" i="3"/>
  <c r="Q389" i="3"/>
  <c r="Q388" i="3"/>
  <c r="R389" i="3"/>
  <c r="R388" i="3"/>
  <c r="S389" i="3"/>
  <c r="S388" i="3"/>
  <c r="V389" i="3"/>
  <c r="V388" i="3"/>
  <c r="W389" i="3"/>
  <c r="W388" i="3"/>
  <c r="X389" i="3"/>
  <c r="X388" i="3"/>
  <c r="Z389" i="3"/>
  <c r="Z388" i="3"/>
  <c r="AA389" i="3"/>
  <c r="AA388" i="3"/>
  <c r="AB389" i="3"/>
  <c r="AB388" i="3"/>
  <c r="P389" i="3"/>
  <c r="U390" i="3"/>
  <c r="Y390" i="3"/>
  <c r="X470" i="2"/>
  <c r="Y389" i="3"/>
  <c r="X469" i="2"/>
  <c r="Q393" i="3"/>
  <c r="Q392" i="3"/>
  <c r="R393" i="3"/>
  <c r="R392" i="3"/>
  <c r="S393" i="3"/>
  <c r="S392" i="3"/>
  <c r="V393" i="3"/>
  <c r="V392" i="3"/>
  <c r="W393" i="3"/>
  <c r="W392" i="3"/>
  <c r="X393" i="3"/>
  <c r="X392" i="3"/>
  <c r="Z393" i="3"/>
  <c r="Z392" i="3"/>
  <c r="AA393" i="3"/>
  <c r="AA392" i="3"/>
  <c r="AB393" i="3"/>
  <c r="AB392" i="3"/>
  <c r="P394" i="3"/>
  <c r="P393" i="3"/>
  <c r="P392" i="3"/>
  <c r="U394" i="3"/>
  <c r="U393" i="3"/>
  <c r="U392" i="3"/>
  <c r="Y394" i="3"/>
  <c r="Y393" i="3"/>
  <c r="Y392" i="3"/>
  <c r="P280" i="3"/>
  <c r="Z266" i="3"/>
  <c r="Y241" i="3"/>
  <c r="Y248" i="3"/>
  <c r="U248" i="3"/>
  <c r="P248" i="3"/>
  <c r="P247" i="3"/>
  <c r="P251" i="3"/>
  <c r="P254" i="3"/>
  <c r="P253" i="3"/>
  <c r="Y148" i="3"/>
  <c r="U148" i="3"/>
  <c r="P148" i="3"/>
  <c r="Y165" i="3"/>
  <c r="U165" i="3"/>
  <c r="U164" i="3"/>
  <c r="Y167" i="3"/>
  <c r="U167" i="3"/>
  <c r="P167" i="3"/>
  <c r="Y168" i="3"/>
  <c r="U168" i="3"/>
  <c r="P168" i="3"/>
  <c r="P231" i="2"/>
  <c r="Y172" i="3"/>
  <c r="Y171" i="3"/>
  <c r="U172" i="3"/>
  <c r="U171" i="3"/>
  <c r="P172" i="3"/>
  <c r="Y182" i="3"/>
  <c r="Y180" i="3"/>
  <c r="U182" i="3"/>
  <c r="P182" i="3"/>
  <c r="P181" i="3"/>
  <c r="P269" i="2"/>
  <c r="Y187" i="3"/>
  <c r="U187" i="3"/>
  <c r="T297" i="2"/>
  <c r="P187" i="3"/>
  <c r="P297" i="2"/>
  <c r="Y197" i="3"/>
  <c r="U197" i="3"/>
  <c r="P197" i="3"/>
  <c r="P196" i="3"/>
  <c r="Y204" i="3"/>
  <c r="X335" i="2"/>
  <c r="U204" i="3"/>
  <c r="P204" i="3"/>
  <c r="Y206" i="3"/>
  <c r="U206" i="3"/>
  <c r="T337" i="2"/>
  <c r="P206" i="3"/>
  <c r="Y217" i="3"/>
  <c r="U217" i="3"/>
  <c r="P217" i="3"/>
  <c r="P216" i="3"/>
  <c r="Y220" i="3"/>
  <c r="U220" i="3"/>
  <c r="P220" i="3"/>
  <c r="Y223" i="3"/>
  <c r="X359" i="2"/>
  <c r="U223" i="3"/>
  <c r="P223" i="3"/>
  <c r="P222" i="3"/>
  <c r="Y226" i="3"/>
  <c r="X364" i="2"/>
  <c r="Y228" i="3"/>
  <c r="X366" i="2"/>
  <c r="U226" i="3"/>
  <c r="T364" i="2"/>
  <c r="U228" i="3"/>
  <c r="P226" i="3"/>
  <c r="P225" i="3"/>
  <c r="P363" i="2"/>
  <c r="P228" i="3"/>
  <c r="P227" i="3"/>
  <c r="U231" i="3"/>
  <c r="P231" i="3"/>
  <c r="P230" i="3"/>
  <c r="P229" i="3"/>
  <c r="Y233" i="3"/>
  <c r="Y244" i="3"/>
  <c r="Y243" i="3"/>
  <c r="U241" i="3"/>
  <c r="U233" i="3"/>
  <c r="P233" i="3"/>
  <c r="P232" i="3"/>
  <c r="P241" i="3"/>
  <c r="P244" i="3"/>
  <c r="P243" i="3"/>
  <c r="Y146" i="3"/>
  <c r="Y46" i="3"/>
  <c r="S96" i="3"/>
  <c r="S113" i="2"/>
  <c r="AA94" i="2"/>
  <c r="P77" i="3"/>
  <c r="AB1923" i="3"/>
  <c r="AA1923" i="3"/>
  <c r="Z1923" i="3"/>
  <c r="AB1921" i="3"/>
  <c r="AA1921" i="3"/>
  <c r="Z1921" i="3"/>
  <c r="AB1916" i="3"/>
  <c r="AB1915" i="3"/>
  <c r="AA696" i="2"/>
  <c r="AA1916" i="3"/>
  <c r="AA1915" i="3"/>
  <c r="Z1916" i="3"/>
  <c r="Y697" i="2"/>
  <c r="X1923" i="3"/>
  <c r="W702" i="2"/>
  <c r="W1923" i="3"/>
  <c r="V1923" i="3"/>
  <c r="X1921" i="3"/>
  <c r="W1921" i="3"/>
  <c r="V1921" i="3"/>
  <c r="X1916" i="3"/>
  <c r="X1915" i="3"/>
  <c r="W696" i="2"/>
  <c r="W1916" i="3"/>
  <c r="W1915" i="3"/>
  <c r="V696" i="2"/>
  <c r="V1916" i="3"/>
  <c r="V1915" i="3"/>
  <c r="U696" i="2"/>
  <c r="U1823" i="3"/>
  <c r="U1817" i="3"/>
  <c r="Y1817" i="3"/>
  <c r="Y1823" i="3"/>
  <c r="Y1829" i="3"/>
  <c r="U1829" i="3"/>
  <c r="P1817" i="3"/>
  <c r="P1823" i="3"/>
  <c r="P1822" i="3"/>
  <c r="P1821" i="3"/>
  <c r="P1829" i="3"/>
  <c r="P531" i="2"/>
  <c r="P1847" i="3"/>
  <c r="P549" i="2"/>
  <c r="P1855" i="3"/>
  <c r="P1859" i="3"/>
  <c r="P561" i="2"/>
  <c r="P2068" i="3"/>
  <c r="Y2042" i="3"/>
  <c r="U2042" i="3"/>
  <c r="P2045" i="3"/>
  <c r="P2044" i="3"/>
  <c r="P2039" i="3"/>
  <c r="P2009" i="3"/>
  <c r="P2008" i="3"/>
  <c r="U2005" i="3"/>
  <c r="P2005" i="3"/>
  <c r="P2004" i="3"/>
  <c r="P752" i="2"/>
  <c r="P1993" i="3"/>
  <c r="P738" i="2"/>
  <c r="P1976" i="3"/>
  <c r="Y1976" i="3"/>
  <c r="Y1953" i="3"/>
  <c r="U1953" i="3"/>
  <c r="P1941" i="3"/>
  <c r="P1903" i="3"/>
  <c r="P1892" i="3"/>
  <c r="U1892" i="3"/>
  <c r="P1794" i="3"/>
  <c r="P1793" i="3"/>
  <c r="AA323" i="2"/>
  <c r="AB1800" i="3"/>
  <c r="U1791" i="3"/>
  <c r="S323" i="2"/>
  <c r="U1800" i="3"/>
  <c r="P1785" i="3"/>
  <c r="P1784" i="3"/>
  <c r="P1786" i="3"/>
  <c r="P760" i="3"/>
  <c r="P779" i="3"/>
  <c r="Y836" i="3"/>
  <c r="X494" i="2"/>
  <c r="Y835" i="3"/>
  <c r="U836" i="3"/>
  <c r="T494" i="2"/>
  <c r="P836" i="3"/>
  <c r="P494" i="2"/>
  <c r="P843" i="3"/>
  <c r="P842" i="3"/>
  <c r="Y862" i="3"/>
  <c r="U862" i="3"/>
  <c r="P862" i="3"/>
  <c r="Y865" i="3"/>
  <c r="U865" i="3"/>
  <c r="P865" i="3"/>
  <c r="U868" i="3"/>
  <c r="P868" i="3"/>
  <c r="X867" i="3"/>
  <c r="Y871" i="3"/>
  <c r="Y870" i="3"/>
  <c r="X625" i="2"/>
  <c r="U871" i="3"/>
  <c r="T626" i="2"/>
  <c r="P871" i="3"/>
  <c r="P874" i="3"/>
  <c r="U929" i="3"/>
  <c r="U924" i="3"/>
  <c r="U920" i="3"/>
  <c r="U914" i="3"/>
  <c r="T837" i="2"/>
  <c r="U917" i="3"/>
  <c r="P907" i="3"/>
  <c r="P906" i="3"/>
  <c r="W323" i="2"/>
  <c r="AA311" i="2"/>
  <c r="P800" i="3"/>
  <c r="P799" i="3"/>
  <c r="P808" i="3"/>
  <c r="Y788" i="3"/>
  <c r="P777" i="3"/>
  <c r="P776" i="3"/>
  <c r="AA165" i="2"/>
  <c r="U710" i="3"/>
  <c r="P710" i="3"/>
  <c r="P700" i="3"/>
  <c r="P702" i="3"/>
  <c r="P713" i="3"/>
  <c r="P715" i="3"/>
  <c r="AB684" i="3"/>
  <c r="P685" i="3"/>
  <c r="P673" i="3"/>
  <c r="P671" i="3"/>
  <c r="P670" i="3"/>
  <c r="S41" i="2"/>
  <c r="P88" i="3"/>
  <c r="P105" i="2"/>
  <c r="P85" i="3"/>
  <c r="P83" i="3"/>
  <c r="A103" i="2"/>
  <c r="B103" i="2"/>
  <c r="C103" i="2"/>
  <c r="D103" i="2"/>
  <c r="E103" i="2"/>
  <c r="F103" i="2"/>
  <c r="G103" i="2"/>
  <c r="H103" i="2"/>
  <c r="I103" i="2"/>
  <c r="J103" i="2"/>
  <c r="K103" i="2"/>
  <c r="L103" i="2"/>
  <c r="M103" i="2"/>
  <c r="N103" i="2"/>
  <c r="O103" i="2"/>
  <c r="Q103" i="2"/>
  <c r="R103" i="2"/>
  <c r="S103" i="2"/>
  <c r="T103" i="2"/>
  <c r="U103" i="2"/>
  <c r="V103" i="2"/>
  <c r="W103" i="2"/>
  <c r="X103" i="2"/>
  <c r="A104" i="2"/>
  <c r="B104" i="2"/>
  <c r="C104" i="2"/>
  <c r="D104" i="2"/>
  <c r="E104" i="2"/>
  <c r="F104" i="2"/>
  <c r="G104" i="2"/>
  <c r="H104" i="2"/>
  <c r="I104" i="2"/>
  <c r="J104" i="2"/>
  <c r="K104" i="2"/>
  <c r="L104" i="2"/>
  <c r="M104" i="2"/>
  <c r="N104" i="2"/>
  <c r="O104" i="2"/>
  <c r="Q104" i="2"/>
  <c r="R104" i="2"/>
  <c r="S104" i="2"/>
  <c r="T104" i="2"/>
  <c r="U104" i="2"/>
  <c r="V104" i="2"/>
  <c r="W104" i="2"/>
  <c r="X104" i="2"/>
  <c r="A105" i="2"/>
  <c r="B105" i="2"/>
  <c r="C105" i="2"/>
  <c r="D105" i="2"/>
  <c r="E105" i="2"/>
  <c r="F105" i="2"/>
  <c r="G105" i="2"/>
  <c r="H105" i="2"/>
  <c r="I105" i="2"/>
  <c r="J105" i="2"/>
  <c r="K105" i="2"/>
  <c r="L105" i="2"/>
  <c r="M105" i="2"/>
  <c r="N105" i="2"/>
  <c r="O105" i="2"/>
  <c r="Q105" i="2"/>
  <c r="R105" i="2"/>
  <c r="S105" i="2"/>
  <c r="T105" i="2"/>
  <c r="U105" i="2"/>
  <c r="V105" i="2"/>
  <c r="W105" i="2"/>
  <c r="X105" i="2"/>
  <c r="AE617" i="3"/>
  <c r="P1877" i="3"/>
  <c r="P1876" i="3"/>
  <c r="P1875" i="3"/>
  <c r="P1874" i="3"/>
  <c r="P1779" i="3"/>
  <c r="P1778" i="3"/>
  <c r="P1777" i="3"/>
  <c r="H319" i="2"/>
  <c r="G319" i="2"/>
  <c r="E319" i="2"/>
  <c r="D319" i="2"/>
  <c r="C319" i="2"/>
  <c r="V1797" i="3"/>
  <c r="W1797" i="3"/>
  <c r="I1194" i="2"/>
  <c r="I1195" i="2"/>
  <c r="J1195" i="2"/>
  <c r="I1196" i="2"/>
  <c r="J1196" i="2"/>
  <c r="A1194" i="2"/>
  <c r="B1194" i="2"/>
  <c r="C1194" i="2"/>
  <c r="D1194" i="2"/>
  <c r="E1194" i="2"/>
  <c r="F1194" i="2"/>
  <c r="G1194" i="2"/>
  <c r="H1194" i="2"/>
  <c r="K1194" i="2"/>
  <c r="L1194" i="2"/>
  <c r="M1194" i="2"/>
  <c r="N1194" i="2"/>
  <c r="O1194" i="2"/>
  <c r="Q1194" i="2"/>
  <c r="R1194" i="2"/>
  <c r="S1194" i="2"/>
  <c r="U1194" i="2"/>
  <c r="V1194" i="2"/>
  <c r="W1194" i="2"/>
  <c r="A1195" i="2"/>
  <c r="B1195" i="2"/>
  <c r="C1195" i="2"/>
  <c r="D1195" i="2"/>
  <c r="E1195" i="2"/>
  <c r="F1195" i="2"/>
  <c r="G1195" i="2"/>
  <c r="H1195" i="2"/>
  <c r="K1195" i="2"/>
  <c r="L1195" i="2"/>
  <c r="M1195" i="2"/>
  <c r="N1195" i="2"/>
  <c r="O1195" i="2"/>
  <c r="Q1195" i="2"/>
  <c r="R1195" i="2"/>
  <c r="S1195" i="2"/>
  <c r="U1195" i="2"/>
  <c r="V1195" i="2"/>
  <c r="W1195" i="2"/>
  <c r="A1196" i="2"/>
  <c r="B1196" i="2"/>
  <c r="C1196" i="2"/>
  <c r="D1196" i="2"/>
  <c r="E1196" i="2"/>
  <c r="F1196" i="2"/>
  <c r="G1196" i="2"/>
  <c r="H1196" i="2"/>
  <c r="K1196" i="2"/>
  <c r="L1196" i="2"/>
  <c r="M1196" i="2"/>
  <c r="N1196" i="2"/>
  <c r="O1196" i="2"/>
  <c r="P1196" i="2"/>
  <c r="Q1196" i="2"/>
  <c r="R1196" i="2"/>
  <c r="S1196" i="2"/>
  <c r="T1196" i="2"/>
  <c r="U1196" i="2"/>
  <c r="V1196" i="2"/>
  <c r="W1196" i="2"/>
  <c r="X1196" i="2"/>
  <c r="Y1329" i="3"/>
  <c r="Y1328" i="3"/>
  <c r="X1194" i="2"/>
  <c r="U1329" i="3"/>
  <c r="U1328" i="3"/>
  <c r="T1194" i="2"/>
  <c r="P1329" i="3"/>
  <c r="P1328" i="3"/>
  <c r="A1190" i="2"/>
  <c r="B1190" i="2"/>
  <c r="C1190" i="2"/>
  <c r="D1190" i="2"/>
  <c r="E1190" i="2"/>
  <c r="F1190" i="2"/>
  <c r="G1190" i="2"/>
  <c r="H1190" i="2"/>
  <c r="I1190" i="2"/>
  <c r="K1190" i="2"/>
  <c r="L1190" i="2"/>
  <c r="M1190" i="2"/>
  <c r="N1190" i="2"/>
  <c r="O1190" i="2"/>
  <c r="Q1190" i="2"/>
  <c r="R1190" i="2"/>
  <c r="S1190" i="2"/>
  <c r="A1191" i="2"/>
  <c r="B1191" i="2"/>
  <c r="C1191" i="2"/>
  <c r="D1191" i="2"/>
  <c r="E1191" i="2"/>
  <c r="F1191" i="2"/>
  <c r="G1191" i="2"/>
  <c r="H1191" i="2"/>
  <c r="I1191" i="2"/>
  <c r="J1191" i="2"/>
  <c r="K1191" i="2"/>
  <c r="L1191" i="2"/>
  <c r="M1191" i="2"/>
  <c r="N1191" i="2"/>
  <c r="O1191" i="2"/>
  <c r="Q1191" i="2"/>
  <c r="R1191" i="2"/>
  <c r="S1191" i="2"/>
  <c r="A1192" i="2"/>
  <c r="B1192" i="2"/>
  <c r="C1192" i="2"/>
  <c r="D1192" i="2"/>
  <c r="E1192" i="2"/>
  <c r="F1192" i="2"/>
  <c r="G1192" i="2"/>
  <c r="H1192" i="2"/>
  <c r="I1192" i="2"/>
  <c r="J1192" i="2"/>
  <c r="K1192" i="2"/>
  <c r="L1192" i="2"/>
  <c r="M1192" i="2"/>
  <c r="N1192" i="2"/>
  <c r="O1192" i="2"/>
  <c r="P1192" i="2"/>
  <c r="Q1192" i="2"/>
  <c r="R1192" i="2"/>
  <c r="S1192" i="2"/>
  <c r="T1192" i="2"/>
  <c r="U1192" i="2"/>
  <c r="V1192" i="2"/>
  <c r="W1192" i="2"/>
  <c r="X1192" i="2"/>
  <c r="V1325" i="3"/>
  <c r="V1324" i="3"/>
  <c r="U1190" i="2"/>
  <c r="W1325" i="3"/>
  <c r="V1191" i="2"/>
  <c r="X1325" i="3"/>
  <c r="Y1325" i="3"/>
  <c r="X1191" i="2"/>
  <c r="U1325" i="3"/>
  <c r="T1191" i="2"/>
  <c r="P1325" i="3"/>
  <c r="P1191" i="2"/>
  <c r="V835" i="3"/>
  <c r="W835" i="3"/>
  <c r="W834" i="3"/>
  <c r="X835" i="3"/>
  <c r="U494" i="2"/>
  <c r="V494" i="2"/>
  <c r="W494" i="2"/>
  <c r="K492" i="2"/>
  <c r="L492" i="2"/>
  <c r="M492" i="2"/>
  <c r="N492" i="2"/>
  <c r="O492" i="2"/>
  <c r="K493" i="2"/>
  <c r="L493" i="2"/>
  <c r="M493" i="2"/>
  <c r="N493" i="2"/>
  <c r="O493" i="2"/>
  <c r="K494" i="2"/>
  <c r="L494" i="2"/>
  <c r="M494" i="2"/>
  <c r="N494" i="2"/>
  <c r="O494" i="2"/>
  <c r="I491" i="2"/>
  <c r="J491" i="2"/>
  <c r="I492" i="2"/>
  <c r="J492" i="2"/>
  <c r="I493" i="2"/>
  <c r="J493" i="2"/>
  <c r="I494" i="2"/>
  <c r="J494" i="2"/>
  <c r="A492" i="2"/>
  <c r="C492" i="2"/>
  <c r="D492" i="2"/>
  <c r="E492" i="2"/>
  <c r="F492" i="2"/>
  <c r="G492" i="2"/>
  <c r="H492" i="2"/>
  <c r="A493" i="2"/>
  <c r="C493" i="2"/>
  <c r="D493" i="2"/>
  <c r="E493" i="2"/>
  <c r="F493" i="2"/>
  <c r="G493" i="2"/>
  <c r="H493" i="2"/>
  <c r="A494" i="2"/>
  <c r="C494" i="2"/>
  <c r="D494" i="2"/>
  <c r="E494" i="2"/>
  <c r="F494" i="2"/>
  <c r="G494" i="2"/>
  <c r="H494" i="2"/>
  <c r="AE609" i="3"/>
  <c r="T184" i="3"/>
  <c r="T183" i="3"/>
  <c r="T192" i="3"/>
  <c r="T194" i="3"/>
  <c r="K325" i="2"/>
  <c r="L325" i="2"/>
  <c r="M325" i="2"/>
  <c r="N325" i="2"/>
  <c r="O325" i="2"/>
  <c r="B324" i="2"/>
  <c r="C324" i="2"/>
  <c r="D324" i="2"/>
  <c r="E324" i="2"/>
  <c r="F324" i="2"/>
  <c r="G324" i="2"/>
  <c r="H324" i="2"/>
  <c r="I324" i="2"/>
  <c r="B325" i="2"/>
  <c r="D325" i="2"/>
  <c r="E325" i="2"/>
  <c r="F325" i="2"/>
  <c r="G325" i="2"/>
  <c r="H325" i="2"/>
  <c r="I325" i="2"/>
  <c r="A325" i="2"/>
  <c r="A324" i="2"/>
  <c r="A294" i="2"/>
  <c r="B294" i="2"/>
  <c r="C294" i="2"/>
  <c r="D294" i="2"/>
  <c r="F294" i="2"/>
  <c r="G294" i="2"/>
  <c r="H294" i="2"/>
  <c r="I294" i="2"/>
  <c r="A295" i="2"/>
  <c r="B295" i="2"/>
  <c r="C295" i="2"/>
  <c r="D295" i="2"/>
  <c r="F295" i="2"/>
  <c r="G295" i="2"/>
  <c r="H295" i="2"/>
  <c r="I295" i="2"/>
  <c r="A296" i="2"/>
  <c r="B296" i="2"/>
  <c r="C296" i="2"/>
  <c r="D296" i="2"/>
  <c r="F296" i="2"/>
  <c r="G296" i="2"/>
  <c r="H296" i="2"/>
  <c r="I296" i="2"/>
  <c r="J296" i="2"/>
  <c r="A297" i="2"/>
  <c r="B297" i="2"/>
  <c r="C297" i="2"/>
  <c r="D297" i="2"/>
  <c r="F297" i="2"/>
  <c r="G297" i="2"/>
  <c r="H297" i="2"/>
  <c r="I297" i="2"/>
  <c r="J297" i="2"/>
  <c r="K297" i="2"/>
  <c r="L297" i="2"/>
  <c r="M297" i="2"/>
  <c r="N297" i="2"/>
  <c r="O297" i="2"/>
  <c r="Q297" i="2"/>
  <c r="R297" i="2"/>
  <c r="W297" i="2"/>
  <c r="X297" i="2"/>
  <c r="A298" i="2"/>
  <c r="B298" i="2"/>
  <c r="C298" i="2"/>
  <c r="D298" i="2"/>
  <c r="F298" i="2"/>
  <c r="G298" i="2"/>
  <c r="H298" i="2"/>
  <c r="I298" i="2"/>
  <c r="J298" i="2"/>
  <c r="T298" i="2"/>
  <c r="A299" i="2"/>
  <c r="B299" i="2"/>
  <c r="C299" i="2"/>
  <c r="D299" i="2"/>
  <c r="F299" i="2"/>
  <c r="G299" i="2"/>
  <c r="H299" i="2"/>
  <c r="I299" i="2"/>
  <c r="J299" i="2"/>
  <c r="T299" i="2"/>
  <c r="A300" i="2"/>
  <c r="B300" i="2"/>
  <c r="C300" i="2"/>
  <c r="D300" i="2"/>
  <c r="F300" i="2"/>
  <c r="G300" i="2"/>
  <c r="H300" i="2"/>
  <c r="I300" i="2"/>
  <c r="J300" i="2"/>
  <c r="T300" i="2"/>
  <c r="A301" i="2"/>
  <c r="B301" i="2"/>
  <c r="C301" i="2"/>
  <c r="D301" i="2"/>
  <c r="F301" i="2"/>
  <c r="G301" i="2"/>
  <c r="H301" i="2"/>
  <c r="I301" i="2"/>
  <c r="J301" i="2"/>
  <c r="K301" i="2"/>
  <c r="L301" i="2"/>
  <c r="M301" i="2"/>
  <c r="N301" i="2"/>
  <c r="O301" i="2"/>
  <c r="Q301" i="2"/>
  <c r="R301" i="2"/>
  <c r="S301" i="2"/>
  <c r="T301" i="2"/>
  <c r="V301" i="2"/>
  <c r="W301" i="2"/>
  <c r="X301" i="2"/>
  <c r="I293" i="2"/>
  <c r="B293" i="2"/>
  <c r="C293" i="2"/>
  <c r="D293" i="2"/>
  <c r="G293" i="2"/>
  <c r="H293" i="2"/>
  <c r="A293" i="2"/>
  <c r="Y188" i="3"/>
  <c r="Y189" i="3"/>
  <c r="Y190" i="3"/>
  <c r="Y191" i="3"/>
  <c r="A558" i="2"/>
  <c r="B558" i="2"/>
  <c r="C558" i="2"/>
  <c r="D558" i="2"/>
  <c r="E558" i="2"/>
  <c r="F558" i="2"/>
  <c r="G558" i="2"/>
  <c r="H558" i="2"/>
  <c r="I558" i="2"/>
  <c r="K558" i="2"/>
  <c r="L558" i="2"/>
  <c r="M558" i="2"/>
  <c r="N558" i="2"/>
  <c r="O558" i="2"/>
  <c r="A559" i="2"/>
  <c r="B559" i="2"/>
  <c r="C559" i="2"/>
  <c r="D559" i="2"/>
  <c r="E559" i="2"/>
  <c r="F559" i="2"/>
  <c r="G559" i="2"/>
  <c r="H559" i="2"/>
  <c r="I559" i="2"/>
  <c r="K559" i="2"/>
  <c r="L559" i="2"/>
  <c r="M559" i="2"/>
  <c r="N559" i="2"/>
  <c r="O559" i="2"/>
  <c r="A560" i="2"/>
  <c r="B560" i="2"/>
  <c r="C560" i="2"/>
  <c r="D560" i="2"/>
  <c r="E560" i="2"/>
  <c r="F560" i="2"/>
  <c r="G560" i="2"/>
  <c r="H560" i="2"/>
  <c r="I560" i="2"/>
  <c r="J560" i="2"/>
  <c r="K560" i="2"/>
  <c r="A561" i="2"/>
  <c r="B561" i="2"/>
  <c r="C561" i="2"/>
  <c r="D561" i="2"/>
  <c r="E561" i="2"/>
  <c r="F561" i="2"/>
  <c r="G561" i="2"/>
  <c r="H561" i="2"/>
  <c r="I561" i="2"/>
  <c r="J561" i="2"/>
  <c r="K561" i="2"/>
  <c r="L561" i="2"/>
  <c r="M561" i="2"/>
  <c r="N561" i="2"/>
  <c r="O561" i="2"/>
  <c r="Q561" i="2"/>
  <c r="R561" i="2"/>
  <c r="S561" i="2"/>
  <c r="U561" i="2"/>
  <c r="V561" i="2"/>
  <c r="W561" i="2"/>
  <c r="Y1859" i="3"/>
  <c r="U1859" i="3"/>
  <c r="U1858" i="3"/>
  <c r="T560" i="2"/>
  <c r="X1858" i="3"/>
  <c r="W560" i="2"/>
  <c r="W1858" i="3"/>
  <c r="W1857" i="3"/>
  <c r="V1858" i="3"/>
  <c r="U560" i="2"/>
  <c r="S1858" i="3"/>
  <c r="S560" i="2"/>
  <c r="R1858" i="3"/>
  <c r="R560" i="2"/>
  <c r="Q1858" i="3"/>
  <c r="Q560" i="2"/>
  <c r="O1858" i="3"/>
  <c r="O560" i="2"/>
  <c r="N1858" i="3"/>
  <c r="N560" i="2"/>
  <c r="M1858" i="3"/>
  <c r="M560" i="2"/>
  <c r="L1858" i="3"/>
  <c r="L560" i="2"/>
  <c r="X232" i="3"/>
  <c r="S232" i="3"/>
  <c r="R232" i="3"/>
  <c r="Q232" i="3"/>
  <c r="X230" i="3"/>
  <c r="S230" i="3"/>
  <c r="R230" i="3"/>
  <c r="Q230" i="3"/>
  <c r="P1418" i="2"/>
  <c r="P1489" i="3"/>
  <c r="P1488" i="3"/>
  <c r="P2087" i="3"/>
  <c r="P1492" i="3"/>
  <c r="P1521" i="3"/>
  <c r="P1404" i="2"/>
  <c r="P2330" i="3"/>
  <c r="P2324" i="3"/>
  <c r="P1732" i="3"/>
  <c r="P1316" i="3"/>
  <c r="A1420" i="2"/>
  <c r="B1420" i="2"/>
  <c r="C1420" i="2"/>
  <c r="D1420" i="2"/>
  <c r="E1420" i="2"/>
  <c r="F1420" i="2"/>
  <c r="G1420" i="2"/>
  <c r="H1420" i="2"/>
  <c r="I1420" i="2"/>
  <c r="J1420" i="2"/>
  <c r="K1420" i="2"/>
  <c r="L1420" i="2"/>
  <c r="M1420" i="2"/>
  <c r="N1420" i="2"/>
  <c r="O1420" i="2"/>
  <c r="P1420" i="2"/>
  <c r="Q1420" i="2"/>
  <c r="R1420" i="2"/>
  <c r="S1420" i="2"/>
  <c r="T1420" i="2"/>
  <c r="U1420" i="2"/>
  <c r="V1420" i="2"/>
  <c r="W1420" i="2"/>
  <c r="X1420" i="2"/>
  <c r="Q1542" i="3"/>
  <c r="Q1419" i="2"/>
  <c r="R1542" i="3"/>
  <c r="R1419" i="2"/>
  <c r="S1542" i="3"/>
  <c r="S1419" i="2"/>
  <c r="V1542" i="3"/>
  <c r="W1542" i="3"/>
  <c r="V1419" i="2"/>
  <c r="X1542" i="3"/>
  <c r="P1384" i="2"/>
  <c r="P1152" i="3"/>
  <c r="P1548" i="3"/>
  <c r="P1547" i="3"/>
  <c r="P1546" i="3"/>
  <c r="P1545" i="3"/>
  <c r="P1023" i="2"/>
  <c r="P1920" i="3"/>
  <c r="P1919" i="3"/>
  <c r="P1696" i="2"/>
  <c r="P170" i="2"/>
  <c r="P2383" i="3"/>
  <c r="P1987" i="2"/>
  <c r="Q171" i="3"/>
  <c r="Q234" i="2"/>
  <c r="R171" i="3"/>
  <c r="S171" i="3"/>
  <c r="V171" i="3"/>
  <c r="U234" i="2"/>
  <c r="W171" i="3"/>
  <c r="W170" i="3"/>
  <c r="X171" i="3"/>
  <c r="X170" i="3"/>
  <c r="W233" i="2"/>
  <c r="Z171" i="3"/>
  <c r="AA171" i="3"/>
  <c r="AA170" i="3"/>
  <c r="AB171" i="3"/>
  <c r="AA234" i="2"/>
  <c r="Q553" i="2"/>
  <c r="R553" i="2"/>
  <c r="U553" i="2"/>
  <c r="V553" i="2"/>
  <c r="W553" i="2"/>
  <c r="I550" i="2"/>
  <c r="K550" i="2"/>
  <c r="I551" i="2"/>
  <c r="K551" i="2"/>
  <c r="I552" i="2"/>
  <c r="J552" i="2"/>
  <c r="K552" i="2"/>
  <c r="I553" i="2"/>
  <c r="J553" i="2"/>
  <c r="K553" i="2"/>
  <c r="L553" i="2"/>
  <c r="M553" i="2"/>
  <c r="N553" i="2"/>
  <c r="O553" i="2"/>
  <c r="B554" i="2"/>
  <c r="C554" i="2"/>
  <c r="D554" i="2"/>
  <c r="E554" i="2"/>
  <c r="F554" i="2"/>
  <c r="H554" i="2"/>
  <c r="I554" i="2"/>
  <c r="K554" i="2"/>
  <c r="B555" i="2"/>
  <c r="C555" i="2"/>
  <c r="D555" i="2"/>
  <c r="E555" i="2"/>
  <c r="F555" i="2"/>
  <c r="G555" i="2"/>
  <c r="H555" i="2"/>
  <c r="I555" i="2"/>
  <c r="K555" i="2"/>
  <c r="B556" i="2"/>
  <c r="C556" i="2"/>
  <c r="D556" i="2"/>
  <c r="E556" i="2"/>
  <c r="F556" i="2"/>
  <c r="G556" i="2"/>
  <c r="H556" i="2"/>
  <c r="I556" i="2"/>
  <c r="J556" i="2"/>
  <c r="K556" i="2"/>
  <c r="B557" i="2"/>
  <c r="C557" i="2"/>
  <c r="D557" i="2"/>
  <c r="E557" i="2"/>
  <c r="F557" i="2"/>
  <c r="G557" i="2"/>
  <c r="H557" i="2"/>
  <c r="I557" i="2"/>
  <c r="J557" i="2"/>
  <c r="K557" i="2"/>
  <c r="L557" i="2"/>
  <c r="M557" i="2"/>
  <c r="N557" i="2"/>
  <c r="O557" i="2"/>
  <c r="Q557" i="2"/>
  <c r="R557" i="2"/>
  <c r="U557" i="2"/>
  <c r="V557" i="2"/>
  <c r="W557" i="2"/>
  <c r="A555" i="2"/>
  <c r="A556" i="2"/>
  <c r="A557" i="2"/>
  <c r="A554" i="2"/>
  <c r="Y1855" i="3"/>
  <c r="U1855" i="3"/>
  <c r="U1854" i="3"/>
  <c r="U1853" i="3"/>
  <c r="X1854" i="3"/>
  <c r="W1854" i="3"/>
  <c r="W1853" i="3"/>
  <c r="V1854" i="3"/>
  <c r="V1853" i="3"/>
  <c r="V1852" i="3"/>
  <c r="U554" i="2"/>
  <c r="S1854" i="3"/>
  <c r="R1854" i="3"/>
  <c r="R1853" i="3"/>
  <c r="Q1854" i="3"/>
  <c r="O1854" i="3"/>
  <c r="N1854" i="3"/>
  <c r="N1853" i="3"/>
  <c r="M1854" i="3"/>
  <c r="M1853" i="3"/>
  <c r="L1854" i="3"/>
  <c r="L1853" i="3"/>
  <c r="A406" i="2"/>
  <c r="B406" i="2"/>
  <c r="C406" i="2"/>
  <c r="D406" i="2"/>
  <c r="E406" i="2"/>
  <c r="F406" i="2"/>
  <c r="G406" i="2"/>
  <c r="H406" i="2"/>
  <c r="I406" i="2"/>
  <c r="A407" i="2"/>
  <c r="B407" i="2"/>
  <c r="C407" i="2"/>
  <c r="D407" i="2"/>
  <c r="E407" i="2"/>
  <c r="F407" i="2"/>
  <c r="G407" i="2"/>
  <c r="H407" i="2"/>
  <c r="I407" i="2"/>
  <c r="A408" i="2"/>
  <c r="B408" i="2"/>
  <c r="C408" i="2"/>
  <c r="D408" i="2"/>
  <c r="E408" i="2"/>
  <c r="F408" i="2"/>
  <c r="G408" i="2"/>
  <c r="H408" i="2"/>
  <c r="I408" i="2"/>
  <c r="L408" i="2"/>
  <c r="M408" i="2"/>
  <c r="N408" i="2"/>
  <c r="O408" i="2"/>
  <c r="Q408" i="2"/>
  <c r="R408" i="2"/>
  <c r="S408" i="2"/>
  <c r="U408" i="2"/>
  <c r="V408" i="2"/>
  <c r="W408" i="2"/>
  <c r="A409" i="2"/>
  <c r="B409" i="2"/>
  <c r="C409" i="2"/>
  <c r="D409" i="2"/>
  <c r="E409" i="2"/>
  <c r="F409" i="2"/>
  <c r="G409" i="2"/>
  <c r="H409" i="2"/>
  <c r="I409" i="2"/>
  <c r="A410" i="2"/>
  <c r="B410" i="2"/>
  <c r="C410" i="2"/>
  <c r="D410" i="2"/>
  <c r="E410" i="2"/>
  <c r="F410" i="2"/>
  <c r="G410" i="2"/>
  <c r="H410" i="2"/>
  <c r="I410" i="2"/>
  <c r="K410" i="2"/>
  <c r="L410" i="2"/>
  <c r="M410" i="2"/>
  <c r="N410" i="2"/>
  <c r="O410" i="2"/>
  <c r="P410" i="2"/>
  <c r="Q410" i="2"/>
  <c r="R410" i="2"/>
  <c r="S410" i="2"/>
  <c r="U410" i="2"/>
  <c r="V410" i="2"/>
  <c r="W410" i="2"/>
  <c r="Y282" i="3"/>
  <c r="Y281" i="3"/>
  <c r="X409" i="2"/>
  <c r="U282" i="3"/>
  <c r="X281" i="3"/>
  <c r="W409" i="2"/>
  <c r="W281" i="3"/>
  <c r="V409" i="2"/>
  <c r="V281" i="3"/>
  <c r="U409" i="2"/>
  <c r="S281" i="3"/>
  <c r="S409" i="2"/>
  <c r="R281" i="3"/>
  <c r="R409" i="2"/>
  <c r="Q281" i="3"/>
  <c r="Q409" i="2"/>
  <c r="P281" i="3"/>
  <c r="P409" i="2"/>
  <c r="O281" i="3"/>
  <c r="O409" i="2"/>
  <c r="N281" i="3"/>
  <c r="N409" i="2"/>
  <c r="M281" i="3"/>
  <c r="M409" i="2"/>
  <c r="L281" i="3"/>
  <c r="L409" i="2"/>
  <c r="K281" i="3"/>
  <c r="K409" i="2"/>
  <c r="Y280" i="3"/>
  <c r="U280" i="3"/>
  <c r="K280" i="3"/>
  <c r="X279" i="3"/>
  <c r="W407" i="2"/>
  <c r="W279" i="3"/>
  <c r="W278" i="3"/>
  <c r="V279" i="3"/>
  <c r="V278" i="3"/>
  <c r="S279" i="3"/>
  <c r="S278" i="3"/>
  <c r="S406" i="2"/>
  <c r="R279" i="3"/>
  <c r="R278" i="3"/>
  <c r="Q279" i="3"/>
  <c r="Q278" i="3"/>
  <c r="O279" i="3"/>
  <c r="N279" i="3"/>
  <c r="N407" i="2"/>
  <c r="M279" i="3"/>
  <c r="M278" i="3"/>
  <c r="M406" i="2"/>
  <c r="L279" i="3"/>
  <c r="L278" i="3"/>
  <c r="L406" i="2"/>
  <c r="P622" i="3"/>
  <c r="P1701" i="2"/>
  <c r="A443" i="2"/>
  <c r="J444" i="2"/>
  <c r="H1309" i="2"/>
  <c r="I1309" i="2"/>
  <c r="G1309" i="2"/>
  <c r="F1309" i="2"/>
  <c r="E1309" i="2"/>
  <c r="D1309" i="2"/>
  <c r="C1309" i="2"/>
  <c r="A1309" i="2"/>
  <c r="A1311" i="2"/>
  <c r="X1311" i="2"/>
  <c r="W1311" i="2"/>
  <c r="V1311" i="2"/>
  <c r="U1311" i="2"/>
  <c r="T1311" i="2"/>
  <c r="S1311" i="2"/>
  <c r="R1311" i="2"/>
  <c r="Q1311" i="2"/>
  <c r="P1311" i="2"/>
  <c r="O1311" i="2"/>
  <c r="N1311" i="2"/>
  <c r="M1311" i="2"/>
  <c r="L1311" i="2"/>
  <c r="K1311" i="2"/>
  <c r="J1311" i="2"/>
  <c r="I1311" i="2"/>
  <c r="H1311" i="2"/>
  <c r="G1311" i="2"/>
  <c r="F1311" i="2"/>
  <c r="E1311" i="2"/>
  <c r="D1311" i="2"/>
  <c r="C1311" i="2"/>
  <c r="B1311" i="2"/>
  <c r="J1310" i="2"/>
  <c r="I1310" i="2"/>
  <c r="H1310" i="2"/>
  <c r="G1310" i="2"/>
  <c r="F1310" i="2"/>
  <c r="E1310" i="2"/>
  <c r="D1310" i="2"/>
  <c r="C1310" i="2"/>
  <c r="B1310" i="2"/>
  <c r="A1310" i="2"/>
  <c r="G352" i="2"/>
  <c r="Y1437" i="3"/>
  <c r="AB1437" i="3"/>
  <c r="AB1436" i="3"/>
  <c r="AA1437" i="3"/>
  <c r="AA1436" i="3"/>
  <c r="Z1437" i="3"/>
  <c r="Z1436" i="3"/>
  <c r="X1437" i="3"/>
  <c r="W1437" i="3"/>
  <c r="V1437" i="3"/>
  <c r="U1437" i="3"/>
  <c r="S1437" i="3"/>
  <c r="R1437" i="3"/>
  <c r="Q1437" i="3"/>
  <c r="Q1436" i="3"/>
  <c r="P1437" i="3"/>
  <c r="O1437" i="3"/>
  <c r="N1437" i="3"/>
  <c r="M1437" i="3"/>
  <c r="L1437" i="3"/>
  <c r="K1437" i="3"/>
  <c r="P366" i="2"/>
  <c r="O366" i="2"/>
  <c r="N366" i="2"/>
  <c r="M366" i="2"/>
  <c r="L366" i="2"/>
  <c r="K366" i="2"/>
  <c r="J366" i="2"/>
  <c r="I366" i="2"/>
  <c r="H366" i="2"/>
  <c r="G366" i="2"/>
  <c r="F366" i="2"/>
  <c r="E366" i="2"/>
  <c r="D366" i="2"/>
  <c r="C366" i="2"/>
  <c r="B366" i="2"/>
  <c r="A366" i="2"/>
  <c r="O365" i="2"/>
  <c r="N365" i="2"/>
  <c r="M365" i="2"/>
  <c r="L365" i="2"/>
  <c r="K365" i="2"/>
  <c r="J365" i="2"/>
  <c r="I365" i="2"/>
  <c r="H365" i="2"/>
  <c r="G365" i="2"/>
  <c r="F365" i="2"/>
  <c r="E365" i="2"/>
  <c r="D365" i="2"/>
  <c r="C365" i="2"/>
  <c r="B365" i="2"/>
  <c r="A365" i="2"/>
  <c r="O364" i="2"/>
  <c r="N364" i="2"/>
  <c r="M364" i="2"/>
  <c r="L364" i="2"/>
  <c r="K364" i="2"/>
  <c r="J364" i="2"/>
  <c r="I364" i="2"/>
  <c r="H364" i="2"/>
  <c r="G364" i="2"/>
  <c r="F364" i="2"/>
  <c r="E364" i="2"/>
  <c r="D364" i="2"/>
  <c r="C364" i="2"/>
  <c r="B364" i="2"/>
  <c r="A364" i="2"/>
  <c r="O363" i="2"/>
  <c r="N363" i="2"/>
  <c r="M363" i="2"/>
  <c r="L363" i="2"/>
  <c r="K363" i="2"/>
  <c r="J363" i="2"/>
  <c r="I363" i="2"/>
  <c r="H363" i="2"/>
  <c r="G363" i="2"/>
  <c r="F363" i="2"/>
  <c r="E363" i="2"/>
  <c r="D363" i="2"/>
  <c r="C363" i="2"/>
  <c r="B363" i="2"/>
  <c r="A363" i="2"/>
  <c r="O362" i="2"/>
  <c r="N362" i="2"/>
  <c r="M362" i="2"/>
  <c r="L362" i="2"/>
  <c r="K362" i="2"/>
  <c r="J362" i="2"/>
  <c r="I362" i="2"/>
  <c r="H362" i="2"/>
  <c r="G362" i="2"/>
  <c r="F362" i="2"/>
  <c r="E362" i="2"/>
  <c r="D362" i="2"/>
  <c r="C362" i="2"/>
  <c r="B362" i="2"/>
  <c r="A362" i="2"/>
  <c r="W366" i="2"/>
  <c r="V366" i="2"/>
  <c r="U366" i="2"/>
  <c r="T366" i="2"/>
  <c r="S366" i="2"/>
  <c r="R366" i="2"/>
  <c r="Q366" i="2"/>
  <c r="X365" i="2"/>
  <c r="V365" i="2"/>
  <c r="U365" i="2"/>
  <c r="T365" i="2"/>
  <c r="W364" i="2"/>
  <c r="V364" i="2"/>
  <c r="U364" i="2"/>
  <c r="S364" i="2"/>
  <c r="R364" i="2"/>
  <c r="Q364" i="2"/>
  <c r="X363" i="2"/>
  <c r="V363" i="2"/>
  <c r="U363" i="2"/>
  <c r="T363" i="2"/>
  <c r="Y224" i="3"/>
  <c r="X362" i="2"/>
  <c r="W224" i="3"/>
  <c r="V362" i="2"/>
  <c r="V224" i="3"/>
  <c r="U362" i="2"/>
  <c r="U224" i="3"/>
  <c r="T362" i="2"/>
  <c r="X227" i="3"/>
  <c r="W365" i="2"/>
  <c r="S227" i="3"/>
  <c r="S365" i="2"/>
  <c r="R227" i="3"/>
  <c r="R365" i="2"/>
  <c r="Q227" i="3"/>
  <c r="Q365" i="2"/>
  <c r="X225" i="3"/>
  <c r="S225" i="3"/>
  <c r="R225" i="3"/>
  <c r="Q225" i="3"/>
  <c r="Y118" i="3"/>
  <c r="U118" i="3"/>
  <c r="P118" i="3"/>
  <c r="A326" i="2"/>
  <c r="E595" i="2"/>
  <c r="AB186" i="3"/>
  <c r="AB185" i="3"/>
  <c r="AA186" i="3"/>
  <c r="AA185" i="3"/>
  <c r="AA184" i="3"/>
  <c r="AA183" i="3"/>
  <c r="Z186" i="3"/>
  <c r="Z185" i="3"/>
  <c r="Z184" i="3"/>
  <c r="Z183" i="3"/>
  <c r="X186" i="3"/>
  <c r="X185" i="3"/>
  <c r="X184" i="3"/>
  <c r="W186" i="3"/>
  <c r="V296" i="2"/>
  <c r="V186" i="3"/>
  <c r="U296" i="2"/>
  <c r="S186" i="3"/>
  <c r="S296" i="2"/>
  <c r="R186" i="3"/>
  <c r="R296" i="2"/>
  <c r="Q186" i="3"/>
  <c r="Q185" i="3"/>
  <c r="O186" i="3"/>
  <c r="O296" i="2"/>
  <c r="N186" i="3"/>
  <c r="N296" i="2"/>
  <c r="M186" i="3"/>
  <c r="M185" i="3"/>
  <c r="M295" i="2"/>
  <c r="L186" i="3"/>
  <c r="L296" i="2"/>
  <c r="K186" i="3"/>
  <c r="K296" i="2"/>
  <c r="Y1919" i="3"/>
  <c r="U1919" i="3"/>
  <c r="Q540" i="2"/>
  <c r="R540" i="2"/>
  <c r="Q543" i="2"/>
  <c r="R543" i="2"/>
  <c r="Q546" i="2"/>
  <c r="R546" i="2"/>
  <c r="U546" i="2"/>
  <c r="V546" i="2"/>
  <c r="W546" i="2"/>
  <c r="Q549" i="2"/>
  <c r="R549" i="2"/>
  <c r="T549" i="2"/>
  <c r="U549" i="2"/>
  <c r="V549" i="2"/>
  <c r="W549" i="2"/>
  <c r="X549" i="2"/>
  <c r="Y450" i="3"/>
  <c r="Y449" i="3"/>
  <c r="U450" i="3"/>
  <c r="U449" i="3"/>
  <c r="P450" i="3"/>
  <c r="P449" i="3"/>
  <c r="X449" i="3"/>
  <c r="X448" i="3"/>
  <c r="W449" i="3"/>
  <c r="W448" i="3"/>
  <c r="V449" i="3"/>
  <c r="V448" i="3"/>
  <c r="S449" i="3"/>
  <c r="S448" i="3"/>
  <c r="R449" i="3"/>
  <c r="R448" i="3"/>
  <c r="Q449" i="3"/>
  <c r="Q448" i="3"/>
  <c r="O449" i="3"/>
  <c r="O448" i="3"/>
  <c r="N449" i="3"/>
  <c r="N448" i="3"/>
  <c r="M449" i="3"/>
  <c r="M448" i="3"/>
  <c r="L449" i="3"/>
  <c r="L448" i="3"/>
  <c r="K449" i="3"/>
  <c r="K448" i="3"/>
  <c r="Y452" i="3"/>
  <c r="X548" i="2"/>
  <c r="X452" i="3"/>
  <c r="X451" i="3"/>
  <c r="W547" i="2"/>
  <c r="W452" i="3"/>
  <c r="V548" i="2"/>
  <c r="V452" i="3"/>
  <c r="U452" i="3"/>
  <c r="T548" i="2"/>
  <c r="S452" i="3"/>
  <c r="R452" i="3"/>
  <c r="R548" i="2"/>
  <c r="Q452" i="3"/>
  <c r="Q548" i="2"/>
  <c r="P452" i="3"/>
  <c r="P2244" i="3"/>
  <c r="P1852" i="2"/>
  <c r="P1109" i="3"/>
  <c r="P972" i="2"/>
  <c r="P1905" i="3"/>
  <c r="P1904" i="3"/>
  <c r="A550" i="2"/>
  <c r="B550" i="2"/>
  <c r="C550" i="2"/>
  <c r="D550" i="2"/>
  <c r="E550" i="2"/>
  <c r="F550" i="2"/>
  <c r="G550" i="2"/>
  <c r="H550" i="2"/>
  <c r="A551" i="2"/>
  <c r="B551" i="2"/>
  <c r="C551" i="2"/>
  <c r="D551" i="2"/>
  <c r="E551" i="2"/>
  <c r="F551" i="2"/>
  <c r="G551" i="2"/>
  <c r="H551" i="2"/>
  <c r="A552" i="2"/>
  <c r="B552" i="2"/>
  <c r="C552" i="2"/>
  <c r="D552" i="2"/>
  <c r="E552" i="2"/>
  <c r="F552" i="2"/>
  <c r="G552" i="2"/>
  <c r="H552" i="2"/>
  <c r="A553" i="2"/>
  <c r="B553" i="2"/>
  <c r="C553" i="2"/>
  <c r="D553" i="2"/>
  <c r="E553" i="2"/>
  <c r="F553" i="2"/>
  <c r="G553" i="2"/>
  <c r="H553" i="2"/>
  <c r="A547" i="2"/>
  <c r="B547" i="2"/>
  <c r="C547" i="2"/>
  <c r="D547" i="2"/>
  <c r="E547" i="2"/>
  <c r="F547" i="2"/>
  <c r="G547" i="2"/>
  <c r="H547" i="2"/>
  <c r="I547" i="2"/>
  <c r="K547" i="2"/>
  <c r="A548" i="2"/>
  <c r="B548" i="2"/>
  <c r="C548" i="2"/>
  <c r="D548" i="2"/>
  <c r="E548" i="2"/>
  <c r="F548" i="2"/>
  <c r="G548" i="2"/>
  <c r="H548" i="2"/>
  <c r="I548" i="2"/>
  <c r="J548" i="2"/>
  <c r="K548" i="2"/>
  <c r="A549" i="2"/>
  <c r="B549" i="2"/>
  <c r="C549" i="2"/>
  <c r="D549" i="2"/>
  <c r="E549" i="2"/>
  <c r="F549" i="2"/>
  <c r="G549" i="2"/>
  <c r="H549" i="2"/>
  <c r="I549" i="2"/>
  <c r="J549" i="2"/>
  <c r="K549" i="2"/>
  <c r="L549" i="2"/>
  <c r="M549" i="2"/>
  <c r="N549" i="2"/>
  <c r="O549" i="2"/>
  <c r="A532" i="2"/>
  <c r="A533" i="2"/>
  <c r="Y447" i="3"/>
  <c r="U447" i="3"/>
  <c r="P447" i="3"/>
  <c r="P446" i="3"/>
  <c r="Y444" i="3"/>
  <c r="Y443" i="3"/>
  <c r="U444" i="3"/>
  <c r="P444" i="3"/>
  <c r="Y441" i="3"/>
  <c r="Y440" i="3"/>
  <c r="U441" i="3"/>
  <c r="U440" i="3"/>
  <c r="P441" i="3"/>
  <c r="P440" i="3"/>
  <c r="P439" i="3"/>
  <c r="Y438" i="3"/>
  <c r="Y534" i="2"/>
  <c r="P438" i="3"/>
  <c r="P534" i="2"/>
  <c r="O1846" i="3"/>
  <c r="O548" i="2"/>
  <c r="N1846" i="3"/>
  <c r="N1845" i="3"/>
  <c r="N547" i="2"/>
  <c r="M1846" i="3"/>
  <c r="M1845" i="3"/>
  <c r="M547" i="2"/>
  <c r="L1846" i="3"/>
  <c r="L1845" i="3"/>
  <c r="L547" i="2"/>
  <c r="Q1183" i="3"/>
  <c r="Q1182" i="3"/>
  <c r="Q1181" i="3"/>
  <c r="R1183" i="3"/>
  <c r="R1182" i="3"/>
  <c r="R1181" i="3"/>
  <c r="S1183" i="3"/>
  <c r="S1182" i="3"/>
  <c r="S1181" i="3"/>
  <c r="U1183" i="3"/>
  <c r="U1182" i="3"/>
  <c r="U1181" i="3"/>
  <c r="V1183" i="3"/>
  <c r="V1182" i="3"/>
  <c r="V1181" i="3"/>
  <c r="W1183" i="3"/>
  <c r="W1182" i="3"/>
  <c r="W1181" i="3"/>
  <c r="X1183" i="3"/>
  <c r="X1182" i="3"/>
  <c r="X1181" i="3"/>
  <c r="Y1183" i="3"/>
  <c r="Y1182" i="3"/>
  <c r="Y1181" i="3"/>
  <c r="P1183" i="3"/>
  <c r="P1182" i="3"/>
  <c r="P1181" i="3"/>
  <c r="L1183" i="3"/>
  <c r="L1182" i="3"/>
  <c r="M1183" i="3"/>
  <c r="M1182" i="3"/>
  <c r="N1183" i="3"/>
  <c r="N1182" i="3"/>
  <c r="O1183" i="3"/>
  <c r="O1182" i="3"/>
  <c r="X357" i="2"/>
  <c r="V357" i="2"/>
  <c r="U357" i="2"/>
  <c r="T357" i="2"/>
  <c r="X361" i="2"/>
  <c r="W361" i="2"/>
  <c r="V361" i="2"/>
  <c r="U361" i="2"/>
  <c r="T361" i="2"/>
  <c r="X360" i="2"/>
  <c r="W360" i="2"/>
  <c r="V360" i="2"/>
  <c r="U360" i="2"/>
  <c r="T360" i="2"/>
  <c r="A360" i="2"/>
  <c r="O361" i="2"/>
  <c r="N361" i="2"/>
  <c r="M361" i="2"/>
  <c r="L361" i="2"/>
  <c r="K361" i="2"/>
  <c r="J361" i="2"/>
  <c r="I361" i="2"/>
  <c r="H361" i="2"/>
  <c r="G361" i="2"/>
  <c r="F361" i="2"/>
  <c r="E361" i="2"/>
  <c r="D361" i="2"/>
  <c r="C361" i="2"/>
  <c r="B361" i="2"/>
  <c r="A361" i="2"/>
  <c r="O360" i="2"/>
  <c r="N360" i="2"/>
  <c r="M360" i="2"/>
  <c r="L360" i="2"/>
  <c r="K360" i="2"/>
  <c r="J360" i="2"/>
  <c r="I360" i="2"/>
  <c r="H360" i="2"/>
  <c r="G360" i="2"/>
  <c r="F360" i="2"/>
  <c r="E360" i="2"/>
  <c r="D360" i="2"/>
  <c r="C360" i="2"/>
  <c r="B360" i="2"/>
  <c r="P361" i="2"/>
  <c r="P975" i="3"/>
  <c r="P2028" i="3"/>
  <c r="P2027" i="3"/>
  <c r="P818" i="2"/>
  <c r="P2030" i="3"/>
  <c r="Y953" i="3"/>
  <c r="X2016" i="2"/>
  <c r="P953" i="3"/>
  <c r="Y805" i="3"/>
  <c r="P805" i="3"/>
  <c r="P804" i="3"/>
  <c r="H533" i="2"/>
  <c r="H532" i="2"/>
  <c r="H534" i="2"/>
  <c r="Q534" i="2"/>
  <c r="R534" i="2"/>
  <c r="A1467" i="2"/>
  <c r="U160" i="3"/>
  <c r="T223" i="2"/>
  <c r="Y160" i="3"/>
  <c r="X223" i="2"/>
  <c r="P224" i="2"/>
  <c r="U161" i="3"/>
  <c r="T224" i="2"/>
  <c r="Y161" i="3"/>
  <c r="X224" i="2"/>
  <c r="U162" i="3"/>
  <c r="T225" i="2"/>
  <c r="Y162" i="3"/>
  <c r="X225" i="2"/>
  <c r="P226" i="2"/>
  <c r="U163" i="3"/>
  <c r="T226" i="2"/>
  <c r="Y163" i="3"/>
  <c r="X226" i="2"/>
  <c r="X644" i="2"/>
  <c r="L644" i="2"/>
  <c r="J644" i="2"/>
  <c r="J643" i="2"/>
  <c r="H644" i="2"/>
  <c r="G644" i="2"/>
  <c r="F644" i="2"/>
  <c r="E644" i="2"/>
  <c r="D644" i="2"/>
  <c r="C644" i="2"/>
  <c r="H643" i="2"/>
  <c r="G643" i="2"/>
  <c r="F643" i="2"/>
  <c r="E643" i="2"/>
  <c r="D643" i="2"/>
  <c r="C643" i="2"/>
  <c r="H642" i="2"/>
  <c r="G642" i="2"/>
  <c r="F642" i="2"/>
  <c r="E642" i="2"/>
  <c r="D642" i="2"/>
  <c r="C642" i="2"/>
  <c r="A644" i="2"/>
  <c r="A643" i="2"/>
  <c r="A642" i="2"/>
  <c r="B641" i="2"/>
  <c r="C641" i="2"/>
  <c r="D641" i="2"/>
  <c r="E641" i="2"/>
  <c r="F641" i="2"/>
  <c r="G641" i="2"/>
  <c r="H641" i="2"/>
  <c r="I641" i="2"/>
  <c r="A641" i="2"/>
  <c r="E655" i="2"/>
  <c r="F655" i="2"/>
  <c r="G655" i="2"/>
  <c r="H655" i="2"/>
  <c r="E656" i="2"/>
  <c r="F656" i="2"/>
  <c r="G656" i="2"/>
  <c r="H656" i="2"/>
  <c r="Y656" i="2"/>
  <c r="X656" i="2"/>
  <c r="L656" i="2"/>
  <c r="J656" i="2"/>
  <c r="J655" i="2"/>
  <c r="D656" i="2"/>
  <c r="C656" i="2"/>
  <c r="D655" i="2"/>
  <c r="C655" i="2"/>
  <c r="H654" i="2"/>
  <c r="G654" i="2"/>
  <c r="F654" i="2"/>
  <c r="E654" i="2"/>
  <c r="D654" i="2"/>
  <c r="C654" i="2"/>
  <c r="A655" i="2"/>
  <c r="A656" i="2"/>
  <c r="A654" i="2"/>
  <c r="Z1867" i="3"/>
  <c r="Z1866" i="3"/>
  <c r="Z1865" i="3"/>
  <c r="AA1867" i="3"/>
  <c r="AA1866" i="3"/>
  <c r="AA1865" i="3"/>
  <c r="AB1867" i="3"/>
  <c r="AB1866" i="3"/>
  <c r="AB1865" i="3"/>
  <c r="Z1872" i="3"/>
  <c r="AA1872" i="3"/>
  <c r="AA1871" i="3"/>
  <c r="AA1870" i="3"/>
  <c r="AA1869" i="3"/>
  <c r="AB1872" i="3"/>
  <c r="AB1871" i="3"/>
  <c r="AB1870" i="3"/>
  <c r="AB1869" i="3"/>
  <c r="C270" i="2"/>
  <c r="D270" i="2"/>
  <c r="E270" i="2"/>
  <c r="F270" i="2"/>
  <c r="G270" i="2"/>
  <c r="H270" i="2"/>
  <c r="A270" i="2"/>
  <c r="L285" i="2"/>
  <c r="A232" i="2"/>
  <c r="B232" i="2"/>
  <c r="C232" i="2"/>
  <c r="D232" i="2"/>
  <c r="E232" i="2"/>
  <c r="F232" i="2"/>
  <c r="G232" i="2"/>
  <c r="H232" i="2"/>
  <c r="I232" i="2"/>
  <c r="K232" i="2"/>
  <c r="L232" i="2"/>
  <c r="M232" i="2"/>
  <c r="N232" i="2"/>
  <c r="O232" i="2"/>
  <c r="A233" i="2"/>
  <c r="B233" i="2"/>
  <c r="C233" i="2"/>
  <c r="D233" i="2"/>
  <c r="E233" i="2"/>
  <c r="F233" i="2"/>
  <c r="G233" i="2"/>
  <c r="H233" i="2"/>
  <c r="I233" i="2"/>
  <c r="K233" i="2"/>
  <c r="L233" i="2"/>
  <c r="M233" i="2"/>
  <c r="N233" i="2"/>
  <c r="O233" i="2"/>
  <c r="A234" i="2"/>
  <c r="B234" i="2"/>
  <c r="C234" i="2"/>
  <c r="D234" i="2"/>
  <c r="E234" i="2"/>
  <c r="F234" i="2"/>
  <c r="G234" i="2"/>
  <c r="H234" i="2"/>
  <c r="I234" i="2"/>
  <c r="J234" i="2"/>
  <c r="K234" i="2"/>
  <c r="L234" i="2"/>
  <c r="M234" i="2"/>
  <c r="N234" i="2"/>
  <c r="O234" i="2"/>
  <c r="A235" i="2"/>
  <c r="B235" i="2"/>
  <c r="C235" i="2"/>
  <c r="D235" i="2"/>
  <c r="E235" i="2"/>
  <c r="F235" i="2"/>
  <c r="G235" i="2"/>
  <c r="H235" i="2"/>
  <c r="I235" i="2"/>
  <c r="J235" i="2"/>
  <c r="K235" i="2"/>
  <c r="L235" i="2"/>
  <c r="M235" i="2"/>
  <c r="N235" i="2"/>
  <c r="O235" i="2"/>
  <c r="Q235" i="2"/>
  <c r="R235" i="2"/>
  <c r="S235" i="2"/>
  <c r="T235" i="2"/>
  <c r="U235" i="2"/>
  <c r="V235" i="2"/>
  <c r="W235" i="2"/>
  <c r="Y235" i="2"/>
  <c r="Z235" i="2"/>
  <c r="U2316" i="3"/>
  <c r="T1921" i="2"/>
  <c r="Y2316" i="3"/>
  <c r="X1921" i="2"/>
  <c r="X20" i="2"/>
  <c r="I17" i="4"/>
  <c r="T20" i="2"/>
  <c r="H17" i="4"/>
  <c r="S1589" i="3"/>
  <c r="X1589" i="3"/>
  <c r="AB1589" i="3"/>
  <c r="Y1521" i="3"/>
  <c r="U1521" i="3"/>
  <c r="T1404" i="2"/>
  <c r="U1387" i="3"/>
  <c r="X1279" i="3"/>
  <c r="AB1279" i="3"/>
  <c r="U1277" i="3"/>
  <c r="Y1277" i="3"/>
  <c r="Y1276" i="3"/>
  <c r="AB1109" i="3"/>
  <c r="AB1108" i="3"/>
  <c r="AA982" i="2"/>
  <c r="X1109" i="3"/>
  <c r="W983" i="2"/>
  <c r="S2254" i="3"/>
  <c r="S1861" i="2"/>
  <c r="Q2258" i="3"/>
  <c r="P2197" i="3"/>
  <c r="P2196" i="3"/>
  <c r="U2197" i="3"/>
  <c r="Y2197" i="3"/>
  <c r="Y2196" i="3"/>
  <c r="U2112" i="3"/>
  <c r="U2111" i="3"/>
  <c r="Y2111" i="3"/>
  <c r="X1726" i="2"/>
  <c r="Y1993" i="3"/>
  <c r="U1993" i="3"/>
  <c r="AB1779" i="3"/>
  <c r="AB1778" i="3"/>
  <c r="AB1777" i="3"/>
  <c r="U1779" i="3"/>
  <c r="U1780" i="3"/>
  <c r="S1779" i="3"/>
  <c r="S1778" i="3"/>
  <c r="S1777" i="3"/>
  <c r="P1776" i="3"/>
  <c r="P1781" i="3"/>
  <c r="P1782" i="3"/>
  <c r="X222" i="3"/>
  <c r="X221" i="3"/>
  <c r="W357" i="2"/>
  <c r="AB222" i="3"/>
  <c r="Z205" i="3"/>
  <c r="Y336" i="2"/>
  <c r="V205" i="3"/>
  <c r="U205" i="3"/>
  <c r="Q205" i="3"/>
  <c r="X37" i="3"/>
  <c r="W56" i="2"/>
  <c r="M813" i="2"/>
  <c r="N813" i="2"/>
  <c r="O813" i="2"/>
  <c r="Q813" i="2"/>
  <c r="R813" i="2"/>
  <c r="S813" i="2"/>
  <c r="U813" i="2"/>
  <c r="V813" i="2"/>
  <c r="W813" i="2"/>
  <c r="Y813" i="2"/>
  <c r="Z813" i="2"/>
  <c r="AA813" i="2"/>
  <c r="M815" i="2"/>
  <c r="N815" i="2"/>
  <c r="O815" i="2"/>
  <c r="Q815" i="2"/>
  <c r="R815" i="2"/>
  <c r="S815" i="2"/>
  <c r="U815" i="2"/>
  <c r="V815" i="2"/>
  <c r="W815" i="2"/>
  <c r="Y815" i="2"/>
  <c r="Z815" i="2"/>
  <c r="AA815" i="2"/>
  <c r="M819" i="2"/>
  <c r="N819" i="2"/>
  <c r="O819" i="2"/>
  <c r="Q819" i="2"/>
  <c r="R819" i="2"/>
  <c r="S819" i="2"/>
  <c r="U819" i="2"/>
  <c r="V819" i="2"/>
  <c r="W819" i="2"/>
  <c r="Y819" i="2"/>
  <c r="Z819" i="2"/>
  <c r="AA819" i="2"/>
  <c r="M821" i="2"/>
  <c r="N821" i="2"/>
  <c r="O821" i="2"/>
  <c r="Q821" i="2"/>
  <c r="R821" i="2"/>
  <c r="S821" i="2"/>
  <c r="U821" i="2"/>
  <c r="V821" i="2"/>
  <c r="W821" i="2"/>
  <c r="Y821" i="2"/>
  <c r="Z821" i="2"/>
  <c r="AA821" i="2"/>
  <c r="M830" i="2"/>
  <c r="N830" i="2"/>
  <c r="O830" i="2"/>
  <c r="Q830" i="2"/>
  <c r="R830" i="2"/>
  <c r="S830" i="2"/>
  <c r="U830" i="2"/>
  <c r="V830" i="2"/>
  <c r="W830" i="2"/>
  <c r="Y830" i="2"/>
  <c r="Z830" i="2"/>
  <c r="AA830" i="2"/>
  <c r="M837" i="2"/>
  <c r="N837" i="2"/>
  <c r="O837" i="2"/>
  <c r="Q837" i="2"/>
  <c r="R837" i="2"/>
  <c r="S837" i="2"/>
  <c r="U837" i="2"/>
  <c r="V837" i="2"/>
  <c r="W837" i="2"/>
  <c r="Y837" i="2"/>
  <c r="Z837" i="2"/>
  <c r="AA837" i="2"/>
  <c r="M840" i="2"/>
  <c r="N840" i="2"/>
  <c r="O840" i="2"/>
  <c r="Q840" i="2"/>
  <c r="R840" i="2"/>
  <c r="S840" i="2"/>
  <c r="U840" i="2"/>
  <c r="V840" i="2"/>
  <c r="W840" i="2"/>
  <c r="Y840" i="2"/>
  <c r="Z840" i="2"/>
  <c r="AA840" i="2"/>
  <c r="M843" i="2"/>
  <c r="N843" i="2"/>
  <c r="O843" i="2"/>
  <c r="Q843" i="2"/>
  <c r="R843" i="2"/>
  <c r="S843" i="2"/>
  <c r="U843" i="2"/>
  <c r="V843" i="2"/>
  <c r="W843" i="2"/>
  <c r="Y843" i="2"/>
  <c r="Z843" i="2"/>
  <c r="AA843" i="2"/>
  <c r="M847" i="2"/>
  <c r="N847" i="2"/>
  <c r="O847" i="2"/>
  <c r="Q847" i="2"/>
  <c r="R847" i="2"/>
  <c r="S847" i="2"/>
  <c r="U847" i="2"/>
  <c r="V847" i="2"/>
  <c r="W847" i="2"/>
  <c r="Y847" i="2"/>
  <c r="Z847" i="2"/>
  <c r="AA847" i="2"/>
  <c r="M852" i="2"/>
  <c r="N852" i="2"/>
  <c r="O852" i="2"/>
  <c r="Q852" i="2"/>
  <c r="R852" i="2"/>
  <c r="S852" i="2"/>
  <c r="U852" i="2"/>
  <c r="V852" i="2"/>
  <c r="W852" i="2"/>
  <c r="Y852" i="2"/>
  <c r="Z852" i="2"/>
  <c r="AA852" i="2"/>
  <c r="U853" i="2"/>
  <c r="V853" i="2"/>
  <c r="W853" i="2"/>
  <c r="Y853" i="2"/>
  <c r="Z853" i="2"/>
  <c r="AA853" i="2"/>
  <c r="U854" i="2"/>
  <c r="V854" i="2"/>
  <c r="W854" i="2"/>
  <c r="Y854" i="2"/>
  <c r="Z854" i="2"/>
  <c r="AA854" i="2"/>
  <c r="U855" i="2"/>
  <c r="V855" i="2"/>
  <c r="W855" i="2"/>
  <c r="Y855" i="2"/>
  <c r="Z855" i="2"/>
  <c r="AA855" i="2"/>
  <c r="M856" i="2"/>
  <c r="N856" i="2"/>
  <c r="O856" i="2"/>
  <c r="Q856" i="2"/>
  <c r="R856" i="2"/>
  <c r="S856" i="2"/>
  <c r="U856" i="2"/>
  <c r="V856" i="2"/>
  <c r="W856" i="2"/>
  <c r="Y856" i="2"/>
  <c r="Z856" i="2"/>
  <c r="AA856" i="2"/>
  <c r="M861" i="2"/>
  <c r="N861" i="2"/>
  <c r="O861" i="2"/>
  <c r="Q861" i="2"/>
  <c r="R861" i="2"/>
  <c r="S861" i="2"/>
  <c r="U861" i="2"/>
  <c r="V861" i="2"/>
  <c r="W861" i="2"/>
  <c r="Y861" i="2"/>
  <c r="Z861" i="2"/>
  <c r="AA861" i="2"/>
  <c r="M864" i="2"/>
  <c r="N864" i="2"/>
  <c r="O864" i="2"/>
  <c r="Q864" i="2"/>
  <c r="R864" i="2"/>
  <c r="S864" i="2"/>
  <c r="U864" i="2"/>
  <c r="V864" i="2"/>
  <c r="W864" i="2"/>
  <c r="Y864" i="2"/>
  <c r="Z864" i="2"/>
  <c r="AA864" i="2"/>
  <c r="M867" i="2"/>
  <c r="N867" i="2"/>
  <c r="O867" i="2"/>
  <c r="Q867" i="2"/>
  <c r="R867" i="2"/>
  <c r="S867" i="2"/>
  <c r="U867" i="2"/>
  <c r="V867" i="2"/>
  <c r="W867" i="2"/>
  <c r="Y867" i="2"/>
  <c r="Z867" i="2"/>
  <c r="AA867" i="2"/>
  <c r="M870" i="2"/>
  <c r="N870" i="2"/>
  <c r="O870" i="2"/>
  <c r="Q870" i="2"/>
  <c r="R870" i="2"/>
  <c r="S870" i="2"/>
  <c r="U870" i="2"/>
  <c r="V870" i="2"/>
  <c r="W870" i="2"/>
  <c r="Y870" i="2"/>
  <c r="Z870" i="2"/>
  <c r="AA870" i="2"/>
  <c r="M873" i="2"/>
  <c r="N873" i="2"/>
  <c r="O873" i="2"/>
  <c r="Q873" i="2"/>
  <c r="R873" i="2"/>
  <c r="S873" i="2"/>
  <c r="U873" i="2"/>
  <c r="V873" i="2"/>
  <c r="W873" i="2"/>
  <c r="Y873" i="2"/>
  <c r="Z873" i="2"/>
  <c r="AA873" i="2"/>
  <c r="M877" i="2"/>
  <c r="N877" i="2"/>
  <c r="O877" i="2"/>
  <c r="P877" i="2"/>
  <c r="Q877" i="2"/>
  <c r="R877" i="2"/>
  <c r="S877" i="2"/>
  <c r="T877" i="2"/>
  <c r="U877" i="2"/>
  <c r="V877" i="2"/>
  <c r="W877" i="2"/>
  <c r="X877" i="2"/>
  <c r="Y877" i="2"/>
  <c r="Z877" i="2"/>
  <c r="AA877" i="2"/>
  <c r="M880" i="2"/>
  <c r="N880" i="2"/>
  <c r="O880" i="2"/>
  <c r="P880" i="2"/>
  <c r="Q880" i="2"/>
  <c r="R880" i="2"/>
  <c r="S880" i="2"/>
  <c r="T880" i="2"/>
  <c r="U880" i="2"/>
  <c r="V880" i="2"/>
  <c r="W880" i="2"/>
  <c r="X880" i="2"/>
  <c r="Y880" i="2"/>
  <c r="Z880" i="2"/>
  <c r="AA880" i="2"/>
  <c r="M883" i="2"/>
  <c r="N883" i="2"/>
  <c r="O883" i="2"/>
  <c r="Q883" i="2"/>
  <c r="R883" i="2"/>
  <c r="U883" i="2"/>
  <c r="V883" i="2"/>
  <c r="Y883" i="2"/>
  <c r="Z883" i="2"/>
  <c r="M918" i="2"/>
  <c r="N918" i="2"/>
  <c r="O918" i="2"/>
  <c r="Q918" i="2"/>
  <c r="R918" i="2"/>
  <c r="S918" i="2"/>
  <c r="U918" i="2"/>
  <c r="V918" i="2"/>
  <c r="W918" i="2"/>
  <c r="Y918" i="2"/>
  <c r="Z918" i="2"/>
  <c r="AA918" i="2"/>
  <c r="M919" i="2"/>
  <c r="N919" i="2"/>
  <c r="O919" i="2"/>
  <c r="Q919" i="2"/>
  <c r="R919" i="2"/>
  <c r="S919" i="2"/>
  <c r="U919" i="2"/>
  <c r="V919" i="2"/>
  <c r="W919" i="2"/>
  <c r="Y919" i="2"/>
  <c r="Z919" i="2"/>
  <c r="AA919" i="2"/>
  <c r="M920" i="2"/>
  <c r="N920" i="2"/>
  <c r="O920" i="2"/>
  <c r="Q920" i="2"/>
  <c r="R920" i="2"/>
  <c r="S920" i="2"/>
  <c r="U920" i="2"/>
  <c r="V920" i="2"/>
  <c r="W920" i="2"/>
  <c r="Y920" i="2"/>
  <c r="Z920" i="2"/>
  <c r="AA920" i="2"/>
  <c r="M923" i="2"/>
  <c r="N923" i="2"/>
  <c r="O923" i="2"/>
  <c r="Q923" i="2"/>
  <c r="R923" i="2"/>
  <c r="S923" i="2"/>
  <c r="U923" i="2"/>
  <c r="V923" i="2"/>
  <c r="W923" i="2"/>
  <c r="Y923" i="2"/>
  <c r="Z923" i="2"/>
  <c r="AA923" i="2"/>
  <c r="M926" i="2"/>
  <c r="N926" i="2"/>
  <c r="O926" i="2"/>
  <c r="Q926" i="2"/>
  <c r="R926" i="2"/>
  <c r="S926" i="2"/>
  <c r="U926" i="2"/>
  <c r="V926" i="2"/>
  <c r="W926" i="2"/>
  <c r="Y926" i="2"/>
  <c r="Z926" i="2"/>
  <c r="AA926" i="2"/>
  <c r="M930" i="2"/>
  <c r="N930" i="2"/>
  <c r="O930" i="2"/>
  <c r="Q930" i="2"/>
  <c r="R930" i="2"/>
  <c r="S930" i="2"/>
  <c r="U930" i="2"/>
  <c r="V930" i="2"/>
  <c r="W930" i="2"/>
  <c r="Y930" i="2"/>
  <c r="Z930" i="2"/>
  <c r="AA930" i="2"/>
  <c r="M931" i="2"/>
  <c r="N931" i="2"/>
  <c r="O931" i="2"/>
  <c r="Q931" i="2"/>
  <c r="R931" i="2"/>
  <c r="S931" i="2"/>
  <c r="U931" i="2"/>
  <c r="V931" i="2"/>
  <c r="W931" i="2"/>
  <c r="Y931" i="2"/>
  <c r="Z931" i="2"/>
  <c r="AA931" i="2"/>
  <c r="M932" i="2"/>
  <c r="O932" i="2"/>
  <c r="Q932" i="2"/>
  <c r="R932" i="2"/>
  <c r="S932" i="2"/>
  <c r="U932" i="2"/>
  <c r="V932" i="2"/>
  <c r="W932" i="2"/>
  <c r="Y932" i="2"/>
  <c r="Z932" i="2"/>
  <c r="AA932" i="2"/>
  <c r="M933" i="2"/>
  <c r="N933" i="2"/>
  <c r="O933" i="2"/>
  <c r="Q933" i="2"/>
  <c r="R933" i="2"/>
  <c r="S933" i="2"/>
  <c r="U933" i="2"/>
  <c r="V933" i="2"/>
  <c r="W933" i="2"/>
  <c r="Y933" i="2"/>
  <c r="Z933" i="2"/>
  <c r="AA933" i="2"/>
  <c r="M937" i="2"/>
  <c r="N937" i="2"/>
  <c r="O937" i="2"/>
  <c r="Q937" i="2"/>
  <c r="R937" i="2"/>
  <c r="S937" i="2"/>
  <c r="U937" i="2"/>
  <c r="V937" i="2"/>
  <c r="W937" i="2"/>
  <c r="Y937" i="2"/>
  <c r="Z937" i="2"/>
  <c r="AA937" i="2"/>
  <c r="R945" i="2"/>
  <c r="S945" i="2"/>
  <c r="M946" i="2"/>
  <c r="N946" i="2"/>
  <c r="O946" i="2"/>
  <c r="Q946" i="2"/>
  <c r="R946" i="2"/>
  <c r="S946" i="2"/>
  <c r="U946" i="2"/>
  <c r="V946" i="2"/>
  <c r="W946" i="2"/>
  <c r="Y946" i="2"/>
  <c r="Z946" i="2"/>
  <c r="AA946" i="2"/>
  <c r="M947" i="2"/>
  <c r="N947" i="2"/>
  <c r="O947" i="2"/>
  <c r="Q947" i="2"/>
  <c r="R947" i="2"/>
  <c r="S947" i="2"/>
  <c r="U947" i="2"/>
  <c r="V947" i="2"/>
  <c r="W947" i="2"/>
  <c r="Y947" i="2"/>
  <c r="Z947" i="2"/>
  <c r="AA947" i="2"/>
  <c r="M948" i="2"/>
  <c r="N948" i="2"/>
  <c r="O948" i="2"/>
  <c r="Q948" i="2"/>
  <c r="R948" i="2"/>
  <c r="S948" i="2"/>
  <c r="U948" i="2"/>
  <c r="V948" i="2"/>
  <c r="W948" i="2"/>
  <c r="Y948" i="2"/>
  <c r="Z948" i="2"/>
  <c r="AA948" i="2"/>
  <c r="M949" i="2"/>
  <c r="N949" i="2"/>
  <c r="O949" i="2"/>
  <c r="P949" i="2"/>
  <c r="Q949" i="2"/>
  <c r="R949" i="2"/>
  <c r="S949" i="2"/>
  <c r="T949" i="2"/>
  <c r="U949" i="2"/>
  <c r="V949" i="2"/>
  <c r="W949" i="2"/>
  <c r="X949" i="2"/>
  <c r="Y949" i="2"/>
  <c r="Z949" i="2"/>
  <c r="AA949" i="2"/>
  <c r="M953" i="2"/>
  <c r="N953" i="2"/>
  <c r="O953" i="2"/>
  <c r="Q953" i="2"/>
  <c r="R953" i="2"/>
  <c r="S953" i="2"/>
  <c r="U953" i="2"/>
  <c r="V953" i="2"/>
  <c r="W953" i="2"/>
  <c r="Y953" i="2"/>
  <c r="Z953" i="2"/>
  <c r="AA953" i="2"/>
  <c r="M954" i="2"/>
  <c r="N954" i="2"/>
  <c r="O954" i="2"/>
  <c r="Q954" i="2"/>
  <c r="R954" i="2"/>
  <c r="S954" i="2"/>
  <c r="U954" i="2"/>
  <c r="V954" i="2"/>
  <c r="W954" i="2"/>
  <c r="Y954" i="2"/>
  <c r="Z954" i="2"/>
  <c r="AA954" i="2"/>
  <c r="M955" i="2"/>
  <c r="N955" i="2"/>
  <c r="O955" i="2"/>
  <c r="Q955" i="2"/>
  <c r="R955" i="2"/>
  <c r="S955" i="2"/>
  <c r="U955" i="2"/>
  <c r="V955" i="2"/>
  <c r="W955" i="2"/>
  <c r="Y955" i="2"/>
  <c r="Z955" i="2"/>
  <c r="AA955" i="2"/>
  <c r="M956" i="2"/>
  <c r="N956" i="2"/>
  <c r="O956" i="2"/>
  <c r="P956" i="2"/>
  <c r="Q956" i="2"/>
  <c r="R956" i="2"/>
  <c r="S956" i="2"/>
  <c r="T956" i="2"/>
  <c r="U956" i="2"/>
  <c r="V956" i="2"/>
  <c r="W956" i="2"/>
  <c r="X956" i="2"/>
  <c r="Y956" i="2"/>
  <c r="Z956" i="2"/>
  <c r="AA956" i="2"/>
  <c r="M957" i="2"/>
  <c r="N957" i="2"/>
  <c r="O957" i="2"/>
  <c r="P957" i="2"/>
  <c r="Q957" i="2"/>
  <c r="R957" i="2"/>
  <c r="S957" i="2"/>
  <c r="T957" i="2"/>
  <c r="U957" i="2"/>
  <c r="V957" i="2"/>
  <c r="W957" i="2"/>
  <c r="X957" i="2"/>
  <c r="Y957" i="2"/>
  <c r="Z957" i="2"/>
  <c r="AA957" i="2"/>
  <c r="M958" i="2"/>
  <c r="N958" i="2"/>
  <c r="O958" i="2"/>
  <c r="Q958" i="2"/>
  <c r="R958" i="2"/>
  <c r="S958" i="2"/>
  <c r="U958" i="2"/>
  <c r="V958" i="2"/>
  <c r="W958" i="2"/>
  <c r="Y958" i="2"/>
  <c r="Z958" i="2"/>
  <c r="AA958" i="2"/>
  <c r="M961" i="2"/>
  <c r="N961" i="2"/>
  <c r="O961" i="2"/>
  <c r="Q961" i="2"/>
  <c r="R961" i="2"/>
  <c r="S961" i="2"/>
  <c r="U961" i="2"/>
  <c r="V961" i="2"/>
  <c r="W961" i="2"/>
  <c r="Y961" i="2"/>
  <c r="Z961" i="2"/>
  <c r="AA961" i="2"/>
  <c r="M964" i="2"/>
  <c r="N964" i="2"/>
  <c r="O964" i="2"/>
  <c r="Q964" i="2"/>
  <c r="R964" i="2"/>
  <c r="S964" i="2"/>
  <c r="U964" i="2"/>
  <c r="V964" i="2"/>
  <c r="W964" i="2"/>
  <c r="Y964" i="2"/>
  <c r="Z964" i="2"/>
  <c r="AA964" i="2"/>
  <c r="M969" i="2"/>
  <c r="N969" i="2"/>
  <c r="O969" i="2"/>
  <c r="Q969" i="2"/>
  <c r="R969" i="2"/>
  <c r="S969" i="2"/>
  <c r="U969" i="2"/>
  <c r="V969" i="2"/>
  <c r="W969" i="2"/>
  <c r="Y969" i="2"/>
  <c r="Z969" i="2"/>
  <c r="AA969" i="2"/>
  <c r="M972" i="2"/>
  <c r="N972" i="2"/>
  <c r="O972" i="2"/>
  <c r="Q972" i="2"/>
  <c r="R972" i="2"/>
  <c r="S972" i="2"/>
  <c r="U972" i="2"/>
  <c r="V972" i="2"/>
  <c r="W972" i="2"/>
  <c r="Y972" i="2"/>
  <c r="Z972" i="2"/>
  <c r="AA972" i="2"/>
  <c r="M975" i="2"/>
  <c r="N975" i="2"/>
  <c r="O975" i="2"/>
  <c r="Q975" i="2"/>
  <c r="R975" i="2"/>
  <c r="S975" i="2"/>
  <c r="U975" i="2"/>
  <c r="V975" i="2"/>
  <c r="W975" i="2"/>
  <c r="Y975" i="2"/>
  <c r="Z975" i="2"/>
  <c r="AA975" i="2"/>
  <c r="M978" i="2"/>
  <c r="N978" i="2"/>
  <c r="O978" i="2"/>
  <c r="Q978" i="2"/>
  <c r="R978" i="2"/>
  <c r="S978" i="2"/>
  <c r="U978" i="2"/>
  <c r="V978" i="2"/>
  <c r="W978" i="2"/>
  <c r="Y978" i="2"/>
  <c r="Z978" i="2"/>
  <c r="AA978" i="2"/>
  <c r="M981" i="2"/>
  <c r="N981" i="2"/>
  <c r="O981" i="2"/>
  <c r="Q981" i="2"/>
  <c r="R981" i="2"/>
  <c r="S981" i="2"/>
  <c r="U981" i="2"/>
  <c r="V981" i="2"/>
  <c r="W981" i="2"/>
  <c r="Y981" i="2"/>
  <c r="Z981" i="2"/>
  <c r="AA981" i="2"/>
  <c r="U982" i="2"/>
  <c r="V982" i="2"/>
  <c r="Y982" i="2"/>
  <c r="Z982" i="2"/>
  <c r="U983" i="2"/>
  <c r="V983" i="2"/>
  <c r="Y983" i="2"/>
  <c r="Z983" i="2"/>
  <c r="M984" i="2"/>
  <c r="N984" i="2"/>
  <c r="O984" i="2"/>
  <c r="Q984" i="2"/>
  <c r="R984" i="2"/>
  <c r="S984" i="2"/>
  <c r="U984" i="2"/>
  <c r="V984" i="2"/>
  <c r="W984" i="2"/>
  <c r="Y984" i="2"/>
  <c r="Z984" i="2"/>
  <c r="AA984" i="2"/>
  <c r="M988" i="2"/>
  <c r="N988" i="2"/>
  <c r="O988" i="2"/>
  <c r="Q988" i="2"/>
  <c r="R988" i="2"/>
  <c r="S988" i="2"/>
  <c r="U988" i="2"/>
  <c r="V988" i="2"/>
  <c r="W988" i="2"/>
  <c r="Y988" i="2"/>
  <c r="Z988" i="2"/>
  <c r="AA988" i="2"/>
  <c r="M989" i="2"/>
  <c r="N989" i="2"/>
  <c r="O989" i="2"/>
  <c r="U989" i="2"/>
  <c r="V989" i="2"/>
  <c r="W989" i="2"/>
  <c r="Y989" i="2"/>
  <c r="Z989" i="2"/>
  <c r="AA989" i="2"/>
  <c r="M993" i="2"/>
  <c r="N993" i="2"/>
  <c r="O993" i="2"/>
  <c r="Q993" i="2"/>
  <c r="R993" i="2"/>
  <c r="S993" i="2"/>
  <c r="U993" i="2"/>
  <c r="V993" i="2"/>
  <c r="W993" i="2"/>
  <c r="Y993" i="2"/>
  <c r="Z993" i="2"/>
  <c r="AA993" i="2"/>
  <c r="M997" i="2"/>
  <c r="N997" i="2"/>
  <c r="O997" i="2"/>
  <c r="Q997" i="2"/>
  <c r="R997" i="2"/>
  <c r="S997" i="2"/>
  <c r="U997" i="2"/>
  <c r="V997" i="2"/>
  <c r="W997" i="2"/>
  <c r="Y997" i="2"/>
  <c r="Z997" i="2"/>
  <c r="AA997" i="2"/>
  <c r="M1005" i="2"/>
  <c r="N1005" i="2"/>
  <c r="O1005" i="2"/>
  <c r="Q1005" i="2"/>
  <c r="R1005" i="2"/>
  <c r="S1005" i="2"/>
  <c r="U1005" i="2"/>
  <c r="V1005" i="2"/>
  <c r="W1005" i="2"/>
  <c r="Y1005" i="2"/>
  <c r="Z1005" i="2"/>
  <c r="AA1005" i="2"/>
  <c r="M1008" i="2"/>
  <c r="N1008" i="2"/>
  <c r="O1008" i="2"/>
  <c r="Q1008" i="2"/>
  <c r="R1008" i="2"/>
  <c r="S1008" i="2"/>
  <c r="U1008" i="2"/>
  <c r="V1008" i="2"/>
  <c r="W1008" i="2"/>
  <c r="Y1008" i="2"/>
  <c r="Z1008" i="2"/>
  <c r="AA1008" i="2"/>
  <c r="M1011" i="2"/>
  <c r="N1011" i="2"/>
  <c r="O1011" i="2"/>
  <c r="Q1011" i="2"/>
  <c r="R1011" i="2"/>
  <c r="S1011" i="2"/>
  <c r="U1011" i="2"/>
  <c r="V1011" i="2"/>
  <c r="W1011" i="2"/>
  <c r="Y1011" i="2"/>
  <c r="Z1011" i="2"/>
  <c r="AA1011" i="2"/>
  <c r="U1012" i="2"/>
  <c r="V1012" i="2"/>
  <c r="W1012" i="2"/>
  <c r="Y1012" i="2"/>
  <c r="Z1012" i="2"/>
  <c r="AA1012" i="2"/>
  <c r="U1013" i="2"/>
  <c r="V1013" i="2"/>
  <c r="W1013" i="2"/>
  <c r="Y1013" i="2"/>
  <c r="Z1013" i="2"/>
  <c r="AA1013" i="2"/>
  <c r="M1014" i="2"/>
  <c r="N1014" i="2"/>
  <c r="O1014" i="2"/>
  <c r="Q1014" i="2"/>
  <c r="R1014" i="2"/>
  <c r="S1014" i="2"/>
  <c r="U1014" i="2"/>
  <c r="V1014" i="2"/>
  <c r="W1014" i="2"/>
  <c r="Y1014" i="2"/>
  <c r="Z1014" i="2"/>
  <c r="AA1014" i="2"/>
  <c r="M1017" i="2"/>
  <c r="N1017" i="2"/>
  <c r="O1017" i="2"/>
  <c r="Q1017" i="2"/>
  <c r="R1017" i="2"/>
  <c r="S1017" i="2"/>
  <c r="U1017" i="2"/>
  <c r="V1017" i="2"/>
  <c r="W1017" i="2"/>
  <c r="Y1017" i="2"/>
  <c r="Z1017" i="2"/>
  <c r="AA1017" i="2"/>
  <c r="M1020" i="2"/>
  <c r="N1020" i="2"/>
  <c r="O1020" i="2"/>
  <c r="Q1020" i="2"/>
  <c r="R1020" i="2"/>
  <c r="S1020" i="2"/>
  <c r="U1020" i="2"/>
  <c r="V1020" i="2"/>
  <c r="W1020" i="2"/>
  <c r="Y1020" i="2"/>
  <c r="Z1020" i="2"/>
  <c r="AA1020" i="2"/>
  <c r="U1021" i="2"/>
  <c r="V1021" i="2"/>
  <c r="W1021" i="2"/>
  <c r="Y1021" i="2"/>
  <c r="Z1021" i="2"/>
  <c r="AA1021" i="2"/>
  <c r="M1023" i="2"/>
  <c r="N1023" i="2"/>
  <c r="O1023" i="2"/>
  <c r="Q1023" i="2"/>
  <c r="R1023" i="2"/>
  <c r="S1023" i="2"/>
  <c r="U1023" i="2"/>
  <c r="V1023" i="2"/>
  <c r="W1023" i="2"/>
  <c r="Y1023" i="2"/>
  <c r="Z1023" i="2"/>
  <c r="AA1023" i="2"/>
  <c r="M1026" i="2"/>
  <c r="N1026" i="2"/>
  <c r="O1026" i="2"/>
  <c r="Q1026" i="2"/>
  <c r="R1026" i="2"/>
  <c r="S1026" i="2"/>
  <c r="U1026" i="2"/>
  <c r="V1026" i="2"/>
  <c r="W1026" i="2"/>
  <c r="Y1026" i="2"/>
  <c r="Z1026" i="2"/>
  <c r="AA1026" i="2"/>
  <c r="M1029" i="2"/>
  <c r="N1029" i="2"/>
  <c r="O1029" i="2"/>
  <c r="Q1029" i="2"/>
  <c r="R1029" i="2"/>
  <c r="S1029" i="2"/>
  <c r="U1029" i="2"/>
  <c r="V1029" i="2"/>
  <c r="W1029" i="2"/>
  <c r="Y1029" i="2"/>
  <c r="Z1029" i="2"/>
  <c r="AA1029" i="2"/>
  <c r="M1032" i="2"/>
  <c r="N1032" i="2"/>
  <c r="O1032" i="2"/>
  <c r="Q1032" i="2"/>
  <c r="R1032" i="2"/>
  <c r="S1032" i="2"/>
  <c r="U1032" i="2"/>
  <c r="V1032" i="2"/>
  <c r="W1032" i="2"/>
  <c r="Y1032" i="2"/>
  <c r="Z1032" i="2"/>
  <c r="AA1032" i="2"/>
  <c r="U1033" i="2"/>
  <c r="V1033" i="2"/>
  <c r="W1033" i="2"/>
  <c r="Y1033" i="2"/>
  <c r="Z1033" i="2"/>
  <c r="AA1033" i="2"/>
  <c r="U1034" i="2"/>
  <c r="V1034" i="2"/>
  <c r="W1034" i="2"/>
  <c r="Y1034" i="2"/>
  <c r="Z1034" i="2"/>
  <c r="AA1034" i="2"/>
  <c r="M1035" i="2"/>
  <c r="N1035" i="2"/>
  <c r="O1035" i="2"/>
  <c r="P1035" i="2"/>
  <c r="Q1035" i="2"/>
  <c r="R1035" i="2"/>
  <c r="S1035" i="2"/>
  <c r="T1035" i="2"/>
  <c r="U1035" i="2"/>
  <c r="V1035" i="2"/>
  <c r="W1035" i="2"/>
  <c r="X1035" i="2"/>
  <c r="Y1035" i="2"/>
  <c r="Z1035" i="2"/>
  <c r="AA1035" i="2"/>
  <c r="U1036" i="2"/>
  <c r="V1036" i="2"/>
  <c r="W1036" i="2"/>
  <c r="Y1036" i="2"/>
  <c r="Z1036" i="2"/>
  <c r="AA1036" i="2"/>
  <c r="U1037" i="2"/>
  <c r="V1037" i="2"/>
  <c r="W1037" i="2"/>
  <c r="Y1037" i="2"/>
  <c r="Z1037" i="2"/>
  <c r="AA1037" i="2"/>
  <c r="M1038" i="2"/>
  <c r="N1038" i="2"/>
  <c r="O1038" i="2"/>
  <c r="Q1038" i="2"/>
  <c r="R1038" i="2"/>
  <c r="S1038" i="2"/>
  <c r="U1038" i="2"/>
  <c r="V1038" i="2"/>
  <c r="W1038" i="2"/>
  <c r="Y1038" i="2"/>
  <c r="Z1038" i="2"/>
  <c r="AA1038" i="2"/>
  <c r="U1039" i="2"/>
  <c r="V1039" i="2"/>
  <c r="W1039" i="2"/>
  <c r="Y1039" i="2"/>
  <c r="Z1039" i="2"/>
  <c r="AA1039" i="2"/>
  <c r="U1040" i="2"/>
  <c r="V1040" i="2"/>
  <c r="W1040" i="2"/>
  <c r="Y1040" i="2"/>
  <c r="Z1040" i="2"/>
  <c r="AA1040" i="2"/>
  <c r="M1041" i="2"/>
  <c r="N1041" i="2"/>
  <c r="O1041" i="2"/>
  <c r="Q1041" i="2"/>
  <c r="R1041" i="2"/>
  <c r="S1041" i="2"/>
  <c r="U1041" i="2"/>
  <c r="V1041" i="2"/>
  <c r="W1041" i="2"/>
  <c r="Y1041" i="2"/>
  <c r="Z1041" i="2"/>
  <c r="AA1041" i="2"/>
  <c r="M1045" i="2"/>
  <c r="N1045" i="2"/>
  <c r="O1045" i="2"/>
  <c r="P1045" i="2"/>
  <c r="Q1045" i="2"/>
  <c r="R1045" i="2"/>
  <c r="S1045" i="2"/>
  <c r="T1045" i="2"/>
  <c r="U1045" i="2"/>
  <c r="V1045" i="2"/>
  <c r="W1045" i="2"/>
  <c r="X1045" i="2"/>
  <c r="Y1045" i="2"/>
  <c r="Z1045" i="2"/>
  <c r="AA1045" i="2"/>
  <c r="M1049" i="2"/>
  <c r="N1049" i="2"/>
  <c r="O1049" i="2"/>
  <c r="Q1049" i="2"/>
  <c r="R1049" i="2"/>
  <c r="S1049" i="2"/>
  <c r="U1049" i="2"/>
  <c r="V1049" i="2"/>
  <c r="W1049" i="2"/>
  <c r="Y1049" i="2"/>
  <c r="Z1049" i="2"/>
  <c r="AA1049" i="2"/>
  <c r="M1053" i="2"/>
  <c r="N1053" i="2"/>
  <c r="O1053" i="2"/>
  <c r="Q1053" i="2"/>
  <c r="R1053" i="2"/>
  <c r="S1053" i="2"/>
  <c r="U1053" i="2"/>
  <c r="V1053" i="2"/>
  <c r="W1053" i="2"/>
  <c r="Y1053" i="2"/>
  <c r="Z1053" i="2"/>
  <c r="AA1053" i="2"/>
  <c r="M1058" i="2"/>
  <c r="N1058" i="2"/>
  <c r="O1058" i="2"/>
  <c r="Q1058" i="2"/>
  <c r="R1058" i="2"/>
  <c r="S1058" i="2"/>
  <c r="U1058" i="2"/>
  <c r="V1058" i="2"/>
  <c r="W1058" i="2"/>
  <c r="Y1058" i="2"/>
  <c r="Z1058" i="2"/>
  <c r="AA1058" i="2"/>
  <c r="M1059" i="2"/>
  <c r="N1059" i="2"/>
  <c r="O1059" i="2"/>
  <c r="Q1059" i="2"/>
  <c r="R1059" i="2"/>
  <c r="S1059" i="2"/>
  <c r="U1059" i="2"/>
  <c r="V1059" i="2"/>
  <c r="W1059" i="2"/>
  <c r="Y1059" i="2"/>
  <c r="Z1059" i="2"/>
  <c r="AA1059" i="2"/>
  <c r="M1060" i="2"/>
  <c r="N1060" i="2"/>
  <c r="O1060" i="2"/>
  <c r="Q1060" i="2"/>
  <c r="R1060" i="2"/>
  <c r="S1060" i="2"/>
  <c r="U1060" i="2"/>
  <c r="V1060" i="2"/>
  <c r="W1060" i="2"/>
  <c r="Y1060" i="2"/>
  <c r="Z1060" i="2"/>
  <c r="AA1060" i="2"/>
  <c r="M1061" i="2"/>
  <c r="N1061" i="2"/>
  <c r="O1061" i="2"/>
  <c r="Q1061" i="2"/>
  <c r="R1061" i="2"/>
  <c r="S1061" i="2"/>
  <c r="U1061" i="2"/>
  <c r="V1061" i="2"/>
  <c r="W1061" i="2"/>
  <c r="Y1061" i="2"/>
  <c r="Z1061" i="2"/>
  <c r="AA1061" i="2"/>
  <c r="M1064" i="2"/>
  <c r="N1064" i="2"/>
  <c r="O1064" i="2"/>
  <c r="Q1064" i="2"/>
  <c r="R1064" i="2"/>
  <c r="S1064" i="2"/>
  <c r="U1064" i="2"/>
  <c r="V1064" i="2"/>
  <c r="W1064" i="2"/>
  <c r="Y1064" i="2"/>
  <c r="Z1064" i="2"/>
  <c r="AA1064" i="2"/>
  <c r="M1067" i="2"/>
  <c r="N1067" i="2"/>
  <c r="O1067" i="2"/>
  <c r="Q1067" i="2"/>
  <c r="R1067" i="2"/>
  <c r="S1067" i="2"/>
  <c r="U1067" i="2"/>
  <c r="V1067" i="2"/>
  <c r="W1067" i="2"/>
  <c r="Y1067" i="2"/>
  <c r="Z1067" i="2"/>
  <c r="AA1067" i="2"/>
  <c r="M1071" i="2"/>
  <c r="N1071" i="2"/>
  <c r="O1071" i="2"/>
  <c r="Q1071" i="2"/>
  <c r="R1071" i="2"/>
  <c r="S1071" i="2"/>
  <c r="U1071" i="2"/>
  <c r="V1071" i="2"/>
  <c r="W1071" i="2"/>
  <c r="Y1071" i="2"/>
  <c r="Z1071" i="2"/>
  <c r="AA1071" i="2"/>
  <c r="M1072" i="2"/>
  <c r="N1072" i="2"/>
  <c r="O1072" i="2"/>
  <c r="Q1072" i="2"/>
  <c r="R1072" i="2"/>
  <c r="S1072" i="2"/>
  <c r="U1072" i="2"/>
  <c r="V1072" i="2"/>
  <c r="W1072" i="2"/>
  <c r="Y1072" i="2"/>
  <c r="Z1072" i="2"/>
  <c r="AA1072" i="2"/>
  <c r="M1073" i="2"/>
  <c r="O1073" i="2"/>
  <c r="Q1073" i="2"/>
  <c r="R1073" i="2"/>
  <c r="S1073" i="2"/>
  <c r="U1073" i="2"/>
  <c r="V1073" i="2"/>
  <c r="W1073" i="2"/>
  <c r="Y1073" i="2"/>
  <c r="Z1073" i="2"/>
  <c r="AA1073" i="2"/>
  <c r="M1074" i="2"/>
  <c r="N1074" i="2"/>
  <c r="O1074" i="2"/>
  <c r="Q1074" i="2"/>
  <c r="R1074" i="2"/>
  <c r="S1074" i="2"/>
  <c r="U1074" i="2"/>
  <c r="V1074" i="2"/>
  <c r="W1074" i="2"/>
  <c r="Y1074" i="2"/>
  <c r="Z1074" i="2"/>
  <c r="AA1074" i="2"/>
  <c r="M1075" i="2"/>
  <c r="N1075" i="2"/>
  <c r="O1075" i="2"/>
  <c r="Q1075" i="2"/>
  <c r="R1075" i="2"/>
  <c r="S1075" i="2"/>
  <c r="U1075" i="2"/>
  <c r="V1075" i="2"/>
  <c r="W1075" i="2"/>
  <c r="Y1075" i="2"/>
  <c r="Z1075" i="2"/>
  <c r="AA1075" i="2"/>
  <c r="M1079" i="2"/>
  <c r="N1079" i="2"/>
  <c r="O1079" i="2"/>
  <c r="Q1079" i="2"/>
  <c r="R1079" i="2"/>
  <c r="S1079" i="2"/>
  <c r="U1079" i="2"/>
  <c r="V1079" i="2"/>
  <c r="W1079" i="2"/>
  <c r="Y1079" i="2"/>
  <c r="Z1079" i="2"/>
  <c r="AA1079" i="2"/>
  <c r="M1107" i="2"/>
  <c r="N1107" i="2"/>
  <c r="O1107" i="2"/>
  <c r="Q1107" i="2"/>
  <c r="R1107" i="2"/>
  <c r="S1107" i="2"/>
  <c r="U1107" i="2"/>
  <c r="V1107" i="2"/>
  <c r="W1107" i="2"/>
  <c r="Y1107" i="2"/>
  <c r="Z1107" i="2"/>
  <c r="AA1107" i="2"/>
  <c r="U1108" i="2"/>
  <c r="V1108" i="2"/>
  <c r="W1108" i="2"/>
  <c r="Y1108" i="2"/>
  <c r="Z1108" i="2"/>
  <c r="AA1108" i="2"/>
  <c r="U1109" i="2"/>
  <c r="V1109" i="2"/>
  <c r="W1109" i="2"/>
  <c r="Y1109" i="2"/>
  <c r="Z1109" i="2"/>
  <c r="AA1109" i="2"/>
  <c r="M1110" i="2"/>
  <c r="N1110" i="2"/>
  <c r="O1110" i="2"/>
  <c r="Q1110" i="2"/>
  <c r="R1110" i="2"/>
  <c r="S1110" i="2"/>
  <c r="U1110" i="2"/>
  <c r="V1110" i="2"/>
  <c r="W1110" i="2"/>
  <c r="Y1110" i="2"/>
  <c r="Z1110" i="2"/>
  <c r="AA1110" i="2"/>
  <c r="M1113" i="2"/>
  <c r="N1113" i="2"/>
  <c r="O1113" i="2"/>
  <c r="Q1113" i="2"/>
  <c r="R1113" i="2"/>
  <c r="S1113" i="2"/>
  <c r="U1113" i="2"/>
  <c r="V1113" i="2"/>
  <c r="W1113" i="2"/>
  <c r="Y1113" i="2"/>
  <c r="Z1113" i="2"/>
  <c r="AA1113" i="2"/>
  <c r="M1116" i="2"/>
  <c r="N1116" i="2"/>
  <c r="O1116" i="2"/>
  <c r="Q1116" i="2"/>
  <c r="R1116" i="2"/>
  <c r="S1116" i="2"/>
  <c r="U1116" i="2"/>
  <c r="V1116" i="2"/>
  <c r="W1116" i="2"/>
  <c r="Y1116" i="2"/>
  <c r="Z1116" i="2"/>
  <c r="AA1116" i="2"/>
  <c r="M1117" i="2"/>
  <c r="N1117" i="2"/>
  <c r="O1117" i="2"/>
  <c r="Q1117" i="2"/>
  <c r="R1117" i="2"/>
  <c r="S1117" i="2"/>
  <c r="U1117" i="2"/>
  <c r="V1117" i="2"/>
  <c r="W1117" i="2"/>
  <c r="Y1117" i="2"/>
  <c r="Z1117" i="2"/>
  <c r="AA1117" i="2"/>
  <c r="M1118" i="2"/>
  <c r="N1118" i="2"/>
  <c r="O1118" i="2"/>
  <c r="Q1118" i="2"/>
  <c r="R1118" i="2"/>
  <c r="S1118" i="2"/>
  <c r="U1118" i="2"/>
  <c r="V1118" i="2"/>
  <c r="W1118" i="2"/>
  <c r="Y1118" i="2"/>
  <c r="Z1118" i="2"/>
  <c r="AA1118" i="2"/>
  <c r="M1119" i="2"/>
  <c r="N1119" i="2"/>
  <c r="O1119" i="2"/>
  <c r="Q1119" i="2"/>
  <c r="R1119" i="2"/>
  <c r="S1119" i="2"/>
  <c r="U1119" i="2"/>
  <c r="V1119" i="2"/>
  <c r="W1119" i="2"/>
  <c r="Y1119" i="2"/>
  <c r="Z1119" i="2"/>
  <c r="AA1119" i="2"/>
  <c r="M1120" i="2"/>
  <c r="N1120" i="2"/>
  <c r="O1120" i="2"/>
  <c r="Q1120" i="2"/>
  <c r="R1120" i="2"/>
  <c r="S1120" i="2"/>
  <c r="U1120" i="2"/>
  <c r="V1120" i="2"/>
  <c r="W1120" i="2"/>
  <c r="Y1120" i="2"/>
  <c r="Z1120" i="2"/>
  <c r="AA1120" i="2"/>
  <c r="M1121" i="2"/>
  <c r="N1121" i="2"/>
  <c r="O1121" i="2"/>
  <c r="Q1121" i="2"/>
  <c r="R1121" i="2"/>
  <c r="S1121" i="2"/>
  <c r="U1121" i="2"/>
  <c r="V1121" i="2"/>
  <c r="W1121" i="2"/>
  <c r="Y1121" i="2"/>
  <c r="Z1121" i="2"/>
  <c r="AA1121" i="2"/>
  <c r="M1124" i="2"/>
  <c r="N1124" i="2"/>
  <c r="O1124" i="2"/>
  <c r="Q1124" i="2"/>
  <c r="R1124" i="2"/>
  <c r="S1124" i="2"/>
  <c r="U1124" i="2"/>
  <c r="V1124" i="2"/>
  <c r="W1124" i="2"/>
  <c r="Y1124" i="2"/>
  <c r="Z1124" i="2"/>
  <c r="AA1124" i="2"/>
  <c r="M1127" i="2"/>
  <c r="N1127" i="2"/>
  <c r="O1127" i="2"/>
  <c r="Q1127" i="2"/>
  <c r="R1127" i="2"/>
  <c r="S1127" i="2"/>
  <c r="U1127" i="2"/>
  <c r="V1127" i="2"/>
  <c r="W1127" i="2"/>
  <c r="Y1127" i="2"/>
  <c r="Z1127" i="2"/>
  <c r="AA1127" i="2"/>
  <c r="M1132" i="2"/>
  <c r="N1132" i="2"/>
  <c r="O1132" i="2"/>
  <c r="Q1132" i="2"/>
  <c r="R1132" i="2"/>
  <c r="S1132" i="2"/>
  <c r="U1132" i="2"/>
  <c r="V1132" i="2"/>
  <c r="W1132" i="2"/>
  <c r="Y1132" i="2"/>
  <c r="Z1132" i="2"/>
  <c r="AA1132" i="2"/>
  <c r="M1135" i="2"/>
  <c r="N1135" i="2"/>
  <c r="O1135" i="2"/>
  <c r="Q1135" i="2"/>
  <c r="R1135" i="2"/>
  <c r="S1135" i="2"/>
  <c r="U1135" i="2"/>
  <c r="V1135" i="2"/>
  <c r="W1135" i="2"/>
  <c r="Y1135" i="2"/>
  <c r="Z1135" i="2"/>
  <c r="AA1135" i="2"/>
  <c r="M1138" i="2"/>
  <c r="N1138" i="2"/>
  <c r="O1138" i="2"/>
  <c r="P1138" i="2"/>
  <c r="Q1138" i="2"/>
  <c r="R1138" i="2"/>
  <c r="S1138" i="2"/>
  <c r="T1138" i="2"/>
  <c r="U1138" i="2"/>
  <c r="V1138" i="2"/>
  <c r="W1138" i="2"/>
  <c r="X1138" i="2"/>
  <c r="Y1138" i="2"/>
  <c r="Z1138" i="2"/>
  <c r="AA1138" i="2"/>
  <c r="M1141" i="2"/>
  <c r="N1141" i="2"/>
  <c r="O1141" i="2"/>
  <c r="Q1141" i="2"/>
  <c r="R1141" i="2"/>
  <c r="S1141" i="2"/>
  <c r="U1141" i="2"/>
  <c r="V1141" i="2"/>
  <c r="W1141" i="2"/>
  <c r="Y1141" i="2"/>
  <c r="Z1141" i="2"/>
  <c r="AA1141" i="2"/>
  <c r="M1144" i="2"/>
  <c r="N1144" i="2"/>
  <c r="O1144" i="2"/>
  <c r="Q1144" i="2"/>
  <c r="R1144" i="2"/>
  <c r="S1144" i="2"/>
  <c r="U1144" i="2"/>
  <c r="V1144" i="2"/>
  <c r="W1144" i="2"/>
  <c r="Y1144" i="2"/>
  <c r="Z1144" i="2"/>
  <c r="AA1144" i="2"/>
  <c r="U1145" i="2"/>
  <c r="V1145" i="2"/>
  <c r="Y1145" i="2"/>
  <c r="Z1145" i="2"/>
  <c r="U1146" i="2"/>
  <c r="V1146" i="2"/>
  <c r="Y1146" i="2"/>
  <c r="Z1146" i="2"/>
  <c r="M1147" i="2"/>
  <c r="N1147" i="2"/>
  <c r="O1147" i="2"/>
  <c r="Q1147" i="2"/>
  <c r="R1147" i="2"/>
  <c r="S1147" i="2"/>
  <c r="U1147" i="2"/>
  <c r="V1147" i="2"/>
  <c r="W1147" i="2"/>
  <c r="Y1147" i="2"/>
  <c r="Z1147" i="2"/>
  <c r="AA1147" i="2"/>
  <c r="M1151" i="2"/>
  <c r="N1151" i="2"/>
  <c r="O1151" i="2"/>
  <c r="Q1151" i="2"/>
  <c r="R1151" i="2"/>
  <c r="S1151" i="2"/>
  <c r="U1151" i="2"/>
  <c r="V1151" i="2"/>
  <c r="W1151" i="2"/>
  <c r="Y1151" i="2"/>
  <c r="Z1151" i="2"/>
  <c r="AA1151" i="2"/>
  <c r="M1156" i="2"/>
  <c r="N1156" i="2"/>
  <c r="O1156" i="2"/>
  <c r="Q1156" i="2"/>
  <c r="R1156" i="2"/>
  <c r="S1156" i="2"/>
  <c r="U1156" i="2"/>
  <c r="V1156" i="2"/>
  <c r="W1156" i="2"/>
  <c r="Y1156" i="2"/>
  <c r="Z1156" i="2"/>
  <c r="AA1156" i="2"/>
  <c r="M1160" i="2"/>
  <c r="N1160" i="2"/>
  <c r="O1160" i="2"/>
  <c r="P1160" i="2"/>
  <c r="Q1160" i="2"/>
  <c r="R1160" i="2"/>
  <c r="S1160" i="2"/>
  <c r="T1160" i="2"/>
  <c r="U1160" i="2"/>
  <c r="V1160" i="2"/>
  <c r="W1160" i="2"/>
  <c r="X1160" i="2"/>
  <c r="Y1160" i="2"/>
  <c r="Z1160" i="2"/>
  <c r="AA1160" i="2"/>
  <c r="M1165" i="2"/>
  <c r="N1165" i="2"/>
  <c r="O1165" i="2"/>
  <c r="Q1165" i="2"/>
  <c r="R1165" i="2"/>
  <c r="S1165" i="2"/>
  <c r="U1165" i="2"/>
  <c r="V1165" i="2"/>
  <c r="W1165" i="2"/>
  <c r="Y1165" i="2"/>
  <c r="Z1165" i="2"/>
  <c r="AA1165" i="2"/>
  <c r="M1173" i="2"/>
  <c r="N1173" i="2"/>
  <c r="O1173" i="2"/>
  <c r="P1173" i="2"/>
  <c r="Q1173" i="2"/>
  <c r="R1173" i="2"/>
  <c r="S1173" i="2"/>
  <c r="T1173" i="2"/>
  <c r="U1173" i="2"/>
  <c r="V1173" i="2"/>
  <c r="W1173" i="2"/>
  <c r="X1173" i="2"/>
  <c r="Y1173" i="2"/>
  <c r="Z1173" i="2"/>
  <c r="AA1173" i="2"/>
  <c r="M1177" i="2"/>
  <c r="N1177" i="2"/>
  <c r="O1177" i="2"/>
  <c r="Q1177" i="2"/>
  <c r="R1177" i="2"/>
  <c r="S1177" i="2"/>
  <c r="U1177" i="2"/>
  <c r="V1177" i="2"/>
  <c r="W1177" i="2"/>
  <c r="Y1177" i="2"/>
  <c r="Z1177" i="2"/>
  <c r="AA1177" i="2"/>
  <c r="M1180" i="2"/>
  <c r="N1180" i="2"/>
  <c r="O1180" i="2"/>
  <c r="Q1180" i="2"/>
  <c r="R1180" i="2"/>
  <c r="S1180" i="2"/>
  <c r="U1180" i="2"/>
  <c r="V1180" i="2"/>
  <c r="W1180" i="2"/>
  <c r="Y1180" i="2"/>
  <c r="Z1180" i="2"/>
  <c r="AA1180" i="2"/>
  <c r="M1183" i="2"/>
  <c r="N1183" i="2"/>
  <c r="O1183" i="2"/>
  <c r="Q1183" i="2"/>
  <c r="R1183" i="2"/>
  <c r="S1183" i="2"/>
  <c r="U1183" i="2"/>
  <c r="V1183" i="2"/>
  <c r="W1183" i="2"/>
  <c r="Y1183" i="2"/>
  <c r="Z1183" i="2"/>
  <c r="AA1183" i="2"/>
  <c r="M1186" i="2"/>
  <c r="N1186" i="2"/>
  <c r="O1186" i="2"/>
  <c r="Q1186" i="2"/>
  <c r="R1186" i="2"/>
  <c r="S1186" i="2"/>
  <c r="U1186" i="2"/>
  <c r="V1186" i="2"/>
  <c r="W1186" i="2"/>
  <c r="Y1186" i="2"/>
  <c r="Z1186" i="2"/>
  <c r="AA1186" i="2"/>
  <c r="M1189" i="2"/>
  <c r="N1189" i="2"/>
  <c r="O1189" i="2"/>
  <c r="Q1189" i="2"/>
  <c r="R1189" i="2"/>
  <c r="S1189" i="2"/>
  <c r="U1189" i="2"/>
  <c r="V1189" i="2"/>
  <c r="W1189" i="2"/>
  <c r="Y1189" i="2"/>
  <c r="Z1189" i="2"/>
  <c r="AA1189" i="2"/>
  <c r="M1199" i="2"/>
  <c r="N1199" i="2"/>
  <c r="O1199" i="2"/>
  <c r="Q1199" i="2"/>
  <c r="R1199" i="2"/>
  <c r="S1199" i="2"/>
  <c r="U1199" i="2"/>
  <c r="V1199" i="2"/>
  <c r="W1199" i="2"/>
  <c r="Y1199" i="2"/>
  <c r="Z1199" i="2"/>
  <c r="AA1199" i="2"/>
  <c r="M1202" i="2"/>
  <c r="N1202" i="2"/>
  <c r="O1202" i="2"/>
  <c r="Q1202" i="2"/>
  <c r="R1202" i="2"/>
  <c r="S1202" i="2"/>
  <c r="U1202" i="2"/>
  <c r="V1202" i="2"/>
  <c r="W1202" i="2"/>
  <c r="Y1202" i="2"/>
  <c r="Z1202" i="2"/>
  <c r="AA1202" i="2"/>
  <c r="M1205" i="2"/>
  <c r="N1205" i="2"/>
  <c r="O1205" i="2"/>
  <c r="Q1205" i="2"/>
  <c r="R1205" i="2"/>
  <c r="S1205" i="2"/>
  <c r="U1205" i="2"/>
  <c r="V1205" i="2"/>
  <c r="W1205" i="2"/>
  <c r="Y1205" i="2"/>
  <c r="Z1205" i="2"/>
  <c r="AA1205" i="2"/>
  <c r="N1208" i="2"/>
  <c r="R1208" i="2"/>
  <c r="V1208" i="2"/>
  <c r="Z1208" i="2"/>
  <c r="P1209" i="2"/>
  <c r="Q1209" i="2"/>
  <c r="R1209" i="2"/>
  <c r="S1209" i="2"/>
  <c r="T1209" i="2"/>
  <c r="U1209" i="2"/>
  <c r="V1209" i="2"/>
  <c r="W1209" i="2"/>
  <c r="X1209" i="2"/>
  <c r="Y1209" i="2"/>
  <c r="Z1209" i="2"/>
  <c r="AA1209" i="2"/>
  <c r="M1210" i="2"/>
  <c r="N1210" i="2"/>
  <c r="O1210" i="2"/>
  <c r="P1210" i="2"/>
  <c r="Q1210" i="2"/>
  <c r="R1210" i="2"/>
  <c r="S1210" i="2"/>
  <c r="T1210" i="2"/>
  <c r="U1210" i="2"/>
  <c r="V1210" i="2"/>
  <c r="W1210" i="2"/>
  <c r="X1210" i="2"/>
  <c r="Y1210" i="2"/>
  <c r="Z1210" i="2"/>
  <c r="AA1210" i="2"/>
  <c r="M1211" i="2"/>
  <c r="N1211" i="2"/>
  <c r="O1211" i="2"/>
  <c r="P1211" i="2"/>
  <c r="Q1211" i="2"/>
  <c r="R1211" i="2"/>
  <c r="S1211" i="2"/>
  <c r="T1211" i="2"/>
  <c r="U1211" i="2"/>
  <c r="V1211" i="2"/>
  <c r="W1211" i="2"/>
  <c r="X1211" i="2"/>
  <c r="Y1211" i="2"/>
  <c r="Z1211" i="2"/>
  <c r="AA1211" i="2"/>
  <c r="P1212" i="2"/>
  <c r="Q1212" i="2"/>
  <c r="R1212" i="2"/>
  <c r="S1212" i="2"/>
  <c r="T1212" i="2"/>
  <c r="U1212" i="2"/>
  <c r="V1212" i="2"/>
  <c r="W1212" i="2"/>
  <c r="X1212" i="2"/>
  <c r="Y1212" i="2"/>
  <c r="Z1212" i="2"/>
  <c r="AA1212" i="2"/>
  <c r="M1213" i="2"/>
  <c r="N1213" i="2"/>
  <c r="O1213" i="2"/>
  <c r="P1213" i="2"/>
  <c r="Q1213" i="2"/>
  <c r="R1213" i="2"/>
  <c r="S1213" i="2"/>
  <c r="T1213" i="2"/>
  <c r="U1213" i="2"/>
  <c r="V1213" i="2"/>
  <c r="W1213" i="2"/>
  <c r="X1213" i="2"/>
  <c r="Y1213" i="2"/>
  <c r="Z1213" i="2"/>
  <c r="AA1213" i="2"/>
  <c r="M1214" i="2"/>
  <c r="N1214" i="2"/>
  <c r="O1214" i="2"/>
  <c r="P1214" i="2"/>
  <c r="Q1214" i="2"/>
  <c r="R1214" i="2"/>
  <c r="S1214" i="2"/>
  <c r="T1214" i="2"/>
  <c r="U1214" i="2"/>
  <c r="V1214" i="2"/>
  <c r="W1214" i="2"/>
  <c r="X1214" i="2"/>
  <c r="Y1214" i="2"/>
  <c r="Z1214" i="2"/>
  <c r="AA1214" i="2"/>
  <c r="M1215" i="2"/>
  <c r="N1215" i="2"/>
  <c r="O1215" i="2"/>
  <c r="P1215" i="2"/>
  <c r="Q1215" i="2"/>
  <c r="R1215" i="2"/>
  <c r="S1215" i="2"/>
  <c r="T1215" i="2"/>
  <c r="U1215" i="2"/>
  <c r="V1215" i="2"/>
  <c r="W1215" i="2"/>
  <c r="X1215" i="2"/>
  <c r="Y1215" i="2"/>
  <c r="Z1215" i="2"/>
  <c r="AA1215" i="2"/>
  <c r="M1216" i="2"/>
  <c r="O1216" i="2"/>
  <c r="P1216" i="2"/>
  <c r="Q1216" i="2"/>
  <c r="R1216" i="2"/>
  <c r="S1216" i="2"/>
  <c r="T1216" i="2"/>
  <c r="U1216" i="2"/>
  <c r="V1216" i="2"/>
  <c r="W1216" i="2"/>
  <c r="X1216" i="2"/>
  <c r="Y1216" i="2"/>
  <c r="Z1216" i="2"/>
  <c r="AA1216" i="2"/>
  <c r="M1217" i="2"/>
  <c r="N1217" i="2"/>
  <c r="O1217" i="2"/>
  <c r="P1217" i="2"/>
  <c r="Q1217" i="2"/>
  <c r="R1217" i="2"/>
  <c r="S1217" i="2"/>
  <c r="T1217" i="2"/>
  <c r="U1217" i="2"/>
  <c r="V1217" i="2"/>
  <c r="W1217" i="2"/>
  <c r="X1217" i="2"/>
  <c r="Y1217" i="2"/>
  <c r="Z1217" i="2"/>
  <c r="AA1217" i="2"/>
  <c r="M1218" i="2"/>
  <c r="N1218" i="2"/>
  <c r="O1218" i="2"/>
  <c r="P1218" i="2"/>
  <c r="Q1218" i="2"/>
  <c r="R1218" i="2"/>
  <c r="S1218" i="2"/>
  <c r="T1218" i="2"/>
  <c r="U1218" i="2"/>
  <c r="V1218" i="2"/>
  <c r="W1218" i="2"/>
  <c r="X1218" i="2"/>
  <c r="Y1218" i="2"/>
  <c r="Z1218" i="2"/>
  <c r="AA1218" i="2"/>
  <c r="M1222" i="2"/>
  <c r="N1222" i="2"/>
  <c r="O1222" i="2"/>
  <c r="Q1222" i="2"/>
  <c r="R1222" i="2"/>
  <c r="S1222" i="2"/>
  <c r="U1222" i="2"/>
  <c r="V1222" i="2"/>
  <c r="W1222" i="2"/>
  <c r="Y1222" i="2"/>
  <c r="Z1222" i="2"/>
  <c r="AA1222" i="2"/>
  <c r="M1225" i="2"/>
  <c r="N1225" i="2"/>
  <c r="O1225" i="2"/>
  <c r="Q1225" i="2"/>
  <c r="R1225" i="2"/>
  <c r="S1225" i="2"/>
  <c r="U1225" i="2"/>
  <c r="V1225" i="2"/>
  <c r="W1225" i="2"/>
  <c r="Y1225" i="2"/>
  <c r="Z1225" i="2"/>
  <c r="AA1225" i="2"/>
  <c r="M1229" i="2"/>
  <c r="N1229" i="2"/>
  <c r="O1229" i="2"/>
  <c r="Q1229" i="2"/>
  <c r="R1229" i="2"/>
  <c r="S1229" i="2"/>
  <c r="U1229" i="2"/>
  <c r="V1229" i="2"/>
  <c r="W1229" i="2"/>
  <c r="Y1229" i="2"/>
  <c r="Z1229" i="2"/>
  <c r="AA1229" i="2"/>
  <c r="M1233" i="2"/>
  <c r="N1233" i="2"/>
  <c r="O1233" i="2"/>
  <c r="Q1233" i="2"/>
  <c r="R1233" i="2"/>
  <c r="S1233" i="2"/>
  <c r="U1233" i="2"/>
  <c r="V1233" i="2"/>
  <c r="W1233" i="2"/>
  <c r="Y1233" i="2"/>
  <c r="Z1233" i="2"/>
  <c r="AA1233" i="2"/>
  <c r="M1234" i="2"/>
  <c r="N1234" i="2"/>
  <c r="O1234" i="2"/>
  <c r="Q1234" i="2"/>
  <c r="R1234" i="2"/>
  <c r="S1234" i="2"/>
  <c r="U1234" i="2"/>
  <c r="V1234" i="2"/>
  <c r="W1234" i="2"/>
  <c r="Y1234" i="2"/>
  <c r="Z1234" i="2"/>
  <c r="AA1234" i="2"/>
  <c r="M1235" i="2"/>
  <c r="N1235" i="2"/>
  <c r="O1235" i="2"/>
  <c r="Q1235" i="2"/>
  <c r="R1235" i="2"/>
  <c r="S1235" i="2"/>
  <c r="U1235" i="2"/>
  <c r="V1235" i="2"/>
  <c r="W1235" i="2"/>
  <c r="Y1235" i="2"/>
  <c r="Z1235" i="2"/>
  <c r="AA1235" i="2"/>
  <c r="M1236" i="2"/>
  <c r="N1236" i="2"/>
  <c r="O1236" i="2"/>
  <c r="P1236" i="2"/>
  <c r="Q1236" i="2"/>
  <c r="R1236" i="2"/>
  <c r="S1236" i="2"/>
  <c r="T1236" i="2"/>
  <c r="U1236" i="2"/>
  <c r="V1236" i="2"/>
  <c r="W1236" i="2"/>
  <c r="X1236" i="2"/>
  <c r="Y1236" i="2"/>
  <c r="Z1236" i="2"/>
  <c r="AA1236" i="2"/>
  <c r="M1241" i="2"/>
  <c r="N1241" i="2"/>
  <c r="O1241" i="2"/>
  <c r="Q1241" i="2"/>
  <c r="R1241" i="2"/>
  <c r="S1241" i="2"/>
  <c r="U1241" i="2"/>
  <c r="V1241" i="2"/>
  <c r="W1241" i="2"/>
  <c r="Y1241" i="2"/>
  <c r="Z1241" i="2"/>
  <c r="AA1241" i="2"/>
  <c r="M1244" i="2"/>
  <c r="N1244" i="2"/>
  <c r="O1244" i="2"/>
  <c r="Q1244" i="2"/>
  <c r="R1244" i="2"/>
  <c r="S1244" i="2"/>
  <c r="U1244" i="2"/>
  <c r="V1244" i="2"/>
  <c r="W1244" i="2"/>
  <c r="Y1244" i="2"/>
  <c r="Z1244" i="2"/>
  <c r="AA1244" i="2"/>
  <c r="M1247" i="2"/>
  <c r="N1247" i="2"/>
  <c r="O1247" i="2"/>
  <c r="Q1247" i="2"/>
  <c r="R1247" i="2"/>
  <c r="S1247" i="2"/>
  <c r="U1247" i="2"/>
  <c r="V1247" i="2"/>
  <c r="W1247" i="2"/>
  <c r="Y1247" i="2"/>
  <c r="Z1247" i="2"/>
  <c r="AA1247" i="2"/>
  <c r="M1250" i="2"/>
  <c r="N1250" i="2"/>
  <c r="O1250" i="2"/>
  <c r="Q1250" i="2"/>
  <c r="R1250" i="2"/>
  <c r="S1250" i="2"/>
  <c r="U1250" i="2"/>
  <c r="V1250" i="2"/>
  <c r="W1250" i="2"/>
  <c r="Y1250" i="2"/>
  <c r="Z1250" i="2"/>
  <c r="AA1250" i="2"/>
  <c r="M1253" i="2"/>
  <c r="N1253" i="2"/>
  <c r="O1253" i="2"/>
  <c r="Q1253" i="2"/>
  <c r="R1253" i="2"/>
  <c r="S1253" i="2"/>
  <c r="U1253" i="2"/>
  <c r="V1253" i="2"/>
  <c r="W1253" i="2"/>
  <c r="Y1253" i="2"/>
  <c r="Z1253" i="2"/>
  <c r="AA1253" i="2"/>
  <c r="M1257" i="2"/>
  <c r="N1257" i="2"/>
  <c r="O1257" i="2"/>
  <c r="Q1257" i="2"/>
  <c r="R1257" i="2"/>
  <c r="S1257" i="2"/>
  <c r="U1257" i="2"/>
  <c r="V1257" i="2"/>
  <c r="W1257" i="2"/>
  <c r="Y1257" i="2"/>
  <c r="Z1257" i="2"/>
  <c r="AA1257" i="2"/>
  <c r="M1262" i="2"/>
  <c r="N1262" i="2"/>
  <c r="O1262" i="2"/>
  <c r="Q1262" i="2"/>
  <c r="R1262" i="2"/>
  <c r="S1262" i="2"/>
  <c r="U1262" i="2"/>
  <c r="V1262" i="2"/>
  <c r="W1262" i="2"/>
  <c r="Y1262" i="2"/>
  <c r="Z1262" i="2"/>
  <c r="AA1262" i="2"/>
  <c r="M1267" i="2"/>
  <c r="N1267" i="2"/>
  <c r="O1267" i="2"/>
  <c r="Q1267" i="2"/>
  <c r="R1267" i="2"/>
  <c r="S1267" i="2"/>
  <c r="U1267" i="2"/>
  <c r="V1267" i="2"/>
  <c r="W1267" i="2"/>
  <c r="Y1267" i="2"/>
  <c r="Z1267" i="2"/>
  <c r="AA1267" i="2"/>
  <c r="M1274" i="2"/>
  <c r="N1274" i="2"/>
  <c r="O1274" i="2"/>
  <c r="Q1274" i="2"/>
  <c r="R1274" i="2"/>
  <c r="S1274" i="2"/>
  <c r="U1274" i="2"/>
  <c r="V1274" i="2"/>
  <c r="W1274" i="2"/>
  <c r="Y1274" i="2"/>
  <c r="Z1274" i="2"/>
  <c r="AA1274" i="2"/>
  <c r="M1278" i="2"/>
  <c r="N1278" i="2"/>
  <c r="O1278" i="2"/>
  <c r="Q1278" i="2"/>
  <c r="R1278" i="2"/>
  <c r="S1278" i="2"/>
  <c r="U1278" i="2"/>
  <c r="V1278" i="2"/>
  <c r="W1278" i="2"/>
  <c r="Y1278" i="2"/>
  <c r="Z1278" i="2"/>
  <c r="AA1278" i="2"/>
  <c r="M1286" i="2"/>
  <c r="N1286" i="2"/>
  <c r="O1286" i="2"/>
  <c r="Q1286" i="2"/>
  <c r="R1286" i="2"/>
  <c r="S1286" i="2"/>
  <c r="U1286" i="2"/>
  <c r="V1286" i="2"/>
  <c r="W1286" i="2"/>
  <c r="Y1286" i="2"/>
  <c r="Z1286" i="2"/>
  <c r="AA1286" i="2"/>
  <c r="M1289" i="2"/>
  <c r="N1289" i="2"/>
  <c r="O1289" i="2"/>
  <c r="P1289" i="2"/>
  <c r="Q1289" i="2"/>
  <c r="R1289" i="2"/>
  <c r="S1289" i="2"/>
  <c r="T1289" i="2"/>
  <c r="U1289" i="2"/>
  <c r="V1289" i="2"/>
  <c r="W1289" i="2"/>
  <c r="X1289" i="2"/>
  <c r="Y1289" i="2"/>
  <c r="Z1289" i="2"/>
  <c r="AA1289" i="2"/>
  <c r="M1293" i="2"/>
  <c r="N1293" i="2"/>
  <c r="O1293" i="2"/>
  <c r="Q1293" i="2"/>
  <c r="R1293" i="2"/>
  <c r="S1293" i="2"/>
  <c r="U1293" i="2"/>
  <c r="V1293" i="2"/>
  <c r="W1293" i="2"/>
  <c r="Y1293" i="2"/>
  <c r="Z1293" i="2"/>
  <c r="AA1293" i="2"/>
  <c r="M1296" i="2"/>
  <c r="N1296" i="2"/>
  <c r="O1296" i="2"/>
  <c r="Q1296" i="2"/>
  <c r="R1296" i="2"/>
  <c r="S1296" i="2"/>
  <c r="U1296" i="2"/>
  <c r="V1296" i="2"/>
  <c r="W1296" i="2"/>
  <c r="Y1296" i="2"/>
  <c r="Z1296" i="2"/>
  <c r="AA1296" i="2"/>
  <c r="M1300" i="2"/>
  <c r="N1300" i="2"/>
  <c r="O1300" i="2"/>
  <c r="Q1300" i="2"/>
  <c r="R1300" i="2"/>
  <c r="S1300" i="2"/>
  <c r="U1300" i="2"/>
  <c r="V1300" i="2"/>
  <c r="W1300" i="2"/>
  <c r="Y1300" i="2"/>
  <c r="Z1300" i="2"/>
  <c r="AA1300" i="2"/>
  <c r="M1305" i="2"/>
  <c r="N1305" i="2"/>
  <c r="O1305" i="2"/>
  <c r="Q1305" i="2"/>
  <c r="R1305" i="2"/>
  <c r="S1305" i="2"/>
  <c r="U1305" i="2"/>
  <c r="V1305" i="2"/>
  <c r="W1305" i="2"/>
  <c r="Y1305" i="2"/>
  <c r="Z1305" i="2"/>
  <c r="AA1305" i="2"/>
  <c r="M1308" i="2"/>
  <c r="N1308" i="2"/>
  <c r="O1308" i="2"/>
  <c r="Q1308" i="2"/>
  <c r="R1308" i="2"/>
  <c r="S1308" i="2"/>
  <c r="U1308" i="2"/>
  <c r="V1308" i="2"/>
  <c r="W1308" i="2"/>
  <c r="Y1308" i="2"/>
  <c r="Z1308" i="2"/>
  <c r="AA1308" i="2"/>
  <c r="M1315" i="2"/>
  <c r="N1315" i="2"/>
  <c r="O1315" i="2"/>
  <c r="Q1315" i="2"/>
  <c r="R1315" i="2"/>
  <c r="S1315" i="2"/>
  <c r="U1315" i="2"/>
  <c r="V1315" i="2"/>
  <c r="W1315" i="2"/>
  <c r="Y1315" i="2"/>
  <c r="Z1315" i="2"/>
  <c r="AA1315" i="2"/>
  <c r="M1320" i="2"/>
  <c r="N1320" i="2"/>
  <c r="O1320" i="2"/>
  <c r="Q1320" i="2"/>
  <c r="R1320" i="2"/>
  <c r="S1320" i="2"/>
  <c r="U1320" i="2"/>
  <c r="V1320" i="2"/>
  <c r="W1320" i="2"/>
  <c r="Y1320" i="2"/>
  <c r="Z1320" i="2"/>
  <c r="AA1320" i="2"/>
  <c r="M1323" i="2"/>
  <c r="N1323" i="2"/>
  <c r="O1323" i="2"/>
  <c r="Q1323" i="2"/>
  <c r="R1323" i="2"/>
  <c r="S1323" i="2"/>
  <c r="U1323" i="2"/>
  <c r="V1323" i="2"/>
  <c r="W1323" i="2"/>
  <c r="Y1323" i="2"/>
  <c r="Z1323" i="2"/>
  <c r="AA1323" i="2"/>
  <c r="M1326" i="2"/>
  <c r="N1326" i="2"/>
  <c r="O1326" i="2"/>
  <c r="Q1326" i="2"/>
  <c r="R1326" i="2"/>
  <c r="S1326" i="2"/>
  <c r="U1326" i="2"/>
  <c r="V1326" i="2"/>
  <c r="W1326" i="2"/>
  <c r="Y1326" i="2"/>
  <c r="Z1326" i="2"/>
  <c r="AA1326" i="2"/>
  <c r="M1334" i="2"/>
  <c r="N1334" i="2"/>
  <c r="O1334" i="2"/>
  <c r="Q1334" i="2"/>
  <c r="R1334" i="2"/>
  <c r="S1334" i="2"/>
  <c r="U1334" i="2"/>
  <c r="V1334" i="2"/>
  <c r="W1334" i="2"/>
  <c r="Y1334" i="2"/>
  <c r="Z1334" i="2"/>
  <c r="AA1334" i="2"/>
  <c r="M1338" i="2"/>
  <c r="N1338" i="2"/>
  <c r="O1338" i="2"/>
  <c r="Q1338" i="2"/>
  <c r="R1338" i="2"/>
  <c r="S1338" i="2"/>
  <c r="U1338" i="2"/>
  <c r="V1338" i="2"/>
  <c r="W1338" i="2"/>
  <c r="Y1338" i="2"/>
  <c r="Z1338" i="2"/>
  <c r="AA1338" i="2"/>
  <c r="M1342" i="2"/>
  <c r="N1342" i="2"/>
  <c r="O1342" i="2"/>
  <c r="Q1342" i="2"/>
  <c r="R1342" i="2"/>
  <c r="S1342" i="2"/>
  <c r="U1342" i="2"/>
  <c r="V1342" i="2"/>
  <c r="W1342" i="2"/>
  <c r="Y1342" i="2"/>
  <c r="Z1342" i="2"/>
  <c r="AA1342" i="2"/>
  <c r="M1345" i="2"/>
  <c r="N1345" i="2"/>
  <c r="O1345" i="2"/>
  <c r="Q1345" i="2"/>
  <c r="R1345" i="2"/>
  <c r="S1345" i="2"/>
  <c r="U1345" i="2"/>
  <c r="V1345" i="2"/>
  <c r="W1345" i="2"/>
  <c r="Y1345" i="2"/>
  <c r="Z1345" i="2"/>
  <c r="AA1345" i="2"/>
  <c r="M1350" i="2"/>
  <c r="N1350" i="2"/>
  <c r="O1350" i="2"/>
  <c r="Q1350" i="2"/>
  <c r="R1350" i="2"/>
  <c r="S1350" i="2"/>
  <c r="U1350" i="2"/>
  <c r="V1350" i="2"/>
  <c r="W1350" i="2"/>
  <c r="Y1350" i="2"/>
  <c r="Z1350" i="2"/>
  <c r="AA1350" i="2"/>
  <c r="M1353" i="2"/>
  <c r="N1353" i="2"/>
  <c r="O1353" i="2"/>
  <c r="Q1353" i="2"/>
  <c r="R1353" i="2"/>
  <c r="S1353" i="2"/>
  <c r="U1353" i="2"/>
  <c r="V1353" i="2"/>
  <c r="W1353" i="2"/>
  <c r="Y1353" i="2"/>
  <c r="Z1353" i="2"/>
  <c r="AA1353" i="2"/>
  <c r="M1358" i="2"/>
  <c r="N1358" i="2"/>
  <c r="O1358" i="2"/>
  <c r="Q1358" i="2"/>
  <c r="R1358" i="2"/>
  <c r="S1358" i="2"/>
  <c r="U1358" i="2"/>
  <c r="V1358" i="2"/>
  <c r="W1358" i="2"/>
  <c r="Y1358" i="2"/>
  <c r="Z1358" i="2"/>
  <c r="AA1358" i="2"/>
  <c r="M1364" i="2"/>
  <c r="N1364" i="2"/>
  <c r="O1364" i="2"/>
  <c r="Q1364" i="2"/>
  <c r="R1364" i="2"/>
  <c r="S1364" i="2"/>
  <c r="U1364" i="2"/>
  <c r="V1364" i="2"/>
  <c r="W1364" i="2"/>
  <c r="Y1364" i="2"/>
  <c r="Z1364" i="2"/>
  <c r="AA1364" i="2"/>
  <c r="M1367" i="2"/>
  <c r="N1367" i="2"/>
  <c r="O1367" i="2"/>
  <c r="Q1367" i="2"/>
  <c r="R1367" i="2"/>
  <c r="S1367" i="2"/>
  <c r="U1367" i="2"/>
  <c r="V1367" i="2"/>
  <c r="W1367" i="2"/>
  <c r="Y1367" i="2"/>
  <c r="Z1367" i="2"/>
  <c r="AA1367" i="2"/>
  <c r="M1370" i="2"/>
  <c r="N1370" i="2"/>
  <c r="O1370" i="2"/>
  <c r="Q1370" i="2"/>
  <c r="R1370" i="2"/>
  <c r="S1370" i="2"/>
  <c r="U1370" i="2"/>
  <c r="V1370" i="2"/>
  <c r="W1370" i="2"/>
  <c r="Y1370" i="2"/>
  <c r="Z1370" i="2"/>
  <c r="AA1370" i="2"/>
  <c r="M1373" i="2"/>
  <c r="N1373" i="2"/>
  <c r="O1373" i="2"/>
  <c r="Q1373" i="2"/>
  <c r="R1373" i="2"/>
  <c r="S1373" i="2"/>
  <c r="U1373" i="2"/>
  <c r="V1373" i="2"/>
  <c r="W1373" i="2"/>
  <c r="Y1373" i="2"/>
  <c r="Z1373" i="2"/>
  <c r="AA1373" i="2"/>
  <c r="M1376" i="2"/>
  <c r="N1376" i="2"/>
  <c r="O1376" i="2"/>
  <c r="Q1376" i="2"/>
  <c r="R1376" i="2"/>
  <c r="S1376" i="2"/>
  <c r="U1376" i="2"/>
  <c r="V1376" i="2"/>
  <c r="W1376" i="2"/>
  <c r="Y1376" i="2"/>
  <c r="Z1376" i="2"/>
  <c r="AA1376" i="2"/>
  <c r="M1382" i="2"/>
  <c r="N1382" i="2"/>
  <c r="O1382" i="2"/>
  <c r="Q1382" i="2"/>
  <c r="R1382" i="2"/>
  <c r="S1382" i="2"/>
  <c r="U1382" i="2"/>
  <c r="V1382" i="2"/>
  <c r="W1382" i="2"/>
  <c r="Y1382" i="2"/>
  <c r="Z1382" i="2"/>
  <c r="AA1382" i="2"/>
  <c r="M1384" i="2"/>
  <c r="N1384" i="2"/>
  <c r="O1384" i="2"/>
  <c r="Q1384" i="2"/>
  <c r="R1384" i="2"/>
  <c r="S1384" i="2"/>
  <c r="U1384" i="2"/>
  <c r="V1384" i="2"/>
  <c r="W1384" i="2"/>
  <c r="Y1384" i="2"/>
  <c r="Z1384" i="2"/>
  <c r="AA1384" i="2"/>
  <c r="M1387" i="2"/>
  <c r="N1387" i="2"/>
  <c r="O1387" i="2"/>
  <c r="Q1387" i="2"/>
  <c r="R1387" i="2"/>
  <c r="S1387" i="2"/>
  <c r="U1387" i="2"/>
  <c r="V1387" i="2"/>
  <c r="W1387" i="2"/>
  <c r="Y1387" i="2"/>
  <c r="Z1387" i="2"/>
  <c r="AA1387" i="2"/>
  <c r="M1389" i="2"/>
  <c r="N1389" i="2"/>
  <c r="O1389" i="2"/>
  <c r="Q1389" i="2"/>
  <c r="R1389" i="2"/>
  <c r="S1389" i="2"/>
  <c r="U1389" i="2"/>
  <c r="V1389" i="2"/>
  <c r="W1389" i="2"/>
  <c r="Y1389" i="2"/>
  <c r="Z1389" i="2"/>
  <c r="AA1389" i="2"/>
  <c r="M1393" i="2"/>
  <c r="N1393" i="2"/>
  <c r="O1393" i="2"/>
  <c r="Q1393" i="2"/>
  <c r="R1393" i="2"/>
  <c r="S1393" i="2"/>
  <c r="U1393" i="2"/>
  <c r="V1393" i="2"/>
  <c r="W1393" i="2"/>
  <c r="Y1393" i="2"/>
  <c r="Z1393" i="2"/>
  <c r="AA1393" i="2"/>
  <c r="M1395" i="2"/>
  <c r="N1395" i="2"/>
  <c r="O1395" i="2"/>
  <c r="Q1395" i="2"/>
  <c r="R1395" i="2"/>
  <c r="S1395" i="2"/>
  <c r="U1395" i="2"/>
  <c r="V1395" i="2"/>
  <c r="W1395" i="2"/>
  <c r="Y1395" i="2"/>
  <c r="Z1395" i="2"/>
  <c r="AA1395" i="2"/>
  <c r="U1396" i="2"/>
  <c r="V1396" i="2"/>
  <c r="W1396" i="2"/>
  <c r="Y1396" i="2"/>
  <c r="Z1396" i="2"/>
  <c r="AA1396" i="2"/>
  <c r="U1397" i="2"/>
  <c r="V1397" i="2"/>
  <c r="W1397" i="2"/>
  <c r="Y1397" i="2"/>
  <c r="Z1397" i="2"/>
  <c r="AA1397" i="2"/>
  <c r="M1398" i="2"/>
  <c r="N1398" i="2"/>
  <c r="O1398" i="2"/>
  <c r="Q1398" i="2"/>
  <c r="R1398" i="2"/>
  <c r="S1398" i="2"/>
  <c r="U1398" i="2"/>
  <c r="V1398" i="2"/>
  <c r="W1398" i="2"/>
  <c r="Y1398" i="2"/>
  <c r="Z1398" i="2"/>
  <c r="AA1398" i="2"/>
  <c r="U1399" i="2"/>
  <c r="V1399" i="2"/>
  <c r="W1399" i="2"/>
  <c r="Y1399" i="2"/>
  <c r="Z1399" i="2"/>
  <c r="AA1399" i="2"/>
  <c r="M1400" i="2"/>
  <c r="N1400" i="2"/>
  <c r="O1400" i="2"/>
  <c r="Q1400" i="2"/>
  <c r="R1400" i="2"/>
  <c r="S1400" i="2"/>
  <c r="U1400" i="2"/>
  <c r="V1400" i="2"/>
  <c r="W1400" i="2"/>
  <c r="Y1400" i="2"/>
  <c r="Z1400" i="2"/>
  <c r="AA1400" i="2"/>
  <c r="M1404" i="2"/>
  <c r="N1404" i="2"/>
  <c r="O1404" i="2"/>
  <c r="Q1404" i="2"/>
  <c r="R1404" i="2"/>
  <c r="S1404" i="2"/>
  <c r="U1404" i="2"/>
  <c r="V1404" i="2"/>
  <c r="W1404" i="2"/>
  <c r="Y1404" i="2"/>
  <c r="Z1404" i="2"/>
  <c r="AA1404" i="2"/>
  <c r="M1406" i="2"/>
  <c r="N1406" i="2"/>
  <c r="O1406" i="2"/>
  <c r="Q1406" i="2"/>
  <c r="R1406" i="2"/>
  <c r="S1406" i="2"/>
  <c r="U1406" i="2"/>
  <c r="V1406" i="2"/>
  <c r="W1406" i="2"/>
  <c r="Y1406" i="2"/>
  <c r="Z1406" i="2"/>
  <c r="AA1406" i="2"/>
  <c r="M1409" i="2"/>
  <c r="N1409" i="2"/>
  <c r="O1409" i="2"/>
  <c r="Q1409" i="2"/>
  <c r="R1409" i="2"/>
  <c r="S1409" i="2"/>
  <c r="U1409" i="2"/>
  <c r="V1409" i="2"/>
  <c r="W1409" i="2"/>
  <c r="Y1409" i="2"/>
  <c r="Z1409" i="2"/>
  <c r="AA1409" i="2"/>
  <c r="M1411" i="2"/>
  <c r="N1411" i="2"/>
  <c r="O1411" i="2"/>
  <c r="Q1411" i="2"/>
  <c r="R1411" i="2"/>
  <c r="S1411" i="2"/>
  <c r="U1411" i="2"/>
  <c r="V1411" i="2"/>
  <c r="W1411" i="2"/>
  <c r="Y1411" i="2"/>
  <c r="Z1411" i="2"/>
  <c r="AA1411" i="2"/>
  <c r="M1421" i="2"/>
  <c r="N1421" i="2"/>
  <c r="O1421" i="2"/>
  <c r="Q1421" i="2"/>
  <c r="R1421" i="2"/>
  <c r="S1421" i="2"/>
  <c r="U1421" i="2"/>
  <c r="V1421" i="2"/>
  <c r="W1421" i="2"/>
  <c r="Y1421" i="2"/>
  <c r="Z1421" i="2"/>
  <c r="AA1421" i="2"/>
  <c r="M1426" i="2"/>
  <c r="N1426" i="2"/>
  <c r="O1426" i="2"/>
  <c r="Q1426" i="2"/>
  <c r="R1426" i="2"/>
  <c r="S1426" i="2"/>
  <c r="U1426" i="2"/>
  <c r="V1426" i="2"/>
  <c r="W1426" i="2"/>
  <c r="Y1426" i="2"/>
  <c r="Z1426" i="2"/>
  <c r="AA1426" i="2"/>
  <c r="M1429" i="2"/>
  <c r="N1429" i="2"/>
  <c r="O1429" i="2"/>
  <c r="Q1429" i="2"/>
  <c r="R1429" i="2"/>
  <c r="S1429" i="2"/>
  <c r="U1429" i="2"/>
  <c r="V1429" i="2"/>
  <c r="W1429" i="2"/>
  <c r="Y1429" i="2"/>
  <c r="Z1429" i="2"/>
  <c r="AA1429" i="2"/>
  <c r="M1431" i="2"/>
  <c r="N1431" i="2"/>
  <c r="O1431" i="2"/>
  <c r="P1431" i="2"/>
  <c r="Q1431" i="2"/>
  <c r="R1431" i="2"/>
  <c r="S1431" i="2"/>
  <c r="T1431" i="2"/>
  <c r="U1431" i="2"/>
  <c r="V1431" i="2"/>
  <c r="W1431" i="2"/>
  <c r="X1431" i="2"/>
  <c r="Y1431" i="2"/>
  <c r="Z1431" i="2"/>
  <c r="AA1431" i="2"/>
  <c r="M1435" i="2"/>
  <c r="N1435" i="2"/>
  <c r="O1435" i="2"/>
  <c r="Q1435" i="2"/>
  <c r="R1435" i="2"/>
  <c r="S1435" i="2"/>
  <c r="U1435" i="2"/>
  <c r="V1435" i="2"/>
  <c r="W1435" i="2"/>
  <c r="Y1435" i="2"/>
  <c r="Z1435" i="2"/>
  <c r="AA1435" i="2"/>
  <c r="M1437" i="2"/>
  <c r="N1437" i="2"/>
  <c r="O1437" i="2"/>
  <c r="P1437" i="2"/>
  <c r="Q1437" i="2"/>
  <c r="R1437" i="2"/>
  <c r="S1437" i="2"/>
  <c r="T1437" i="2"/>
  <c r="U1437" i="2"/>
  <c r="V1437" i="2"/>
  <c r="W1437" i="2"/>
  <c r="X1437" i="2"/>
  <c r="Y1437" i="2"/>
  <c r="Z1437" i="2"/>
  <c r="AA1437" i="2"/>
  <c r="M1442" i="2"/>
  <c r="N1442" i="2"/>
  <c r="O1442" i="2"/>
  <c r="Q1442" i="2"/>
  <c r="R1442" i="2"/>
  <c r="S1442" i="2"/>
  <c r="U1442" i="2"/>
  <c r="V1442" i="2"/>
  <c r="W1442" i="2"/>
  <c r="Y1442" i="2"/>
  <c r="Z1442" i="2"/>
  <c r="AA1442" i="2"/>
  <c r="M1444" i="2"/>
  <c r="N1444" i="2"/>
  <c r="O1444" i="2"/>
  <c r="Q1444" i="2"/>
  <c r="R1444" i="2"/>
  <c r="S1444" i="2"/>
  <c r="U1444" i="2"/>
  <c r="V1444" i="2"/>
  <c r="W1444" i="2"/>
  <c r="Y1444" i="2"/>
  <c r="Z1444" i="2"/>
  <c r="AA1444" i="2"/>
  <c r="M1446" i="2"/>
  <c r="N1446" i="2"/>
  <c r="O1446" i="2"/>
  <c r="Q1446" i="2"/>
  <c r="R1446" i="2"/>
  <c r="S1446" i="2"/>
  <c r="U1446" i="2"/>
  <c r="V1446" i="2"/>
  <c r="W1446" i="2"/>
  <c r="Y1446" i="2"/>
  <c r="Z1446" i="2"/>
  <c r="AA1446" i="2"/>
  <c r="M1455" i="2"/>
  <c r="N1455" i="2"/>
  <c r="O1455" i="2"/>
  <c r="Q1455" i="2"/>
  <c r="R1455" i="2"/>
  <c r="S1455" i="2"/>
  <c r="U1455" i="2"/>
  <c r="V1455" i="2"/>
  <c r="W1455" i="2"/>
  <c r="Y1455" i="2"/>
  <c r="Z1455" i="2"/>
  <c r="AA1455" i="2"/>
  <c r="M1461" i="2"/>
  <c r="N1461" i="2"/>
  <c r="O1461" i="2"/>
  <c r="Q1461" i="2"/>
  <c r="R1461" i="2"/>
  <c r="S1461" i="2"/>
  <c r="U1461" i="2"/>
  <c r="V1461" i="2"/>
  <c r="W1461" i="2"/>
  <c r="Y1461" i="2"/>
  <c r="Z1461" i="2"/>
  <c r="AA1461" i="2"/>
  <c r="M1463" i="2"/>
  <c r="N1463" i="2"/>
  <c r="O1463" i="2"/>
  <c r="Q1463" i="2"/>
  <c r="R1463" i="2"/>
  <c r="S1463" i="2"/>
  <c r="U1463" i="2"/>
  <c r="V1463" i="2"/>
  <c r="W1463" i="2"/>
  <c r="Y1463" i="2"/>
  <c r="Z1463" i="2"/>
  <c r="AA1463" i="2"/>
  <c r="M1466" i="2"/>
  <c r="N1466" i="2"/>
  <c r="O1466" i="2"/>
  <c r="Q1466" i="2"/>
  <c r="R1466" i="2"/>
  <c r="S1466" i="2"/>
  <c r="U1466" i="2"/>
  <c r="V1466" i="2"/>
  <c r="W1466" i="2"/>
  <c r="Y1466" i="2"/>
  <c r="Z1466" i="2"/>
  <c r="AA1466" i="2"/>
  <c r="M1469" i="2"/>
  <c r="N1469" i="2"/>
  <c r="O1469" i="2"/>
  <c r="Q1469" i="2"/>
  <c r="R1469" i="2"/>
  <c r="S1469" i="2"/>
  <c r="U1469" i="2"/>
  <c r="V1469" i="2"/>
  <c r="W1469" i="2"/>
  <c r="Y1469" i="2"/>
  <c r="Z1469" i="2"/>
  <c r="AA1469" i="2"/>
  <c r="M1473" i="2"/>
  <c r="N1473" i="2"/>
  <c r="O1473" i="2"/>
  <c r="Q1473" i="2"/>
  <c r="R1473" i="2"/>
  <c r="S1473" i="2"/>
  <c r="U1473" i="2"/>
  <c r="V1473" i="2"/>
  <c r="W1473" i="2"/>
  <c r="Y1473" i="2"/>
  <c r="Z1473" i="2"/>
  <c r="AA1473" i="2"/>
  <c r="M1476" i="2"/>
  <c r="N1476" i="2"/>
  <c r="O1476" i="2"/>
  <c r="Q1476" i="2"/>
  <c r="R1476" i="2"/>
  <c r="S1476" i="2"/>
  <c r="U1476" i="2"/>
  <c r="V1476" i="2"/>
  <c r="W1476" i="2"/>
  <c r="Y1476" i="2"/>
  <c r="Z1476" i="2"/>
  <c r="AA1476" i="2"/>
  <c r="M1479" i="2"/>
  <c r="N1479" i="2"/>
  <c r="O1479" i="2"/>
  <c r="Q1479" i="2"/>
  <c r="R1479" i="2"/>
  <c r="S1479" i="2"/>
  <c r="U1479" i="2"/>
  <c r="V1479" i="2"/>
  <c r="W1479" i="2"/>
  <c r="Y1479" i="2"/>
  <c r="Z1479" i="2"/>
  <c r="AA1479" i="2"/>
  <c r="M1482" i="2"/>
  <c r="N1482" i="2"/>
  <c r="O1482" i="2"/>
  <c r="Q1482" i="2"/>
  <c r="R1482" i="2"/>
  <c r="S1482" i="2"/>
  <c r="U1482" i="2"/>
  <c r="V1482" i="2"/>
  <c r="W1482" i="2"/>
  <c r="Y1482" i="2"/>
  <c r="Z1482" i="2"/>
  <c r="AA1482" i="2"/>
  <c r="M1485" i="2"/>
  <c r="N1485" i="2"/>
  <c r="O1485" i="2"/>
  <c r="Q1485" i="2"/>
  <c r="R1485" i="2"/>
  <c r="S1485" i="2"/>
  <c r="U1485" i="2"/>
  <c r="V1485" i="2"/>
  <c r="W1485" i="2"/>
  <c r="Y1485" i="2"/>
  <c r="Z1485" i="2"/>
  <c r="AA1485" i="2"/>
  <c r="M1488" i="2"/>
  <c r="N1488" i="2"/>
  <c r="O1488" i="2"/>
  <c r="Q1488" i="2"/>
  <c r="R1488" i="2"/>
  <c r="S1488" i="2"/>
  <c r="U1488" i="2"/>
  <c r="V1488" i="2"/>
  <c r="W1488" i="2"/>
  <c r="Y1488" i="2"/>
  <c r="Z1488" i="2"/>
  <c r="AA1488" i="2"/>
  <c r="M1492" i="2"/>
  <c r="N1492" i="2"/>
  <c r="O1492" i="2"/>
  <c r="Q1492" i="2"/>
  <c r="R1492" i="2"/>
  <c r="S1492" i="2"/>
  <c r="U1492" i="2"/>
  <c r="V1492" i="2"/>
  <c r="W1492" i="2"/>
  <c r="Y1492" i="2"/>
  <c r="Z1492" i="2"/>
  <c r="AA1492" i="2"/>
  <c r="M1497" i="2"/>
  <c r="N1497" i="2"/>
  <c r="O1497" i="2"/>
  <c r="Q1497" i="2"/>
  <c r="R1497" i="2"/>
  <c r="S1497" i="2"/>
  <c r="U1497" i="2"/>
  <c r="V1497" i="2"/>
  <c r="W1497" i="2"/>
  <c r="Y1497" i="2"/>
  <c r="Z1497" i="2"/>
  <c r="AA1497" i="2"/>
  <c r="M1498" i="2"/>
  <c r="N1498" i="2"/>
  <c r="O1498" i="2"/>
  <c r="Q1498" i="2"/>
  <c r="R1498" i="2"/>
  <c r="S1498" i="2"/>
  <c r="U1498" i="2"/>
  <c r="V1498" i="2"/>
  <c r="W1498" i="2"/>
  <c r="Y1498" i="2"/>
  <c r="Z1498" i="2"/>
  <c r="AA1498" i="2"/>
  <c r="M1501" i="2"/>
  <c r="N1501" i="2"/>
  <c r="O1501" i="2"/>
  <c r="Q1501" i="2"/>
  <c r="R1501" i="2"/>
  <c r="S1501" i="2"/>
  <c r="U1501" i="2"/>
  <c r="V1501" i="2"/>
  <c r="W1501" i="2"/>
  <c r="Y1501" i="2"/>
  <c r="Z1501" i="2"/>
  <c r="AA1501" i="2"/>
  <c r="M1504" i="2"/>
  <c r="N1504" i="2"/>
  <c r="O1504" i="2"/>
  <c r="Q1504" i="2"/>
  <c r="R1504" i="2"/>
  <c r="S1504" i="2"/>
  <c r="U1504" i="2"/>
  <c r="V1504" i="2"/>
  <c r="W1504" i="2"/>
  <c r="Y1504" i="2"/>
  <c r="Z1504" i="2"/>
  <c r="AA1504" i="2"/>
  <c r="Q1507" i="2"/>
  <c r="R1507" i="2"/>
  <c r="S1507" i="2"/>
  <c r="U1507" i="2"/>
  <c r="V1507" i="2"/>
  <c r="W1507" i="2"/>
  <c r="Y1507" i="2"/>
  <c r="Z1507" i="2"/>
  <c r="AA1507" i="2"/>
  <c r="M1515" i="2"/>
  <c r="N1515" i="2"/>
  <c r="O1515" i="2"/>
  <c r="Q1515" i="2"/>
  <c r="R1515" i="2"/>
  <c r="S1515" i="2"/>
  <c r="U1515" i="2"/>
  <c r="V1515" i="2"/>
  <c r="W1515" i="2"/>
  <c r="Y1515" i="2"/>
  <c r="Z1515" i="2"/>
  <c r="AA1515" i="2"/>
  <c r="M1516" i="2"/>
  <c r="N1516" i="2"/>
  <c r="O1516" i="2"/>
  <c r="Q1516" i="2"/>
  <c r="R1516" i="2"/>
  <c r="S1516" i="2"/>
  <c r="U1516" i="2"/>
  <c r="V1516" i="2"/>
  <c r="W1516" i="2"/>
  <c r="Y1516" i="2"/>
  <c r="Z1516" i="2"/>
  <c r="AA1516" i="2"/>
  <c r="O1517" i="2"/>
  <c r="M1518" i="2"/>
  <c r="O1518" i="2"/>
  <c r="Q1518" i="2"/>
  <c r="R1518" i="2"/>
  <c r="S1518" i="2"/>
  <c r="U1518" i="2"/>
  <c r="V1518" i="2"/>
  <c r="W1518" i="2"/>
  <c r="Y1518" i="2"/>
  <c r="Z1518" i="2"/>
  <c r="AA1518" i="2"/>
  <c r="M1519" i="2"/>
  <c r="O1519" i="2"/>
  <c r="Q1519" i="2"/>
  <c r="R1519" i="2"/>
  <c r="S1519" i="2"/>
  <c r="U1519" i="2"/>
  <c r="V1519" i="2"/>
  <c r="W1519" i="2"/>
  <c r="Y1519" i="2"/>
  <c r="Z1519" i="2"/>
  <c r="AA1519" i="2"/>
  <c r="M1521" i="2"/>
  <c r="N1521" i="2"/>
  <c r="O1521" i="2"/>
  <c r="Q1521" i="2"/>
  <c r="R1521" i="2"/>
  <c r="S1521" i="2"/>
  <c r="U1521" i="2"/>
  <c r="V1521" i="2"/>
  <c r="W1521" i="2"/>
  <c r="Y1521" i="2"/>
  <c r="Z1521" i="2"/>
  <c r="AA1521" i="2"/>
  <c r="M1522" i="2"/>
  <c r="N1522" i="2"/>
  <c r="O1522" i="2"/>
  <c r="Q1522" i="2"/>
  <c r="R1522" i="2"/>
  <c r="S1522" i="2"/>
  <c r="U1522" i="2"/>
  <c r="V1522" i="2"/>
  <c r="W1522" i="2"/>
  <c r="Y1522" i="2"/>
  <c r="Z1522" i="2"/>
  <c r="AA1522" i="2"/>
  <c r="M1524" i="2"/>
  <c r="N1524" i="2"/>
  <c r="O1524" i="2"/>
  <c r="Q1524" i="2"/>
  <c r="R1524" i="2"/>
  <c r="S1524" i="2"/>
  <c r="U1524" i="2"/>
  <c r="V1524" i="2"/>
  <c r="W1524" i="2"/>
  <c r="Y1524" i="2"/>
  <c r="Z1524" i="2"/>
  <c r="AA1524" i="2"/>
  <c r="M1525" i="2"/>
  <c r="N1525" i="2"/>
  <c r="O1525" i="2"/>
  <c r="Q1525" i="2"/>
  <c r="R1525" i="2"/>
  <c r="S1525" i="2"/>
  <c r="U1525" i="2"/>
  <c r="V1525" i="2"/>
  <c r="W1525" i="2"/>
  <c r="Y1525" i="2"/>
  <c r="Z1525" i="2"/>
  <c r="AA1525" i="2"/>
  <c r="M1528" i="2"/>
  <c r="N1528" i="2"/>
  <c r="O1528" i="2"/>
  <c r="Q1528" i="2"/>
  <c r="R1528" i="2"/>
  <c r="S1528" i="2"/>
  <c r="U1528" i="2"/>
  <c r="V1528" i="2"/>
  <c r="W1528" i="2"/>
  <c r="Y1528" i="2"/>
  <c r="Z1528" i="2"/>
  <c r="AA1528" i="2"/>
  <c r="M1531" i="2"/>
  <c r="N1531" i="2"/>
  <c r="O1531" i="2"/>
  <c r="Q1531" i="2"/>
  <c r="R1531" i="2"/>
  <c r="S1531" i="2"/>
  <c r="U1531" i="2"/>
  <c r="V1531" i="2"/>
  <c r="W1531" i="2"/>
  <c r="Y1531" i="2"/>
  <c r="Z1531" i="2"/>
  <c r="AA1531" i="2"/>
  <c r="U1532" i="2"/>
  <c r="V1532" i="2"/>
  <c r="W1532" i="2"/>
  <c r="Y1532" i="2"/>
  <c r="Z1532" i="2"/>
  <c r="AA1532" i="2"/>
  <c r="U1533" i="2"/>
  <c r="V1533" i="2"/>
  <c r="W1533" i="2"/>
  <c r="Y1533" i="2"/>
  <c r="Z1533" i="2"/>
  <c r="AA1533" i="2"/>
  <c r="M1535" i="2"/>
  <c r="N1535" i="2"/>
  <c r="O1535" i="2"/>
  <c r="Q1535" i="2"/>
  <c r="R1535" i="2"/>
  <c r="S1535" i="2"/>
  <c r="U1535" i="2"/>
  <c r="V1535" i="2"/>
  <c r="W1535" i="2"/>
  <c r="Y1535" i="2"/>
  <c r="Z1535" i="2"/>
  <c r="AA1535" i="2"/>
  <c r="U1536" i="2"/>
  <c r="V1536" i="2"/>
  <c r="W1536" i="2"/>
  <c r="Y1536" i="2"/>
  <c r="Z1536" i="2"/>
  <c r="AA1536" i="2"/>
  <c r="U1537" i="2"/>
  <c r="V1537" i="2"/>
  <c r="W1537" i="2"/>
  <c r="Y1537" i="2"/>
  <c r="Z1537" i="2"/>
  <c r="AA1537" i="2"/>
  <c r="U1538" i="2"/>
  <c r="V1538" i="2"/>
  <c r="W1538" i="2"/>
  <c r="Y1538" i="2"/>
  <c r="Z1538" i="2"/>
  <c r="AA1538" i="2"/>
  <c r="M1539" i="2"/>
  <c r="N1539" i="2"/>
  <c r="O1539" i="2"/>
  <c r="Q1539" i="2"/>
  <c r="R1539" i="2"/>
  <c r="S1539" i="2"/>
  <c r="U1539" i="2"/>
  <c r="V1539" i="2"/>
  <c r="W1539" i="2"/>
  <c r="Y1539" i="2"/>
  <c r="Z1539" i="2"/>
  <c r="AA1539" i="2"/>
  <c r="M1543" i="2"/>
  <c r="N1543" i="2"/>
  <c r="O1543" i="2"/>
  <c r="Q1543" i="2"/>
  <c r="R1543" i="2"/>
  <c r="S1543" i="2"/>
  <c r="U1543" i="2"/>
  <c r="V1543" i="2"/>
  <c r="W1543" i="2"/>
  <c r="Y1543" i="2"/>
  <c r="Z1543" i="2"/>
  <c r="AA1543" i="2"/>
  <c r="M1547" i="2"/>
  <c r="N1547" i="2"/>
  <c r="O1547" i="2"/>
  <c r="Q1547" i="2"/>
  <c r="R1547" i="2"/>
  <c r="S1547" i="2"/>
  <c r="U1547" i="2"/>
  <c r="V1547" i="2"/>
  <c r="W1547" i="2"/>
  <c r="Z1547" i="2"/>
  <c r="AA1547" i="2"/>
  <c r="M1551" i="2"/>
  <c r="N1551" i="2"/>
  <c r="O1551" i="2"/>
  <c r="Q1551" i="2"/>
  <c r="R1551" i="2"/>
  <c r="S1551" i="2"/>
  <c r="U1551" i="2"/>
  <c r="V1551" i="2"/>
  <c r="W1551" i="2"/>
  <c r="Y1551" i="2"/>
  <c r="Z1551" i="2"/>
  <c r="AA1551" i="2"/>
  <c r="M1554" i="2"/>
  <c r="N1554" i="2"/>
  <c r="O1554" i="2"/>
  <c r="Q1554" i="2"/>
  <c r="R1554" i="2"/>
  <c r="S1554" i="2"/>
  <c r="U1554" i="2"/>
  <c r="V1554" i="2"/>
  <c r="W1554" i="2"/>
  <c r="Y1554" i="2"/>
  <c r="Z1554" i="2"/>
  <c r="AA1554" i="2"/>
  <c r="M1558" i="2"/>
  <c r="N1558" i="2"/>
  <c r="O1558" i="2"/>
  <c r="Q1558" i="2"/>
  <c r="R1558" i="2"/>
  <c r="S1558" i="2"/>
  <c r="U1558" i="2"/>
  <c r="V1558" i="2"/>
  <c r="W1558" i="2"/>
  <c r="Y1558" i="2"/>
  <c r="Z1558" i="2"/>
  <c r="AA1558" i="2"/>
  <c r="M1563" i="2"/>
  <c r="N1563" i="2"/>
  <c r="O1563" i="2"/>
  <c r="Q1563" i="2"/>
  <c r="R1563" i="2"/>
  <c r="S1563" i="2"/>
  <c r="U1563" i="2"/>
  <c r="V1563" i="2"/>
  <c r="W1563" i="2"/>
  <c r="Y1563" i="2"/>
  <c r="Z1563" i="2"/>
  <c r="AA1563" i="2"/>
  <c r="M1567" i="2"/>
  <c r="N1567" i="2"/>
  <c r="O1567" i="2"/>
  <c r="Q1567" i="2"/>
  <c r="R1567" i="2"/>
  <c r="S1567" i="2"/>
  <c r="U1567" i="2"/>
  <c r="V1567" i="2"/>
  <c r="W1567" i="2"/>
  <c r="Y1567" i="2"/>
  <c r="Z1567" i="2"/>
  <c r="AA1567" i="2"/>
  <c r="M1571" i="2"/>
  <c r="N1571" i="2"/>
  <c r="O1571" i="2"/>
  <c r="Q1571" i="2"/>
  <c r="R1571" i="2"/>
  <c r="S1571" i="2"/>
  <c r="U1571" i="2"/>
  <c r="V1571" i="2"/>
  <c r="W1571" i="2"/>
  <c r="Y1571" i="2"/>
  <c r="Z1571" i="2"/>
  <c r="AA1571" i="2"/>
  <c r="M1572" i="2"/>
  <c r="N1572" i="2"/>
  <c r="O1572" i="2"/>
  <c r="P1572" i="2"/>
  <c r="Q1572" i="2"/>
  <c r="R1572" i="2"/>
  <c r="S1572" i="2"/>
  <c r="T1572" i="2"/>
  <c r="U1572" i="2"/>
  <c r="V1572" i="2"/>
  <c r="W1572" i="2"/>
  <c r="X1572" i="2"/>
  <c r="Y1572" i="2"/>
  <c r="Z1572" i="2"/>
  <c r="AA1572" i="2"/>
  <c r="M1576" i="2"/>
  <c r="N1576" i="2"/>
  <c r="O1576" i="2"/>
  <c r="Q1576" i="2"/>
  <c r="R1576" i="2"/>
  <c r="S1576" i="2"/>
  <c r="U1576" i="2"/>
  <c r="V1576" i="2"/>
  <c r="W1576" i="2"/>
  <c r="Y1576" i="2"/>
  <c r="Z1576" i="2"/>
  <c r="AA1576" i="2"/>
  <c r="M1579" i="2"/>
  <c r="N1579" i="2"/>
  <c r="O1579" i="2"/>
  <c r="P1579" i="2"/>
  <c r="Q1579" i="2"/>
  <c r="R1579" i="2"/>
  <c r="S1579" i="2"/>
  <c r="T1579" i="2"/>
  <c r="U1579" i="2"/>
  <c r="V1579" i="2"/>
  <c r="W1579" i="2"/>
  <c r="X1579" i="2"/>
  <c r="Y1579" i="2"/>
  <c r="Z1579" i="2"/>
  <c r="AA1579" i="2"/>
  <c r="M1582" i="2"/>
  <c r="N1582" i="2"/>
  <c r="O1582" i="2"/>
  <c r="Q1582" i="2"/>
  <c r="R1582" i="2"/>
  <c r="S1582" i="2"/>
  <c r="U1582" i="2"/>
  <c r="V1582" i="2"/>
  <c r="W1582" i="2"/>
  <c r="Y1582" i="2"/>
  <c r="Z1582" i="2"/>
  <c r="AA1582" i="2"/>
  <c r="M1585" i="2"/>
  <c r="N1585" i="2"/>
  <c r="O1585" i="2"/>
  <c r="Q1585" i="2"/>
  <c r="R1585" i="2"/>
  <c r="S1585" i="2"/>
  <c r="U1585" i="2"/>
  <c r="V1585" i="2"/>
  <c r="W1585" i="2"/>
  <c r="Y1585" i="2"/>
  <c r="Z1585" i="2"/>
  <c r="AA1585" i="2"/>
  <c r="M1588" i="2"/>
  <c r="N1588" i="2"/>
  <c r="O1588" i="2"/>
  <c r="P1588" i="2"/>
  <c r="Q1588" i="2"/>
  <c r="R1588" i="2"/>
  <c r="S1588" i="2"/>
  <c r="T1588" i="2"/>
  <c r="U1588" i="2"/>
  <c r="V1588" i="2"/>
  <c r="W1588" i="2"/>
  <c r="X1588" i="2"/>
  <c r="Y1588" i="2"/>
  <c r="Z1588" i="2"/>
  <c r="AA1588" i="2"/>
  <c r="M1591" i="2"/>
  <c r="N1591" i="2"/>
  <c r="O1591" i="2"/>
  <c r="Q1591" i="2"/>
  <c r="R1591" i="2"/>
  <c r="S1591" i="2"/>
  <c r="U1591" i="2"/>
  <c r="V1591" i="2"/>
  <c r="W1591" i="2"/>
  <c r="Y1591" i="2"/>
  <c r="Z1591" i="2"/>
  <c r="AA1591" i="2"/>
  <c r="M1594" i="2"/>
  <c r="N1594" i="2"/>
  <c r="O1594" i="2"/>
  <c r="Q1594" i="2"/>
  <c r="R1594" i="2"/>
  <c r="S1594" i="2"/>
  <c r="U1594" i="2"/>
  <c r="V1594" i="2"/>
  <c r="W1594" i="2"/>
  <c r="Y1594" i="2"/>
  <c r="Z1594" i="2"/>
  <c r="AA1594" i="2"/>
  <c r="M1597" i="2"/>
  <c r="N1597" i="2"/>
  <c r="O1597" i="2"/>
  <c r="Q1597" i="2"/>
  <c r="R1597" i="2"/>
  <c r="S1597" i="2"/>
  <c r="U1597" i="2"/>
  <c r="V1597" i="2"/>
  <c r="W1597" i="2"/>
  <c r="Y1597" i="2"/>
  <c r="Z1597" i="2"/>
  <c r="AA1597" i="2"/>
  <c r="M1601" i="2"/>
  <c r="N1601" i="2"/>
  <c r="O1601" i="2"/>
  <c r="Q1601" i="2"/>
  <c r="R1601" i="2"/>
  <c r="S1601" i="2"/>
  <c r="U1601" i="2"/>
  <c r="V1601" i="2"/>
  <c r="W1601" i="2"/>
  <c r="Y1601" i="2"/>
  <c r="Z1601" i="2"/>
  <c r="AA1601" i="2"/>
  <c r="M1604" i="2"/>
  <c r="N1604" i="2"/>
  <c r="O1604" i="2"/>
  <c r="Q1604" i="2"/>
  <c r="R1604" i="2"/>
  <c r="S1604" i="2"/>
  <c r="U1604" i="2"/>
  <c r="V1604" i="2"/>
  <c r="W1604" i="2"/>
  <c r="Y1604" i="2"/>
  <c r="Z1604" i="2"/>
  <c r="AA1604" i="2"/>
  <c r="M1607" i="2"/>
  <c r="N1607" i="2"/>
  <c r="O1607" i="2"/>
  <c r="Q1607" i="2"/>
  <c r="R1607" i="2"/>
  <c r="S1607" i="2"/>
  <c r="U1607" i="2"/>
  <c r="V1607" i="2"/>
  <c r="W1607" i="2"/>
  <c r="Y1607" i="2"/>
  <c r="Z1607" i="2"/>
  <c r="AA1607" i="2"/>
  <c r="M1613" i="2"/>
  <c r="N1613" i="2"/>
  <c r="O1613" i="2"/>
  <c r="Q1613" i="2"/>
  <c r="R1613" i="2"/>
  <c r="S1613" i="2"/>
  <c r="U1613" i="2"/>
  <c r="V1613" i="2"/>
  <c r="W1613" i="2"/>
  <c r="Y1613" i="2"/>
  <c r="Z1613" i="2"/>
  <c r="AA1613" i="2"/>
  <c r="M1614" i="2"/>
  <c r="O1614" i="2"/>
  <c r="Q1614" i="2"/>
  <c r="R1614" i="2"/>
  <c r="S1614" i="2"/>
  <c r="U1614" i="2"/>
  <c r="V1614" i="2"/>
  <c r="W1614" i="2"/>
  <c r="Y1614" i="2"/>
  <c r="Z1614" i="2"/>
  <c r="AA1614" i="2"/>
  <c r="M1615" i="2"/>
  <c r="N1615" i="2"/>
  <c r="O1615" i="2"/>
  <c r="Q1615" i="2"/>
  <c r="R1615" i="2"/>
  <c r="S1615" i="2"/>
  <c r="U1615" i="2"/>
  <c r="V1615" i="2"/>
  <c r="W1615" i="2"/>
  <c r="Y1615" i="2"/>
  <c r="Z1615" i="2"/>
  <c r="AA1615" i="2"/>
  <c r="M1616" i="2"/>
  <c r="N1616" i="2"/>
  <c r="O1616" i="2"/>
  <c r="Q1616" i="2"/>
  <c r="R1616" i="2"/>
  <c r="S1616" i="2"/>
  <c r="U1616" i="2"/>
  <c r="V1616" i="2"/>
  <c r="W1616" i="2"/>
  <c r="Y1616" i="2"/>
  <c r="Z1616" i="2"/>
  <c r="AA1616" i="2"/>
  <c r="M1619" i="2"/>
  <c r="N1619" i="2"/>
  <c r="O1619" i="2"/>
  <c r="Q1619" i="2"/>
  <c r="R1619" i="2"/>
  <c r="S1619" i="2"/>
  <c r="U1619" i="2"/>
  <c r="V1619" i="2"/>
  <c r="W1619" i="2"/>
  <c r="Y1619" i="2"/>
  <c r="Z1619" i="2"/>
  <c r="AA1619" i="2"/>
  <c r="M1624" i="2"/>
  <c r="N1624" i="2"/>
  <c r="O1624" i="2"/>
  <c r="Q1624" i="2"/>
  <c r="R1624" i="2"/>
  <c r="S1624" i="2"/>
  <c r="U1624" i="2"/>
  <c r="V1624" i="2"/>
  <c r="W1624" i="2"/>
  <c r="Y1624" i="2"/>
  <c r="Z1624" i="2"/>
  <c r="AA1624" i="2"/>
  <c r="M1627" i="2"/>
  <c r="N1627" i="2"/>
  <c r="O1627" i="2"/>
  <c r="Q1627" i="2"/>
  <c r="R1627" i="2"/>
  <c r="S1627" i="2"/>
  <c r="U1627" i="2"/>
  <c r="V1627" i="2"/>
  <c r="W1627" i="2"/>
  <c r="Y1627" i="2"/>
  <c r="Z1627" i="2"/>
  <c r="AA1627" i="2"/>
  <c r="M1630" i="2"/>
  <c r="N1630" i="2"/>
  <c r="O1630" i="2"/>
  <c r="Q1630" i="2"/>
  <c r="R1630" i="2"/>
  <c r="S1630" i="2"/>
  <c r="U1630" i="2"/>
  <c r="V1630" i="2"/>
  <c r="W1630" i="2"/>
  <c r="Y1630" i="2"/>
  <c r="Z1630" i="2"/>
  <c r="AA1630" i="2"/>
  <c r="M1633" i="2"/>
  <c r="N1633" i="2"/>
  <c r="O1633" i="2"/>
  <c r="Q1633" i="2"/>
  <c r="R1633" i="2"/>
  <c r="S1633" i="2"/>
  <c r="U1633" i="2"/>
  <c r="V1633" i="2"/>
  <c r="W1633" i="2"/>
  <c r="Y1633" i="2"/>
  <c r="Z1633" i="2"/>
  <c r="AA1633" i="2"/>
  <c r="M1636" i="2"/>
  <c r="N1636" i="2"/>
  <c r="O1636" i="2"/>
  <c r="Q1636" i="2"/>
  <c r="R1636" i="2"/>
  <c r="S1636" i="2"/>
  <c r="U1636" i="2"/>
  <c r="V1636" i="2"/>
  <c r="W1636" i="2"/>
  <c r="Y1636" i="2"/>
  <c r="Z1636" i="2"/>
  <c r="AA1636" i="2"/>
  <c r="M1637" i="2"/>
  <c r="N1637" i="2"/>
  <c r="O1637" i="2"/>
  <c r="P1637" i="2"/>
  <c r="Q1637" i="2"/>
  <c r="R1637" i="2"/>
  <c r="S1637" i="2"/>
  <c r="T1637" i="2"/>
  <c r="U1637" i="2"/>
  <c r="V1637" i="2"/>
  <c r="W1637" i="2"/>
  <c r="X1637" i="2"/>
  <c r="Y1637" i="2"/>
  <c r="Z1637" i="2"/>
  <c r="AA1637" i="2"/>
  <c r="M1645" i="2"/>
  <c r="N1645" i="2"/>
  <c r="O1645" i="2"/>
  <c r="Q1645" i="2"/>
  <c r="R1645" i="2"/>
  <c r="S1645" i="2"/>
  <c r="U1645" i="2"/>
  <c r="V1645" i="2"/>
  <c r="W1645" i="2"/>
  <c r="Y1645" i="2"/>
  <c r="Z1645" i="2"/>
  <c r="AA1645" i="2"/>
  <c r="M1648" i="2"/>
  <c r="N1648" i="2"/>
  <c r="O1648" i="2"/>
  <c r="Q1648" i="2"/>
  <c r="R1648" i="2"/>
  <c r="S1648" i="2"/>
  <c r="U1648" i="2"/>
  <c r="V1648" i="2"/>
  <c r="W1648" i="2"/>
  <c r="Y1648" i="2"/>
  <c r="Z1648" i="2"/>
  <c r="AA1648" i="2"/>
  <c r="M1656" i="2"/>
  <c r="N1656" i="2"/>
  <c r="O1656" i="2"/>
  <c r="Q1656" i="2"/>
  <c r="R1656" i="2"/>
  <c r="S1656" i="2"/>
  <c r="U1656" i="2"/>
  <c r="V1656" i="2"/>
  <c r="W1656" i="2"/>
  <c r="Y1656" i="2"/>
  <c r="Z1656" i="2"/>
  <c r="AA1656" i="2"/>
  <c r="M1663" i="2"/>
  <c r="N1663" i="2"/>
  <c r="O1663" i="2"/>
  <c r="Q1663" i="2"/>
  <c r="R1663" i="2"/>
  <c r="S1663" i="2"/>
  <c r="U1663" i="2"/>
  <c r="V1663" i="2"/>
  <c r="W1663" i="2"/>
  <c r="Y1663" i="2"/>
  <c r="Z1663" i="2"/>
  <c r="AA1663" i="2"/>
  <c r="Q1669" i="2"/>
  <c r="R1669" i="2"/>
  <c r="S1669" i="2"/>
  <c r="U1669" i="2"/>
  <c r="V1669" i="2"/>
  <c r="W1669" i="2"/>
  <c r="Y1669" i="2"/>
  <c r="Z1669" i="2"/>
  <c r="AA1669" i="2"/>
  <c r="Q1676" i="2"/>
  <c r="R1676" i="2"/>
  <c r="S1676" i="2"/>
  <c r="U1676" i="2"/>
  <c r="V1676" i="2"/>
  <c r="W1676" i="2"/>
  <c r="Y1676" i="2"/>
  <c r="Z1676" i="2"/>
  <c r="AA1676" i="2"/>
  <c r="M1682" i="2"/>
  <c r="N1682" i="2"/>
  <c r="O1682" i="2"/>
  <c r="Q1682" i="2"/>
  <c r="R1682" i="2"/>
  <c r="S1682" i="2"/>
  <c r="U1682" i="2"/>
  <c r="V1682" i="2"/>
  <c r="W1682" i="2"/>
  <c r="Y1682" i="2"/>
  <c r="Z1682" i="2"/>
  <c r="AA1682" i="2"/>
  <c r="M1690" i="2"/>
  <c r="N1690" i="2"/>
  <c r="O1690" i="2"/>
  <c r="Q1690" i="2"/>
  <c r="R1690" i="2"/>
  <c r="S1690" i="2"/>
  <c r="U1690" i="2"/>
  <c r="V1690" i="2"/>
  <c r="W1690" i="2"/>
  <c r="Y1690" i="2"/>
  <c r="Z1690" i="2"/>
  <c r="AA1690" i="2"/>
  <c r="M1696" i="2"/>
  <c r="N1696" i="2"/>
  <c r="O1696" i="2"/>
  <c r="Q1696" i="2"/>
  <c r="R1696" i="2"/>
  <c r="S1696" i="2"/>
  <c r="U1696" i="2"/>
  <c r="V1696" i="2"/>
  <c r="W1696" i="2"/>
  <c r="Y1696" i="2"/>
  <c r="Z1696" i="2"/>
  <c r="AA1696" i="2"/>
  <c r="M1702" i="2"/>
  <c r="N1702" i="2"/>
  <c r="O1702" i="2"/>
  <c r="Q1702" i="2"/>
  <c r="R1702" i="2"/>
  <c r="S1702" i="2"/>
  <c r="U1702" i="2"/>
  <c r="V1702" i="2"/>
  <c r="W1702" i="2"/>
  <c r="Y1702" i="2"/>
  <c r="Z1702" i="2"/>
  <c r="AA1702" i="2"/>
  <c r="M1704" i="2"/>
  <c r="N1704" i="2"/>
  <c r="O1704" i="2"/>
  <c r="Q1704" i="2"/>
  <c r="R1704" i="2"/>
  <c r="S1704" i="2"/>
  <c r="U1704" i="2"/>
  <c r="V1704" i="2"/>
  <c r="W1704" i="2"/>
  <c r="Y1704" i="2"/>
  <c r="Z1704" i="2"/>
  <c r="AA1704" i="2"/>
  <c r="M1706" i="2"/>
  <c r="N1706" i="2"/>
  <c r="O1706" i="2"/>
  <c r="Q1706" i="2"/>
  <c r="R1706" i="2"/>
  <c r="S1706" i="2"/>
  <c r="U1706" i="2"/>
  <c r="V1706" i="2"/>
  <c r="W1706" i="2"/>
  <c r="Y1706" i="2"/>
  <c r="Z1706" i="2"/>
  <c r="AA1706" i="2"/>
  <c r="M1709" i="2"/>
  <c r="N1709" i="2"/>
  <c r="O1709" i="2"/>
  <c r="Q1709" i="2"/>
  <c r="R1709" i="2"/>
  <c r="S1709" i="2"/>
  <c r="U1709" i="2"/>
  <c r="V1709" i="2"/>
  <c r="W1709" i="2"/>
  <c r="Y1709" i="2"/>
  <c r="Z1709" i="2"/>
  <c r="AA1709" i="2"/>
  <c r="M1711" i="2"/>
  <c r="N1711" i="2"/>
  <c r="O1711" i="2"/>
  <c r="Q1711" i="2"/>
  <c r="R1711" i="2"/>
  <c r="S1711" i="2"/>
  <c r="U1711" i="2"/>
  <c r="V1711" i="2"/>
  <c r="W1711" i="2"/>
  <c r="Y1711" i="2"/>
  <c r="Z1711" i="2"/>
  <c r="AA1711" i="2"/>
  <c r="M1713" i="2"/>
  <c r="N1713" i="2"/>
  <c r="O1713" i="2"/>
  <c r="Q1713" i="2"/>
  <c r="R1713" i="2"/>
  <c r="S1713" i="2"/>
  <c r="U1713" i="2"/>
  <c r="V1713" i="2"/>
  <c r="W1713" i="2"/>
  <c r="Y1713" i="2"/>
  <c r="Z1713" i="2"/>
  <c r="AA1713" i="2"/>
  <c r="M1724" i="2"/>
  <c r="N1724" i="2"/>
  <c r="O1724" i="2"/>
  <c r="Q1724" i="2"/>
  <c r="R1724" i="2"/>
  <c r="S1724" i="2"/>
  <c r="U1724" i="2"/>
  <c r="V1724" i="2"/>
  <c r="W1724" i="2"/>
  <c r="Y1724" i="2"/>
  <c r="Z1724" i="2"/>
  <c r="AA1724" i="2"/>
  <c r="M1725" i="2"/>
  <c r="N1725" i="2"/>
  <c r="O1725" i="2"/>
  <c r="Q1725" i="2"/>
  <c r="R1725" i="2"/>
  <c r="S1725" i="2"/>
  <c r="U1725" i="2"/>
  <c r="V1725" i="2"/>
  <c r="W1725" i="2"/>
  <c r="Y1725" i="2"/>
  <c r="Z1725" i="2"/>
  <c r="AA1725" i="2"/>
  <c r="U1727" i="2"/>
  <c r="V1727" i="2"/>
  <c r="Y1727" i="2"/>
  <c r="Z1727" i="2"/>
  <c r="M1728" i="2"/>
  <c r="N1728" i="2"/>
  <c r="O1728" i="2"/>
  <c r="Q1728" i="2"/>
  <c r="R1728" i="2"/>
  <c r="S1728" i="2"/>
  <c r="U1728" i="2"/>
  <c r="V1728" i="2"/>
  <c r="W1728" i="2"/>
  <c r="Y1728" i="2"/>
  <c r="Z1728" i="2"/>
  <c r="AA1728" i="2"/>
  <c r="M1729" i="2"/>
  <c r="N1729" i="2"/>
  <c r="O1729" i="2"/>
  <c r="Q1729" i="2"/>
  <c r="R1729" i="2"/>
  <c r="S1729" i="2"/>
  <c r="U1729" i="2"/>
  <c r="V1729" i="2"/>
  <c r="W1729" i="2"/>
  <c r="Y1729" i="2"/>
  <c r="Z1729" i="2"/>
  <c r="AA1729" i="2"/>
  <c r="M1732" i="2"/>
  <c r="N1732" i="2"/>
  <c r="O1732" i="2"/>
  <c r="Q1732" i="2"/>
  <c r="R1732" i="2"/>
  <c r="S1732" i="2"/>
  <c r="U1732" i="2"/>
  <c r="V1732" i="2"/>
  <c r="W1732" i="2"/>
  <c r="Y1732" i="2"/>
  <c r="Z1732" i="2"/>
  <c r="AA1732" i="2"/>
  <c r="M1735" i="2"/>
  <c r="N1735" i="2"/>
  <c r="O1735" i="2"/>
  <c r="P1735" i="2"/>
  <c r="Q1735" i="2"/>
  <c r="R1735" i="2"/>
  <c r="S1735" i="2"/>
  <c r="T1735" i="2"/>
  <c r="U1735" i="2"/>
  <c r="V1735" i="2"/>
  <c r="W1735" i="2"/>
  <c r="X1735" i="2"/>
  <c r="Y1735" i="2"/>
  <c r="Z1735" i="2"/>
  <c r="AA1735" i="2"/>
  <c r="M1736" i="2"/>
  <c r="N1736" i="2"/>
  <c r="O1736" i="2"/>
  <c r="Q1736" i="2"/>
  <c r="R1736" i="2"/>
  <c r="S1736" i="2"/>
  <c r="U1736" i="2"/>
  <c r="V1736" i="2"/>
  <c r="W1736" i="2"/>
  <c r="Y1736" i="2"/>
  <c r="Z1736" i="2"/>
  <c r="AA1736" i="2"/>
  <c r="M1737" i="2"/>
  <c r="N1737" i="2"/>
  <c r="O1737" i="2"/>
  <c r="Q1737" i="2"/>
  <c r="R1737" i="2"/>
  <c r="S1737" i="2"/>
  <c r="U1737" i="2"/>
  <c r="V1737" i="2"/>
  <c r="W1737" i="2"/>
  <c r="Y1737" i="2"/>
  <c r="Z1737" i="2"/>
  <c r="AA1737" i="2"/>
  <c r="M1739" i="2"/>
  <c r="N1739" i="2"/>
  <c r="O1739" i="2"/>
  <c r="P1739" i="2"/>
  <c r="Q1739" i="2"/>
  <c r="R1739" i="2"/>
  <c r="S1739" i="2"/>
  <c r="T1739" i="2"/>
  <c r="U1739" i="2"/>
  <c r="V1739" i="2"/>
  <c r="W1739" i="2"/>
  <c r="X1739" i="2"/>
  <c r="Y1739" i="2"/>
  <c r="Z1739" i="2"/>
  <c r="AA1739" i="2"/>
  <c r="M1740" i="2"/>
  <c r="N1740" i="2"/>
  <c r="O1740" i="2"/>
  <c r="Q1740" i="2"/>
  <c r="R1740" i="2"/>
  <c r="S1740" i="2"/>
  <c r="U1740" i="2"/>
  <c r="V1740" i="2"/>
  <c r="W1740" i="2"/>
  <c r="Y1740" i="2"/>
  <c r="Z1740" i="2"/>
  <c r="AA1740" i="2"/>
  <c r="M1741" i="2"/>
  <c r="N1741" i="2"/>
  <c r="O1741" i="2"/>
  <c r="Q1741" i="2"/>
  <c r="R1741" i="2"/>
  <c r="S1741" i="2"/>
  <c r="U1741" i="2"/>
  <c r="V1741" i="2"/>
  <c r="W1741" i="2"/>
  <c r="Y1741" i="2"/>
  <c r="Z1741" i="2"/>
  <c r="AA1741" i="2"/>
  <c r="M1743" i="2"/>
  <c r="N1743" i="2"/>
  <c r="O1743" i="2"/>
  <c r="P1743" i="2"/>
  <c r="Q1743" i="2"/>
  <c r="R1743" i="2"/>
  <c r="S1743" i="2"/>
  <c r="T1743" i="2"/>
  <c r="U1743" i="2"/>
  <c r="V1743" i="2"/>
  <c r="W1743" i="2"/>
  <c r="X1743" i="2"/>
  <c r="Y1743" i="2"/>
  <c r="Z1743" i="2"/>
  <c r="AA1743" i="2"/>
  <c r="M1744" i="2"/>
  <c r="N1744" i="2"/>
  <c r="O1744" i="2"/>
  <c r="Q1744" i="2"/>
  <c r="R1744" i="2"/>
  <c r="S1744" i="2"/>
  <c r="U1744" i="2"/>
  <c r="V1744" i="2"/>
  <c r="W1744" i="2"/>
  <c r="Y1744" i="2"/>
  <c r="Z1744" i="2"/>
  <c r="AA1744" i="2"/>
  <c r="M1747" i="2"/>
  <c r="N1747" i="2"/>
  <c r="O1747" i="2"/>
  <c r="P1747" i="2"/>
  <c r="Q1747" i="2"/>
  <c r="R1747" i="2"/>
  <c r="S1747" i="2"/>
  <c r="T1747" i="2"/>
  <c r="U1747" i="2"/>
  <c r="V1747" i="2"/>
  <c r="W1747" i="2"/>
  <c r="X1747" i="2"/>
  <c r="Y1747" i="2"/>
  <c r="Z1747" i="2"/>
  <c r="AA1747" i="2"/>
  <c r="M1748" i="2"/>
  <c r="N1748" i="2"/>
  <c r="O1748" i="2"/>
  <c r="Q1748" i="2"/>
  <c r="R1748" i="2"/>
  <c r="S1748" i="2"/>
  <c r="U1748" i="2"/>
  <c r="V1748" i="2"/>
  <c r="W1748" i="2"/>
  <c r="Y1748" i="2"/>
  <c r="Z1748" i="2"/>
  <c r="AA1748" i="2"/>
  <c r="M1749" i="2"/>
  <c r="N1749" i="2"/>
  <c r="O1749" i="2"/>
  <c r="Q1749" i="2"/>
  <c r="R1749" i="2"/>
  <c r="S1749" i="2"/>
  <c r="U1749" i="2"/>
  <c r="V1749" i="2"/>
  <c r="W1749" i="2"/>
  <c r="Y1749" i="2"/>
  <c r="Z1749" i="2"/>
  <c r="AA1749" i="2"/>
  <c r="M1751" i="2"/>
  <c r="N1751" i="2"/>
  <c r="O1751" i="2"/>
  <c r="P1751" i="2"/>
  <c r="Q1751" i="2"/>
  <c r="R1751" i="2"/>
  <c r="S1751" i="2"/>
  <c r="T1751" i="2"/>
  <c r="U1751" i="2"/>
  <c r="V1751" i="2"/>
  <c r="W1751" i="2"/>
  <c r="X1751" i="2"/>
  <c r="Y1751" i="2"/>
  <c r="Z1751" i="2"/>
  <c r="AA1751" i="2"/>
  <c r="M1752" i="2"/>
  <c r="N1752" i="2"/>
  <c r="O1752" i="2"/>
  <c r="Q1752" i="2"/>
  <c r="R1752" i="2"/>
  <c r="S1752" i="2"/>
  <c r="U1752" i="2"/>
  <c r="V1752" i="2"/>
  <c r="W1752" i="2"/>
  <c r="Y1752" i="2"/>
  <c r="Z1752" i="2"/>
  <c r="AA1752" i="2"/>
  <c r="M1753" i="2"/>
  <c r="N1753" i="2"/>
  <c r="O1753" i="2"/>
  <c r="Q1753" i="2"/>
  <c r="R1753" i="2"/>
  <c r="S1753" i="2"/>
  <c r="U1753" i="2"/>
  <c r="V1753" i="2"/>
  <c r="W1753" i="2"/>
  <c r="Y1753" i="2"/>
  <c r="Z1753" i="2"/>
  <c r="AA1753" i="2"/>
  <c r="M1755" i="2"/>
  <c r="N1755" i="2"/>
  <c r="O1755" i="2"/>
  <c r="P1755" i="2"/>
  <c r="Q1755" i="2"/>
  <c r="R1755" i="2"/>
  <c r="S1755" i="2"/>
  <c r="T1755" i="2"/>
  <c r="U1755" i="2"/>
  <c r="V1755" i="2"/>
  <c r="W1755" i="2"/>
  <c r="X1755" i="2"/>
  <c r="Y1755" i="2"/>
  <c r="Z1755" i="2"/>
  <c r="AA1755" i="2"/>
  <c r="M1756" i="2"/>
  <c r="N1756" i="2"/>
  <c r="O1756" i="2"/>
  <c r="Q1756" i="2"/>
  <c r="R1756" i="2"/>
  <c r="S1756" i="2"/>
  <c r="U1756" i="2"/>
  <c r="V1756" i="2"/>
  <c r="W1756" i="2"/>
  <c r="Y1756" i="2"/>
  <c r="Z1756" i="2"/>
  <c r="AA1756" i="2"/>
  <c r="M1759" i="2"/>
  <c r="N1759" i="2"/>
  <c r="M1760" i="2"/>
  <c r="N1760" i="2"/>
  <c r="M1761" i="2"/>
  <c r="N1761" i="2"/>
  <c r="O1761" i="2"/>
  <c r="Q1761" i="2"/>
  <c r="R1761" i="2"/>
  <c r="S1761" i="2"/>
  <c r="U1761" i="2"/>
  <c r="V1761" i="2"/>
  <c r="W1761" i="2"/>
  <c r="Y1761" i="2"/>
  <c r="Z1761" i="2"/>
  <c r="AA1761" i="2"/>
  <c r="M1762" i="2"/>
  <c r="N1762" i="2"/>
  <c r="O1762" i="2"/>
  <c r="Q1762" i="2"/>
  <c r="R1762" i="2"/>
  <c r="S1762" i="2"/>
  <c r="U1762" i="2"/>
  <c r="V1762" i="2"/>
  <c r="W1762" i="2"/>
  <c r="Y1762" i="2"/>
  <c r="Z1762" i="2"/>
  <c r="AA1762" i="2"/>
  <c r="M1763" i="2"/>
  <c r="N1763" i="2"/>
  <c r="M1764" i="2"/>
  <c r="N1764" i="2"/>
  <c r="O1764" i="2"/>
  <c r="Q1764" i="2"/>
  <c r="R1764" i="2"/>
  <c r="S1764" i="2"/>
  <c r="U1764" i="2"/>
  <c r="V1764" i="2"/>
  <c r="W1764" i="2"/>
  <c r="Y1764" i="2"/>
  <c r="Z1764" i="2"/>
  <c r="AA1764" i="2"/>
  <c r="M1765" i="2"/>
  <c r="N1765" i="2"/>
  <c r="O1765" i="2"/>
  <c r="Q1765" i="2"/>
  <c r="R1765" i="2"/>
  <c r="S1765" i="2"/>
  <c r="U1765" i="2"/>
  <c r="V1765" i="2"/>
  <c r="W1765" i="2"/>
  <c r="Y1765" i="2"/>
  <c r="Z1765" i="2"/>
  <c r="AA1765" i="2"/>
  <c r="M1769" i="2"/>
  <c r="N1769" i="2"/>
  <c r="O1769" i="2"/>
  <c r="Q1769" i="2"/>
  <c r="R1769" i="2"/>
  <c r="S1769" i="2"/>
  <c r="U1769" i="2"/>
  <c r="V1769" i="2"/>
  <c r="W1769" i="2"/>
  <c r="Y1769" i="2"/>
  <c r="Z1769" i="2"/>
  <c r="AA1769" i="2"/>
  <c r="M1770" i="2"/>
  <c r="N1770" i="2"/>
  <c r="O1770" i="2"/>
  <c r="Q1770" i="2"/>
  <c r="R1770" i="2"/>
  <c r="S1770" i="2"/>
  <c r="U1770" i="2"/>
  <c r="V1770" i="2"/>
  <c r="W1770" i="2"/>
  <c r="Y1770" i="2"/>
  <c r="Z1770" i="2"/>
  <c r="AA1770" i="2"/>
  <c r="M1772" i="2"/>
  <c r="O1772" i="2"/>
  <c r="Q1772" i="2"/>
  <c r="R1772" i="2"/>
  <c r="S1772" i="2"/>
  <c r="U1772" i="2"/>
  <c r="V1772" i="2"/>
  <c r="W1772" i="2"/>
  <c r="Y1772" i="2"/>
  <c r="Z1772" i="2"/>
  <c r="AA1772" i="2"/>
  <c r="M1773" i="2"/>
  <c r="O1773" i="2"/>
  <c r="Q1773" i="2"/>
  <c r="R1773" i="2"/>
  <c r="S1773" i="2"/>
  <c r="U1773" i="2"/>
  <c r="V1773" i="2"/>
  <c r="W1773" i="2"/>
  <c r="Y1773" i="2"/>
  <c r="Z1773" i="2"/>
  <c r="AA1773" i="2"/>
  <c r="M1775" i="2"/>
  <c r="N1775" i="2"/>
  <c r="O1775" i="2"/>
  <c r="Q1775" i="2"/>
  <c r="R1775" i="2"/>
  <c r="S1775" i="2"/>
  <c r="U1775" i="2"/>
  <c r="V1775" i="2"/>
  <c r="W1775" i="2"/>
  <c r="Y1775" i="2"/>
  <c r="Z1775" i="2"/>
  <c r="AA1775" i="2"/>
  <c r="M1776" i="2"/>
  <c r="N1776" i="2"/>
  <c r="O1776" i="2"/>
  <c r="Q1776" i="2"/>
  <c r="R1776" i="2"/>
  <c r="S1776" i="2"/>
  <c r="U1776" i="2"/>
  <c r="V1776" i="2"/>
  <c r="W1776" i="2"/>
  <c r="Y1776" i="2"/>
  <c r="Z1776" i="2"/>
  <c r="AA1776" i="2"/>
  <c r="M1778" i="2"/>
  <c r="N1778" i="2"/>
  <c r="O1778" i="2"/>
  <c r="Q1778" i="2"/>
  <c r="R1778" i="2"/>
  <c r="S1778" i="2"/>
  <c r="U1778" i="2"/>
  <c r="V1778" i="2"/>
  <c r="W1778" i="2"/>
  <c r="Y1778" i="2"/>
  <c r="Z1778" i="2"/>
  <c r="AA1778" i="2"/>
  <c r="M1779" i="2"/>
  <c r="N1779" i="2"/>
  <c r="O1779" i="2"/>
  <c r="Q1779" i="2"/>
  <c r="R1779" i="2"/>
  <c r="S1779" i="2"/>
  <c r="U1779" i="2"/>
  <c r="V1779" i="2"/>
  <c r="W1779" i="2"/>
  <c r="Y1779" i="2"/>
  <c r="Z1779" i="2"/>
  <c r="AA1779" i="2"/>
  <c r="M1781" i="2"/>
  <c r="N1781" i="2"/>
  <c r="O1781" i="2"/>
  <c r="Q1781" i="2"/>
  <c r="R1781" i="2"/>
  <c r="S1781" i="2"/>
  <c r="U1781" i="2"/>
  <c r="V1781" i="2"/>
  <c r="W1781" i="2"/>
  <c r="Y1781" i="2"/>
  <c r="Z1781" i="2"/>
  <c r="AA1781" i="2"/>
  <c r="M1782" i="2"/>
  <c r="N1782" i="2"/>
  <c r="O1782" i="2"/>
  <c r="Q1782" i="2"/>
  <c r="R1782" i="2"/>
  <c r="S1782" i="2"/>
  <c r="U1782" i="2"/>
  <c r="V1782" i="2"/>
  <c r="W1782" i="2"/>
  <c r="Y1782" i="2"/>
  <c r="Z1782" i="2"/>
  <c r="AA1782" i="2"/>
  <c r="U1783" i="2"/>
  <c r="V1783" i="2"/>
  <c r="W1783" i="2"/>
  <c r="Y1783" i="2"/>
  <c r="Z1783" i="2"/>
  <c r="AA1783" i="2"/>
  <c r="M1784" i="2"/>
  <c r="N1784" i="2"/>
  <c r="O1784" i="2"/>
  <c r="Q1784" i="2"/>
  <c r="R1784" i="2"/>
  <c r="S1784" i="2"/>
  <c r="U1784" i="2"/>
  <c r="V1784" i="2"/>
  <c r="W1784" i="2"/>
  <c r="Y1784" i="2"/>
  <c r="Z1784" i="2"/>
  <c r="AA1784" i="2"/>
  <c r="M1787" i="2"/>
  <c r="N1787" i="2"/>
  <c r="O1787" i="2"/>
  <c r="Q1787" i="2"/>
  <c r="R1787" i="2"/>
  <c r="S1787" i="2"/>
  <c r="U1787" i="2"/>
  <c r="V1787" i="2"/>
  <c r="W1787" i="2"/>
  <c r="Y1787" i="2"/>
  <c r="Z1787" i="2"/>
  <c r="AA1787" i="2"/>
  <c r="M1788" i="2"/>
  <c r="N1788" i="2"/>
  <c r="O1788" i="2"/>
  <c r="Q1788" i="2"/>
  <c r="R1788" i="2"/>
  <c r="S1788" i="2"/>
  <c r="U1788" i="2"/>
  <c r="V1788" i="2"/>
  <c r="W1788" i="2"/>
  <c r="Y1788" i="2"/>
  <c r="Z1788" i="2"/>
  <c r="AA1788" i="2"/>
  <c r="M1792" i="2"/>
  <c r="N1792" i="2"/>
  <c r="O1792" i="2"/>
  <c r="Q1792" i="2"/>
  <c r="R1792" i="2"/>
  <c r="S1792" i="2"/>
  <c r="U1792" i="2"/>
  <c r="V1792" i="2"/>
  <c r="W1792" i="2"/>
  <c r="Y1792" i="2"/>
  <c r="Z1792" i="2"/>
  <c r="AA1792" i="2"/>
  <c r="M1793" i="2"/>
  <c r="N1793" i="2"/>
  <c r="O1793" i="2"/>
  <c r="Q1793" i="2"/>
  <c r="R1793" i="2"/>
  <c r="S1793" i="2"/>
  <c r="U1793" i="2"/>
  <c r="V1793" i="2"/>
  <c r="W1793" i="2"/>
  <c r="Y1793" i="2"/>
  <c r="Z1793" i="2"/>
  <c r="AA1793" i="2"/>
  <c r="M1794" i="2"/>
  <c r="N1794" i="2"/>
  <c r="O1794" i="2"/>
  <c r="Q1794" i="2"/>
  <c r="R1794" i="2"/>
  <c r="S1794" i="2"/>
  <c r="U1794" i="2"/>
  <c r="V1794" i="2"/>
  <c r="W1794" i="2"/>
  <c r="Y1794" i="2"/>
  <c r="Z1794" i="2"/>
  <c r="AA1794" i="2"/>
  <c r="M1795" i="2"/>
  <c r="O1795" i="2"/>
  <c r="Q1795" i="2"/>
  <c r="R1795" i="2"/>
  <c r="S1795" i="2"/>
  <c r="U1795" i="2"/>
  <c r="V1795" i="2"/>
  <c r="W1795" i="2"/>
  <c r="Y1795" i="2"/>
  <c r="Z1795" i="2"/>
  <c r="AA1795" i="2"/>
  <c r="M1796" i="2"/>
  <c r="N1796" i="2"/>
  <c r="O1796" i="2"/>
  <c r="Q1796" i="2"/>
  <c r="R1796" i="2"/>
  <c r="S1796" i="2"/>
  <c r="U1796" i="2"/>
  <c r="V1796" i="2"/>
  <c r="W1796" i="2"/>
  <c r="Y1796" i="2"/>
  <c r="Z1796" i="2"/>
  <c r="AA1796" i="2"/>
  <c r="M1797" i="2"/>
  <c r="N1797" i="2"/>
  <c r="O1797" i="2"/>
  <c r="Q1797" i="2"/>
  <c r="R1797" i="2"/>
  <c r="S1797" i="2"/>
  <c r="U1797" i="2"/>
  <c r="V1797" i="2"/>
  <c r="W1797" i="2"/>
  <c r="Y1797" i="2"/>
  <c r="Z1797" i="2"/>
  <c r="AA1797" i="2"/>
  <c r="M1800" i="2"/>
  <c r="N1800" i="2"/>
  <c r="O1800" i="2"/>
  <c r="M1801" i="2"/>
  <c r="N1801" i="2"/>
  <c r="O1801" i="2"/>
  <c r="Q1801" i="2"/>
  <c r="R1801" i="2"/>
  <c r="S1801" i="2"/>
  <c r="U1801" i="2"/>
  <c r="V1801" i="2"/>
  <c r="W1801" i="2"/>
  <c r="Y1801" i="2"/>
  <c r="Z1801" i="2"/>
  <c r="AA1801" i="2"/>
  <c r="M1802" i="2"/>
  <c r="N1802" i="2"/>
  <c r="O1802" i="2"/>
  <c r="Q1802" i="2"/>
  <c r="R1802" i="2"/>
  <c r="S1802" i="2"/>
  <c r="U1802" i="2"/>
  <c r="V1802" i="2"/>
  <c r="W1802" i="2"/>
  <c r="Y1802" i="2"/>
  <c r="Z1802" i="2"/>
  <c r="AA1802" i="2"/>
  <c r="M1804" i="2"/>
  <c r="N1804" i="2"/>
  <c r="O1804" i="2"/>
  <c r="M1805" i="2"/>
  <c r="N1805" i="2"/>
  <c r="O1805" i="2"/>
  <c r="Q1805" i="2"/>
  <c r="R1805" i="2"/>
  <c r="S1805" i="2"/>
  <c r="U1805" i="2"/>
  <c r="V1805" i="2"/>
  <c r="W1805" i="2"/>
  <c r="Y1805" i="2"/>
  <c r="Z1805" i="2"/>
  <c r="AA1805" i="2"/>
  <c r="M1808" i="2"/>
  <c r="N1808" i="2"/>
  <c r="O1808" i="2"/>
  <c r="M1809" i="2"/>
  <c r="N1809" i="2"/>
  <c r="O1809" i="2"/>
  <c r="Q1809" i="2"/>
  <c r="R1809" i="2"/>
  <c r="S1809" i="2"/>
  <c r="U1809" i="2"/>
  <c r="V1809" i="2"/>
  <c r="W1809" i="2"/>
  <c r="Y1809" i="2"/>
  <c r="Z1809" i="2"/>
  <c r="AA1809" i="2"/>
  <c r="M1810" i="2"/>
  <c r="N1810" i="2"/>
  <c r="O1810" i="2"/>
  <c r="Q1810" i="2"/>
  <c r="R1810" i="2"/>
  <c r="S1810" i="2"/>
  <c r="U1810" i="2"/>
  <c r="V1810" i="2"/>
  <c r="W1810" i="2"/>
  <c r="Y1810" i="2"/>
  <c r="Z1810" i="2"/>
  <c r="AA1810" i="2"/>
  <c r="M1813" i="2"/>
  <c r="N1813" i="2"/>
  <c r="O1813" i="2"/>
  <c r="Q1813" i="2"/>
  <c r="R1813" i="2"/>
  <c r="S1813" i="2"/>
  <c r="U1813" i="2"/>
  <c r="V1813" i="2"/>
  <c r="W1813" i="2"/>
  <c r="Y1813" i="2"/>
  <c r="Z1813" i="2"/>
  <c r="AA1813" i="2"/>
  <c r="M1817" i="2"/>
  <c r="N1817" i="2"/>
  <c r="O1817" i="2"/>
  <c r="Q1817" i="2"/>
  <c r="R1817" i="2"/>
  <c r="S1817" i="2"/>
  <c r="U1817" i="2"/>
  <c r="V1817" i="2"/>
  <c r="W1817" i="2"/>
  <c r="Y1817" i="2"/>
  <c r="Z1817" i="2"/>
  <c r="AA1817" i="2"/>
  <c r="M1818" i="2"/>
  <c r="N1818" i="2"/>
  <c r="O1818" i="2"/>
  <c r="Q1818" i="2"/>
  <c r="R1818" i="2"/>
  <c r="S1818" i="2"/>
  <c r="U1818" i="2"/>
  <c r="V1818" i="2"/>
  <c r="W1818" i="2"/>
  <c r="Y1818" i="2"/>
  <c r="Z1818" i="2"/>
  <c r="AA1818" i="2"/>
  <c r="M1821" i="2"/>
  <c r="N1821" i="2"/>
  <c r="O1821" i="2"/>
  <c r="Q1821" i="2"/>
  <c r="R1821" i="2"/>
  <c r="S1821" i="2"/>
  <c r="U1821" i="2"/>
  <c r="V1821" i="2"/>
  <c r="W1821" i="2"/>
  <c r="Y1821" i="2"/>
  <c r="Z1821" i="2"/>
  <c r="AA1821" i="2"/>
  <c r="M1826" i="2"/>
  <c r="N1826" i="2"/>
  <c r="O1826" i="2"/>
  <c r="Q1826" i="2"/>
  <c r="R1826" i="2"/>
  <c r="S1826" i="2"/>
  <c r="U1826" i="2"/>
  <c r="V1826" i="2"/>
  <c r="W1826" i="2"/>
  <c r="Y1826" i="2"/>
  <c r="Z1826" i="2"/>
  <c r="AA1826" i="2"/>
  <c r="M1827" i="2"/>
  <c r="N1827" i="2"/>
  <c r="O1827" i="2"/>
  <c r="Q1827" i="2"/>
  <c r="R1827" i="2"/>
  <c r="S1827" i="2"/>
  <c r="U1827" i="2"/>
  <c r="V1827" i="2"/>
  <c r="W1827" i="2"/>
  <c r="Y1827" i="2"/>
  <c r="Z1827" i="2"/>
  <c r="AA1827" i="2"/>
  <c r="M1830" i="2"/>
  <c r="N1830" i="2"/>
  <c r="O1830" i="2"/>
  <c r="Q1830" i="2"/>
  <c r="R1830" i="2"/>
  <c r="S1830" i="2"/>
  <c r="U1830" i="2"/>
  <c r="V1830" i="2"/>
  <c r="W1830" i="2"/>
  <c r="Y1830" i="2"/>
  <c r="Z1830" i="2"/>
  <c r="AA1830" i="2"/>
  <c r="M1834" i="2"/>
  <c r="N1834" i="2"/>
  <c r="O1834" i="2"/>
  <c r="Q1834" i="2"/>
  <c r="R1834" i="2"/>
  <c r="S1834" i="2"/>
  <c r="U1834" i="2"/>
  <c r="V1834" i="2"/>
  <c r="W1834" i="2"/>
  <c r="Y1834" i="2"/>
  <c r="Z1834" i="2"/>
  <c r="AA1834" i="2"/>
  <c r="M1835" i="2"/>
  <c r="N1835" i="2"/>
  <c r="O1835" i="2"/>
  <c r="Q1835" i="2"/>
  <c r="R1835" i="2"/>
  <c r="S1835" i="2"/>
  <c r="U1835" i="2"/>
  <c r="V1835" i="2"/>
  <c r="W1835" i="2"/>
  <c r="Y1835" i="2"/>
  <c r="Z1835" i="2"/>
  <c r="AA1835" i="2"/>
  <c r="M1838" i="2"/>
  <c r="N1838" i="2"/>
  <c r="O1838" i="2"/>
  <c r="Q1838" i="2"/>
  <c r="R1838" i="2"/>
  <c r="S1838" i="2"/>
  <c r="U1838" i="2"/>
  <c r="V1838" i="2"/>
  <c r="W1838" i="2"/>
  <c r="Y1838" i="2"/>
  <c r="Z1838" i="2"/>
  <c r="AA1838" i="2"/>
  <c r="M1841" i="2"/>
  <c r="N1841" i="2"/>
  <c r="O1841" i="2"/>
  <c r="P1841" i="2"/>
  <c r="Q1841" i="2"/>
  <c r="R1841" i="2"/>
  <c r="S1841" i="2"/>
  <c r="T1841" i="2"/>
  <c r="U1841" i="2"/>
  <c r="V1841" i="2"/>
  <c r="W1841" i="2"/>
  <c r="X1841" i="2"/>
  <c r="Y1841" i="2"/>
  <c r="Z1841" i="2"/>
  <c r="AA1841" i="2"/>
  <c r="M1842" i="2"/>
  <c r="N1842" i="2"/>
  <c r="O1842" i="2"/>
  <c r="Q1842" i="2"/>
  <c r="R1842" i="2"/>
  <c r="S1842" i="2"/>
  <c r="U1842" i="2"/>
  <c r="V1842" i="2"/>
  <c r="W1842" i="2"/>
  <c r="Y1842" i="2"/>
  <c r="Z1842" i="2"/>
  <c r="AA1842" i="2"/>
  <c r="M1843" i="2"/>
  <c r="N1843" i="2"/>
  <c r="O1843" i="2"/>
  <c r="Q1843" i="2"/>
  <c r="R1843" i="2"/>
  <c r="S1843" i="2"/>
  <c r="U1843" i="2"/>
  <c r="V1843" i="2"/>
  <c r="W1843" i="2"/>
  <c r="Y1843" i="2"/>
  <c r="Z1843" i="2"/>
  <c r="AA1843" i="2"/>
  <c r="M1846" i="2"/>
  <c r="N1846" i="2"/>
  <c r="O1846" i="2"/>
  <c r="Q1846" i="2"/>
  <c r="R1846" i="2"/>
  <c r="S1846" i="2"/>
  <c r="U1846" i="2"/>
  <c r="V1846" i="2"/>
  <c r="W1846" i="2"/>
  <c r="Y1846" i="2"/>
  <c r="Z1846" i="2"/>
  <c r="AA1846" i="2"/>
  <c r="M1850" i="2"/>
  <c r="N1850" i="2"/>
  <c r="O1850" i="2"/>
  <c r="Q1850" i="2"/>
  <c r="R1850" i="2"/>
  <c r="S1850" i="2"/>
  <c r="U1850" i="2"/>
  <c r="V1850" i="2"/>
  <c r="W1850" i="2"/>
  <c r="Y1850" i="2"/>
  <c r="Z1850" i="2"/>
  <c r="AA1850" i="2"/>
  <c r="M1851" i="2"/>
  <c r="N1851" i="2"/>
  <c r="O1851" i="2"/>
  <c r="Q1851" i="2"/>
  <c r="R1851" i="2"/>
  <c r="S1851" i="2"/>
  <c r="U1851" i="2"/>
  <c r="V1851" i="2"/>
  <c r="W1851" i="2"/>
  <c r="Y1851" i="2"/>
  <c r="Z1851" i="2"/>
  <c r="AA1851" i="2"/>
  <c r="M1857" i="2"/>
  <c r="N1857" i="2"/>
  <c r="O1857" i="2"/>
  <c r="M1858" i="2"/>
  <c r="N1858" i="2"/>
  <c r="O1858" i="2"/>
  <c r="Q1858" i="2"/>
  <c r="R1858" i="2"/>
  <c r="S1858" i="2"/>
  <c r="U1858" i="2"/>
  <c r="V1858" i="2"/>
  <c r="W1858" i="2"/>
  <c r="Y1858" i="2"/>
  <c r="Z1858" i="2"/>
  <c r="AA1858" i="2"/>
  <c r="U1859" i="2"/>
  <c r="V1859" i="2"/>
  <c r="W1859" i="2"/>
  <c r="Y1859" i="2"/>
  <c r="Z1859" i="2"/>
  <c r="AA1859" i="2"/>
  <c r="U1860" i="2"/>
  <c r="V1860" i="2"/>
  <c r="W1860" i="2"/>
  <c r="Y1860" i="2"/>
  <c r="Z1860" i="2"/>
  <c r="AA1860" i="2"/>
  <c r="M1861" i="2"/>
  <c r="N1861" i="2"/>
  <c r="O1861" i="2"/>
  <c r="Q1861" i="2"/>
  <c r="R1861" i="2"/>
  <c r="T1861" i="2"/>
  <c r="U1861" i="2"/>
  <c r="V1861" i="2"/>
  <c r="W1861" i="2"/>
  <c r="X1861" i="2"/>
  <c r="Y1861" i="2"/>
  <c r="Z1861" i="2"/>
  <c r="AA1861" i="2"/>
  <c r="M1862" i="2"/>
  <c r="N1862" i="2"/>
  <c r="O1862" i="2"/>
  <c r="Q1862" i="2"/>
  <c r="R1862" i="2"/>
  <c r="S1862" i="2"/>
  <c r="U1862" i="2"/>
  <c r="V1862" i="2"/>
  <c r="W1862" i="2"/>
  <c r="Y1862" i="2"/>
  <c r="Z1862" i="2"/>
  <c r="AA1862" i="2"/>
  <c r="M1867" i="2"/>
  <c r="N1867" i="2"/>
  <c r="O1867" i="2"/>
  <c r="Q1867" i="2"/>
  <c r="R1867" i="2"/>
  <c r="S1867" i="2"/>
  <c r="U1867" i="2"/>
  <c r="V1867" i="2"/>
  <c r="W1867" i="2"/>
  <c r="Y1867" i="2"/>
  <c r="Z1867" i="2"/>
  <c r="AA1867" i="2"/>
  <c r="M1868" i="2"/>
  <c r="N1868" i="2"/>
  <c r="O1868" i="2"/>
  <c r="Q1868" i="2"/>
  <c r="R1868" i="2"/>
  <c r="S1868" i="2"/>
  <c r="U1868" i="2"/>
  <c r="V1868" i="2"/>
  <c r="W1868" i="2"/>
  <c r="Y1868" i="2"/>
  <c r="Z1868" i="2"/>
  <c r="AA1868" i="2"/>
  <c r="M1870" i="2"/>
  <c r="N1870" i="2"/>
  <c r="O1870" i="2"/>
  <c r="M1871" i="2"/>
  <c r="N1871" i="2"/>
  <c r="O1871" i="2"/>
  <c r="Q1871" i="2"/>
  <c r="R1871" i="2"/>
  <c r="S1871" i="2"/>
  <c r="U1871" i="2"/>
  <c r="V1871" i="2"/>
  <c r="W1871" i="2"/>
  <c r="Y1871" i="2"/>
  <c r="Z1871" i="2"/>
  <c r="AA1871" i="2"/>
  <c r="M1872" i="2"/>
  <c r="N1872" i="2"/>
  <c r="O1872" i="2"/>
  <c r="Q1872" i="2"/>
  <c r="R1872" i="2"/>
  <c r="S1872" i="2"/>
  <c r="U1872" i="2"/>
  <c r="V1872" i="2"/>
  <c r="W1872" i="2"/>
  <c r="Y1872" i="2"/>
  <c r="Z1872" i="2"/>
  <c r="AA1872" i="2"/>
  <c r="M1874" i="2"/>
  <c r="N1874" i="2"/>
  <c r="O1874" i="2"/>
  <c r="M1875" i="2"/>
  <c r="N1875" i="2"/>
  <c r="O1875" i="2"/>
  <c r="Q1875" i="2"/>
  <c r="R1875" i="2"/>
  <c r="S1875" i="2"/>
  <c r="U1875" i="2"/>
  <c r="V1875" i="2"/>
  <c r="W1875" i="2"/>
  <c r="Y1875" i="2"/>
  <c r="Z1875" i="2"/>
  <c r="AA1875" i="2"/>
  <c r="M1879" i="2"/>
  <c r="N1879" i="2"/>
  <c r="O1879" i="2"/>
  <c r="M1884" i="2"/>
  <c r="N1884" i="2"/>
  <c r="O1884" i="2"/>
  <c r="M1885" i="2"/>
  <c r="N1885" i="2"/>
  <c r="O1885" i="2"/>
  <c r="Q1885" i="2"/>
  <c r="R1885" i="2"/>
  <c r="S1885" i="2"/>
  <c r="U1885" i="2"/>
  <c r="V1885" i="2"/>
  <c r="W1885" i="2"/>
  <c r="Y1885" i="2"/>
  <c r="Z1885" i="2"/>
  <c r="AA1885" i="2"/>
  <c r="M1886" i="2"/>
  <c r="N1886" i="2"/>
  <c r="O1886" i="2"/>
  <c r="Q1886" i="2"/>
  <c r="R1886" i="2"/>
  <c r="S1886" i="2"/>
  <c r="U1886" i="2"/>
  <c r="V1886" i="2"/>
  <c r="W1886" i="2"/>
  <c r="Y1886" i="2"/>
  <c r="Z1886" i="2"/>
  <c r="AA1886" i="2"/>
  <c r="M1888" i="2"/>
  <c r="N1888" i="2"/>
  <c r="O1888" i="2"/>
  <c r="M1889" i="2"/>
  <c r="N1889" i="2"/>
  <c r="O1889" i="2"/>
  <c r="Q1889" i="2"/>
  <c r="R1889" i="2"/>
  <c r="S1889" i="2"/>
  <c r="U1889" i="2"/>
  <c r="V1889" i="2"/>
  <c r="W1889" i="2"/>
  <c r="Y1889" i="2"/>
  <c r="Z1889" i="2"/>
  <c r="AA1889" i="2"/>
  <c r="M1893" i="2"/>
  <c r="N1893" i="2"/>
  <c r="O1893" i="2"/>
  <c r="Q1893" i="2"/>
  <c r="R1893" i="2"/>
  <c r="S1893" i="2"/>
  <c r="U1893" i="2"/>
  <c r="V1893" i="2"/>
  <c r="W1893" i="2"/>
  <c r="Y1893" i="2"/>
  <c r="Z1893" i="2"/>
  <c r="AA1893" i="2"/>
  <c r="M1894" i="2"/>
  <c r="N1894" i="2"/>
  <c r="O1894" i="2"/>
  <c r="Q1894" i="2"/>
  <c r="R1894" i="2"/>
  <c r="S1894" i="2"/>
  <c r="U1894" i="2"/>
  <c r="V1894" i="2"/>
  <c r="W1894" i="2"/>
  <c r="Y1894" i="2"/>
  <c r="Z1894" i="2"/>
  <c r="AA1894" i="2"/>
  <c r="M1897" i="2"/>
  <c r="N1897" i="2"/>
  <c r="O1897" i="2"/>
  <c r="Q1897" i="2"/>
  <c r="R1897" i="2"/>
  <c r="S1897" i="2"/>
  <c r="U1897" i="2"/>
  <c r="V1897" i="2"/>
  <c r="W1897" i="2"/>
  <c r="Y1897" i="2"/>
  <c r="Z1897" i="2"/>
  <c r="AA1897" i="2"/>
  <c r="M1901" i="2"/>
  <c r="N1901" i="2"/>
  <c r="O1901" i="2"/>
  <c r="Q1901" i="2"/>
  <c r="R1901" i="2"/>
  <c r="S1901" i="2"/>
  <c r="U1901" i="2"/>
  <c r="V1901" i="2"/>
  <c r="W1901" i="2"/>
  <c r="Y1901" i="2"/>
  <c r="Z1901" i="2"/>
  <c r="AA1901" i="2"/>
  <c r="M1902" i="2"/>
  <c r="N1902" i="2"/>
  <c r="O1902" i="2"/>
  <c r="Q1902" i="2"/>
  <c r="R1902" i="2"/>
  <c r="S1902" i="2"/>
  <c r="U1902" i="2"/>
  <c r="V1902" i="2"/>
  <c r="W1902" i="2"/>
  <c r="Y1902" i="2"/>
  <c r="Z1902" i="2"/>
  <c r="AA1902" i="2"/>
  <c r="M1905" i="2"/>
  <c r="N1905" i="2"/>
  <c r="O1905" i="2"/>
  <c r="Q1905" i="2"/>
  <c r="R1905" i="2"/>
  <c r="S1905" i="2"/>
  <c r="U1905" i="2"/>
  <c r="V1905" i="2"/>
  <c r="W1905" i="2"/>
  <c r="Y1905" i="2"/>
  <c r="Z1905" i="2"/>
  <c r="AA1905" i="2"/>
  <c r="M1909" i="2"/>
  <c r="N1909" i="2"/>
  <c r="O1909" i="2"/>
  <c r="Q1909" i="2"/>
  <c r="R1909" i="2"/>
  <c r="S1909" i="2"/>
  <c r="U1909" i="2"/>
  <c r="V1909" i="2"/>
  <c r="W1909" i="2"/>
  <c r="Y1909" i="2"/>
  <c r="Z1909" i="2"/>
  <c r="AA1909" i="2"/>
  <c r="M1910" i="2"/>
  <c r="N1910" i="2"/>
  <c r="O1910" i="2"/>
  <c r="Q1910" i="2"/>
  <c r="R1910" i="2"/>
  <c r="S1910" i="2"/>
  <c r="U1910" i="2"/>
  <c r="V1910" i="2"/>
  <c r="W1910" i="2"/>
  <c r="Y1910" i="2"/>
  <c r="Z1910" i="2"/>
  <c r="AA1910" i="2"/>
  <c r="M1913" i="2"/>
  <c r="N1913" i="2"/>
  <c r="O1913" i="2"/>
  <c r="Q1913" i="2"/>
  <c r="R1913" i="2"/>
  <c r="S1913" i="2"/>
  <c r="U1913" i="2"/>
  <c r="V1913" i="2"/>
  <c r="W1913" i="2"/>
  <c r="Y1913" i="2"/>
  <c r="Z1913" i="2"/>
  <c r="AA1913" i="2"/>
  <c r="M1917" i="2"/>
  <c r="N1917" i="2"/>
  <c r="O1917" i="2"/>
  <c r="Q1917" i="2"/>
  <c r="R1917" i="2"/>
  <c r="S1917" i="2"/>
  <c r="U1917" i="2"/>
  <c r="V1917" i="2"/>
  <c r="W1917" i="2"/>
  <c r="Y1917" i="2"/>
  <c r="Z1917" i="2"/>
  <c r="AA1917" i="2"/>
  <c r="M1918" i="2"/>
  <c r="N1918" i="2"/>
  <c r="O1918" i="2"/>
  <c r="Q1918" i="2"/>
  <c r="R1918" i="2"/>
  <c r="S1918" i="2"/>
  <c r="U1918" i="2"/>
  <c r="V1918" i="2"/>
  <c r="W1918" i="2"/>
  <c r="Y1918" i="2"/>
  <c r="Z1918" i="2"/>
  <c r="AA1918" i="2"/>
  <c r="M1921" i="2"/>
  <c r="N1921" i="2"/>
  <c r="O1921" i="2"/>
  <c r="Q1921" i="2"/>
  <c r="R1921" i="2"/>
  <c r="S1921" i="2"/>
  <c r="U1921" i="2"/>
  <c r="V1921" i="2"/>
  <c r="W1921" i="2"/>
  <c r="Y1921" i="2"/>
  <c r="Z1921" i="2"/>
  <c r="AA1921" i="2"/>
  <c r="M1930" i="2"/>
  <c r="N1930" i="2"/>
  <c r="O1930" i="2"/>
  <c r="Q1930" i="2"/>
  <c r="R1930" i="2"/>
  <c r="S1930" i="2"/>
  <c r="U1930" i="2"/>
  <c r="V1930" i="2"/>
  <c r="W1930" i="2"/>
  <c r="Y1930" i="2"/>
  <c r="Z1930" i="2"/>
  <c r="AA1930" i="2"/>
  <c r="M1933" i="2"/>
  <c r="N1933" i="2"/>
  <c r="O1933" i="2"/>
  <c r="Q1933" i="2"/>
  <c r="R1933" i="2"/>
  <c r="S1933" i="2"/>
  <c r="U1933" i="2"/>
  <c r="V1933" i="2"/>
  <c r="W1933" i="2"/>
  <c r="Y1933" i="2"/>
  <c r="Z1933" i="2"/>
  <c r="AA1933" i="2"/>
  <c r="M1936" i="2"/>
  <c r="N1936" i="2"/>
  <c r="O1936" i="2"/>
  <c r="Q1936" i="2"/>
  <c r="R1936" i="2"/>
  <c r="S1936" i="2"/>
  <c r="U1936" i="2"/>
  <c r="V1936" i="2"/>
  <c r="W1936" i="2"/>
  <c r="Y1936" i="2"/>
  <c r="Z1936" i="2"/>
  <c r="AA1936" i="2"/>
  <c r="M1939" i="2"/>
  <c r="N1939" i="2"/>
  <c r="O1939" i="2"/>
  <c r="Q1939" i="2"/>
  <c r="R1939" i="2"/>
  <c r="S1939" i="2"/>
  <c r="U1939" i="2"/>
  <c r="V1939" i="2"/>
  <c r="W1939" i="2"/>
  <c r="Y1939" i="2"/>
  <c r="Z1939" i="2"/>
  <c r="AA1939" i="2"/>
  <c r="M1942" i="2"/>
  <c r="N1942" i="2"/>
  <c r="O1942" i="2"/>
  <c r="Q1942" i="2"/>
  <c r="R1942" i="2"/>
  <c r="S1942" i="2"/>
  <c r="U1942" i="2"/>
  <c r="V1942" i="2"/>
  <c r="W1942" i="2"/>
  <c r="Y1942" i="2"/>
  <c r="Z1942" i="2"/>
  <c r="AA1942" i="2"/>
  <c r="M1945" i="2"/>
  <c r="N1945" i="2"/>
  <c r="O1945" i="2"/>
  <c r="Q1945" i="2"/>
  <c r="R1945" i="2"/>
  <c r="S1945" i="2"/>
  <c r="U1945" i="2"/>
  <c r="V1945" i="2"/>
  <c r="W1945" i="2"/>
  <c r="Y1945" i="2"/>
  <c r="Z1945" i="2"/>
  <c r="AA1945" i="2"/>
  <c r="M1949" i="2"/>
  <c r="N1949" i="2"/>
  <c r="O1949" i="2"/>
  <c r="Q1949" i="2"/>
  <c r="R1949" i="2"/>
  <c r="S1949" i="2"/>
  <c r="U1949" i="2"/>
  <c r="V1949" i="2"/>
  <c r="W1949" i="2"/>
  <c r="Y1949" i="2"/>
  <c r="Z1949" i="2"/>
  <c r="AA1949" i="2"/>
  <c r="M1951" i="2"/>
  <c r="N1951" i="2"/>
  <c r="O1951" i="2"/>
  <c r="Q1951" i="2"/>
  <c r="R1951" i="2"/>
  <c r="S1951" i="2"/>
  <c r="U1951" i="2"/>
  <c r="V1951" i="2"/>
  <c r="W1951" i="2"/>
  <c r="Y1951" i="2"/>
  <c r="Z1951" i="2"/>
  <c r="AA1951" i="2"/>
  <c r="M1954" i="2"/>
  <c r="N1954" i="2"/>
  <c r="O1954" i="2"/>
  <c r="Q1954" i="2"/>
  <c r="R1954" i="2"/>
  <c r="S1954" i="2"/>
  <c r="U1954" i="2"/>
  <c r="V1954" i="2"/>
  <c r="W1954" i="2"/>
  <c r="Y1954" i="2"/>
  <c r="Z1954" i="2"/>
  <c r="AA1954" i="2"/>
  <c r="M1956" i="2"/>
  <c r="N1956" i="2"/>
  <c r="O1956" i="2"/>
  <c r="Q1956" i="2"/>
  <c r="R1956" i="2"/>
  <c r="S1956" i="2"/>
  <c r="U1956" i="2"/>
  <c r="V1956" i="2"/>
  <c r="W1956" i="2"/>
  <c r="Y1956" i="2"/>
  <c r="Z1956" i="2"/>
  <c r="AA1956" i="2"/>
  <c r="M1964" i="2"/>
  <c r="N1964" i="2"/>
  <c r="O1964" i="2"/>
  <c r="Q1964" i="2"/>
  <c r="R1964" i="2"/>
  <c r="S1964" i="2"/>
  <c r="U1964" i="2"/>
  <c r="V1964" i="2"/>
  <c r="W1964" i="2"/>
  <c r="Y1964" i="2"/>
  <c r="Z1964" i="2"/>
  <c r="AA1964" i="2"/>
  <c r="M1966" i="2"/>
  <c r="N1966" i="2"/>
  <c r="O1966" i="2"/>
  <c r="Q1966" i="2"/>
  <c r="R1966" i="2"/>
  <c r="S1966" i="2"/>
  <c r="U1966" i="2"/>
  <c r="V1966" i="2"/>
  <c r="W1966" i="2"/>
  <c r="Y1966" i="2"/>
  <c r="Z1966" i="2"/>
  <c r="AA1966" i="2"/>
  <c r="M1974" i="2"/>
  <c r="N1974" i="2"/>
  <c r="O1974" i="2"/>
  <c r="Q1974" i="2"/>
  <c r="R1974" i="2"/>
  <c r="S1974" i="2"/>
  <c r="U1974" i="2"/>
  <c r="V1974" i="2"/>
  <c r="W1974" i="2"/>
  <c r="Y1974" i="2"/>
  <c r="Z1974" i="2"/>
  <c r="AA1974" i="2"/>
  <c r="M1976" i="2"/>
  <c r="N1976" i="2"/>
  <c r="O1976" i="2"/>
  <c r="Q1976" i="2"/>
  <c r="R1976" i="2"/>
  <c r="S1976" i="2"/>
  <c r="U1976" i="2"/>
  <c r="V1976" i="2"/>
  <c r="W1976" i="2"/>
  <c r="Y1976" i="2"/>
  <c r="Z1976" i="2"/>
  <c r="AA1976" i="2"/>
  <c r="M1979" i="2"/>
  <c r="N1979" i="2"/>
  <c r="O1979" i="2"/>
  <c r="Q1979" i="2"/>
  <c r="R1979" i="2"/>
  <c r="S1979" i="2"/>
  <c r="U1979" i="2"/>
  <c r="V1979" i="2"/>
  <c r="W1979" i="2"/>
  <c r="Y1979" i="2"/>
  <c r="Z1979" i="2"/>
  <c r="AA1979" i="2"/>
  <c r="M1981" i="2"/>
  <c r="N1981" i="2"/>
  <c r="O1981" i="2"/>
  <c r="Q1981" i="2"/>
  <c r="R1981" i="2"/>
  <c r="S1981" i="2"/>
  <c r="U1981" i="2"/>
  <c r="V1981" i="2"/>
  <c r="W1981" i="2"/>
  <c r="Y1981" i="2"/>
  <c r="Z1981" i="2"/>
  <c r="AA1981" i="2"/>
  <c r="M1985" i="2"/>
  <c r="N1985" i="2"/>
  <c r="O1985" i="2"/>
  <c r="Q1985" i="2"/>
  <c r="R1985" i="2"/>
  <c r="S1985" i="2"/>
  <c r="U1985" i="2"/>
  <c r="V1985" i="2"/>
  <c r="W1985" i="2"/>
  <c r="Y1985" i="2"/>
  <c r="Z1985" i="2"/>
  <c r="AA1985" i="2"/>
  <c r="M1987" i="2"/>
  <c r="N1987" i="2"/>
  <c r="O1987" i="2"/>
  <c r="Q1987" i="2"/>
  <c r="R1987" i="2"/>
  <c r="S1987" i="2"/>
  <c r="U1987" i="2"/>
  <c r="V1987" i="2"/>
  <c r="W1987" i="2"/>
  <c r="Y1987" i="2"/>
  <c r="Z1987" i="2"/>
  <c r="AA1987" i="2"/>
  <c r="M1990" i="2"/>
  <c r="N1990" i="2"/>
  <c r="O1990" i="2"/>
  <c r="Q1990" i="2"/>
  <c r="R1990" i="2"/>
  <c r="S1990" i="2"/>
  <c r="U1990" i="2"/>
  <c r="V1990" i="2"/>
  <c r="W1990" i="2"/>
  <c r="Y1990" i="2"/>
  <c r="Z1990" i="2"/>
  <c r="AA1990" i="2"/>
  <c r="M1992" i="2"/>
  <c r="N1992" i="2"/>
  <c r="O1992" i="2"/>
  <c r="Q1992" i="2"/>
  <c r="R1992" i="2"/>
  <c r="S1992" i="2"/>
  <c r="U1992" i="2"/>
  <c r="V1992" i="2"/>
  <c r="W1992" i="2"/>
  <c r="Y1992" i="2"/>
  <c r="Z1992" i="2"/>
  <c r="AA1992" i="2"/>
  <c r="M1997" i="2"/>
  <c r="N1997" i="2"/>
  <c r="O1997" i="2"/>
  <c r="Q1997" i="2"/>
  <c r="R1997" i="2"/>
  <c r="S1997" i="2"/>
  <c r="U1997" i="2"/>
  <c r="V1997" i="2"/>
  <c r="W1997" i="2"/>
  <c r="Y1997" i="2"/>
  <c r="Z1997" i="2"/>
  <c r="AA1997" i="2"/>
  <c r="M2000" i="2"/>
  <c r="N2000" i="2"/>
  <c r="O2000" i="2"/>
  <c r="Q2000" i="2"/>
  <c r="R2000" i="2"/>
  <c r="S2000" i="2"/>
  <c r="U2000" i="2"/>
  <c r="V2000" i="2"/>
  <c r="W2000" i="2"/>
  <c r="Y2000" i="2"/>
  <c r="Z2000" i="2"/>
  <c r="AA2000" i="2"/>
  <c r="M2002" i="2"/>
  <c r="N2002" i="2"/>
  <c r="O2002" i="2"/>
  <c r="Q2002" i="2"/>
  <c r="R2002" i="2"/>
  <c r="S2002" i="2"/>
  <c r="U2002" i="2"/>
  <c r="V2002" i="2"/>
  <c r="W2002" i="2"/>
  <c r="Y2002" i="2"/>
  <c r="Z2002" i="2"/>
  <c r="AA2002" i="2"/>
  <c r="M2006" i="2"/>
  <c r="N2006" i="2"/>
  <c r="O2006" i="2"/>
  <c r="Q2006" i="2"/>
  <c r="R2006" i="2"/>
  <c r="S2006" i="2"/>
  <c r="U2006" i="2"/>
  <c r="V2006" i="2"/>
  <c r="W2006" i="2"/>
  <c r="Y2006" i="2"/>
  <c r="Z2006" i="2"/>
  <c r="AA2006" i="2"/>
  <c r="M2008" i="2"/>
  <c r="N2008" i="2"/>
  <c r="O2008" i="2"/>
  <c r="Q2008" i="2"/>
  <c r="R2008" i="2"/>
  <c r="S2008" i="2"/>
  <c r="U2008" i="2"/>
  <c r="V2008" i="2"/>
  <c r="W2008" i="2"/>
  <c r="Y2008" i="2"/>
  <c r="Z2008" i="2"/>
  <c r="AA2008" i="2"/>
  <c r="M2016" i="2"/>
  <c r="N2016" i="2"/>
  <c r="O2016" i="2"/>
  <c r="Q2016" i="2"/>
  <c r="R2016" i="2"/>
  <c r="S2016" i="2"/>
  <c r="U2016" i="2"/>
  <c r="V2016" i="2"/>
  <c r="W2016" i="2"/>
  <c r="Y2016" i="2"/>
  <c r="Z2016" i="2"/>
  <c r="AA2016" i="2"/>
  <c r="M2022" i="2"/>
  <c r="N2022" i="2"/>
  <c r="O2022" i="2"/>
  <c r="Q2022" i="2"/>
  <c r="R2022" i="2"/>
  <c r="S2022" i="2"/>
  <c r="U2022" i="2"/>
  <c r="V2022" i="2"/>
  <c r="W2022" i="2"/>
  <c r="Y2022" i="2"/>
  <c r="Z2022" i="2"/>
  <c r="AA2022" i="2"/>
  <c r="M2029" i="2"/>
  <c r="N2029" i="2"/>
  <c r="O2029" i="2"/>
  <c r="Q2029" i="2"/>
  <c r="R2029" i="2"/>
  <c r="S2029" i="2"/>
  <c r="U2029" i="2"/>
  <c r="V2029" i="2"/>
  <c r="W2029" i="2"/>
  <c r="Y2029" i="2"/>
  <c r="Z2029" i="2"/>
  <c r="AA2029" i="2"/>
  <c r="M1091" i="2"/>
  <c r="N1091" i="2"/>
  <c r="O1091" i="2"/>
  <c r="Q1091" i="2"/>
  <c r="R1091" i="2"/>
  <c r="S1091" i="2"/>
  <c r="U1091" i="2"/>
  <c r="V1091" i="2"/>
  <c r="W1091" i="2"/>
  <c r="Y1091" i="2"/>
  <c r="Z1091" i="2"/>
  <c r="AA1091" i="2"/>
  <c r="U1092" i="2"/>
  <c r="V1092" i="2"/>
  <c r="W1092" i="2"/>
  <c r="Y1092" i="2"/>
  <c r="Z1092" i="2"/>
  <c r="AA1092" i="2"/>
  <c r="U1093" i="2"/>
  <c r="V1093" i="2"/>
  <c r="W1093" i="2"/>
  <c r="Y1093" i="2"/>
  <c r="Z1093" i="2"/>
  <c r="AA1093" i="2"/>
  <c r="U1094" i="2"/>
  <c r="V1094" i="2"/>
  <c r="W1094" i="2"/>
  <c r="Y1094" i="2"/>
  <c r="Z1094" i="2"/>
  <c r="AA1094" i="2"/>
  <c r="M1095" i="2"/>
  <c r="N1095" i="2"/>
  <c r="O1095" i="2"/>
  <c r="Q1095" i="2"/>
  <c r="R1095" i="2"/>
  <c r="S1095" i="2"/>
  <c r="U1095" i="2"/>
  <c r="V1095" i="2"/>
  <c r="W1095" i="2"/>
  <c r="Y1095" i="2"/>
  <c r="Z1095" i="2"/>
  <c r="AA1095" i="2"/>
  <c r="N1099" i="2"/>
  <c r="O1099" i="2"/>
  <c r="R1099" i="2"/>
  <c r="S1099" i="2"/>
  <c r="M1100" i="2"/>
  <c r="N1100" i="2"/>
  <c r="O1100" i="2"/>
  <c r="Q1100" i="2"/>
  <c r="R1100" i="2"/>
  <c r="S1100" i="2"/>
  <c r="U1100" i="2"/>
  <c r="V1100" i="2"/>
  <c r="W1100" i="2"/>
  <c r="Y1100" i="2"/>
  <c r="Z1100" i="2"/>
  <c r="AA1100" i="2"/>
  <c r="M1101" i="2"/>
  <c r="N1101" i="2"/>
  <c r="O1101" i="2"/>
  <c r="Q1101" i="2"/>
  <c r="R1101" i="2"/>
  <c r="S1101" i="2"/>
  <c r="U1101" i="2"/>
  <c r="V1101" i="2"/>
  <c r="W1101" i="2"/>
  <c r="Y1101" i="2"/>
  <c r="Z1101" i="2"/>
  <c r="AA1101" i="2"/>
  <c r="M1102" i="2"/>
  <c r="N1102" i="2"/>
  <c r="O1102" i="2"/>
  <c r="Q1102" i="2"/>
  <c r="R1102" i="2"/>
  <c r="S1102" i="2"/>
  <c r="U1102" i="2"/>
  <c r="V1102" i="2"/>
  <c r="W1102" i="2"/>
  <c r="Y1102" i="2"/>
  <c r="Z1102" i="2"/>
  <c r="AA1102" i="2"/>
  <c r="M1103" i="2"/>
  <c r="N1103" i="2"/>
  <c r="O1103" i="2"/>
  <c r="Q1103" i="2"/>
  <c r="R1103" i="2"/>
  <c r="S1103" i="2"/>
  <c r="U1103" i="2"/>
  <c r="V1103" i="2"/>
  <c r="W1103" i="2"/>
  <c r="Y1103" i="2"/>
  <c r="Z1103" i="2"/>
  <c r="AA1103" i="2"/>
  <c r="A1236" i="2"/>
  <c r="B1236" i="2"/>
  <c r="C1236" i="2"/>
  <c r="D1236" i="2"/>
  <c r="E1236" i="2"/>
  <c r="F1236" i="2"/>
  <c r="G1236" i="2"/>
  <c r="H1236" i="2"/>
  <c r="J1236" i="2"/>
  <c r="K1236" i="2"/>
  <c r="L1236" i="2"/>
  <c r="A1358" i="2"/>
  <c r="B1358" i="2"/>
  <c r="C1358" i="2"/>
  <c r="D1358" i="2"/>
  <c r="E1358" i="2"/>
  <c r="F1358" i="2"/>
  <c r="G1358" i="2"/>
  <c r="H1358" i="2"/>
  <c r="I1358" i="2"/>
  <c r="J1358" i="2"/>
  <c r="A1354" i="2"/>
  <c r="B1354" i="2"/>
  <c r="C1354" i="2"/>
  <c r="D1354" i="2"/>
  <c r="E1354" i="2"/>
  <c r="F1354" i="2"/>
  <c r="G1354" i="2"/>
  <c r="H1354" i="2"/>
  <c r="I1354" i="2"/>
  <c r="A1355" i="2"/>
  <c r="B1355" i="2"/>
  <c r="C1355" i="2"/>
  <c r="D1355" i="2"/>
  <c r="E1355" i="2"/>
  <c r="F1355" i="2"/>
  <c r="G1355" i="2"/>
  <c r="H1355" i="2"/>
  <c r="I1355" i="2"/>
  <c r="A1356" i="2"/>
  <c r="B1356" i="2"/>
  <c r="C1356" i="2"/>
  <c r="D1356" i="2"/>
  <c r="E1356" i="2"/>
  <c r="F1356" i="2"/>
  <c r="G1356" i="2"/>
  <c r="H1356" i="2"/>
  <c r="I1356" i="2"/>
  <c r="A1357" i="2"/>
  <c r="B1357" i="2"/>
  <c r="C1357" i="2"/>
  <c r="D1357" i="2"/>
  <c r="E1357" i="2"/>
  <c r="F1357" i="2"/>
  <c r="G1357" i="2"/>
  <c r="H1357" i="2"/>
  <c r="I1357" i="2"/>
  <c r="J1357" i="2"/>
  <c r="N20" i="2"/>
  <c r="O20" i="2"/>
  <c r="P20" i="2"/>
  <c r="G17" i="4"/>
  <c r="R20" i="2"/>
  <c r="S20" i="2"/>
  <c r="U20" i="2"/>
  <c r="V20" i="2"/>
  <c r="W20" i="2"/>
  <c r="Y20" i="2"/>
  <c r="Z20" i="2"/>
  <c r="AA20" i="2"/>
  <c r="N27" i="2"/>
  <c r="O27" i="2"/>
  <c r="Q27" i="2"/>
  <c r="R27" i="2"/>
  <c r="S27" i="2"/>
  <c r="U27" i="2"/>
  <c r="V27" i="2"/>
  <c r="W27" i="2"/>
  <c r="Y27" i="2"/>
  <c r="Z27" i="2"/>
  <c r="AA27" i="2"/>
  <c r="N34" i="2"/>
  <c r="O34" i="2"/>
  <c r="Q34" i="2"/>
  <c r="R34" i="2"/>
  <c r="S34" i="2"/>
  <c r="U34" i="2"/>
  <c r="V34" i="2"/>
  <c r="W34" i="2"/>
  <c r="Y34" i="2"/>
  <c r="Z34" i="2"/>
  <c r="AA34" i="2"/>
  <c r="U35" i="2"/>
  <c r="V35" i="2"/>
  <c r="W35" i="2"/>
  <c r="Y35" i="2"/>
  <c r="Z35" i="2"/>
  <c r="AA35" i="2"/>
  <c r="N36" i="2"/>
  <c r="O36" i="2"/>
  <c r="Q36" i="2"/>
  <c r="R36" i="2"/>
  <c r="S36" i="2"/>
  <c r="U36" i="2"/>
  <c r="V36" i="2"/>
  <c r="W36" i="2"/>
  <c r="Y36" i="2"/>
  <c r="Z36" i="2"/>
  <c r="AA36" i="2"/>
  <c r="N41" i="2"/>
  <c r="O41" i="2"/>
  <c r="Q41" i="2"/>
  <c r="R41" i="2"/>
  <c r="U41" i="2"/>
  <c r="V41" i="2"/>
  <c r="W41" i="2"/>
  <c r="Y41" i="2"/>
  <c r="Z41" i="2"/>
  <c r="AA41" i="2"/>
  <c r="N45" i="2"/>
  <c r="O45" i="2"/>
  <c r="Q45" i="2"/>
  <c r="R45" i="2"/>
  <c r="S45" i="2"/>
  <c r="U45" i="2"/>
  <c r="V45" i="2"/>
  <c r="W45" i="2"/>
  <c r="Y45" i="2"/>
  <c r="Z45" i="2"/>
  <c r="AA45" i="2"/>
  <c r="N48" i="2"/>
  <c r="O48" i="2"/>
  <c r="Q48" i="2"/>
  <c r="R48" i="2"/>
  <c r="S48" i="2"/>
  <c r="U48" i="2"/>
  <c r="V48" i="2"/>
  <c r="W48" i="2"/>
  <c r="Y48" i="2"/>
  <c r="Z48" i="2"/>
  <c r="AA48" i="2"/>
  <c r="N50" i="2"/>
  <c r="O50" i="2"/>
  <c r="Q50" i="2"/>
  <c r="R50" i="2"/>
  <c r="S50" i="2"/>
  <c r="U50" i="2"/>
  <c r="V50" i="2"/>
  <c r="W50" i="2"/>
  <c r="Y50" i="2"/>
  <c r="Z50" i="2"/>
  <c r="AA50" i="2"/>
  <c r="N57" i="2"/>
  <c r="O57" i="2"/>
  <c r="Q57" i="2"/>
  <c r="R57" i="2"/>
  <c r="S57" i="2"/>
  <c r="U57" i="2"/>
  <c r="V57" i="2"/>
  <c r="W57" i="2"/>
  <c r="Y57" i="2"/>
  <c r="Z57" i="2"/>
  <c r="AA57" i="2"/>
  <c r="N59" i="2"/>
  <c r="O59" i="2"/>
  <c r="Q59" i="2"/>
  <c r="R59" i="2"/>
  <c r="S59" i="2"/>
  <c r="U59" i="2"/>
  <c r="V59" i="2"/>
  <c r="W59" i="2"/>
  <c r="Y59" i="2"/>
  <c r="Z59" i="2"/>
  <c r="AA59" i="2"/>
  <c r="N63" i="2"/>
  <c r="O63" i="2"/>
  <c r="Q63" i="2"/>
  <c r="R63" i="2"/>
  <c r="S63" i="2"/>
  <c r="U63" i="2"/>
  <c r="V63" i="2"/>
  <c r="W63" i="2"/>
  <c r="Y63" i="2"/>
  <c r="Z63" i="2"/>
  <c r="AA63" i="2"/>
  <c r="N65" i="2"/>
  <c r="O65" i="2"/>
  <c r="Q65" i="2"/>
  <c r="R65" i="2"/>
  <c r="S65" i="2"/>
  <c r="U65" i="2"/>
  <c r="V65" i="2"/>
  <c r="W65" i="2"/>
  <c r="Y65" i="2"/>
  <c r="Z65" i="2"/>
  <c r="AA65" i="2"/>
  <c r="N68" i="2"/>
  <c r="O68" i="2"/>
  <c r="Q68" i="2"/>
  <c r="R68" i="2"/>
  <c r="S68" i="2"/>
  <c r="U68" i="2"/>
  <c r="V68" i="2"/>
  <c r="W68" i="2"/>
  <c r="Y68" i="2"/>
  <c r="Z68" i="2"/>
  <c r="AA68" i="2"/>
  <c r="N69" i="2"/>
  <c r="O69" i="2"/>
  <c r="P69" i="2"/>
  <c r="Q69" i="2"/>
  <c r="R69" i="2"/>
  <c r="S69" i="2"/>
  <c r="T69" i="2"/>
  <c r="U69" i="2"/>
  <c r="V69" i="2"/>
  <c r="W69" i="2"/>
  <c r="X69" i="2"/>
  <c r="Y69" i="2"/>
  <c r="Z69" i="2"/>
  <c r="AA69" i="2"/>
  <c r="N70" i="2"/>
  <c r="O70" i="2"/>
  <c r="Q70" i="2"/>
  <c r="R70" i="2"/>
  <c r="S70" i="2"/>
  <c r="U70" i="2"/>
  <c r="V70" i="2"/>
  <c r="W70" i="2"/>
  <c r="Y70" i="2"/>
  <c r="Z70" i="2"/>
  <c r="AA70" i="2"/>
  <c r="N73" i="2"/>
  <c r="O73" i="2"/>
  <c r="Q73" i="2"/>
  <c r="R73" i="2"/>
  <c r="S73" i="2"/>
  <c r="U73" i="2"/>
  <c r="V73" i="2"/>
  <c r="W73" i="2"/>
  <c r="Y73" i="2"/>
  <c r="Z73" i="2"/>
  <c r="AA73" i="2"/>
  <c r="N75" i="2"/>
  <c r="O75" i="2"/>
  <c r="Q75" i="2"/>
  <c r="R75" i="2"/>
  <c r="S75" i="2"/>
  <c r="U75" i="2"/>
  <c r="V75" i="2"/>
  <c r="W75" i="2"/>
  <c r="Y75" i="2"/>
  <c r="Z75" i="2"/>
  <c r="AA75" i="2"/>
  <c r="N79" i="2"/>
  <c r="O79" i="2"/>
  <c r="Q79" i="2"/>
  <c r="R79" i="2"/>
  <c r="S79" i="2"/>
  <c r="U79" i="2"/>
  <c r="V79" i="2"/>
  <c r="W79" i="2"/>
  <c r="Y79" i="2"/>
  <c r="Z79" i="2"/>
  <c r="AA79" i="2"/>
  <c r="N81" i="2"/>
  <c r="O81" i="2"/>
  <c r="Q81" i="2"/>
  <c r="R81" i="2"/>
  <c r="S81" i="2"/>
  <c r="U81" i="2"/>
  <c r="V81" i="2"/>
  <c r="W81" i="2"/>
  <c r="Y81" i="2"/>
  <c r="Z81" i="2"/>
  <c r="AA81" i="2"/>
  <c r="N83" i="2"/>
  <c r="O83" i="2"/>
  <c r="P83" i="2"/>
  <c r="Q83" i="2"/>
  <c r="R83" i="2"/>
  <c r="S83" i="2"/>
  <c r="T83" i="2"/>
  <c r="U83" i="2"/>
  <c r="V83" i="2"/>
  <c r="W83" i="2"/>
  <c r="X83" i="2"/>
  <c r="Y83" i="2"/>
  <c r="Z83" i="2"/>
  <c r="AA83" i="2"/>
  <c r="N84" i="2"/>
  <c r="O84" i="2"/>
  <c r="Q84" i="2"/>
  <c r="R84" i="2"/>
  <c r="S84" i="2"/>
  <c r="U84" i="2"/>
  <c r="V84" i="2"/>
  <c r="W84" i="2"/>
  <c r="Y84" i="2"/>
  <c r="Z84" i="2"/>
  <c r="AA84" i="2"/>
  <c r="N85" i="2"/>
  <c r="O85" i="2"/>
  <c r="P85" i="2"/>
  <c r="Q85" i="2"/>
  <c r="R85" i="2"/>
  <c r="S85" i="2"/>
  <c r="U85" i="2"/>
  <c r="V85" i="2"/>
  <c r="W85" i="2"/>
  <c r="X85" i="2"/>
  <c r="Y85" i="2"/>
  <c r="Z85" i="2"/>
  <c r="AA85" i="2"/>
  <c r="N86" i="2"/>
  <c r="O86" i="2"/>
  <c r="Q86" i="2"/>
  <c r="R86" i="2"/>
  <c r="S86" i="2"/>
  <c r="U86" i="2"/>
  <c r="V86" i="2"/>
  <c r="W86" i="2"/>
  <c r="Y86" i="2"/>
  <c r="Z86" i="2"/>
  <c r="AA86" i="2"/>
  <c r="N89" i="2"/>
  <c r="O89" i="2"/>
  <c r="Q89" i="2"/>
  <c r="R89" i="2"/>
  <c r="S89" i="2"/>
  <c r="U89" i="2"/>
  <c r="V89" i="2"/>
  <c r="W89" i="2"/>
  <c r="Y89" i="2"/>
  <c r="Z89" i="2"/>
  <c r="AA89" i="2"/>
  <c r="N94" i="2"/>
  <c r="Q94" i="2"/>
  <c r="R94" i="2"/>
  <c r="S94" i="2"/>
  <c r="U94" i="2"/>
  <c r="V94" i="2"/>
  <c r="W94" i="2"/>
  <c r="Y94" i="2"/>
  <c r="Z94" i="2"/>
  <c r="N97" i="2"/>
  <c r="Q97" i="2"/>
  <c r="R97" i="2"/>
  <c r="S97" i="2"/>
  <c r="U97" i="2"/>
  <c r="V97" i="2"/>
  <c r="W97" i="2"/>
  <c r="Y97" i="2"/>
  <c r="Z97" i="2"/>
  <c r="AA97" i="2"/>
  <c r="N99" i="2"/>
  <c r="O99" i="2"/>
  <c r="Q99" i="2"/>
  <c r="R99" i="2"/>
  <c r="S99" i="2"/>
  <c r="U99" i="2"/>
  <c r="V99" i="2"/>
  <c r="W99" i="2"/>
  <c r="Y99" i="2"/>
  <c r="Z99" i="2"/>
  <c r="AA99" i="2"/>
  <c r="N101" i="2"/>
  <c r="O101" i="2"/>
  <c r="Q101" i="2"/>
  <c r="R101" i="2"/>
  <c r="S101" i="2"/>
  <c r="U101" i="2"/>
  <c r="V101" i="2"/>
  <c r="W101" i="2"/>
  <c r="Y101" i="2"/>
  <c r="Z101" i="2"/>
  <c r="AA101" i="2"/>
  <c r="N102" i="2"/>
  <c r="O102" i="2"/>
  <c r="Q102" i="2"/>
  <c r="R102" i="2"/>
  <c r="S102" i="2"/>
  <c r="U102" i="2"/>
  <c r="V102" i="2"/>
  <c r="W102" i="2"/>
  <c r="Y102" i="2"/>
  <c r="Z102" i="2"/>
  <c r="AA102" i="2"/>
  <c r="U106" i="2"/>
  <c r="V106" i="2"/>
  <c r="W106" i="2"/>
  <c r="Y106" i="2"/>
  <c r="Z106" i="2"/>
  <c r="AA106" i="2"/>
  <c r="U107" i="2"/>
  <c r="V107" i="2"/>
  <c r="W107" i="2"/>
  <c r="Y107" i="2"/>
  <c r="Z107" i="2"/>
  <c r="AA107" i="2"/>
  <c r="N108" i="2"/>
  <c r="O108" i="2"/>
  <c r="Q108" i="2"/>
  <c r="R108" i="2"/>
  <c r="S108" i="2"/>
  <c r="U108" i="2"/>
  <c r="V108" i="2"/>
  <c r="W108" i="2"/>
  <c r="Y108" i="2"/>
  <c r="Z108" i="2"/>
  <c r="AA108" i="2"/>
  <c r="U109" i="2"/>
  <c r="V109" i="2"/>
  <c r="W109" i="2"/>
  <c r="Y109" i="2"/>
  <c r="Z109" i="2"/>
  <c r="AA109" i="2"/>
  <c r="U110" i="2"/>
  <c r="V110" i="2"/>
  <c r="W110" i="2"/>
  <c r="Y110" i="2"/>
  <c r="Z110" i="2"/>
  <c r="AA110" i="2"/>
  <c r="N111" i="2"/>
  <c r="O111" i="2"/>
  <c r="Q111" i="2"/>
  <c r="R111" i="2"/>
  <c r="S111" i="2"/>
  <c r="U111" i="2"/>
  <c r="V111" i="2"/>
  <c r="W111" i="2"/>
  <c r="Y111" i="2"/>
  <c r="Z111" i="2"/>
  <c r="AA111" i="2"/>
  <c r="N114" i="2"/>
  <c r="O114" i="2"/>
  <c r="Q114" i="2"/>
  <c r="R114" i="2"/>
  <c r="U114" i="2"/>
  <c r="V114" i="2"/>
  <c r="W114" i="2"/>
  <c r="Y114" i="2"/>
  <c r="Z114" i="2"/>
  <c r="N116" i="2"/>
  <c r="O116" i="2"/>
  <c r="Q116" i="2"/>
  <c r="R116" i="2"/>
  <c r="S116" i="2"/>
  <c r="U116" i="2"/>
  <c r="V116" i="2"/>
  <c r="W116" i="2"/>
  <c r="Y116" i="2"/>
  <c r="Z116" i="2"/>
  <c r="AA116" i="2"/>
  <c r="N118" i="2"/>
  <c r="O118" i="2"/>
  <c r="P118" i="2"/>
  <c r="Q118" i="2"/>
  <c r="R118" i="2"/>
  <c r="S118" i="2"/>
  <c r="T118" i="2"/>
  <c r="U118" i="2"/>
  <c r="V118" i="2"/>
  <c r="W118" i="2"/>
  <c r="X118" i="2"/>
  <c r="Y118" i="2"/>
  <c r="Z118" i="2"/>
  <c r="AA118" i="2"/>
  <c r="N122" i="2"/>
  <c r="O122" i="2"/>
  <c r="Q122" i="2"/>
  <c r="R122" i="2"/>
  <c r="S122" i="2"/>
  <c r="U122" i="2"/>
  <c r="V122" i="2"/>
  <c r="W122" i="2"/>
  <c r="Y122" i="2"/>
  <c r="Z122" i="2"/>
  <c r="AA122" i="2"/>
  <c r="N125" i="2"/>
  <c r="O125" i="2"/>
  <c r="Q125" i="2"/>
  <c r="R125" i="2"/>
  <c r="S125" i="2"/>
  <c r="U125" i="2"/>
  <c r="V125" i="2"/>
  <c r="W125" i="2"/>
  <c r="Y125" i="2"/>
  <c r="Z125" i="2"/>
  <c r="AA125" i="2"/>
  <c r="N127" i="2"/>
  <c r="O127" i="2"/>
  <c r="Q127" i="2"/>
  <c r="R127" i="2"/>
  <c r="S127" i="2"/>
  <c r="U127" i="2"/>
  <c r="V127" i="2"/>
  <c r="W127" i="2"/>
  <c r="Y127" i="2"/>
  <c r="Z127" i="2"/>
  <c r="AA127" i="2"/>
  <c r="N134" i="2"/>
  <c r="O134" i="2"/>
  <c r="Q134" i="2"/>
  <c r="R134" i="2"/>
  <c r="S134" i="2"/>
  <c r="U134" i="2"/>
  <c r="V134" i="2"/>
  <c r="W134" i="2"/>
  <c r="Y134" i="2"/>
  <c r="Z134" i="2"/>
  <c r="AA134" i="2"/>
  <c r="N141" i="2"/>
  <c r="O141" i="2"/>
  <c r="Q141" i="2"/>
  <c r="R141" i="2"/>
  <c r="S141" i="2"/>
  <c r="U141" i="2"/>
  <c r="V141" i="2"/>
  <c r="W141" i="2"/>
  <c r="Y141" i="2"/>
  <c r="Z141" i="2"/>
  <c r="AA141" i="2"/>
  <c r="N143" i="2"/>
  <c r="O143" i="2"/>
  <c r="Q143" i="2"/>
  <c r="R143" i="2"/>
  <c r="S143" i="2"/>
  <c r="U143" i="2"/>
  <c r="V143" i="2"/>
  <c r="W143" i="2"/>
  <c r="Y143" i="2"/>
  <c r="Z143" i="2"/>
  <c r="AA143" i="2"/>
  <c r="N146" i="2"/>
  <c r="O146" i="2"/>
  <c r="Q146" i="2"/>
  <c r="R146" i="2"/>
  <c r="S146" i="2"/>
  <c r="U146" i="2"/>
  <c r="V146" i="2"/>
  <c r="W146" i="2"/>
  <c r="Y146" i="2"/>
  <c r="Z146" i="2"/>
  <c r="AA146" i="2"/>
  <c r="N151" i="2"/>
  <c r="O151" i="2"/>
  <c r="Q151" i="2"/>
  <c r="R151" i="2"/>
  <c r="S151" i="2"/>
  <c r="U151" i="2"/>
  <c r="V151" i="2"/>
  <c r="W151" i="2"/>
  <c r="Y151" i="2"/>
  <c r="Z151" i="2"/>
  <c r="AA151" i="2"/>
  <c r="N155" i="2"/>
  <c r="O155" i="2"/>
  <c r="Q155" i="2"/>
  <c r="R155" i="2"/>
  <c r="U155" i="2"/>
  <c r="V155" i="2"/>
  <c r="W155" i="2"/>
  <c r="Y155" i="2"/>
  <c r="Z155" i="2"/>
  <c r="AA155" i="2"/>
  <c r="N158" i="2"/>
  <c r="O158" i="2"/>
  <c r="Q158" i="2"/>
  <c r="R158" i="2"/>
  <c r="S158" i="2"/>
  <c r="U158" i="2"/>
  <c r="V158" i="2"/>
  <c r="W158" i="2"/>
  <c r="Y158" i="2"/>
  <c r="Z158" i="2"/>
  <c r="AA158" i="2"/>
  <c r="N160" i="2"/>
  <c r="O160" i="2"/>
  <c r="Q160" i="2"/>
  <c r="R160" i="2"/>
  <c r="S160" i="2"/>
  <c r="U160" i="2"/>
  <c r="V160" i="2"/>
  <c r="W160" i="2"/>
  <c r="Y160" i="2"/>
  <c r="Z160" i="2"/>
  <c r="AA160" i="2"/>
  <c r="N165" i="2"/>
  <c r="O165" i="2"/>
  <c r="Q165" i="2"/>
  <c r="R165" i="2"/>
  <c r="U165" i="2"/>
  <c r="V165" i="2"/>
  <c r="Y165" i="2"/>
  <c r="Z165" i="2"/>
  <c r="N168" i="2"/>
  <c r="O168" i="2"/>
  <c r="Q168" i="2"/>
  <c r="R168" i="2"/>
  <c r="S168" i="2"/>
  <c r="U168" i="2"/>
  <c r="V168" i="2"/>
  <c r="W168" i="2"/>
  <c r="Y168" i="2"/>
  <c r="Z168" i="2"/>
  <c r="AA168" i="2"/>
  <c r="N170" i="2"/>
  <c r="O170" i="2"/>
  <c r="Q170" i="2"/>
  <c r="R170" i="2"/>
  <c r="S170" i="2"/>
  <c r="U170" i="2"/>
  <c r="V170" i="2"/>
  <c r="W170" i="2"/>
  <c r="Y170" i="2"/>
  <c r="Z170" i="2"/>
  <c r="AA170" i="2"/>
  <c r="N176" i="2"/>
  <c r="O176" i="2"/>
  <c r="Q176" i="2"/>
  <c r="R176" i="2"/>
  <c r="S176" i="2"/>
  <c r="U176" i="2"/>
  <c r="V176" i="2"/>
  <c r="W176" i="2"/>
  <c r="Y176" i="2"/>
  <c r="Z176" i="2"/>
  <c r="AA176" i="2"/>
  <c r="N179" i="2"/>
  <c r="O179" i="2"/>
  <c r="Q179" i="2"/>
  <c r="R179" i="2"/>
  <c r="S179" i="2"/>
  <c r="U179" i="2"/>
  <c r="V179" i="2"/>
  <c r="W179" i="2"/>
  <c r="Y179" i="2"/>
  <c r="Z179" i="2"/>
  <c r="AA179" i="2"/>
  <c r="N182" i="2"/>
  <c r="O182" i="2"/>
  <c r="Q182" i="2"/>
  <c r="R182" i="2"/>
  <c r="S182" i="2"/>
  <c r="U182" i="2"/>
  <c r="V182" i="2"/>
  <c r="W182" i="2"/>
  <c r="Y182" i="2"/>
  <c r="Z182" i="2"/>
  <c r="AA182" i="2"/>
  <c r="N188" i="2"/>
  <c r="O188" i="2"/>
  <c r="Q188" i="2"/>
  <c r="R188" i="2"/>
  <c r="S188" i="2"/>
  <c r="U188" i="2"/>
  <c r="V188" i="2"/>
  <c r="W188" i="2"/>
  <c r="Y188" i="2"/>
  <c r="Z188" i="2"/>
  <c r="AA188" i="2"/>
  <c r="N195" i="2"/>
  <c r="O195" i="2"/>
  <c r="Q195" i="2"/>
  <c r="R195" i="2"/>
  <c r="S195" i="2"/>
  <c r="U195" i="2"/>
  <c r="V195" i="2"/>
  <c r="W195" i="2"/>
  <c r="Y195" i="2"/>
  <c r="Z195" i="2"/>
  <c r="AA195" i="2"/>
  <c r="N199" i="2"/>
  <c r="O199" i="2"/>
  <c r="Q199" i="2"/>
  <c r="R199" i="2"/>
  <c r="S199" i="2"/>
  <c r="U199" i="2"/>
  <c r="V199" i="2"/>
  <c r="W199" i="2"/>
  <c r="Y199" i="2"/>
  <c r="Z199" i="2"/>
  <c r="AA199" i="2"/>
  <c r="N204" i="2"/>
  <c r="O204" i="2"/>
  <c r="Q204" i="2"/>
  <c r="R204" i="2"/>
  <c r="S204" i="2"/>
  <c r="U204" i="2"/>
  <c r="V204" i="2"/>
  <c r="W204" i="2"/>
  <c r="Y204" i="2"/>
  <c r="Z204" i="2"/>
  <c r="AA204" i="2"/>
  <c r="N209" i="2"/>
  <c r="O209" i="2"/>
  <c r="Q209" i="2"/>
  <c r="R209" i="2"/>
  <c r="S209" i="2"/>
  <c r="U209" i="2"/>
  <c r="V209" i="2"/>
  <c r="W209" i="2"/>
  <c r="Y209" i="2"/>
  <c r="Z209" i="2"/>
  <c r="AA209" i="2"/>
  <c r="N211" i="2"/>
  <c r="O211" i="2"/>
  <c r="Q211" i="2"/>
  <c r="R211" i="2"/>
  <c r="S211" i="2"/>
  <c r="U211" i="2"/>
  <c r="V211" i="2"/>
  <c r="W211" i="2"/>
  <c r="Y211" i="2"/>
  <c r="Z211" i="2"/>
  <c r="AA211" i="2"/>
  <c r="N214" i="2"/>
  <c r="O214" i="2"/>
  <c r="Q214" i="2"/>
  <c r="R214" i="2"/>
  <c r="S214" i="2"/>
  <c r="U214" i="2"/>
  <c r="V214" i="2"/>
  <c r="W214" i="2"/>
  <c r="Y214" i="2"/>
  <c r="Z214" i="2"/>
  <c r="AA214" i="2"/>
  <c r="N218" i="2"/>
  <c r="O218" i="2"/>
  <c r="Q218" i="2"/>
  <c r="R218" i="2"/>
  <c r="S218" i="2"/>
  <c r="U218" i="2"/>
  <c r="V218" i="2"/>
  <c r="W218" i="2"/>
  <c r="Y218" i="2"/>
  <c r="Z218" i="2"/>
  <c r="AA218" i="2"/>
  <c r="N219" i="2"/>
  <c r="O219" i="2"/>
  <c r="Q219" i="2"/>
  <c r="R219" i="2"/>
  <c r="S219" i="2"/>
  <c r="U219" i="2"/>
  <c r="V219" i="2"/>
  <c r="W219" i="2"/>
  <c r="Y219" i="2"/>
  <c r="Z219" i="2"/>
  <c r="AA219" i="2"/>
  <c r="N220" i="2"/>
  <c r="O220" i="2"/>
  <c r="Q220" i="2"/>
  <c r="R220" i="2"/>
  <c r="S220" i="2"/>
  <c r="U220" i="2"/>
  <c r="V220" i="2"/>
  <c r="W220" i="2"/>
  <c r="Y220" i="2"/>
  <c r="Z220" i="2"/>
  <c r="AA220" i="2"/>
  <c r="N223" i="2"/>
  <c r="O223" i="2"/>
  <c r="Q223" i="2"/>
  <c r="R223" i="2"/>
  <c r="S223" i="2"/>
  <c r="U223" i="2"/>
  <c r="V223" i="2"/>
  <c r="W223" i="2"/>
  <c r="Y223" i="2"/>
  <c r="Z223" i="2"/>
  <c r="AA223" i="2"/>
  <c r="N224" i="2"/>
  <c r="O224" i="2"/>
  <c r="Q224" i="2"/>
  <c r="R224" i="2"/>
  <c r="S224" i="2"/>
  <c r="U224" i="2"/>
  <c r="V224" i="2"/>
  <c r="W224" i="2"/>
  <c r="Y224" i="2"/>
  <c r="Z224" i="2"/>
  <c r="AA224" i="2"/>
  <c r="N225" i="2"/>
  <c r="O225" i="2"/>
  <c r="Q225" i="2"/>
  <c r="R225" i="2"/>
  <c r="S225" i="2"/>
  <c r="U225" i="2"/>
  <c r="V225" i="2"/>
  <c r="W225" i="2"/>
  <c r="Y225" i="2"/>
  <c r="Z225" i="2"/>
  <c r="AA225" i="2"/>
  <c r="N226" i="2"/>
  <c r="O226" i="2"/>
  <c r="Q226" i="2"/>
  <c r="R226" i="2"/>
  <c r="S226" i="2"/>
  <c r="U226" i="2"/>
  <c r="V226" i="2"/>
  <c r="W226" i="2"/>
  <c r="Y226" i="2"/>
  <c r="Z226" i="2"/>
  <c r="AA226" i="2"/>
  <c r="N228" i="2"/>
  <c r="O228" i="2"/>
  <c r="Q228" i="2"/>
  <c r="R228" i="2"/>
  <c r="S228" i="2"/>
  <c r="U228" i="2"/>
  <c r="V228" i="2"/>
  <c r="W228" i="2"/>
  <c r="Y228" i="2"/>
  <c r="Z228" i="2"/>
  <c r="AA228" i="2"/>
  <c r="N230" i="2"/>
  <c r="O230" i="2"/>
  <c r="Q230" i="2"/>
  <c r="R230" i="2"/>
  <c r="S230" i="2"/>
  <c r="U230" i="2"/>
  <c r="V230" i="2"/>
  <c r="W230" i="2"/>
  <c r="Y230" i="2"/>
  <c r="Z230" i="2"/>
  <c r="AA230" i="2"/>
  <c r="N231" i="2"/>
  <c r="O231" i="2"/>
  <c r="Q231" i="2"/>
  <c r="R231" i="2"/>
  <c r="S231" i="2"/>
  <c r="U231" i="2"/>
  <c r="V231" i="2"/>
  <c r="W231" i="2"/>
  <c r="Y231" i="2"/>
  <c r="Z231" i="2"/>
  <c r="AA231" i="2"/>
  <c r="N240" i="2"/>
  <c r="O240" i="2"/>
  <c r="Q240" i="2"/>
  <c r="R240" i="2"/>
  <c r="S240" i="2"/>
  <c r="U240" i="2"/>
  <c r="V240" i="2"/>
  <c r="W240" i="2"/>
  <c r="Y240" i="2"/>
  <c r="Z240" i="2"/>
  <c r="N243" i="2"/>
  <c r="O243" i="2"/>
  <c r="Q243" i="2"/>
  <c r="R243" i="2"/>
  <c r="S243" i="2"/>
  <c r="U243" i="2"/>
  <c r="V243" i="2"/>
  <c r="W243" i="2"/>
  <c r="Y243" i="2"/>
  <c r="Z243" i="2"/>
  <c r="N246" i="2"/>
  <c r="O246" i="2"/>
  <c r="Q246" i="2"/>
  <c r="R246" i="2"/>
  <c r="S246" i="2"/>
  <c r="U246" i="2"/>
  <c r="V246" i="2"/>
  <c r="W246" i="2"/>
  <c r="Y246" i="2"/>
  <c r="Z246" i="2"/>
  <c r="N249" i="2"/>
  <c r="O249" i="2"/>
  <c r="Q249" i="2"/>
  <c r="R249" i="2"/>
  <c r="S249" i="2"/>
  <c r="U249" i="2"/>
  <c r="V249" i="2"/>
  <c r="W249" i="2"/>
  <c r="Y249" i="2"/>
  <c r="Z249" i="2"/>
  <c r="N253" i="2"/>
  <c r="O253" i="2"/>
  <c r="Q253" i="2"/>
  <c r="R253" i="2"/>
  <c r="S253" i="2"/>
  <c r="U253" i="2"/>
  <c r="V253" i="2"/>
  <c r="W253" i="2"/>
  <c r="Y253" i="2"/>
  <c r="Z253" i="2"/>
  <c r="N256" i="2"/>
  <c r="O256" i="2"/>
  <c r="Q256" i="2"/>
  <c r="R256" i="2"/>
  <c r="S256" i="2"/>
  <c r="U256" i="2"/>
  <c r="V256" i="2"/>
  <c r="W256" i="2"/>
  <c r="Y256" i="2"/>
  <c r="Z256" i="2"/>
  <c r="N260" i="2"/>
  <c r="O260" i="2"/>
  <c r="Q260" i="2"/>
  <c r="R260" i="2"/>
  <c r="S260" i="2"/>
  <c r="U260" i="2"/>
  <c r="V260" i="2"/>
  <c r="W260" i="2"/>
  <c r="Y260" i="2"/>
  <c r="Z260" i="2"/>
  <c r="N264" i="2"/>
  <c r="O264" i="2"/>
  <c r="Q264" i="2"/>
  <c r="R264" i="2"/>
  <c r="S264" i="2"/>
  <c r="U264" i="2"/>
  <c r="V264" i="2"/>
  <c r="W264" i="2"/>
  <c r="Y264" i="2"/>
  <c r="Z264" i="2"/>
  <c r="N274" i="2"/>
  <c r="O274" i="2"/>
  <c r="Q274" i="2"/>
  <c r="R274" i="2"/>
  <c r="S274" i="2"/>
  <c r="U274" i="2"/>
  <c r="V274" i="2"/>
  <c r="W274" i="2"/>
  <c r="Y274" i="2"/>
  <c r="Z274" i="2"/>
  <c r="AA274" i="2"/>
  <c r="N276" i="2"/>
  <c r="O276" i="2"/>
  <c r="Q276" i="2"/>
  <c r="R276" i="2"/>
  <c r="S276" i="2"/>
  <c r="U276" i="2"/>
  <c r="V276" i="2"/>
  <c r="W276" i="2"/>
  <c r="Y276" i="2"/>
  <c r="Z276" i="2"/>
  <c r="N279" i="2"/>
  <c r="O279" i="2"/>
  <c r="Q279" i="2"/>
  <c r="R279" i="2"/>
  <c r="S279" i="2"/>
  <c r="U279" i="2"/>
  <c r="V279" i="2"/>
  <c r="W279" i="2"/>
  <c r="Y279" i="2"/>
  <c r="Z279" i="2"/>
  <c r="N281" i="2"/>
  <c r="O281" i="2"/>
  <c r="Q281" i="2"/>
  <c r="R281" i="2"/>
  <c r="S281" i="2"/>
  <c r="U281" i="2"/>
  <c r="V281" i="2"/>
  <c r="W281" i="2"/>
  <c r="Y281" i="2"/>
  <c r="Z281" i="2"/>
  <c r="N285" i="2"/>
  <c r="O285" i="2"/>
  <c r="Q285" i="2"/>
  <c r="R285" i="2"/>
  <c r="S285" i="2"/>
  <c r="U285" i="2"/>
  <c r="V285" i="2"/>
  <c r="W285" i="2"/>
  <c r="Y285" i="2"/>
  <c r="Z285" i="2"/>
  <c r="N287" i="2"/>
  <c r="O287" i="2"/>
  <c r="Q287" i="2"/>
  <c r="R287" i="2"/>
  <c r="S287" i="2"/>
  <c r="U287" i="2"/>
  <c r="V287" i="2"/>
  <c r="W287" i="2"/>
  <c r="Y287" i="2"/>
  <c r="Z287" i="2"/>
  <c r="N290" i="2"/>
  <c r="O290" i="2"/>
  <c r="Q290" i="2"/>
  <c r="R290" i="2"/>
  <c r="S290" i="2"/>
  <c r="U290" i="2"/>
  <c r="V290" i="2"/>
  <c r="W290" i="2"/>
  <c r="Y290" i="2"/>
  <c r="Z290" i="2"/>
  <c r="N292" i="2"/>
  <c r="O292" i="2"/>
  <c r="Q292" i="2"/>
  <c r="R292" i="2"/>
  <c r="S292" i="2"/>
  <c r="U292" i="2"/>
  <c r="V292" i="2"/>
  <c r="W292" i="2"/>
  <c r="Y292" i="2"/>
  <c r="Z292" i="2"/>
  <c r="N305" i="2"/>
  <c r="O305" i="2"/>
  <c r="Q305" i="2"/>
  <c r="R305" i="2"/>
  <c r="S305" i="2"/>
  <c r="U305" i="2"/>
  <c r="V305" i="2"/>
  <c r="W305" i="2"/>
  <c r="Y305" i="2"/>
  <c r="Z305" i="2"/>
  <c r="AA305" i="2"/>
  <c r="N306" i="2"/>
  <c r="O306" i="2"/>
  <c r="Q306" i="2"/>
  <c r="R306" i="2"/>
  <c r="S306" i="2"/>
  <c r="U306" i="2"/>
  <c r="V306" i="2"/>
  <c r="W306" i="2"/>
  <c r="Y306" i="2"/>
  <c r="Z306" i="2"/>
  <c r="AA306" i="2"/>
  <c r="N311" i="2"/>
  <c r="O311" i="2"/>
  <c r="Q311" i="2"/>
  <c r="R311" i="2"/>
  <c r="S311" i="2"/>
  <c r="U311" i="2"/>
  <c r="V311" i="2"/>
  <c r="Y311" i="2"/>
  <c r="Z311" i="2"/>
  <c r="N314" i="2"/>
  <c r="O314" i="2"/>
  <c r="Q314" i="2"/>
  <c r="R314" i="2"/>
  <c r="S314" i="2"/>
  <c r="U314" i="2"/>
  <c r="V314" i="2"/>
  <c r="W314" i="2"/>
  <c r="Y314" i="2"/>
  <c r="Z314" i="2"/>
  <c r="AA314" i="2"/>
  <c r="N315" i="2"/>
  <c r="O315" i="2"/>
  <c r="N316" i="2"/>
  <c r="O316" i="2"/>
  <c r="Q316" i="2"/>
  <c r="R316" i="2"/>
  <c r="S316" i="2"/>
  <c r="U316" i="2"/>
  <c r="V316" i="2"/>
  <c r="W316" i="2"/>
  <c r="Y316" i="2"/>
  <c r="Z316" i="2"/>
  <c r="AA316" i="2"/>
  <c r="N318" i="2"/>
  <c r="O318" i="2"/>
  <c r="Q318" i="2"/>
  <c r="R318" i="2"/>
  <c r="S318" i="2"/>
  <c r="U318" i="2"/>
  <c r="V318" i="2"/>
  <c r="W318" i="2"/>
  <c r="Y318" i="2"/>
  <c r="Z318" i="2"/>
  <c r="AA318" i="2"/>
  <c r="N323" i="2"/>
  <c r="O323" i="2"/>
  <c r="Q323" i="2"/>
  <c r="R323" i="2"/>
  <c r="U323" i="2"/>
  <c r="V323" i="2"/>
  <c r="Y323" i="2"/>
  <c r="Z323" i="2"/>
  <c r="N328" i="2"/>
  <c r="O328" i="2"/>
  <c r="Q328" i="2"/>
  <c r="R328" i="2"/>
  <c r="S328" i="2"/>
  <c r="U328" i="2"/>
  <c r="V328" i="2"/>
  <c r="W328" i="2"/>
  <c r="Y328" i="2"/>
  <c r="Z328" i="2"/>
  <c r="AA328" i="2"/>
  <c r="N330" i="2"/>
  <c r="O330" i="2"/>
  <c r="Q330" i="2"/>
  <c r="R330" i="2"/>
  <c r="S330" i="2"/>
  <c r="U330" i="2"/>
  <c r="V330" i="2"/>
  <c r="W330" i="2"/>
  <c r="Y330" i="2"/>
  <c r="Z330" i="2"/>
  <c r="AA330" i="2"/>
  <c r="N332" i="2"/>
  <c r="O332" i="2"/>
  <c r="Q332" i="2"/>
  <c r="R332" i="2"/>
  <c r="S332" i="2"/>
  <c r="U332" i="2"/>
  <c r="V332" i="2"/>
  <c r="W332" i="2"/>
  <c r="Y332" i="2"/>
  <c r="Z332" i="2"/>
  <c r="AA332" i="2"/>
  <c r="N335" i="2"/>
  <c r="O335" i="2"/>
  <c r="Q335" i="2"/>
  <c r="R335" i="2"/>
  <c r="S335" i="2"/>
  <c r="U335" i="2"/>
  <c r="V335" i="2"/>
  <c r="W335" i="2"/>
  <c r="Y335" i="2"/>
  <c r="Z335" i="2"/>
  <c r="AA335" i="2"/>
  <c r="R336" i="2"/>
  <c r="S336" i="2"/>
  <c r="V336" i="2"/>
  <c r="W336" i="2"/>
  <c r="Z336" i="2"/>
  <c r="AA336" i="2"/>
  <c r="N337" i="2"/>
  <c r="O337" i="2"/>
  <c r="Q337" i="2"/>
  <c r="R337" i="2"/>
  <c r="S337" i="2"/>
  <c r="U337" i="2"/>
  <c r="V337" i="2"/>
  <c r="W337" i="2"/>
  <c r="Y337" i="2"/>
  <c r="Z337" i="2"/>
  <c r="AA337" i="2"/>
  <c r="N339" i="2"/>
  <c r="O339" i="2"/>
  <c r="Q339" i="2"/>
  <c r="R339" i="2"/>
  <c r="S339" i="2"/>
  <c r="U339" i="2"/>
  <c r="V339" i="2"/>
  <c r="W339" i="2"/>
  <c r="Y339" i="2"/>
  <c r="Z339" i="2"/>
  <c r="AA339" i="2"/>
  <c r="N343" i="2"/>
  <c r="O343" i="2"/>
  <c r="Q343" i="2"/>
  <c r="R343" i="2"/>
  <c r="S343" i="2"/>
  <c r="U343" i="2"/>
  <c r="V343" i="2"/>
  <c r="W343" i="2"/>
  <c r="Y343" i="2"/>
  <c r="Z343" i="2"/>
  <c r="AA343" i="2"/>
  <c r="N345" i="2"/>
  <c r="O345" i="2"/>
  <c r="Q345" i="2"/>
  <c r="R345" i="2"/>
  <c r="S345" i="2"/>
  <c r="U345" i="2"/>
  <c r="V345" i="2"/>
  <c r="W345" i="2"/>
  <c r="Y345" i="2"/>
  <c r="Z345" i="2"/>
  <c r="AA345" i="2"/>
  <c r="N353" i="2"/>
  <c r="O353" i="2"/>
  <c r="Q353" i="2"/>
  <c r="R353" i="2"/>
  <c r="S353" i="2"/>
  <c r="U353" i="2"/>
  <c r="V353" i="2"/>
  <c r="W353" i="2"/>
  <c r="N356" i="2"/>
  <c r="O356" i="2"/>
  <c r="Q356" i="2"/>
  <c r="R356" i="2"/>
  <c r="S356" i="2"/>
  <c r="U356" i="2"/>
  <c r="V356" i="2"/>
  <c r="W356" i="2"/>
  <c r="U358" i="2"/>
  <c r="V358" i="2"/>
  <c r="N359" i="2"/>
  <c r="O359" i="2"/>
  <c r="Q359" i="2"/>
  <c r="R359" i="2"/>
  <c r="S359" i="2"/>
  <c r="U359" i="2"/>
  <c r="V359" i="2"/>
  <c r="W359" i="2"/>
  <c r="N373" i="2"/>
  <c r="O373" i="2"/>
  <c r="Q373" i="2"/>
  <c r="R373" i="2"/>
  <c r="S373" i="2"/>
  <c r="U373" i="2"/>
  <c r="V373" i="2"/>
  <c r="W373" i="2"/>
  <c r="Y373" i="2"/>
  <c r="Z373" i="2"/>
  <c r="AA373" i="2"/>
  <c r="N376" i="2"/>
  <c r="O376" i="2"/>
  <c r="Q376" i="2"/>
  <c r="R376" i="2"/>
  <c r="S376" i="2"/>
  <c r="U376" i="2"/>
  <c r="V376" i="2"/>
  <c r="W376" i="2"/>
  <c r="Y376" i="2"/>
  <c r="Z376" i="2"/>
  <c r="AA376" i="2"/>
  <c r="N380" i="2"/>
  <c r="O380" i="2"/>
  <c r="Q380" i="2"/>
  <c r="R380" i="2"/>
  <c r="S380" i="2"/>
  <c r="U380" i="2"/>
  <c r="V380" i="2"/>
  <c r="W380" i="2"/>
  <c r="Y380" i="2"/>
  <c r="Z380" i="2"/>
  <c r="AA380" i="2"/>
  <c r="N383" i="2"/>
  <c r="O383" i="2"/>
  <c r="Q383" i="2"/>
  <c r="R383" i="2"/>
  <c r="S383" i="2"/>
  <c r="U383" i="2"/>
  <c r="V383" i="2"/>
  <c r="W383" i="2"/>
  <c r="Y383" i="2"/>
  <c r="Z383" i="2"/>
  <c r="AA383" i="2"/>
  <c r="N386" i="2"/>
  <c r="O386" i="2"/>
  <c r="Q386" i="2"/>
  <c r="R386" i="2"/>
  <c r="S386" i="2"/>
  <c r="U386" i="2"/>
  <c r="V386" i="2"/>
  <c r="W386" i="2"/>
  <c r="Y386" i="2"/>
  <c r="Z386" i="2"/>
  <c r="AA386" i="2"/>
  <c r="N390" i="2"/>
  <c r="O390" i="2"/>
  <c r="Q390" i="2"/>
  <c r="R390" i="2"/>
  <c r="S390" i="2"/>
  <c r="U390" i="2"/>
  <c r="V390" i="2"/>
  <c r="W390" i="2"/>
  <c r="Y390" i="2"/>
  <c r="Z390" i="2"/>
  <c r="AA390" i="2"/>
  <c r="N392" i="2"/>
  <c r="O392" i="2"/>
  <c r="Q392" i="2"/>
  <c r="R392" i="2"/>
  <c r="S392" i="2"/>
  <c r="U392" i="2"/>
  <c r="V392" i="2"/>
  <c r="W392" i="2"/>
  <c r="Y392" i="2"/>
  <c r="Z392" i="2"/>
  <c r="AA392" i="2"/>
  <c r="N395" i="2"/>
  <c r="O395" i="2"/>
  <c r="Q395" i="2"/>
  <c r="R395" i="2"/>
  <c r="S395" i="2"/>
  <c r="U395" i="2"/>
  <c r="V395" i="2"/>
  <c r="W395" i="2"/>
  <c r="Y395" i="2"/>
  <c r="Z395" i="2"/>
  <c r="AA395" i="2"/>
  <c r="N398" i="2"/>
  <c r="Q398" i="2"/>
  <c r="R398" i="2"/>
  <c r="N399" i="2"/>
  <c r="O399" i="2"/>
  <c r="Q399" i="2"/>
  <c r="R399" i="2"/>
  <c r="S399" i="2"/>
  <c r="U399" i="2"/>
  <c r="V399" i="2"/>
  <c r="W399" i="2"/>
  <c r="Y399" i="2"/>
  <c r="Z399" i="2"/>
  <c r="AA399" i="2"/>
  <c r="N400" i="2"/>
  <c r="O400" i="2"/>
  <c r="Q400" i="2"/>
  <c r="R400" i="2"/>
  <c r="S400" i="2"/>
  <c r="U400" i="2"/>
  <c r="V400" i="2"/>
  <c r="W400" i="2"/>
  <c r="Y400" i="2"/>
  <c r="Z400" i="2"/>
  <c r="AA400" i="2"/>
  <c r="N402" i="2"/>
  <c r="O402" i="2"/>
  <c r="Q402" i="2"/>
  <c r="R402" i="2"/>
  <c r="S402" i="2"/>
  <c r="U402" i="2"/>
  <c r="V402" i="2"/>
  <c r="W402" i="2"/>
  <c r="Y402" i="2"/>
  <c r="Z402" i="2"/>
  <c r="AA402" i="2"/>
  <c r="N404" i="2"/>
  <c r="O404" i="2"/>
  <c r="Q404" i="2"/>
  <c r="R404" i="2"/>
  <c r="S404" i="2"/>
  <c r="U404" i="2"/>
  <c r="V404" i="2"/>
  <c r="W404" i="2"/>
  <c r="Y404" i="2"/>
  <c r="Z404" i="2"/>
  <c r="AA404" i="2"/>
  <c r="N413" i="2"/>
  <c r="O413" i="2"/>
  <c r="Q413" i="2"/>
  <c r="R413" i="2"/>
  <c r="S413" i="2"/>
  <c r="U413" i="2"/>
  <c r="V413" i="2"/>
  <c r="W413" i="2"/>
  <c r="Y413" i="2"/>
  <c r="Z413" i="2"/>
  <c r="AA413" i="2"/>
  <c r="N415" i="2"/>
  <c r="O415" i="2"/>
  <c r="Q415" i="2"/>
  <c r="R415" i="2"/>
  <c r="S415" i="2"/>
  <c r="U415" i="2"/>
  <c r="V415" i="2"/>
  <c r="W415" i="2"/>
  <c r="Y415" i="2"/>
  <c r="Z415" i="2"/>
  <c r="AA415" i="2"/>
  <c r="N420" i="2"/>
  <c r="O420" i="2"/>
  <c r="Q420" i="2"/>
  <c r="R420" i="2"/>
  <c r="S420" i="2"/>
  <c r="U420" i="2"/>
  <c r="V420" i="2"/>
  <c r="W420" i="2"/>
  <c r="Y420" i="2"/>
  <c r="Z420" i="2"/>
  <c r="AA420" i="2"/>
  <c r="N427" i="2"/>
  <c r="O427" i="2"/>
  <c r="Q427" i="2"/>
  <c r="R427" i="2"/>
  <c r="S427" i="2"/>
  <c r="V427" i="2"/>
  <c r="W427" i="2"/>
  <c r="Z427" i="2"/>
  <c r="AA427" i="2"/>
  <c r="N430" i="2"/>
  <c r="O430" i="2"/>
  <c r="Q430" i="2"/>
  <c r="R430" i="2"/>
  <c r="S430" i="2"/>
  <c r="V430" i="2"/>
  <c r="W430" i="2"/>
  <c r="Z430" i="2"/>
  <c r="AA430" i="2"/>
  <c r="N434" i="2"/>
  <c r="O434" i="2"/>
  <c r="Q434" i="2"/>
  <c r="R434" i="2"/>
  <c r="S434" i="2"/>
  <c r="V434" i="2"/>
  <c r="W434" i="2"/>
  <c r="Z434" i="2"/>
  <c r="AA434" i="2"/>
  <c r="N437" i="2"/>
  <c r="O437" i="2"/>
  <c r="Q437" i="2"/>
  <c r="R437" i="2"/>
  <c r="S437" i="2"/>
  <c r="V437" i="2"/>
  <c r="W437" i="2"/>
  <c r="Z437" i="2"/>
  <c r="AA437" i="2"/>
  <c r="N440" i="2"/>
  <c r="O440" i="2"/>
  <c r="Q440" i="2"/>
  <c r="R440" i="2"/>
  <c r="S440" i="2"/>
  <c r="V440" i="2"/>
  <c r="W440" i="2"/>
  <c r="Z440" i="2"/>
  <c r="AA440" i="2"/>
  <c r="N444" i="2"/>
  <c r="O444" i="2"/>
  <c r="Q444" i="2"/>
  <c r="R444" i="2"/>
  <c r="S444" i="2"/>
  <c r="V444" i="2"/>
  <c r="W444" i="2"/>
  <c r="Z444" i="2"/>
  <c r="AA444" i="2"/>
  <c r="N447" i="2"/>
  <c r="O447" i="2"/>
  <c r="Q447" i="2"/>
  <c r="R447" i="2"/>
  <c r="S447" i="2"/>
  <c r="V447" i="2"/>
  <c r="W447" i="2"/>
  <c r="Z447" i="2"/>
  <c r="AA447" i="2"/>
  <c r="N470" i="2"/>
  <c r="O470" i="2"/>
  <c r="Q470" i="2"/>
  <c r="R470" i="2"/>
  <c r="S470" i="2"/>
  <c r="U470" i="2"/>
  <c r="V470" i="2"/>
  <c r="W470" i="2"/>
  <c r="Y470" i="2"/>
  <c r="Z470" i="2"/>
  <c r="AA470" i="2"/>
  <c r="U471" i="2"/>
  <c r="V471" i="2"/>
  <c r="W471" i="2"/>
  <c r="Y471" i="2"/>
  <c r="Z471" i="2"/>
  <c r="AA471" i="2"/>
  <c r="N474" i="2"/>
  <c r="O474" i="2"/>
  <c r="Q474" i="2"/>
  <c r="R474" i="2"/>
  <c r="S474" i="2"/>
  <c r="U474" i="2"/>
  <c r="V474" i="2"/>
  <c r="W474" i="2"/>
  <c r="Y474" i="2"/>
  <c r="Z474" i="2"/>
  <c r="AA474" i="2"/>
  <c r="N479" i="2"/>
  <c r="O479" i="2"/>
  <c r="Q479" i="2"/>
  <c r="R479" i="2"/>
  <c r="S479" i="2"/>
  <c r="U479" i="2"/>
  <c r="V479" i="2"/>
  <c r="W479" i="2"/>
  <c r="Y479" i="2"/>
  <c r="Z479" i="2"/>
  <c r="AA479" i="2"/>
  <c r="N483" i="2"/>
  <c r="O483" i="2"/>
  <c r="Q483" i="2"/>
  <c r="R483" i="2"/>
  <c r="S483" i="2"/>
  <c r="U483" i="2"/>
  <c r="V483" i="2"/>
  <c r="W483" i="2"/>
  <c r="Y483" i="2"/>
  <c r="Z483" i="2"/>
  <c r="AA483" i="2"/>
  <c r="N490" i="2"/>
  <c r="O490" i="2"/>
  <c r="Q490" i="2"/>
  <c r="R490" i="2"/>
  <c r="S490" i="2"/>
  <c r="U490" i="2"/>
  <c r="V490" i="2"/>
  <c r="W490" i="2"/>
  <c r="Y490" i="2"/>
  <c r="Z490" i="2"/>
  <c r="AA490" i="2"/>
  <c r="N497" i="2"/>
  <c r="O497" i="2"/>
  <c r="Q497" i="2"/>
  <c r="R497" i="2"/>
  <c r="S497" i="2"/>
  <c r="U497" i="2"/>
  <c r="V497" i="2"/>
  <c r="W497" i="2"/>
  <c r="Y497" i="2"/>
  <c r="Z497" i="2"/>
  <c r="AA497" i="2"/>
  <c r="N501" i="2"/>
  <c r="O501" i="2"/>
  <c r="Q501" i="2"/>
  <c r="R501" i="2"/>
  <c r="S501" i="2"/>
  <c r="U501" i="2"/>
  <c r="V501" i="2"/>
  <c r="W501" i="2"/>
  <c r="Y501" i="2"/>
  <c r="Z501" i="2"/>
  <c r="AA501" i="2"/>
  <c r="U502" i="2"/>
  <c r="V502" i="2"/>
  <c r="W502" i="2"/>
  <c r="Y502" i="2"/>
  <c r="Z502" i="2"/>
  <c r="AA502" i="2"/>
  <c r="U503" i="2"/>
  <c r="V503" i="2"/>
  <c r="W503" i="2"/>
  <c r="Y503" i="2"/>
  <c r="Z503" i="2"/>
  <c r="AA503" i="2"/>
  <c r="N504" i="2"/>
  <c r="O504" i="2"/>
  <c r="Q504" i="2"/>
  <c r="R504" i="2"/>
  <c r="S504" i="2"/>
  <c r="U504" i="2"/>
  <c r="V504" i="2"/>
  <c r="W504" i="2"/>
  <c r="Y504" i="2"/>
  <c r="Z504" i="2"/>
  <c r="AA504" i="2"/>
  <c r="N509" i="2"/>
  <c r="O509" i="2"/>
  <c r="Q509" i="2"/>
  <c r="R509" i="2"/>
  <c r="S509" i="2"/>
  <c r="U509" i="2"/>
  <c r="V509" i="2"/>
  <c r="W509" i="2"/>
  <c r="Y509" i="2"/>
  <c r="Z509" i="2"/>
  <c r="AA509" i="2"/>
  <c r="N512" i="2"/>
  <c r="O512" i="2"/>
  <c r="Q512" i="2"/>
  <c r="R512" i="2"/>
  <c r="S512" i="2"/>
  <c r="U512" i="2"/>
  <c r="V512" i="2"/>
  <c r="W512" i="2"/>
  <c r="Y512" i="2"/>
  <c r="Z512" i="2"/>
  <c r="AA512" i="2"/>
  <c r="N519" i="2"/>
  <c r="O519" i="2"/>
  <c r="Q519" i="2"/>
  <c r="R519" i="2"/>
  <c r="S519" i="2"/>
  <c r="U519" i="2"/>
  <c r="V519" i="2"/>
  <c r="W519" i="2"/>
  <c r="Y519" i="2"/>
  <c r="Z519" i="2"/>
  <c r="AA519" i="2"/>
  <c r="N522" i="2"/>
  <c r="O522" i="2"/>
  <c r="Q522" i="2"/>
  <c r="R522" i="2"/>
  <c r="S522" i="2"/>
  <c r="U522" i="2"/>
  <c r="V522" i="2"/>
  <c r="W522" i="2"/>
  <c r="Y522" i="2"/>
  <c r="Z522" i="2"/>
  <c r="AA522" i="2"/>
  <c r="N525" i="2"/>
  <c r="O525" i="2"/>
  <c r="Q525" i="2"/>
  <c r="R525" i="2"/>
  <c r="S525" i="2"/>
  <c r="U525" i="2"/>
  <c r="V525" i="2"/>
  <c r="W525" i="2"/>
  <c r="Y525" i="2"/>
  <c r="Z525" i="2"/>
  <c r="AA525" i="2"/>
  <c r="N528" i="2"/>
  <c r="O528" i="2"/>
  <c r="Q528" i="2"/>
  <c r="R528" i="2"/>
  <c r="S528" i="2"/>
  <c r="U528" i="2"/>
  <c r="V528" i="2"/>
  <c r="W528" i="2"/>
  <c r="Y528" i="2"/>
  <c r="Z528" i="2"/>
  <c r="AA528" i="2"/>
  <c r="N531" i="2"/>
  <c r="O531" i="2"/>
  <c r="Q531" i="2"/>
  <c r="R531" i="2"/>
  <c r="S531" i="2"/>
  <c r="U531" i="2"/>
  <c r="V531" i="2"/>
  <c r="W531" i="2"/>
  <c r="Y531" i="2"/>
  <c r="Z531" i="2"/>
  <c r="AA531" i="2"/>
  <c r="N534" i="2"/>
  <c r="O534" i="2"/>
  <c r="N537" i="2"/>
  <c r="O537" i="2"/>
  <c r="Q537" i="2"/>
  <c r="R537" i="2"/>
  <c r="N540" i="2"/>
  <c r="O540" i="2"/>
  <c r="N543" i="2"/>
  <c r="O543" i="2"/>
  <c r="N546" i="2"/>
  <c r="O546" i="2"/>
  <c r="Y546" i="2"/>
  <c r="Z546" i="2"/>
  <c r="AA546" i="2"/>
  <c r="Y553" i="2"/>
  <c r="Z553" i="2"/>
  <c r="AA553" i="2"/>
  <c r="N569" i="2"/>
  <c r="O569" i="2"/>
  <c r="Q569" i="2"/>
  <c r="R569" i="2"/>
  <c r="S569" i="2"/>
  <c r="U569" i="2"/>
  <c r="V569" i="2"/>
  <c r="W569" i="2"/>
  <c r="Y569" i="2"/>
  <c r="Z569" i="2"/>
  <c r="AA569" i="2"/>
  <c r="N572" i="2"/>
  <c r="O572" i="2"/>
  <c r="Q572" i="2"/>
  <c r="R572" i="2"/>
  <c r="S572" i="2"/>
  <c r="U572" i="2"/>
  <c r="V572" i="2"/>
  <c r="W572" i="2"/>
  <c r="Y572" i="2"/>
  <c r="Z572" i="2"/>
  <c r="AA572" i="2"/>
  <c r="N577" i="2"/>
  <c r="O577" i="2"/>
  <c r="Q577" i="2"/>
  <c r="R577" i="2"/>
  <c r="S577" i="2"/>
  <c r="U577" i="2"/>
  <c r="V577" i="2"/>
  <c r="W577" i="2"/>
  <c r="Y577" i="2"/>
  <c r="Z577" i="2"/>
  <c r="AA577" i="2"/>
  <c r="N582" i="2"/>
  <c r="O582" i="2"/>
  <c r="Q582" i="2"/>
  <c r="R582" i="2"/>
  <c r="S582" i="2"/>
  <c r="U582" i="2"/>
  <c r="V582" i="2"/>
  <c r="W582" i="2"/>
  <c r="Y582" i="2"/>
  <c r="Z582" i="2"/>
  <c r="AA582" i="2"/>
  <c r="N587" i="2"/>
  <c r="O587" i="2"/>
  <c r="Q587" i="2"/>
  <c r="R587" i="2"/>
  <c r="S587" i="2"/>
  <c r="U587" i="2"/>
  <c r="V587" i="2"/>
  <c r="W587" i="2"/>
  <c r="Y587" i="2"/>
  <c r="Z587" i="2"/>
  <c r="AA587" i="2"/>
  <c r="N588" i="2"/>
  <c r="O588" i="2"/>
  <c r="N589" i="2"/>
  <c r="O589" i="2"/>
  <c r="N590" i="2"/>
  <c r="O590" i="2"/>
  <c r="N591" i="2"/>
  <c r="O591" i="2"/>
  <c r="Q591" i="2"/>
  <c r="R591" i="2"/>
  <c r="S591" i="2"/>
  <c r="U591" i="2"/>
  <c r="V591" i="2"/>
  <c r="W591" i="2"/>
  <c r="Y591" i="2"/>
  <c r="Z591" i="2"/>
  <c r="AA591" i="2"/>
  <c r="N597" i="2"/>
  <c r="O597" i="2"/>
  <c r="Q597" i="2"/>
  <c r="R597" i="2"/>
  <c r="S597" i="2"/>
  <c r="U597" i="2"/>
  <c r="V597" i="2"/>
  <c r="W597" i="2"/>
  <c r="Y597" i="2"/>
  <c r="Z597" i="2"/>
  <c r="AA597" i="2"/>
  <c r="N598" i="2"/>
  <c r="O598" i="2"/>
  <c r="Q598" i="2"/>
  <c r="R598" i="2"/>
  <c r="S598" i="2"/>
  <c r="U598" i="2"/>
  <c r="V598" i="2"/>
  <c r="W598" i="2"/>
  <c r="Y598" i="2"/>
  <c r="Z598" i="2"/>
  <c r="AA598" i="2"/>
  <c r="N599" i="2"/>
  <c r="O599" i="2"/>
  <c r="Q599" i="2"/>
  <c r="R599" i="2"/>
  <c r="S599" i="2"/>
  <c r="U599" i="2"/>
  <c r="V599" i="2"/>
  <c r="W599" i="2"/>
  <c r="Y599" i="2"/>
  <c r="Z599" i="2"/>
  <c r="AA599" i="2"/>
  <c r="N600" i="2"/>
  <c r="O600" i="2"/>
  <c r="Q600" i="2"/>
  <c r="R600" i="2"/>
  <c r="S600" i="2"/>
  <c r="U600" i="2"/>
  <c r="V600" i="2"/>
  <c r="W600" i="2"/>
  <c r="Y600" i="2"/>
  <c r="Z600" i="2"/>
  <c r="AA600" i="2"/>
  <c r="N606" i="2"/>
  <c r="O606" i="2"/>
  <c r="Q606" i="2"/>
  <c r="R606" i="2"/>
  <c r="S606" i="2"/>
  <c r="U606" i="2"/>
  <c r="V606" i="2"/>
  <c r="W606" i="2"/>
  <c r="Y606" i="2"/>
  <c r="Z606" i="2"/>
  <c r="AA606" i="2"/>
  <c r="N608" i="2"/>
  <c r="O608" i="2"/>
  <c r="Q608" i="2"/>
  <c r="R608" i="2"/>
  <c r="S608" i="2"/>
  <c r="U608" i="2"/>
  <c r="V608" i="2"/>
  <c r="W608" i="2"/>
  <c r="Y608" i="2"/>
  <c r="Z608" i="2"/>
  <c r="AA608" i="2"/>
  <c r="N617" i="2"/>
  <c r="O617" i="2"/>
  <c r="Q617" i="2"/>
  <c r="R617" i="2"/>
  <c r="S617" i="2"/>
  <c r="U617" i="2"/>
  <c r="V617" i="2"/>
  <c r="W617" i="2"/>
  <c r="Y617" i="2"/>
  <c r="Z617" i="2"/>
  <c r="AA617" i="2"/>
  <c r="N620" i="2"/>
  <c r="Q620" i="2"/>
  <c r="R620" i="2"/>
  <c r="S620" i="2"/>
  <c r="U620" i="2"/>
  <c r="V620" i="2"/>
  <c r="W620" i="2"/>
  <c r="Y620" i="2"/>
  <c r="Z620" i="2"/>
  <c r="AA620" i="2"/>
  <c r="N623" i="2"/>
  <c r="O623" i="2"/>
  <c r="Q623" i="2"/>
  <c r="R623" i="2"/>
  <c r="S623" i="2"/>
  <c r="U623" i="2"/>
  <c r="V623" i="2"/>
  <c r="W623" i="2"/>
  <c r="Y623" i="2"/>
  <c r="Z623" i="2"/>
  <c r="AA623" i="2"/>
  <c r="N626" i="2"/>
  <c r="O626" i="2"/>
  <c r="Q626" i="2"/>
  <c r="R626" i="2"/>
  <c r="S626" i="2"/>
  <c r="U626" i="2"/>
  <c r="V626" i="2"/>
  <c r="W626" i="2"/>
  <c r="Y626" i="2"/>
  <c r="Z626" i="2"/>
  <c r="AA626" i="2"/>
  <c r="N629" i="2"/>
  <c r="O629" i="2"/>
  <c r="Q629" i="2"/>
  <c r="R629" i="2"/>
  <c r="S629" i="2"/>
  <c r="U629" i="2"/>
  <c r="V629" i="2"/>
  <c r="W629" i="2"/>
  <c r="Y629" i="2"/>
  <c r="Z629" i="2"/>
  <c r="AA629" i="2"/>
  <c r="N632" i="2"/>
  <c r="O632" i="2"/>
  <c r="Q632" i="2"/>
  <c r="R632" i="2"/>
  <c r="S632" i="2"/>
  <c r="U632" i="2"/>
  <c r="V632" i="2"/>
  <c r="W632" i="2"/>
  <c r="Y632" i="2"/>
  <c r="Z632" i="2"/>
  <c r="AA632" i="2"/>
  <c r="N635" i="2"/>
  <c r="O635" i="2"/>
  <c r="Q635" i="2"/>
  <c r="R635" i="2"/>
  <c r="S635" i="2"/>
  <c r="U635" i="2"/>
  <c r="V635" i="2"/>
  <c r="W635" i="2"/>
  <c r="Y635" i="2"/>
  <c r="Z635" i="2"/>
  <c r="AA635" i="2"/>
  <c r="N639" i="2"/>
  <c r="O639" i="2"/>
  <c r="Q639" i="2"/>
  <c r="R639" i="2"/>
  <c r="S639" i="2"/>
  <c r="U639" i="2"/>
  <c r="V639" i="2"/>
  <c r="W639" i="2"/>
  <c r="Y639" i="2"/>
  <c r="Z639" i="2"/>
  <c r="AA639" i="2"/>
  <c r="U645" i="2"/>
  <c r="V645" i="2"/>
  <c r="W645" i="2"/>
  <c r="Y645" i="2"/>
  <c r="Z645" i="2"/>
  <c r="AA645" i="2"/>
  <c r="U646" i="2"/>
  <c r="V646" i="2"/>
  <c r="W646" i="2"/>
  <c r="Y646" i="2"/>
  <c r="Z646" i="2"/>
  <c r="AA646" i="2"/>
  <c r="U647" i="2"/>
  <c r="V647" i="2"/>
  <c r="W647" i="2"/>
  <c r="Y647" i="2"/>
  <c r="Z647" i="2"/>
  <c r="AA647" i="2"/>
  <c r="N648" i="2"/>
  <c r="O648" i="2"/>
  <c r="Q648" i="2"/>
  <c r="R648" i="2"/>
  <c r="S648" i="2"/>
  <c r="U648" i="2"/>
  <c r="V648" i="2"/>
  <c r="W648" i="2"/>
  <c r="Y648" i="2"/>
  <c r="Z648" i="2"/>
  <c r="AA648" i="2"/>
  <c r="N653" i="2"/>
  <c r="O653" i="2"/>
  <c r="Q653" i="2"/>
  <c r="R653" i="2"/>
  <c r="S653" i="2"/>
  <c r="U653" i="2"/>
  <c r="V653" i="2"/>
  <c r="W653" i="2"/>
  <c r="Y653" i="2"/>
  <c r="Z653" i="2"/>
  <c r="AA653" i="2"/>
  <c r="N661" i="2"/>
  <c r="O661" i="2"/>
  <c r="Q661" i="2"/>
  <c r="R661" i="2"/>
  <c r="S661" i="2"/>
  <c r="U661" i="2"/>
  <c r="V661" i="2"/>
  <c r="W661" i="2"/>
  <c r="Y661" i="2"/>
  <c r="Z661" i="2"/>
  <c r="AA661" i="2"/>
  <c r="N669" i="2"/>
  <c r="O669" i="2"/>
  <c r="Q669" i="2"/>
  <c r="R669" i="2"/>
  <c r="S669" i="2"/>
  <c r="U669" i="2"/>
  <c r="V669" i="2"/>
  <c r="W669" i="2"/>
  <c r="Y669" i="2"/>
  <c r="Z669" i="2"/>
  <c r="AA669" i="2"/>
  <c r="N672" i="2"/>
  <c r="O672" i="2"/>
  <c r="Q672" i="2"/>
  <c r="R672" i="2"/>
  <c r="S672" i="2"/>
  <c r="U672" i="2"/>
  <c r="V672" i="2"/>
  <c r="W672" i="2"/>
  <c r="Y672" i="2"/>
  <c r="Z672" i="2"/>
  <c r="AA672" i="2"/>
  <c r="N675" i="2"/>
  <c r="O675" i="2"/>
  <c r="Q675" i="2"/>
  <c r="R675" i="2"/>
  <c r="S675" i="2"/>
  <c r="U675" i="2"/>
  <c r="V675" i="2"/>
  <c r="W675" i="2"/>
  <c r="Y675" i="2"/>
  <c r="Z675" i="2"/>
  <c r="AA675" i="2"/>
  <c r="N677" i="2"/>
  <c r="O677" i="2"/>
  <c r="Q677" i="2"/>
  <c r="R677" i="2"/>
  <c r="S677" i="2"/>
  <c r="U677" i="2"/>
  <c r="V677" i="2"/>
  <c r="W677" i="2"/>
  <c r="Y677" i="2"/>
  <c r="Z677" i="2"/>
  <c r="AA677" i="2"/>
  <c r="U678" i="2"/>
  <c r="V678" i="2"/>
  <c r="W678" i="2"/>
  <c r="Y678" i="2"/>
  <c r="Z678" i="2"/>
  <c r="AA678" i="2"/>
  <c r="U679" i="2"/>
  <c r="V679" i="2"/>
  <c r="W679" i="2"/>
  <c r="Y679" i="2"/>
  <c r="Z679" i="2"/>
  <c r="AA679" i="2"/>
  <c r="N680" i="2"/>
  <c r="O680" i="2"/>
  <c r="Q680" i="2"/>
  <c r="R680" i="2"/>
  <c r="S680" i="2"/>
  <c r="U680" i="2"/>
  <c r="V680" i="2"/>
  <c r="W680" i="2"/>
  <c r="Y680" i="2"/>
  <c r="Z680" i="2"/>
  <c r="AA680" i="2"/>
  <c r="N683" i="2"/>
  <c r="O683" i="2"/>
  <c r="Q683" i="2"/>
  <c r="R683" i="2"/>
  <c r="S683" i="2"/>
  <c r="U683" i="2"/>
  <c r="V683" i="2"/>
  <c r="W683" i="2"/>
  <c r="Y683" i="2"/>
  <c r="Z683" i="2"/>
  <c r="AA683" i="2"/>
  <c r="N686" i="2"/>
  <c r="O686" i="2"/>
  <c r="Q686" i="2"/>
  <c r="R686" i="2"/>
  <c r="S686" i="2"/>
  <c r="U686" i="2"/>
  <c r="V686" i="2"/>
  <c r="W686" i="2"/>
  <c r="Y686" i="2"/>
  <c r="Z686" i="2"/>
  <c r="AA686" i="2"/>
  <c r="N690" i="2"/>
  <c r="O690" i="2"/>
  <c r="Q690" i="2"/>
  <c r="R690" i="2"/>
  <c r="S690" i="2"/>
  <c r="U690" i="2"/>
  <c r="V690" i="2"/>
  <c r="W690" i="2"/>
  <c r="Y690" i="2"/>
  <c r="Z690" i="2"/>
  <c r="AA690" i="2"/>
  <c r="N692" i="2"/>
  <c r="O692" i="2"/>
  <c r="Q692" i="2"/>
  <c r="R692" i="2"/>
  <c r="S692" i="2"/>
  <c r="U692" i="2"/>
  <c r="V692" i="2"/>
  <c r="W692" i="2"/>
  <c r="Y692" i="2"/>
  <c r="Z692" i="2"/>
  <c r="AA692" i="2"/>
  <c r="N694" i="2"/>
  <c r="O694" i="2"/>
  <c r="Q694" i="2"/>
  <c r="R694" i="2"/>
  <c r="S694" i="2"/>
  <c r="U694" i="2"/>
  <c r="V694" i="2"/>
  <c r="W694" i="2"/>
  <c r="Y694" i="2"/>
  <c r="Z694" i="2"/>
  <c r="AA694" i="2"/>
  <c r="N698" i="2"/>
  <c r="O698" i="2"/>
  <c r="Q698" i="2"/>
  <c r="R698" i="2"/>
  <c r="S698" i="2"/>
  <c r="U698" i="2"/>
  <c r="V698" i="2"/>
  <c r="W698" i="2"/>
  <c r="Y698" i="2"/>
  <c r="Z698" i="2"/>
  <c r="AA698" i="2"/>
  <c r="N701" i="2"/>
  <c r="O701" i="2"/>
  <c r="Q701" i="2"/>
  <c r="R701" i="2"/>
  <c r="S701" i="2"/>
  <c r="U701" i="2"/>
  <c r="V701" i="2"/>
  <c r="W701" i="2"/>
  <c r="Y701" i="2"/>
  <c r="Z701" i="2"/>
  <c r="AA701" i="2"/>
  <c r="U702" i="2"/>
  <c r="Y702" i="2"/>
  <c r="Z702" i="2"/>
  <c r="AA702" i="2"/>
  <c r="N703" i="2"/>
  <c r="O703" i="2"/>
  <c r="Q703" i="2"/>
  <c r="R703" i="2"/>
  <c r="S703" i="2"/>
  <c r="U703" i="2"/>
  <c r="V703" i="2"/>
  <c r="W703" i="2"/>
  <c r="Y703" i="2"/>
  <c r="Z703" i="2"/>
  <c r="AA703" i="2"/>
  <c r="N706" i="2"/>
  <c r="O706" i="2"/>
  <c r="Q706" i="2"/>
  <c r="R706" i="2"/>
  <c r="S706" i="2"/>
  <c r="U706" i="2"/>
  <c r="V706" i="2"/>
  <c r="W706" i="2"/>
  <c r="Y706" i="2"/>
  <c r="Z706" i="2"/>
  <c r="AA706" i="2"/>
  <c r="N708" i="2"/>
  <c r="O708" i="2"/>
  <c r="Q708" i="2"/>
  <c r="R708" i="2"/>
  <c r="S708" i="2"/>
  <c r="U708" i="2"/>
  <c r="V708" i="2"/>
  <c r="W708" i="2"/>
  <c r="Y708" i="2"/>
  <c r="Z708" i="2"/>
  <c r="AA708" i="2"/>
  <c r="N710" i="2"/>
  <c r="O710" i="2"/>
  <c r="Q710" i="2"/>
  <c r="R710" i="2"/>
  <c r="S710" i="2"/>
  <c r="U710" i="2"/>
  <c r="V710" i="2"/>
  <c r="W710" i="2"/>
  <c r="Y710" i="2"/>
  <c r="Z710" i="2"/>
  <c r="AA710" i="2"/>
  <c r="N713" i="2"/>
  <c r="O713" i="2"/>
  <c r="Q713" i="2"/>
  <c r="R713" i="2"/>
  <c r="S713" i="2"/>
  <c r="U713" i="2"/>
  <c r="V713" i="2"/>
  <c r="W713" i="2"/>
  <c r="Y713" i="2"/>
  <c r="Z713" i="2"/>
  <c r="AA713" i="2"/>
  <c r="N718" i="2"/>
  <c r="O718" i="2"/>
  <c r="Q718" i="2"/>
  <c r="R718" i="2"/>
  <c r="S718" i="2"/>
  <c r="U718" i="2"/>
  <c r="V718" i="2"/>
  <c r="W718" i="2"/>
  <c r="Y718" i="2"/>
  <c r="Z718" i="2"/>
  <c r="AA718" i="2"/>
  <c r="N719" i="2"/>
  <c r="O719" i="2"/>
  <c r="Q719" i="2"/>
  <c r="R719" i="2"/>
  <c r="S719" i="2"/>
  <c r="U719" i="2"/>
  <c r="V719" i="2"/>
  <c r="W719" i="2"/>
  <c r="Y719" i="2"/>
  <c r="Z719" i="2"/>
  <c r="AA719" i="2"/>
  <c r="N726" i="2"/>
  <c r="O726" i="2"/>
  <c r="Q726" i="2"/>
  <c r="R726" i="2"/>
  <c r="S726" i="2"/>
  <c r="U726" i="2"/>
  <c r="V726" i="2"/>
  <c r="W726" i="2"/>
  <c r="Y726" i="2"/>
  <c r="Z726" i="2"/>
  <c r="AA726" i="2"/>
  <c r="N728" i="2"/>
  <c r="O728" i="2"/>
  <c r="Q728" i="2"/>
  <c r="R728" i="2"/>
  <c r="S728" i="2"/>
  <c r="U728" i="2"/>
  <c r="V728" i="2"/>
  <c r="W728" i="2"/>
  <c r="Y728" i="2"/>
  <c r="Z728" i="2"/>
  <c r="AA728" i="2"/>
  <c r="N732" i="2"/>
  <c r="O732" i="2"/>
  <c r="Q732" i="2"/>
  <c r="R732" i="2"/>
  <c r="S732" i="2"/>
  <c r="U732" i="2"/>
  <c r="V732" i="2"/>
  <c r="W732" i="2"/>
  <c r="Y732" i="2"/>
  <c r="Z732" i="2"/>
  <c r="AA732" i="2"/>
  <c r="N734" i="2"/>
  <c r="O734" i="2"/>
  <c r="Q734" i="2"/>
  <c r="R734" i="2"/>
  <c r="S734" i="2"/>
  <c r="U734" i="2"/>
  <c r="V734" i="2"/>
  <c r="W734" i="2"/>
  <c r="Y734" i="2"/>
  <c r="Z734" i="2"/>
  <c r="AA734" i="2"/>
  <c r="N738" i="2"/>
  <c r="O738" i="2"/>
  <c r="Q738" i="2"/>
  <c r="R738" i="2"/>
  <c r="S738" i="2"/>
  <c r="U738" i="2"/>
  <c r="V738" i="2"/>
  <c r="W738" i="2"/>
  <c r="Y738" i="2"/>
  <c r="Z738" i="2"/>
  <c r="AA738" i="2"/>
  <c r="N742" i="2"/>
  <c r="O742" i="2"/>
  <c r="Q742" i="2"/>
  <c r="R742" i="2"/>
  <c r="S742" i="2"/>
  <c r="U742" i="2"/>
  <c r="V742" i="2"/>
  <c r="W742" i="2"/>
  <c r="Y742" i="2"/>
  <c r="Z742" i="2"/>
  <c r="AA742" i="2"/>
  <c r="N746" i="2"/>
  <c r="O746" i="2"/>
  <c r="Q746" i="2"/>
  <c r="R746" i="2"/>
  <c r="S746" i="2"/>
  <c r="U746" i="2"/>
  <c r="V746" i="2"/>
  <c r="W746" i="2"/>
  <c r="Y746" i="2"/>
  <c r="Z746" i="2"/>
  <c r="AA746" i="2"/>
  <c r="N750" i="2"/>
  <c r="O750" i="2"/>
  <c r="Q750" i="2"/>
  <c r="R750" i="2"/>
  <c r="S750" i="2"/>
  <c r="U750" i="2"/>
  <c r="V750" i="2"/>
  <c r="W750" i="2"/>
  <c r="Y750" i="2"/>
  <c r="Z750" i="2"/>
  <c r="AA750" i="2"/>
  <c r="N753" i="2"/>
  <c r="O753" i="2"/>
  <c r="Q753" i="2"/>
  <c r="R753" i="2"/>
  <c r="S753" i="2"/>
  <c r="U753" i="2"/>
  <c r="V753" i="2"/>
  <c r="W753" i="2"/>
  <c r="Y753" i="2"/>
  <c r="Z753" i="2"/>
  <c r="AA753" i="2"/>
  <c r="N758" i="2"/>
  <c r="O758" i="2"/>
  <c r="Q758" i="2"/>
  <c r="R758" i="2"/>
  <c r="S758" i="2"/>
  <c r="U758" i="2"/>
  <c r="V758" i="2"/>
  <c r="W758" i="2"/>
  <c r="Y758" i="2"/>
  <c r="Z758" i="2"/>
  <c r="AA758" i="2"/>
  <c r="N761" i="2"/>
  <c r="O761" i="2"/>
  <c r="Q761" i="2"/>
  <c r="R761" i="2"/>
  <c r="S761" i="2"/>
  <c r="U761" i="2"/>
  <c r="V761" i="2"/>
  <c r="W761" i="2"/>
  <c r="Y761" i="2"/>
  <c r="Z761" i="2"/>
  <c r="AA761" i="2"/>
  <c r="N764" i="2"/>
  <c r="O764" i="2"/>
  <c r="Q764" i="2"/>
  <c r="R764" i="2"/>
  <c r="S764" i="2"/>
  <c r="U764" i="2"/>
  <c r="V764" i="2"/>
  <c r="W764" i="2"/>
  <c r="Y764" i="2"/>
  <c r="Z764" i="2"/>
  <c r="AA764" i="2"/>
  <c r="N767" i="2"/>
  <c r="O767" i="2"/>
  <c r="Q767" i="2"/>
  <c r="R767" i="2"/>
  <c r="S767" i="2"/>
  <c r="U767" i="2"/>
  <c r="V767" i="2"/>
  <c r="W767" i="2"/>
  <c r="Y767" i="2"/>
  <c r="Z767" i="2"/>
  <c r="AA767" i="2"/>
  <c r="N770" i="2"/>
  <c r="O770" i="2"/>
  <c r="Q770" i="2"/>
  <c r="R770" i="2"/>
  <c r="S770" i="2"/>
  <c r="U770" i="2"/>
  <c r="V770" i="2"/>
  <c r="W770" i="2"/>
  <c r="Y770" i="2"/>
  <c r="Z770" i="2"/>
  <c r="AA770" i="2"/>
  <c r="N773" i="2"/>
  <c r="O773" i="2"/>
  <c r="Q773" i="2"/>
  <c r="R773" i="2"/>
  <c r="S773" i="2"/>
  <c r="U773" i="2"/>
  <c r="V773" i="2"/>
  <c r="W773" i="2"/>
  <c r="Y773" i="2"/>
  <c r="Z773" i="2"/>
  <c r="AA773" i="2"/>
  <c r="N776" i="2"/>
  <c r="O776" i="2"/>
  <c r="Q776" i="2"/>
  <c r="R776" i="2"/>
  <c r="S776" i="2"/>
  <c r="U776" i="2"/>
  <c r="V776" i="2"/>
  <c r="W776" i="2"/>
  <c r="Y776" i="2"/>
  <c r="Z776" i="2"/>
  <c r="AA776" i="2"/>
  <c r="N779" i="2"/>
  <c r="O779" i="2"/>
  <c r="Q779" i="2"/>
  <c r="R779" i="2"/>
  <c r="S779" i="2"/>
  <c r="U779" i="2"/>
  <c r="V779" i="2"/>
  <c r="W779" i="2"/>
  <c r="Y779" i="2"/>
  <c r="Z779" i="2"/>
  <c r="AA779" i="2"/>
  <c r="N782" i="2"/>
  <c r="O782" i="2"/>
  <c r="Q782" i="2"/>
  <c r="R782" i="2"/>
  <c r="S782" i="2"/>
  <c r="U782" i="2"/>
  <c r="V782" i="2"/>
  <c r="W782" i="2"/>
  <c r="Y782" i="2"/>
  <c r="Z782" i="2"/>
  <c r="AA782" i="2"/>
  <c r="N785" i="2"/>
  <c r="O785" i="2"/>
  <c r="Q785" i="2"/>
  <c r="R785" i="2"/>
  <c r="S785" i="2"/>
  <c r="U785" i="2"/>
  <c r="V785" i="2"/>
  <c r="W785" i="2"/>
  <c r="Y785" i="2"/>
  <c r="Z785" i="2"/>
  <c r="AA785" i="2"/>
  <c r="N789" i="2"/>
  <c r="O789" i="2"/>
  <c r="Q789" i="2"/>
  <c r="R789" i="2"/>
  <c r="S789" i="2"/>
  <c r="U789" i="2"/>
  <c r="V789" i="2"/>
  <c r="W789" i="2"/>
  <c r="Y789" i="2"/>
  <c r="Z789" i="2"/>
  <c r="AA789" i="2"/>
  <c r="N793" i="2"/>
  <c r="O793" i="2"/>
  <c r="Q793" i="2"/>
  <c r="R793" i="2"/>
  <c r="S793" i="2"/>
  <c r="U793" i="2"/>
  <c r="V793" i="2"/>
  <c r="W793" i="2"/>
  <c r="Y793" i="2"/>
  <c r="Z793" i="2"/>
  <c r="AA793" i="2"/>
  <c r="N796" i="2"/>
  <c r="O796" i="2"/>
  <c r="Q796" i="2"/>
  <c r="R796" i="2"/>
  <c r="S796" i="2"/>
  <c r="U796" i="2"/>
  <c r="V796" i="2"/>
  <c r="W796" i="2"/>
  <c r="Y796" i="2"/>
  <c r="Z796" i="2"/>
  <c r="AA796" i="2"/>
  <c r="N801" i="2"/>
  <c r="O801" i="2"/>
  <c r="Q801" i="2"/>
  <c r="R801" i="2"/>
  <c r="S801" i="2"/>
  <c r="U801" i="2"/>
  <c r="V801" i="2"/>
  <c r="W801" i="2"/>
  <c r="Y801" i="2"/>
  <c r="Z801" i="2"/>
  <c r="AA801" i="2"/>
  <c r="N806" i="2"/>
  <c r="O806" i="2"/>
  <c r="Q806" i="2"/>
  <c r="R806" i="2"/>
  <c r="S806" i="2"/>
  <c r="U806" i="2"/>
  <c r="V806" i="2"/>
  <c r="W806" i="2"/>
  <c r="Y806" i="2"/>
  <c r="Z806" i="2"/>
  <c r="AA806" i="2"/>
  <c r="N892" i="2"/>
  <c r="O892" i="2"/>
  <c r="Q892" i="2"/>
  <c r="R892" i="2"/>
  <c r="S892" i="2"/>
  <c r="U892" i="2"/>
  <c r="V892" i="2"/>
  <c r="W892" i="2"/>
  <c r="Y892" i="2"/>
  <c r="Z892" i="2"/>
  <c r="AA892" i="2"/>
  <c r="N895" i="2"/>
  <c r="O895" i="2"/>
  <c r="Q895" i="2"/>
  <c r="R895" i="2"/>
  <c r="S895" i="2"/>
  <c r="U895" i="2"/>
  <c r="V895" i="2"/>
  <c r="W895" i="2"/>
  <c r="Y895" i="2"/>
  <c r="Z895" i="2"/>
  <c r="N898" i="2"/>
  <c r="O898" i="2"/>
  <c r="Q898" i="2"/>
  <c r="R898" i="2"/>
  <c r="S898" i="2"/>
  <c r="U898" i="2"/>
  <c r="V898" i="2"/>
  <c r="W898" i="2"/>
  <c r="Y898" i="2"/>
  <c r="Z898" i="2"/>
  <c r="AA898" i="2"/>
  <c r="N901" i="2"/>
  <c r="O901" i="2"/>
  <c r="Q901" i="2"/>
  <c r="R901" i="2"/>
  <c r="S901" i="2"/>
  <c r="U901" i="2"/>
  <c r="V901" i="2"/>
  <c r="W901" i="2"/>
  <c r="Y901" i="2"/>
  <c r="Z901" i="2"/>
  <c r="AA901" i="2"/>
  <c r="N904" i="2"/>
  <c r="O904" i="2"/>
  <c r="Q904" i="2"/>
  <c r="R904" i="2"/>
  <c r="S904" i="2"/>
  <c r="U904" i="2"/>
  <c r="V904" i="2"/>
  <c r="W904" i="2"/>
  <c r="Y904" i="2"/>
  <c r="Z904" i="2"/>
  <c r="AA904" i="2"/>
  <c r="N907" i="2"/>
  <c r="O907" i="2"/>
  <c r="Q907" i="2"/>
  <c r="R907" i="2"/>
  <c r="S907" i="2"/>
  <c r="U907" i="2"/>
  <c r="V907" i="2"/>
  <c r="W907" i="2"/>
  <c r="Y907" i="2"/>
  <c r="Z907" i="2"/>
  <c r="AA907" i="2"/>
  <c r="N941" i="2"/>
  <c r="O941" i="2"/>
  <c r="Q941" i="2"/>
  <c r="R941" i="2"/>
  <c r="S941" i="2"/>
  <c r="U941" i="2"/>
  <c r="V941" i="2"/>
  <c r="W941" i="2"/>
  <c r="Y941" i="2"/>
  <c r="Z941" i="2"/>
  <c r="AA941" i="2"/>
  <c r="N1084" i="2"/>
  <c r="O1084" i="2"/>
  <c r="Q1084" i="2"/>
  <c r="R1084" i="2"/>
  <c r="S1084" i="2"/>
  <c r="U1084" i="2"/>
  <c r="V1084" i="2"/>
  <c r="W1084" i="2"/>
  <c r="Y1084" i="2"/>
  <c r="Z1084" i="2"/>
  <c r="AA1084" i="2"/>
  <c r="N1087" i="2"/>
  <c r="O1087" i="2"/>
  <c r="Q1087" i="2"/>
  <c r="R1087" i="2"/>
  <c r="S1087" i="2"/>
  <c r="U1087" i="2"/>
  <c r="V1087" i="2"/>
  <c r="W1087" i="2"/>
  <c r="Y1087" i="2"/>
  <c r="Z1087" i="2"/>
  <c r="AA1087" i="2"/>
  <c r="Y1535" i="3"/>
  <c r="U1535" i="3"/>
  <c r="P1535" i="3"/>
  <c r="Y1534" i="3"/>
  <c r="U1534" i="3"/>
  <c r="P1534" i="3"/>
  <c r="Y1541" i="3"/>
  <c r="U1541" i="3"/>
  <c r="P1541" i="3"/>
  <c r="Y1540" i="3"/>
  <c r="U1540" i="3"/>
  <c r="P1540" i="3"/>
  <c r="Y1539" i="3"/>
  <c r="U1539" i="3"/>
  <c r="P1539" i="3"/>
  <c r="Y1538" i="3"/>
  <c r="U1538" i="3"/>
  <c r="P1538" i="3"/>
  <c r="Y1554" i="3"/>
  <c r="U1554" i="3"/>
  <c r="P1554" i="3"/>
  <c r="Y1563" i="3"/>
  <c r="U1563" i="3"/>
  <c r="P1563" i="3"/>
  <c r="P1435" i="2"/>
  <c r="Y1625" i="3"/>
  <c r="U1625" i="3"/>
  <c r="T1504" i="2"/>
  <c r="P1625" i="3"/>
  <c r="P1504" i="2"/>
  <c r="Y1622" i="3"/>
  <c r="Y1621" i="3"/>
  <c r="U1622" i="3"/>
  <c r="P1622" i="3"/>
  <c r="Y1619" i="3"/>
  <c r="X1498" i="2"/>
  <c r="U1619" i="3"/>
  <c r="T1498" i="2"/>
  <c r="P1619" i="3"/>
  <c r="P1498" i="2"/>
  <c r="Y1618" i="3"/>
  <c r="X1497" i="2"/>
  <c r="U1618" i="3"/>
  <c r="T1497" i="2"/>
  <c r="P1618" i="3"/>
  <c r="P1497" i="2"/>
  <c r="X1516" i="2"/>
  <c r="X1515" i="2"/>
  <c r="T1515" i="2"/>
  <c r="P1515" i="2"/>
  <c r="T1519" i="2"/>
  <c r="P1519" i="2"/>
  <c r="X1518" i="2"/>
  <c r="X1522" i="2"/>
  <c r="T1522" i="2"/>
  <c r="P1521" i="2"/>
  <c r="T1525" i="2"/>
  <c r="P1525" i="2"/>
  <c r="X1524" i="2"/>
  <c r="X1616" i="2"/>
  <c r="T1616" i="2"/>
  <c r="P1616" i="2"/>
  <c r="X1615" i="2"/>
  <c r="T1615" i="2"/>
  <c r="P1615" i="2"/>
  <c r="X1614" i="2"/>
  <c r="T1614" i="2"/>
  <c r="P1614" i="2"/>
  <c r="X1613" i="2"/>
  <c r="T1613" i="2"/>
  <c r="P1613" i="2"/>
  <c r="X1612" i="2"/>
  <c r="T1612" i="2"/>
  <c r="P1612" i="2"/>
  <c r="M1744" i="3"/>
  <c r="N1744" i="3"/>
  <c r="O1744" i="3"/>
  <c r="O1743" i="3"/>
  <c r="O1643" i="2"/>
  <c r="Q1744" i="3"/>
  <c r="R1744" i="3"/>
  <c r="S1744" i="3"/>
  <c r="V1744" i="3"/>
  <c r="V1743" i="3"/>
  <c r="W1744" i="3"/>
  <c r="V1644" i="2"/>
  <c r="X1744" i="3"/>
  <c r="Z1744" i="3"/>
  <c r="AA1744" i="3"/>
  <c r="Z1644" i="2"/>
  <c r="AB1744" i="3"/>
  <c r="AA1644" i="2"/>
  <c r="M1902" i="3"/>
  <c r="N1902" i="3"/>
  <c r="O1902" i="3"/>
  <c r="Q1902" i="3"/>
  <c r="R1902" i="3"/>
  <c r="R685" i="2"/>
  <c r="S1902" i="3"/>
  <c r="V1902" i="3"/>
  <c r="W1902" i="3"/>
  <c r="X1902" i="3"/>
  <c r="Z1902" i="3"/>
  <c r="AA1902" i="3"/>
  <c r="AB1902" i="3"/>
  <c r="M1899" i="3"/>
  <c r="N1899" i="3"/>
  <c r="N682" i="2"/>
  <c r="O1899" i="3"/>
  <c r="Q1899" i="3"/>
  <c r="Q682" i="2"/>
  <c r="R1899" i="3"/>
  <c r="R682" i="2"/>
  <c r="S1899" i="3"/>
  <c r="S1898" i="3"/>
  <c r="S681" i="2"/>
  <c r="V1899" i="3"/>
  <c r="W1899" i="3"/>
  <c r="W1898" i="3"/>
  <c r="X1899" i="3"/>
  <c r="X1898" i="3"/>
  <c r="Z1899" i="3"/>
  <c r="AA1899" i="3"/>
  <c r="AB1899" i="3"/>
  <c r="M1888" i="3"/>
  <c r="N1888" i="3"/>
  <c r="N671" i="2"/>
  <c r="O1888" i="3"/>
  <c r="O671" i="2"/>
  <c r="Q1888" i="3"/>
  <c r="Q1887" i="3"/>
  <c r="Q670" i="2"/>
  <c r="R1888" i="3"/>
  <c r="S1888" i="3"/>
  <c r="V1888" i="3"/>
  <c r="W1888" i="3"/>
  <c r="V671" i="2"/>
  <c r="X1888" i="3"/>
  <c r="W671" i="2"/>
  <c r="Z1888" i="3"/>
  <c r="Y671" i="2"/>
  <c r="AA1888" i="3"/>
  <c r="AB1888" i="3"/>
  <c r="M1885" i="3"/>
  <c r="N1885" i="3"/>
  <c r="N668" i="2"/>
  <c r="O1885" i="3"/>
  <c r="O668" i="2"/>
  <c r="Q1885" i="3"/>
  <c r="Q668" i="2"/>
  <c r="R1885" i="3"/>
  <c r="S1885" i="3"/>
  <c r="S668" i="2"/>
  <c r="V1885" i="3"/>
  <c r="V1884" i="3"/>
  <c r="U667" i="2"/>
  <c r="W1885" i="3"/>
  <c r="X1885" i="3"/>
  <c r="Z1885" i="3"/>
  <c r="Z1884" i="3"/>
  <c r="Y667" i="2"/>
  <c r="AA1885" i="3"/>
  <c r="AA1884" i="3"/>
  <c r="AB1885" i="3"/>
  <c r="AB1884" i="3"/>
  <c r="M1955" i="3"/>
  <c r="M1954" i="3"/>
  <c r="N1955" i="3"/>
  <c r="N1954" i="3"/>
  <c r="O1955" i="3"/>
  <c r="O1954" i="3"/>
  <c r="Q1955" i="3"/>
  <c r="Q1954" i="3"/>
  <c r="R1955" i="3"/>
  <c r="R1954" i="3"/>
  <c r="S1955" i="3"/>
  <c r="S1954" i="3"/>
  <c r="V1955" i="3"/>
  <c r="V1954" i="3"/>
  <c r="W1955" i="3"/>
  <c r="W1954" i="3"/>
  <c r="X1955" i="3"/>
  <c r="X1954" i="3"/>
  <c r="Z1955" i="3"/>
  <c r="AA1955" i="3"/>
  <c r="AA1954" i="3"/>
  <c r="AB1955" i="3"/>
  <c r="AB1954" i="3"/>
  <c r="M1952" i="3"/>
  <c r="M1951" i="3"/>
  <c r="N1952" i="3"/>
  <c r="N1951" i="3"/>
  <c r="O1952" i="3"/>
  <c r="Q1952" i="3"/>
  <c r="Q1951" i="3"/>
  <c r="R1952" i="3"/>
  <c r="R1951" i="3"/>
  <c r="S1952" i="3"/>
  <c r="S1951" i="3"/>
  <c r="V1952" i="3"/>
  <c r="W1952" i="3"/>
  <c r="W1951" i="3"/>
  <c r="X1952" i="3"/>
  <c r="X1951" i="3"/>
  <c r="Z1952" i="3"/>
  <c r="AA1952" i="3"/>
  <c r="AA1951" i="3"/>
  <c r="AB1952" i="3"/>
  <c r="AB1951" i="3"/>
  <c r="M1949" i="3"/>
  <c r="M1948" i="3"/>
  <c r="N1949" i="3"/>
  <c r="N1948" i="3"/>
  <c r="O1949" i="3"/>
  <c r="O1948" i="3"/>
  <c r="Q1949" i="3"/>
  <c r="Q1948" i="3"/>
  <c r="R1949" i="3"/>
  <c r="R1948" i="3"/>
  <c r="S1949" i="3"/>
  <c r="S1948" i="3"/>
  <c r="V1949" i="3"/>
  <c r="W1949" i="3"/>
  <c r="W1948" i="3"/>
  <c r="X1949" i="3"/>
  <c r="X1948" i="3"/>
  <c r="Z1949" i="3"/>
  <c r="AA1949" i="3"/>
  <c r="AA1948" i="3"/>
  <c r="AB1949" i="3"/>
  <c r="AB1948" i="3"/>
  <c r="M1946" i="3"/>
  <c r="M1945" i="3"/>
  <c r="N1946" i="3"/>
  <c r="O1946" i="3"/>
  <c r="Q1946" i="3"/>
  <c r="Q1945" i="3"/>
  <c r="R1946" i="3"/>
  <c r="R1945" i="3"/>
  <c r="S1946" i="3"/>
  <c r="S1945" i="3"/>
  <c r="V1946" i="3"/>
  <c r="V1945" i="3"/>
  <c r="W1946" i="3"/>
  <c r="W1945" i="3"/>
  <c r="X1946" i="3"/>
  <c r="X1945" i="3"/>
  <c r="Z1946" i="3"/>
  <c r="Z1945" i="3"/>
  <c r="AA1946" i="3"/>
  <c r="AA1945" i="3"/>
  <c r="AB1946" i="3"/>
  <c r="M1943" i="3"/>
  <c r="M760" i="2"/>
  <c r="N1943" i="3"/>
  <c r="O1943" i="3"/>
  <c r="Q1943" i="3"/>
  <c r="Q760" i="2"/>
  <c r="R1943" i="3"/>
  <c r="R1942" i="3"/>
  <c r="R759" i="2"/>
  <c r="S1943" i="3"/>
  <c r="S760" i="2"/>
  <c r="V1943" i="3"/>
  <c r="V1942" i="3"/>
  <c r="W1943" i="3"/>
  <c r="W1942" i="3"/>
  <c r="V759" i="2"/>
  <c r="X1943" i="3"/>
  <c r="X1942" i="3"/>
  <c r="W759" i="2"/>
  <c r="Z1943" i="3"/>
  <c r="Y760" i="2"/>
  <c r="AA1943" i="3"/>
  <c r="AB1943" i="3"/>
  <c r="M1940" i="3"/>
  <c r="N1940" i="3"/>
  <c r="O1940" i="3"/>
  <c r="Q1940" i="3"/>
  <c r="Q757" i="2"/>
  <c r="R1940" i="3"/>
  <c r="S1940" i="3"/>
  <c r="S757" i="2"/>
  <c r="V1940" i="3"/>
  <c r="V1939" i="3"/>
  <c r="W1940" i="3"/>
  <c r="X1940" i="3"/>
  <c r="X1939" i="3"/>
  <c r="Z1940" i="3"/>
  <c r="Y757" i="2"/>
  <c r="AA1940" i="3"/>
  <c r="AA1939" i="3"/>
  <c r="AB1940" i="3"/>
  <c r="AB1939" i="3"/>
  <c r="M2004" i="3"/>
  <c r="N2004" i="3"/>
  <c r="O2004" i="3"/>
  <c r="Q2004" i="3"/>
  <c r="Q2003" i="3"/>
  <c r="Q2002" i="3"/>
  <c r="R2004" i="3"/>
  <c r="S2004" i="3"/>
  <c r="V2004" i="3"/>
  <c r="U752" i="2"/>
  <c r="W2004" i="3"/>
  <c r="X2004" i="3"/>
  <c r="Z2004" i="3"/>
  <c r="Y752" i="2"/>
  <c r="AA2004" i="3"/>
  <c r="AB2004" i="3"/>
  <c r="M2000" i="3"/>
  <c r="M749" i="2"/>
  <c r="N2000" i="3"/>
  <c r="O2000" i="3"/>
  <c r="O749" i="2"/>
  <c r="Q2000" i="3"/>
  <c r="R2000" i="3"/>
  <c r="S2000" i="3"/>
  <c r="S749" i="2"/>
  <c r="V2000" i="3"/>
  <c r="U749" i="2"/>
  <c r="W2000" i="3"/>
  <c r="V749" i="2"/>
  <c r="X2000" i="3"/>
  <c r="W749" i="2"/>
  <c r="Z2000" i="3"/>
  <c r="Y749" i="2"/>
  <c r="AA2000" i="3"/>
  <c r="AA1999" i="3"/>
  <c r="AB2000" i="3"/>
  <c r="Y2167" i="3"/>
  <c r="U2167" i="3"/>
  <c r="T1782" i="2"/>
  <c r="P2167" i="3"/>
  <c r="Y2166" i="3"/>
  <c r="U2166" i="3"/>
  <c r="P2166" i="3"/>
  <c r="P1781" i="2"/>
  <c r="Y2164" i="3"/>
  <c r="X1779" i="2"/>
  <c r="U2164" i="3"/>
  <c r="P2164" i="3"/>
  <c r="Y2163" i="3"/>
  <c r="X1778" i="2"/>
  <c r="U2163" i="3"/>
  <c r="P2163" i="3"/>
  <c r="P1778" i="2"/>
  <c r="Y2161" i="3"/>
  <c r="U2161" i="3"/>
  <c r="P2161" i="3"/>
  <c r="P1776" i="2"/>
  <c r="Y2160" i="3"/>
  <c r="U2160" i="3"/>
  <c r="P2160" i="3"/>
  <c r="Y2158" i="3"/>
  <c r="X1773" i="2"/>
  <c r="U2158" i="3"/>
  <c r="P2158" i="3"/>
  <c r="P1773" i="2"/>
  <c r="Y2157" i="3"/>
  <c r="U2157" i="3"/>
  <c r="P2157" i="3"/>
  <c r="Y2155" i="3"/>
  <c r="U2155" i="3"/>
  <c r="P2155" i="3"/>
  <c r="P1770" i="2"/>
  <c r="Y2154" i="3"/>
  <c r="X1769" i="2"/>
  <c r="U2154" i="3"/>
  <c r="P2154" i="3"/>
  <c r="Y2150" i="3"/>
  <c r="X1765" i="2"/>
  <c r="U2150" i="3"/>
  <c r="P2150" i="3"/>
  <c r="Y2149" i="3"/>
  <c r="U2149" i="3"/>
  <c r="T1764" i="2"/>
  <c r="P2149" i="3"/>
  <c r="Y2147" i="3"/>
  <c r="X1762" i="2"/>
  <c r="U2147" i="3"/>
  <c r="P2147" i="3"/>
  <c r="Y2146" i="3"/>
  <c r="U2146" i="3"/>
  <c r="T1761" i="2"/>
  <c r="P2146" i="3"/>
  <c r="Y2169" i="3"/>
  <c r="U2169" i="3"/>
  <c r="P2169" i="3"/>
  <c r="Y2173" i="3"/>
  <c r="X1788" i="2"/>
  <c r="U2173" i="3"/>
  <c r="T1788" i="2"/>
  <c r="P2173" i="3"/>
  <c r="P1788" i="2"/>
  <c r="Y2172" i="3"/>
  <c r="X1787" i="2"/>
  <c r="U2172" i="3"/>
  <c r="T1787" i="2"/>
  <c r="P2172" i="3"/>
  <c r="P1787" i="2"/>
  <c r="Y2182" i="3"/>
  <c r="X1797" i="2"/>
  <c r="U2182" i="3"/>
  <c r="T1797" i="2"/>
  <c r="P2182" i="3"/>
  <c r="P1797" i="2"/>
  <c r="Y2181" i="3"/>
  <c r="X1796" i="2"/>
  <c r="U2181" i="3"/>
  <c r="T1796" i="2"/>
  <c r="P2181" i="3"/>
  <c r="P1796" i="2"/>
  <c r="Y2180" i="3"/>
  <c r="X1795" i="2"/>
  <c r="U2180" i="3"/>
  <c r="T1795" i="2"/>
  <c r="P2180" i="3"/>
  <c r="P1795" i="2"/>
  <c r="Y2179" i="3"/>
  <c r="X1794" i="2"/>
  <c r="U2179" i="3"/>
  <c r="T1794" i="2"/>
  <c r="P2179" i="3"/>
  <c r="P1794" i="2"/>
  <c r="Y2178" i="3"/>
  <c r="X1793" i="2"/>
  <c r="U2178" i="3"/>
  <c r="T1793" i="2"/>
  <c r="P2178" i="3"/>
  <c r="P1793" i="2"/>
  <c r="Y2177" i="3"/>
  <c r="X1792" i="2"/>
  <c r="U2177" i="3"/>
  <c r="T1792" i="2"/>
  <c r="P2177" i="3"/>
  <c r="P1792" i="2"/>
  <c r="Y2305" i="3"/>
  <c r="X1910" i="2"/>
  <c r="U2305" i="3"/>
  <c r="T1910" i="2"/>
  <c r="P2305" i="3"/>
  <c r="P1910" i="2"/>
  <c r="Y2304" i="3"/>
  <c r="X1909" i="2"/>
  <c r="U2304" i="3"/>
  <c r="T1909" i="2"/>
  <c r="P2304" i="3"/>
  <c r="P1909" i="2"/>
  <c r="Y2308" i="3"/>
  <c r="X1913" i="2"/>
  <c r="U2308" i="3"/>
  <c r="T1913" i="2"/>
  <c r="P2308" i="3"/>
  <c r="P1913" i="2"/>
  <c r="Y2313" i="3"/>
  <c r="X1918" i="2"/>
  <c r="U2313" i="3"/>
  <c r="T1918" i="2"/>
  <c r="P2313" i="3"/>
  <c r="P1918" i="2"/>
  <c r="Y2312" i="3"/>
  <c r="X1917" i="2"/>
  <c r="U2312" i="3"/>
  <c r="T1917" i="2"/>
  <c r="P2312" i="3"/>
  <c r="P1917" i="2"/>
  <c r="Y884" i="3"/>
  <c r="X639" i="2"/>
  <c r="U884" i="3"/>
  <c r="T639" i="2"/>
  <c r="P816" i="3"/>
  <c r="Y812" i="3"/>
  <c r="U812" i="3"/>
  <c r="P812" i="3"/>
  <c r="P318" i="2"/>
  <c r="Y810" i="3"/>
  <c r="U810" i="3"/>
  <c r="P810" i="3"/>
  <c r="P316" i="2"/>
  <c r="Y808" i="3"/>
  <c r="U808" i="3"/>
  <c r="U805" i="3"/>
  <c r="U804" i="3"/>
  <c r="Y800" i="3"/>
  <c r="U800" i="3"/>
  <c r="Y799" i="3"/>
  <c r="U799" i="3"/>
  <c r="Y795" i="3"/>
  <c r="Y794" i="3"/>
  <c r="X291" i="2"/>
  <c r="U795" i="3"/>
  <c r="T292" i="2"/>
  <c r="P795" i="3"/>
  <c r="P292" i="2"/>
  <c r="Y793" i="3"/>
  <c r="X290" i="2"/>
  <c r="U793" i="3"/>
  <c r="P793" i="3"/>
  <c r="P290" i="2"/>
  <c r="Y790" i="3"/>
  <c r="Y789" i="3"/>
  <c r="U790" i="3"/>
  <c r="T287" i="2"/>
  <c r="P790" i="3"/>
  <c r="P789" i="3"/>
  <c r="U788" i="3"/>
  <c r="P788" i="3"/>
  <c r="P787" i="3"/>
  <c r="Y782" i="3"/>
  <c r="U782" i="3"/>
  <c r="P782" i="3"/>
  <c r="Y784" i="3"/>
  <c r="U784" i="3"/>
  <c r="P784" i="3"/>
  <c r="Y779" i="3"/>
  <c r="U779" i="3"/>
  <c r="U778" i="3"/>
  <c r="P778" i="3"/>
  <c r="Y777" i="3"/>
  <c r="Y776" i="3"/>
  <c r="U777" i="3"/>
  <c r="Y771" i="3"/>
  <c r="U771" i="3"/>
  <c r="P771" i="3"/>
  <c r="P264" i="2"/>
  <c r="Y767" i="3"/>
  <c r="U767" i="3"/>
  <c r="T260" i="2"/>
  <c r="P767" i="3"/>
  <c r="Y763" i="3"/>
  <c r="U763" i="3"/>
  <c r="P763" i="3"/>
  <c r="Y760" i="3"/>
  <c r="U760" i="3"/>
  <c r="T253" i="2"/>
  <c r="P253" i="2"/>
  <c r="Y756" i="3"/>
  <c r="X249" i="2"/>
  <c r="U756" i="3"/>
  <c r="T249" i="2"/>
  <c r="P756" i="3"/>
  <c r="P755" i="3"/>
  <c r="Y753" i="3"/>
  <c r="U753" i="3"/>
  <c r="P753" i="3"/>
  <c r="Y750" i="3"/>
  <c r="Y749" i="3"/>
  <c r="U750" i="3"/>
  <c r="U749" i="3"/>
  <c r="P750" i="3"/>
  <c r="Y746" i="3"/>
  <c r="U747" i="3"/>
  <c r="T240" i="2"/>
  <c r="P747" i="3"/>
  <c r="Y736" i="3"/>
  <c r="U736" i="3"/>
  <c r="U735" i="3"/>
  <c r="U734" i="3"/>
  <c r="U733" i="3"/>
  <c r="U732" i="3"/>
  <c r="U731" i="3"/>
  <c r="U730" i="3"/>
  <c r="P736" i="3"/>
  <c r="Y729" i="3"/>
  <c r="U729" i="3"/>
  <c r="P729" i="3"/>
  <c r="Y722" i="3"/>
  <c r="U722" i="3"/>
  <c r="P722" i="3"/>
  <c r="Y721" i="3"/>
  <c r="U721" i="3"/>
  <c r="P721" i="3"/>
  <c r="Y715" i="3"/>
  <c r="X170" i="2"/>
  <c r="U715" i="3"/>
  <c r="U714" i="3"/>
  <c r="Y713" i="3"/>
  <c r="X168" i="2"/>
  <c r="U713" i="3"/>
  <c r="Y705" i="3"/>
  <c r="Y704" i="3"/>
  <c r="U705" i="3"/>
  <c r="U704" i="3"/>
  <c r="U703" i="3"/>
  <c r="P705" i="3"/>
  <c r="Y702" i="3"/>
  <c r="Y701" i="3"/>
  <c r="U702" i="3"/>
  <c r="U701" i="3"/>
  <c r="Y700" i="3"/>
  <c r="Y699" i="3"/>
  <c r="U700" i="3"/>
  <c r="U699" i="3"/>
  <c r="Y690" i="3"/>
  <c r="U690" i="3"/>
  <c r="P690" i="3"/>
  <c r="P689" i="3"/>
  <c r="Y688" i="3"/>
  <c r="U688" i="3"/>
  <c r="P688" i="3"/>
  <c r="U685" i="3"/>
  <c r="Y681" i="3"/>
  <c r="U681" i="3"/>
  <c r="P681" i="3"/>
  <c r="P151" i="2"/>
  <c r="Y676" i="3"/>
  <c r="Y675" i="3"/>
  <c r="Y674" i="3"/>
  <c r="U676" i="3"/>
  <c r="U675" i="3"/>
  <c r="U674" i="3"/>
  <c r="P676" i="3"/>
  <c r="P675" i="3"/>
  <c r="Y673" i="3"/>
  <c r="X143" i="2"/>
  <c r="U673" i="3"/>
  <c r="U672" i="3"/>
  <c r="Y671" i="3"/>
  <c r="U671" i="3"/>
  <c r="Y661" i="3"/>
  <c r="U661" i="3"/>
  <c r="P661" i="3"/>
  <c r="Y659" i="3"/>
  <c r="X48" i="2"/>
  <c r="U659" i="3"/>
  <c r="T48" i="2"/>
  <c r="P659" i="3"/>
  <c r="Y656" i="3"/>
  <c r="U656" i="3"/>
  <c r="P656" i="3"/>
  <c r="Y652" i="3"/>
  <c r="U652" i="3"/>
  <c r="P652" i="3"/>
  <c r="P651" i="3"/>
  <c r="Y647" i="3"/>
  <c r="X36" i="2"/>
  <c r="U647" i="3"/>
  <c r="U646" i="3"/>
  <c r="P647" i="3"/>
  <c r="P36" i="2"/>
  <c r="Y645" i="3"/>
  <c r="U645" i="3"/>
  <c r="P645" i="3"/>
  <c r="Y635" i="3"/>
  <c r="U635" i="3"/>
  <c r="P635" i="3"/>
  <c r="P634" i="3"/>
  <c r="P1712" i="2"/>
  <c r="Y633" i="3"/>
  <c r="U633" i="3"/>
  <c r="P633" i="3"/>
  <c r="P1711" i="2"/>
  <c r="Y631" i="3"/>
  <c r="U631" i="3"/>
  <c r="P631" i="3"/>
  <c r="Y627" i="3"/>
  <c r="X1706" i="2"/>
  <c r="U627" i="3"/>
  <c r="U626" i="3"/>
  <c r="T1705" i="2"/>
  <c r="P627" i="3"/>
  <c r="Y625" i="3"/>
  <c r="Y624" i="3"/>
  <c r="X1703" i="2"/>
  <c r="U625" i="3"/>
  <c r="Y623" i="3"/>
  <c r="U623" i="3"/>
  <c r="U622" i="3"/>
  <c r="Y617" i="3"/>
  <c r="U617" i="3"/>
  <c r="Y602" i="3"/>
  <c r="U602" i="3"/>
  <c r="P602" i="3"/>
  <c r="Y596" i="3"/>
  <c r="X1663" i="2"/>
  <c r="U596" i="3"/>
  <c r="T1663" i="2"/>
  <c r="P596" i="3"/>
  <c r="Y589" i="3"/>
  <c r="U589" i="3"/>
  <c r="U588" i="3"/>
  <c r="P589" i="3"/>
  <c r="Y582" i="3"/>
  <c r="Y581" i="3"/>
  <c r="Y580" i="3"/>
  <c r="U582" i="3"/>
  <c r="U581" i="3"/>
  <c r="U580" i="3"/>
  <c r="P582" i="3"/>
  <c r="P581" i="3"/>
  <c r="P580" i="3"/>
  <c r="Y579" i="3"/>
  <c r="Y578" i="3"/>
  <c r="X1445" i="2"/>
  <c r="U579" i="3"/>
  <c r="P579" i="3"/>
  <c r="Y577" i="3"/>
  <c r="U577" i="3"/>
  <c r="P577" i="3"/>
  <c r="Y575" i="3"/>
  <c r="U575" i="3"/>
  <c r="P575" i="3"/>
  <c r="Y568" i="3"/>
  <c r="U568" i="3"/>
  <c r="U567" i="3"/>
  <c r="P568" i="3"/>
  <c r="P567" i="3"/>
  <c r="Y565" i="3"/>
  <c r="U565" i="3"/>
  <c r="P564" i="3"/>
  <c r="P563" i="3"/>
  <c r="P1321" i="2"/>
  <c r="Y562" i="3"/>
  <c r="Y561" i="3"/>
  <c r="U562" i="3"/>
  <c r="U561" i="3"/>
  <c r="Y555" i="3"/>
  <c r="U555" i="3"/>
  <c r="T1278" i="2"/>
  <c r="P555" i="3"/>
  <c r="Y551" i="3"/>
  <c r="Y550" i="3"/>
  <c r="U551" i="3"/>
  <c r="P551" i="3"/>
  <c r="Y542" i="3"/>
  <c r="U542" i="3"/>
  <c r="U541" i="3"/>
  <c r="P542" i="3"/>
  <c r="Y537" i="3"/>
  <c r="Y536" i="3"/>
  <c r="Y535" i="3"/>
  <c r="Y534" i="3"/>
  <c r="U537" i="3"/>
  <c r="U536" i="3"/>
  <c r="U535" i="3"/>
  <c r="U534" i="3"/>
  <c r="P537" i="3"/>
  <c r="P536" i="3"/>
  <c r="Y532" i="3"/>
  <c r="U533" i="3"/>
  <c r="P533" i="3"/>
  <c r="P532" i="3"/>
  <c r="Y530" i="3"/>
  <c r="U530" i="3"/>
  <c r="U529" i="3"/>
  <c r="P530" i="3"/>
  <c r="P529" i="3"/>
  <c r="Y527" i="3"/>
  <c r="U527" i="3"/>
  <c r="P527" i="3"/>
  <c r="Y524" i="3"/>
  <c r="U524" i="3"/>
  <c r="U523" i="3"/>
  <c r="P524" i="3"/>
  <c r="U520" i="3"/>
  <c r="U519" i="3"/>
  <c r="Y509" i="3"/>
  <c r="Y508" i="3"/>
  <c r="U509" i="3"/>
  <c r="P509" i="3"/>
  <c r="Y511" i="3"/>
  <c r="Y510" i="3"/>
  <c r="X707" i="2"/>
  <c r="U511" i="3"/>
  <c r="P511" i="3"/>
  <c r="Y513" i="3"/>
  <c r="U513" i="3"/>
  <c r="T710" i="2"/>
  <c r="P513" i="3"/>
  <c r="Z512" i="3"/>
  <c r="Y709" i="2"/>
  <c r="Y500" i="3"/>
  <c r="U500" i="3"/>
  <c r="P500" i="3"/>
  <c r="P499" i="3"/>
  <c r="Y498" i="3"/>
  <c r="Y497" i="3"/>
  <c r="U498" i="3"/>
  <c r="P498" i="3"/>
  <c r="P497" i="3"/>
  <c r="P605" i="2"/>
  <c r="Y492" i="3"/>
  <c r="X600" i="2"/>
  <c r="U492" i="3"/>
  <c r="T600" i="2"/>
  <c r="P492" i="3"/>
  <c r="P600" i="2"/>
  <c r="Y491" i="3"/>
  <c r="X599" i="2"/>
  <c r="U491" i="3"/>
  <c r="T599" i="2"/>
  <c r="P491" i="3"/>
  <c r="P599" i="2"/>
  <c r="Y490" i="3"/>
  <c r="X598" i="2"/>
  <c r="U490" i="3"/>
  <c r="T598" i="2"/>
  <c r="P490" i="3"/>
  <c r="P598" i="2"/>
  <c r="Y489" i="3"/>
  <c r="X597" i="2"/>
  <c r="U489" i="3"/>
  <c r="T597" i="2"/>
  <c r="P489" i="3"/>
  <c r="P597" i="2"/>
  <c r="Q488" i="3"/>
  <c r="R488" i="3"/>
  <c r="P488" i="3"/>
  <c r="S596" i="2"/>
  <c r="V488" i="3"/>
  <c r="W488" i="3"/>
  <c r="W596" i="2"/>
  <c r="Z488" i="3"/>
  <c r="AA488" i="3"/>
  <c r="Y483" i="3"/>
  <c r="Y482" i="3"/>
  <c r="U483" i="3"/>
  <c r="U482" i="3"/>
  <c r="Y479" i="3"/>
  <c r="U479" i="3"/>
  <c r="U478" i="3"/>
  <c r="Y474" i="3"/>
  <c r="U474" i="3"/>
  <c r="P474" i="3"/>
  <c r="Y469" i="3"/>
  <c r="U469" i="3"/>
  <c r="U468" i="3"/>
  <c r="P469" i="3"/>
  <c r="P468" i="3"/>
  <c r="Y464" i="3"/>
  <c r="U464" i="3"/>
  <c r="P464" i="3"/>
  <c r="Y461" i="3"/>
  <c r="U461" i="3"/>
  <c r="P461" i="3"/>
  <c r="U438" i="3"/>
  <c r="U534" i="2"/>
  <c r="Y435" i="3"/>
  <c r="Y434" i="3"/>
  <c r="U435" i="3"/>
  <c r="U434" i="3"/>
  <c r="U433" i="3"/>
  <c r="Y432" i="3"/>
  <c r="U432" i="3"/>
  <c r="P432" i="3"/>
  <c r="Y429" i="3"/>
  <c r="Y428" i="3"/>
  <c r="U429" i="3"/>
  <c r="P429" i="3"/>
  <c r="Y423" i="3"/>
  <c r="Y422" i="3"/>
  <c r="Y421" i="3"/>
  <c r="U423" i="3"/>
  <c r="U422" i="3"/>
  <c r="P423" i="3"/>
  <c r="P422" i="3"/>
  <c r="Y416" i="3"/>
  <c r="X512" i="2"/>
  <c r="U416" i="3"/>
  <c r="P416" i="3"/>
  <c r="Y413" i="3"/>
  <c r="X509" i="2"/>
  <c r="Y412" i="3"/>
  <c r="X508" i="2"/>
  <c r="U413" i="3"/>
  <c r="T509" i="2"/>
  <c r="P413" i="3"/>
  <c r="Y406" i="3"/>
  <c r="X483" i="2"/>
  <c r="U406" i="3"/>
  <c r="P483" i="2"/>
  <c r="Y402" i="3"/>
  <c r="X479" i="2"/>
  <c r="U402" i="3"/>
  <c r="T479" i="2"/>
  <c r="Y397" i="3"/>
  <c r="X474" i="2"/>
  <c r="Y396" i="3"/>
  <c r="X473" i="2"/>
  <c r="U397" i="3"/>
  <c r="U396" i="3"/>
  <c r="P397" i="3"/>
  <c r="U317" i="3"/>
  <c r="T444" i="2"/>
  <c r="U316" i="3"/>
  <c r="T443" i="2"/>
  <c r="U314" i="3"/>
  <c r="T441" i="2"/>
  <c r="U310" i="3"/>
  <c r="T437" i="2"/>
  <c r="U307" i="3"/>
  <c r="T434" i="2"/>
  <c r="U302" i="3"/>
  <c r="T429" i="2"/>
  <c r="U300" i="3"/>
  <c r="T427" i="2"/>
  <c r="U292" i="3"/>
  <c r="U291" i="3"/>
  <c r="X415" i="2"/>
  <c r="U287" i="3"/>
  <c r="U286" i="3"/>
  <c r="T414" i="2"/>
  <c r="T413" i="2"/>
  <c r="Y276" i="3"/>
  <c r="Y275" i="3"/>
  <c r="Y274" i="3"/>
  <c r="Y273" i="3"/>
  <c r="U276" i="3"/>
  <c r="U275" i="3"/>
  <c r="U274" i="3"/>
  <c r="U273" i="3"/>
  <c r="P276" i="3"/>
  <c r="P275" i="3"/>
  <c r="P274" i="3"/>
  <c r="P273" i="3"/>
  <c r="Y272" i="3"/>
  <c r="U272" i="3"/>
  <c r="T404" i="2"/>
  <c r="P272" i="3"/>
  <c r="Y270" i="3"/>
  <c r="X402" i="2"/>
  <c r="U270" i="3"/>
  <c r="U269" i="3"/>
  <c r="P270" i="3"/>
  <c r="P402" i="2"/>
  <c r="Y268" i="3"/>
  <c r="X400" i="2"/>
  <c r="U268" i="3"/>
  <c r="T400" i="2"/>
  <c r="P268" i="3"/>
  <c r="P400" i="2"/>
  <c r="Y267" i="3"/>
  <c r="X399" i="2"/>
  <c r="U267" i="3"/>
  <c r="T399" i="2"/>
  <c r="P267" i="3"/>
  <c r="P399" i="2"/>
  <c r="U263" i="3"/>
  <c r="U262" i="3"/>
  <c r="P263" i="3"/>
  <c r="U260" i="3"/>
  <c r="T392" i="2"/>
  <c r="Y258" i="3"/>
  <c r="U258" i="3"/>
  <c r="T390" i="2"/>
  <c r="P258" i="3"/>
  <c r="X386" i="2"/>
  <c r="U254" i="3"/>
  <c r="U253" i="3"/>
  <c r="U251" i="3"/>
  <c r="T380" i="2"/>
  <c r="U244" i="3"/>
  <c r="T376" i="2"/>
  <c r="T359" i="2"/>
  <c r="M207" i="3"/>
  <c r="N207" i="3"/>
  <c r="O207" i="3"/>
  <c r="O338" i="2"/>
  <c r="Q207" i="3"/>
  <c r="Q338" i="2"/>
  <c r="R207" i="3"/>
  <c r="R338" i="2"/>
  <c r="S207" i="3"/>
  <c r="S338" i="2"/>
  <c r="V207" i="3"/>
  <c r="U338" i="2"/>
  <c r="W207" i="3"/>
  <c r="V338" i="2"/>
  <c r="X207" i="3"/>
  <c r="W338" i="2"/>
  <c r="Z207" i="3"/>
  <c r="AA207" i="3"/>
  <c r="Z338" i="2"/>
  <c r="AB207" i="3"/>
  <c r="L207" i="3"/>
  <c r="Y208" i="3"/>
  <c r="U208" i="3"/>
  <c r="P208" i="3"/>
  <c r="P339" i="2"/>
  <c r="Y201" i="3"/>
  <c r="U201" i="3"/>
  <c r="P201" i="3"/>
  <c r="Y199" i="3"/>
  <c r="U199" i="3"/>
  <c r="P199" i="3"/>
  <c r="P330" i="2"/>
  <c r="U191" i="3"/>
  <c r="U190" i="3"/>
  <c r="U189" i="3"/>
  <c r="U299" i="2"/>
  <c r="P191" i="3"/>
  <c r="P301" i="2"/>
  <c r="Y177" i="3"/>
  <c r="Y176" i="3"/>
  <c r="U177" i="3"/>
  <c r="P177" i="3"/>
  <c r="AE177" i="3"/>
  <c r="X230" i="2"/>
  <c r="X228" i="2"/>
  <c r="Y157" i="3"/>
  <c r="X220" i="2"/>
  <c r="U157" i="3"/>
  <c r="T220" i="2"/>
  <c r="AE157" i="3"/>
  <c r="Y156" i="3"/>
  <c r="X219" i="2"/>
  <c r="U156" i="3"/>
  <c r="T219" i="2"/>
  <c r="AE156" i="3"/>
  <c r="Y155" i="3"/>
  <c r="X218" i="2"/>
  <c r="U155" i="3"/>
  <c r="T218" i="2"/>
  <c r="Y151" i="3"/>
  <c r="U151" i="3"/>
  <c r="T214" i="2"/>
  <c r="X209" i="2"/>
  <c r="U146" i="3"/>
  <c r="P146" i="3"/>
  <c r="Y138" i="3"/>
  <c r="X188" i="2"/>
  <c r="U138" i="3"/>
  <c r="P138" i="3"/>
  <c r="Y131" i="3"/>
  <c r="X182" i="2"/>
  <c r="U131" i="3"/>
  <c r="T182" i="2"/>
  <c r="P131" i="3"/>
  <c r="P130" i="3"/>
  <c r="P181" i="2"/>
  <c r="Y128" i="3"/>
  <c r="X179" i="2"/>
  <c r="U128" i="3"/>
  <c r="U127" i="3"/>
  <c r="P128" i="3"/>
  <c r="Y125" i="3"/>
  <c r="X176" i="2"/>
  <c r="U125" i="3"/>
  <c r="P125" i="3"/>
  <c r="Y110" i="3"/>
  <c r="X127" i="2"/>
  <c r="U110" i="3"/>
  <c r="U109" i="3"/>
  <c r="T126" i="2"/>
  <c r="P110" i="3"/>
  <c r="P109" i="3"/>
  <c r="P126" i="2"/>
  <c r="Y108" i="3"/>
  <c r="X125" i="2"/>
  <c r="U108" i="3"/>
  <c r="U107" i="3"/>
  <c r="T124" i="2"/>
  <c r="P108" i="3"/>
  <c r="Y105" i="3"/>
  <c r="Y104" i="3"/>
  <c r="U105" i="3"/>
  <c r="P105" i="3"/>
  <c r="Y99" i="3"/>
  <c r="X116" i="2"/>
  <c r="U99" i="3"/>
  <c r="P99" i="3"/>
  <c r="U97" i="3"/>
  <c r="T114" i="2"/>
  <c r="Y94" i="3"/>
  <c r="Y93" i="3"/>
  <c r="U94" i="3"/>
  <c r="T111" i="2"/>
  <c r="P94" i="3"/>
  <c r="Y91" i="3"/>
  <c r="Y90" i="3"/>
  <c r="U91" i="3"/>
  <c r="T108" i="2"/>
  <c r="P91" i="3"/>
  <c r="Y85" i="3"/>
  <c r="Y83" i="3"/>
  <c r="U85" i="3"/>
  <c r="U83" i="3"/>
  <c r="T100" i="2"/>
  <c r="Y84" i="3"/>
  <c r="X101" i="2"/>
  <c r="U84" i="3"/>
  <c r="T101" i="2"/>
  <c r="P84" i="3"/>
  <c r="P101" i="2"/>
  <c r="Y82" i="3"/>
  <c r="Y81" i="3"/>
  <c r="X98" i="2"/>
  <c r="U82" i="3"/>
  <c r="P82" i="3"/>
  <c r="Y80" i="3"/>
  <c r="X97" i="2"/>
  <c r="P80" i="3"/>
  <c r="Y72" i="3"/>
  <c r="Y71" i="3"/>
  <c r="P72" i="3"/>
  <c r="P71" i="3"/>
  <c r="Y69" i="3"/>
  <c r="X86" i="2"/>
  <c r="T86" i="2"/>
  <c r="P69" i="3"/>
  <c r="P86" i="2"/>
  <c r="Y67" i="3"/>
  <c r="X84" i="2"/>
  <c r="P67" i="3"/>
  <c r="P84" i="2"/>
  <c r="U64" i="3"/>
  <c r="P64" i="3"/>
  <c r="U62" i="3"/>
  <c r="P62" i="3"/>
  <c r="P79" i="2"/>
  <c r="U58" i="3"/>
  <c r="P58" i="3"/>
  <c r="U56" i="3"/>
  <c r="P56" i="3"/>
  <c r="U53" i="3"/>
  <c r="P53" i="3"/>
  <c r="U51" i="3"/>
  <c r="T70" i="2"/>
  <c r="P51" i="3"/>
  <c r="P70" i="2"/>
  <c r="U49" i="3"/>
  <c r="U48" i="3"/>
  <c r="P49" i="3"/>
  <c r="U46" i="3"/>
  <c r="P46" i="3"/>
  <c r="Y44" i="3"/>
  <c r="U44" i="3"/>
  <c r="P44" i="3"/>
  <c r="Y40" i="3"/>
  <c r="U40" i="3"/>
  <c r="T59" i="2"/>
  <c r="P40" i="3"/>
  <c r="Y38" i="3"/>
  <c r="U38" i="3"/>
  <c r="P38" i="3"/>
  <c r="Y30" i="3"/>
  <c r="U30" i="3"/>
  <c r="Y1726" i="3"/>
  <c r="X1626" i="2"/>
  <c r="AB1389" i="3"/>
  <c r="AB1388" i="3"/>
  <c r="AA1389" i="3"/>
  <c r="AA1388" i="3"/>
  <c r="Z1389" i="3"/>
  <c r="Z1388" i="3"/>
  <c r="Y1389" i="3"/>
  <c r="Y1388" i="3"/>
  <c r="X1389" i="3"/>
  <c r="X1388" i="3"/>
  <c r="W1389" i="3"/>
  <c r="W1388" i="3"/>
  <c r="V1389" i="3"/>
  <c r="V1388" i="3"/>
  <c r="U1389" i="3"/>
  <c r="U1388" i="3"/>
  <c r="S1389" i="3"/>
  <c r="S1388" i="3"/>
  <c r="R1389" i="3"/>
  <c r="R1388" i="3"/>
  <c r="Q1389" i="3"/>
  <c r="Q1388" i="3"/>
  <c r="P1389" i="3"/>
  <c r="P1388" i="3"/>
  <c r="L1389" i="3"/>
  <c r="L1388" i="3"/>
  <c r="AA1208" i="2"/>
  <c r="Z1342" i="3"/>
  <c r="Z1341" i="3"/>
  <c r="W1208" i="2"/>
  <c r="V1342" i="3"/>
  <c r="S1208" i="2"/>
  <c r="L1256" i="3"/>
  <c r="L1255" i="3"/>
  <c r="L1122" i="2"/>
  <c r="M1256" i="3"/>
  <c r="N1256" i="3"/>
  <c r="O1256" i="3"/>
  <c r="O1083" i="2"/>
  <c r="Q1256" i="3"/>
  <c r="R1256" i="3"/>
  <c r="S1256" i="3"/>
  <c r="V1256" i="3"/>
  <c r="U1083" i="2"/>
  <c r="W1256" i="3"/>
  <c r="X1256" i="3"/>
  <c r="Z1256" i="3"/>
  <c r="AA1256" i="3"/>
  <c r="Z1083" i="2"/>
  <c r="AB1256" i="3"/>
  <c r="AA1123" i="2"/>
  <c r="K1257" i="3"/>
  <c r="K1084" i="2"/>
  <c r="P1257" i="3"/>
  <c r="U1257" i="3"/>
  <c r="Y1257" i="3"/>
  <c r="X1124" i="2"/>
  <c r="K1259" i="3"/>
  <c r="L1259" i="3"/>
  <c r="M1259" i="3"/>
  <c r="M1258" i="3"/>
  <c r="N1259" i="3"/>
  <c r="N1258" i="3"/>
  <c r="O1259" i="3"/>
  <c r="O1086" i="2"/>
  <c r="Q1259" i="3"/>
  <c r="R1259" i="3"/>
  <c r="R1126" i="2"/>
  <c r="S1259" i="3"/>
  <c r="S1086" i="2"/>
  <c r="V1259" i="3"/>
  <c r="V1258" i="3"/>
  <c r="U1125" i="2"/>
  <c r="W1259" i="3"/>
  <c r="X1259" i="3"/>
  <c r="W1126" i="2"/>
  <c r="Z1259" i="3"/>
  <c r="AA1259" i="3"/>
  <c r="Z1126" i="2"/>
  <c r="AB1259" i="3"/>
  <c r="AB1258" i="3"/>
  <c r="P1260" i="3"/>
  <c r="U1260" i="3"/>
  <c r="Y1260" i="3"/>
  <c r="Q2283" i="3"/>
  <c r="Q1888" i="2"/>
  <c r="R2283" i="3"/>
  <c r="S2283" i="3"/>
  <c r="V2283" i="3"/>
  <c r="W2283" i="3"/>
  <c r="W2282" i="3"/>
  <c r="V1887" i="2"/>
  <c r="X2283" i="3"/>
  <c r="Z2283" i="3"/>
  <c r="AA2283" i="3"/>
  <c r="AA2282" i="3"/>
  <c r="AB2283" i="3"/>
  <c r="AB2282" i="3"/>
  <c r="Q2279" i="3"/>
  <c r="R2279" i="3"/>
  <c r="S2279" i="3"/>
  <c r="V2279" i="3"/>
  <c r="U1884" i="2"/>
  <c r="W2279" i="3"/>
  <c r="W2278" i="3"/>
  <c r="X2279" i="3"/>
  <c r="Z2279" i="3"/>
  <c r="Z2278" i="3"/>
  <c r="AA2279" i="3"/>
  <c r="AB2279" i="3"/>
  <c r="Q2263" i="3"/>
  <c r="R2263" i="3"/>
  <c r="S2263" i="3"/>
  <c r="S1870" i="2"/>
  <c r="V2263" i="3"/>
  <c r="U1870" i="2"/>
  <c r="W2263" i="3"/>
  <c r="X2263" i="3"/>
  <c r="Z2263" i="3"/>
  <c r="AA2263" i="3"/>
  <c r="AB2263" i="3"/>
  <c r="AA1870" i="2"/>
  <c r="Q2193" i="3"/>
  <c r="R2193" i="3"/>
  <c r="R2192" i="3"/>
  <c r="S2193" i="3"/>
  <c r="V2193" i="3"/>
  <c r="W2193" i="3"/>
  <c r="X2193" i="3"/>
  <c r="Z2193" i="3"/>
  <c r="AA2193" i="3"/>
  <c r="AA2192" i="3"/>
  <c r="AB2193" i="3"/>
  <c r="Q2189" i="3"/>
  <c r="Q1804" i="2"/>
  <c r="R2189" i="3"/>
  <c r="S2189" i="3"/>
  <c r="V2189" i="3"/>
  <c r="W2189" i="3"/>
  <c r="X2189" i="3"/>
  <c r="Z2189" i="3"/>
  <c r="AA2189" i="3"/>
  <c r="AA2188" i="3"/>
  <c r="Z1803" i="2"/>
  <c r="AB2189" i="3"/>
  <c r="AB2188" i="3"/>
  <c r="AA1803" i="2"/>
  <c r="Q2185" i="3"/>
  <c r="R2185" i="3"/>
  <c r="S2185" i="3"/>
  <c r="S2184" i="3"/>
  <c r="V2185" i="3"/>
  <c r="U1800" i="2"/>
  <c r="W2185" i="3"/>
  <c r="X2185" i="3"/>
  <c r="W1800" i="2"/>
  <c r="Z2185" i="3"/>
  <c r="AA2185" i="3"/>
  <c r="AB2185" i="3"/>
  <c r="Y2187" i="3"/>
  <c r="X1802" i="2"/>
  <c r="U2187" i="3"/>
  <c r="T1802" i="2"/>
  <c r="P2187" i="3"/>
  <c r="P1802" i="2"/>
  <c r="Y2186" i="3"/>
  <c r="U2186" i="3"/>
  <c r="T1801" i="2"/>
  <c r="P2186" i="3"/>
  <c r="P1801" i="2"/>
  <c r="Y2190" i="3"/>
  <c r="U2190" i="3"/>
  <c r="U2189" i="3"/>
  <c r="T1804" i="2"/>
  <c r="P2190" i="3"/>
  <c r="Y2195" i="3"/>
  <c r="U2195" i="3"/>
  <c r="P2195" i="3"/>
  <c r="Y2194" i="3"/>
  <c r="X1809" i="2"/>
  <c r="U2194" i="3"/>
  <c r="T1809" i="2"/>
  <c r="P2194" i="3"/>
  <c r="Y2198" i="3"/>
  <c r="X1813" i="2"/>
  <c r="U2198" i="3"/>
  <c r="T1813" i="2"/>
  <c r="P2198" i="3"/>
  <c r="P1813" i="2"/>
  <c r="Y2203" i="3"/>
  <c r="X1818" i="2"/>
  <c r="U2203" i="3"/>
  <c r="P2203" i="3"/>
  <c r="P1818" i="2"/>
  <c r="Y2202" i="3"/>
  <c r="U2202" i="3"/>
  <c r="T1817" i="2"/>
  <c r="P2202" i="3"/>
  <c r="Y2206" i="3"/>
  <c r="U2206" i="3"/>
  <c r="P2206" i="3"/>
  <c r="Y2212" i="3"/>
  <c r="U2212" i="3"/>
  <c r="T1827" i="2"/>
  <c r="P2212" i="3"/>
  <c r="P1827" i="2"/>
  <c r="Y2211" i="3"/>
  <c r="U2211" i="3"/>
  <c r="T1826" i="2"/>
  <c r="P2211" i="3"/>
  <c r="Y2215" i="3"/>
  <c r="X1830" i="2"/>
  <c r="U2215" i="3"/>
  <c r="P2215" i="3"/>
  <c r="Y2220" i="3"/>
  <c r="X1835" i="2"/>
  <c r="U2220" i="3"/>
  <c r="T1835" i="2"/>
  <c r="P2220" i="3"/>
  <c r="P1835" i="2"/>
  <c r="Y2219" i="3"/>
  <c r="X1834" i="2"/>
  <c r="U2219" i="3"/>
  <c r="T1834" i="2"/>
  <c r="P2219" i="3"/>
  <c r="P1834" i="2"/>
  <c r="Y2223" i="3"/>
  <c r="X1838" i="2"/>
  <c r="U2223" i="3"/>
  <c r="U2222" i="3"/>
  <c r="P2223" i="3"/>
  <c r="P1838" i="2"/>
  <c r="Y2228" i="3"/>
  <c r="X1843" i="2"/>
  <c r="U2228" i="3"/>
  <c r="T1843" i="2"/>
  <c r="P2228" i="3"/>
  <c r="P1843" i="2"/>
  <c r="Y2227" i="3"/>
  <c r="X1842" i="2"/>
  <c r="U2227" i="3"/>
  <c r="T1842" i="2"/>
  <c r="P2227" i="3"/>
  <c r="P1842" i="2"/>
  <c r="Y2231" i="3"/>
  <c r="X1846" i="2"/>
  <c r="U2231" i="3"/>
  <c r="T1846" i="2"/>
  <c r="P2231" i="3"/>
  <c r="P1846" i="2"/>
  <c r="Y2236" i="3"/>
  <c r="U2236" i="3"/>
  <c r="P2236" i="3"/>
  <c r="Y2235" i="3"/>
  <c r="U2235" i="3"/>
  <c r="P2235" i="3"/>
  <c r="Y2246" i="3"/>
  <c r="U2246" i="3"/>
  <c r="P2246" i="3"/>
  <c r="Y2243" i="3"/>
  <c r="X1851" i="2"/>
  <c r="U2243" i="3"/>
  <c r="T1851" i="2"/>
  <c r="P2243" i="3"/>
  <c r="Y2242" i="3"/>
  <c r="X1850" i="2"/>
  <c r="U2242" i="3"/>
  <c r="T1850" i="2"/>
  <c r="P2242" i="3"/>
  <c r="Y2238" i="3"/>
  <c r="Y2237" i="3"/>
  <c r="U2238" i="3"/>
  <c r="U2237" i="3"/>
  <c r="P2238" i="3"/>
  <c r="P2237" i="3"/>
  <c r="Y2255" i="3"/>
  <c r="X1862" i="2"/>
  <c r="U2255" i="3"/>
  <c r="T1862" i="2"/>
  <c r="Y2265" i="3"/>
  <c r="X1872" i="2"/>
  <c r="U2265" i="3"/>
  <c r="U2264" i="3"/>
  <c r="T1871" i="2"/>
  <c r="Y2264" i="3"/>
  <c r="AB2274" i="3"/>
  <c r="AB2273" i="3"/>
  <c r="Y2273" i="3"/>
  <c r="X2273" i="3"/>
  <c r="U2273" i="3"/>
  <c r="X2274" i="3"/>
  <c r="U2274" i="3"/>
  <c r="S2274" i="3"/>
  <c r="P2274" i="3"/>
  <c r="AA2271" i="3"/>
  <c r="Z1878" i="2"/>
  <c r="X2272" i="3"/>
  <c r="W1879" i="2"/>
  <c r="V2271" i="3"/>
  <c r="R2271" i="3"/>
  <c r="R1878" i="2"/>
  <c r="P2273" i="3"/>
  <c r="Y2281" i="3"/>
  <c r="X1886" i="2"/>
  <c r="U2281" i="3"/>
  <c r="P2281" i="3"/>
  <c r="Y2280" i="3"/>
  <c r="U2280" i="3"/>
  <c r="T1885" i="2"/>
  <c r="P2280" i="3"/>
  <c r="Y2284" i="3"/>
  <c r="U2284" i="3"/>
  <c r="P2284" i="3"/>
  <c r="P1889" i="2"/>
  <c r="Y2289" i="3"/>
  <c r="X1894" i="2"/>
  <c r="U2289" i="3"/>
  <c r="T1894" i="2"/>
  <c r="P2289" i="3"/>
  <c r="P1894" i="2"/>
  <c r="Y2288" i="3"/>
  <c r="X1893" i="2"/>
  <c r="U2288" i="3"/>
  <c r="T1893" i="2"/>
  <c r="P2288" i="3"/>
  <c r="P1893" i="2"/>
  <c r="Y2292" i="3"/>
  <c r="X1897" i="2"/>
  <c r="U2292" i="3"/>
  <c r="T1897" i="2"/>
  <c r="P2292" i="3"/>
  <c r="P1897" i="2"/>
  <c r="Y2300" i="3"/>
  <c r="U2300" i="3"/>
  <c r="P2300" i="3"/>
  <c r="Y2297" i="3"/>
  <c r="U2297" i="3"/>
  <c r="P2297" i="3"/>
  <c r="P1902" i="2"/>
  <c r="Y2296" i="3"/>
  <c r="U2296" i="3"/>
  <c r="P2296" i="3"/>
  <c r="T1933" i="2"/>
  <c r="Y2330" i="3"/>
  <c r="X1935" i="2"/>
  <c r="Y2334" i="3"/>
  <c r="U2334" i="3"/>
  <c r="P2334" i="3"/>
  <c r="P1939" i="2"/>
  <c r="Y2337" i="3"/>
  <c r="Y2336" i="3"/>
  <c r="U2337" i="3"/>
  <c r="P2337" i="3"/>
  <c r="Y2340" i="3"/>
  <c r="U2340" i="3"/>
  <c r="U2339" i="3"/>
  <c r="U2338" i="3"/>
  <c r="T1943" i="2"/>
  <c r="P2340" i="3"/>
  <c r="Y2344" i="3"/>
  <c r="Y2343" i="3"/>
  <c r="U2344" i="3"/>
  <c r="T1949" i="2"/>
  <c r="P2344" i="3"/>
  <c r="P1949" i="2"/>
  <c r="Y2346" i="3"/>
  <c r="Y2345" i="3"/>
  <c r="U2346" i="3"/>
  <c r="Y2349" i="3"/>
  <c r="Y2348" i="3"/>
  <c r="X1953" i="2"/>
  <c r="U2349" i="3"/>
  <c r="P2349" i="3"/>
  <c r="Y2351" i="3"/>
  <c r="U2351" i="3"/>
  <c r="T1956" i="2"/>
  <c r="Y2360" i="3"/>
  <c r="X1964" i="2"/>
  <c r="U2360" i="3"/>
  <c r="U2359" i="3"/>
  <c r="P1964" i="2"/>
  <c r="Y2362" i="3"/>
  <c r="U2362" i="3"/>
  <c r="Y2370" i="3"/>
  <c r="U2370" i="3"/>
  <c r="T1974" i="2"/>
  <c r="P2370" i="3"/>
  <c r="P2369" i="3"/>
  <c r="P1973" i="2"/>
  <c r="Y2372" i="3"/>
  <c r="U2372" i="3"/>
  <c r="Y2375" i="3"/>
  <c r="U2375" i="3"/>
  <c r="P2375" i="3"/>
  <c r="Y2377" i="3"/>
  <c r="U2377" i="3"/>
  <c r="P2377" i="3"/>
  <c r="P2376" i="3"/>
  <c r="P1980" i="2"/>
  <c r="Y2381" i="3"/>
  <c r="X1985" i="2"/>
  <c r="U2381" i="3"/>
  <c r="P2381" i="3"/>
  <c r="P1985" i="2"/>
  <c r="Y2388" i="3"/>
  <c r="X1992" i="2"/>
  <c r="U2388" i="3"/>
  <c r="P2388" i="3"/>
  <c r="Y2386" i="3"/>
  <c r="U2386" i="3"/>
  <c r="P2386" i="3"/>
  <c r="U2383" i="3"/>
  <c r="Y2402" i="3"/>
  <c r="U2402" i="3"/>
  <c r="T2006" i="2"/>
  <c r="P2402" i="3"/>
  <c r="Y2393" i="3"/>
  <c r="X1997" i="2"/>
  <c r="U2393" i="3"/>
  <c r="Y2396" i="3"/>
  <c r="U2396" i="3"/>
  <c r="Y2398" i="3"/>
  <c r="U2398" i="3"/>
  <c r="U2397" i="3"/>
  <c r="T2001" i="2"/>
  <c r="P2398" i="3"/>
  <c r="P2008" i="2"/>
  <c r="Y2141" i="3"/>
  <c r="X1756" i="2"/>
  <c r="U2141" i="3"/>
  <c r="T1756" i="2"/>
  <c r="P2141" i="3"/>
  <c r="P1756" i="2"/>
  <c r="Y2138" i="3"/>
  <c r="X1753" i="2"/>
  <c r="U2138" i="3"/>
  <c r="T1753" i="2"/>
  <c r="P2138" i="3"/>
  <c r="P1753" i="2"/>
  <c r="Y2137" i="3"/>
  <c r="X1752" i="2"/>
  <c r="U2137" i="3"/>
  <c r="T1752" i="2"/>
  <c r="P2137" i="3"/>
  <c r="P1752" i="2"/>
  <c r="Y2134" i="3"/>
  <c r="X1749" i="2"/>
  <c r="U2134" i="3"/>
  <c r="T1749" i="2"/>
  <c r="P2134" i="3"/>
  <c r="P1749" i="2"/>
  <c r="Y2133" i="3"/>
  <c r="X1748" i="2"/>
  <c r="U2133" i="3"/>
  <c r="T1748" i="2"/>
  <c r="P2133" i="3"/>
  <c r="P1748" i="2"/>
  <c r="Y2129" i="3"/>
  <c r="X1744" i="2"/>
  <c r="U2129" i="3"/>
  <c r="T1744" i="2"/>
  <c r="P2129" i="3"/>
  <c r="P1744" i="2"/>
  <c r="Y2126" i="3"/>
  <c r="X1741" i="2"/>
  <c r="U2126" i="3"/>
  <c r="T1741" i="2"/>
  <c r="P2126" i="3"/>
  <c r="P1741" i="2"/>
  <c r="Y2125" i="3"/>
  <c r="X1740" i="2"/>
  <c r="U2125" i="3"/>
  <c r="T1740" i="2"/>
  <c r="P2125" i="3"/>
  <c r="P1740" i="2"/>
  <c r="Y2122" i="3"/>
  <c r="X1737" i="2"/>
  <c r="U2122" i="3"/>
  <c r="T1737" i="2"/>
  <c r="P2122" i="3"/>
  <c r="P1737" i="2"/>
  <c r="Y2121" i="3"/>
  <c r="X1736" i="2"/>
  <c r="U2121" i="3"/>
  <c r="T1736" i="2"/>
  <c r="P2121" i="3"/>
  <c r="P1736" i="2"/>
  <c r="Y2110" i="3"/>
  <c r="X1725" i="2"/>
  <c r="U2110" i="3"/>
  <c r="T1725" i="2"/>
  <c r="P2110" i="3"/>
  <c r="P1725" i="2"/>
  <c r="Y2109" i="3"/>
  <c r="X1724" i="2"/>
  <c r="U2109" i="3"/>
  <c r="T1724" i="2"/>
  <c r="P2109" i="3"/>
  <c r="P1724" i="2"/>
  <c r="Y2114" i="3"/>
  <c r="X1729" i="2"/>
  <c r="U2114" i="3"/>
  <c r="T1729" i="2"/>
  <c r="P2114" i="3"/>
  <c r="P1729" i="2"/>
  <c r="Y2113" i="3"/>
  <c r="X1728" i="2"/>
  <c r="U2113" i="3"/>
  <c r="T1728" i="2"/>
  <c r="P2113" i="3"/>
  <c r="P1728" i="2"/>
  <c r="Y2117" i="3"/>
  <c r="X1732" i="2"/>
  <c r="U2117" i="3"/>
  <c r="T1732" i="2"/>
  <c r="P2117" i="3"/>
  <c r="P1732" i="2"/>
  <c r="Y2097" i="3"/>
  <c r="Y2096" i="3"/>
  <c r="U2097" i="3"/>
  <c r="U2096" i="3"/>
  <c r="Y2093" i="3"/>
  <c r="P2094" i="3"/>
  <c r="P2093" i="3"/>
  <c r="Y2091" i="3"/>
  <c r="U2091" i="3"/>
  <c r="U2090" i="3"/>
  <c r="U2089" i="3"/>
  <c r="P2091" i="3"/>
  <c r="Y2087" i="3"/>
  <c r="Y2086" i="3"/>
  <c r="Y2085" i="3"/>
  <c r="Y2084" i="3"/>
  <c r="Y2083" i="3"/>
  <c r="U2085" i="3"/>
  <c r="P2085" i="3"/>
  <c r="P2084" i="3"/>
  <c r="Y2073" i="3"/>
  <c r="U2073" i="3"/>
  <c r="U2072" i="3"/>
  <c r="P2073" i="3"/>
  <c r="Y2058" i="3"/>
  <c r="Y2057" i="3"/>
  <c r="Y2056" i="3"/>
  <c r="Y2055" i="3"/>
  <c r="U2058" i="3"/>
  <c r="U2057" i="3"/>
  <c r="U2056" i="3"/>
  <c r="U2055" i="3"/>
  <c r="P2058" i="3"/>
  <c r="P2057" i="3"/>
  <c r="P2056" i="3"/>
  <c r="P2055" i="3"/>
  <c r="Y2054" i="3"/>
  <c r="Y2053" i="3"/>
  <c r="Y2052" i="3"/>
  <c r="U2054" i="3"/>
  <c r="U2053" i="3"/>
  <c r="U2052" i="3"/>
  <c r="P2054" i="3"/>
  <c r="P2053" i="3"/>
  <c r="P2052" i="3"/>
  <c r="Y2051" i="3"/>
  <c r="X873" i="2"/>
  <c r="U2051" i="3"/>
  <c r="P2051" i="3"/>
  <c r="P873" i="2"/>
  <c r="Y2048" i="3"/>
  <c r="U2048" i="3"/>
  <c r="P2048" i="3"/>
  <c r="Y2045" i="3"/>
  <c r="U2045" i="3"/>
  <c r="U2044" i="3"/>
  <c r="T866" i="2"/>
  <c r="P2042" i="3"/>
  <c r="P864" i="2"/>
  <c r="Y2039" i="3"/>
  <c r="U2039" i="3"/>
  <c r="U2038" i="3"/>
  <c r="U1873" i="3"/>
  <c r="P1873" i="3"/>
  <c r="U1868" i="3"/>
  <c r="P1868" i="3"/>
  <c r="Y2030" i="3"/>
  <c r="U2030" i="3"/>
  <c r="Y2028" i="3"/>
  <c r="U2028" i="3"/>
  <c r="Y2024" i="3"/>
  <c r="U2024" i="3"/>
  <c r="P2024" i="3"/>
  <c r="Y2022" i="3"/>
  <c r="U2022" i="3"/>
  <c r="P2022" i="3"/>
  <c r="Y2005" i="3"/>
  <c r="T753" i="2"/>
  <c r="Y2001" i="3"/>
  <c r="U2001" i="3"/>
  <c r="P2001" i="3"/>
  <c r="Y1997" i="3"/>
  <c r="X742" i="2"/>
  <c r="U1997" i="3"/>
  <c r="P1997" i="3"/>
  <c r="Y1989" i="3"/>
  <c r="Y1988" i="3"/>
  <c r="X733" i="2"/>
  <c r="U1989" i="3"/>
  <c r="T734" i="2"/>
  <c r="P1989" i="3"/>
  <c r="Y1987" i="3"/>
  <c r="U1987" i="3"/>
  <c r="P1987" i="3"/>
  <c r="P1986" i="3"/>
  <c r="P731" i="2"/>
  <c r="Y1983" i="3"/>
  <c r="U1983" i="3"/>
  <c r="P1983" i="3"/>
  <c r="Y1981" i="3"/>
  <c r="U1981" i="3"/>
  <c r="P1981" i="3"/>
  <c r="Y1973" i="3"/>
  <c r="U1973" i="3"/>
  <c r="P1973" i="3"/>
  <c r="Y1969" i="3"/>
  <c r="Y1968" i="3"/>
  <c r="U1969" i="3"/>
  <c r="U1968" i="3"/>
  <c r="P1969" i="3"/>
  <c r="Y1965" i="3"/>
  <c r="U1965" i="3"/>
  <c r="P1965" i="3"/>
  <c r="Y1962" i="3"/>
  <c r="U1962" i="3"/>
  <c r="P1962" i="3"/>
  <c r="P779" i="2"/>
  <c r="Y1959" i="3"/>
  <c r="U1959" i="3"/>
  <c r="U1958" i="3"/>
  <c r="U1957" i="3"/>
  <c r="P1959" i="3"/>
  <c r="Y1955" i="3"/>
  <c r="Y1954" i="3"/>
  <c r="U1956" i="3"/>
  <c r="P1956" i="3"/>
  <c r="P1955" i="3"/>
  <c r="U1952" i="3"/>
  <c r="U1951" i="3"/>
  <c r="P1953" i="3"/>
  <c r="Y1950" i="3"/>
  <c r="U1950" i="3"/>
  <c r="P1950" i="3"/>
  <c r="P1949" i="3"/>
  <c r="Y1947" i="3"/>
  <c r="U1947" i="3"/>
  <c r="P1947" i="3"/>
  <c r="Y1944" i="3"/>
  <c r="U1944" i="3"/>
  <c r="P1944" i="3"/>
  <c r="P761" i="2"/>
  <c r="Y1941" i="3"/>
  <c r="X758" i="2"/>
  <c r="U1941" i="3"/>
  <c r="Y1933" i="3"/>
  <c r="X719" i="2"/>
  <c r="U1933" i="3"/>
  <c r="T719" i="2"/>
  <c r="P1933" i="3"/>
  <c r="P719" i="2"/>
  <c r="Y1932" i="3"/>
  <c r="U1932" i="3"/>
  <c r="P1932" i="3"/>
  <c r="Y1927" i="3"/>
  <c r="U1927" i="3"/>
  <c r="U1926" i="3"/>
  <c r="T712" i="2"/>
  <c r="P1927" i="3"/>
  <c r="Y1922" i="3"/>
  <c r="X701" i="2"/>
  <c r="U1922" i="3"/>
  <c r="P1922" i="3"/>
  <c r="P701" i="2"/>
  <c r="Y1917" i="3"/>
  <c r="U1917" i="3"/>
  <c r="U1916" i="3"/>
  <c r="P1917" i="3"/>
  <c r="Y1913" i="3"/>
  <c r="U1913" i="3"/>
  <c r="T694" i="2"/>
  <c r="P1913" i="3"/>
  <c r="Y1911" i="3"/>
  <c r="Y1910" i="3"/>
  <c r="U1911" i="3"/>
  <c r="P1911" i="3"/>
  <c r="P1910" i="3"/>
  <c r="Y1909" i="3"/>
  <c r="X690" i="2"/>
  <c r="U1909" i="3"/>
  <c r="U1908" i="3"/>
  <c r="T689" i="2"/>
  <c r="P1909" i="3"/>
  <c r="Y1903" i="3"/>
  <c r="U1903" i="3"/>
  <c r="P686" i="2"/>
  <c r="Y1900" i="3"/>
  <c r="X683" i="2"/>
  <c r="U1900" i="3"/>
  <c r="P1900" i="3"/>
  <c r="Y1897" i="3"/>
  <c r="Y1896" i="3"/>
  <c r="U1897" i="3"/>
  <c r="P1897" i="3"/>
  <c r="T675" i="2"/>
  <c r="Y1894" i="3"/>
  <c r="U1894" i="3"/>
  <c r="P1894" i="3"/>
  <c r="P677" i="2"/>
  <c r="Y1889" i="3"/>
  <c r="U1889" i="3"/>
  <c r="P1889" i="3"/>
  <c r="P1888" i="3"/>
  <c r="Y1886" i="3"/>
  <c r="U1886" i="3"/>
  <c r="P1886" i="3"/>
  <c r="P669" i="2"/>
  <c r="M1850" i="3"/>
  <c r="M552" i="2"/>
  <c r="N1850" i="3"/>
  <c r="N552" i="2"/>
  <c r="O1850" i="3"/>
  <c r="O1849" i="3"/>
  <c r="Q1850" i="3"/>
  <c r="Q1849" i="3"/>
  <c r="Q551" i="2"/>
  <c r="R1850" i="3"/>
  <c r="R1849" i="3"/>
  <c r="S1850" i="3"/>
  <c r="S1849" i="3"/>
  <c r="V1850" i="3"/>
  <c r="V1849" i="3"/>
  <c r="U551" i="2"/>
  <c r="W1850" i="3"/>
  <c r="X1850" i="3"/>
  <c r="X1849" i="3"/>
  <c r="Z1850" i="3"/>
  <c r="Y552" i="2"/>
  <c r="AA1850" i="3"/>
  <c r="Z552" i="2"/>
  <c r="AB1850" i="3"/>
  <c r="AA552" i="2"/>
  <c r="Y1851" i="3"/>
  <c r="Y1850" i="3"/>
  <c r="U1851" i="3"/>
  <c r="U1850" i="3"/>
  <c r="P1851" i="3"/>
  <c r="P1850" i="3"/>
  <c r="Y1844" i="3"/>
  <c r="U1844" i="3"/>
  <c r="P1844" i="3"/>
  <c r="Y1841" i="3"/>
  <c r="U1841" i="3"/>
  <c r="P1841" i="3"/>
  <c r="Y1838" i="3"/>
  <c r="U1838" i="3"/>
  <c r="P1838" i="3"/>
  <c r="Y1835" i="3"/>
  <c r="U1835" i="3"/>
  <c r="P1835" i="3"/>
  <c r="P1834" i="3"/>
  <c r="P1833" i="3"/>
  <c r="Y1831" i="3"/>
  <c r="Y1830" i="3"/>
  <c r="U1831" i="3"/>
  <c r="U1830" i="3"/>
  <c r="P1831" i="3"/>
  <c r="U1828" i="3"/>
  <c r="Y1826" i="3"/>
  <c r="Y1825" i="3"/>
  <c r="Y1824" i="3"/>
  <c r="U1826" i="3"/>
  <c r="U1825" i="3"/>
  <c r="P1826" i="3"/>
  <c r="P1825" i="3"/>
  <c r="Y1822" i="3"/>
  <c r="Y1821" i="3"/>
  <c r="U1822" i="3"/>
  <c r="Y1809" i="3"/>
  <c r="U1809" i="3"/>
  <c r="P1809" i="3"/>
  <c r="P1808" i="3"/>
  <c r="U1801" i="3"/>
  <c r="P1801" i="3"/>
  <c r="P1800" i="3"/>
  <c r="Y1794" i="3"/>
  <c r="U1794" i="3"/>
  <c r="U1793" i="3"/>
  <c r="Y1785" i="3"/>
  <c r="U1785" i="3"/>
  <c r="Y1786" i="3"/>
  <c r="U1786" i="3"/>
  <c r="Y1776" i="3"/>
  <c r="U1776" i="3"/>
  <c r="Y1774" i="3"/>
  <c r="Y1773" i="3"/>
  <c r="X278" i="2"/>
  <c r="U1774" i="3"/>
  <c r="P1774" i="3"/>
  <c r="Y1771" i="3"/>
  <c r="Y1770" i="3"/>
  <c r="U1771" i="3"/>
  <c r="U1770" i="3"/>
  <c r="P1771" i="3"/>
  <c r="Y1769" i="3"/>
  <c r="U1769" i="3"/>
  <c r="U1768" i="3"/>
  <c r="Y1763" i="3"/>
  <c r="Y1762" i="3"/>
  <c r="U1763" i="3"/>
  <c r="P1763" i="3"/>
  <c r="Y1758" i="3"/>
  <c r="U1758" i="3"/>
  <c r="P1758" i="3"/>
  <c r="Y1748" i="3"/>
  <c r="U1748" i="3"/>
  <c r="P1748" i="3"/>
  <c r="P1648" i="2"/>
  <c r="Y1745" i="3"/>
  <c r="U1745" i="3"/>
  <c r="P1745" i="3"/>
  <c r="Y1736" i="3"/>
  <c r="U1736" i="3"/>
  <c r="P1736" i="3"/>
  <c r="P1636" i="2"/>
  <c r="U1733" i="3"/>
  <c r="Y1730" i="3"/>
  <c r="X1630" i="2"/>
  <c r="U1730" i="3"/>
  <c r="P1730" i="3"/>
  <c r="Y1724" i="3"/>
  <c r="U1724" i="3"/>
  <c r="T1624" i="2"/>
  <c r="P1724" i="3"/>
  <c r="Y1718" i="3"/>
  <c r="U1718" i="3"/>
  <c r="P1718" i="3"/>
  <c r="Y1714" i="3"/>
  <c r="X1567" i="2"/>
  <c r="U1714" i="3"/>
  <c r="P1714" i="3"/>
  <c r="Y1711" i="3"/>
  <c r="Y1710" i="3"/>
  <c r="Y1709" i="3"/>
  <c r="U1711" i="3"/>
  <c r="U1710" i="3"/>
  <c r="U1709" i="3"/>
  <c r="P1711" i="3"/>
  <c r="P1710" i="3"/>
  <c r="P1709" i="3"/>
  <c r="Y1707" i="3"/>
  <c r="Y1706" i="3"/>
  <c r="U1707" i="3"/>
  <c r="U1706" i="3"/>
  <c r="P1707" i="3"/>
  <c r="P1563" i="2"/>
  <c r="Y1703" i="3"/>
  <c r="U1703" i="3"/>
  <c r="P1703" i="3"/>
  <c r="P1702" i="3"/>
  <c r="Y1697" i="3"/>
  <c r="X1607" i="2"/>
  <c r="U1697" i="3"/>
  <c r="T1607" i="2"/>
  <c r="P1697" i="3"/>
  <c r="Y1694" i="3"/>
  <c r="U1694" i="3"/>
  <c r="P1694" i="3"/>
  <c r="P1693" i="3"/>
  <c r="P1603" i="2"/>
  <c r="U1691" i="3"/>
  <c r="P1691" i="3"/>
  <c r="P1601" i="2"/>
  <c r="U1687" i="3"/>
  <c r="P1687" i="3"/>
  <c r="Y1684" i="3"/>
  <c r="U1684" i="3"/>
  <c r="P1684" i="3"/>
  <c r="Y1680" i="3"/>
  <c r="U1681" i="3"/>
  <c r="P1681" i="3"/>
  <c r="Y1675" i="3"/>
  <c r="X1585" i="2"/>
  <c r="U1675" i="3"/>
  <c r="T1585" i="2"/>
  <c r="P1675" i="3"/>
  <c r="U1672" i="3"/>
  <c r="P1672" i="3"/>
  <c r="P1671" i="3"/>
  <c r="Y1666" i="3"/>
  <c r="U1666" i="3"/>
  <c r="P1666" i="3"/>
  <c r="P1576" i="2"/>
  <c r="Y1661" i="3"/>
  <c r="U1661" i="3"/>
  <c r="U1660" i="3"/>
  <c r="P1661" i="3"/>
  <c r="Y1657" i="3"/>
  <c r="Y1656" i="3"/>
  <c r="U1657" i="3"/>
  <c r="P1657" i="3"/>
  <c r="Y1654" i="3"/>
  <c r="U1654" i="3"/>
  <c r="U1653" i="3"/>
  <c r="T1550" i="2"/>
  <c r="P1654" i="3"/>
  <c r="U1650" i="3"/>
  <c r="P1650" i="3"/>
  <c r="P1649" i="3"/>
  <c r="Y1650" i="3"/>
  <c r="Y1646" i="3"/>
  <c r="X1543" i="2"/>
  <c r="U1646" i="3"/>
  <c r="P1646" i="3"/>
  <c r="P1543" i="2"/>
  <c r="Y1642" i="3"/>
  <c r="Y1641" i="3"/>
  <c r="Y1640" i="3"/>
  <c r="U1642" i="3"/>
  <c r="P1642" i="3"/>
  <c r="P1539" i="2"/>
  <c r="M1637" i="3"/>
  <c r="M1636" i="3"/>
  <c r="N1637" i="3"/>
  <c r="N1636" i="3"/>
  <c r="O1637" i="3"/>
  <c r="Q1637" i="3"/>
  <c r="R1637" i="3"/>
  <c r="S1637" i="3"/>
  <c r="V1637" i="3"/>
  <c r="U1534" i="2"/>
  <c r="W1637" i="3"/>
  <c r="V1534" i="2"/>
  <c r="X1637" i="3"/>
  <c r="W1534" i="2"/>
  <c r="Z1637" i="3"/>
  <c r="Y1534" i="2"/>
  <c r="AA1637" i="3"/>
  <c r="Z1534" i="2"/>
  <c r="AB1637" i="3"/>
  <c r="AA1534" i="2"/>
  <c r="Y1638" i="3"/>
  <c r="Y1637" i="3"/>
  <c r="U1638" i="3"/>
  <c r="Y1634" i="3"/>
  <c r="U1634" i="3"/>
  <c r="P1634" i="3"/>
  <c r="P1633" i="3"/>
  <c r="P1632" i="3"/>
  <c r="P1529" i="2"/>
  <c r="Y1631" i="3"/>
  <c r="X1528" i="2"/>
  <c r="U1631" i="3"/>
  <c r="U1630" i="3"/>
  <c r="P1631" i="3"/>
  <c r="Y1613" i="3"/>
  <c r="X1492" i="2"/>
  <c r="U1613" i="3"/>
  <c r="P1613" i="3"/>
  <c r="Y1609" i="3"/>
  <c r="Y1608" i="3"/>
  <c r="X1487" i="2"/>
  <c r="U1609" i="3"/>
  <c r="P1609" i="3"/>
  <c r="Y1606" i="3"/>
  <c r="U1606" i="3"/>
  <c r="Y1603" i="3"/>
  <c r="U1603" i="3"/>
  <c r="U1602" i="3"/>
  <c r="P1603" i="3"/>
  <c r="P1602" i="3"/>
  <c r="U1600" i="3"/>
  <c r="T1479" i="2"/>
  <c r="Y1597" i="3"/>
  <c r="U1597" i="3"/>
  <c r="Y1594" i="3"/>
  <c r="U1594" i="3"/>
  <c r="P1594" i="3"/>
  <c r="P1473" i="2"/>
  <c r="Y1588" i="3"/>
  <c r="U1588" i="3"/>
  <c r="T1469" i="2"/>
  <c r="P1588" i="3"/>
  <c r="X1466" i="2"/>
  <c r="U1585" i="3"/>
  <c r="P1585" i="3"/>
  <c r="Y1582" i="3"/>
  <c r="U1582" i="3"/>
  <c r="P1582" i="3"/>
  <c r="Y1580" i="3"/>
  <c r="U1580" i="3"/>
  <c r="T1461" i="2"/>
  <c r="P1580" i="3"/>
  <c r="Y1574" i="3"/>
  <c r="U1574" i="3"/>
  <c r="P1574" i="3"/>
  <c r="Y1557" i="3"/>
  <c r="X1429" i="2"/>
  <c r="U1557" i="3"/>
  <c r="P1557" i="3"/>
  <c r="Y1549" i="3"/>
  <c r="Y1548" i="3"/>
  <c r="Y1547" i="3"/>
  <c r="Y1546" i="3"/>
  <c r="Y1545" i="3"/>
  <c r="U1549" i="3"/>
  <c r="U1548" i="3"/>
  <c r="U1547" i="3"/>
  <c r="U1546" i="3"/>
  <c r="U1545" i="3"/>
  <c r="Y1544" i="3"/>
  <c r="X1421" i="2"/>
  <c r="U1544" i="3"/>
  <c r="U1542" i="3"/>
  <c r="P1544" i="3"/>
  <c r="Y1528" i="3"/>
  <c r="U1528" i="3"/>
  <c r="P1528" i="3"/>
  <c r="Y1526" i="3"/>
  <c r="U1526" i="3"/>
  <c r="P1526" i="3"/>
  <c r="U1523" i="3"/>
  <c r="P1523" i="3"/>
  <c r="Y1517" i="3"/>
  <c r="U1517" i="3"/>
  <c r="T1400" i="2"/>
  <c r="P1517" i="3"/>
  <c r="Y1515" i="3"/>
  <c r="U1515" i="3"/>
  <c r="P1515" i="3"/>
  <c r="X1395" i="2"/>
  <c r="U1512" i="3"/>
  <c r="P1512" i="3"/>
  <c r="P1511" i="3"/>
  <c r="Y1510" i="3"/>
  <c r="U1510" i="3"/>
  <c r="P1510" i="3"/>
  <c r="P1393" i="2"/>
  <c r="Y1504" i="3"/>
  <c r="U1504" i="3"/>
  <c r="P1504" i="3"/>
  <c r="Y1506" i="3"/>
  <c r="U1506" i="3"/>
  <c r="P1506" i="3"/>
  <c r="Y1501" i="3"/>
  <c r="U1501" i="3"/>
  <c r="U1500" i="3"/>
  <c r="T1383" i="2"/>
  <c r="U1499" i="3"/>
  <c r="U1498" i="3"/>
  <c r="Y1470" i="3"/>
  <c r="U1470" i="3"/>
  <c r="T1353" i="2"/>
  <c r="P1470" i="3"/>
  <c r="P1467" i="3"/>
  <c r="U1467" i="3"/>
  <c r="Y1467" i="3"/>
  <c r="Y1462" i="3"/>
  <c r="U1462" i="3"/>
  <c r="P1462" i="3"/>
  <c r="Y1459" i="3"/>
  <c r="U1459" i="3"/>
  <c r="U1458" i="3"/>
  <c r="P1459" i="3"/>
  <c r="Y1455" i="3"/>
  <c r="U1455" i="3"/>
  <c r="P1455" i="3"/>
  <c r="Y1451" i="3"/>
  <c r="U1451" i="3"/>
  <c r="Y1475" i="3"/>
  <c r="Y1474" i="3"/>
  <c r="U1475" i="3"/>
  <c r="P1475" i="3"/>
  <c r="Y1441" i="3"/>
  <c r="Y1440" i="3"/>
  <c r="U1442" i="3"/>
  <c r="T1315" i="2"/>
  <c r="Y1435" i="3"/>
  <c r="X1308" i="2"/>
  <c r="U1435" i="3"/>
  <c r="P1435" i="3"/>
  <c r="Y1432" i="3"/>
  <c r="U1432" i="3"/>
  <c r="T1305" i="2"/>
  <c r="P1432" i="3"/>
  <c r="Y1427" i="3"/>
  <c r="U1427" i="3"/>
  <c r="T1300" i="2"/>
  <c r="P1427" i="3"/>
  <c r="Y1423" i="3"/>
  <c r="U1423" i="3"/>
  <c r="T1296" i="2"/>
  <c r="P1423" i="3"/>
  <c r="Y1420" i="3"/>
  <c r="U1420" i="3"/>
  <c r="P1420" i="3"/>
  <c r="U1413" i="3"/>
  <c r="P1413" i="3"/>
  <c r="P1286" i="2"/>
  <c r="Y1404" i="3"/>
  <c r="U1404" i="3"/>
  <c r="P1404" i="3"/>
  <c r="Y1399" i="3"/>
  <c r="U1399" i="3"/>
  <c r="P1399" i="3"/>
  <c r="Y1394" i="3"/>
  <c r="Y1393" i="3"/>
  <c r="U1394" i="3"/>
  <c r="P1394" i="3"/>
  <c r="Y1387" i="3"/>
  <c r="P1387" i="3"/>
  <c r="U1384" i="3"/>
  <c r="U1383" i="3"/>
  <c r="P1384" i="3"/>
  <c r="Y1381" i="3"/>
  <c r="U1381" i="3"/>
  <c r="U1380" i="3"/>
  <c r="P1381" i="3"/>
  <c r="T1244" i="2"/>
  <c r="Y1375" i="3"/>
  <c r="Y1374" i="3"/>
  <c r="U1375" i="3"/>
  <c r="P1375" i="3"/>
  <c r="Y1369" i="3"/>
  <c r="X1235" i="2"/>
  <c r="U1369" i="3"/>
  <c r="T1235" i="2"/>
  <c r="P1369" i="3"/>
  <c r="P1235" i="2"/>
  <c r="Y1368" i="3"/>
  <c r="X1234" i="2"/>
  <c r="U1368" i="3"/>
  <c r="T1234" i="2"/>
  <c r="P1368" i="3"/>
  <c r="P1234" i="2"/>
  <c r="Y1367" i="3"/>
  <c r="U1367" i="3"/>
  <c r="Y1363" i="3"/>
  <c r="U1363" i="3"/>
  <c r="P1363" i="3"/>
  <c r="P1229" i="2"/>
  <c r="Y1359" i="3"/>
  <c r="X1225" i="2"/>
  <c r="U1359" i="3"/>
  <c r="P1359" i="3"/>
  <c r="P1225" i="2"/>
  <c r="Y1356" i="3"/>
  <c r="U1356" i="3"/>
  <c r="P1356" i="3"/>
  <c r="P1355" i="3"/>
  <c r="Y1339" i="3"/>
  <c r="U1339" i="3"/>
  <c r="U1338" i="3"/>
  <c r="U1337" i="3"/>
  <c r="T1203" i="2"/>
  <c r="P1339" i="3"/>
  <c r="P1338" i="3"/>
  <c r="Y1336" i="3"/>
  <c r="X1202" i="2"/>
  <c r="U1336" i="3"/>
  <c r="P1336" i="3"/>
  <c r="P1202" i="2"/>
  <c r="U1333" i="3"/>
  <c r="P1333" i="3"/>
  <c r="Y1323" i="3"/>
  <c r="U1323" i="3"/>
  <c r="P1323" i="3"/>
  <c r="Y1320" i="3"/>
  <c r="U1320" i="3"/>
  <c r="T1186" i="2"/>
  <c r="P1320" i="3"/>
  <c r="P1186" i="2"/>
  <c r="X1183" i="2"/>
  <c r="U1317" i="3"/>
  <c r="Y1314" i="3"/>
  <c r="X1180" i="2"/>
  <c r="U1314" i="3"/>
  <c r="P1314" i="3"/>
  <c r="Y1311" i="3"/>
  <c r="U1311" i="3"/>
  <c r="P1311" i="3"/>
  <c r="Y1298" i="3"/>
  <c r="Y1296" i="3"/>
  <c r="U1298" i="3"/>
  <c r="P1298" i="3"/>
  <c r="Y1289" i="3"/>
  <c r="U1289" i="3"/>
  <c r="T1156" i="2"/>
  <c r="P1289" i="3"/>
  <c r="Y1284" i="3"/>
  <c r="U1284" i="3"/>
  <c r="P1284" i="3"/>
  <c r="X1147" i="2"/>
  <c r="X1141" i="2"/>
  <c r="U1274" i="3"/>
  <c r="U1273" i="3"/>
  <c r="T1140" i="2"/>
  <c r="X1135" i="2"/>
  <c r="P1268" i="3"/>
  <c r="P1135" i="2"/>
  <c r="Y1265" i="3"/>
  <c r="X1132" i="2"/>
  <c r="U1265" i="3"/>
  <c r="U1264" i="3"/>
  <c r="Y1254" i="3"/>
  <c r="X1121" i="2"/>
  <c r="U1254" i="3"/>
  <c r="T1121" i="2"/>
  <c r="P1254" i="3"/>
  <c r="P1121" i="2"/>
  <c r="Y1253" i="3"/>
  <c r="X1120" i="2"/>
  <c r="U1253" i="3"/>
  <c r="T1120" i="2"/>
  <c r="P1253" i="3"/>
  <c r="P1120" i="2"/>
  <c r="Y1252" i="3"/>
  <c r="X1119" i="2"/>
  <c r="U1252" i="3"/>
  <c r="T1119" i="2"/>
  <c r="P1252" i="3"/>
  <c r="P1119" i="2"/>
  <c r="Y1251" i="3"/>
  <c r="X1118" i="2"/>
  <c r="U1251" i="3"/>
  <c r="T1118" i="2"/>
  <c r="P1251" i="3"/>
  <c r="P1118" i="2"/>
  <c r="Y1250" i="3"/>
  <c r="X1117" i="2"/>
  <c r="U1250" i="3"/>
  <c r="T1117" i="2"/>
  <c r="P1250" i="3"/>
  <c r="P1117" i="2"/>
  <c r="Y1246" i="3"/>
  <c r="X1113" i="2"/>
  <c r="U1246" i="3"/>
  <c r="P1246" i="3"/>
  <c r="Y1243" i="3"/>
  <c r="U1243" i="3"/>
  <c r="P1243" i="3"/>
  <c r="P1110" i="2"/>
  <c r="Y1236" i="3"/>
  <c r="X1103" i="2"/>
  <c r="U1236" i="3"/>
  <c r="T1103" i="2"/>
  <c r="P1236" i="3"/>
  <c r="P1103" i="2"/>
  <c r="Y1235" i="3"/>
  <c r="X1102" i="2"/>
  <c r="U1235" i="3"/>
  <c r="T1102" i="2"/>
  <c r="P1235" i="3"/>
  <c r="P1102" i="2"/>
  <c r="Y1234" i="3"/>
  <c r="X1101" i="2"/>
  <c r="U1234" i="3"/>
  <c r="T1101" i="2"/>
  <c r="P1234" i="3"/>
  <c r="P1101" i="2"/>
  <c r="Y1233" i="3"/>
  <c r="X1100" i="2"/>
  <c r="U1233" i="3"/>
  <c r="T1100" i="2"/>
  <c r="P1233" i="3"/>
  <c r="P1100" i="2"/>
  <c r="Y1226" i="3"/>
  <c r="U1226" i="3"/>
  <c r="P1226" i="3"/>
  <c r="P1095" i="2"/>
  <c r="Y1222" i="3"/>
  <c r="U1222" i="3"/>
  <c r="P1222" i="3"/>
  <c r="Y1218" i="3"/>
  <c r="Y1217" i="3"/>
  <c r="Y1216" i="3"/>
  <c r="Y1215" i="3"/>
  <c r="U1218" i="3"/>
  <c r="U1217" i="3"/>
  <c r="U1216" i="3"/>
  <c r="U1215" i="3"/>
  <c r="P1218" i="3"/>
  <c r="P1217" i="3"/>
  <c r="P1216" i="3"/>
  <c r="P1215" i="3"/>
  <c r="Y1214" i="3"/>
  <c r="Y1213" i="3"/>
  <c r="U1214" i="3"/>
  <c r="U1213" i="3"/>
  <c r="P1214" i="3"/>
  <c r="P1213" i="3"/>
  <c r="Y1210" i="3"/>
  <c r="U1210" i="3"/>
  <c r="T1079" i="2"/>
  <c r="P1210" i="3"/>
  <c r="P1079" i="2"/>
  <c r="Y1206" i="3"/>
  <c r="X1075" i="2"/>
  <c r="U1206" i="3"/>
  <c r="T1075" i="2"/>
  <c r="P1206" i="3"/>
  <c r="P1075" i="2"/>
  <c r="Y1205" i="3"/>
  <c r="X1074" i="2"/>
  <c r="U1205" i="3"/>
  <c r="T1074" i="2"/>
  <c r="P1205" i="3"/>
  <c r="P1074" i="2"/>
  <c r="Y1204" i="3"/>
  <c r="X1073" i="2"/>
  <c r="U1204" i="3"/>
  <c r="T1073" i="2"/>
  <c r="P1204" i="3"/>
  <c r="P1073" i="2"/>
  <c r="Y1203" i="3"/>
  <c r="X1072" i="2"/>
  <c r="U1203" i="3"/>
  <c r="T1072" i="2"/>
  <c r="P1203" i="3"/>
  <c r="P1072" i="2"/>
  <c r="Y1202" i="3"/>
  <c r="X1071" i="2"/>
  <c r="U1202" i="3"/>
  <c r="T1071" i="2"/>
  <c r="P1202" i="3"/>
  <c r="P1071" i="2"/>
  <c r="Y1198" i="3"/>
  <c r="U1198" i="3"/>
  <c r="P1198" i="3"/>
  <c r="Y1195" i="3"/>
  <c r="U1195" i="3"/>
  <c r="P1195" i="3"/>
  <c r="Y1192" i="3"/>
  <c r="X1061" i="2"/>
  <c r="U1192" i="3"/>
  <c r="T1061" i="2"/>
  <c r="P1192" i="3"/>
  <c r="P1061" i="2"/>
  <c r="Y1191" i="3"/>
  <c r="X1060" i="2"/>
  <c r="U1191" i="3"/>
  <c r="T1060" i="2"/>
  <c r="P1191" i="3"/>
  <c r="P1060" i="2"/>
  <c r="Y1190" i="3"/>
  <c r="X1059" i="2"/>
  <c r="U1190" i="3"/>
  <c r="T1059" i="2"/>
  <c r="P1190" i="3"/>
  <c r="P1059" i="2"/>
  <c r="Y1189" i="3"/>
  <c r="X1058" i="2"/>
  <c r="U1189" i="3"/>
  <c r="T1058" i="2"/>
  <c r="P1189" i="3"/>
  <c r="P1058" i="2"/>
  <c r="Y1180" i="3"/>
  <c r="U1180" i="3"/>
  <c r="P1180" i="3"/>
  <c r="P1179" i="3"/>
  <c r="Y1176" i="3"/>
  <c r="Y1175" i="3"/>
  <c r="U1176" i="3"/>
  <c r="P1176" i="3"/>
  <c r="P1049" i="2"/>
  <c r="Y1168" i="3"/>
  <c r="Y1167" i="3"/>
  <c r="U1168" i="3"/>
  <c r="P1168" i="3"/>
  <c r="P1041" i="2"/>
  <c r="Y1165" i="3"/>
  <c r="Y1164" i="3"/>
  <c r="U1165" i="3"/>
  <c r="T1038" i="2"/>
  <c r="P1165" i="3"/>
  <c r="Y1159" i="3"/>
  <c r="X1032" i="2"/>
  <c r="U1159" i="3"/>
  <c r="P1159" i="3"/>
  <c r="P1158" i="3"/>
  <c r="Y1156" i="3"/>
  <c r="X1029" i="2"/>
  <c r="U1156" i="3"/>
  <c r="P1156" i="3"/>
  <c r="P1155" i="3"/>
  <c r="Y1153" i="3"/>
  <c r="Y1152" i="3"/>
  <c r="Y1151" i="3"/>
  <c r="X1024" i="2"/>
  <c r="U1153" i="3"/>
  <c r="M1149" i="3"/>
  <c r="N1149" i="3"/>
  <c r="N1148" i="3"/>
  <c r="O1149" i="3"/>
  <c r="Q1149" i="3"/>
  <c r="R1149" i="3"/>
  <c r="R1148" i="3"/>
  <c r="R1021" i="2"/>
  <c r="S1149" i="3"/>
  <c r="S1022" i="2"/>
  <c r="V1149" i="3"/>
  <c r="U1022" i="2"/>
  <c r="W1149" i="3"/>
  <c r="V1022" i="2"/>
  <c r="X1149" i="3"/>
  <c r="W1022" i="2"/>
  <c r="Z1149" i="3"/>
  <c r="Y1022" i="2"/>
  <c r="AA1149" i="3"/>
  <c r="Z1022" i="2"/>
  <c r="AB1149" i="3"/>
  <c r="AA1022" i="2"/>
  <c r="Y1150" i="3"/>
  <c r="Y1149" i="3"/>
  <c r="U1150" i="3"/>
  <c r="T1023" i="2"/>
  <c r="Y1147" i="3"/>
  <c r="U1147" i="3"/>
  <c r="P1147" i="3"/>
  <c r="Y1144" i="3"/>
  <c r="U1144" i="3"/>
  <c r="P1144" i="3"/>
  <c r="Y1141" i="3"/>
  <c r="Y1140" i="3"/>
  <c r="X1013" i="2"/>
  <c r="U1141" i="3"/>
  <c r="T1014" i="2"/>
  <c r="P1141" i="3"/>
  <c r="P1140" i="3"/>
  <c r="X1011" i="2"/>
  <c r="U1138" i="3"/>
  <c r="U1137" i="3"/>
  <c r="P1138" i="3"/>
  <c r="Y1132" i="3"/>
  <c r="U1132" i="3"/>
  <c r="T1005" i="2"/>
  <c r="P1132" i="3"/>
  <c r="Y1135" i="3"/>
  <c r="U1135" i="3"/>
  <c r="P1134" i="3"/>
  <c r="Y1123" i="3"/>
  <c r="X997" i="2"/>
  <c r="U1123" i="3"/>
  <c r="U1122" i="3"/>
  <c r="P1123" i="3"/>
  <c r="Y1119" i="3"/>
  <c r="Y1118" i="3"/>
  <c r="X992" i="2"/>
  <c r="U1119" i="3"/>
  <c r="P993" i="2"/>
  <c r="Y1114" i="3"/>
  <c r="U1114" i="3"/>
  <c r="T988" i="2"/>
  <c r="P1114" i="3"/>
  <c r="T984" i="2"/>
  <c r="Y1107" i="3"/>
  <c r="U1107" i="3"/>
  <c r="P1107" i="3"/>
  <c r="U1104" i="3"/>
  <c r="P1104" i="3"/>
  <c r="X972" i="2"/>
  <c r="T972" i="2"/>
  <c r="Y1101" i="3"/>
  <c r="U1101" i="3"/>
  <c r="P1101" i="3"/>
  <c r="Y1095" i="3"/>
  <c r="U1095" i="3"/>
  <c r="U1094" i="3"/>
  <c r="U1093" i="3"/>
  <c r="T967" i="2"/>
  <c r="P1095" i="3"/>
  <c r="Y1087" i="3"/>
  <c r="X961" i="2"/>
  <c r="U1087" i="3"/>
  <c r="P1087" i="3"/>
  <c r="Y1081" i="3"/>
  <c r="X955" i="2"/>
  <c r="U1081" i="3"/>
  <c r="T955" i="2"/>
  <c r="P1081" i="3"/>
  <c r="P955" i="2"/>
  <c r="Y1080" i="3"/>
  <c r="X954" i="2"/>
  <c r="U1080" i="3"/>
  <c r="T954" i="2"/>
  <c r="P1080" i="3"/>
  <c r="P954" i="2"/>
  <c r="Y1084" i="3"/>
  <c r="X958" i="2"/>
  <c r="U1084" i="3"/>
  <c r="T958" i="2"/>
  <c r="P1084" i="3"/>
  <c r="P958" i="2"/>
  <c r="X953" i="2"/>
  <c r="Y1074" i="3"/>
  <c r="X948" i="2"/>
  <c r="U1074" i="3"/>
  <c r="T948" i="2"/>
  <c r="P1074" i="3"/>
  <c r="P948" i="2"/>
  <c r="Y1073" i="3"/>
  <c r="X947" i="2"/>
  <c r="U1073" i="3"/>
  <c r="T947" i="2"/>
  <c r="P1073" i="3"/>
  <c r="P947" i="2"/>
  <c r="Y1072" i="3"/>
  <c r="X946" i="2"/>
  <c r="U1072" i="3"/>
  <c r="T946" i="2"/>
  <c r="P1072" i="3"/>
  <c r="P946" i="2"/>
  <c r="Y1062" i="3"/>
  <c r="X941" i="2"/>
  <c r="U1062" i="3"/>
  <c r="U1061" i="3"/>
  <c r="P1062" i="3"/>
  <c r="Y1058" i="3"/>
  <c r="U1058" i="3"/>
  <c r="P1058" i="3"/>
  <c r="Y1054" i="3"/>
  <c r="U1054" i="3"/>
  <c r="P1054" i="3"/>
  <c r="Y1053" i="3"/>
  <c r="X933" i="2"/>
  <c r="U1053" i="3"/>
  <c r="T933" i="2"/>
  <c r="P1053" i="3"/>
  <c r="P933" i="2"/>
  <c r="Y1052" i="3"/>
  <c r="X932" i="2"/>
  <c r="U1052" i="3"/>
  <c r="T932" i="2"/>
  <c r="P1052" i="3"/>
  <c r="P932" i="2"/>
  <c r="Y1051" i="3"/>
  <c r="X931" i="2"/>
  <c r="U1051" i="3"/>
  <c r="T931" i="2"/>
  <c r="P1051" i="3"/>
  <c r="P931" i="2"/>
  <c r="Y1050" i="3"/>
  <c r="X930" i="2"/>
  <c r="U1050" i="3"/>
  <c r="T930" i="2"/>
  <c r="P1050" i="3"/>
  <c r="P930" i="2"/>
  <c r="Y1046" i="3"/>
  <c r="Y1045" i="3"/>
  <c r="U1046" i="3"/>
  <c r="T926" i="2"/>
  <c r="P1046" i="3"/>
  <c r="P926" i="2"/>
  <c r="Y1043" i="3"/>
  <c r="X923" i="2"/>
  <c r="U1043" i="3"/>
  <c r="U1042" i="3"/>
  <c r="T922" i="2"/>
  <c r="Y1040" i="3"/>
  <c r="X920" i="2"/>
  <c r="U1040" i="3"/>
  <c r="T920" i="2"/>
  <c r="P1040" i="3"/>
  <c r="P920" i="2"/>
  <c r="Y1039" i="3"/>
  <c r="X919" i="2"/>
  <c r="U1039" i="3"/>
  <c r="T919" i="2"/>
  <c r="P1039" i="3"/>
  <c r="P919" i="2"/>
  <c r="Y1038" i="3"/>
  <c r="X918" i="2"/>
  <c r="U1038" i="3"/>
  <c r="T918" i="2"/>
  <c r="P1038" i="3"/>
  <c r="P918" i="2"/>
  <c r="Y1033" i="3"/>
  <c r="Y1032" i="3"/>
  <c r="Y1031" i="3"/>
  <c r="U1033" i="3"/>
  <c r="U1032" i="3"/>
  <c r="U1031" i="3"/>
  <c r="P1033" i="3"/>
  <c r="P1032" i="3"/>
  <c r="P1031" i="3"/>
  <c r="Y1030" i="3"/>
  <c r="Y1029" i="3"/>
  <c r="Y1028" i="3"/>
  <c r="U1030" i="3"/>
  <c r="U1029" i="3"/>
  <c r="U1028" i="3"/>
  <c r="P1030" i="3"/>
  <c r="P1029" i="3"/>
  <c r="P1028" i="3"/>
  <c r="Y1027" i="3"/>
  <c r="U1027" i="3"/>
  <c r="P1027" i="3"/>
  <c r="P907" i="2"/>
  <c r="Y1024" i="3"/>
  <c r="U1024" i="3"/>
  <c r="P1024" i="3"/>
  <c r="Y1021" i="3"/>
  <c r="U1021" i="3"/>
  <c r="U1020" i="3"/>
  <c r="U1019" i="3"/>
  <c r="T899" i="2"/>
  <c r="P1021" i="3"/>
  <c r="U1018" i="3"/>
  <c r="P1018" i="3"/>
  <c r="X895" i="2"/>
  <c r="U1015" i="3"/>
  <c r="U1014" i="3"/>
  <c r="P1015" i="3"/>
  <c r="Y1012" i="3"/>
  <c r="U1012" i="3"/>
  <c r="U1011" i="3"/>
  <c r="U1010" i="3"/>
  <c r="T890" i="2"/>
  <c r="P1012" i="3"/>
  <c r="Y1001" i="3"/>
  <c r="X785" i="2"/>
  <c r="U1001" i="3"/>
  <c r="P1001" i="3"/>
  <c r="P1000" i="3"/>
  <c r="P784" i="2"/>
  <c r="Y993" i="3"/>
  <c r="Y992" i="3"/>
  <c r="Y991" i="3"/>
  <c r="U993" i="3"/>
  <c r="P993" i="3"/>
  <c r="P992" i="3"/>
  <c r="P991" i="3"/>
  <c r="Y990" i="3"/>
  <c r="Y989" i="3"/>
  <c r="Y988" i="3"/>
  <c r="U990" i="3"/>
  <c r="P990" i="3"/>
  <c r="Y982" i="3"/>
  <c r="U982" i="3"/>
  <c r="U981" i="3"/>
  <c r="U980" i="3"/>
  <c r="U979" i="3"/>
  <c r="U978" i="3"/>
  <c r="U977" i="3"/>
  <c r="P982" i="3"/>
  <c r="Y966" i="3"/>
  <c r="U966" i="3"/>
  <c r="T2022" i="2"/>
  <c r="P966" i="3"/>
  <c r="Y963" i="3"/>
  <c r="U963" i="3"/>
  <c r="P963" i="3"/>
  <c r="Y962" i="3"/>
  <c r="U962" i="3"/>
  <c r="P962" i="3"/>
  <c r="Y961" i="3"/>
  <c r="U961" i="3"/>
  <c r="P961" i="3"/>
  <c r="Y960" i="3"/>
  <c r="U960" i="3"/>
  <c r="P960" i="3"/>
  <c r="Y959" i="3"/>
  <c r="U959" i="3"/>
  <c r="P959" i="3"/>
  <c r="Y958" i="3"/>
  <c r="U958" i="3"/>
  <c r="P958" i="3"/>
  <c r="Y957" i="3"/>
  <c r="U957" i="3"/>
  <c r="P957" i="3"/>
  <c r="U953" i="3"/>
  <c r="T2016" i="2"/>
  <c r="Y944" i="3"/>
  <c r="Y943" i="3"/>
  <c r="U944" i="3"/>
  <c r="U943" i="3"/>
  <c r="P944" i="3"/>
  <c r="P1690" i="2"/>
  <c r="Y937" i="3"/>
  <c r="X1682" i="2"/>
  <c r="U937" i="3"/>
  <c r="U936" i="3"/>
  <c r="P937" i="3"/>
  <c r="Y929" i="3"/>
  <c r="P929" i="3"/>
  <c r="P852" i="2"/>
  <c r="Y924" i="3"/>
  <c r="P924" i="3"/>
  <c r="Y920" i="3"/>
  <c r="X843" i="2"/>
  <c r="P920" i="3"/>
  <c r="P843" i="2"/>
  <c r="P917" i="3"/>
  <c r="P916" i="3"/>
  <c r="P914" i="3"/>
  <c r="U907" i="3"/>
  <c r="T830" i="2"/>
  <c r="Y899" i="3"/>
  <c r="U899" i="3"/>
  <c r="U898" i="3"/>
  <c r="P899" i="3"/>
  <c r="Y894" i="3"/>
  <c r="X653" i="2"/>
  <c r="U894" i="3"/>
  <c r="U893" i="3"/>
  <c r="P894" i="3"/>
  <c r="P653" i="2"/>
  <c r="Y889" i="3"/>
  <c r="U889" i="3"/>
  <c r="P889" i="3"/>
  <c r="P648" i="2"/>
  <c r="U880" i="3"/>
  <c r="U879" i="3"/>
  <c r="P880" i="3"/>
  <c r="Y877" i="3"/>
  <c r="U877" i="3"/>
  <c r="P877" i="3"/>
  <c r="Y874" i="3"/>
  <c r="U874" i="3"/>
  <c r="U867" i="3"/>
  <c r="T622" i="2"/>
  <c r="T617" i="2"/>
  <c r="Y853" i="3"/>
  <c r="Y852" i="3"/>
  <c r="U853" i="3"/>
  <c r="P853" i="3"/>
  <c r="Y843" i="3"/>
  <c r="X501" i="2"/>
  <c r="Y842" i="3"/>
  <c r="U843" i="3"/>
  <c r="Y839" i="3"/>
  <c r="X497" i="2"/>
  <c r="U839" i="3"/>
  <c r="U838" i="3"/>
  <c r="P839" i="3"/>
  <c r="P838" i="3"/>
  <c r="Y832" i="3"/>
  <c r="X490" i="2"/>
  <c r="U832" i="3"/>
  <c r="P832" i="3"/>
  <c r="Y823" i="3"/>
  <c r="U823" i="3"/>
  <c r="P823" i="3"/>
  <c r="Y821" i="3"/>
  <c r="U821" i="3"/>
  <c r="P821" i="3"/>
  <c r="P343" i="2"/>
  <c r="Q809" i="3"/>
  <c r="Q315" i="2"/>
  <c r="R809" i="3"/>
  <c r="S809" i="3"/>
  <c r="S315" i="2"/>
  <c r="V809" i="3"/>
  <c r="U315" i="2"/>
  <c r="W809" i="3"/>
  <c r="V315" i="2"/>
  <c r="X809" i="3"/>
  <c r="W315" i="2"/>
  <c r="Z809" i="3"/>
  <c r="Y315" i="2"/>
  <c r="AA809" i="3"/>
  <c r="Z315" i="2"/>
  <c r="AB809" i="3"/>
  <c r="AA315" i="2"/>
  <c r="P335" i="2"/>
  <c r="X337" i="2"/>
  <c r="P337" i="2"/>
  <c r="Y2009" i="3"/>
  <c r="P2015" i="3"/>
  <c r="P806" i="2"/>
  <c r="U2015" i="3"/>
  <c r="T806" i="2"/>
  <c r="Y2015" i="3"/>
  <c r="P2251" i="3"/>
  <c r="Y2251" i="3"/>
  <c r="X1858" i="2"/>
  <c r="U2251" i="3"/>
  <c r="T1858" i="2"/>
  <c r="Q2250" i="3"/>
  <c r="Q2249" i="3"/>
  <c r="Q1856" i="2"/>
  <c r="R2250" i="3"/>
  <c r="S2250" i="3"/>
  <c r="S2249" i="3"/>
  <c r="V2250" i="3"/>
  <c r="W2250" i="3"/>
  <c r="X2250" i="3"/>
  <c r="X2249" i="3"/>
  <c r="Z2250" i="3"/>
  <c r="AA2250" i="3"/>
  <c r="AB2250" i="3"/>
  <c r="AB2249" i="3"/>
  <c r="AB2248" i="3"/>
  <c r="AA1855" i="2"/>
  <c r="R2267" i="3"/>
  <c r="R2266" i="3"/>
  <c r="R1873" i="2"/>
  <c r="S2267" i="3"/>
  <c r="P2267" i="3"/>
  <c r="U1874" i="2"/>
  <c r="W2267" i="3"/>
  <c r="W2266" i="3"/>
  <c r="V1873" i="2"/>
  <c r="X2267" i="3"/>
  <c r="X2266" i="3"/>
  <c r="W1873" i="2"/>
  <c r="AA2267" i="3"/>
  <c r="AA2266" i="3"/>
  <c r="Z1873" i="2"/>
  <c r="AB2267" i="3"/>
  <c r="Y2267" i="3"/>
  <c r="Y2266" i="3"/>
  <c r="X1873" i="2"/>
  <c r="R2259" i="3"/>
  <c r="S2259" i="3"/>
  <c r="V2258" i="3"/>
  <c r="W2259" i="3"/>
  <c r="X2259" i="3"/>
  <c r="X2258" i="3"/>
  <c r="Y1866" i="2"/>
  <c r="AA2259" i="3"/>
  <c r="Z1866" i="2"/>
  <c r="AB2259" i="3"/>
  <c r="AA1866" i="2"/>
  <c r="Y2268" i="3"/>
  <c r="X1875" i="2"/>
  <c r="U2268" i="3"/>
  <c r="T1875" i="2"/>
  <c r="P2268" i="3"/>
  <c r="P2265" i="3"/>
  <c r="P1872" i="2"/>
  <c r="P2264" i="3"/>
  <c r="Y2261" i="3"/>
  <c r="Y2260" i="3"/>
  <c r="X1867" i="2"/>
  <c r="U2261" i="3"/>
  <c r="U2260" i="3"/>
  <c r="T1867" i="2"/>
  <c r="P2261" i="3"/>
  <c r="P2260" i="3"/>
  <c r="P1867" i="2"/>
  <c r="Y846" i="3"/>
  <c r="X504" i="2"/>
  <c r="Y845" i="3"/>
  <c r="X503" i="2"/>
  <c r="U846" i="3"/>
  <c r="P846" i="3"/>
  <c r="Y1924" i="3"/>
  <c r="U1924" i="3"/>
  <c r="T703" i="2"/>
  <c r="AB2068" i="3"/>
  <c r="Y2068" i="3"/>
  <c r="X2068" i="3"/>
  <c r="W883" i="2"/>
  <c r="U2068" i="3"/>
  <c r="T883" i="2"/>
  <c r="S883" i="2"/>
  <c r="U1976" i="3"/>
  <c r="U1248" i="3"/>
  <c r="Y1481" i="3"/>
  <c r="U1481" i="3"/>
  <c r="U1480" i="3"/>
  <c r="Y1484" i="3"/>
  <c r="U1484" i="3"/>
  <c r="Y1487" i="3"/>
  <c r="U1487" i="3"/>
  <c r="U1486" i="3"/>
  <c r="P1487" i="3"/>
  <c r="Y1490" i="3"/>
  <c r="Y1489" i="3"/>
  <c r="U1490" i="3"/>
  <c r="AA2007" i="2"/>
  <c r="Z2007" i="2"/>
  <c r="Y2007" i="2"/>
  <c r="AB2401" i="3"/>
  <c r="AA2401" i="3"/>
  <c r="Z2401" i="3"/>
  <c r="Z2400" i="3"/>
  <c r="Y2004" i="2"/>
  <c r="AB2397" i="3"/>
  <c r="AA2397" i="3"/>
  <c r="Z2397" i="3"/>
  <c r="AB2395" i="3"/>
  <c r="AA1999" i="2"/>
  <c r="AA2395" i="3"/>
  <c r="Z1999" i="2"/>
  <c r="Z2395" i="3"/>
  <c r="AB2392" i="3"/>
  <c r="AA1996" i="2"/>
  <c r="AA2392" i="3"/>
  <c r="Z2392" i="3"/>
  <c r="AB2387" i="3"/>
  <c r="AA2387" i="3"/>
  <c r="Z2387" i="3"/>
  <c r="Y1991" i="2"/>
  <c r="AB2385" i="3"/>
  <c r="AA2385" i="3"/>
  <c r="Z1989" i="2"/>
  <c r="Z2385" i="3"/>
  <c r="AB2382" i="3"/>
  <c r="AA1986" i="2"/>
  <c r="AA2382" i="3"/>
  <c r="Z1986" i="2"/>
  <c r="Z2382" i="3"/>
  <c r="Y1986" i="2"/>
  <c r="AB2380" i="3"/>
  <c r="AA2380" i="3"/>
  <c r="Z1984" i="2"/>
  <c r="Z2380" i="3"/>
  <c r="AB2376" i="3"/>
  <c r="AA2376" i="3"/>
  <c r="Z1980" i="2"/>
  <c r="Z2376" i="3"/>
  <c r="AB2374" i="3"/>
  <c r="AA1978" i="2"/>
  <c r="AA2374" i="3"/>
  <c r="Z2374" i="3"/>
  <c r="Y1978" i="2"/>
  <c r="AB2371" i="3"/>
  <c r="AA1975" i="2"/>
  <c r="AA2371" i="3"/>
  <c r="Z2371" i="3"/>
  <c r="AB2369" i="3"/>
  <c r="AA1973" i="2"/>
  <c r="AA2369" i="3"/>
  <c r="Z2369" i="3"/>
  <c r="AB2361" i="3"/>
  <c r="AA1965" i="2"/>
  <c r="AA2361" i="3"/>
  <c r="Z1965" i="2"/>
  <c r="Z2361" i="3"/>
  <c r="AB2359" i="3"/>
  <c r="AA2359" i="3"/>
  <c r="Z2359" i="3"/>
  <c r="AB2350" i="3"/>
  <c r="AA1955" i="2"/>
  <c r="AA2350" i="3"/>
  <c r="Z2350" i="3"/>
  <c r="Y1955" i="2"/>
  <c r="AB2348" i="3"/>
  <c r="AA2348" i="3"/>
  <c r="Z1953" i="2"/>
  <c r="Z2348" i="3"/>
  <c r="Y1953" i="2"/>
  <c r="AB2345" i="3"/>
  <c r="AA2345" i="3"/>
  <c r="Z1950" i="2"/>
  <c r="Z2345" i="3"/>
  <c r="Y1950" i="2"/>
  <c r="AB2343" i="3"/>
  <c r="AA2343" i="3"/>
  <c r="Z2343" i="3"/>
  <c r="AB2339" i="3"/>
  <c r="AA2339" i="3"/>
  <c r="Z1944" i="2"/>
  <c r="Z2339" i="3"/>
  <c r="AB2336" i="3"/>
  <c r="AA2336" i="3"/>
  <c r="AA2335" i="3"/>
  <c r="Z1940" i="2"/>
  <c r="Z2336" i="3"/>
  <c r="AB2333" i="3"/>
  <c r="AA2333" i="3"/>
  <c r="Z1938" i="2"/>
  <c r="Z2333" i="3"/>
  <c r="AB2330" i="3"/>
  <c r="AA2330" i="3"/>
  <c r="Z2330" i="3"/>
  <c r="AB2327" i="3"/>
  <c r="AA2327" i="3"/>
  <c r="Z2327" i="3"/>
  <c r="AB2324" i="3"/>
  <c r="AA2324" i="3"/>
  <c r="Z2324" i="3"/>
  <c r="Z2323" i="3"/>
  <c r="Y1928" i="2"/>
  <c r="AA1920" i="2"/>
  <c r="AA2315" i="3"/>
  <c r="Z1920" i="2"/>
  <c r="Z2315" i="3"/>
  <c r="Y2315" i="3"/>
  <c r="AB2310" i="3"/>
  <c r="AA1915" i="2"/>
  <c r="AA2311" i="3"/>
  <c r="Z1916" i="2"/>
  <c r="Z2311" i="3"/>
  <c r="AA2307" i="3"/>
  <c r="Z2307" i="3"/>
  <c r="AA2303" i="3"/>
  <c r="Z2303" i="3"/>
  <c r="Y1908" i="2"/>
  <c r="AB2299" i="3"/>
  <c r="AA2299" i="3"/>
  <c r="Z2299" i="3"/>
  <c r="AB2295" i="3"/>
  <c r="AA1900" i="2"/>
  <c r="AA2295" i="3"/>
  <c r="Z2295" i="3"/>
  <c r="AA2291" i="3"/>
  <c r="Z2291" i="3"/>
  <c r="AB2286" i="3"/>
  <c r="AA1891" i="2"/>
  <c r="AA2287" i="3"/>
  <c r="Z1892" i="2"/>
  <c r="Z2287" i="3"/>
  <c r="Y2253" i="3"/>
  <c r="AB2245" i="3"/>
  <c r="AA2245" i="3"/>
  <c r="Z2245" i="3"/>
  <c r="Y1853" i="2"/>
  <c r="AA2241" i="3"/>
  <c r="Z2241" i="3"/>
  <c r="Z2240" i="3"/>
  <c r="AA1845" i="2"/>
  <c r="AA2230" i="3"/>
  <c r="Z2230" i="3"/>
  <c r="AB2225" i="3"/>
  <c r="AA1840" i="2"/>
  <c r="AA2225" i="3"/>
  <c r="Z2225" i="3"/>
  <c r="Y1840" i="2"/>
  <c r="Y2225" i="3"/>
  <c r="X1840" i="2"/>
  <c r="AB2222" i="3"/>
  <c r="AA2222" i="3"/>
  <c r="AA2221" i="3"/>
  <c r="Z2222" i="3"/>
  <c r="Y1837" i="2"/>
  <c r="AB2217" i="3"/>
  <c r="AA1832" i="2"/>
  <c r="AA2218" i="3"/>
  <c r="AA2217" i="3"/>
  <c r="Z2218" i="3"/>
  <c r="AB2214" i="3"/>
  <c r="AA1829" i="2"/>
  <c r="AA2214" i="3"/>
  <c r="Z2214" i="3"/>
  <c r="AB2210" i="3"/>
  <c r="AA2210" i="3"/>
  <c r="Z1825" i="2"/>
  <c r="Z2210" i="3"/>
  <c r="Z2209" i="3"/>
  <c r="Y1824" i="2"/>
  <c r="AB2205" i="3"/>
  <c r="AA2205" i="3"/>
  <c r="Z2205" i="3"/>
  <c r="Y1820" i="2"/>
  <c r="AB2201" i="3"/>
  <c r="AA2201" i="3"/>
  <c r="Z2201" i="3"/>
  <c r="AA1812" i="2"/>
  <c r="AA2197" i="3"/>
  <c r="Z2197" i="3"/>
  <c r="AA2176" i="3"/>
  <c r="AA2175" i="3"/>
  <c r="Z1790" i="2"/>
  <c r="AA1791" i="2"/>
  <c r="Z2176" i="3"/>
  <c r="AA1786" i="2"/>
  <c r="AA2171" i="3"/>
  <c r="AA2170" i="3"/>
  <c r="Z1785" i="2"/>
  <c r="Z2171" i="3"/>
  <c r="AB2165" i="3"/>
  <c r="AA1780" i="2"/>
  <c r="AA2165" i="3"/>
  <c r="Z2165" i="3"/>
  <c r="Y1780" i="2"/>
  <c r="AB2162" i="3"/>
  <c r="AA1777" i="2"/>
  <c r="AA2162" i="3"/>
  <c r="Z1777" i="2"/>
  <c r="Z2162" i="3"/>
  <c r="Y1777" i="2"/>
  <c r="AB2159" i="3"/>
  <c r="AA1774" i="2"/>
  <c r="AA2159" i="3"/>
  <c r="Z2159" i="3"/>
  <c r="Y1774" i="2"/>
  <c r="AB2156" i="3"/>
  <c r="AA1771" i="2"/>
  <c r="Z2156" i="3"/>
  <c r="Y1771" i="2"/>
  <c r="AB2153" i="3"/>
  <c r="AA1768" i="2"/>
  <c r="AA2153" i="3"/>
  <c r="Z1768" i="2"/>
  <c r="Z2153" i="3"/>
  <c r="AB2148" i="3"/>
  <c r="AA1763" i="2"/>
  <c r="AA2148" i="3"/>
  <c r="Z1763" i="2"/>
  <c r="Z2148" i="3"/>
  <c r="AB2145" i="3"/>
  <c r="AA1760" i="2"/>
  <c r="AA2145" i="3"/>
  <c r="Z2145" i="3"/>
  <c r="AB2139" i="3"/>
  <c r="AA1754" i="2"/>
  <c r="AA2139" i="3"/>
  <c r="Z2139" i="3"/>
  <c r="Y1754" i="2"/>
  <c r="Y2139" i="3"/>
  <c r="X1754" i="2"/>
  <c r="AB2135" i="3"/>
  <c r="AA2135" i="3"/>
  <c r="Z1750" i="2"/>
  <c r="Z2135" i="3"/>
  <c r="Y1750" i="2"/>
  <c r="Y2135" i="3"/>
  <c r="X1750" i="2"/>
  <c r="AB2131" i="3"/>
  <c r="AA2131" i="3"/>
  <c r="Z1746" i="2"/>
  <c r="Z2131" i="3"/>
  <c r="Y1746" i="2"/>
  <c r="Y2131" i="3"/>
  <c r="AB2127" i="3"/>
  <c r="AA2127" i="3"/>
  <c r="Z1742" i="2"/>
  <c r="Z2127" i="3"/>
  <c r="Y1742" i="2"/>
  <c r="Y2127" i="3"/>
  <c r="X1742" i="2"/>
  <c r="AB2123" i="3"/>
  <c r="AA1738" i="2"/>
  <c r="AA2123" i="3"/>
  <c r="Z1738" i="2"/>
  <c r="Z2123" i="3"/>
  <c r="Y1738" i="2"/>
  <c r="Y2123" i="3"/>
  <c r="AB2119" i="3"/>
  <c r="AA2119" i="3"/>
  <c r="Z2119" i="3"/>
  <c r="Y2119" i="3"/>
  <c r="X1734" i="2"/>
  <c r="AA2116" i="3"/>
  <c r="Z2116" i="3"/>
  <c r="AA2111" i="3"/>
  <c r="Z1726" i="2"/>
  <c r="Z2111" i="3"/>
  <c r="Y1726" i="2"/>
  <c r="AA2108" i="3"/>
  <c r="AA2107" i="3"/>
  <c r="Z1722" i="2"/>
  <c r="Z2108" i="3"/>
  <c r="AB2096" i="3"/>
  <c r="AB2095" i="3"/>
  <c r="AA2096" i="3"/>
  <c r="Z2096" i="3"/>
  <c r="Z2095" i="3"/>
  <c r="AB2093" i="3"/>
  <c r="AA2093" i="3"/>
  <c r="Z2093" i="3"/>
  <c r="AB2090" i="3"/>
  <c r="AA2090" i="3"/>
  <c r="AA2089" i="3"/>
  <c r="Z2090" i="3"/>
  <c r="AB2087" i="3"/>
  <c r="AB2086" i="3"/>
  <c r="AA2087" i="3"/>
  <c r="AA2086" i="3"/>
  <c r="Z2087" i="3"/>
  <c r="AB2084" i="3"/>
  <c r="AA2084" i="3"/>
  <c r="AA2083" i="3"/>
  <c r="Z2084" i="3"/>
  <c r="Z2083" i="3"/>
  <c r="AA2067" i="3"/>
  <c r="Z882" i="2"/>
  <c r="Z2067" i="3"/>
  <c r="Z2066" i="3"/>
  <c r="Y881" i="2"/>
  <c r="AB2064" i="3"/>
  <c r="AA2064" i="3"/>
  <c r="Z2064" i="3"/>
  <c r="Y2064" i="3"/>
  <c r="AB2061" i="3"/>
  <c r="AA2061" i="3"/>
  <c r="Z2061" i="3"/>
  <c r="Y2061" i="3"/>
  <c r="Y2060" i="3"/>
  <c r="AB2057" i="3"/>
  <c r="AB2056" i="3"/>
  <c r="AB2055" i="3"/>
  <c r="AA2057" i="3"/>
  <c r="AA2056" i="3"/>
  <c r="AA2055" i="3"/>
  <c r="Z2057" i="3"/>
  <c r="Z2056" i="3"/>
  <c r="Z2055" i="3"/>
  <c r="AB2053" i="3"/>
  <c r="AB2052" i="3"/>
  <c r="AA2053" i="3"/>
  <c r="AA2052" i="3"/>
  <c r="Z2053" i="3"/>
  <c r="Z2052" i="3"/>
  <c r="AB2050" i="3"/>
  <c r="AB2049" i="3"/>
  <c r="AA871" i="2"/>
  <c r="AA2050" i="3"/>
  <c r="Z2050" i="3"/>
  <c r="AB2047" i="3"/>
  <c r="AA2047" i="3"/>
  <c r="Z2047" i="3"/>
  <c r="Z2046" i="3"/>
  <c r="Y868" i="2"/>
  <c r="AB2044" i="3"/>
  <c r="AB2043" i="3"/>
  <c r="AA865" i="2"/>
  <c r="AA2044" i="3"/>
  <c r="Z2044" i="3"/>
  <c r="Y866" i="2"/>
  <c r="AB2041" i="3"/>
  <c r="AB2040" i="3"/>
  <c r="AA2041" i="3"/>
  <c r="Z2041" i="3"/>
  <c r="AB2038" i="3"/>
  <c r="AA860" i="2"/>
  <c r="AA2038" i="3"/>
  <c r="Z860" i="2"/>
  <c r="Z2038" i="3"/>
  <c r="AB2029" i="3"/>
  <c r="AA820" i="2"/>
  <c r="AA2029" i="3"/>
  <c r="Z2029" i="3"/>
  <c r="Y820" i="2"/>
  <c r="AB2027" i="3"/>
  <c r="AA2027" i="3"/>
  <c r="Z2027" i="3"/>
  <c r="Y818" i="2"/>
  <c r="AB2023" i="3"/>
  <c r="AA814" i="2"/>
  <c r="AA2023" i="3"/>
  <c r="Z814" i="2"/>
  <c r="Z2023" i="3"/>
  <c r="Y814" i="2"/>
  <c r="AB2021" i="3"/>
  <c r="AA2021" i="3"/>
  <c r="Z2021" i="3"/>
  <c r="AB2014" i="3"/>
  <c r="AA2014" i="3"/>
  <c r="Z2014" i="3"/>
  <c r="AB2008" i="3"/>
  <c r="AA745" i="2"/>
  <c r="AA2008" i="3"/>
  <c r="Z2008" i="3"/>
  <c r="Y745" i="2"/>
  <c r="AB1996" i="3"/>
  <c r="AA741" i="2"/>
  <c r="AA1996" i="3"/>
  <c r="Z1996" i="3"/>
  <c r="Y741" i="2"/>
  <c r="AB1992" i="3"/>
  <c r="AB1991" i="3"/>
  <c r="AA1992" i="3"/>
  <c r="Z1992" i="3"/>
  <c r="AB1988" i="3"/>
  <c r="AA1988" i="3"/>
  <c r="Z733" i="2"/>
  <c r="Z1988" i="3"/>
  <c r="AB1986" i="3"/>
  <c r="AA731" i="2"/>
  <c r="AA1986" i="3"/>
  <c r="Z1986" i="3"/>
  <c r="AB1982" i="3"/>
  <c r="AA727" i="2"/>
  <c r="AA1982" i="3"/>
  <c r="Z727" i="2"/>
  <c r="Z1982" i="3"/>
  <c r="Y727" i="2"/>
  <c r="AB1980" i="3"/>
  <c r="AA725" i="2"/>
  <c r="AA1980" i="3"/>
  <c r="Z725" i="2"/>
  <c r="Z1980" i="3"/>
  <c r="Y725" i="2"/>
  <c r="AB1968" i="3"/>
  <c r="AA1968" i="3"/>
  <c r="Z788" i="2"/>
  <c r="Z1968" i="3"/>
  <c r="AB1975" i="3"/>
  <c r="AA795" i="2"/>
  <c r="AA1975" i="3"/>
  <c r="Z795" i="2"/>
  <c r="Z1975" i="3"/>
  <c r="AB1972" i="3"/>
  <c r="AA1972" i="3"/>
  <c r="Z1972" i="3"/>
  <c r="Z1971" i="3"/>
  <c r="AB1964" i="3"/>
  <c r="AA1964" i="3"/>
  <c r="Z1964" i="3"/>
  <c r="AB1961" i="3"/>
  <c r="AA1961" i="3"/>
  <c r="Z1961" i="3"/>
  <c r="AB1958" i="3"/>
  <c r="AB1957" i="3"/>
  <c r="AA1958" i="3"/>
  <c r="Z1958" i="3"/>
  <c r="Z1957" i="3"/>
  <c r="AB1931" i="3"/>
  <c r="AA717" i="2"/>
  <c r="AA1931" i="3"/>
  <c r="Z717" i="2"/>
  <c r="Z1931" i="3"/>
  <c r="Z1930" i="3"/>
  <c r="Z1929" i="3"/>
  <c r="AB1926" i="3"/>
  <c r="AA712" i="2"/>
  <c r="AA1926" i="3"/>
  <c r="Z712" i="2"/>
  <c r="Z1926" i="3"/>
  <c r="Z696" i="2"/>
  <c r="AB1912" i="3"/>
  <c r="AA693" i="2"/>
  <c r="AA1912" i="3"/>
  <c r="Z1912" i="3"/>
  <c r="Y693" i="2"/>
  <c r="AB1910" i="3"/>
  <c r="AA691" i="2"/>
  <c r="AA1910" i="3"/>
  <c r="Z691" i="2"/>
  <c r="Z1910" i="3"/>
  <c r="AB1908" i="3"/>
  <c r="AA689" i="2"/>
  <c r="AA1908" i="3"/>
  <c r="Z689" i="2"/>
  <c r="Z1908" i="3"/>
  <c r="AB1893" i="3"/>
  <c r="AA676" i="2"/>
  <c r="AA1893" i="3"/>
  <c r="Z1893" i="3"/>
  <c r="Y676" i="2"/>
  <c r="AB1891" i="3"/>
  <c r="AA1891" i="3"/>
  <c r="Z674" i="2"/>
  <c r="Z1891" i="3"/>
  <c r="AB1843" i="3"/>
  <c r="AA1843" i="3"/>
  <c r="Z1843" i="3"/>
  <c r="Y545" i="2"/>
  <c r="AB1840" i="3"/>
  <c r="AA1840" i="3"/>
  <c r="AA1839" i="3"/>
  <c r="Z1840" i="3"/>
  <c r="Z1839" i="3"/>
  <c r="AB1837" i="3"/>
  <c r="AB1836" i="3"/>
  <c r="AA1837" i="3"/>
  <c r="AA1836" i="3"/>
  <c r="Z1837" i="3"/>
  <c r="AB1834" i="3"/>
  <c r="AB1833" i="3"/>
  <c r="AA1834" i="3"/>
  <c r="Z1834" i="3"/>
  <c r="AB1831" i="3"/>
  <c r="AA1831" i="3"/>
  <c r="AA1830" i="3"/>
  <c r="Z1831" i="3"/>
  <c r="AB1828" i="3"/>
  <c r="AB1827" i="3"/>
  <c r="AA1828" i="3"/>
  <c r="Z1828" i="3"/>
  <c r="AB1825" i="3"/>
  <c r="AA1825" i="3"/>
  <c r="Z1825" i="3"/>
  <c r="AB1822" i="3"/>
  <c r="AA1822" i="3"/>
  <c r="AA1821" i="3"/>
  <c r="Z1822" i="3"/>
  <c r="Z1821" i="3"/>
  <c r="AB1819" i="3"/>
  <c r="AA1819" i="3"/>
  <c r="Z1819" i="3"/>
  <c r="Z1818" i="3"/>
  <c r="Y1819" i="3"/>
  <c r="AB1816" i="3"/>
  <c r="AA1816" i="3"/>
  <c r="AA1815" i="3"/>
  <c r="Z1816" i="3"/>
  <c r="Z1815" i="3"/>
  <c r="AB1808" i="3"/>
  <c r="AB1807" i="3"/>
  <c r="AB1806" i="3"/>
  <c r="AB1805" i="3"/>
  <c r="AB1804" i="3"/>
  <c r="AB1803" i="3"/>
  <c r="AA1808" i="3"/>
  <c r="Z1808" i="3"/>
  <c r="AB1795" i="3"/>
  <c r="AA1795" i="3"/>
  <c r="Z1795" i="3"/>
  <c r="Y1795" i="3"/>
  <c r="AB1793" i="3"/>
  <c r="AA1793" i="3"/>
  <c r="Z313" i="2"/>
  <c r="Z1793" i="3"/>
  <c r="AA1790" i="3"/>
  <c r="AA1789" i="3"/>
  <c r="Z1790" i="3"/>
  <c r="Z1789" i="3"/>
  <c r="AB1784" i="3"/>
  <c r="AB1783" i="3"/>
  <c r="AA1784" i="3"/>
  <c r="Z1784" i="3"/>
  <c r="Z1783" i="3"/>
  <c r="AB1775" i="3"/>
  <c r="AA280" i="2"/>
  <c r="AA1775" i="3"/>
  <c r="Z1775" i="3"/>
  <c r="AB1773" i="3"/>
  <c r="AA278" i="2"/>
  <c r="AA1773" i="3"/>
  <c r="Z278" i="2"/>
  <c r="Z1773" i="3"/>
  <c r="AB1770" i="3"/>
  <c r="AA1770" i="3"/>
  <c r="Z1770" i="3"/>
  <c r="AB1768" i="3"/>
  <c r="AA1768" i="3"/>
  <c r="Z1768" i="3"/>
  <c r="AB1762" i="3"/>
  <c r="AA203" i="2"/>
  <c r="AA1762" i="3"/>
  <c r="Z203" i="2"/>
  <c r="Z1762" i="3"/>
  <c r="AB1757" i="3"/>
  <c r="AA1757" i="3"/>
  <c r="Z1757" i="3"/>
  <c r="AB1747" i="3"/>
  <c r="AA1747" i="3"/>
  <c r="Z1747" i="3"/>
  <c r="Z1746" i="3"/>
  <c r="Y1646" i="2"/>
  <c r="AB1735" i="3"/>
  <c r="AB1734" i="3"/>
  <c r="AA1634" i="2"/>
  <c r="AA1735" i="3"/>
  <c r="Z1735" i="3"/>
  <c r="AB1732" i="3"/>
  <c r="AA1632" i="2"/>
  <c r="AA1732" i="3"/>
  <c r="AA1731" i="3"/>
  <c r="Z1631" i="2"/>
  <c r="Z1732" i="3"/>
  <c r="AB1729" i="3"/>
  <c r="AB1728" i="3"/>
  <c r="AA1729" i="3"/>
  <c r="AA1728" i="3"/>
  <c r="Z1628" i="2"/>
  <c r="Z1729" i="3"/>
  <c r="AB1726" i="3"/>
  <c r="AA1726" i="3"/>
  <c r="Z1726" i="3"/>
  <c r="AB1723" i="3"/>
  <c r="AA1723" i="3"/>
  <c r="Z1723" i="3"/>
  <c r="Y1623" i="2"/>
  <c r="AB1717" i="3"/>
  <c r="AA1717" i="3"/>
  <c r="Z1717" i="3"/>
  <c r="AB1713" i="3"/>
  <c r="AA1713" i="3"/>
  <c r="Z1566" i="2"/>
  <c r="Z1713" i="3"/>
  <c r="Y1566" i="2"/>
  <c r="AB1710" i="3"/>
  <c r="AB1709" i="3"/>
  <c r="AA1710" i="3"/>
  <c r="AA1709" i="3"/>
  <c r="Z1710" i="3"/>
  <c r="Z1709" i="3"/>
  <c r="AB1706" i="3"/>
  <c r="AA1706" i="3"/>
  <c r="Z1706" i="3"/>
  <c r="AB1702" i="3"/>
  <c r="AA1702" i="3"/>
  <c r="Z1702" i="3"/>
  <c r="AA1612" i="2"/>
  <c r="Z1612" i="2"/>
  <c r="AA1611" i="2"/>
  <c r="Z1611" i="2"/>
  <c r="Y1611" i="2"/>
  <c r="AB1696" i="3"/>
  <c r="AA1696" i="3"/>
  <c r="AA1695" i="3"/>
  <c r="Z1605" i="2"/>
  <c r="Z1696" i="3"/>
  <c r="Z1695" i="3"/>
  <c r="Y1605" i="2"/>
  <c r="AB1693" i="3"/>
  <c r="AA1693" i="3"/>
  <c r="Z1693" i="3"/>
  <c r="Z1692" i="3"/>
  <c r="Y1602" i="2"/>
  <c r="AB1690" i="3"/>
  <c r="AA1690" i="3"/>
  <c r="Z1690" i="3"/>
  <c r="AB1686" i="3"/>
  <c r="AB1685" i="3"/>
  <c r="AA1686" i="3"/>
  <c r="Z1686" i="3"/>
  <c r="AB1683" i="3"/>
  <c r="AA1593" i="2"/>
  <c r="AA1683" i="3"/>
  <c r="Z1683" i="3"/>
  <c r="AB1680" i="3"/>
  <c r="AA1680" i="3"/>
  <c r="AA1679" i="3"/>
  <c r="Z1680" i="3"/>
  <c r="AB1677" i="3"/>
  <c r="AA1677" i="3"/>
  <c r="Z1677" i="3"/>
  <c r="Y1677" i="3"/>
  <c r="AB1674" i="3"/>
  <c r="AA1674" i="3"/>
  <c r="AA1673" i="3"/>
  <c r="Z1674" i="3"/>
  <c r="AB1671" i="3"/>
  <c r="AA1671" i="3"/>
  <c r="Z1671" i="3"/>
  <c r="AB1668" i="3"/>
  <c r="AA1578" i="2"/>
  <c r="AA1668" i="3"/>
  <c r="Z1668" i="3"/>
  <c r="Y1668" i="3"/>
  <c r="AB1665" i="3"/>
  <c r="AA1665" i="3"/>
  <c r="Z1665" i="3"/>
  <c r="AB1660" i="3"/>
  <c r="AB1659" i="3"/>
  <c r="AA1660" i="3"/>
  <c r="Z1660" i="3"/>
  <c r="AB1656" i="3"/>
  <c r="AB1655" i="3"/>
  <c r="AA1656" i="3"/>
  <c r="Z1656" i="3"/>
  <c r="AB1653" i="3"/>
  <c r="AB1652" i="3"/>
  <c r="AA1549" i="2"/>
  <c r="AA1653" i="3"/>
  <c r="Z1653" i="3"/>
  <c r="Y1550" i="2"/>
  <c r="AB1649" i="3"/>
  <c r="AA1649" i="3"/>
  <c r="Z1649" i="3"/>
  <c r="Z1648" i="3"/>
  <c r="AB1645" i="3"/>
  <c r="AA1645" i="3"/>
  <c r="Z1645" i="3"/>
  <c r="Z1644" i="3"/>
  <c r="AB1633" i="3"/>
  <c r="AA1633" i="3"/>
  <c r="Z1633" i="3"/>
  <c r="AB1630" i="3"/>
  <c r="AB1629" i="3"/>
  <c r="AA1526" i="2"/>
  <c r="AA1630" i="3"/>
  <c r="Z1630" i="3"/>
  <c r="AA1523" i="2"/>
  <c r="Z1523" i="2"/>
  <c r="Y1523" i="2"/>
  <c r="AA1520" i="2"/>
  <c r="Z1520" i="2"/>
  <c r="Y1520" i="2"/>
  <c r="AA1517" i="2"/>
  <c r="Y1517" i="2"/>
  <c r="AA1514" i="2"/>
  <c r="Z1514" i="2"/>
  <c r="Y1514" i="2"/>
  <c r="AA1513" i="2"/>
  <c r="Z1513" i="2"/>
  <c r="Y1512" i="2"/>
  <c r="AA1510" i="2"/>
  <c r="Z1510" i="2"/>
  <c r="Y1510" i="2"/>
  <c r="Z1509" i="2"/>
  <c r="AB1624" i="3"/>
  <c r="AA1624" i="3"/>
  <c r="Z1624" i="3"/>
  <c r="AB1621" i="3"/>
  <c r="AB1620" i="3"/>
  <c r="AA1499" i="2"/>
  <c r="AA1621" i="3"/>
  <c r="Z1500" i="2"/>
  <c r="Z1621" i="3"/>
  <c r="AA1617" i="3"/>
  <c r="Z1617" i="3"/>
  <c r="AB1612" i="3"/>
  <c r="AA1612" i="3"/>
  <c r="Z1612" i="3"/>
  <c r="AB1608" i="3"/>
  <c r="AB1607" i="3"/>
  <c r="AA1486" i="2"/>
  <c r="AA1608" i="3"/>
  <c r="Z1608" i="3"/>
  <c r="Z1607" i="3"/>
  <c r="AB1605" i="3"/>
  <c r="AA1605" i="3"/>
  <c r="Z1484" i="2"/>
  <c r="Z1605" i="3"/>
  <c r="Y1484" i="2"/>
  <c r="AB1602" i="3"/>
  <c r="AA1602" i="3"/>
  <c r="Z1602" i="3"/>
  <c r="AB1599" i="3"/>
  <c r="AA1599" i="3"/>
  <c r="Z1478" i="2"/>
  <c r="Z1599" i="3"/>
  <c r="Z1598" i="3"/>
  <c r="AB1596" i="3"/>
  <c r="AA1596" i="3"/>
  <c r="Z1596" i="3"/>
  <c r="AB1593" i="3"/>
  <c r="AA1593" i="3"/>
  <c r="Z1472" i="2"/>
  <c r="Z1593" i="3"/>
  <c r="Z1592" i="3"/>
  <c r="Y1471" i="2"/>
  <c r="AB1587" i="3"/>
  <c r="AA1587" i="3"/>
  <c r="Z1587" i="3"/>
  <c r="Z1586" i="3"/>
  <c r="AB1584" i="3"/>
  <c r="AA1584" i="3"/>
  <c r="Z1584" i="3"/>
  <c r="AB1581" i="3"/>
  <c r="AA1462" i="2"/>
  <c r="AA1581" i="3"/>
  <c r="Z1581" i="3"/>
  <c r="AB1579" i="3"/>
  <c r="AA1579" i="3"/>
  <c r="Z1460" i="2"/>
  <c r="Z1579" i="3"/>
  <c r="AB1573" i="3"/>
  <c r="AA1573" i="3"/>
  <c r="Z1573" i="3"/>
  <c r="AB1564" i="3"/>
  <c r="AA1436" i="2"/>
  <c r="AA1564" i="3"/>
  <c r="Z1436" i="2"/>
  <c r="Z1564" i="3"/>
  <c r="Y1436" i="2"/>
  <c r="Y1564" i="3"/>
  <c r="X1436" i="2"/>
  <c r="AB1562" i="3"/>
  <c r="AA1434" i="2"/>
  <c r="AA1562" i="3"/>
  <c r="Z1562" i="3"/>
  <c r="AB1558" i="3"/>
  <c r="AA1430" i="2"/>
  <c r="AA1558" i="3"/>
  <c r="Z1558" i="3"/>
  <c r="Y1558" i="3"/>
  <c r="X1430" i="2"/>
  <c r="AB1556" i="3"/>
  <c r="AA1556" i="3"/>
  <c r="Z1556" i="3"/>
  <c r="Y1428" i="2"/>
  <c r="AB1553" i="3"/>
  <c r="AA1425" i="2"/>
  <c r="AA1553" i="3"/>
  <c r="Z1553" i="3"/>
  <c r="AB1548" i="3"/>
  <c r="AB1547" i="3"/>
  <c r="AB1546" i="3"/>
  <c r="AB1545" i="3"/>
  <c r="AA1548" i="3"/>
  <c r="AA1547" i="3"/>
  <c r="AA1546" i="3"/>
  <c r="AA1545" i="3"/>
  <c r="Z1548" i="3"/>
  <c r="Z1547" i="3"/>
  <c r="Z1546" i="3"/>
  <c r="Z1545" i="3"/>
  <c r="AB1542" i="3"/>
  <c r="AA1419" i="2"/>
  <c r="AA1542" i="3"/>
  <c r="Z1419" i="2"/>
  <c r="Z1542" i="3"/>
  <c r="Y1419" i="2"/>
  <c r="AA1537" i="3"/>
  <c r="AA1536" i="3"/>
  <c r="AA1418" i="2"/>
  <c r="Z1537" i="3"/>
  <c r="AA1416" i="2"/>
  <c r="AA1533" i="3"/>
  <c r="Z1416" i="2"/>
  <c r="Z1533" i="3"/>
  <c r="AB1527" i="3"/>
  <c r="AA1410" i="2"/>
  <c r="AA1527" i="3"/>
  <c r="Z1410" i="2"/>
  <c r="Z1527" i="3"/>
  <c r="AB1525" i="3"/>
  <c r="AA1525" i="3"/>
  <c r="Z1525" i="3"/>
  <c r="Y1408" i="2"/>
  <c r="AB1522" i="3"/>
  <c r="AA1522" i="3"/>
  <c r="Z1405" i="2"/>
  <c r="Z1522" i="3"/>
  <c r="AB1520" i="3"/>
  <c r="AA1403" i="2"/>
  <c r="AA1520" i="3"/>
  <c r="Z1520" i="3"/>
  <c r="Y1403" i="2"/>
  <c r="AB1511" i="3"/>
  <c r="AA1394" i="2"/>
  <c r="AA1511" i="3"/>
  <c r="Z1511" i="3"/>
  <c r="Y1394" i="2"/>
  <c r="AB1509" i="3"/>
  <c r="AA1509" i="3"/>
  <c r="Z1392" i="2"/>
  <c r="Z1509" i="3"/>
  <c r="Y1392" i="2"/>
  <c r="AB1505" i="3"/>
  <c r="AA1505" i="3"/>
  <c r="AA1502" i="3"/>
  <c r="Z1505" i="3"/>
  <c r="AB1503" i="3"/>
  <c r="AA1386" i="2"/>
  <c r="AA1503" i="3"/>
  <c r="Z1386" i="2"/>
  <c r="Z1503" i="3"/>
  <c r="Y1386" i="2"/>
  <c r="AB1500" i="3"/>
  <c r="AA1383" i="2"/>
  <c r="AA1500" i="3"/>
  <c r="Z1383" i="2"/>
  <c r="Z1500" i="3"/>
  <c r="Y1383" i="2"/>
  <c r="AB1498" i="3"/>
  <c r="AA1498" i="3"/>
  <c r="Z1498" i="3"/>
  <c r="AB1469" i="3"/>
  <c r="AA1469" i="3"/>
  <c r="Z1352" i="2"/>
  <c r="Z1469" i="3"/>
  <c r="Y1352" i="2"/>
  <c r="AB1466" i="3"/>
  <c r="AA1466" i="3"/>
  <c r="AA1465" i="3"/>
  <c r="Z1348" i="2"/>
  <c r="Z1466" i="3"/>
  <c r="Y1349" i="2"/>
  <c r="AB1461" i="3"/>
  <c r="AA1344" i="2"/>
  <c r="AA1461" i="3"/>
  <c r="AA1460" i="3"/>
  <c r="Z1343" i="2"/>
  <c r="Z1461" i="3"/>
  <c r="AB1458" i="3"/>
  <c r="AA1458" i="3"/>
  <c r="Z1458" i="3"/>
  <c r="AB1454" i="3"/>
  <c r="AA1454" i="3"/>
  <c r="Z1454" i="3"/>
  <c r="Z1453" i="3"/>
  <c r="AB1450" i="3"/>
  <c r="AA1333" i="2"/>
  <c r="AA1450" i="3"/>
  <c r="AA1449" i="3"/>
  <c r="Z1332" i="2"/>
  <c r="Z1450" i="3"/>
  <c r="Y1493" i="3"/>
  <c r="AB1492" i="3"/>
  <c r="AA1492" i="3"/>
  <c r="Z1492" i="3"/>
  <c r="AB1489" i="3"/>
  <c r="AB1488" i="3"/>
  <c r="AA1489" i="3"/>
  <c r="Z1489" i="3"/>
  <c r="AB1486" i="3"/>
  <c r="AB1485" i="3"/>
  <c r="AA1486" i="3"/>
  <c r="Z1486" i="3"/>
  <c r="Z1485" i="3"/>
  <c r="AB1483" i="3"/>
  <c r="AB1482" i="3"/>
  <c r="AA1483" i="3"/>
  <c r="Z1483" i="3"/>
  <c r="AB1480" i="3"/>
  <c r="AB1479" i="3"/>
  <c r="AA1480" i="3"/>
  <c r="Z1480" i="3"/>
  <c r="AB1474" i="3"/>
  <c r="AA1474" i="3"/>
  <c r="Z1357" i="2"/>
  <c r="Z1474" i="3"/>
  <c r="Y1357" i="2"/>
  <c r="AB1441" i="3"/>
  <c r="AA1441" i="3"/>
  <c r="Z1441" i="3"/>
  <c r="AB1434" i="3"/>
  <c r="AB1433" i="3"/>
  <c r="AA1434" i="3"/>
  <c r="Z1434" i="3"/>
  <c r="AB1431" i="3"/>
  <c r="AB1430" i="3"/>
  <c r="AA1431" i="3"/>
  <c r="Z1431" i="3"/>
  <c r="AB1426" i="3"/>
  <c r="AA1426" i="3"/>
  <c r="Z1426" i="3"/>
  <c r="Z1425" i="3"/>
  <c r="AB1422" i="3"/>
  <c r="AB1421" i="3"/>
  <c r="AA1422" i="3"/>
  <c r="Z1295" i="2"/>
  <c r="Z1422" i="3"/>
  <c r="AB1419" i="3"/>
  <c r="AB1418" i="3"/>
  <c r="AA1291" i="2"/>
  <c r="AA1419" i="3"/>
  <c r="AA1418" i="3"/>
  <c r="Z1419" i="3"/>
  <c r="AB1415" i="3"/>
  <c r="AA1288" i="2"/>
  <c r="AA1415" i="3"/>
  <c r="Z1415" i="3"/>
  <c r="Y1415" i="3"/>
  <c r="AB1412" i="3"/>
  <c r="AA1412" i="3"/>
  <c r="Z1285" i="2"/>
  <c r="Z1412" i="3"/>
  <c r="AB1403" i="3"/>
  <c r="AA1403" i="3"/>
  <c r="AA1402" i="3"/>
  <c r="AA1401" i="3"/>
  <c r="AA1400" i="3"/>
  <c r="Z1263" i="2"/>
  <c r="Z1403" i="3"/>
  <c r="Z1402" i="3"/>
  <c r="AB1398" i="3"/>
  <c r="AA1261" i="2"/>
  <c r="AA1398" i="3"/>
  <c r="Z1261" i="2"/>
  <c r="Z1398" i="3"/>
  <c r="Y1261" i="2"/>
  <c r="AB1397" i="3"/>
  <c r="AB1396" i="3"/>
  <c r="AA1397" i="3"/>
  <c r="Z1397" i="3"/>
  <c r="AB1393" i="3"/>
  <c r="AA1393" i="3"/>
  <c r="AA1392" i="3"/>
  <c r="Z1393" i="3"/>
  <c r="AB1386" i="3"/>
  <c r="AB1385" i="3"/>
  <c r="AA1386" i="3"/>
  <c r="Z1252" i="2"/>
  <c r="Z1386" i="3"/>
  <c r="AB1383" i="3"/>
  <c r="AA1383" i="3"/>
  <c r="Z1383" i="3"/>
  <c r="AB1380" i="3"/>
  <c r="AA1380" i="3"/>
  <c r="Z1380" i="3"/>
  <c r="AB1377" i="3"/>
  <c r="AA1377" i="3"/>
  <c r="Z1377" i="3"/>
  <c r="AB1374" i="3"/>
  <c r="AA1240" i="2"/>
  <c r="AA1374" i="3"/>
  <c r="Z1240" i="2"/>
  <c r="Z1374" i="3"/>
  <c r="Y1240" i="2"/>
  <c r="AB1366" i="3"/>
  <c r="AA1366" i="3"/>
  <c r="Z1366" i="3"/>
  <c r="AB1362" i="3"/>
  <c r="AA1362" i="3"/>
  <c r="Z1362" i="3"/>
  <c r="Y1228" i="2"/>
  <c r="AB1358" i="3"/>
  <c r="AA1358" i="3"/>
  <c r="Z1224" i="2"/>
  <c r="Z1358" i="3"/>
  <c r="Y1224" i="2"/>
  <c r="AB1355" i="3"/>
  <c r="AB1354" i="3"/>
  <c r="AB1353" i="3"/>
  <c r="AA1219" i="2"/>
  <c r="AA1355" i="3"/>
  <c r="AA1354" i="3"/>
  <c r="Z1220" i="2"/>
  <c r="Z1355" i="3"/>
  <c r="AA1341" i="3"/>
  <c r="AB1338" i="3"/>
  <c r="AA1338" i="3"/>
  <c r="Z1338" i="3"/>
  <c r="Y1204" i="2"/>
  <c r="AB1335" i="3"/>
  <c r="AA1335" i="3"/>
  <c r="Z1335" i="3"/>
  <c r="AB1332" i="3"/>
  <c r="AA1198" i="2"/>
  <c r="AA1332" i="3"/>
  <c r="Z1332" i="3"/>
  <c r="AB1322" i="3"/>
  <c r="AA1188" i="2"/>
  <c r="AA1322" i="3"/>
  <c r="Z1322" i="3"/>
  <c r="AB1319" i="3"/>
  <c r="AA1319" i="3"/>
  <c r="Z1319" i="3"/>
  <c r="AB1316" i="3"/>
  <c r="AA1316" i="3"/>
  <c r="Z1182" i="2"/>
  <c r="Z1316" i="3"/>
  <c r="Y1182" i="2"/>
  <c r="AB1313" i="3"/>
  <c r="AA1313" i="3"/>
  <c r="Z1313" i="3"/>
  <c r="Y1179" i="2"/>
  <c r="AB1310" i="3"/>
  <c r="AA1310" i="3"/>
  <c r="AA1309" i="3"/>
  <c r="Z1310" i="3"/>
  <c r="AB1306" i="3"/>
  <c r="AA1306" i="3"/>
  <c r="Z1306" i="3"/>
  <c r="Z1305" i="3"/>
  <c r="Y1306" i="3"/>
  <c r="AB1297" i="3"/>
  <c r="AA1164" i="2"/>
  <c r="AA1297" i="3"/>
  <c r="Z1164" i="2"/>
  <c r="Z1297" i="3"/>
  <c r="Y1164" i="2"/>
  <c r="AB1296" i="3"/>
  <c r="AA1296" i="3"/>
  <c r="AA1295" i="3"/>
  <c r="Z1296" i="3"/>
  <c r="AB1292" i="3"/>
  <c r="AA1292" i="3"/>
  <c r="Z1292" i="3"/>
  <c r="Y1292" i="3"/>
  <c r="AB1288" i="3"/>
  <c r="AA1288" i="3"/>
  <c r="Z1155" i="2"/>
  <c r="Z1288" i="3"/>
  <c r="AB1283" i="3"/>
  <c r="AB1282" i="3"/>
  <c r="AA1283" i="3"/>
  <c r="Z1283" i="3"/>
  <c r="AB1276" i="3"/>
  <c r="AA1276" i="3"/>
  <c r="AA1275" i="3"/>
  <c r="Z1142" i="2"/>
  <c r="Z1276" i="3"/>
  <c r="AB1273" i="3"/>
  <c r="AA1140" i="2"/>
  <c r="AA1273" i="3"/>
  <c r="Z1273" i="3"/>
  <c r="AB1270" i="3"/>
  <c r="AA1270" i="3"/>
  <c r="Z1270" i="3"/>
  <c r="Z1269" i="3"/>
  <c r="Y1136" i="2"/>
  <c r="Y1270" i="3"/>
  <c r="AB1267" i="3"/>
  <c r="AA1134" i="2"/>
  <c r="AA1267" i="3"/>
  <c r="Z1267" i="3"/>
  <c r="AB1264" i="3"/>
  <c r="AA1131" i="2"/>
  <c r="AA1264" i="3"/>
  <c r="Z1264" i="3"/>
  <c r="Z1263" i="3"/>
  <c r="Y1130" i="2"/>
  <c r="AB1248" i="3"/>
  <c r="AA1248" i="3"/>
  <c r="Z1248" i="3"/>
  <c r="AB1245" i="3"/>
  <c r="AA1245" i="3"/>
  <c r="Z1245" i="3"/>
  <c r="Y1240" i="3"/>
  <c r="AB1239" i="3"/>
  <c r="AA1106" i="2"/>
  <c r="AA1239" i="3"/>
  <c r="Z1239" i="3"/>
  <c r="AB1230" i="3"/>
  <c r="AA1230" i="3"/>
  <c r="AA1229" i="3"/>
  <c r="Y1099" i="2"/>
  <c r="AB1221" i="3"/>
  <c r="AA1221" i="3"/>
  <c r="Z1221" i="3"/>
  <c r="AB1217" i="3"/>
  <c r="AB1216" i="3"/>
  <c r="AB1215" i="3"/>
  <c r="AA1217" i="3"/>
  <c r="AA1216" i="3"/>
  <c r="AA1215" i="3"/>
  <c r="Z1217" i="3"/>
  <c r="Z1216" i="3"/>
  <c r="Z1215" i="3"/>
  <c r="AB1213" i="3"/>
  <c r="AA1213" i="3"/>
  <c r="Z1213" i="3"/>
  <c r="Y1082" i="2"/>
  <c r="AB1209" i="3"/>
  <c r="AA1209" i="3"/>
  <c r="Z1209" i="3"/>
  <c r="AA1201" i="3"/>
  <c r="AA1070" i="2"/>
  <c r="Z1201" i="3"/>
  <c r="AB1197" i="3"/>
  <c r="AA1197" i="3"/>
  <c r="Z1197" i="3"/>
  <c r="AB1194" i="3"/>
  <c r="AA1194" i="3"/>
  <c r="AA1193" i="3"/>
  <c r="Z1062" i="2"/>
  <c r="Z1194" i="3"/>
  <c r="AA1057" i="2"/>
  <c r="AA1188" i="3"/>
  <c r="Z1188" i="3"/>
  <c r="AB1179" i="3"/>
  <c r="AA1179" i="3"/>
  <c r="Z1179" i="3"/>
  <c r="Y1052" i="2"/>
  <c r="AB1175" i="3"/>
  <c r="AA1175" i="3"/>
  <c r="Z1175" i="3"/>
  <c r="Y1171" i="3"/>
  <c r="AB1171" i="3"/>
  <c r="AB1170" i="3"/>
  <c r="AA1171" i="3"/>
  <c r="Z1171" i="3"/>
  <c r="Y1161" i="3"/>
  <c r="AB1158" i="3"/>
  <c r="AA1158" i="3"/>
  <c r="Z1158" i="3"/>
  <c r="AB1155" i="3"/>
  <c r="AB1154" i="3"/>
  <c r="AA1027" i="2"/>
  <c r="AA1155" i="3"/>
  <c r="AA1154" i="3"/>
  <c r="Z1155" i="3"/>
  <c r="Y1028" i="2"/>
  <c r="AB1152" i="3"/>
  <c r="AA1152" i="3"/>
  <c r="AA1151" i="3"/>
  <c r="Z1152" i="3"/>
  <c r="Y1025" i="2"/>
  <c r="AB1146" i="3"/>
  <c r="AA1146" i="3"/>
  <c r="Z1019" i="2"/>
  <c r="Z1146" i="3"/>
  <c r="AB1143" i="3"/>
  <c r="AB1142" i="3"/>
  <c r="AA1015" i="2"/>
  <c r="AA1143" i="3"/>
  <c r="Z1143" i="3"/>
  <c r="Z1142" i="3"/>
  <c r="Y1015" i="2"/>
  <c r="AB1137" i="3"/>
  <c r="AA1010" i="2"/>
  <c r="AA1137" i="3"/>
  <c r="Z1010" i="2"/>
  <c r="Z1137" i="3"/>
  <c r="Z1136" i="3"/>
  <c r="AB1134" i="3"/>
  <c r="AB1133" i="3"/>
  <c r="AA1134" i="3"/>
  <c r="Z1134" i="3"/>
  <c r="AB1131" i="3"/>
  <c r="AA1004" i="2"/>
  <c r="AA1131" i="3"/>
  <c r="Z1131" i="3"/>
  <c r="AB1122" i="3"/>
  <c r="AA1122" i="3"/>
  <c r="Z1122" i="3"/>
  <c r="AB1118" i="3"/>
  <c r="AA992" i="2"/>
  <c r="AA1118" i="3"/>
  <c r="Z992" i="2"/>
  <c r="Z1118" i="3"/>
  <c r="Y992" i="2"/>
  <c r="AB1117" i="3"/>
  <c r="AA1117" i="3"/>
  <c r="Z1117" i="3"/>
  <c r="Y991" i="2"/>
  <c r="AB1113" i="3"/>
  <c r="AA1113" i="3"/>
  <c r="Z1113" i="3"/>
  <c r="Y987" i="2"/>
  <c r="AB1106" i="3"/>
  <c r="AA1106" i="3"/>
  <c r="AA1105" i="3"/>
  <c r="Z979" i="2"/>
  <c r="Z1106" i="3"/>
  <c r="AB1103" i="3"/>
  <c r="AA1103" i="3"/>
  <c r="Z977" i="2"/>
  <c r="Z1103" i="3"/>
  <c r="AB1100" i="3"/>
  <c r="AA1100" i="3"/>
  <c r="Z1100" i="3"/>
  <c r="Y974" i="2"/>
  <c r="AB1097" i="3"/>
  <c r="AA1097" i="3"/>
  <c r="Z1097" i="3"/>
  <c r="AB1094" i="3"/>
  <c r="AA1094" i="3"/>
  <c r="Z1094" i="3"/>
  <c r="AB1089" i="3"/>
  <c r="AA1089" i="3"/>
  <c r="Z1089" i="3"/>
  <c r="AB1086" i="3"/>
  <c r="AA1086" i="3"/>
  <c r="Z1086" i="3"/>
  <c r="AB1078" i="3"/>
  <c r="AB1077" i="3"/>
  <c r="AA1078" i="3"/>
  <c r="AA1077" i="3"/>
  <c r="Z1078" i="3"/>
  <c r="AB1070" i="3"/>
  <c r="AA1070" i="3"/>
  <c r="Z945" i="2"/>
  <c r="Y945" i="2"/>
  <c r="AB1061" i="3"/>
  <c r="AA1061" i="3"/>
  <c r="Z940" i="2"/>
  <c r="Z1061" i="3"/>
  <c r="AB1057" i="3"/>
  <c r="AA936" i="2"/>
  <c r="AA1057" i="3"/>
  <c r="Z1057" i="3"/>
  <c r="AA1049" i="3"/>
  <c r="Z1049" i="3"/>
  <c r="AB1045" i="3"/>
  <c r="AA925" i="2"/>
  <c r="AA1045" i="3"/>
  <c r="Z925" i="2"/>
  <c r="Z1045" i="3"/>
  <c r="AB1042" i="3"/>
  <c r="AA1042" i="3"/>
  <c r="Z1042" i="3"/>
  <c r="AA917" i="2"/>
  <c r="AA1037" i="3"/>
  <c r="Z1037" i="3"/>
  <c r="Y1037" i="3"/>
  <c r="AB1032" i="3"/>
  <c r="AB1031" i="3"/>
  <c r="AA1032" i="3"/>
  <c r="AA1031" i="3"/>
  <c r="Z1032" i="3"/>
  <c r="Z1031" i="3"/>
  <c r="AB1029" i="3"/>
  <c r="AB1028" i="3"/>
  <c r="AA1029" i="3"/>
  <c r="AA1028" i="3"/>
  <c r="Z1029" i="3"/>
  <c r="Z1028" i="3"/>
  <c r="AB1026" i="3"/>
  <c r="AA1026" i="3"/>
  <c r="AA1025" i="3"/>
  <c r="Z905" i="2"/>
  <c r="Z1026" i="3"/>
  <c r="AB1023" i="3"/>
  <c r="AB1022" i="3"/>
  <c r="AA902" i="2"/>
  <c r="AA1023" i="3"/>
  <c r="Z1023" i="3"/>
  <c r="AB1020" i="3"/>
  <c r="AA900" i="2"/>
  <c r="AA1020" i="3"/>
  <c r="Z900" i="2"/>
  <c r="Z1020" i="3"/>
  <c r="AB1017" i="3"/>
  <c r="AB1016" i="3"/>
  <c r="AA1017" i="3"/>
  <c r="Z1017" i="3"/>
  <c r="Z1016" i="3"/>
  <c r="AB1014" i="3"/>
  <c r="AA1014" i="3"/>
  <c r="Z1014" i="3"/>
  <c r="AB1011" i="3"/>
  <c r="AA1011" i="3"/>
  <c r="Z1011" i="3"/>
  <c r="Y891" i="2"/>
  <c r="AB1004" i="3"/>
  <c r="AB1000" i="3"/>
  <c r="AA784" i="2"/>
  <c r="AA1000" i="3"/>
  <c r="Z1000" i="3"/>
  <c r="Z999" i="3"/>
  <c r="Z998" i="3"/>
  <c r="Z997" i="3"/>
  <c r="Z996" i="3"/>
  <c r="Z995" i="3"/>
  <c r="Z994" i="3"/>
  <c r="AB992" i="3"/>
  <c r="AA992" i="3"/>
  <c r="AA991" i="3"/>
  <c r="Z992" i="3"/>
  <c r="Z991" i="3"/>
  <c r="AB989" i="3"/>
  <c r="AA989" i="3"/>
  <c r="Z989" i="3"/>
  <c r="Z988" i="3"/>
  <c r="AB981" i="3"/>
  <c r="AA981" i="3"/>
  <c r="AA980" i="3"/>
  <c r="Z981" i="3"/>
  <c r="Z980" i="3"/>
  <c r="Z979" i="3"/>
  <c r="Z978" i="3"/>
  <c r="AB965" i="3"/>
  <c r="AA2021" i="2"/>
  <c r="AA965" i="3"/>
  <c r="Z965" i="3"/>
  <c r="AA956" i="3"/>
  <c r="AB955" i="3"/>
  <c r="AA2018" i="2"/>
  <c r="Z956" i="3"/>
  <c r="Y956" i="3"/>
  <c r="Y955" i="3"/>
  <c r="X2018" i="2"/>
  <c r="AB952" i="3"/>
  <c r="AA952" i="3"/>
  <c r="AA951" i="3"/>
  <c r="Z2014" i="2"/>
  <c r="Z952" i="3"/>
  <c r="AB943" i="3"/>
  <c r="AA943" i="3"/>
  <c r="Z1689" i="2"/>
  <c r="Z943" i="3"/>
  <c r="AB936" i="3"/>
  <c r="AB935" i="3"/>
  <c r="AA936" i="3"/>
  <c r="Z936" i="3"/>
  <c r="AB928" i="3"/>
  <c r="AA928" i="3"/>
  <c r="AA927" i="3"/>
  <c r="Z928" i="3"/>
  <c r="AB923" i="3"/>
  <c r="AA923" i="3"/>
  <c r="Z846" i="2"/>
  <c r="Z923" i="3"/>
  <c r="Z922" i="3"/>
  <c r="AB919" i="3"/>
  <c r="AA919" i="3"/>
  <c r="Z919" i="3"/>
  <c r="Y842" i="2"/>
  <c r="AB916" i="3"/>
  <c r="AA916" i="3"/>
  <c r="Z916" i="3"/>
  <c r="AB913" i="3"/>
  <c r="AA913" i="3"/>
  <c r="Z913" i="3"/>
  <c r="Y836" i="2"/>
  <c r="AB906" i="3"/>
  <c r="AB905" i="3"/>
  <c r="AA906" i="3"/>
  <c r="Z906" i="3"/>
  <c r="AB898" i="3"/>
  <c r="AA898" i="3"/>
  <c r="Z898" i="3"/>
  <c r="AB893" i="3"/>
  <c r="AB892" i="3"/>
  <c r="AA893" i="3"/>
  <c r="Z893" i="3"/>
  <c r="AB883" i="3"/>
  <c r="AA638" i="2"/>
  <c r="AA883" i="3"/>
  <c r="Z883" i="3"/>
  <c r="AB879" i="3"/>
  <c r="AA879" i="3"/>
  <c r="Z634" i="2"/>
  <c r="Z879" i="3"/>
  <c r="Y634" i="2"/>
  <c r="AB876" i="3"/>
  <c r="AA876" i="3"/>
  <c r="Z876" i="3"/>
  <c r="AB873" i="3"/>
  <c r="AA628" i="2"/>
  <c r="AA873" i="3"/>
  <c r="Z873" i="3"/>
  <c r="Y628" i="2"/>
  <c r="AB870" i="3"/>
  <c r="AA870" i="3"/>
  <c r="Z870" i="3"/>
  <c r="AB867" i="3"/>
  <c r="AA867" i="3"/>
  <c r="Z867" i="3"/>
  <c r="AB864" i="3"/>
  <c r="AA864" i="3"/>
  <c r="Z864" i="3"/>
  <c r="AB861" i="3"/>
  <c r="AB860" i="3"/>
  <c r="AA861" i="3"/>
  <c r="Z861" i="3"/>
  <c r="AB854" i="3"/>
  <c r="AB852" i="3"/>
  <c r="AB851" i="3"/>
  <c r="AA852" i="3"/>
  <c r="Z852" i="3"/>
  <c r="AB842" i="3"/>
  <c r="AA842" i="3"/>
  <c r="AA841" i="3"/>
  <c r="Z842" i="3"/>
  <c r="AB838" i="3"/>
  <c r="AA838" i="3"/>
  <c r="Z496" i="2"/>
  <c r="Z838" i="3"/>
  <c r="AB831" i="3"/>
  <c r="AA831" i="3"/>
  <c r="Z831" i="3"/>
  <c r="AB822" i="3"/>
  <c r="AA822" i="3"/>
  <c r="Z822" i="3"/>
  <c r="AB820" i="3"/>
  <c r="AA342" i="2"/>
  <c r="AA820" i="3"/>
  <c r="Z342" i="2"/>
  <c r="Z820" i="3"/>
  <c r="Y342" i="2"/>
  <c r="AA815" i="3"/>
  <c r="Z322" i="2"/>
  <c r="Z815" i="3"/>
  <c r="Z814" i="3"/>
  <c r="Z813" i="3"/>
  <c r="Y320" i="2"/>
  <c r="Y319" i="2"/>
  <c r="AB811" i="3"/>
  <c r="AA811" i="3"/>
  <c r="Z811" i="3"/>
  <c r="Y317" i="2"/>
  <c r="AB807" i="3"/>
  <c r="AA807" i="3"/>
  <c r="Z807" i="3"/>
  <c r="AB804" i="3"/>
  <c r="AA804" i="3"/>
  <c r="Z804" i="3"/>
  <c r="AB798" i="3"/>
  <c r="AB797" i="3"/>
  <c r="AB796" i="3"/>
  <c r="AA798" i="3"/>
  <c r="Z798" i="3"/>
  <c r="Z797" i="3"/>
  <c r="AB794" i="3"/>
  <c r="AA291" i="2"/>
  <c r="AA794" i="3"/>
  <c r="Z794" i="3"/>
  <c r="Y291" i="2"/>
  <c r="AB792" i="3"/>
  <c r="AA289" i="2"/>
  <c r="AA792" i="3"/>
  <c r="Z289" i="2"/>
  <c r="Z792" i="3"/>
  <c r="AB789" i="3"/>
  <c r="AA286" i="2"/>
  <c r="AA789" i="3"/>
  <c r="Z789" i="3"/>
  <c r="Y286" i="2"/>
  <c r="AB787" i="3"/>
  <c r="AA284" i="2"/>
  <c r="AA787" i="3"/>
  <c r="Z787" i="3"/>
  <c r="Y284" i="2"/>
  <c r="Y780" i="3"/>
  <c r="AB778" i="3"/>
  <c r="AA275" i="2"/>
  <c r="AA778" i="3"/>
  <c r="Z275" i="2"/>
  <c r="Z778" i="3"/>
  <c r="AB776" i="3"/>
  <c r="AA776" i="3"/>
  <c r="Z776" i="3"/>
  <c r="AB770" i="3"/>
  <c r="AA770" i="3"/>
  <c r="Z770" i="3"/>
  <c r="AB766" i="3"/>
  <c r="AA766" i="3"/>
  <c r="AA765" i="3"/>
  <c r="AA764" i="3"/>
  <c r="Z257" i="2"/>
  <c r="Z766" i="3"/>
  <c r="AB762" i="3"/>
  <c r="AB761" i="3"/>
  <c r="AA762" i="3"/>
  <c r="Z762" i="3"/>
  <c r="AB759" i="3"/>
  <c r="AA759" i="3"/>
  <c r="Z759" i="3"/>
  <c r="AB755" i="3"/>
  <c r="AB754" i="3"/>
  <c r="AA755" i="3"/>
  <c r="AA754" i="3"/>
  <c r="Z755" i="3"/>
  <c r="AB752" i="3"/>
  <c r="AA752" i="3"/>
  <c r="Z752" i="3"/>
  <c r="AB749" i="3"/>
  <c r="AA749" i="3"/>
  <c r="Z749" i="3"/>
  <c r="AB746" i="3"/>
  <c r="AA746" i="3"/>
  <c r="AA745" i="3"/>
  <c r="Z238" i="2"/>
  <c r="Z746" i="3"/>
  <c r="Z745" i="3"/>
  <c r="Y238" i="2"/>
  <c r="AB735" i="3"/>
  <c r="AB734" i="3"/>
  <c r="AB733" i="3"/>
  <c r="AB732" i="3"/>
  <c r="AB731" i="3"/>
  <c r="AB730" i="3"/>
  <c r="AA735" i="3"/>
  <c r="Z735" i="3"/>
  <c r="Z734" i="3"/>
  <c r="Z733" i="3"/>
  <c r="Z732" i="3"/>
  <c r="Z731" i="3"/>
  <c r="Z730" i="3"/>
  <c r="AB728" i="3"/>
  <c r="AA728" i="3"/>
  <c r="Z728" i="3"/>
  <c r="AB720" i="3"/>
  <c r="AA720" i="3"/>
  <c r="Z720" i="3"/>
  <c r="Z719" i="3"/>
  <c r="Z718" i="3"/>
  <c r="Z717" i="3"/>
  <c r="Z716" i="3"/>
  <c r="AB714" i="3"/>
  <c r="AA169" i="2"/>
  <c r="AA714" i="3"/>
  <c r="Z169" i="2"/>
  <c r="Z714" i="3"/>
  <c r="Y169" i="2"/>
  <c r="AB712" i="3"/>
  <c r="AA167" i="2"/>
  <c r="AA712" i="3"/>
  <c r="Z712" i="3"/>
  <c r="AA709" i="3"/>
  <c r="Z709" i="3"/>
  <c r="AB704" i="3"/>
  <c r="AA704" i="3"/>
  <c r="Z704" i="3"/>
  <c r="AB701" i="3"/>
  <c r="AA701" i="3"/>
  <c r="Z701" i="3"/>
  <c r="AB699" i="3"/>
  <c r="AA699" i="3"/>
  <c r="Z699" i="3"/>
  <c r="AB689" i="3"/>
  <c r="AA159" i="2"/>
  <c r="AA689" i="3"/>
  <c r="Z689" i="3"/>
  <c r="Y159" i="2"/>
  <c r="AB687" i="3"/>
  <c r="AA687" i="3"/>
  <c r="Z157" i="2"/>
  <c r="Z687" i="3"/>
  <c r="AA684" i="3"/>
  <c r="Z154" i="2"/>
  <c r="Z684" i="3"/>
  <c r="AB680" i="3"/>
  <c r="AA680" i="3"/>
  <c r="Z680" i="3"/>
  <c r="AB675" i="3"/>
  <c r="AA675" i="3"/>
  <c r="Z675" i="3"/>
  <c r="Z674" i="3"/>
  <c r="AB672" i="3"/>
  <c r="AA672" i="3"/>
  <c r="Z672" i="3"/>
  <c r="AB670" i="3"/>
  <c r="AA670" i="3"/>
  <c r="Z670" i="3"/>
  <c r="AB660" i="3"/>
  <c r="AA49" i="2"/>
  <c r="AA660" i="3"/>
  <c r="Z49" i="2"/>
  <c r="Z660" i="3"/>
  <c r="Y49" i="2"/>
  <c r="AB658" i="3"/>
  <c r="AA47" i="2"/>
  <c r="AA658" i="3"/>
  <c r="Z658" i="3"/>
  <c r="Y47" i="2"/>
  <c r="AA655" i="3"/>
  <c r="Z655" i="3"/>
  <c r="AB651" i="3"/>
  <c r="AA651" i="3"/>
  <c r="Z651" i="3"/>
  <c r="AB644" i="3"/>
  <c r="AA33" i="2"/>
  <c r="AA644" i="3"/>
  <c r="AA643" i="3"/>
  <c r="Z644" i="3"/>
  <c r="AB636" i="3"/>
  <c r="AB634" i="3"/>
  <c r="AA1712" i="2"/>
  <c r="AA634" i="3"/>
  <c r="Z1712" i="2"/>
  <c r="Z634" i="3"/>
  <c r="Y1712" i="2"/>
  <c r="AB632" i="3"/>
  <c r="AA632" i="3"/>
  <c r="Z1710" i="2"/>
  <c r="Z632" i="3"/>
  <c r="AB630" i="3"/>
  <c r="AA630" i="3"/>
  <c r="Z1708" i="2"/>
  <c r="Z630" i="3"/>
  <c r="AB626" i="3"/>
  <c r="AA626" i="3"/>
  <c r="Z626" i="3"/>
  <c r="Y1705" i="2"/>
  <c r="AB624" i="3"/>
  <c r="AA624" i="3"/>
  <c r="Z1703" i="2"/>
  <c r="Z624" i="3"/>
  <c r="AB622" i="3"/>
  <c r="AA1701" i="2"/>
  <c r="AA622" i="3"/>
  <c r="Z622" i="3"/>
  <c r="AB616" i="3"/>
  <c r="AB615" i="3"/>
  <c r="AB614" i="3"/>
  <c r="AA1693" i="2"/>
  <c r="AA616" i="3"/>
  <c r="Z616" i="3"/>
  <c r="AB608" i="3"/>
  <c r="AB607" i="3"/>
  <c r="AA1674" i="2"/>
  <c r="AA608" i="3"/>
  <c r="AA607" i="3"/>
  <c r="AA603" i="3"/>
  <c r="Z608" i="3"/>
  <c r="AB601" i="3"/>
  <c r="AA601" i="3"/>
  <c r="Z601" i="3"/>
  <c r="AB595" i="3"/>
  <c r="AA595" i="3"/>
  <c r="Z595" i="3"/>
  <c r="Y1662" i="2"/>
  <c r="AB588" i="3"/>
  <c r="AA1655" i="2"/>
  <c r="AA588" i="3"/>
  <c r="Z588" i="3"/>
  <c r="AB581" i="3"/>
  <c r="AB580" i="3"/>
  <c r="AA581" i="3"/>
  <c r="AA580" i="3"/>
  <c r="Z581" i="3"/>
  <c r="Z580" i="3"/>
  <c r="AB578" i="3"/>
  <c r="AA578" i="3"/>
  <c r="Z1445" i="2"/>
  <c r="Z578" i="3"/>
  <c r="AB576" i="3"/>
  <c r="AA1443" i="2"/>
  <c r="AA576" i="3"/>
  <c r="Z1443" i="2"/>
  <c r="Z576" i="3"/>
  <c r="AB574" i="3"/>
  <c r="AA1441" i="2"/>
  <c r="AA574" i="3"/>
  <c r="Z574" i="3"/>
  <c r="Y1441" i="2"/>
  <c r="AB567" i="3"/>
  <c r="AA567" i="3"/>
  <c r="Z567" i="3"/>
  <c r="AB564" i="3"/>
  <c r="AA564" i="3"/>
  <c r="AA563" i="3"/>
  <c r="Z1321" i="2"/>
  <c r="Z564" i="3"/>
  <c r="AB561" i="3"/>
  <c r="AA561" i="3"/>
  <c r="AA560" i="3"/>
  <c r="Z1318" i="2"/>
  <c r="Z561" i="3"/>
  <c r="AB554" i="3"/>
  <c r="AA554" i="3"/>
  <c r="Z554" i="3"/>
  <c r="Y1277" i="2"/>
  <c r="AB550" i="3"/>
  <c r="AA1273" i="2"/>
  <c r="AA550" i="3"/>
  <c r="Z550" i="3"/>
  <c r="AB541" i="3"/>
  <c r="AA800" i="2"/>
  <c r="AA541" i="3"/>
  <c r="Z800" i="2"/>
  <c r="Z541" i="3"/>
  <c r="AB536" i="3"/>
  <c r="AA536" i="3"/>
  <c r="AA535" i="3"/>
  <c r="AA534" i="3"/>
  <c r="Z536" i="3"/>
  <c r="AB532" i="3"/>
  <c r="AA532" i="3"/>
  <c r="AA531" i="3"/>
  <c r="Z532" i="3"/>
  <c r="AB529" i="3"/>
  <c r="AA529" i="3"/>
  <c r="Z529" i="3"/>
  <c r="Z528" i="3"/>
  <c r="AB526" i="3"/>
  <c r="AA526" i="3"/>
  <c r="AA525" i="3"/>
  <c r="Z526" i="3"/>
  <c r="AB523" i="3"/>
  <c r="AB522" i="3"/>
  <c r="AA523" i="3"/>
  <c r="Z523" i="3"/>
  <c r="AB520" i="3"/>
  <c r="AB519" i="3"/>
  <c r="AA520" i="3"/>
  <c r="AA519" i="3"/>
  <c r="Z762" i="2"/>
  <c r="Z520" i="3"/>
  <c r="AB512" i="3"/>
  <c r="AA709" i="2"/>
  <c r="AA512" i="3"/>
  <c r="Z709" i="2"/>
  <c r="AB510" i="3"/>
  <c r="AA707" i="2"/>
  <c r="AA510" i="3"/>
  <c r="Z510" i="3"/>
  <c r="Y707" i="2"/>
  <c r="AB508" i="3"/>
  <c r="AA508" i="3"/>
  <c r="Z705" i="2"/>
  <c r="Z508" i="3"/>
  <c r="Y705" i="2"/>
  <c r="AB499" i="3"/>
  <c r="AA607" i="2"/>
  <c r="AA499" i="3"/>
  <c r="Z499" i="3"/>
  <c r="Y607" i="2"/>
  <c r="AB497" i="3"/>
  <c r="AA497" i="3"/>
  <c r="Z605" i="2"/>
  <c r="Z497" i="3"/>
  <c r="AB482" i="3"/>
  <c r="AA482" i="3"/>
  <c r="Z482" i="3"/>
  <c r="AB478" i="3"/>
  <c r="AA478" i="3"/>
  <c r="Z478" i="3"/>
  <c r="AB473" i="3"/>
  <c r="AA473" i="3"/>
  <c r="AA472" i="3"/>
  <c r="Z473" i="3"/>
  <c r="AB468" i="3"/>
  <c r="AA468" i="3"/>
  <c r="Z468" i="3"/>
  <c r="Y576" i="2"/>
  <c r="AB463" i="3"/>
  <c r="AA463" i="3"/>
  <c r="Z463" i="3"/>
  <c r="AB460" i="3"/>
  <c r="AA460" i="3"/>
  <c r="AA459" i="3"/>
  <c r="Z460" i="3"/>
  <c r="AB446" i="3"/>
  <c r="AB445" i="3"/>
  <c r="AA446" i="3"/>
  <c r="AA445" i="3"/>
  <c r="Z446" i="3"/>
  <c r="Z542" i="2"/>
  <c r="AB443" i="3"/>
  <c r="AB442" i="3"/>
  <c r="AA443" i="3"/>
  <c r="AA442" i="3"/>
  <c r="Z443" i="3"/>
  <c r="Z539" i="2"/>
  <c r="AB440" i="3"/>
  <c r="AA440" i="3"/>
  <c r="AA439" i="3"/>
  <c r="Z440" i="3"/>
  <c r="Z536" i="2"/>
  <c r="Z439" i="3"/>
  <c r="AB437" i="3"/>
  <c r="AB436" i="3"/>
  <c r="AA437" i="3"/>
  <c r="Z437" i="3"/>
  <c r="AB434" i="3"/>
  <c r="AA434" i="3"/>
  <c r="AA433" i="3"/>
  <c r="Z434" i="3"/>
  <c r="Z433" i="3"/>
  <c r="AB431" i="3"/>
  <c r="AB430" i="3"/>
  <c r="AA431" i="3"/>
  <c r="AA430" i="3"/>
  <c r="Z431" i="3"/>
  <c r="AB428" i="3"/>
  <c r="AB427" i="3"/>
  <c r="AA428" i="3"/>
  <c r="AA427" i="3"/>
  <c r="Z428" i="3"/>
  <c r="Z427" i="3"/>
  <c r="AB425" i="3"/>
  <c r="AB424" i="3"/>
  <c r="AB420" i="3"/>
  <c r="AA425" i="3"/>
  <c r="AA424" i="3"/>
  <c r="Z425" i="3"/>
  <c r="AB422" i="3"/>
  <c r="AB421" i="3"/>
  <c r="AA422" i="3"/>
  <c r="AA421" i="3"/>
  <c r="Z422" i="3"/>
  <c r="Z421" i="3"/>
  <c r="AB415" i="3"/>
  <c r="AA415" i="3"/>
  <c r="Z415" i="3"/>
  <c r="Y511" i="2"/>
  <c r="AB412" i="3"/>
  <c r="AA412" i="3"/>
  <c r="AA411" i="3"/>
  <c r="Z412" i="3"/>
  <c r="Y508" i="2"/>
  <c r="AB405" i="3"/>
  <c r="AA405" i="3"/>
  <c r="Z482" i="2"/>
  <c r="Z405" i="3"/>
  <c r="AB401" i="3"/>
  <c r="AA401" i="3"/>
  <c r="AA400" i="3"/>
  <c r="Z477" i="2"/>
  <c r="Z401" i="3"/>
  <c r="AB396" i="3"/>
  <c r="AA396" i="3"/>
  <c r="Z396" i="3"/>
  <c r="Z469" i="2"/>
  <c r="AB319" i="3"/>
  <c r="AB318" i="3"/>
  <c r="AA438" i="2"/>
  <c r="AA319" i="3"/>
  <c r="Z439" i="2"/>
  <c r="Z319" i="3"/>
  <c r="Y446" i="2"/>
  <c r="AB316" i="3"/>
  <c r="AB315" i="3"/>
  <c r="AA316" i="3"/>
  <c r="Z316" i="3"/>
  <c r="Y443" i="2"/>
  <c r="AB313" i="3"/>
  <c r="AB312" i="3"/>
  <c r="AA313" i="3"/>
  <c r="AA312" i="3"/>
  <c r="Z313" i="3"/>
  <c r="Y440" i="2"/>
  <c r="AB309" i="3"/>
  <c r="AB308" i="3"/>
  <c r="AA309" i="3"/>
  <c r="Z309" i="3"/>
  <c r="Y436" i="2"/>
  <c r="AB306" i="3"/>
  <c r="AA306" i="3"/>
  <c r="Z306" i="3"/>
  <c r="Y433" i="2"/>
  <c r="AB302" i="3"/>
  <c r="AA302" i="3"/>
  <c r="Z302" i="3"/>
  <c r="Y429" i="2"/>
  <c r="AB299" i="3"/>
  <c r="AA299" i="3"/>
  <c r="Z299" i="3"/>
  <c r="Y426" i="2"/>
  <c r="AB291" i="3"/>
  <c r="AB290" i="3"/>
  <c r="AB289" i="3"/>
  <c r="AA291" i="3"/>
  <c r="AA290" i="3"/>
  <c r="AA289" i="3"/>
  <c r="AA288" i="3"/>
  <c r="Z291" i="3"/>
  <c r="Z290" i="3"/>
  <c r="Z289" i="3"/>
  <c r="AB286" i="3"/>
  <c r="AA286" i="3"/>
  <c r="Z286" i="3"/>
  <c r="Y414" i="2"/>
  <c r="AB284" i="3"/>
  <c r="AA284" i="3"/>
  <c r="AA283" i="3"/>
  <c r="Z284" i="3"/>
  <c r="Y412" i="2"/>
  <c r="AB271" i="3"/>
  <c r="AA271" i="3"/>
  <c r="Z403" i="2"/>
  <c r="Z271" i="3"/>
  <c r="AB269" i="3"/>
  <c r="AA401" i="2"/>
  <c r="AA269" i="3"/>
  <c r="Z401" i="2"/>
  <c r="Z269" i="3"/>
  <c r="Y401" i="2"/>
  <c r="AA266" i="3"/>
  <c r="AB262" i="3"/>
  <c r="AA262" i="3"/>
  <c r="Z262" i="3"/>
  <c r="Y262" i="3"/>
  <c r="X394" i="2"/>
  <c r="AB259" i="3"/>
  <c r="AA391" i="2"/>
  <c r="AA259" i="3"/>
  <c r="Z259" i="3"/>
  <c r="Y391" i="2"/>
  <c r="AB257" i="3"/>
  <c r="AA257" i="3"/>
  <c r="Z389" i="2"/>
  <c r="Z257" i="3"/>
  <c r="AB253" i="3"/>
  <c r="AA253" i="3"/>
  <c r="Z253" i="3"/>
  <c r="AB250" i="3"/>
  <c r="AA250" i="3"/>
  <c r="Z382" i="2"/>
  <c r="Z250" i="3"/>
  <c r="AB247" i="3"/>
  <c r="AA379" i="2"/>
  <c r="AA247" i="3"/>
  <c r="Z379" i="2"/>
  <c r="Z247" i="3"/>
  <c r="Y379" i="2"/>
  <c r="AB243" i="3"/>
  <c r="AB242" i="3"/>
  <c r="AA243" i="3"/>
  <c r="Z375" i="2"/>
  <c r="Z243" i="3"/>
  <c r="Y375" i="2"/>
  <c r="AB240" i="3"/>
  <c r="AA372" i="2"/>
  <c r="AA240" i="3"/>
  <c r="AA239" i="3"/>
  <c r="Z240" i="3"/>
  <c r="Z239" i="3"/>
  <c r="Y371" i="2"/>
  <c r="AB219" i="3"/>
  <c r="AA219" i="3"/>
  <c r="Z355" i="2"/>
  <c r="Z219" i="3"/>
  <c r="Y355" i="2"/>
  <c r="AB216" i="3"/>
  <c r="AA216" i="3"/>
  <c r="Z352" i="2"/>
  <c r="Z216" i="3"/>
  <c r="Y352" i="2"/>
  <c r="AB203" i="3"/>
  <c r="AA334" i="2"/>
  <c r="AA203" i="3"/>
  <c r="Z334" i="2"/>
  <c r="Z203" i="3"/>
  <c r="Y334" i="2"/>
  <c r="AB200" i="3"/>
  <c r="AA263" i="2"/>
  <c r="AA200" i="3"/>
  <c r="Z331" i="2"/>
  <c r="Z200" i="3"/>
  <c r="Y331" i="2"/>
  <c r="AB198" i="3"/>
  <c r="AA261" i="2"/>
  <c r="AA198" i="3"/>
  <c r="Z329" i="2"/>
  <c r="Z198" i="3"/>
  <c r="Y329" i="2"/>
  <c r="AB196" i="3"/>
  <c r="AA259" i="2"/>
  <c r="AA196" i="3"/>
  <c r="Z327" i="2"/>
  <c r="Z196" i="3"/>
  <c r="AB181" i="3"/>
  <c r="AA181" i="3"/>
  <c r="Z269" i="2"/>
  <c r="Z181" i="3"/>
  <c r="Y269" i="2"/>
  <c r="AB180" i="3"/>
  <c r="AA180" i="3"/>
  <c r="Z268" i="2"/>
  <c r="Z180" i="3"/>
  <c r="Y268" i="2"/>
  <c r="AB176" i="3"/>
  <c r="AA198" i="2"/>
  <c r="AA239" i="2"/>
  <c r="AA176" i="3"/>
  <c r="Z176" i="3"/>
  <c r="AB166" i="3"/>
  <c r="AA166" i="3"/>
  <c r="Z166" i="3"/>
  <c r="Y229" i="2"/>
  <c r="AB164" i="3"/>
  <c r="AA227" i="2"/>
  <c r="AA164" i="3"/>
  <c r="Z227" i="2"/>
  <c r="Z164" i="3"/>
  <c r="Y227" i="2"/>
  <c r="AA159" i="3"/>
  <c r="AA158" i="3"/>
  <c r="Z159" i="3"/>
  <c r="Y159" i="3"/>
  <c r="AA154" i="3"/>
  <c r="AA153" i="3"/>
  <c r="Z154" i="3"/>
  <c r="AB150" i="3"/>
  <c r="AB149" i="3"/>
  <c r="AA212" i="2"/>
  <c r="AA150" i="3"/>
  <c r="Z150" i="3"/>
  <c r="AB147" i="3"/>
  <c r="AA210" i="2"/>
  <c r="AA147" i="3"/>
  <c r="Z210" i="2"/>
  <c r="Z147" i="3"/>
  <c r="Y210" i="2"/>
  <c r="AB145" i="3"/>
  <c r="AA145" i="3"/>
  <c r="Z145" i="3"/>
  <c r="AA137" i="3"/>
  <c r="Z187" i="2"/>
  <c r="Z136" i="3"/>
  <c r="AB137" i="3"/>
  <c r="AA187" i="2"/>
  <c r="AB136" i="3"/>
  <c r="AB130" i="3"/>
  <c r="AA181" i="2"/>
  <c r="AA130" i="3"/>
  <c r="AA129" i="3"/>
  <c r="Z180" i="2"/>
  <c r="Z130" i="3"/>
  <c r="AB127" i="3"/>
  <c r="AB126" i="3"/>
  <c r="AA177" i="2"/>
  <c r="AA127" i="3"/>
  <c r="AA126" i="3"/>
  <c r="Z127" i="3"/>
  <c r="Z126" i="3"/>
  <c r="Y177" i="2"/>
  <c r="AB124" i="3"/>
  <c r="AA175" i="2"/>
  <c r="AA124" i="3"/>
  <c r="AA123" i="3"/>
  <c r="Z174" i="2"/>
  <c r="Z124" i="3"/>
  <c r="Y175" i="2"/>
  <c r="AA117" i="3"/>
  <c r="Z133" i="2"/>
  <c r="Z117" i="3"/>
  <c r="AB109" i="3"/>
  <c r="AA126" i="2"/>
  <c r="AA109" i="3"/>
  <c r="Z126" i="2"/>
  <c r="Z109" i="3"/>
  <c r="Y126" i="2"/>
  <c r="AB107" i="3"/>
  <c r="AA107" i="3"/>
  <c r="Z124" i="2"/>
  <c r="Z107" i="3"/>
  <c r="AB104" i="3"/>
  <c r="AA121" i="2"/>
  <c r="AA104" i="3"/>
  <c r="AA103" i="3"/>
  <c r="Z104" i="3"/>
  <c r="Z103" i="3"/>
  <c r="Y120" i="2"/>
  <c r="AB100" i="3"/>
  <c r="AA100" i="3"/>
  <c r="Z117" i="2"/>
  <c r="Z100" i="3"/>
  <c r="Y117" i="2"/>
  <c r="Y100" i="3"/>
  <c r="X117" i="2"/>
  <c r="AB98" i="3"/>
  <c r="AA98" i="3"/>
  <c r="Z98" i="3"/>
  <c r="Y115" i="2"/>
  <c r="AB96" i="3"/>
  <c r="AA113" i="2"/>
  <c r="AA96" i="3"/>
  <c r="Z113" i="2"/>
  <c r="Z96" i="3"/>
  <c r="AB83" i="3"/>
  <c r="AA100" i="2"/>
  <c r="AA83" i="3"/>
  <c r="Z100" i="2"/>
  <c r="Z83" i="3"/>
  <c r="Y100" i="2"/>
  <c r="AB81" i="3"/>
  <c r="AA98" i="2"/>
  <c r="AA81" i="3"/>
  <c r="Z98" i="2"/>
  <c r="Z81" i="3"/>
  <c r="Y98" i="2"/>
  <c r="AB79" i="3"/>
  <c r="AA96" i="2"/>
  <c r="AA79" i="3"/>
  <c r="Z79" i="3"/>
  <c r="AA76" i="3"/>
  <c r="AA75" i="3"/>
  <c r="Z92" i="2"/>
  <c r="Z76" i="3"/>
  <c r="AB71" i="3"/>
  <c r="AA88" i="2"/>
  <c r="AA71" i="3"/>
  <c r="Z88" i="2"/>
  <c r="Z71" i="3"/>
  <c r="Z70" i="3"/>
  <c r="Y87" i="2"/>
  <c r="AB65" i="3"/>
  <c r="AA82" i="2"/>
  <c r="AA65" i="3"/>
  <c r="Z82" i="2"/>
  <c r="Z65" i="3"/>
  <c r="Y82" i="2"/>
  <c r="Y65" i="3"/>
  <c r="X82" i="2"/>
  <c r="AB63" i="3"/>
  <c r="AA63" i="3"/>
  <c r="Z63" i="3"/>
  <c r="AB61" i="3"/>
  <c r="AA61" i="3"/>
  <c r="Z61" i="3"/>
  <c r="AB57" i="3"/>
  <c r="AA74" i="2"/>
  <c r="AA57" i="3"/>
  <c r="Z74" i="2"/>
  <c r="Z57" i="3"/>
  <c r="AB55" i="3"/>
  <c r="AB54" i="3"/>
  <c r="AA55" i="3"/>
  <c r="Z55" i="3"/>
  <c r="AB48" i="3"/>
  <c r="AA48" i="3"/>
  <c r="Z67" i="2"/>
  <c r="Z48" i="3"/>
  <c r="Y67" i="2"/>
  <c r="AB45" i="3"/>
  <c r="AA64" i="2"/>
  <c r="AA45" i="3"/>
  <c r="Z45" i="3"/>
  <c r="Y64" i="2"/>
  <c r="AB43" i="3"/>
  <c r="AA62" i="2"/>
  <c r="AA43" i="3"/>
  <c r="Z43" i="3"/>
  <c r="Y62" i="2"/>
  <c r="AB39" i="3"/>
  <c r="AA58" i="2"/>
  <c r="AA39" i="3"/>
  <c r="Z58" i="2"/>
  <c r="Z39" i="3"/>
  <c r="Y58" i="2"/>
  <c r="AB37" i="3"/>
  <c r="AA37" i="3"/>
  <c r="Z37" i="3"/>
  <c r="AB29" i="3"/>
  <c r="AA29" i="3"/>
  <c r="AA28" i="3"/>
  <c r="Z25" i="2"/>
  <c r="Z29" i="3"/>
  <c r="AA14" i="2"/>
  <c r="Z14" i="2"/>
  <c r="Y14" i="2"/>
  <c r="X14" i="2"/>
  <c r="AB117" i="3"/>
  <c r="AB116" i="3"/>
  <c r="AB115" i="3"/>
  <c r="AA131" i="2"/>
  <c r="Z137" i="3"/>
  <c r="Y187" i="2"/>
  <c r="AA136" i="3"/>
  <c r="L877" i="3"/>
  <c r="L632" i="2"/>
  <c r="M275" i="3"/>
  <c r="M274" i="3"/>
  <c r="M273" i="3"/>
  <c r="N275" i="3"/>
  <c r="N274" i="3"/>
  <c r="N273" i="3"/>
  <c r="O275" i="3"/>
  <c r="O274" i="3"/>
  <c r="O273" i="3"/>
  <c r="Q275" i="3"/>
  <c r="Q274" i="3"/>
  <c r="Q273" i="3"/>
  <c r="R275" i="3"/>
  <c r="R274" i="3"/>
  <c r="R273" i="3"/>
  <c r="S275" i="3"/>
  <c r="S274" i="3"/>
  <c r="S273" i="3"/>
  <c r="L275" i="3"/>
  <c r="L274" i="3"/>
  <c r="L273" i="3"/>
  <c r="A1859" i="2"/>
  <c r="B1859" i="2"/>
  <c r="C1859" i="2"/>
  <c r="D1859" i="2"/>
  <c r="E1859" i="2"/>
  <c r="F1859" i="2"/>
  <c r="G1859" i="2"/>
  <c r="H1859" i="2"/>
  <c r="I1859" i="2"/>
  <c r="K1859" i="2"/>
  <c r="A1860" i="2"/>
  <c r="B1860" i="2"/>
  <c r="C1860" i="2"/>
  <c r="D1860" i="2"/>
  <c r="E1860" i="2"/>
  <c r="F1860" i="2"/>
  <c r="G1860" i="2"/>
  <c r="H1860" i="2"/>
  <c r="I1860" i="2"/>
  <c r="K1860" i="2"/>
  <c r="A1861" i="2"/>
  <c r="B1861" i="2"/>
  <c r="C1861" i="2"/>
  <c r="D1861" i="2"/>
  <c r="E1861" i="2"/>
  <c r="F1861" i="2"/>
  <c r="G1861" i="2"/>
  <c r="H1861" i="2"/>
  <c r="I1861" i="2"/>
  <c r="J1861" i="2"/>
  <c r="K1861" i="2"/>
  <c r="A1862" i="2"/>
  <c r="B1862" i="2"/>
  <c r="C1862" i="2"/>
  <c r="D1862" i="2"/>
  <c r="E1862" i="2"/>
  <c r="F1862" i="2"/>
  <c r="G1862" i="2"/>
  <c r="H1862" i="2"/>
  <c r="I1862" i="2"/>
  <c r="J1862" i="2"/>
  <c r="K1862" i="2"/>
  <c r="L1862" i="2"/>
  <c r="L685" i="3"/>
  <c r="L155" i="2"/>
  <c r="L688" i="3"/>
  <c r="L1070" i="3"/>
  <c r="L1230" i="3"/>
  <c r="L1363" i="3"/>
  <c r="L1362" i="3"/>
  <c r="L1617" i="3"/>
  <c r="L1462" i="3"/>
  <c r="L1345" i="2"/>
  <c r="L1467" i="3"/>
  <c r="A640" i="2"/>
  <c r="C640" i="2"/>
  <c r="D640" i="2"/>
  <c r="E640" i="2"/>
  <c r="F640" i="2"/>
  <c r="G640" i="2"/>
  <c r="H640" i="2"/>
  <c r="I640" i="2"/>
  <c r="K640" i="2"/>
  <c r="A645" i="2"/>
  <c r="C645" i="2"/>
  <c r="D645" i="2"/>
  <c r="E645" i="2"/>
  <c r="F645" i="2"/>
  <c r="G645" i="2"/>
  <c r="H645" i="2"/>
  <c r="I645" i="2"/>
  <c r="K645" i="2"/>
  <c r="A646" i="2"/>
  <c r="C646" i="2"/>
  <c r="D646" i="2"/>
  <c r="E646" i="2"/>
  <c r="F646" i="2"/>
  <c r="G646" i="2"/>
  <c r="H646" i="2"/>
  <c r="I646" i="2"/>
  <c r="K646" i="2"/>
  <c r="A647" i="2"/>
  <c r="C647" i="2"/>
  <c r="D647" i="2"/>
  <c r="E647" i="2"/>
  <c r="F647" i="2"/>
  <c r="G647" i="2"/>
  <c r="H647" i="2"/>
  <c r="I647" i="2"/>
  <c r="J647" i="2"/>
  <c r="K647" i="2"/>
  <c r="A648" i="2"/>
  <c r="C648" i="2"/>
  <c r="D648" i="2"/>
  <c r="E648" i="2"/>
  <c r="F648" i="2"/>
  <c r="G648" i="2"/>
  <c r="H648" i="2"/>
  <c r="I648" i="2"/>
  <c r="J648" i="2"/>
  <c r="K648" i="2"/>
  <c r="L648" i="2"/>
  <c r="M648" i="2"/>
  <c r="A649" i="2"/>
  <c r="C649" i="2"/>
  <c r="D649" i="2"/>
  <c r="E649" i="2"/>
  <c r="F649" i="2"/>
  <c r="G649" i="2"/>
  <c r="H649" i="2"/>
  <c r="I649" i="2"/>
  <c r="A650" i="2"/>
  <c r="C650" i="2"/>
  <c r="D650" i="2"/>
  <c r="E650" i="2"/>
  <c r="F650" i="2"/>
  <c r="G650" i="2"/>
  <c r="H650" i="2"/>
  <c r="I650" i="2"/>
  <c r="A651" i="2"/>
  <c r="C651" i="2"/>
  <c r="D651" i="2"/>
  <c r="E651" i="2"/>
  <c r="F651" i="2"/>
  <c r="G651" i="2"/>
  <c r="H651" i="2"/>
  <c r="I651" i="2"/>
  <c r="M888" i="3"/>
  <c r="N888" i="3"/>
  <c r="O888" i="3"/>
  <c r="Q888" i="3"/>
  <c r="R888" i="3"/>
  <c r="S888" i="3"/>
  <c r="S647" i="2"/>
  <c r="L888" i="3"/>
  <c r="L865" i="3"/>
  <c r="L307" i="3"/>
  <c r="A1532" i="2"/>
  <c r="B1532" i="2"/>
  <c r="C1532" i="2"/>
  <c r="D1532" i="2"/>
  <c r="E1532" i="2"/>
  <c r="F1532" i="2"/>
  <c r="G1532" i="2"/>
  <c r="H1532" i="2"/>
  <c r="I1532" i="2"/>
  <c r="K1532" i="2"/>
  <c r="A1533" i="2"/>
  <c r="B1533" i="2"/>
  <c r="C1533" i="2"/>
  <c r="D1533" i="2"/>
  <c r="E1533" i="2"/>
  <c r="F1533" i="2"/>
  <c r="G1533" i="2"/>
  <c r="H1533" i="2"/>
  <c r="I1533" i="2"/>
  <c r="K1533" i="2"/>
  <c r="A1534" i="2"/>
  <c r="B1534" i="2"/>
  <c r="C1534" i="2"/>
  <c r="D1534" i="2"/>
  <c r="E1534" i="2"/>
  <c r="F1534" i="2"/>
  <c r="G1534" i="2"/>
  <c r="H1534" i="2"/>
  <c r="I1534" i="2"/>
  <c r="J1534" i="2"/>
  <c r="K1534" i="2"/>
  <c r="A1535" i="2"/>
  <c r="B1535" i="2"/>
  <c r="C1535" i="2"/>
  <c r="D1535" i="2"/>
  <c r="E1535" i="2"/>
  <c r="F1535" i="2"/>
  <c r="G1535" i="2"/>
  <c r="H1535" i="2"/>
  <c r="I1535" i="2"/>
  <c r="J1535" i="2"/>
  <c r="K1535" i="2"/>
  <c r="L1535" i="2"/>
  <c r="L1637" i="3"/>
  <c r="M2253" i="3"/>
  <c r="M2252" i="3"/>
  <c r="M1859" i="2"/>
  <c r="N2253" i="3"/>
  <c r="O2253" i="3"/>
  <c r="O1860" i="2"/>
  <c r="Q2253" i="3"/>
  <c r="R2253" i="3"/>
  <c r="U2253" i="3"/>
  <c r="L2254" i="3"/>
  <c r="L1861" i="2"/>
  <c r="L671" i="3"/>
  <c r="L681" i="3"/>
  <c r="L652" i="3"/>
  <c r="L41" i="2"/>
  <c r="L2176" i="3"/>
  <c r="L2175" i="3"/>
  <c r="L2116" i="3"/>
  <c r="L2250" i="3"/>
  <c r="L2108" i="3"/>
  <c r="L2189" i="3"/>
  <c r="L2188" i="3"/>
  <c r="L1803" i="2"/>
  <c r="L2171" i="3"/>
  <c r="L2372" i="3"/>
  <c r="A1783" i="2"/>
  <c r="B1783" i="2"/>
  <c r="C1783" i="2"/>
  <c r="D1783" i="2"/>
  <c r="E1783" i="2"/>
  <c r="F1783" i="2"/>
  <c r="G1783" i="2"/>
  <c r="H1783" i="2"/>
  <c r="I1783" i="2"/>
  <c r="J1783" i="2"/>
  <c r="K1783" i="2"/>
  <c r="A1784" i="2"/>
  <c r="B1784" i="2"/>
  <c r="C1784" i="2"/>
  <c r="D1784" i="2"/>
  <c r="E1784" i="2"/>
  <c r="F1784" i="2"/>
  <c r="G1784" i="2"/>
  <c r="H1784" i="2"/>
  <c r="I1784" i="2"/>
  <c r="J1784" i="2"/>
  <c r="K1784" i="2"/>
  <c r="L1784" i="2"/>
  <c r="M2168" i="3"/>
  <c r="M1783" i="2"/>
  <c r="N2168" i="3"/>
  <c r="N1783" i="2"/>
  <c r="O2168" i="3"/>
  <c r="O1783" i="2"/>
  <c r="Q2168" i="3"/>
  <c r="Q1783" i="2"/>
  <c r="R2168" i="3"/>
  <c r="R1783" i="2"/>
  <c r="S2168" i="3"/>
  <c r="S1783" i="2"/>
  <c r="L2168" i="3"/>
  <c r="L1783" i="2"/>
  <c r="L953" i="3"/>
  <c r="L808" i="3"/>
  <c r="L807" i="3"/>
  <c r="L800" i="3"/>
  <c r="L880" i="3"/>
  <c r="L747" i="3"/>
  <c r="L1769" i="3"/>
  <c r="L1794" i="3"/>
  <c r="L1793" i="3"/>
  <c r="L2001" i="3"/>
  <c r="L2000" i="3"/>
  <c r="L1999" i="3"/>
  <c r="L1981" i="3"/>
  <c r="A1536" i="2"/>
  <c r="B1536" i="2"/>
  <c r="C1536" i="2"/>
  <c r="D1536" i="2"/>
  <c r="E1536" i="2"/>
  <c r="F1536" i="2"/>
  <c r="G1536" i="2"/>
  <c r="H1536" i="2"/>
  <c r="I1536" i="2"/>
  <c r="A1537" i="2"/>
  <c r="B1537" i="2"/>
  <c r="C1537" i="2"/>
  <c r="D1537" i="2"/>
  <c r="E1537" i="2"/>
  <c r="F1537" i="2"/>
  <c r="G1537" i="2"/>
  <c r="H1537" i="2"/>
  <c r="I1537" i="2"/>
  <c r="A1538" i="2"/>
  <c r="B1538" i="2"/>
  <c r="C1538" i="2"/>
  <c r="D1538" i="2"/>
  <c r="E1538" i="2"/>
  <c r="F1538" i="2"/>
  <c r="G1538" i="2"/>
  <c r="H1538" i="2"/>
  <c r="I1538" i="2"/>
  <c r="A1539" i="2"/>
  <c r="B1539" i="2"/>
  <c r="C1539" i="2"/>
  <c r="D1539" i="2"/>
  <c r="E1539" i="2"/>
  <c r="F1539" i="2"/>
  <c r="G1539" i="2"/>
  <c r="H1539" i="2"/>
  <c r="I1539" i="2"/>
  <c r="K1539" i="2"/>
  <c r="L1539" i="2"/>
  <c r="A1540" i="2"/>
  <c r="B1540" i="2"/>
  <c r="C1540" i="2"/>
  <c r="D1540" i="2"/>
  <c r="E1540" i="2"/>
  <c r="F1540" i="2"/>
  <c r="G1540" i="2"/>
  <c r="H1540" i="2"/>
  <c r="I1540" i="2"/>
  <c r="S1641" i="3"/>
  <c r="R1641" i="3"/>
  <c r="Q1641" i="3"/>
  <c r="O1641" i="3"/>
  <c r="N1641" i="3"/>
  <c r="M1641" i="3"/>
  <c r="L1641" i="3"/>
  <c r="K1641" i="3"/>
  <c r="K1640" i="3"/>
  <c r="K1639" i="3"/>
  <c r="K1536" i="2"/>
  <c r="L1727" i="3"/>
  <c r="L1733" i="3"/>
  <c r="L1633" i="2"/>
  <c r="L1736" i="3"/>
  <c r="L1691" i="3"/>
  <c r="L1523" i="3"/>
  <c r="L1406" i="2"/>
  <c r="L1521" i="3"/>
  <c r="L1499" i="3"/>
  <c r="L1037" i="3"/>
  <c r="L1214" i="3"/>
  <c r="L1213" i="3"/>
  <c r="L1201" i="3"/>
  <c r="L1333" i="3"/>
  <c r="L1274" i="3"/>
  <c r="L1141" i="2"/>
  <c r="L1198" i="3"/>
  <c r="L1188" i="3"/>
  <c r="L1057" i="2"/>
  <c r="L1098" i="3"/>
  <c r="L1049" i="3"/>
  <c r="L1048" i="3"/>
  <c r="L928" i="2"/>
  <c r="L1210" i="3"/>
  <c r="L1209" i="3"/>
  <c r="L1078" i="2"/>
  <c r="L1924" i="3"/>
  <c r="L920" i="3"/>
  <c r="L919" i="3"/>
  <c r="L918" i="3"/>
  <c r="L777" i="3"/>
  <c r="L1953" i="3"/>
  <c r="A854" i="2"/>
  <c r="B854" i="2"/>
  <c r="C854" i="2"/>
  <c r="D854" i="2"/>
  <c r="E854" i="2"/>
  <c r="F854" i="2"/>
  <c r="G854" i="2"/>
  <c r="H854" i="2"/>
  <c r="I854" i="2"/>
  <c r="A855" i="2"/>
  <c r="B855" i="2"/>
  <c r="C855" i="2"/>
  <c r="D855" i="2"/>
  <c r="E855" i="2"/>
  <c r="F855" i="2"/>
  <c r="G855" i="2"/>
  <c r="H855" i="2"/>
  <c r="I855" i="2"/>
  <c r="J855" i="2"/>
  <c r="A856" i="2"/>
  <c r="B856" i="2"/>
  <c r="C856" i="2"/>
  <c r="D856" i="2"/>
  <c r="E856" i="2"/>
  <c r="F856" i="2"/>
  <c r="G856" i="2"/>
  <c r="H856" i="2"/>
  <c r="I856" i="2"/>
  <c r="J856" i="2"/>
  <c r="K856" i="2"/>
  <c r="L856" i="2"/>
  <c r="B853" i="2"/>
  <c r="C853" i="2"/>
  <c r="D853" i="2"/>
  <c r="E853" i="2"/>
  <c r="F853" i="2"/>
  <c r="G853" i="2"/>
  <c r="H853" i="2"/>
  <c r="I853" i="2"/>
  <c r="A853" i="2"/>
  <c r="S2072" i="3"/>
  <c r="R2072" i="3"/>
  <c r="R855" i="2"/>
  <c r="Q2072" i="3"/>
  <c r="Q2071" i="3"/>
  <c r="Q854" i="2"/>
  <c r="O2072" i="3"/>
  <c r="O855" i="2"/>
  <c r="N2072" i="3"/>
  <c r="N855" i="2"/>
  <c r="M2072" i="3"/>
  <c r="L2072" i="3"/>
  <c r="K2072" i="3"/>
  <c r="L254" i="3"/>
  <c r="L251" i="3"/>
  <c r="L248" i="3"/>
  <c r="L241" i="3"/>
  <c r="L244" i="3"/>
  <c r="L223" i="3"/>
  <c r="L222" i="3"/>
  <c r="L217" i="3"/>
  <c r="L216" i="3"/>
  <c r="L352" i="2"/>
  <c r="L220" i="3"/>
  <c r="L488" i="3"/>
  <c r="L159" i="3"/>
  <c r="L222" i="2"/>
  <c r="L589" i="3"/>
  <c r="L575" i="3"/>
  <c r="L577" i="3"/>
  <c r="L80" i="3"/>
  <c r="L97" i="2"/>
  <c r="L84" i="3"/>
  <c r="L1892" i="3"/>
  <c r="L1900" i="3"/>
  <c r="L1899" i="3"/>
  <c r="A684" i="2"/>
  <c r="C684" i="2"/>
  <c r="D684" i="2"/>
  <c r="E684" i="2"/>
  <c r="F684" i="2"/>
  <c r="G684" i="2"/>
  <c r="H684" i="2"/>
  <c r="I684" i="2"/>
  <c r="K684" i="2"/>
  <c r="A685" i="2"/>
  <c r="C685" i="2"/>
  <c r="D685" i="2"/>
  <c r="E685" i="2"/>
  <c r="F685" i="2"/>
  <c r="G685" i="2"/>
  <c r="H685" i="2"/>
  <c r="I685" i="2"/>
  <c r="J685" i="2"/>
  <c r="K685" i="2"/>
  <c r="A686" i="2"/>
  <c r="C686" i="2"/>
  <c r="D686" i="2"/>
  <c r="E686" i="2"/>
  <c r="F686" i="2"/>
  <c r="G686" i="2"/>
  <c r="H686" i="2"/>
  <c r="I686" i="2"/>
  <c r="J686" i="2"/>
  <c r="K686" i="2"/>
  <c r="L686" i="2"/>
  <c r="M686" i="2"/>
  <c r="A678" i="2"/>
  <c r="C678" i="2"/>
  <c r="D678" i="2"/>
  <c r="E678" i="2"/>
  <c r="F678" i="2"/>
  <c r="G678" i="2"/>
  <c r="H678" i="2"/>
  <c r="I678" i="2"/>
  <c r="L678" i="2"/>
  <c r="A679" i="2"/>
  <c r="C679" i="2"/>
  <c r="D679" i="2"/>
  <c r="E679" i="2"/>
  <c r="F679" i="2"/>
  <c r="G679" i="2"/>
  <c r="H679" i="2"/>
  <c r="I679" i="2"/>
  <c r="J679" i="2"/>
  <c r="A680" i="2"/>
  <c r="C680" i="2"/>
  <c r="D680" i="2"/>
  <c r="E680" i="2"/>
  <c r="F680" i="2"/>
  <c r="G680" i="2"/>
  <c r="H680" i="2"/>
  <c r="I680" i="2"/>
  <c r="J680" i="2"/>
  <c r="K680" i="2"/>
  <c r="L680" i="2"/>
  <c r="M680" i="2"/>
  <c r="L1902" i="3"/>
  <c r="L2068" i="3"/>
  <c r="L2067" i="3"/>
  <c r="L2045" i="3"/>
  <c r="L2042" i="3"/>
  <c r="L1817" i="3"/>
  <c r="L519" i="2"/>
  <c r="L426" i="3"/>
  <c r="L425" i="3"/>
  <c r="L713" i="3"/>
  <c r="L1024" i="3"/>
  <c r="M883" i="3"/>
  <c r="M638" i="2"/>
  <c r="N883" i="3"/>
  <c r="O883" i="3"/>
  <c r="Q883" i="3"/>
  <c r="Q638" i="2"/>
  <c r="R883" i="3"/>
  <c r="S883" i="3"/>
  <c r="L884" i="3"/>
  <c r="L1165" i="3"/>
  <c r="L810" i="3"/>
  <c r="L2112" i="3"/>
  <c r="L2383" i="3"/>
  <c r="L2303" i="3"/>
  <c r="L2302" i="3"/>
  <c r="L2218" i="3"/>
  <c r="L2241" i="3"/>
  <c r="L2240" i="3"/>
  <c r="L1501" i="3"/>
  <c r="L1162" i="3"/>
  <c r="L1289" i="3"/>
  <c r="L1156" i="2"/>
  <c r="L1104" i="3"/>
  <c r="L1103" i="3"/>
  <c r="L1102" i="3"/>
  <c r="L976" i="2"/>
  <c r="L1018" i="3"/>
  <c r="L1017" i="3"/>
  <c r="L897" i="2"/>
  <c r="L1268" i="3"/>
  <c r="A1145" i="2"/>
  <c r="B1145" i="2"/>
  <c r="C1145" i="2"/>
  <c r="D1145" i="2"/>
  <c r="E1145" i="2"/>
  <c r="F1145" i="2"/>
  <c r="G1145" i="2"/>
  <c r="H1145" i="2"/>
  <c r="I1145" i="2"/>
  <c r="K1145" i="2"/>
  <c r="A1146" i="2"/>
  <c r="B1146" i="2"/>
  <c r="C1146" i="2"/>
  <c r="D1146" i="2"/>
  <c r="E1146" i="2"/>
  <c r="F1146" i="2"/>
  <c r="G1146" i="2"/>
  <c r="H1146" i="2"/>
  <c r="I1146" i="2"/>
  <c r="J1146" i="2"/>
  <c r="K1146" i="2"/>
  <c r="A1147" i="2"/>
  <c r="B1147" i="2"/>
  <c r="C1147" i="2"/>
  <c r="D1147" i="2"/>
  <c r="E1147" i="2"/>
  <c r="F1147" i="2"/>
  <c r="G1147" i="2"/>
  <c r="H1147" i="2"/>
  <c r="I1147" i="2"/>
  <c r="J1147" i="2"/>
  <c r="K1147" i="2"/>
  <c r="L1147" i="2"/>
  <c r="S1279" i="3"/>
  <c r="R1279" i="3"/>
  <c r="R1146" i="2"/>
  <c r="Q1279" i="3"/>
  <c r="O1279" i="3"/>
  <c r="O1146" i="2"/>
  <c r="N1279" i="3"/>
  <c r="M1279" i="3"/>
  <c r="M1278" i="3"/>
  <c r="M1145" i="2"/>
  <c r="L1279" i="3"/>
  <c r="A982" i="2"/>
  <c r="B982" i="2"/>
  <c r="C982" i="2"/>
  <c r="D982" i="2"/>
  <c r="E982" i="2"/>
  <c r="F982" i="2"/>
  <c r="G982" i="2"/>
  <c r="H982" i="2"/>
  <c r="I982" i="2"/>
  <c r="K982" i="2"/>
  <c r="A983" i="2"/>
  <c r="B983" i="2"/>
  <c r="C983" i="2"/>
  <c r="D983" i="2"/>
  <c r="E983" i="2"/>
  <c r="F983" i="2"/>
  <c r="G983" i="2"/>
  <c r="H983" i="2"/>
  <c r="I983" i="2"/>
  <c r="J983" i="2"/>
  <c r="K983" i="2"/>
  <c r="A984" i="2"/>
  <c r="B984" i="2"/>
  <c r="C984" i="2"/>
  <c r="D984" i="2"/>
  <c r="E984" i="2"/>
  <c r="F984" i="2"/>
  <c r="G984" i="2"/>
  <c r="H984" i="2"/>
  <c r="I984" i="2"/>
  <c r="J984" i="2"/>
  <c r="K984" i="2"/>
  <c r="L984" i="2"/>
  <c r="M1109" i="3"/>
  <c r="N1109" i="3"/>
  <c r="N1108" i="3"/>
  <c r="N982" i="2"/>
  <c r="O1109" i="3"/>
  <c r="O983" i="2"/>
  <c r="Q1109" i="3"/>
  <c r="Q1108" i="3"/>
  <c r="Q982" i="2"/>
  <c r="R1109" i="3"/>
  <c r="S1109" i="3"/>
  <c r="L1109" i="3"/>
  <c r="L983" i="2"/>
  <c r="L816" i="3"/>
  <c r="L479" i="3"/>
  <c r="L406" i="3"/>
  <c r="L402" i="3"/>
  <c r="L479" i="2"/>
  <c r="A101" i="2"/>
  <c r="B101" i="2"/>
  <c r="C101" i="2"/>
  <c r="D101" i="2"/>
  <c r="E101" i="2"/>
  <c r="F101" i="2"/>
  <c r="G101" i="2"/>
  <c r="H101" i="2"/>
  <c r="I101" i="2"/>
  <c r="J101" i="2"/>
  <c r="K101" i="2"/>
  <c r="M101" i="2"/>
  <c r="L85" i="3"/>
  <c r="L46" i="3"/>
  <c r="L44" i="3"/>
  <c r="L40" i="3"/>
  <c r="L38" i="3"/>
  <c r="L52" i="3"/>
  <c r="L258" i="3"/>
  <c r="L257" i="3"/>
  <c r="L389" i="2"/>
  <c r="L270" i="3"/>
  <c r="L260" i="3"/>
  <c r="L1791" i="3"/>
  <c r="L700" i="3"/>
  <c r="L699" i="3"/>
  <c r="L702" i="3"/>
  <c r="L143" i="2"/>
  <c r="L1823" i="3"/>
  <c r="A681" i="2"/>
  <c r="C681" i="2"/>
  <c r="D681" i="2"/>
  <c r="E681" i="2"/>
  <c r="F681" i="2"/>
  <c r="G681" i="2"/>
  <c r="H681" i="2"/>
  <c r="I681" i="2"/>
  <c r="K681" i="2"/>
  <c r="A682" i="2"/>
  <c r="C682" i="2"/>
  <c r="D682" i="2"/>
  <c r="E682" i="2"/>
  <c r="F682" i="2"/>
  <c r="G682" i="2"/>
  <c r="H682" i="2"/>
  <c r="I682" i="2"/>
  <c r="J682" i="2"/>
  <c r="K682" i="2"/>
  <c r="A683" i="2"/>
  <c r="C683" i="2"/>
  <c r="D683" i="2"/>
  <c r="E683" i="2"/>
  <c r="F683" i="2"/>
  <c r="G683" i="2"/>
  <c r="H683" i="2"/>
  <c r="I683" i="2"/>
  <c r="J683" i="2"/>
  <c r="K683" i="2"/>
  <c r="M683" i="2"/>
  <c r="J691" i="2"/>
  <c r="J692" i="2"/>
  <c r="L1850" i="3"/>
  <c r="L552" i="2"/>
  <c r="L77" i="3"/>
  <c r="L94" i="2"/>
  <c r="L310" i="3"/>
  <c r="L447" i="2"/>
  <c r="L1090" i="3"/>
  <c r="A702" i="2"/>
  <c r="C702" i="2"/>
  <c r="D702" i="2"/>
  <c r="E702" i="2"/>
  <c r="F702" i="2"/>
  <c r="G702" i="2"/>
  <c r="H702" i="2"/>
  <c r="I702" i="2"/>
  <c r="J702" i="2"/>
  <c r="A703" i="2"/>
  <c r="C703" i="2"/>
  <c r="D703" i="2"/>
  <c r="E703" i="2"/>
  <c r="F703" i="2"/>
  <c r="G703" i="2"/>
  <c r="H703" i="2"/>
  <c r="I703" i="2"/>
  <c r="J703" i="2"/>
  <c r="K703" i="2"/>
  <c r="M703" i="2"/>
  <c r="S1923" i="3"/>
  <c r="S702" i="2"/>
  <c r="R1923" i="3"/>
  <c r="R702" i="2"/>
  <c r="Q1923" i="3"/>
  <c r="Q702" i="2"/>
  <c r="O1923" i="3"/>
  <c r="O702" i="2"/>
  <c r="N1923" i="3"/>
  <c r="N702" i="2"/>
  <c r="M1923" i="3"/>
  <c r="M702" i="2"/>
  <c r="K1923" i="3"/>
  <c r="K702" i="2"/>
  <c r="L1249" i="3"/>
  <c r="L1116" i="2"/>
  <c r="L1079" i="3"/>
  <c r="L1533" i="3"/>
  <c r="L317" i="3"/>
  <c r="A35" i="2"/>
  <c r="B35" i="2"/>
  <c r="C35" i="2"/>
  <c r="D35" i="2"/>
  <c r="E35" i="2"/>
  <c r="F35" i="2"/>
  <c r="G35" i="2"/>
  <c r="H35" i="2"/>
  <c r="I35" i="2"/>
  <c r="J35" i="2"/>
  <c r="K35" i="2"/>
  <c r="A36" i="2"/>
  <c r="B36" i="2"/>
  <c r="C36" i="2"/>
  <c r="D36" i="2"/>
  <c r="E36" i="2"/>
  <c r="F36" i="2"/>
  <c r="G36" i="2"/>
  <c r="H36" i="2"/>
  <c r="I36" i="2"/>
  <c r="J36" i="2"/>
  <c r="K36" i="2"/>
  <c r="L36" i="2"/>
  <c r="M36" i="2"/>
  <c r="L645" i="3"/>
  <c r="M646" i="3"/>
  <c r="N646" i="3"/>
  <c r="N35" i="2"/>
  <c r="O646" i="3"/>
  <c r="O35" i="2"/>
  <c r="Q646" i="3"/>
  <c r="R646" i="3"/>
  <c r="R35" i="2"/>
  <c r="S646" i="3"/>
  <c r="L646" i="3"/>
  <c r="L35" i="2"/>
  <c r="L2307" i="3"/>
  <c r="L1912" i="2"/>
  <c r="L2315" i="3"/>
  <c r="L2311" i="3"/>
  <c r="L2287" i="3"/>
  <c r="L2286" i="3"/>
  <c r="L2291" i="3"/>
  <c r="L1896" i="2"/>
  <c r="L2237" i="3"/>
  <c r="S2234" i="3"/>
  <c r="S2233" i="3"/>
  <c r="R2234" i="3"/>
  <c r="R2233" i="3"/>
  <c r="Q2234" i="3"/>
  <c r="Q2233" i="3"/>
  <c r="O2234" i="3"/>
  <c r="O2233" i="3"/>
  <c r="N2234" i="3"/>
  <c r="N2233" i="3"/>
  <c r="M2234" i="3"/>
  <c r="M2233" i="3"/>
  <c r="L2233" i="3"/>
  <c r="K2234" i="3"/>
  <c r="K2233" i="3"/>
  <c r="L2245" i="3"/>
  <c r="L2244" i="3"/>
  <c r="L2091" i="3"/>
  <c r="L1481" i="3"/>
  <c r="L1484" i="3"/>
  <c r="L1487" i="3"/>
  <c r="L1486" i="3"/>
  <c r="L1490" i="3"/>
  <c r="L1475" i="3"/>
  <c r="L1358" i="2"/>
  <c r="L1384" i="3"/>
  <c r="L1387" i="3"/>
  <c r="L1378" i="3"/>
  <c r="L1377" i="3"/>
  <c r="L1218" i="3"/>
  <c r="M1140" i="3"/>
  <c r="N1140" i="3"/>
  <c r="O1140" i="3"/>
  <c r="Q1140" i="3"/>
  <c r="R1140" i="3"/>
  <c r="S1140" i="3"/>
  <c r="L1140" i="3"/>
  <c r="L1138" i="3"/>
  <c r="L168" i="3"/>
  <c r="L1153" i="3"/>
  <c r="L1149" i="3"/>
  <c r="L1148" i="3"/>
  <c r="L1021" i="2"/>
  <c r="L1168" i="3"/>
  <c r="L1167" i="3"/>
  <c r="L1166" i="3"/>
  <c r="L1039" i="2"/>
  <c r="L1493" i="3"/>
  <c r="L1675" i="3"/>
  <c r="L1613" i="3"/>
  <c r="L1606" i="3"/>
  <c r="L1600" i="3"/>
  <c r="L533" i="3"/>
  <c r="L511" i="3"/>
  <c r="A751" i="2"/>
  <c r="B751" i="2"/>
  <c r="C751" i="2"/>
  <c r="D751" i="2"/>
  <c r="E751" i="2"/>
  <c r="F751" i="2"/>
  <c r="G751" i="2"/>
  <c r="H751" i="2"/>
  <c r="I751" i="2"/>
  <c r="K751" i="2"/>
  <c r="A752" i="2"/>
  <c r="B752" i="2"/>
  <c r="C752" i="2"/>
  <c r="D752" i="2"/>
  <c r="E752" i="2"/>
  <c r="F752" i="2"/>
  <c r="G752" i="2"/>
  <c r="H752" i="2"/>
  <c r="I752" i="2"/>
  <c r="J752" i="2"/>
  <c r="A753" i="2"/>
  <c r="B753" i="2"/>
  <c r="C753" i="2"/>
  <c r="D753" i="2"/>
  <c r="E753" i="2"/>
  <c r="F753" i="2"/>
  <c r="G753" i="2"/>
  <c r="H753" i="2"/>
  <c r="I753" i="2"/>
  <c r="J753" i="2"/>
  <c r="L753" i="2"/>
  <c r="M753" i="2"/>
  <c r="K2005" i="3"/>
  <c r="L2004" i="3"/>
  <c r="L760" i="3"/>
  <c r="L874" i="3"/>
  <c r="L873" i="3"/>
  <c r="L871" i="3"/>
  <c r="L626" i="2"/>
  <c r="M845" i="3"/>
  <c r="N845" i="3"/>
  <c r="O845" i="3"/>
  <c r="Q845" i="3"/>
  <c r="R845" i="3"/>
  <c r="S845" i="3"/>
  <c r="L846" i="3"/>
  <c r="H316" i="2"/>
  <c r="G316" i="2"/>
  <c r="F316" i="2"/>
  <c r="E316" i="2"/>
  <c r="H315" i="2"/>
  <c r="G315" i="2"/>
  <c r="F315" i="2"/>
  <c r="E315" i="2"/>
  <c r="B315" i="2"/>
  <c r="C315" i="2"/>
  <c r="D315" i="2"/>
  <c r="I315" i="2"/>
  <c r="J315" i="2"/>
  <c r="K315" i="2"/>
  <c r="M315" i="2"/>
  <c r="B316" i="2"/>
  <c r="C316" i="2"/>
  <c r="D316" i="2"/>
  <c r="I316" i="2"/>
  <c r="J316" i="2"/>
  <c r="K316" i="2"/>
  <c r="M316" i="2"/>
  <c r="A316" i="2"/>
  <c r="A315" i="2"/>
  <c r="L617" i="3"/>
  <c r="L1696" i="2"/>
  <c r="L551" i="3"/>
  <c r="A1092" i="2"/>
  <c r="B1092" i="2"/>
  <c r="C1092" i="2"/>
  <c r="D1092" i="2"/>
  <c r="E1092" i="2"/>
  <c r="F1092" i="2"/>
  <c r="G1092" i="2"/>
  <c r="H1092" i="2"/>
  <c r="I1092" i="2"/>
  <c r="K1092" i="2"/>
  <c r="A1093" i="2"/>
  <c r="B1093" i="2"/>
  <c r="C1093" i="2"/>
  <c r="D1093" i="2"/>
  <c r="E1093" i="2"/>
  <c r="F1093" i="2"/>
  <c r="G1093" i="2"/>
  <c r="H1093" i="2"/>
  <c r="I1093" i="2"/>
  <c r="K1093" i="2"/>
  <c r="A1094" i="2"/>
  <c r="B1094" i="2"/>
  <c r="C1094" i="2"/>
  <c r="D1094" i="2"/>
  <c r="E1094" i="2"/>
  <c r="F1094" i="2"/>
  <c r="G1094" i="2"/>
  <c r="H1094" i="2"/>
  <c r="I1094" i="2"/>
  <c r="J1094" i="2"/>
  <c r="K1094" i="2"/>
  <c r="A1095" i="2"/>
  <c r="B1095" i="2"/>
  <c r="C1095" i="2"/>
  <c r="D1095" i="2"/>
  <c r="E1095" i="2"/>
  <c r="F1095" i="2"/>
  <c r="G1095" i="2"/>
  <c r="H1095" i="2"/>
  <c r="I1095" i="2"/>
  <c r="J1095" i="2"/>
  <c r="K1095" i="2"/>
  <c r="L1095" i="2"/>
  <c r="M359" i="2"/>
  <c r="A357" i="2"/>
  <c r="C357" i="2"/>
  <c r="D357" i="2"/>
  <c r="E357" i="2"/>
  <c r="F357" i="2"/>
  <c r="G357" i="2"/>
  <c r="H357" i="2"/>
  <c r="I357" i="2"/>
  <c r="A358" i="2"/>
  <c r="C358" i="2"/>
  <c r="D358" i="2"/>
  <c r="E358" i="2"/>
  <c r="F358" i="2"/>
  <c r="G358" i="2"/>
  <c r="H358" i="2"/>
  <c r="I358" i="2"/>
  <c r="J358" i="2"/>
  <c r="A359" i="2"/>
  <c r="C359" i="2"/>
  <c r="D359" i="2"/>
  <c r="E359" i="2"/>
  <c r="F359" i="2"/>
  <c r="G359" i="2"/>
  <c r="H359" i="2"/>
  <c r="I359" i="2"/>
  <c r="J359" i="2"/>
  <c r="L1654" i="3"/>
  <c r="L1549" i="3"/>
  <c r="L1548" i="3"/>
  <c r="L1547" i="3"/>
  <c r="L1546" i="3"/>
  <c r="L1545" i="3"/>
  <c r="L1107" i="3"/>
  <c r="L2346" i="3"/>
  <c r="L1951" i="2"/>
  <c r="K223" i="3"/>
  <c r="S222" i="3"/>
  <c r="R222" i="3"/>
  <c r="R221" i="3"/>
  <c r="Q222" i="3"/>
  <c r="Q358" i="2"/>
  <c r="O222" i="3"/>
  <c r="N222" i="3"/>
  <c r="M222" i="3"/>
  <c r="M358" i="2"/>
  <c r="L839" i="3"/>
  <c r="L441" i="3"/>
  <c r="S1167" i="3"/>
  <c r="R1167" i="3"/>
  <c r="Q1167" i="3"/>
  <c r="O1167" i="3"/>
  <c r="O1166" i="3"/>
  <c r="O1039" i="2"/>
  <c r="N1167" i="3"/>
  <c r="M1167" i="3"/>
  <c r="S1164" i="3"/>
  <c r="R1164" i="3"/>
  <c r="R1037" i="2"/>
  <c r="Q1164" i="3"/>
  <c r="Q1163" i="3"/>
  <c r="Q1036" i="2"/>
  <c r="O1164" i="3"/>
  <c r="N1164" i="3"/>
  <c r="M1164" i="3"/>
  <c r="M1037" i="2"/>
  <c r="M1161" i="3"/>
  <c r="M1034" i="2"/>
  <c r="N1161" i="3"/>
  <c r="O1161" i="3"/>
  <c r="O1160" i="3"/>
  <c r="O1033" i="2"/>
  <c r="P1161" i="3"/>
  <c r="Q1161" i="3"/>
  <c r="R1161" i="3"/>
  <c r="S1161" i="3"/>
  <c r="S1160" i="3"/>
  <c r="S1033" i="2"/>
  <c r="U1161" i="3"/>
  <c r="U1160" i="3"/>
  <c r="T1033" i="2"/>
  <c r="L1563" i="3"/>
  <c r="L2402" i="3"/>
  <c r="L2401" i="3"/>
  <c r="L105" i="3"/>
  <c r="L710" i="3"/>
  <c r="L656" i="3"/>
  <c r="L45" i="2"/>
  <c r="L2393" i="3"/>
  <c r="L805" i="3"/>
  <c r="L804" i="3"/>
  <c r="L803" i="3"/>
  <c r="L1554" i="3"/>
  <c r="L1426" i="2"/>
  <c r="A106" i="2"/>
  <c r="B106" i="2"/>
  <c r="C106" i="2"/>
  <c r="D106" i="2"/>
  <c r="E106" i="2"/>
  <c r="F106" i="2"/>
  <c r="G106" i="2"/>
  <c r="H106" i="2"/>
  <c r="I106" i="2"/>
  <c r="J106" i="2"/>
  <c r="A107" i="2"/>
  <c r="B107" i="2"/>
  <c r="C107" i="2"/>
  <c r="D107" i="2"/>
  <c r="E107" i="2"/>
  <c r="F107" i="2"/>
  <c r="G107" i="2"/>
  <c r="H107" i="2"/>
  <c r="I107" i="2"/>
  <c r="J107" i="2"/>
  <c r="A108" i="2"/>
  <c r="B108" i="2"/>
  <c r="C108" i="2"/>
  <c r="D108" i="2"/>
  <c r="E108" i="2"/>
  <c r="F108" i="2"/>
  <c r="G108" i="2"/>
  <c r="H108" i="2"/>
  <c r="I108" i="2"/>
  <c r="J108" i="2"/>
  <c r="L108" i="2"/>
  <c r="M108" i="2"/>
  <c r="A109" i="2"/>
  <c r="B109" i="2"/>
  <c r="C109" i="2"/>
  <c r="D109" i="2"/>
  <c r="E109" i="2"/>
  <c r="F109" i="2"/>
  <c r="G109" i="2"/>
  <c r="H109" i="2"/>
  <c r="I109" i="2"/>
  <c r="J109" i="2"/>
  <c r="A110" i="2"/>
  <c r="B110" i="2"/>
  <c r="C110" i="2"/>
  <c r="D110" i="2"/>
  <c r="E110" i="2"/>
  <c r="F110" i="2"/>
  <c r="G110" i="2"/>
  <c r="H110" i="2"/>
  <c r="I110" i="2"/>
  <c r="J110" i="2"/>
  <c r="A111" i="2"/>
  <c r="B111" i="2"/>
  <c r="C111" i="2"/>
  <c r="D111" i="2"/>
  <c r="E111" i="2"/>
  <c r="F111" i="2"/>
  <c r="G111" i="2"/>
  <c r="H111" i="2"/>
  <c r="I111" i="2"/>
  <c r="J111" i="2"/>
  <c r="L111" i="2"/>
  <c r="M111" i="2"/>
  <c r="A112" i="2"/>
  <c r="B112" i="2"/>
  <c r="C112" i="2"/>
  <c r="D112" i="2"/>
  <c r="E112" i="2"/>
  <c r="F112" i="2"/>
  <c r="G112" i="2"/>
  <c r="H112" i="2"/>
  <c r="I112" i="2"/>
  <c r="L93" i="3"/>
  <c r="L92" i="3"/>
  <c r="K94" i="3"/>
  <c r="K93" i="3"/>
  <c r="K110" i="2"/>
  <c r="S93" i="3"/>
  <c r="R93" i="3"/>
  <c r="Q93" i="3"/>
  <c r="Q92" i="3"/>
  <c r="Q109" i="2"/>
  <c r="O93" i="3"/>
  <c r="O110" i="2"/>
  <c r="N93" i="3"/>
  <c r="M93" i="3"/>
  <c r="M92" i="3"/>
  <c r="M109" i="2"/>
  <c r="K91" i="3"/>
  <c r="S90" i="3"/>
  <c r="R90" i="3"/>
  <c r="R107" i="2"/>
  <c r="Q90" i="3"/>
  <c r="Q89" i="3"/>
  <c r="O90" i="3"/>
  <c r="N90" i="3"/>
  <c r="M90" i="3"/>
  <c r="L90" i="3"/>
  <c r="L89" i="3"/>
  <c r="L581" i="3"/>
  <c r="L580" i="3"/>
  <c r="M581" i="3"/>
  <c r="M580" i="3"/>
  <c r="N581" i="3"/>
  <c r="N580" i="3"/>
  <c r="O581" i="3"/>
  <c r="O580" i="3"/>
  <c r="Q581" i="3"/>
  <c r="Q580" i="3"/>
  <c r="R581" i="3"/>
  <c r="R580" i="3"/>
  <c r="S581" i="3"/>
  <c r="S580" i="3"/>
  <c r="V581" i="3"/>
  <c r="V580" i="3"/>
  <c r="W581" i="3"/>
  <c r="W580" i="3"/>
  <c r="X581" i="3"/>
  <c r="X580" i="3"/>
  <c r="L97" i="3"/>
  <c r="L30" i="3"/>
  <c r="A756" i="2"/>
  <c r="B756" i="2"/>
  <c r="C756" i="2"/>
  <c r="D756" i="2"/>
  <c r="E756" i="2"/>
  <c r="F756" i="2"/>
  <c r="G756" i="2"/>
  <c r="H756" i="2"/>
  <c r="I756" i="2"/>
  <c r="K756" i="2"/>
  <c r="A757" i="2"/>
  <c r="B757" i="2"/>
  <c r="C757" i="2"/>
  <c r="D757" i="2"/>
  <c r="E757" i="2"/>
  <c r="F757" i="2"/>
  <c r="G757" i="2"/>
  <c r="H757" i="2"/>
  <c r="I757" i="2"/>
  <c r="J757" i="2"/>
  <c r="K757" i="2"/>
  <c r="A758" i="2"/>
  <c r="B758" i="2"/>
  <c r="C758" i="2"/>
  <c r="D758" i="2"/>
  <c r="E758" i="2"/>
  <c r="F758" i="2"/>
  <c r="G758" i="2"/>
  <c r="H758" i="2"/>
  <c r="I758" i="2"/>
  <c r="J758" i="2"/>
  <c r="K758" i="2"/>
  <c r="L758" i="2"/>
  <c r="M758" i="2"/>
  <c r="A759" i="2"/>
  <c r="B759" i="2"/>
  <c r="C759" i="2"/>
  <c r="D759" i="2"/>
  <c r="E759" i="2"/>
  <c r="F759" i="2"/>
  <c r="G759" i="2"/>
  <c r="H759" i="2"/>
  <c r="I759" i="2"/>
  <c r="K759" i="2"/>
  <c r="L1940" i="3"/>
  <c r="S1225" i="3"/>
  <c r="R1225" i="3"/>
  <c r="Q1225" i="3"/>
  <c r="O1225" i="3"/>
  <c r="N1225" i="3"/>
  <c r="N1224" i="3"/>
  <c r="M1225" i="3"/>
  <c r="M1224" i="3"/>
  <c r="M1223" i="3"/>
  <c r="M1092" i="2"/>
  <c r="L1225" i="3"/>
  <c r="K1225" i="3"/>
  <c r="K1224" i="3"/>
  <c r="K1223" i="3"/>
  <c r="M323" i="2"/>
  <c r="S1800" i="3"/>
  <c r="R1800" i="3"/>
  <c r="R1799" i="3"/>
  <c r="Q1800" i="3"/>
  <c r="Q1799" i="3"/>
  <c r="Q1798" i="3"/>
  <c r="O1800" i="3"/>
  <c r="O1799" i="3"/>
  <c r="O1798" i="3"/>
  <c r="N1800" i="3"/>
  <c r="N1799" i="3"/>
  <c r="N1798" i="3"/>
  <c r="M1800" i="3"/>
  <c r="M1799" i="3"/>
  <c r="M1798" i="3"/>
  <c r="L1800" i="3"/>
  <c r="L1799" i="3"/>
  <c r="L1798" i="3"/>
  <c r="K1800" i="3"/>
  <c r="K1799" i="3"/>
  <c r="K1798" i="3"/>
  <c r="A750" i="2"/>
  <c r="B750" i="2"/>
  <c r="C750" i="2"/>
  <c r="D750" i="2"/>
  <c r="E750" i="2"/>
  <c r="F750" i="2"/>
  <c r="G750" i="2"/>
  <c r="H750" i="2"/>
  <c r="I750" i="2"/>
  <c r="J750" i="2"/>
  <c r="M750" i="2"/>
  <c r="A747" i="2"/>
  <c r="B747" i="2"/>
  <c r="C747" i="2"/>
  <c r="D747" i="2"/>
  <c r="E747" i="2"/>
  <c r="F747" i="2"/>
  <c r="G747" i="2"/>
  <c r="H747" i="2"/>
  <c r="I747" i="2"/>
  <c r="A748" i="2"/>
  <c r="B748" i="2"/>
  <c r="C748" i="2"/>
  <c r="D748" i="2"/>
  <c r="E748" i="2"/>
  <c r="F748" i="2"/>
  <c r="G748" i="2"/>
  <c r="H748" i="2"/>
  <c r="I748" i="2"/>
  <c r="A749" i="2"/>
  <c r="B749" i="2"/>
  <c r="C749" i="2"/>
  <c r="D749" i="2"/>
  <c r="E749" i="2"/>
  <c r="F749" i="2"/>
  <c r="G749" i="2"/>
  <c r="H749" i="2"/>
  <c r="I749" i="2"/>
  <c r="J749" i="2"/>
  <c r="K2001" i="3"/>
  <c r="A1108" i="2"/>
  <c r="B1108" i="2"/>
  <c r="C1108" i="2"/>
  <c r="D1108" i="2"/>
  <c r="E1108" i="2"/>
  <c r="F1108" i="2"/>
  <c r="G1108" i="2"/>
  <c r="H1108" i="2"/>
  <c r="K1108" i="2"/>
  <c r="A1109" i="2"/>
  <c r="B1109" i="2"/>
  <c r="C1109" i="2"/>
  <c r="D1109" i="2"/>
  <c r="E1109" i="2"/>
  <c r="F1109" i="2"/>
  <c r="G1109" i="2"/>
  <c r="H1109" i="2"/>
  <c r="J1109" i="2"/>
  <c r="K1109" i="2"/>
  <c r="A1110" i="2"/>
  <c r="B1110" i="2"/>
  <c r="C1110" i="2"/>
  <c r="D1110" i="2"/>
  <c r="E1110" i="2"/>
  <c r="F1110" i="2"/>
  <c r="G1110" i="2"/>
  <c r="H1110" i="2"/>
  <c r="J1110" i="2"/>
  <c r="K1110" i="2"/>
  <c r="L1110" i="2"/>
  <c r="S1242" i="3"/>
  <c r="R1242" i="3"/>
  <c r="Q1242" i="3"/>
  <c r="O1242" i="3"/>
  <c r="O1241" i="3"/>
  <c r="O1108" i="2"/>
  <c r="N1242" i="3"/>
  <c r="M1242" i="3"/>
  <c r="L1242" i="3"/>
  <c r="K1242" i="3"/>
  <c r="K1241" i="3"/>
  <c r="A760" i="2"/>
  <c r="B760" i="2"/>
  <c r="C760" i="2"/>
  <c r="D760" i="2"/>
  <c r="E760" i="2"/>
  <c r="F760" i="2"/>
  <c r="G760" i="2"/>
  <c r="H760" i="2"/>
  <c r="I760" i="2"/>
  <c r="J760" i="2"/>
  <c r="K760" i="2"/>
  <c r="A761" i="2"/>
  <c r="B761" i="2"/>
  <c r="C761" i="2"/>
  <c r="D761" i="2"/>
  <c r="E761" i="2"/>
  <c r="F761" i="2"/>
  <c r="G761" i="2"/>
  <c r="H761" i="2"/>
  <c r="I761" i="2"/>
  <c r="J761" i="2"/>
  <c r="K761" i="2"/>
  <c r="L761" i="2"/>
  <c r="M761" i="2"/>
  <c r="L1943" i="3"/>
  <c r="W2067" i="3"/>
  <c r="V2067" i="3"/>
  <c r="R2067" i="3"/>
  <c r="Q2067" i="3"/>
  <c r="O2067" i="3"/>
  <c r="O882" i="2"/>
  <c r="N2067" i="3"/>
  <c r="N2066" i="3"/>
  <c r="N881" i="2"/>
  <c r="M2067" i="3"/>
  <c r="X2361" i="3"/>
  <c r="W1965" i="2"/>
  <c r="W2361" i="3"/>
  <c r="V1965" i="2"/>
  <c r="V2361" i="3"/>
  <c r="U1965" i="2"/>
  <c r="S2361" i="3"/>
  <c r="S1965" i="2"/>
  <c r="R2361" i="3"/>
  <c r="R1965" i="2"/>
  <c r="Q2361" i="3"/>
  <c r="O2361" i="3"/>
  <c r="O1965" i="2"/>
  <c r="N2361" i="3"/>
  <c r="M2361" i="3"/>
  <c r="M1965" i="2"/>
  <c r="L2361" i="3"/>
  <c r="L1965" i="2"/>
  <c r="O865" i="3"/>
  <c r="A491" i="2"/>
  <c r="C491" i="2"/>
  <c r="D491" i="2"/>
  <c r="E491" i="2"/>
  <c r="F491" i="2"/>
  <c r="G491" i="2"/>
  <c r="H491" i="2"/>
  <c r="A495" i="2"/>
  <c r="C495" i="2"/>
  <c r="D495" i="2"/>
  <c r="E495" i="2"/>
  <c r="F495" i="2"/>
  <c r="G495" i="2"/>
  <c r="H495" i="2"/>
  <c r="I495" i="2"/>
  <c r="A496" i="2"/>
  <c r="C496" i="2"/>
  <c r="D496" i="2"/>
  <c r="E496" i="2"/>
  <c r="F496" i="2"/>
  <c r="G496" i="2"/>
  <c r="H496" i="2"/>
  <c r="I496" i="2"/>
  <c r="J496" i="2"/>
  <c r="A497" i="2"/>
  <c r="C497" i="2"/>
  <c r="D497" i="2"/>
  <c r="E497" i="2"/>
  <c r="F497" i="2"/>
  <c r="G497" i="2"/>
  <c r="H497" i="2"/>
  <c r="I497" i="2"/>
  <c r="J497" i="2"/>
  <c r="K497" i="2"/>
  <c r="M497" i="2"/>
  <c r="X838" i="3"/>
  <c r="W838" i="3"/>
  <c r="V838" i="3"/>
  <c r="S838" i="3"/>
  <c r="S496" i="2"/>
  <c r="R838" i="3"/>
  <c r="R837" i="3"/>
  <c r="Q838" i="3"/>
  <c r="O838" i="3"/>
  <c r="O837" i="3"/>
  <c r="N838" i="3"/>
  <c r="N837" i="3"/>
  <c r="M838" i="3"/>
  <c r="K838" i="3"/>
  <c r="M1100" i="3"/>
  <c r="K1784" i="3"/>
  <c r="K1783" i="3"/>
  <c r="K1503" i="3"/>
  <c r="K1386" i="2"/>
  <c r="K1505" i="3"/>
  <c r="K124" i="3"/>
  <c r="K123" i="3"/>
  <c r="A911" i="2"/>
  <c r="C911" i="2"/>
  <c r="D911" i="2"/>
  <c r="E911" i="2"/>
  <c r="F911" i="2"/>
  <c r="G911" i="2"/>
  <c r="H911" i="2"/>
  <c r="A912" i="2"/>
  <c r="C912" i="2"/>
  <c r="D912" i="2"/>
  <c r="E912" i="2"/>
  <c r="F912" i="2"/>
  <c r="G912" i="2"/>
  <c r="H912" i="2"/>
  <c r="J912" i="2"/>
  <c r="A913" i="2"/>
  <c r="C913" i="2"/>
  <c r="D913" i="2"/>
  <c r="E913" i="2"/>
  <c r="F913" i="2"/>
  <c r="G913" i="2"/>
  <c r="H913" i="2"/>
  <c r="J913" i="2"/>
  <c r="L913" i="2"/>
  <c r="A1027" i="2"/>
  <c r="B1027" i="2"/>
  <c r="C1027" i="2"/>
  <c r="D1027" i="2"/>
  <c r="E1027" i="2"/>
  <c r="F1027" i="2"/>
  <c r="G1027" i="2"/>
  <c r="H1027" i="2"/>
  <c r="I1027" i="2"/>
  <c r="A1028" i="2"/>
  <c r="B1028" i="2"/>
  <c r="C1028" i="2"/>
  <c r="D1028" i="2"/>
  <c r="E1028" i="2"/>
  <c r="F1028" i="2"/>
  <c r="G1028" i="2"/>
  <c r="H1028" i="2"/>
  <c r="I1028" i="2"/>
  <c r="J1028" i="2"/>
  <c r="A1029" i="2"/>
  <c r="B1029" i="2"/>
  <c r="C1029" i="2"/>
  <c r="D1029" i="2"/>
  <c r="E1029" i="2"/>
  <c r="F1029" i="2"/>
  <c r="G1029" i="2"/>
  <c r="H1029" i="2"/>
  <c r="I1029" i="2"/>
  <c r="J1029" i="2"/>
  <c r="L1029" i="2"/>
  <c r="L1155" i="3"/>
  <c r="M1155" i="3"/>
  <c r="M1028" i="2"/>
  <c r="N1155" i="3"/>
  <c r="N1154" i="3"/>
  <c r="N1027" i="2"/>
  <c r="O1155" i="3"/>
  <c r="Q1155" i="3"/>
  <c r="R1155" i="3"/>
  <c r="S1155" i="3"/>
  <c r="S1028" i="2"/>
  <c r="V1155" i="3"/>
  <c r="W1155" i="3"/>
  <c r="V1028" i="2"/>
  <c r="X1155" i="3"/>
  <c r="W1028" i="2"/>
  <c r="K1155" i="3"/>
  <c r="L1032" i="3"/>
  <c r="M1032" i="3"/>
  <c r="M1031" i="3"/>
  <c r="N1032" i="3"/>
  <c r="N1031" i="3"/>
  <c r="O1032" i="3"/>
  <c r="O1031" i="3"/>
  <c r="Q1032" i="3"/>
  <c r="Q1031" i="3"/>
  <c r="R1032" i="3"/>
  <c r="R1031" i="3"/>
  <c r="S1032" i="3"/>
  <c r="S1031" i="3"/>
  <c r="V1032" i="3"/>
  <c r="V1031" i="3"/>
  <c r="W1032" i="3"/>
  <c r="W1031" i="3"/>
  <c r="X1032" i="3"/>
  <c r="X1031" i="3"/>
  <c r="K1032" i="3"/>
  <c r="K1031" i="3"/>
  <c r="A1651" i="2"/>
  <c r="A55" i="4"/>
  <c r="B1651" i="2"/>
  <c r="C1651" i="2"/>
  <c r="C55" i="4"/>
  <c r="D1651" i="2"/>
  <c r="D55" i="4"/>
  <c r="A1652" i="2"/>
  <c r="B1652" i="2"/>
  <c r="C1652" i="2"/>
  <c r="D1652" i="2"/>
  <c r="E1652" i="2"/>
  <c r="F1652" i="2"/>
  <c r="G1652" i="2"/>
  <c r="H1652" i="2"/>
  <c r="I1652" i="2"/>
  <c r="A1653" i="2"/>
  <c r="B1653" i="2"/>
  <c r="C1653" i="2"/>
  <c r="D1653" i="2"/>
  <c r="E1653" i="2"/>
  <c r="F1653" i="2"/>
  <c r="G1653" i="2"/>
  <c r="H1653" i="2"/>
  <c r="I1653" i="2"/>
  <c r="A1654" i="2"/>
  <c r="B1654" i="2"/>
  <c r="C1654" i="2"/>
  <c r="D1654" i="2"/>
  <c r="E1654" i="2"/>
  <c r="F1654" i="2"/>
  <c r="G1654" i="2"/>
  <c r="H1654" i="2"/>
  <c r="I1654" i="2"/>
  <c r="A1655" i="2"/>
  <c r="B1655" i="2"/>
  <c r="C1655" i="2"/>
  <c r="D1655" i="2"/>
  <c r="E1655" i="2"/>
  <c r="F1655" i="2"/>
  <c r="G1655" i="2"/>
  <c r="H1655" i="2"/>
  <c r="I1655" i="2"/>
  <c r="J1655" i="2"/>
  <c r="A2023" i="2"/>
  <c r="A66" i="4"/>
  <c r="B2023" i="2"/>
  <c r="B66" i="4"/>
  <c r="C2023" i="2"/>
  <c r="C66" i="4"/>
  <c r="D2023" i="2"/>
  <c r="A2024" i="2"/>
  <c r="A67" i="4"/>
  <c r="B2024" i="2"/>
  <c r="B67" i="4"/>
  <c r="C2024" i="2"/>
  <c r="C67" i="4"/>
  <c r="D2024" i="2"/>
  <c r="D67" i="4"/>
  <c r="A2025" i="2"/>
  <c r="B2025" i="2"/>
  <c r="C2025" i="2"/>
  <c r="D2025" i="2"/>
  <c r="E2025" i="2"/>
  <c r="F2025" i="2"/>
  <c r="G2025" i="2"/>
  <c r="H2025" i="2"/>
  <c r="I2025" i="2"/>
  <c r="A2026" i="2"/>
  <c r="B2026" i="2"/>
  <c r="C2026" i="2"/>
  <c r="D2026" i="2"/>
  <c r="E2026" i="2"/>
  <c r="F2026" i="2"/>
  <c r="G2026" i="2"/>
  <c r="H2026" i="2"/>
  <c r="I2026" i="2"/>
  <c r="K2026" i="2"/>
  <c r="A2027" i="2"/>
  <c r="B2027" i="2"/>
  <c r="C2027" i="2"/>
  <c r="D2027" i="2"/>
  <c r="E2027" i="2"/>
  <c r="F2027" i="2"/>
  <c r="G2027" i="2"/>
  <c r="H2027" i="2"/>
  <c r="I2027" i="2"/>
  <c r="A2028" i="2"/>
  <c r="B2028" i="2"/>
  <c r="C2028" i="2"/>
  <c r="D2028" i="2"/>
  <c r="E2028" i="2"/>
  <c r="F2028" i="2"/>
  <c r="G2028" i="2"/>
  <c r="H2028" i="2"/>
  <c r="I2028" i="2"/>
  <c r="J2028" i="2"/>
  <c r="A1993" i="2"/>
  <c r="B1993" i="2"/>
  <c r="C1993" i="2"/>
  <c r="D1993" i="2"/>
  <c r="E1993" i="2"/>
  <c r="F1993" i="2"/>
  <c r="G1993" i="2"/>
  <c r="H1993" i="2"/>
  <c r="I1993" i="2"/>
  <c r="A1994" i="2"/>
  <c r="B1994" i="2"/>
  <c r="C1994" i="2"/>
  <c r="D1994" i="2"/>
  <c r="E1994" i="2"/>
  <c r="F1994" i="2"/>
  <c r="G1994" i="2"/>
  <c r="H1994" i="2"/>
  <c r="I1994" i="2"/>
  <c r="A1990" i="2"/>
  <c r="B1990" i="2"/>
  <c r="C1990" i="2"/>
  <c r="D1990" i="2"/>
  <c r="E1990" i="2"/>
  <c r="F1990" i="2"/>
  <c r="G1990" i="2"/>
  <c r="H1990" i="2"/>
  <c r="I1990" i="2"/>
  <c r="J1990" i="2"/>
  <c r="K1990" i="2"/>
  <c r="L1990" i="2"/>
  <c r="A1991" i="2"/>
  <c r="B1991" i="2"/>
  <c r="C1991" i="2"/>
  <c r="D1991" i="2"/>
  <c r="E1991" i="2"/>
  <c r="F1991" i="2"/>
  <c r="G1991" i="2"/>
  <c r="H1991" i="2"/>
  <c r="I1991" i="2"/>
  <c r="J1991" i="2"/>
  <c r="A1992" i="2"/>
  <c r="B1992" i="2"/>
  <c r="C1992" i="2"/>
  <c r="D1992" i="2"/>
  <c r="E1992" i="2"/>
  <c r="F1992" i="2"/>
  <c r="G1992" i="2"/>
  <c r="H1992" i="2"/>
  <c r="I1992" i="2"/>
  <c r="J1992" i="2"/>
  <c r="K1992" i="2"/>
  <c r="L1992" i="2"/>
  <c r="A1988" i="2"/>
  <c r="B1988" i="2"/>
  <c r="C1988" i="2"/>
  <c r="D1988" i="2"/>
  <c r="E1988" i="2"/>
  <c r="F1988" i="2"/>
  <c r="G1988" i="2"/>
  <c r="H1988" i="2"/>
  <c r="I1988" i="2"/>
  <c r="J1988" i="2"/>
  <c r="A1989" i="2"/>
  <c r="B1989" i="2"/>
  <c r="C1989" i="2"/>
  <c r="D1989" i="2"/>
  <c r="E1989" i="2"/>
  <c r="F1989" i="2"/>
  <c r="G1989" i="2"/>
  <c r="H1989" i="2"/>
  <c r="I1989" i="2"/>
  <c r="J1989" i="2"/>
  <c r="A1983" i="2"/>
  <c r="B1983" i="2"/>
  <c r="C1983" i="2"/>
  <c r="D1983" i="2"/>
  <c r="E1983" i="2"/>
  <c r="F1983" i="2"/>
  <c r="G1983" i="2"/>
  <c r="H1983" i="2"/>
  <c r="I1983" i="2"/>
  <c r="A1984" i="2"/>
  <c r="B1984" i="2"/>
  <c r="C1984" i="2"/>
  <c r="D1984" i="2"/>
  <c r="E1984" i="2"/>
  <c r="F1984" i="2"/>
  <c r="G1984" i="2"/>
  <c r="H1984" i="2"/>
  <c r="I1984" i="2"/>
  <c r="J1984" i="2"/>
  <c r="A1985" i="2"/>
  <c r="B1985" i="2"/>
  <c r="C1985" i="2"/>
  <c r="D1985" i="2"/>
  <c r="E1985" i="2"/>
  <c r="F1985" i="2"/>
  <c r="G1985" i="2"/>
  <c r="H1985" i="2"/>
  <c r="I1985" i="2"/>
  <c r="J1985" i="2"/>
  <c r="K1985" i="2"/>
  <c r="L1985" i="2"/>
  <c r="A1986" i="2"/>
  <c r="B1986" i="2"/>
  <c r="C1986" i="2"/>
  <c r="D1986" i="2"/>
  <c r="E1986" i="2"/>
  <c r="F1986" i="2"/>
  <c r="G1986" i="2"/>
  <c r="H1986" i="2"/>
  <c r="I1986" i="2"/>
  <c r="J1986" i="2"/>
  <c r="A1987" i="2"/>
  <c r="B1987" i="2"/>
  <c r="C1987" i="2"/>
  <c r="D1987" i="2"/>
  <c r="E1987" i="2"/>
  <c r="F1987" i="2"/>
  <c r="G1987" i="2"/>
  <c r="H1987" i="2"/>
  <c r="I1987" i="2"/>
  <c r="J1987" i="2"/>
  <c r="K1987" i="2"/>
  <c r="A1978" i="2"/>
  <c r="B1978" i="2"/>
  <c r="C1978" i="2"/>
  <c r="D1978" i="2"/>
  <c r="E1978" i="2"/>
  <c r="F1978" i="2"/>
  <c r="G1978" i="2"/>
  <c r="H1978" i="2"/>
  <c r="I1978" i="2"/>
  <c r="J1978" i="2"/>
  <c r="A1979" i="2"/>
  <c r="B1979" i="2"/>
  <c r="C1979" i="2"/>
  <c r="D1979" i="2"/>
  <c r="E1979" i="2"/>
  <c r="F1979" i="2"/>
  <c r="G1979" i="2"/>
  <c r="H1979" i="2"/>
  <c r="I1979" i="2"/>
  <c r="J1979" i="2"/>
  <c r="K1979" i="2"/>
  <c r="L1979" i="2"/>
  <c r="A1980" i="2"/>
  <c r="B1980" i="2"/>
  <c r="C1980" i="2"/>
  <c r="D1980" i="2"/>
  <c r="E1980" i="2"/>
  <c r="F1980" i="2"/>
  <c r="G1980" i="2"/>
  <c r="H1980" i="2"/>
  <c r="I1980" i="2"/>
  <c r="J1980" i="2"/>
  <c r="A1981" i="2"/>
  <c r="B1981" i="2"/>
  <c r="C1981" i="2"/>
  <c r="D1981" i="2"/>
  <c r="E1981" i="2"/>
  <c r="F1981" i="2"/>
  <c r="G1981" i="2"/>
  <c r="H1981" i="2"/>
  <c r="I1981" i="2"/>
  <c r="J1981" i="2"/>
  <c r="K1981" i="2"/>
  <c r="L1981" i="2"/>
  <c r="A1982" i="2"/>
  <c r="B1982" i="2"/>
  <c r="C1982" i="2"/>
  <c r="D1982" i="2"/>
  <c r="E1982" i="2"/>
  <c r="F1982" i="2"/>
  <c r="G1982" i="2"/>
  <c r="H1982" i="2"/>
  <c r="I1982" i="2"/>
  <c r="K1982" i="2"/>
  <c r="A1976" i="2"/>
  <c r="B1976" i="2"/>
  <c r="C1976" i="2"/>
  <c r="D1976" i="2"/>
  <c r="E1976" i="2"/>
  <c r="F1976" i="2"/>
  <c r="G1976" i="2"/>
  <c r="H1976" i="2"/>
  <c r="I1976" i="2"/>
  <c r="J1976" i="2"/>
  <c r="A1977" i="2"/>
  <c r="B1977" i="2"/>
  <c r="C1977" i="2"/>
  <c r="D1977" i="2"/>
  <c r="E1977" i="2"/>
  <c r="F1977" i="2"/>
  <c r="G1977" i="2"/>
  <c r="H1977" i="2"/>
  <c r="I1977" i="2"/>
  <c r="J1977" i="2"/>
  <c r="A1972" i="2"/>
  <c r="B1972" i="2"/>
  <c r="C1972" i="2"/>
  <c r="D1972" i="2"/>
  <c r="E1972" i="2"/>
  <c r="F1972" i="2"/>
  <c r="G1972" i="2"/>
  <c r="H1972" i="2"/>
  <c r="I1972" i="2"/>
  <c r="A1973" i="2"/>
  <c r="B1973" i="2"/>
  <c r="C1973" i="2"/>
  <c r="D1973" i="2"/>
  <c r="E1973" i="2"/>
  <c r="F1973" i="2"/>
  <c r="G1973" i="2"/>
  <c r="H1973" i="2"/>
  <c r="I1973" i="2"/>
  <c r="J1973" i="2"/>
  <c r="A1974" i="2"/>
  <c r="B1974" i="2"/>
  <c r="C1974" i="2"/>
  <c r="D1974" i="2"/>
  <c r="E1974" i="2"/>
  <c r="F1974" i="2"/>
  <c r="G1974" i="2"/>
  <c r="H1974" i="2"/>
  <c r="I1974" i="2"/>
  <c r="J1974" i="2"/>
  <c r="L1974" i="2"/>
  <c r="A1975" i="2"/>
  <c r="B1975" i="2"/>
  <c r="C1975" i="2"/>
  <c r="D1975" i="2"/>
  <c r="E1975" i="2"/>
  <c r="F1975" i="2"/>
  <c r="G1975" i="2"/>
  <c r="H1975" i="2"/>
  <c r="I1975" i="2"/>
  <c r="J1975" i="2"/>
  <c r="A1970" i="2"/>
  <c r="B1970" i="2"/>
  <c r="C1970" i="2"/>
  <c r="D1970" i="2"/>
  <c r="E1970" i="2"/>
  <c r="F1970" i="2"/>
  <c r="G1970" i="2"/>
  <c r="H1970" i="2"/>
  <c r="I1970" i="2"/>
  <c r="A1971" i="2"/>
  <c r="B1971" i="2"/>
  <c r="C1971" i="2"/>
  <c r="D1971" i="2"/>
  <c r="E1971" i="2"/>
  <c r="F1971" i="2"/>
  <c r="G1971" i="2"/>
  <c r="H1971" i="2"/>
  <c r="I1971" i="2"/>
  <c r="A1969" i="2"/>
  <c r="B1969" i="2"/>
  <c r="C1969" i="2"/>
  <c r="D1969" i="2"/>
  <c r="E1969" i="2"/>
  <c r="F1969" i="2"/>
  <c r="G1969" i="2"/>
  <c r="H1969" i="2"/>
  <c r="I1969" i="2"/>
  <c r="J1600" i="2"/>
  <c r="L2096" i="3"/>
  <c r="L1326" i="2"/>
  <c r="L1323" i="2"/>
  <c r="L1320" i="2"/>
  <c r="J1326" i="2"/>
  <c r="J1325" i="2"/>
  <c r="J1323" i="2"/>
  <c r="J1322" i="2"/>
  <c r="J1320" i="2"/>
  <c r="J1319" i="2"/>
  <c r="H1326" i="2"/>
  <c r="G1326" i="2"/>
  <c r="F1326" i="2"/>
  <c r="E1326" i="2"/>
  <c r="D1326" i="2"/>
  <c r="C1326" i="2"/>
  <c r="H1325" i="2"/>
  <c r="G1325" i="2"/>
  <c r="F1325" i="2"/>
  <c r="E1325" i="2"/>
  <c r="D1325" i="2"/>
  <c r="C1325" i="2"/>
  <c r="H1324" i="2"/>
  <c r="G1324" i="2"/>
  <c r="F1324" i="2"/>
  <c r="E1324" i="2"/>
  <c r="D1324" i="2"/>
  <c r="C1324" i="2"/>
  <c r="H1323" i="2"/>
  <c r="G1323" i="2"/>
  <c r="F1323" i="2"/>
  <c r="E1323" i="2"/>
  <c r="D1323" i="2"/>
  <c r="C1323" i="2"/>
  <c r="H1322" i="2"/>
  <c r="G1322" i="2"/>
  <c r="F1322" i="2"/>
  <c r="E1322" i="2"/>
  <c r="D1322" i="2"/>
  <c r="C1322" i="2"/>
  <c r="H1321" i="2"/>
  <c r="G1321" i="2"/>
  <c r="F1321" i="2"/>
  <c r="E1321" i="2"/>
  <c r="D1321" i="2"/>
  <c r="C1321" i="2"/>
  <c r="H1320" i="2"/>
  <c r="G1320" i="2"/>
  <c r="F1320" i="2"/>
  <c r="E1320" i="2"/>
  <c r="D1320" i="2"/>
  <c r="C1320" i="2"/>
  <c r="H1319" i="2"/>
  <c r="G1319" i="2"/>
  <c r="F1319" i="2"/>
  <c r="E1319" i="2"/>
  <c r="D1319" i="2"/>
  <c r="C1319" i="2"/>
  <c r="H1318" i="2"/>
  <c r="G1318" i="2"/>
  <c r="F1318" i="2"/>
  <c r="E1318" i="2"/>
  <c r="D1318" i="2"/>
  <c r="C1318" i="2"/>
  <c r="H1317" i="2"/>
  <c r="G1317" i="2"/>
  <c r="F1317" i="2"/>
  <c r="E1317" i="2"/>
  <c r="D1317" i="2"/>
  <c r="C1317" i="2"/>
  <c r="A1326" i="2"/>
  <c r="A1325" i="2"/>
  <c r="A1324" i="2"/>
  <c r="A1323" i="2"/>
  <c r="A1322" i="2"/>
  <c r="A1321" i="2"/>
  <c r="A1320" i="2"/>
  <c r="A1319" i="2"/>
  <c r="A1318" i="2"/>
  <c r="A1317" i="2"/>
  <c r="L1315" i="2"/>
  <c r="L1308" i="2"/>
  <c r="L1305" i="2"/>
  <c r="J1315" i="2"/>
  <c r="J1314" i="2"/>
  <c r="J1308" i="2"/>
  <c r="J1307" i="2"/>
  <c r="J1305" i="2"/>
  <c r="J1304" i="2"/>
  <c r="H1315" i="2"/>
  <c r="G1315" i="2"/>
  <c r="F1315" i="2"/>
  <c r="E1315" i="2"/>
  <c r="D1315" i="2"/>
  <c r="C1315" i="2"/>
  <c r="H1314" i="2"/>
  <c r="G1314" i="2"/>
  <c r="F1314" i="2"/>
  <c r="E1314" i="2"/>
  <c r="D1314" i="2"/>
  <c r="C1314" i="2"/>
  <c r="H1313" i="2"/>
  <c r="G1313" i="2"/>
  <c r="F1313" i="2"/>
  <c r="E1313" i="2"/>
  <c r="D1313" i="2"/>
  <c r="C1313" i="2"/>
  <c r="H1312" i="2"/>
  <c r="G1312" i="2"/>
  <c r="F1312" i="2"/>
  <c r="E1312" i="2"/>
  <c r="D1312" i="2"/>
  <c r="C1312" i="2"/>
  <c r="H1308" i="2"/>
  <c r="G1308" i="2"/>
  <c r="F1308" i="2"/>
  <c r="E1308" i="2"/>
  <c r="D1308" i="2"/>
  <c r="C1308" i="2"/>
  <c r="H1307" i="2"/>
  <c r="G1307" i="2"/>
  <c r="F1307" i="2"/>
  <c r="E1307" i="2"/>
  <c r="D1307" i="2"/>
  <c r="C1307" i="2"/>
  <c r="H1306" i="2"/>
  <c r="G1306" i="2"/>
  <c r="F1306" i="2"/>
  <c r="E1306" i="2"/>
  <c r="D1306" i="2"/>
  <c r="C1306" i="2"/>
  <c r="H1305" i="2"/>
  <c r="G1305" i="2"/>
  <c r="F1305" i="2"/>
  <c r="E1305" i="2"/>
  <c r="D1305" i="2"/>
  <c r="C1305" i="2"/>
  <c r="H1304" i="2"/>
  <c r="G1304" i="2"/>
  <c r="F1304" i="2"/>
  <c r="E1304" i="2"/>
  <c r="D1304" i="2"/>
  <c r="C1304" i="2"/>
  <c r="A1315" i="2"/>
  <c r="A1314" i="2"/>
  <c r="A1313" i="2"/>
  <c r="A1312" i="2"/>
  <c r="A1308" i="2"/>
  <c r="A1307" i="2"/>
  <c r="A1306" i="2"/>
  <c r="A1305" i="2"/>
  <c r="A1304" i="2"/>
  <c r="L1300" i="2"/>
  <c r="L1296" i="2"/>
  <c r="L1293" i="2"/>
  <c r="L1289" i="2"/>
  <c r="J1300" i="2"/>
  <c r="J1299" i="2"/>
  <c r="J1298" i="2"/>
  <c r="J1297" i="2"/>
  <c r="J1296" i="2"/>
  <c r="J1295" i="2"/>
  <c r="J1293" i="2"/>
  <c r="J1292" i="2"/>
  <c r="J1291" i="2"/>
  <c r="J1289" i="2"/>
  <c r="J1288" i="2"/>
  <c r="H1303" i="2"/>
  <c r="G1303" i="2"/>
  <c r="F1303" i="2"/>
  <c r="E1303" i="2"/>
  <c r="D1303" i="2"/>
  <c r="C1303" i="2"/>
  <c r="H1302" i="2"/>
  <c r="G1302" i="2"/>
  <c r="F1302" i="2"/>
  <c r="E1302" i="2"/>
  <c r="D1302" i="2"/>
  <c r="C1302" i="2"/>
  <c r="H1301" i="2"/>
  <c r="G1301" i="2"/>
  <c r="F1301" i="2"/>
  <c r="E1301" i="2"/>
  <c r="D1301" i="2"/>
  <c r="C1301" i="2"/>
  <c r="H1300" i="2"/>
  <c r="G1300" i="2"/>
  <c r="F1300" i="2"/>
  <c r="E1300" i="2"/>
  <c r="D1300" i="2"/>
  <c r="C1300" i="2"/>
  <c r="H1299" i="2"/>
  <c r="G1299" i="2"/>
  <c r="F1299" i="2"/>
  <c r="E1299" i="2"/>
  <c r="D1299" i="2"/>
  <c r="C1299" i="2"/>
  <c r="H1298" i="2"/>
  <c r="G1298" i="2"/>
  <c r="F1298" i="2"/>
  <c r="E1298" i="2"/>
  <c r="D1298" i="2"/>
  <c r="C1298" i="2"/>
  <c r="H1297" i="2"/>
  <c r="G1297" i="2"/>
  <c r="F1297" i="2"/>
  <c r="E1297" i="2"/>
  <c r="D1297" i="2"/>
  <c r="C1297" i="2"/>
  <c r="H1296" i="2"/>
  <c r="G1296" i="2"/>
  <c r="F1296" i="2"/>
  <c r="E1296" i="2"/>
  <c r="D1296" i="2"/>
  <c r="C1296" i="2"/>
  <c r="H1295" i="2"/>
  <c r="G1295" i="2"/>
  <c r="F1295" i="2"/>
  <c r="E1295" i="2"/>
  <c r="D1295" i="2"/>
  <c r="C1295" i="2"/>
  <c r="H1294" i="2"/>
  <c r="G1294" i="2"/>
  <c r="F1294" i="2"/>
  <c r="E1294" i="2"/>
  <c r="D1294" i="2"/>
  <c r="C1294" i="2"/>
  <c r="H1293" i="2"/>
  <c r="G1293" i="2"/>
  <c r="F1293" i="2"/>
  <c r="E1293" i="2"/>
  <c r="D1293" i="2"/>
  <c r="C1293" i="2"/>
  <c r="H1292" i="2"/>
  <c r="G1292" i="2"/>
  <c r="F1292" i="2"/>
  <c r="E1292" i="2"/>
  <c r="D1292" i="2"/>
  <c r="C1292" i="2"/>
  <c r="H1291" i="2"/>
  <c r="G1291" i="2"/>
  <c r="F1291" i="2"/>
  <c r="E1291" i="2"/>
  <c r="D1291" i="2"/>
  <c r="C1291" i="2"/>
  <c r="H1290" i="2"/>
  <c r="G1290" i="2"/>
  <c r="F1290" i="2"/>
  <c r="E1290" i="2"/>
  <c r="D1290" i="2"/>
  <c r="C1290" i="2"/>
  <c r="H1289" i="2"/>
  <c r="G1289" i="2"/>
  <c r="F1289" i="2"/>
  <c r="E1289" i="2"/>
  <c r="D1289" i="2"/>
  <c r="C1289" i="2"/>
  <c r="H1288" i="2"/>
  <c r="G1288" i="2"/>
  <c r="F1288" i="2"/>
  <c r="E1288" i="2"/>
  <c r="D1288" i="2"/>
  <c r="C1288" i="2"/>
  <c r="A1303" i="2"/>
  <c r="A1302" i="2"/>
  <c r="A1301" i="2"/>
  <c r="A1300" i="2"/>
  <c r="A1299" i="2"/>
  <c r="A1298" i="2"/>
  <c r="A1297" i="2"/>
  <c r="A1296" i="2"/>
  <c r="A1295" i="2"/>
  <c r="A1294" i="2"/>
  <c r="A1293" i="2"/>
  <c r="A1292" i="2"/>
  <c r="A1291" i="2"/>
  <c r="A1290" i="2"/>
  <c r="A1289" i="2"/>
  <c r="A1288" i="2"/>
  <c r="L1286" i="2"/>
  <c r="J1287" i="2"/>
  <c r="J1286" i="2"/>
  <c r="J1285" i="2"/>
  <c r="H1287" i="2"/>
  <c r="G1287" i="2"/>
  <c r="F1287" i="2"/>
  <c r="E1287" i="2"/>
  <c r="D1287" i="2"/>
  <c r="C1287" i="2"/>
  <c r="H1286" i="2"/>
  <c r="G1286" i="2"/>
  <c r="F1286" i="2"/>
  <c r="E1286" i="2"/>
  <c r="D1286" i="2"/>
  <c r="C1286" i="2"/>
  <c r="H1285" i="2"/>
  <c r="G1285" i="2"/>
  <c r="F1285" i="2"/>
  <c r="E1285" i="2"/>
  <c r="D1285" i="2"/>
  <c r="C1285" i="2"/>
  <c r="H1284" i="2"/>
  <c r="G1284" i="2"/>
  <c r="F1284" i="2"/>
  <c r="E1284" i="2"/>
  <c r="D1284" i="2"/>
  <c r="C1284" i="2"/>
  <c r="H1283" i="2"/>
  <c r="G1283" i="2"/>
  <c r="F1283" i="2"/>
  <c r="E1283" i="2"/>
  <c r="D1283" i="2"/>
  <c r="C1283" i="2"/>
  <c r="H1282" i="2"/>
  <c r="G1282" i="2"/>
  <c r="F1282" i="2"/>
  <c r="E1282" i="2"/>
  <c r="D1282" i="2"/>
  <c r="C1282" i="2"/>
  <c r="A1287" i="2"/>
  <c r="A1286" i="2"/>
  <c r="A1285" i="2"/>
  <c r="A1284" i="2"/>
  <c r="A1283" i="2"/>
  <c r="A1282" i="2"/>
  <c r="L1278" i="2"/>
  <c r="J1278" i="2"/>
  <c r="J1277" i="2"/>
  <c r="J1276" i="2"/>
  <c r="J1275" i="2"/>
  <c r="J1274" i="2"/>
  <c r="J1273" i="2"/>
  <c r="H1278" i="2"/>
  <c r="G1278" i="2"/>
  <c r="F1278" i="2"/>
  <c r="E1278" i="2"/>
  <c r="D1278" i="2"/>
  <c r="C1278" i="2"/>
  <c r="H1277" i="2"/>
  <c r="G1277" i="2"/>
  <c r="F1277" i="2"/>
  <c r="E1277" i="2"/>
  <c r="D1277" i="2"/>
  <c r="C1277" i="2"/>
  <c r="H1276" i="2"/>
  <c r="G1276" i="2"/>
  <c r="F1276" i="2"/>
  <c r="E1276" i="2"/>
  <c r="D1276" i="2"/>
  <c r="C1276" i="2"/>
  <c r="H1275" i="2"/>
  <c r="G1275" i="2"/>
  <c r="F1275" i="2"/>
  <c r="E1275" i="2"/>
  <c r="D1275" i="2"/>
  <c r="C1275" i="2"/>
  <c r="H1274" i="2"/>
  <c r="G1274" i="2"/>
  <c r="F1274" i="2"/>
  <c r="E1274" i="2"/>
  <c r="D1274" i="2"/>
  <c r="C1274" i="2"/>
  <c r="H1273" i="2"/>
  <c r="G1273" i="2"/>
  <c r="F1273" i="2"/>
  <c r="E1273" i="2"/>
  <c r="D1273" i="2"/>
  <c r="C1273" i="2"/>
  <c r="H1272" i="2"/>
  <c r="G1272" i="2"/>
  <c r="F1272" i="2"/>
  <c r="E1272" i="2"/>
  <c r="D1272" i="2"/>
  <c r="C1272" i="2"/>
  <c r="H1271" i="2"/>
  <c r="G1271" i="2"/>
  <c r="F1271" i="2"/>
  <c r="E1271" i="2"/>
  <c r="D1271" i="2"/>
  <c r="C1271" i="2"/>
  <c r="H1270" i="2"/>
  <c r="G1270" i="2"/>
  <c r="F1270" i="2"/>
  <c r="E1270" i="2"/>
  <c r="D1270" i="2"/>
  <c r="C1270" i="2"/>
  <c r="A1278" i="2"/>
  <c r="A1277" i="2"/>
  <c r="A1276" i="2"/>
  <c r="A1275" i="2"/>
  <c r="A1274" i="2"/>
  <c r="A1273" i="2"/>
  <c r="A1272" i="2"/>
  <c r="A1271" i="2"/>
  <c r="A1270" i="2"/>
  <c r="L1267" i="2"/>
  <c r="L1262" i="2"/>
  <c r="L1257" i="2"/>
  <c r="L1247" i="2"/>
  <c r="L1241" i="2"/>
  <c r="J1267" i="2"/>
  <c r="J1266" i="2"/>
  <c r="J1265" i="2"/>
  <c r="J1264" i="2"/>
  <c r="J1263" i="2"/>
  <c r="J1262" i="2"/>
  <c r="J1261" i="2"/>
  <c r="J1257" i="2"/>
  <c r="J1256" i="2"/>
  <c r="J1253" i="2"/>
  <c r="J1252" i="2"/>
  <c r="J1250" i="2"/>
  <c r="J1249" i="2"/>
  <c r="J1247" i="2"/>
  <c r="J1246" i="2"/>
  <c r="J1244" i="2"/>
  <c r="J1243" i="2"/>
  <c r="J1241" i="2"/>
  <c r="J1240" i="2"/>
  <c r="H1267" i="2"/>
  <c r="G1267" i="2"/>
  <c r="F1267" i="2"/>
  <c r="E1267" i="2"/>
  <c r="D1267" i="2"/>
  <c r="C1267" i="2"/>
  <c r="H1266" i="2"/>
  <c r="G1266" i="2"/>
  <c r="F1266" i="2"/>
  <c r="E1266" i="2"/>
  <c r="D1266" i="2"/>
  <c r="C1266" i="2"/>
  <c r="H1265" i="2"/>
  <c r="G1265" i="2"/>
  <c r="F1265" i="2"/>
  <c r="E1265" i="2"/>
  <c r="D1265" i="2"/>
  <c r="C1265" i="2"/>
  <c r="H1264" i="2"/>
  <c r="G1264" i="2"/>
  <c r="F1264" i="2"/>
  <c r="E1264" i="2"/>
  <c r="D1264" i="2"/>
  <c r="C1264" i="2"/>
  <c r="H1263" i="2"/>
  <c r="G1263" i="2"/>
  <c r="F1263" i="2"/>
  <c r="E1263" i="2"/>
  <c r="D1263" i="2"/>
  <c r="C1263" i="2"/>
  <c r="H1262" i="2"/>
  <c r="G1262" i="2"/>
  <c r="F1262" i="2"/>
  <c r="E1262" i="2"/>
  <c r="D1262" i="2"/>
  <c r="C1262" i="2"/>
  <c r="H1261" i="2"/>
  <c r="G1261" i="2"/>
  <c r="F1261" i="2"/>
  <c r="E1261" i="2"/>
  <c r="D1261" i="2"/>
  <c r="C1261" i="2"/>
  <c r="H1260" i="2"/>
  <c r="G1260" i="2"/>
  <c r="F1260" i="2"/>
  <c r="E1260" i="2"/>
  <c r="D1260" i="2"/>
  <c r="C1260" i="2"/>
  <c r="H1259" i="2"/>
  <c r="G1259" i="2"/>
  <c r="F1259" i="2"/>
  <c r="E1259" i="2"/>
  <c r="D1259" i="2"/>
  <c r="C1259" i="2"/>
  <c r="H1258" i="2"/>
  <c r="G1258" i="2"/>
  <c r="F1258" i="2"/>
  <c r="E1258" i="2"/>
  <c r="D1258" i="2"/>
  <c r="C1258" i="2"/>
  <c r="H1257" i="2"/>
  <c r="G1257" i="2"/>
  <c r="F1257" i="2"/>
  <c r="E1257" i="2"/>
  <c r="D1257" i="2"/>
  <c r="C1257" i="2"/>
  <c r="H1256" i="2"/>
  <c r="G1256" i="2"/>
  <c r="F1256" i="2"/>
  <c r="E1256" i="2"/>
  <c r="D1256" i="2"/>
  <c r="C1256" i="2"/>
  <c r="H1255" i="2"/>
  <c r="G1255" i="2"/>
  <c r="F1255" i="2"/>
  <c r="E1255" i="2"/>
  <c r="D1255" i="2"/>
  <c r="C1255" i="2"/>
  <c r="G1254" i="2"/>
  <c r="F1254" i="2"/>
  <c r="E1254" i="2"/>
  <c r="D1254" i="2"/>
  <c r="C1254" i="2"/>
  <c r="H1253" i="2"/>
  <c r="G1253" i="2"/>
  <c r="F1253" i="2"/>
  <c r="E1253" i="2"/>
  <c r="D1253" i="2"/>
  <c r="C1253" i="2"/>
  <c r="H1252" i="2"/>
  <c r="G1252" i="2"/>
  <c r="F1252" i="2"/>
  <c r="E1252" i="2"/>
  <c r="D1252" i="2"/>
  <c r="C1252" i="2"/>
  <c r="H1251" i="2"/>
  <c r="G1251" i="2"/>
  <c r="F1251" i="2"/>
  <c r="E1251" i="2"/>
  <c r="D1251" i="2"/>
  <c r="C1251" i="2"/>
  <c r="H1250" i="2"/>
  <c r="G1250" i="2"/>
  <c r="F1250" i="2"/>
  <c r="E1250" i="2"/>
  <c r="D1250" i="2"/>
  <c r="C1250" i="2"/>
  <c r="H1249" i="2"/>
  <c r="G1249" i="2"/>
  <c r="F1249" i="2"/>
  <c r="E1249" i="2"/>
  <c r="D1249" i="2"/>
  <c r="C1249" i="2"/>
  <c r="H1248" i="2"/>
  <c r="G1248" i="2"/>
  <c r="F1248" i="2"/>
  <c r="E1248" i="2"/>
  <c r="D1248" i="2"/>
  <c r="C1248" i="2"/>
  <c r="H1247" i="2"/>
  <c r="G1247" i="2"/>
  <c r="F1247" i="2"/>
  <c r="E1247" i="2"/>
  <c r="D1247" i="2"/>
  <c r="C1247" i="2"/>
  <c r="H1246" i="2"/>
  <c r="G1246" i="2"/>
  <c r="F1246" i="2"/>
  <c r="E1246" i="2"/>
  <c r="D1246" i="2"/>
  <c r="C1246" i="2"/>
  <c r="H1245" i="2"/>
  <c r="G1245" i="2"/>
  <c r="F1245" i="2"/>
  <c r="E1245" i="2"/>
  <c r="D1245" i="2"/>
  <c r="C1245" i="2"/>
  <c r="H1244" i="2"/>
  <c r="G1244" i="2"/>
  <c r="F1244" i="2"/>
  <c r="E1244" i="2"/>
  <c r="D1244" i="2"/>
  <c r="C1244" i="2"/>
  <c r="H1243" i="2"/>
  <c r="G1243" i="2"/>
  <c r="F1243" i="2"/>
  <c r="E1243" i="2"/>
  <c r="D1243" i="2"/>
  <c r="C1243" i="2"/>
  <c r="H1242" i="2"/>
  <c r="G1242" i="2"/>
  <c r="F1242" i="2"/>
  <c r="E1242" i="2"/>
  <c r="D1242" i="2"/>
  <c r="C1242" i="2"/>
  <c r="H1241" i="2"/>
  <c r="G1241" i="2"/>
  <c r="F1241" i="2"/>
  <c r="E1241" i="2"/>
  <c r="D1241" i="2"/>
  <c r="C1241" i="2"/>
  <c r="H1240" i="2"/>
  <c r="G1240" i="2"/>
  <c r="F1240" i="2"/>
  <c r="E1240" i="2"/>
  <c r="D1240" i="2"/>
  <c r="C1240" i="2"/>
  <c r="H1239" i="2"/>
  <c r="G1239" i="2"/>
  <c r="F1239" i="2"/>
  <c r="E1239" i="2"/>
  <c r="D1239" i="2"/>
  <c r="C1239" i="2"/>
  <c r="H1238" i="2"/>
  <c r="G1238" i="2"/>
  <c r="F1238" i="2"/>
  <c r="E1238" i="2"/>
  <c r="D1238" i="2"/>
  <c r="C1238" i="2"/>
  <c r="H1237" i="2"/>
  <c r="G1237" i="2"/>
  <c r="F1237" i="2"/>
  <c r="E1237" i="2"/>
  <c r="D1237" i="2"/>
  <c r="C1237" i="2"/>
  <c r="A1267" i="2"/>
  <c r="A1266" i="2"/>
  <c r="A1265" i="2"/>
  <c r="A1264" i="2"/>
  <c r="A1263" i="2"/>
  <c r="A1262" i="2"/>
  <c r="A1261" i="2"/>
  <c r="A1260" i="2"/>
  <c r="A1259" i="2"/>
  <c r="A1258" i="2"/>
  <c r="A1257" i="2"/>
  <c r="A1256" i="2"/>
  <c r="A1255" i="2"/>
  <c r="A1254" i="2"/>
  <c r="A1253" i="2"/>
  <c r="A1252" i="2"/>
  <c r="A1251" i="2"/>
  <c r="A1250" i="2"/>
  <c r="A1249" i="2"/>
  <c r="A1248" i="2"/>
  <c r="A1247" i="2"/>
  <c r="A1246" i="2"/>
  <c r="A1245" i="2"/>
  <c r="A1244" i="2"/>
  <c r="A1243" i="2"/>
  <c r="A1242" i="2"/>
  <c r="A1241" i="2"/>
  <c r="A1240" i="2"/>
  <c r="A1239" i="2"/>
  <c r="A1238" i="2"/>
  <c r="A1237" i="2"/>
  <c r="L1235" i="2"/>
  <c r="L1234" i="2"/>
  <c r="J1235" i="2"/>
  <c r="J1234" i="2"/>
  <c r="H1235" i="2"/>
  <c r="G1235" i="2"/>
  <c r="F1235" i="2"/>
  <c r="E1235" i="2"/>
  <c r="D1235" i="2"/>
  <c r="C1235" i="2"/>
  <c r="H1234" i="2"/>
  <c r="G1234" i="2"/>
  <c r="F1234" i="2"/>
  <c r="E1234" i="2"/>
  <c r="D1234" i="2"/>
  <c r="C1234" i="2"/>
  <c r="A1235" i="2"/>
  <c r="A1234" i="2"/>
  <c r="L1233" i="2"/>
  <c r="J1233" i="2"/>
  <c r="J1232" i="2"/>
  <c r="J1229" i="2"/>
  <c r="H1233" i="2"/>
  <c r="G1233" i="2"/>
  <c r="F1233" i="2"/>
  <c r="E1233" i="2"/>
  <c r="D1233" i="2"/>
  <c r="C1233" i="2"/>
  <c r="H1232" i="2"/>
  <c r="G1232" i="2"/>
  <c r="F1232" i="2"/>
  <c r="E1232" i="2"/>
  <c r="D1232" i="2"/>
  <c r="C1232" i="2"/>
  <c r="H1231" i="2"/>
  <c r="G1231" i="2"/>
  <c r="F1231" i="2"/>
  <c r="E1231" i="2"/>
  <c r="D1231" i="2"/>
  <c r="C1231" i="2"/>
  <c r="H1230" i="2"/>
  <c r="G1230" i="2"/>
  <c r="F1230" i="2"/>
  <c r="E1230" i="2"/>
  <c r="D1230" i="2"/>
  <c r="C1230" i="2"/>
  <c r="H1229" i="2"/>
  <c r="G1229" i="2"/>
  <c r="F1229" i="2"/>
  <c r="E1229" i="2"/>
  <c r="D1229" i="2"/>
  <c r="C1229" i="2"/>
  <c r="A1233" i="2"/>
  <c r="A1232" i="2"/>
  <c r="A1231" i="2"/>
  <c r="A1230" i="2"/>
  <c r="A1229" i="2"/>
  <c r="L1225" i="2"/>
  <c r="L1222" i="2"/>
  <c r="J1228" i="2"/>
  <c r="J1225" i="2"/>
  <c r="J1224" i="2"/>
  <c r="J1222" i="2"/>
  <c r="J1221" i="2"/>
  <c r="J1220" i="2"/>
  <c r="H1228" i="2"/>
  <c r="G1228" i="2"/>
  <c r="F1228" i="2"/>
  <c r="E1228" i="2"/>
  <c r="D1228" i="2"/>
  <c r="C1228" i="2"/>
  <c r="H1227" i="2"/>
  <c r="G1227" i="2"/>
  <c r="F1227" i="2"/>
  <c r="E1227" i="2"/>
  <c r="D1227" i="2"/>
  <c r="C1227" i="2"/>
  <c r="H1226" i="2"/>
  <c r="G1226" i="2"/>
  <c r="F1226" i="2"/>
  <c r="E1226" i="2"/>
  <c r="D1226" i="2"/>
  <c r="C1226" i="2"/>
  <c r="H1225" i="2"/>
  <c r="G1225" i="2"/>
  <c r="F1225" i="2"/>
  <c r="E1225" i="2"/>
  <c r="D1225" i="2"/>
  <c r="C1225" i="2"/>
  <c r="H1224" i="2"/>
  <c r="G1224" i="2"/>
  <c r="F1224" i="2"/>
  <c r="E1224" i="2"/>
  <c r="D1224" i="2"/>
  <c r="C1224" i="2"/>
  <c r="H1223" i="2"/>
  <c r="G1223" i="2"/>
  <c r="F1223" i="2"/>
  <c r="E1223" i="2"/>
  <c r="D1223" i="2"/>
  <c r="C1223" i="2"/>
  <c r="H1222" i="2"/>
  <c r="G1222" i="2"/>
  <c r="F1222" i="2"/>
  <c r="E1222" i="2"/>
  <c r="D1222" i="2"/>
  <c r="C1222" i="2"/>
  <c r="H1221" i="2"/>
  <c r="G1221" i="2"/>
  <c r="F1221" i="2"/>
  <c r="E1221" i="2"/>
  <c r="D1221" i="2"/>
  <c r="C1221" i="2"/>
  <c r="H1220" i="2"/>
  <c r="G1220" i="2"/>
  <c r="F1220" i="2"/>
  <c r="E1220" i="2"/>
  <c r="D1220" i="2"/>
  <c r="C1220" i="2"/>
  <c r="A1228" i="2"/>
  <c r="A1227" i="2"/>
  <c r="A1226" i="2"/>
  <c r="A1225" i="2"/>
  <c r="A1224" i="2"/>
  <c r="A1223" i="2"/>
  <c r="A1222" i="2"/>
  <c r="A1221" i="2"/>
  <c r="A1220" i="2"/>
  <c r="J1219" i="2"/>
  <c r="H1219" i="2"/>
  <c r="G1219" i="2"/>
  <c r="F1219" i="2"/>
  <c r="E1219" i="2"/>
  <c r="D1219" i="2"/>
  <c r="C1219" i="2"/>
  <c r="A1219" i="2"/>
  <c r="L1218" i="2"/>
  <c r="L1217" i="2"/>
  <c r="L1216" i="2"/>
  <c r="L1215" i="2"/>
  <c r="L1214" i="2"/>
  <c r="L1213" i="2"/>
  <c r="L1211" i="2"/>
  <c r="L1210" i="2"/>
  <c r="J1218" i="2"/>
  <c r="J1217" i="2"/>
  <c r="J1216" i="2"/>
  <c r="J1215" i="2"/>
  <c r="J1214" i="2"/>
  <c r="J1213" i="2"/>
  <c r="J1212" i="2"/>
  <c r="J1211" i="2"/>
  <c r="J1210" i="2"/>
  <c r="J1209" i="2"/>
  <c r="J1208" i="2"/>
  <c r="J1207" i="2"/>
  <c r="H1218" i="2"/>
  <c r="G1218" i="2"/>
  <c r="F1218" i="2"/>
  <c r="E1218" i="2"/>
  <c r="D1218" i="2"/>
  <c r="C1218" i="2"/>
  <c r="H1217" i="2"/>
  <c r="G1217" i="2"/>
  <c r="F1217" i="2"/>
  <c r="E1217" i="2"/>
  <c r="D1217" i="2"/>
  <c r="C1217" i="2"/>
  <c r="H1216" i="2"/>
  <c r="G1216" i="2"/>
  <c r="F1216" i="2"/>
  <c r="E1216" i="2"/>
  <c r="D1216" i="2"/>
  <c r="C1216" i="2"/>
  <c r="H1215" i="2"/>
  <c r="G1215" i="2"/>
  <c r="F1215" i="2"/>
  <c r="E1215" i="2"/>
  <c r="D1215" i="2"/>
  <c r="C1215" i="2"/>
  <c r="H1214" i="2"/>
  <c r="G1214" i="2"/>
  <c r="F1214" i="2"/>
  <c r="E1214" i="2"/>
  <c r="D1214" i="2"/>
  <c r="C1214" i="2"/>
  <c r="H1213" i="2"/>
  <c r="G1213" i="2"/>
  <c r="F1213" i="2"/>
  <c r="E1213" i="2"/>
  <c r="D1213" i="2"/>
  <c r="C1213" i="2"/>
  <c r="H1212" i="2"/>
  <c r="G1212" i="2"/>
  <c r="F1212" i="2"/>
  <c r="E1212" i="2"/>
  <c r="D1212" i="2"/>
  <c r="C1212" i="2"/>
  <c r="H1211" i="2"/>
  <c r="G1211" i="2"/>
  <c r="F1211" i="2"/>
  <c r="E1211" i="2"/>
  <c r="D1211" i="2"/>
  <c r="C1211" i="2"/>
  <c r="H1210" i="2"/>
  <c r="G1210" i="2"/>
  <c r="F1210" i="2"/>
  <c r="E1210" i="2"/>
  <c r="D1210" i="2"/>
  <c r="C1210" i="2"/>
  <c r="H1209" i="2"/>
  <c r="G1209" i="2"/>
  <c r="F1209" i="2"/>
  <c r="E1209" i="2"/>
  <c r="D1209" i="2"/>
  <c r="C1209" i="2"/>
  <c r="H1208" i="2"/>
  <c r="G1208" i="2"/>
  <c r="F1208" i="2"/>
  <c r="E1208" i="2"/>
  <c r="D1208" i="2"/>
  <c r="C1208" i="2"/>
  <c r="H1207" i="2"/>
  <c r="G1207" i="2"/>
  <c r="F1207" i="2"/>
  <c r="E1207" i="2"/>
  <c r="D1207" i="2"/>
  <c r="C1207" i="2"/>
  <c r="A1218" i="2"/>
  <c r="A1217" i="2"/>
  <c r="A1216" i="2"/>
  <c r="A1215" i="2"/>
  <c r="A1214" i="2"/>
  <c r="A1213" i="2"/>
  <c r="A1212" i="2"/>
  <c r="A1211" i="2"/>
  <c r="A1210" i="2"/>
  <c r="A1209" i="2"/>
  <c r="A1208" i="2"/>
  <c r="A1207" i="2"/>
  <c r="L1205" i="2"/>
  <c r="L1202" i="2"/>
  <c r="J1205" i="2"/>
  <c r="J1204" i="2"/>
  <c r="J1203" i="2"/>
  <c r="J1202" i="2"/>
  <c r="J1201" i="2"/>
  <c r="H1206" i="2"/>
  <c r="G1206" i="2"/>
  <c r="F1206" i="2"/>
  <c r="E1206" i="2"/>
  <c r="D1206" i="2"/>
  <c r="C1206" i="2"/>
  <c r="H1205" i="2"/>
  <c r="G1205" i="2"/>
  <c r="F1205" i="2"/>
  <c r="E1205" i="2"/>
  <c r="D1205" i="2"/>
  <c r="C1205" i="2"/>
  <c r="H1204" i="2"/>
  <c r="G1204" i="2"/>
  <c r="F1204" i="2"/>
  <c r="E1204" i="2"/>
  <c r="D1204" i="2"/>
  <c r="C1204" i="2"/>
  <c r="H1203" i="2"/>
  <c r="G1203" i="2"/>
  <c r="F1203" i="2"/>
  <c r="E1203" i="2"/>
  <c r="D1203" i="2"/>
  <c r="C1203" i="2"/>
  <c r="H1202" i="2"/>
  <c r="G1202" i="2"/>
  <c r="F1202" i="2"/>
  <c r="E1202" i="2"/>
  <c r="D1202" i="2"/>
  <c r="C1202" i="2"/>
  <c r="H1201" i="2"/>
  <c r="G1201" i="2"/>
  <c r="F1201" i="2"/>
  <c r="E1201" i="2"/>
  <c r="D1201" i="2"/>
  <c r="C1201" i="2"/>
  <c r="A1206" i="2"/>
  <c r="A1205" i="2"/>
  <c r="A1204" i="2"/>
  <c r="A1203" i="2"/>
  <c r="A1202" i="2"/>
  <c r="A1201" i="2"/>
  <c r="J1200" i="2"/>
  <c r="J1199" i="2"/>
  <c r="J1198" i="2"/>
  <c r="H1200" i="2"/>
  <c r="G1200" i="2"/>
  <c r="F1200" i="2"/>
  <c r="E1200" i="2"/>
  <c r="D1200" i="2"/>
  <c r="C1200" i="2"/>
  <c r="H1199" i="2"/>
  <c r="G1199" i="2"/>
  <c r="F1199" i="2"/>
  <c r="E1199" i="2"/>
  <c r="D1199" i="2"/>
  <c r="C1199" i="2"/>
  <c r="H1198" i="2"/>
  <c r="G1198" i="2"/>
  <c r="F1198" i="2"/>
  <c r="E1198" i="2"/>
  <c r="D1198" i="2"/>
  <c r="C1198" i="2"/>
  <c r="H1197" i="2"/>
  <c r="G1197" i="2"/>
  <c r="F1197" i="2"/>
  <c r="E1197" i="2"/>
  <c r="D1197" i="2"/>
  <c r="C1197" i="2"/>
  <c r="A1200" i="2"/>
  <c r="A1199" i="2"/>
  <c r="A1198" i="2"/>
  <c r="A1197" i="2"/>
  <c r="L1189" i="2"/>
  <c r="L1186" i="2"/>
  <c r="L1183" i="2"/>
  <c r="L1180" i="2"/>
  <c r="L1177" i="2"/>
  <c r="L1173" i="2"/>
  <c r="J1189" i="2"/>
  <c r="J1188" i="2"/>
  <c r="J1186" i="2"/>
  <c r="J1185" i="2"/>
  <c r="J1184" i="2"/>
  <c r="J1183" i="2"/>
  <c r="J1182" i="2"/>
  <c r="J1180" i="2"/>
  <c r="J1179" i="2"/>
  <c r="J1178" i="2"/>
  <c r="J1177" i="2"/>
  <c r="J1176" i="2"/>
  <c r="J1175" i="2"/>
  <c r="J1173" i="2"/>
  <c r="J1172" i="2"/>
  <c r="H1193" i="2"/>
  <c r="G1193" i="2"/>
  <c r="F1193" i="2"/>
  <c r="E1193" i="2"/>
  <c r="D1193" i="2"/>
  <c r="C1193" i="2"/>
  <c r="H1189" i="2"/>
  <c r="G1189" i="2"/>
  <c r="F1189" i="2"/>
  <c r="E1189" i="2"/>
  <c r="D1189" i="2"/>
  <c r="C1189" i="2"/>
  <c r="H1188" i="2"/>
  <c r="G1188" i="2"/>
  <c r="F1188" i="2"/>
  <c r="E1188" i="2"/>
  <c r="D1188" i="2"/>
  <c r="C1188" i="2"/>
  <c r="H1187" i="2"/>
  <c r="G1187" i="2"/>
  <c r="F1187" i="2"/>
  <c r="E1187" i="2"/>
  <c r="D1187" i="2"/>
  <c r="C1187" i="2"/>
  <c r="H1186" i="2"/>
  <c r="G1186" i="2"/>
  <c r="F1186" i="2"/>
  <c r="E1186" i="2"/>
  <c r="D1186" i="2"/>
  <c r="C1186" i="2"/>
  <c r="H1185" i="2"/>
  <c r="G1185" i="2"/>
  <c r="F1185" i="2"/>
  <c r="E1185" i="2"/>
  <c r="D1185" i="2"/>
  <c r="C1185" i="2"/>
  <c r="H1184" i="2"/>
  <c r="G1184" i="2"/>
  <c r="F1184" i="2"/>
  <c r="E1184" i="2"/>
  <c r="D1184" i="2"/>
  <c r="C1184" i="2"/>
  <c r="H1183" i="2"/>
  <c r="G1183" i="2"/>
  <c r="F1183" i="2"/>
  <c r="E1183" i="2"/>
  <c r="D1183" i="2"/>
  <c r="C1183" i="2"/>
  <c r="H1182" i="2"/>
  <c r="G1182" i="2"/>
  <c r="F1182" i="2"/>
  <c r="E1182" i="2"/>
  <c r="D1182" i="2"/>
  <c r="C1182" i="2"/>
  <c r="H1181" i="2"/>
  <c r="G1181" i="2"/>
  <c r="F1181" i="2"/>
  <c r="E1181" i="2"/>
  <c r="D1181" i="2"/>
  <c r="C1181" i="2"/>
  <c r="H1180" i="2"/>
  <c r="G1180" i="2"/>
  <c r="F1180" i="2"/>
  <c r="E1180" i="2"/>
  <c r="D1180" i="2"/>
  <c r="C1180" i="2"/>
  <c r="H1179" i="2"/>
  <c r="G1179" i="2"/>
  <c r="F1179" i="2"/>
  <c r="E1179" i="2"/>
  <c r="D1179" i="2"/>
  <c r="C1179" i="2"/>
  <c r="H1178" i="2"/>
  <c r="G1178" i="2"/>
  <c r="F1178" i="2"/>
  <c r="E1178" i="2"/>
  <c r="D1178" i="2"/>
  <c r="C1178" i="2"/>
  <c r="H1177" i="2"/>
  <c r="G1177" i="2"/>
  <c r="F1177" i="2"/>
  <c r="E1177" i="2"/>
  <c r="D1177" i="2"/>
  <c r="C1177" i="2"/>
  <c r="H1176" i="2"/>
  <c r="G1176" i="2"/>
  <c r="F1176" i="2"/>
  <c r="E1176" i="2"/>
  <c r="D1176" i="2"/>
  <c r="C1176" i="2"/>
  <c r="H1175" i="2"/>
  <c r="G1175" i="2"/>
  <c r="F1175" i="2"/>
  <c r="E1175" i="2"/>
  <c r="D1175" i="2"/>
  <c r="C1175" i="2"/>
  <c r="H1174" i="2"/>
  <c r="G1174" i="2"/>
  <c r="F1174" i="2"/>
  <c r="E1174" i="2"/>
  <c r="D1174" i="2"/>
  <c r="C1174" i="2"/>
  <c r="H1173" i="2"/>
  <c r="G1173" i="2"/>
  <c r="F1173" i="2"/>
  <c r="E1173" i="2"/>
  <c r="D1173" i="2"/>
  <c r="C1173" i="2"/>
  <c r="H1172" i="2"/>
  <c r="G1172" i="2"/>
  <c r="F1172" i="2"/>
  <c r="E1172" i="2"/>
  <c r="D1172" i="2"/>
  <c r="C1172" i="2"/>
  <c r="H1171" i="2"/>
  <c r="G1171" i="2"/>
  <c r="F1171" i="2"/>
  <c r="E1171" i="2"/>
  <c r="D1171" i="2"/>
  <c r="C1171" i="2"/>
  <c r="H1170" i="2"/>
  <c r="G1170" i="2"/>
  <c r="F1170" i="2"/>
  <c r="E1170" i="2"/>
  <c r="D1170" i="2"/>
  <c r="C1170" i="2"/>
  <c r="H1169" i="2"/>
  <c r="G1169" i="2"/>
  <c r="F1169" i="2"/>
  <c r="E1169" i="2"/>
  <c r="D1169" i="2"/>
  <c r="C1169" i="2"/>
  <c r="A1193" i="2"/>
  <c r="A1189" i="2"/>
  <c r="A1188" i="2"/>
  <c r="A1187" i="2"/>
  <c r="A1186" i="2"/>
  <c r="A1185" i="2"/>
  <c r="A1184" i="2"/>
  <c r="A1183" i="2"/>
  <c r="A1182" i="2"/>
  <c r="A1181" i="2"/>
  <c r="A1180" i="2"/>
  <c r="A1179" i="2"/>
  <c r="A1178" i="2"/>
  <c r="A1177" i="2"/>
  <c r="A1176" i="2"/>
  <c r="A1175" i="2"/>
  <c r="A1174" i="2"/>
  <c r="A1173" i="2"/>
  <c r="A1172" i="2"/>
  <c r="A1171" i="2"/>
  <c r="A1170" i="2"/>
  <c r="A1169" i="2"/>
  <c r="L1160" i="2"/>
  <c r="L1151" i="2"/>
  <c r="J1160" i="2"/>
  <c r="J1159" i="2"/>
  <c r="J1156" i="2"/>
  <c r="J1155" i="2"/>
  <c r="J1151" i="2"/>
  <c r="J1150" i="2"/>
  <c r="H1161" i="2"/>
  <c r="G1161" i="2"/>
  <c r="F1161" i="2"/>
  <c r="E1161" i="2"/>
  <c r="D1161" i="2"/>
  <c r="C1161" i="2"/>
  <c r="H1160" i="2"/>
  <c r="G1160" i="2"/>
  <c r="F1160" i="2"/>
  <c r="E1160" i="2"/>
  <c r="D1160" i="2"/>
  <c r="C1160" i="2"/>
  <c r="H1159" i="2"/>
  <c r="G1159" i="2"/>
  <c r="F1159" i="2"/>
  <c r="E1159" i="2"/>
  <c r="D1159" i="2"/>
  <c r="C1159" i="2"/>
  <c r="H1158" i="2"/>
  <c r="G1158" i="2"/>
  <c r="F1158" i="2"/>
  <c r="E1158" i="2"/>
  <c r="D1158" i="2"/>
  <c r="C1158" i="2"/>
  <c r="H1157" i="2"/>
  <c r="G1157" i="2"/>
  <c r="F1157" i="2"/>
  <c r="E1157" i="2"/>
  <c r="D1157" i="2"/>
  <c r="C1157" i="2"/>
  <c r="H1156" i="2"/>
  <c r="G1156" i="2"/>
  <c r="F1156" i="2"/>
  <c r="E1156" i="2"/>
  <c r="D1156" i="2"/>
  <c r="C1156" i="2"/>
  <c r="H1155" i="2"/>
  <c r="G1155" i="2"/>
  <c r="F1155" i="2"/>
  <c r="E1155" i="2"/>
  <c r="D1155" i="2"/>
  <c r="C1155" i="2"/>
  <c r="H1154" i="2"/>
  <c r="G1154" i="2"/>
  <c r="F1154" i="2"/>
  <c r="E1154" i="2"/>
  <c r="D1154" i="2"/>
  <c r="C1154" i="2"/>
  <c r="H1153" i="2"/>
  <c r="G1153" i="2"/>
  <c r="F1153" i="2"/>
  <c r="E1153" i="2"/>
  <c r="D1153" i="2"/>
  <c r="C1153" i="2"/>
  <c r="H1152" i="2"/>
  <c r="G1152" i="2"/>
  <c r="F1152" i="2"/>
  <c r="E1152" i="2"/>
  <c r="D1152" i="2"/>
  <c r="C1152" i="2"/>
  <c r="H1151" i="2"/>
  <c r="G1151" i="2"/>
  <c r="F1151" i="2"/>
  <c r="E1151" i="2"/>
  <c r="D1151" i="2"/>
  <c r="C1151" i="2"/>
  <c r="H1150" i="2"/>
  <c r="G1150" i="2"/>
  <c r="F1150" i="2"/>
  <c r="E1150" i="2"/>
  <c r="D1150" i="2"/>
  <c r="C1150" i="2"/>
  <c r="H1149" i="2"/>
  <c r="G1149" i="2"/>
  <c r="F1149" i="2"/>
  <c r="E1149" i="2"/>
  <c r="D1149" i="2"/>
  <c r="C1149" i="2"/>
  <c r="H1148" i="2"/>
  <c r="G1148" i="2"/>
  <c r="F1148" i="2"/>
  <c r="E1148" i="2"/>
  <c r="D1148" i="2"/>
  <c r="C1148" i="2"/>
  <c r="A1161" i="2"/>
  <c r="A1160" i="2"/>
  <c r="A1159" i="2"/>
  <c r="A1158" i="2"/>
  <c r="A1157" i="2"/>
  <c r="A1156" i="2"/>
  <c r="A1155" i="2"/>
  <c r="A1154" i="2"/>
  <c r="A1153" i="2"/>
  <c r="A1152" i="2"/>
  <c r="A1151" i="2"/>
  <c r="A1150" i="2"/>
  <c r="A1149" i="2"/>
  <c r="A1148" i="2"/>
  <c r="L1144" i="2"/>
  <c r="L1138" i="2"/>
  <c r="L1132" i="2"/>
  <c r="J1144" i="2"/>
  <c r="J1143" i="2"/>
  <c r="J1141" i="2"/>
  <c r="J1140" i="2"/>
  <c r="J1138" i="2"/>
  <c r="J1137" i="2"/>
  <c r="J1135" i="2"/>
  <c r="J1134" i="2"/>
  <c r="J1132" i="2"/>
  <c r="J1131" i="2"/>
  <c r="H1144" i="2"/>
  <c r="G1144" i="2"/>
  <c r="F1144" i="2"/>
  <c r="E1144" i="2"/>
  <c r="D1144" i="2"/>
  <c r="C1144" i="2"/>
  <c r="H1143" i="2"/>
  <c r="G1143" i="2"/>
  <c r="F1143" i="2"/>
  <c r="E1143" i="2"/>
  <c r="D1143" i="2"/>
  <c r="C1143" i="2"/>
  <c r="H1142" i="2"/>
  <c r="G1142" i="2"/>
  <c r="F1142" i="2"/>
  <c r="E1142" i="2"/>
  <c r="D1142" i="2"/>
  <c r="C1142" i="2"/>
  <c r="H1141" i="2"/>
  <c r="G1141" i="2"/>
  <c r="F1141" i="2"/>
  <c r="E1141" i="2"/>
  <c r="D1141" i="2"/>
  <c r="C1141" i="2"/>
  <c r="H1140" i="2"/>
  <c r="G1140" i="2"/>
  <c r="F1140" i="2"/>
  <c r="E1140" i="2"/>
  <c r="D1140" i="2"/>
  <c r="C1140" i="2"/>
  <c r="H1139" i="2"/>
  <c r="G1139" i="2"/>
  <c r="F1139" i="2"/>
  <c r="E1139" i="2"/>
  <c r="D1139" i="2"/>
  <c r="C1139" i="2"/>
  <c r="H1138" i="2"/>
  <c r="G1138" i="2"/>
  <c r="F1138" i="2"/>
  <c r="E1138" i="2"/>
  <c r="D1138" i="2"/>
  <c r="C1138" i="2"/>
  <c r="H1137" i="2"/>
  <c r="G1137" i="2"/>
  <c r="F1137" i="2"/>
  <c r="E1137" i="2"/>
  <c r="D1137" i="2"/>
  <c r="C1137" i="2"/>
  <c r="H1136" i="2"/>
  <c r="G1136" i="2"/>
  <c r="F1136" i="2"/>
  <c r="E1136" i="2"/>
  <c r="D1136" i="2"/>
  <c r="C1136" i="2"/>
  <c r="H1135" i="2"/>
  <c r="G1135" i="2"/>
  <c r="F1135" i="2"/>
  <c r="E1135" i="2"/>
  <c r="D1135" i="2"/>
  <c r="C1135" i="2"/>
  <c r="H1134" i="2"/>
  <c r="G1134" i="2"/>
  <c r="F1134" i="2"/>
  <c r="E1134" i="2"/>
  <c r="D1134" i="2"/>
  <c r="C1134" i="2"/>
  <c r="H1133" i="2"/>
  <c r="G1133" i="2"/>
  <c r="F1133" i="2"/>
  <c r="E1133" i="2"/>
  <c r="D1133" i="2"/>
  <c r="C1133" i="2"/>
  <c r="H1132" i="2"/>
  <c r="G1132" i="2"/>
  <c r="F1132" i="2"/>
  <c r="E1132" i="2"/>
  <c r="D1132" i="2"/>
  <c r="C1132" i="2"/>
  <c r="H1131" i="2"/>
  <c r="G1131" i="2"/>
  <c r="F1131" i="2"/>
  <c r="E1131" i="2"/>
  <c r="D1131" i="2"/>
  <c r="C1131" i="2"/>
  <c r="H1130" i="2"/>
  <c r="G1130" i="2"/>
  <c r="F1130" i="2"/>
  <c r="E1130" i="2"/>
  <c r="D1130" i="2"/>
  <c r="C1130" i="2"/>
  <c r="H1129" i="2"/>
  <c r="G1129" i="2"/>
  <c r="F1129" i="2"/>
  <c r="E1129" i="2"/>
  <c r="D1129" i="2"/>
  <c r="C1129" i="2"/>
  <c r="A1144" i="2"/>
  <c r="A1143" i="2"/>
  <c r="A1142" i="2"/>
  <c r="A1141" i="2"/>
  <c r="A1140" i="2"/>
  <c r="A1139" i="2"/>
  <c r="A1138" i="2"/>
  <c r="A1137" i="2"/>
  <c r="A1136" i="2"/>
  <c r="A1135" i="2"/>
  <c r="A1134" i="2"/>
  <c r="A1133" i="2"/>
  <c r="A1132" i="2"/>
  <c r="A1131" i="2"/>
  <c r="A1130" i="2"/>
  <c r="A1129" i="2"/>
  <c r="L1127" i="2"/>
  <c r="L1124" i="2"/>
  <c r="L1121" i="2"/>
  <c r="L1120" i="2"/>
  <c r="L1119" i="2"/>
  <c r="L1118" i="2"/>
  <c r="L1117" i="2"/>
  <c r="L1113" i="2"/>
  <c r="J1127" i="2"/>
  <c r="J1126" i="2"/>
  <c r="J1124" i="2"/>
  <c r="J1123" i="2"/>
  <c r="J1116" i="2"/>
  <c r="J1115" i="2"/>
  <c r="J1113" i="2"/>
  <c r="J1112" i="2"/>
  <c r="H1128" i="2"/>
  <c r="G1128" i="2"/>
  <c r="F1128" i="2"/>
  <c r="E1128" i="2"/>
  <c r="D1128" i="2"/>
  <c r="C1128" i="2"/>
  <c r="H1127" i="2"/>
  <c r="G1127" i="2"/>
  <c r="F1127" i="2"/>
  <c r="E1127" i="2"/>
  <c r="D1127" i="2"/>
  <c r="C1127" i="2"/>
  <c r="H1126" i="2"/>
  <c r="G1126" i="2"/>
  <c r="F1126" i="2"/>
  <c r="E1126" i="2"/>
  <c r="D1126" i="2"/>
  <c r="C1126" i="2"/>
  <c r="H1125" i="2"/>
  <c r="G1125" i="2"/>
  <c r="F1125" i="2"/>
  <c r="E1125" i="2"/>
  <c r="D1125" i="2"/>
  <c r="C1125" i="2"/>
  <c r="H1124" i="2"/>
  <c r="G1124" i="2"/>
  <c r="F1124" i="2"/>
  <c r="E1124" i="2"/>
  <c r="D1124" i="2"/>
  <c r="C1124" i="2"/>
  <c r="H1123" i="2"/>
  <c r="G1123" i="2"/>
  <c r="F1123" i="2"/>
  <c r="E1123" i="2"/>
  <c r="D1123" i="2"/>
  <c r="C1123" i="2"/>
  <c r="H1122" i="2"/>
  <c r="G1122" i="2"/>
  <c r="F1122" i="2"/>
  <c r="E1122" i="2"/>
  <c r="D1122" i="2"/>
  <c r="C1122" i="2"/>
  <c r="H1116" i="2"/>
  <c r="G1116" i="2"/>
  <c r="F1116" i="2"/>
  <c r="E1116" i="2"/>
  <c r="D1116" i="2"/>
  <c r="C1116" i="2"/>
  <c r="H1115" i="2"/>
  <c r="G1115" i="2"/>
  <c r="F1115" i="2"/>
  <c r="E1115" i="2"/>
  <c r="D1115" i="2"/>
  <c r="C1115" i="2"/>
  <c r="H1114" i="2"/>
  <c r="G1114" i="2"/>
  <c r="F1114" i="2"/>
  <c r="E1114" i="2"/>
  <c r="D1114" i="2"/>
  <c r="C1114" i="2"/>
  <c r="H1113" i="2"/>
  <c r="G1113" i="2"/>
  <c r="F1113" i="2"/>
  <c r="E1113" i="2"/>
  <c r="D1113" i="2"/>
  <c r="C1113" i="2"/>
  <c r="H1112" i="2"/>
  <c r="G1112" i="2"/>
  <c r="F1112" i="2"/>
  <c r="E1112" i="2"/>
  <c r="D1112" i="2"/>
  <c r="C1112" i="2"/>
  <c r="A1128" i="2"/>
  <c r="A1127" i="2"/>
  <c r="A1126" i="2"/>
  <c r="A1125" i="2"/>
  <c r="A1124" i="2"/>
  <c r="A1123" i="2"/>
  <c r="A1122" i="2"/>
  <c r="A1121" i="2"/>
  <c r="A1120" i="2"/>
  <c r="A1119" i="2"/>
  <c r="A1118" i="2"/>
  <c r="A1117" i="2"/>
  <c r="A1116" i="2"/>
  <c r="A1115" i="2"/>
  <c r="A1114" i="2"/>
  <c r="A1113" i="2"/>
  <c r="A1112" i="2"/>
  <c r="J1107" i="2"/>
  <c r="J1106" i="2"/>
  <c r="H1111" i="2"/>
  <c r="G1111" i="2"/>
  <c r="F1111" i="2"/>
  <c r="E1111" i="2"/>
  <c r="D1111" i="2"/>
  <c r="C1111" i="2"/>
  <c r="H1107" i="2"/>
  <c r="G1107" i="2"/>
  <c r="F1107" i="2"/>
  <c r="E1107" i="2"/>
  <c r="D1107" i="2"/>
  <c r="C1107" i="2"/>
  <c r="H1106" i="2"/>
  <c r="G1106" i="2"/>
  <c r="F1106" i="2"/>
  <c r="E1106" i="2"/>
  <c r="D1106" i="2"/>
  <c r="C1106" i="2"/>
  <c r="A1111" i="2"/>
  <c r="A1107" i="2"/>
  <c r="A1106" i="2"/>
  <c r="L1103" i="2"/>
  <c r="L1102" i="2"/>
  <c r="H1105" i="2"/>
  <c r="G1105" i="2"/>
  <c r="F1105" i="2"/>
  <c r="E1105" i="2"/>
  <c r="D1105" i="2"/>
  <c r="C1105" i="2"/>
  <c r="H1104" i="2"/>
  <c r="G1104" i="2"/>
  <c r="F1104" i="2"/>
  <c r="E1104" i="2"/>
  <c r="D1104" i="2"/>
  <c r="C1104" i="2"/>
  <c r="A1105" i="2"/>
  <c r="A1104" i="2"/>
  <c r="A1103" i="2"/>
  <c r="A1102" i="2"/>
  <c r="L1101" i="2"/>
  <c r="L1100" i="2"/>
  <c r="J1099" i="2"/>
  <c r="J1098" i="2"/>
  <c r="H1099" i="2"/>
  <c r="G1099" i="2"/>
  <c r="F1099" i="2"/>
  <c r="E1099" i="2"/>
  <c r="D1099" i="2"/>
  <c r="C1099" i="2"/>
  <c r="H1098" i="2"/>
  <c r="G1098" i="2"/>
  <c r="F1098" i="2"/>
  <c r="E1098" i="2"/>
  <c r="D1098" i="2"/>
  <c r="C1098" i="2"/>
  <c r="H1097" i="2"/>
  <c r="G1097" i="2"/>
  <c r="F1097" i="2"/>
  <c r="E1097" i="2"/>
  <c r="D1097" i="2"/>
  <c r="C1097" i="2"/>
  <c r="A1101" i="2"/>
  <c r="A1100" i="2"/>
  <c r="A1099" i="2"/>
  <c r="A1098" i="2"/>
  <c r="A1097" i="2"/>
  <c r="A1071" i="2"/>
  <c r="A1072" i="2"/>
  <c r="A1073" i="2"/>
  <c r="A1074" i="2"/>
  <c r="A1075" i="2"/>
  <c r="A1076" i="2"/>
  <c r="A1077" i="2"/>
  <c r="A1078" i="2"/>
  <c r="A1079" i="2"/>
  <c r="A1080" i="2"/>
  <c r="A1081" i="2"/>
  <c r="A1082" i="2"/>
  <c r="A1083" i="2"/>
  <c r="A1084" i="2"/>
  <c r="A1085" i="2"/>
  <c r="A1086" i="2"/>
  <c r="A1087" i="2"/>
  <c r="A1088" i="2"/>
  <c r="A1089" i="2"/>
  <c r="A1090" i="2"/>
  <c r="A1091" i="2"/>
  <c r="A1096" i="2"/>
  <c r="C1076" i="2"/>
  <c r="D1076" i="2"/>
  <c r="E1076" i="2"/>
  <c r="F1076" i="2"/>
  <c r="G1076" i="2"/>
  <c r="H1076" i="2"/>
  <c r="C1077" i="2"/>
  <c r="D1077" i="2"/>
  <c r="E1077" i="2"/>
  <c r="F1077" i="2"/>
  <c r="G1077" i="2"/>
  <c r="H1077" i="2"/>
  <c r="C1078" i="2"/>
  <c r="D1078" i="2"/>
  <c r="E1078" i="2"/>
  <c r="F1078" i="2"/>
  <c r="G1078" i="2"/>
  <c r="H1078" i="2"/>
  <c r="C1079" i="2"/>
  <c r="D1079" i="2"/>
  <c r="E1079" i="2"/>
  <c r="F1079" i="2"/>
  <c r="G1079" i="2"/>
  <c r="H1079" i="2"/>
  <c r="C1080" i="2"/>
  <c r="D1080" i="2"/>
  <c r="E1080" i="2"/>
  <c r="F1080" i="2"/>
  <c r="G1080" i="2"/>
  <c r="H1080" i="2"/>
  <c r="C1081" i="2"/>
  <c r="D1081" i="2"/>
  <c r="E1081" i="2"/>
  <c r="F1081" i="2"/>
  <c r="G1081" i="2"/>
  <c r="H1081" i="2"/>
  <c r="C1082" i="2"/>
  <c r="D1082" i="2"/>
  <c r="E1082" i="2"/>
  <c r="F1082" i="2"/>
  <c r="G1082" i="2"/>
  <c r="H1082" i="2"/>
  <c r="C1083" i="2"/>
  <c r="D1083" i="2"/>
  <c r="E1083" i="2"/>
  <c r="F1083" i="2"/>
  <c r="G1083" i="2"/>
  <c r="H1083" i="2"/>
  <c r="C1084" i="2"/>
  <c r="D1084" i="2"/>
  <c r="E1084" i="2"/>
  <c r="F1084" i="2"/>
  <c r="G1084" i="2"/>
  <c r="H1084" i="2"/>
  <c r="C1085" i="2"/>
  <c r="D1085" i="2"/>
  <c r="E1085" i="2"/>
  <c r="F1085" i="2"/>
  <c r="G1085" i="2"/>
  <c r="H1085" i="2"/>
  <c r="C1086" i="2"/>
  <c r="D1086" i="2"/>
  <c r="E1086" i="2"/>
  <c r="F1086" i="2"/>
  <c r="G1086" i="2"/>
  <c r="H1086" i="2"/>
  <c r="C1087" i="2"/>
  <c r="D1087" i="2"/>
  <c r="E1087" i="2"/>
  <c r="F1087" i="2"/>
  <c r="G1087" i="2"/>
  <c r="H1087" i="2"/>
  <c r="C1088" i="2"/>
  <c r="D1088" i="2"/>
  <c r="E1088" i="2"/>
  <c r="F1088" i="2"/>
  <c r="G1088" i="2"/>
  <c r="H1088" i="2"/>
  <c r="C1089" i="2"/>
  <c r="D1089" i="2"/>
  <c r="E1089" i="2"/>
  <c r="F1089" i="2"/>
  <c r="G1089" i="2"/>
  <c r="H1089" i="2"/>
  <c r="C1090" i="2"/>
  <c r="D1090" i="2"/>
  <c r="E1090" i="2"/>
  <c r="F1090" i="2"/>
  <c r="G1090" i="2"/>
  <c r="H1090" i="2"/>
  <c r="C1091" i="2"/>
  <c r="D1091" i="2"/>
  <c r="E1091" i="2"/>
  <c r="F1091" i="2"/>
  <c r="G1091" i="2"/>
  <c r="H1091" i="2"/>
  <c r="C1096" i="2"/>
  <c r="D1096" i="2"/>
  <c r="E1096" i="2"/>
  <c r="F1096" i="2"/>
  <c r="G1096" i="2"/>
  <c r="H1096" i="2"/>
  <c r="J1078" i="2"/>
  <c r="J1079" i="2"/>
  <c r="J1082" i="2"/>
  <c r="J1083" i="2"/>
  <c r="J1086" i="2"/>
  <c r="J1087" i="2"/>
  <c r="J1090" i="2"/>
  <c r="J1091" i="2"/>
  <c r="L1071" i="2"/>
  <c r="L1072" i="2"/>
  <c r="L1073" i="2"/>
  <c r="L1074" i="2"/>
  <c r="L1075" i="2"/>
  <c r="L1091" i="2"/>
  <c r="L1064" i="2"/>
  <c r="J1070" i="2"/>
  <c r="J1069" i="2"/>
  <c r="J1067" i="2"/>
  <c r="J1066" i="2"/>
  <c r="J1064" i="2"/>
  <c r="J1063" i="2"/>
  <c r="H1070" i="2"/>
  <c r="G1070" i="2"/>
  <c r="F1070" i="2"/>
  <c r="E1070" i="2"/>
  <c r="D1070" i="2"/>
  <c r="C1070" i="2"/>
  <c r="H1069" i="2"/>
  <c r="G1069" i="2"/>
  <c r="F1069" i="2"/>
  <c r="E1069" i="2"/>
  <c r="D1069" i="2"/>
  <c r="C1069" i="2"/>
  <c r="H1068" i="2"/>
  <c r="G1068" i="2"/>
  <c r="F1068" i="2"/>
  <c r="E1068" i="2"/>
  <c r="D1068" i="2"/>
  <c r="C1068" i="2"/>
  <c r="H1067" i="2"/>
  <c r="G1067" i="2"/>
  <c r="F1067" i="2"/>
  <c r="E1067" i="2"/>
  <c r="D1067" i="2"/>
  <c r="C1067" i="2"/>
  <c r="H1066" i="2"/>
  <c r="G1066" i="2"/>
  <c r="F1066" i="2"/>
  <c r="E1066" i="2"/>
  <c r="D1066" i="2"/>
  <c r="C1066" i="2"/>
  <c r="H1065" i="2"/>
  <c r="G1065" i="2"/>
  <c r="F1065" i="2"/>
  <c r="E1065" i="2"/>
  <c r="D1065" i="2"/>
  <c r="C1065" i="2"/>
  <c r="H1064" i="2"/>
  <c r="G1064" i="2"/>
  <c r="F1064" i="2"/>
  <c r="E1064" i="2"/>
  <c r="D1064" i="2"/>
  <c r="C1064" i="2"/>
  <c r="H1063" i="2"/>
  <c r="G1063" i="2"/>
  <c r="F1063" i="2"/>
  <c r="E1063" i="2"/>
  <c r="D1063" i="2"/>
  <c r="C1063" i="2"/>
  <c r="H1062" i="2"/>
  <c r="G1062" i="2"/>
  <c r="F1062" i="2"/>
  <c r="E1062" i="2"/>
  <c r="D1062" i="2"/>
  <c r="C1062" i="2"/>
  <c r="A1070" i="2"/>
  <c r="A1069" i="2"/>
  <c r="A1068" i="2"/>
  <c r="A1067" i="2"/>
  <c r="A1066" i="2"/>
  <c r="A1065" i="2"/>
  <c r="A1064" i="2"/>
  <c r="A1063" i="2"/>
  <c r="A1062" i="2"/>
  <c r="L1061" i="2"/>
  <c r="L1060" i="2"/>
  <c r="L1059" i="2"/>
  <c r="L1058" i="2"/>
  <c r="L1032" i="2"/>
  <c r="L1023" i="2"/>
  <c r="L1020" i="2"/>
  <c r="L1017" i="2"/>
  <c r="L1014" i="2"/>
  <c r="L1008" i="2"/>
  <c r="J1057" i="2"/>
  <c r="J1056" i="2"/>
  <c r="J1053" i="2"/>
  <c r="J1052" i="2"/>
  <c r="J1049" i="2"/>
  <c r="J1048" i="2"/>
  <c r="J1045" i="2"/>
  <c r="J1044" i="2"/>
  <c r="J1041" i="2"/>
  <c r="J1040" i="2"/>
  <c r="J1038" i="2"/>
  <c r="J1037" i="2"/>
  <c r="J1035" i="2"/>
  <c r="J1034" i="2"/>
  <c r="J1032" i="2"/>
  <c r="J1031" i="2"/>
  <c r="J1026" i="2"/>
  <c r="J1025" i="2"/>
  <c r="J1023" i="2"/>
  <c r="J1022" i="2"/>
  <c r="J1020" i="2"/>
  <c r="J1019" i="2"/>
  <c r="J1017" i="2"/>
  <c r="J1016" i="2"/>
  <c r="J1014" i="2"/>
  <c r="J1013" i="2"/>
  <c r="J1011" i="2"/>
  <c r="J1010" i="2"/>
  <c r="J1008" i="2"/>
  <c r="H1057" i="2"/>
  <c r="G1057" i="2"/>
  <c r="F1057" i="2"/>
  <c r="E1057" i="2"/>
  <c r="D1057" i="2"/>
  <c r="C1057" i="2"/>
  <c r="H1056" i="2"/>
  <c r="G1056" i="2"/>
  <c r="F1056" i="2"/>
  <c r="E1056" i="2"/>
  <c r="D1056" i="2"/>
  <c r="C1056" i="2"/>
  <c r="H1055" i="2"/>
  <c r="G1055" i="2"/>
  <c r="F1055" i="2"/>
  <c r="E1055" i="2"/>
  <c r="D1055" i="2"/>
  <c r="C1055" i="2"/>
  <c r="H1054" i="2"/>
  <c r="G1054" i="2"/>
  <c r="F1054" i="2"/>
  <c r="E1054" i="2"/>
  <c r="D1054" i="2"/>
  <c r="C1054" i="2"/>
  <c r="H1053" i="2"/>
  <c r="G1053" i="2"/>
  <c r="F1053" i="2"/>
  <c r="E1053" i="2"/>
  <c r="D1053" i="2"/>
  <c r="C1053" i="2"/>
  <c r="H1052" i="2"/>
  <c r="G1052" i="2"/>
  <c r="F1052" i="2"/>
  <c r="E1052" i="2"/>
  <c r="D1052" i="2"/>
  <c r="C1052" i="2"/>
  <c r="H1051" i="2"/>
  <c r="G1051" i="2"/>
  <c r="F1051" i="2"/>
  <c r="E1051" i="2"/>
  <c r="D1051" i="2"/>
  <c r="C1051" i="2"/>
  <c r="H1050" i="2"/>
  <c r="G1050" i="2"/>
  <c r="F1050" i="2"/>
  <c r="E1050" i="2"/>
  <c r="D1050" i="2"/>
  <c r="C1050" i="2"/>
  <c r="H1049" i="2"/>
  <c r="G1049" i="2"/>
  <c r="F1049" i="2"/>
  <c r="E1049" i="2"/>
  <c r="D1049" i="2"/>
  <c r="C1049" i="2"/>
  <c r="H1048" i="2"/>
  <c r="G1048" i="2"/>
  <c r="F1048" i="2"/>
  <c r="E1048" i="2"/>
  <c r="D1048" i="2"/>
  <c r="C1048" i="2"/>
  <c r="H1047" i="2"/>
  <c r="G1047" i="2"/>
  <c r="F1047" i="2"/>
  <c r="E1047" i="2"/>
  <c r="D1047" i="2"/>
  <c r="C1047" i="2"/>
  <c r="H1046" i="2"/>
  <c r="G1046" i="2"/>
  <c r="F1046" i="2"/>
  <c r="E1046" i="2"/>
  <c r="D1046" i="2"/>
  <c r="C1046" i="2"/>
  <c r="H1045" i="2"/>
  <c r="G1045" i="2"/>
  <c r="F1045" i="2"/>
  <c r="E1045" i="2"/>
  <c r="D1045" i="2"/>
  <c r="C1045" i="2"/>
  <c r="H1044" i="2"/>
  <c r="G1044" i="2"/>
  <c r="F1044" i="2"/>
  <c r="E1044" i="2"/>
  <c r="D1044" i="2"/>
  <c r="C1044" i="2"/>
  <c r="H1043" i="2"/>
  <c r="G1043" i="2"/>
  <c r="F1043" i="2"/>
  <c r="E1043" i="2"/>
  <c r="D1043" i="2"/>
  <c r="C1043" i="2"/>
  <c r="H1042" i="2"/>
  <c r="G1042" i="2"/>
  <c r="F1042" i="2"/>
  <c r="E1042" i="2"/>
  <c r="D1042" i="2"/>
  <c r="C1042" i="2"/>
  <c r="H1041" i="2"/>
  <c r="G1041" i="2"/>
  <c r="F1041" i="2"/>
  <c r="E1041" i="2"/>
  <c r="D1041" i="2"/>
  <c r="C1041" i="2"/>
  <c r="H1040" i="2"/>
  <c r="G1040" i="2"/>
  <c r="F1040" i="2"/>
  <c r="E1040" i="2"/>
  <c r="D1040" i="2"/>
  <c r="C1040" i="2"/>
  <c r="H1039" i="2"/>
  <c r="G1039" i="2"/>
  <c r="F1039" i="2"/>
  <c r="E1039" i="2"/>
  <c r="D1039" i="2"/>
  <c r="C1039" i="2"/>
  <c r="H1038" i="2"/>
  <c r="G1038" i="2"/>
  <c r="F1038" i="2"/>
  <c r="E1038" i="2"/>
  <c r="D1038" i="2"/>
  <c r="C1038" i="2"/>
  <c r="H1037" i="2"/>
  <c r="G1037" i="2"/>
  <c r="F1037" i="2"/>
  <c r="E1037" i="2"/>
  <c r="D1037" i="2"/>
  <c r="C1037" i="2"/>
  <c r="H1036" i="2"/>
  <c r="G1036" i="2"/>
  <c r="F1036" i="2"/>
  <c r="E1036" i="2"/>
  <c r="D1036" i="2"/>
  <c r="C1036" i="2"/>
  <c r="H1035" i="2"/>
  <c r="G1035" i="2"/>
  <c r="F1035" i="2"/>
  <c r="E1035" i="2"/>
  <c r="D1035" i="2"/>
  <c r="C1035" i="2"/>
  <c r="H1034" i="2"/>
  <c r="G1034" i="2"/>
  <c r="F1034" i="2"/>
  <c r="E1034" i="2"/>
  <c r="D1034" i="2"/>
  <c r="C1034" i="2"/>
  <c r="H1033" i="2"/>
  <c r="G1033" i="2"/>
  <c r="F1033" i="2"/>
  <c r="E1033" i="2"/>
  <c r="D1033" i="2"/>
  <c r="C1033" i="2"/>
  <c r="H1032" i="2"/>
  <c r="G1032" i="2"/>
  <c r="F1032" i="2"/>
  <c r="E1032" i="2"/>
  <c r="D1032" i="2"/>
  <c r="C1032" i="2"/>
  <c r="H1031" i="2"/>
  <c r="G1031" i="2"/>
  <c r="F1031" i="2"/>
  <c r="E1031" i="2"/>
  <c r="D1031" i="2"/>
  <c r="C1031" i="2"/>
  <c r="H1030" i="2"/>
  <c r="G1030" i="2"/>
  <c r="F1030" i="2"/>
  <c r="E1030" i="2"/>
  <c r="D1030" i="2"/>
  <c r="C1030" i="2"/>
  <c r="H1026" i="2"/>
  <c r="G1026" i="2"/>
  <c r="F1026" i="2"/>
  <c r="E1026" i="2"/>
  <c r="D1026" i="2"/>
  <c r="C1026" i="2"/>
  <c r="H1025" i="2"/>
  <c r="G1025" i="2"/>
  <c r="F1025" i="2"/>
  <c r="E1025" i="2"/>
  <c r="D1025" i="2"/>
  <c r="C1025" i="2"/>
  <c r="H1024" i="2"/>
  <c r="G1024" i="2"/>
  <c r="F1024" i="2"/>
  <c r="E1024" i="2"/>
  <c r="D1024" i="2"/>
  <c r="C1024" i="2"/>
  <c r="H1023" i="2"/>
  <c r="G1023" i="2"/>
  <c r="F1023" i="2"/>
  <c r="E1023" i="2"/>
  <c r="D1023" i="2"/>
  <c r="C1023" i="2"/>
  <c r="H1022" i="2"/>
  <c r="G1022" i="2"/>
  <c r="F1022" i="2"/>
  <c r="E1022" i="2"/>
  <c r="D1022" i="2"/>
  <c r="C1022" i="2"/>
  <c r="H1021" i="2"/>
  <c r="G1021" i="2"/>
  <c r="F1021" i="2"/>
  <c r="E1021" i="2"/>
  <c r="D1021" i="2"/>
  <c r="C1021" i="2"/>
  <c r="H1020" i="2"/>
  <c r="G1020" i="2"/>
  <c r="F1020" i="2"/>
  <c r="E1020" i="2"/>
  <c r="D1020" i="2"/>
  <c r="C1020" i="2"/>
  <c r="H1019" i="2"/>
  <c r="G1019" i="2"/>
  <c r="F1019" i="2"/>
  <c r="E1019" i="2"/>
  <c r="D1019" i="2"/>
  <c r="C1019" i="2"/>
  <c r="H1018" i="2"/>
  <c r="G1018" i="2"/>
  <c r="F1018" i="2"/>
  <c r="E1018" i="2"/>
  <c r="D1018" i="2"/>
  <c r="C1018" i="2"/>
  <c r="H1017" i="2"/>
  <c r="G1017" i="2"/>
  <c r="F1017" i="2"/>
  <c r="E1017" i="2"/>
  <c r="D1017" i="2"/>
  <c r="C1017" i="2"/>
  <c r="H1016" i="2"/>
  <c r="G1016" i="2"/>
  <c r="F1016" i="2"/>
  <c r="E1016" i="2"/>
  <c r="D1016" i="2"/>
  <c r="C1016" i="2"/>
  <c r="H1015" i="2"/>
  <c r="G1015" i="2"/>
  <c r="F1015" i="2"/>
  <c r="E1015" i="2"/>
  <c r="D1015" i="2"/>
  <c r="C1015" i="2"/>
  <c r="H1014" i="2"/>
  <c r="G1014" i="2"/>
  <c r="F1014" i="2"/>
  <c r="E1014" i="2"/>
  <c r="D1014" i="2"/>
  <c r="C1014" i="2"/>
  <c r="H1013" i="2"/>
  <c r="G1013" i="2"/>
  <c r="F1013" i="2"/>
  <c r="E1013" i="2"/>
  <c r="D1013" i="2"/>
  <c r="C1013" i="2"/>
  <c r="H1012" i="2"/>
  <c r="G1012" i="2"/>
  <c r="F1012" i="2"/>
  <c r="E1012" i="2"/>
  <c r="D1012" i="2"/>
  <c r="C1012" i="2"/>
  <c r="H1011" i="2"/>
  <c r="G1011" i="2"/>
  <c r="F1011" i="2"/>
  <c r="E1011" i="2"/>
  <c r="D1011" i="2"/>
  <c r="C1011" i="2"/>
  <c r="H1010" i="2"/>
  <c r="G1010" i="2"/>
  <c r="F1010" i="2"/>
  <c r="E1010" i="2"/>
  <c r="D1010" i="2"/>
  <c r="C1010" i="2"/>
  <c r="H1009" i="2"/>
  <c r="G1009" i="2"/>
  <c r="F1009" i="2"/>
  <c r="E1009" i="2"/>
  <c r="D1009" i="2"/>
  <c r="C1009" i="2"/>
  <c r="H1008" i="2"/>
  <c r="G1008" i="2"/>
  <c r="F1008" i="2"/>
  <c r="E1008" i="2"/>
  <c r="D1008" i="2"/>
  <c r="C1008" i="2"/>
  <c r="A1061" i="2"/>
  <c r="A1060" i="2"/>
  <c r="A1059" i="2"/>
  <c r="A1058" i="2"/>
  <c r="A1057" i="2"/>
  <c r="A1056" i="2"/>
  <c r="A1055" i="2"/>
  <c r="A1054" i="2"/>
  <c r="A1053" i="2"/>
  <c r="A1052" i="2"/>
  <c r="A1051" i="2"/>
  <c r="A1050" i="2"/>
  <c r="A1049" i="2"/>
  <c r="A1048" i="2"/>
  <c r="A1047" i="2"/>
  <c r="A1046" i="2"/>
  <c r="A1045" i="2"/>
  <c r="A1044" i="2"/>
  <c r="A1043" i="2"/>
  <c r="A1042" i="2"/>
  <c r="A1041" i="2"/>
  <c r="A1040" i="2"/>
  <c r="A1039" i="2"/>
  <c r="A1038" i="2"/>
  <c r="A1037" i="2"/>
  <c r="A1036" i="2"/>
  <c r="A1035" i="2"/>
  <c r="A1034" i="2"/>
  <c r="A1033" i="2"/>
  <c r="A1032" i="2"/>
  <c r="A1031" i="2"/>
  <c r="A1030" i="2"/>
  <c r="A1026" i="2"/>
  <c r="A1025" i="2"/>
  <c r="A1024" i="2"/>
  <c r="A1023" i="2"/>
  <c r="A1022" i="2"/>
  <c r="A1021" i="2"/>
  <c r="A1020" i="2"/>
  <c r="A1019" i="2"/>
  <c r="A1018" i="2"/>
  <c r="A1017" i="2"/>
  <c r="A1016" i="2"/>
  <c r="A1015" i="2"/>
  <c r="A1014" i="2"/>
  <c r="A1013" i="2"/>
  <c r="A1012" i="2"/>
  <c r="A1011" i="2"/>
  <c r="A1010" i="2"/>
  <c r="A1009" i="2"/>
  <c r="A1008" i="2"/>
  <c r="H999" i="2"/>
  <c r="G999" i="2"/>
  <c r="F999" i="2"/>
  <c r="E999" i="2"/>
  <c r="D999" i="2"/>
  <c r="C999" i="2"/>
  <c r="A999" i="2"/>
  <c r="H1000" i="2"/>
  <c r="G1000" i="2"/>
  <c r="F1000" i="2"/>
  <c r="E1000" i="2"/>
  <c r="D1000" i="2"/>
  <c r="C1000" i="2"/>
  <c r="A1000" i="2"/>
  <c r="H1001" i="2"/>
  <c r="G1001" i="2"/>
  <c r="F1001" i="2"/>
  <c r="E1001" i="2"/>
  <c r="D1001" i="2"/>
  <c r="C1001" i="2"/>
  <c r="A1001" i="2"/>
  <c r="L1005" i="2"/>
  <c r="J1007" i="2"/>
  <c r="J1005" i="2"/>
  <c r="J1004" i="2"/>
  <c r="H1007" i="2"/>
  <c r="G1007" i="2"/>
  <c r="F1007" i="2"/>
  <c r="E1007" i="2"/>
  <c r="D1007" i="2"/>
  <c r="C1007" i="2"/>
  <c r="H1006" i="2"/>
  <c r="G1006" i="2"/>
  <c r="F1006" i="2"/>
  <c r="E1006" i="2"/>
  <c r="D1006" i="2"/>
  <c r="C1006" i="2"/>
  <c r="H1005" i="2"/>
  <c r="G1005" i="2"/>
  <c r="F1005" i="2"/>
  <c r="E1005" i="2"/>
  <c r="D1005" i="2"/>
  <c r="C1005" i="2"/>
  <c r="H1004" i="2"/>
  <c r="G1004" i="2"/>
  <c r="F1004" i="2"/>
  <c r="E1004" i="2"/>
  <c r="D1004" i="2"/>
  <c r="C1004" i="2"/>
  <c r="H1003" i="2"/>
  <c r="G1003" i="2"/>
  <c r="F1003" i="2"/>
  <c r="E1003" i="2"/>
  <c r="D1003" i="2"/>
  <c r="C1003" i="2"/>
  <c r="H1002" i="2"/>
  <c r="G1002" i="2"/>
  <c r="F1002" i="2"/>
  <c r="E1002" i="2"/>
  <c r="D1002" i="2"/>
  <c r="C1002" i="2"/>
  <c r="A1007" i="2"/>
  <c r="A1006" i="2"/>
  <c r="A1005" i="2"/>
  <c r="A1004" i="2"/>
  <c r="A1003" i="2"/>
  <c r="A1002" i="2"/>
  <c r="J1164" i="2"/>
  <c r="H1164" i="2"/>
  <c r="G1164" i="2"/>
  <c r="F1164" i="2"/>
  <c r="E1164" i="2"/>
  <c r="D1164" i="2"/>
  <c r="C1164" i="2"/>
  <c r="H1163" i="2"/>
  <c r="G1163" i="2"/>
  <c r="F1163" i="2"/>
  <c r="E1163" i="2"/>
  <c r="D1163" i="2"/>
  <c r="C1163" i="2"/>
  <c r="H1162" i="2"/>
  <c r="G1162" i="2"/>
  <c r="F1162" i="2"/>
  <c r="E1162" i="2"/>
  <c r="D1162" i="2"/>
  <c r="C1162" i="2"/>
  <c r="A1164" i="2"/>
  <c r="A1163" i="2"/>
  <c r="A1162" i="2"/>
  <c r="L955" i="2"/>
  <c r="L954" i="2"/>
  <c r="L933" i="2"/>
  <c r="L932" i="2"/>
  <c r="L931" i="2"/>
  <c r="L930" i="2"/>
  <c r="A933" i="2"/>
  <c r="A932" i="2"/>
  <c r="A931" i="2"/>
  <c r="A930" i="2"/>
  <c r="H888" i="2"/>
  <c r="G888" i="2"/>
  <c r="F888" i="2"/>
  <c r="E888" i="2"/>
  <c r="D888" i="2"/>
  <c r="C888" i="2"/>
  <c r="A888" i="2"/>
  <c r="L895" i="2"/>
  <c r="L892" i="2"/>
  <c r="J898" i="2"/>
  <c r="J897" i="2"/>
  <c r="J895" i="2"/>
  <c r="J894" i="2"/>
  <c r="J892" i="2"/>
  <c r="J891" i="2"/>
  <c r="J890" i="2"/>
  <c r="H898" i="2"/>
  <c r="G898" i="2"/>
  <c r="F898" i="2"/>
  <c r="E898" i="2"/>
  <c r="D898" i="2"/>
  <c r="C898" i="2"/>
  <c r="H897" i="2"/>
  <c r="G897" i="2"/>
  <c r="F897" i="2"/>
  <c r="E897" i="2"/>
  <c r="D897" i="2"/>
  <c r="C897" i="2"/>
  <c r="H896" i="2"/>
  <c r="G896" i="2"/>
  <c r="F896" i="2"/>
  <c r="E896" i="2"/>
  <c r="D896" i="2"/>
  <c r="C896" i="2"/>
  <c r="H895" i="2"/>
  <c r="G895" i="2"/>
  <c r="F895" i="2"/>
  <c r="E895" i="2"/>
  <c r="D895" i="2"/>
  <c r="C895" i="2"/>
  <c r="H894" i="2"/>
  <c r="G894" i="2"/>
  <c r="F894" i="2"/>
  <c r="E894" i="2"/>
  <c r="D894" i="2"/>
  <c r="C894" i="2"/>
  <c r="H893" i="2"/>
  <c r="G893" i="2"/>
  <c r="F893" i="2"/>
  <c r="E893" i="2"/>
  <c r="D893" i="2"/>
  <c r="C893" i="2"/>
  <c r="H892" i="2"/>
  <c r="G892" i="2"/>
  <c r="F892" i="2"/>
  <c r="E892" i="2"/>
  <c r="D892" i="2"/>
  <c r="C892" i="2"/>
  <c r="H891" i="2"/>
  <c r="G891" i="2"/>
  <c r="F891" i="2"/>
  <c r="E891" i="2"/>
  <c r="D891" i="2"/>
  <c r="C891" i="2"/>
  <c r="H890" i="2"/>
  <c r="G890" i="2"/>
  <c r="F890" i="2"/>
  <c r="E890" i="2"/>
  <c r="D890" i="2"/>
  <c r="C890" i="2"/>
  <c r="H889" i="2"/>
  <c r="G889" i="2"/>
  <c r="F889" i="2"/>
  <c r="E889" i="2"/>
  <c r="D889" i="2"/>
  <c r="C889" i="2"/>
  <c r="A898" i="2"/>
  <c r="A897" i="2"/>
  <c r="A896" i="2"/>
  <c r="A895" i="2"/>
  <c r="A894" i="2"/>
  <c r="A893" i="2"/>
  <c r="A892" i="2"/>
  <c r="A891" i="2"/>
  <c r="A890" i="2"/>
  <c r="A889" i="2"/>
  <c r="L907" i="2"/>
  <c r="L901" i="2"/>
  <c r="J907" i="2"/>
  <c r="J906" i="2"/>
  <c r="J905" i="2"/>
  <c r="J904" i="2"/>
  <c r="J903" i="2"/>
  <c r="J901" i="2"/>
  <c r="J900" i="2"/>
  <c r="H907" i="2"/>
  <c r="G907" i="2"/>
  <c r="F907" i="2"/>
  <c r="E907" i="2"/>
  <c r="D907" i="2"/>
  <c r="C907" i="2"/>
  <c r="H906" i="2"/>
  <c r="G906" i="2"/>
  <c r="F906" i="2"/>
  <c r="E906" i="2"/>
  <c r="D906" i="2"/>
  <c r="C906" i="2"/>
  <c r="H905" i="2"/>
  <c r="G905" i="2"/>
  <c r="F905" i="2"/>
  <c r="E905" i="2"/>
  <c r="D905" i="2"/>
  <c r="C905" i="2"/>
  <c r="H904" i="2"/>
  <c r="G904" i="2"/>
  <c r="F904" i="2"/>
  <c r="E904" i="2"/>
  <c r="D904" i="2"/>
  <c r="C904" i="2"/>
  <c r="H903" i="2"/>
  <c r="G903" i="2"/>
  <c r="F903" i="2"/>
  <c r="E903" i="2"/>
  <c r="D903" i="2"/>
  <c r="C903" i="2"/>
  <c r="H902" i="2"/>
  <c r="G902" i="2"/>
  <c r="F902" i="2"/>
  <c r="E902" i="2"/>
  <c r="D902" i="2"/>
  <c r="C902" i="2"/>
  <c r="H901" i="2"/>
  <c r="G901" i="2"/>
  <c r="F901" i="2"/>
  <c r="E901" i="2"/>
  <c r="D901" i="2"/>
  <c r="C901" i="2"/>
  <c r="H900" i="2"/>
  <c r="G900" i="2"/>
  <c r="F900" i="2"/>
  <c r="E900" i="2"/>
  <c r="D900" i="2"/>
  <c r="C900" i="2"/>
  <c r="H899" i="2"/>
  <c r="G899" i="2"/>
  <c r="F899" i="2"/>
  <c r="E899" i="2"/>
  <c r="D899" i="2"/>
  <c r="C899" i="2"/>
  <c r="A907" i="2"/>
  <c r="A906" i="2"/>
  <c r="A905" i="2"/>
  <c r="A904" i="2"/>
  <c r="A903" i="2"/>
  <c r="A902" i="2"/>
  <c r="A901" i="2"/>
  <c r="A900" i="2"/>
  <c r="A899" i="2"/>
  <c r="J908" i="2"/>
  <c r="H908" i="2"/>
  <c r="G908" i="2"/>
  <c r="F908" i="2"/>
  <c r="E908" i="2"/>
  <c r="D908" i="2"/>
  <c r="C908" i="2"/>
  <c r="A908" i="2"/>
  <c r="L910" i="2"/>
  <c r="J910" i="2"/>
  <c r="J909" i="2"/>
  <c r="H914" i="2"/>
  <c r="G914" i="2"/>
  <c r="F914" i="2"/>
  <c r="E914" i="2"/>
  <c r="D914" i="2"/>
  <c r="C914" i="2"/>
  <c r="H910" i="2"/>
  <c r="G910" i="2"/>
  <c r="F910" i="2"/>
  <c r="E910" i="2"/>
  <c r="D910" i="2"/>
  <c r="C910" i="2"/>
  <c r="H909" i="2"/>
  <c r="G909" i="2"/>
  <c r="F909" i="2"/>
  <c r="E909" i="2"/>
  <c r="D909" i="2"/>
  <c r="C909" i="2"/>
  <c r="A914" i="2"/>
  <c r="A910" i="2"/>
  <c r="A909" i="2"/>
  <c r="J916" i="2"/>
  <c r="H916" i="2"/>
  <c r="G916" i="2"/>
  <c r="F916" i="2"/>
  <c r="E916" i="2"/>
  <c r="D916" i="2"/>
  <c r="C916" i="2"/>
  <c r="H915" i="2"/>
  <c r="G915" i="2"/>
  <c r="F915" i="2"/>
  <c r="E915" i="2"/>
  <c r="D915" i="2"/>
  <c r="C915" i="2"/>
  <c r="A916" i="2"/>
  <c r="A915" i="2"/>
  <c r="L920" i="2"/>
  <c r="L919" i="2"/>
  <c r="L918" i="2"/>
  <c r="J920" i="2"/>
  <c r="J919" i="2"/>
  <c r="J918" i="2"/>
  <c r="J917" i="2"/>
  <c r="H920" i="2"/>
  <c r="G920" i="2"/>
  <c r="F920" i="2"/>
  <c r="E920" i="2"/>
  <c r="D920" i="2"/>
  <c r="C920" i="2"/>
  <c r="H919" i="2"/>
  <c r="G919" i="2"/>
  <c r="F919" i="2"/>
  <c r="E919" i="2"/>
  <c r="D919" i="2"/>
  <c r="C919" i="2"/>
  <c r="H918" i="2"/>
  <c r="G918" i="2"/>
  <c r="F918" i="2"/>
  <c r="E918" i="2"/>
  <c r="D918" i="2"/>
  <c r="C918" i="2"/>
  <c r="H917" i="2"/>
  <c r="G917" i="2"/>
  <c r="F917" i="2"/>
  <c r="E917" i="2"/>
  <c r="D917" i="2"/>
  <c r="C917" i="2"/>
  <c r="A920" i="2"/>
  <c r="A919" i="2"/>
  <c r="A918" i="2"/>
  <c r="A917" i="2"/>
  <c r="L923" i="2"/>
  <c r="J925" i="2"/>
  <c r="J923" i="2"/>
  <c r="J922" i="2"/>
  <c r="H925" i="2"/>
  <c r="G925" i="2"/>
  <c r="F925" i="2"/>
  <c r="E925" i="2"/>
  <c r="D925" i="2"/>
  <c r="C925" i="2"/>
  <c r="H924" i="2"/>
  <c r="G924" i="2"/>
  <c r="F924" i="2"/>
  <c r="E924" i="2"/>
  <c r="D924" i="2"/>
  <c r="C924" i="2"/>
  <c r="H923" i="2"/>
  <c r="G923" i="2"/>
  <c r="F923" i="2"/>
  <c r="E923" i="2"/>
  <c r="D923" i="2"/>
  <c r="C923" i="2"/>
  <c r="H922" i="2"/>
  <c r="G922" i="2"/>
  <c r="F922" i="2"/>
  <c r="E922" i="2"/>
  <c r="D922" i="2"/>
  <c r="C922" i="2"/>
  <c r="H921" i="2"/>
  <c r="G921" i="2"/>
  <c r="F921" i="2"/>
  <c r="E921" i="2"/>
  <c r="A925" i="2"/>
  <c r="A924" i="2"/>
  <c r="A923" i="2"/>
  <c r="A922" i="2"/>
  <c r="A921" i="2"/>
  <c r="L926" i="2"/>
  <c r="L941" i="2"/>
  <c r="L937" i="2"/>
  <c r="J929" i="2"/>
  <c r="J928" i="2"/>
  <c r="J926" i="2"/>
  <c r="J941" i="2"/>
  <c r="J940" i="2"/>
  <c r="J937" i="2"/>
  <c r="J936" i="2"/>
  <c r="H929" i="2"/>
  <c r="G929" i="2"/>
  <c r="F929" i="2"/>
  <c r="E929" i="2"/>
  <c r="D929" i="2"/>
  <c r="C929" i="2"/>
  <c r="H928" i="2"/>
  <c r="G928" i="2"/>
  <c r="F928" i="2"/>
  <c r="E928" i="2"/>
  <c r="D928" i="2"/>
  <c r="C928" i="2"/>
  <c r="H927" i="2"/>
  <c r="G927" i="2"/>
  <c r="F927" i="2"/>
  <c r="E927" i="2"/>
  <c r="D927" i="2"/>
  <c r="C927" i="2"/>
  <c r="H926" i="2"/>
  <c r="G926" i="2"/>
  <c r="F926" i="2"/>
  <c r="E926" i="2"/>
  <c r="D926" i="2"/>
  <c r="C926" i="2"/>
  <c r="H942" i="2"/>
  <c r="G942" i="2"/>
  <c r="F942" i="2"/>
  <c r="E942" i="2"/>
  <c r="D942" i="2"/>
  <c r="C942" i="2"/>
  <c r="H941" i="2"/>
  <c r="G941" i="2"/>
  <c r="F941" i="2"/>
  <c r="E941" i="2"/>
  <c r="D941" i="2"/>
  <c r="C941" i="2"/>
  <c r="H940" i="2"/>
  <c r="G940" i="2"/>
  <c r="F940" i="2"/>
  <c r="E940" i="2"/>
  <c r="D940" i="2"/>
  <c r="C940" i="2"/>
  <c r="H939" i="2"/>
  <c r="G939" i="2"/>
  <c r="F939" i="2"/>
  <c r="E939" i="2"/>
  <c r="D939" i="2"/>
  <c r="C939" i="2"/>
  <c r="H938" i="2"/>
  <c r="G938" i="2"/>
  <c r="F938" i="2"/>
  <c r="E938" i="2"/>
  <c r="D938" i="2"/>
  <c r="C938" i="2"/>
  <c r="H937" i="2"/>
  <c r="G937" i="2"/>
  <c r="F937" i="2"/>
  <c r="E937" i="2"/>
  <c r="D937" i="2"/>
  <c r="C937" i="2"/>
  <c r="H936" i="2"/>
  <c r="G936" i="2"/>
  <c r="F936" i="2"/>
  <c r="E936" i="2"/>
  <c r="D936" i="2"/>
  <c r="C936" i="2"/>
  <c r="H935" i="2"/>
  <c r="G935" i="2"/>
  <c r="F935" i="2"/>
  <c r="E935" i="2"/>
  <c r="D935" i="2"/>
  <c r="C935" i="2"/>
  <c r="H934" i="2"/>
  <c r="G934" i="2"/>
  <c r="F934" i="2"/>
  <c r="E934" i="2"/>
  <c r="D934" i="2"/>
  <c r="C934" i="2"/>
  <c r="A929" i="2"/>
  <c r="A928" i="2"/>
  <c r="A927" i="2"/>
  <c r="A926" i="2"/>
  <c r="A942" i="2"/>
  <c r="A941" i="2"/>
  <c r="A940" i="2"/>
  <c r="A939" i="2"/>
  <c r="A938" i="2"/>
  <c r="A937" i="2"/>
  <c r="A936" i="2"/>
  <c r="A935" i="2"/>
  <c r="A934" i="2"/>
  <c r="L993" i="2"/>
  <c r="L988" i="2"/>
  <c r="L975" i="2"/>
  <c r="L969" i="2"/>
  <c r="L961" i="2"/>
  <c r="L958" i="2"/>
  <c r="L957" i="2"/>
  <c r="L956" i="2"/>
  <c r="J945" i="2"/>
  <c r="J944" i="2"/>
  <c r="J953" i="2"/>
  <c r="J952" i="2"/>
  <c r="J996" i="2"/>
  <c r="J993" i="2"/>
  <c r="J992" i="2"/>
  <c r="J988" i="2"/>
  <c r="J987" i="2"/>
  <c r="J981" i="2"/>
  <c r="J980" i="2"/>
  <c r="J978" i="2"/>
  <c r="J977" i="2"/>
  <c r="J975" i="2"/>
  <c r="J974" i="2"/>
  <c r="J972" i="2"/>
  <c r="J971" i="2"/>
  <c r="J969" i="2"/>
  <c r="J968" i="2"/>
  <c r="J964" i="2"/>
  <c r="J963" i="2"/>
  <c r="J961" i="2"/>
  <c r="J960" i="2"/>
  <c r="J958" i="2"/>
  <c r="J957" i="2"/>
  <c r="H945" i="2"/>
  <c r="G945" i="2"/>
  <c r="F945" i="2"/>
  <c r="E945" i="2"/>
  <c r="D945" i="2"/>
  <c r="C945" i="2"/>
  <c r="H944" i="2"/>
  <c r="G944" i="2"/>
  <c r="F944" i="2"/>
  <c r="E944" i="2"/>
  <c r="D944" i="2"/>
  <c r="C944" i="2"/>
  <c r="H943" i="2"/>
  <c r="G943" i="2"/>
  <c r="F943" i="2"/>
  <c r="E943" i="2"/>
  <c r="D943" i="2"/>
  <c r="C943" i="2"/>
  <c r="H953" i="2"/>
  <c r="G953" i="2"/>
  <c r="F953" i="2"/>
  <c r="E953" i="2"/>
  <c r="D953" i="2"/>
  <c r="C953" i="2"/>
  <c r="H952" i="2"/>
  <c r="G952" i="2"/>
  <c r="F952" i="2"/>
  <c r="E952" i="2"/>
  <c r="D952" i="2"/>
  <c r="C952" i="2"/>
  <c r="H951" i="2"/>
  <c r="G951" i="2"/>
  <c r="F951" i="2"/>
  <c r="E951" i="2"/>
  <c r="D951" i="2"/>
  <c r="C951" i="2"/>
  <c r="H950" i="2"/>
  <c r="G950" i="2"/>
  <c r="F950" i="2"/>
  <c r="E950" i="2"/>
  <c r="D950" i="2"/>
  <c r="C950" i="2"/>
  <c r="H996" i="2"/>
  <c r="G996" i="2"/>
  <c r="F996" i="2"/>
  <c r="E996" i="2"/>
  <c r="D996" i="2"/>
  <c r="C996" i="2"/>
  <c r="H995" i="2"/>
  <c r="G995" i="2"/>
  <c r="F995" i="2"/>
  <c r="E995" i="2"/>
  <c r="D995" i="2"/>
  <c r="C995" i="2"/>
  <c r="H994" i="2"/>
  <c r="G994" i="2"/>
  <c r="F994" i="2"/>
  <c r="E994" i="2"/>
  <c r="D994" i="2"/>
  <c r="C994" i="2"/>
  <c r="H993" i="2"/>
  <c r="G993" i="2"/>
  <c r="F993" i="2"/>
  <c r="E993" i="2"/>
  <c r="D993" i="2"/>
  <c r="C993" i="2"/>
  <c r="H992" i="2"/>
  <c r="G992" i="2"/>
  <c r="F992" i="2"/>
  <c r="E992" i="2"/>
  <c r="D992" i="2"/>
  <c r="C992" i="2"/>
  <c r="H991" i="2"/>
  <c r="G991" i="2"/>
  <c r="F991" i="2"/>
  <c r="E991" i="2"/>
  <c r="D991" i="2"/>
  <c r="C991" i="2"/>
  <c r="H990" i="2"/>
  <c r="G990" i="2"/>
  <c r="F990" i="2"/>
  <c r="E990" i="2"/>
  <c r="D990" i="2"/>
  <c r="C990" i="2"/>
  <c r="H989" i="2"/>
  <c r="G989" i="2"/>
  <c r="F989" i="2"/>
  <c r="E989" i="2"/>
  <c r="D989" i="2"/>
  <c r="C989" i="2"/>
  <c r="H988" i="2"/>
  <c r="G988" i="2"/>
  <c r="F988" i="2"/>
  <c r="E988" i="2"/>
  <c r="D988" i="2"/>
  <c r="C988" i="2"/>
  <c r="H987" i="2"/>
  <c r="G987" i="2"/>
  <c r="F987" i="2"/>
  <c r="E987" i="2"/>
  <c r="D987" i="2"/>
  <c r="C987" i="2"/>
  <c r="H986" i="2"/>
  <c r="G986" i="2"/>
  <c r="F986" i="2"/>
  <c r="E986" i="2"/>
  <c r="D986" i="2"/>
  <c r="C986" i="2"/>
  <c r="H985" i="2"/>
  <c r="G985" i="2"/>
  <c r="F985" i="2"/>
  <c r="E985" i="2"/>
  <c r="D985" i="2"/>
  <c r="C985" i="2"/>
  <c r="H981" i="2"/>
  <c r="G981" i="2"/>
  <c r="F981" i="2"/>
  <c r="E981" i="2"/>
  <c r="D981" i="2"/>
  <c r="C981" i="2"/>
  <c r="H980" i="2"/>
  <c r="G980" i="2"/>
  <c r="F980" i="2"/>
  <c r="E980" i="2"/>
  <c r="D980" i="2"/>
  <c r="C980" i="2"/>
  <c r="H979" i="2"/>
  <c r="G979" i="2"/>
  <c r="F979" i="2"/>
  <c r="E979" i="2"/>
  <c r="D979" i="2"/>
  <c r="C979" i="2"/>
  <c r="H978" i="2"/>
  <c r="G978" i="2"/>
  <c r="F978" i="2"/>
  <c r="E978" i="2"/>
  <c r="D978" i="2"/>
  <c r="C978" i="2"/>
  <c r="H977" i="2"/>
  <c r="G977" i="2"/>
  <c r="F977" i="2"/>
  <c r="E977" i="2"/>
  <c r="D977" i="2"/>
  <c r="C977" i="2"/>
  <c r="H976" i="2"/>
  <c r="G976" i="2"/>
  <c r="F976" i="2"/>
  <c r="E976" i="2"/>
  <c r="D976" i="2"/>
  <c r="C976" i="2"/>
  <c r="H975" i="2"/>
  <c r="G975" i="2"/>
  <c r="F975" i="2"/>
  <c r="E975" i="2"/>
  <c r="D975" i="2"/>
  <c r="C975" i="2"/>
  <c r="H974" i="2"/>
  <c r="G974" i="2"/>
  <c r="F974" i="2"/>
  <c r="E974" i="2"/>
  <c r="D974" i="2"/>
  <c r="C974" i="2"/>
  <c r="H973" i="2"/>
  <c r="G973" i="2"/>
  <c r="F973" i="2"/>
  <c r="E973" i="2"/>
  <c r="D973" i="2"/>
  <c r="C973" i="2"/>
  <c r="H972" i="2"/>
  <c r="G972" i="2"/>
  <c r="F972" i="2"/>
  <c r="E972" i="2"/>
  <c r="D972" i="2"/>
  <c r="C972" i="2"/>
  <c r="H971" i="2"/>
  <c r="G971" i="2"/>
  <c r="F971" i="2"/>
  <c r="E971" i="2"/>
  <c r="D971" i="2"/>
  <c r="C971" i="2"/>
  <c r="H970" i="2"/>
  <c r="G970" i="2"/>
  <c r="F970" i="2"/>
  <c r="E970" i="2"/>
  <c r="D970" i="2"/>
  <c r="C970" i="2"/>
  <c r="H969" i="2"/>
  <c r="G969" i="2"/>
  <c r="F969" i="2"/>
  <c r="E969" i="2"/>
  <c r="D969" i="2"/>
  <c r="C969" i="2"/>
  <c r="H968" i="2"/>
  <c r="G968" i="2"/>
  <c r="F968" i="2"/>
  <c r="E968" i="2"/>
  <c r="D968" i="2"/>
  <c r="C968" i="2"/>
  <c r="H967" i="2"/>
  <c r="G967" i="2"/>
  <c r="F967" i="2"/>
  <c r="E967" i="2"/>
  <c r="D967" i="2"/>
  <c r="C967" i="2"/>
  <c r="H966" i="2"/>
  <c r="G966" i="2"/>
  <c r="F966" i="2"/>
  <c r="E966" i="2"/>
  <c r="D966" i="2"/>
  <c r="C966" i="2"/>
  <c r="H965" i="2"/>
  <c r="G965" i="2"/>
  <c r="F965" i="2"/>
  <c r="E965" i="2"/>
  <c r="D965" i="2"/>
  <c r="C965" i="2"/>
  <c r="H964" i="2"/>
  <c r="G964" i="2"/>
  <c r="F964" i="2"/>
  <c r="E964" i="2"/>
  <c r="D964" i="2"/>
  <c r="C964" i="2"/>
  <c r="H963" i="2"/>
  <c r="G963" i="2"/>
  <c r="F963" i="2"/>
  <c r="E963" i="2"/>
  <c r="D963" i="2"/>
  <c r="C963" i="2"/>
  <c r="H962" i="2"/>
  <c r="G962" i="2"/>
  <c r="F962" i="2"/>
  <c r="E962" i="2"/>
  <c r="D962" i="2"/>
  <c r="C962" i="2"/>
  <c r="H961" i="2"/>
  <c r="G961" i="2"/>
  <c r="F961" i="2"/>
  <c r="E961" i="2"/>
  <c r="D961" i="2"/>
  <c r="C961" i="2"/>
  <c r="H960" i="2"/>
  <c r="G960" i="2"/>
  <c r="F960" i="2"/>
  <c r="E960" i="2"/>
  <c r="D960" i="2"/>
  <c r="C960" i="2"/>
  <c r="H959" i="2"/>
  <c r="G959" i="2"/>
  <c r="F959" i="2"/>
  <c r="E959" i="2"/>
  <c r="D959" i="2"/>
  <c r="C959" i="2"/>
  <c r="H958" i="2"/>
  <c r="G958" i="2"/>
  <c r="F958" i="2"/>
  <c r="E958" i="2"/>
  <c r="D958" i="2"/>
  <c r="C958" i="2"/>
  <c r="H957" i="2"/>
  <c r="G957" i="2"/>
  <c r="F957" i="2"/>
  <c r="E957" i="2"/>
  <c r="D957" i="2"/>
  <c r="C957" i="2"/>
  <c r="H956" i="2"/>
  <c r="G956" i="2"/>
  <c r="F956" i="2"/>
  <c r="E956" i="2"/>
  <c r="D956" i="2"/>
  <c r="C956" i="2"/>
  <c r="A945" i="2"/>
  <c r="A944" i="2"/>
  <c r="A943" i="2"/>
  <c r="A953" i="2"/>
  <c r="A952" i="2"/>
  <c r="A951" i="2"/>
  <c r="A950" i="2"/>
  <c r="A996" i="2"/>
  <c r="A995" i="2"/>
  <c r="A994" i="2"/>
  <c r="A993" i="2"/>
  <c r="A992" i="2"/>
  <c r="A991" i="2"/>
  <c r="A990" i="2"/>
  <c r="A989" i="2"/>
  <c r="A988" i="2"/>
  <c r="A987" i="2"/>
  <c r="A986" i="2"/>
  <c r="A985" i="2"/>
  <c r="A981" i="2"/>
  <c r="A980" i="2"/>
  <c r="A979" i="2"/>
  <c r="A978" i="2"/>
  <c r="A977" i="2"/>
  <c r="A976" i="2"/>
  <c r="A975" i="2"/>
  <c r="A974" i="2"/>
  <c r="A973" i="2"/>
  <c r="A972" i="2"/>
  <c r="A971" i="2"/>
  <c r="A970" i="2"/>
  <c r="A969" i="2"/>
  <c r="A968" i="2"/>
  <c r="A967" i="2"/>
  <c r="A966" i="2"/>
  <c r="A965" i="2"/>
  <c r="A964" i="2"/>
  <c r="A963" i="2"/>
  <c r="A962" i="2"/>
  <c r="A961" i="2"/>
  <c r="A960" i="2"/>
  <c r="A959" i="2"/>
  <c r="A958" i="2"/>
  <c r="A957" i="2"/>
  <c r="A956" i="2"/>
  <c r="K2027" i="3"/>
  <c r="K818" i="2"/>
  <c r="L2027" i="3"/>
  <c r="M2027" i="3"/>
  <c r="N2027" i="3"/>
  <c r="N818" i="2"/>
  <c r="O2027" i="3"/>
  <c r="Q2027" i="3"/>
  <c r="R2027" i="3"/>
  <c r="R818" i="2"/>
  <c r="S2027" i="3"/>
  <c r="V2027" i="3"/>
  <c r="W2027" i="3"/>
  <c r="X2027" i="3"/>
  <c r="W818" i="2"/>
  <c r="K2029" i="3"/>
  <c r="K820" i="2"/>
  <c r="L2029" i="3"/>
  <c r="L820" i="2"/>
  <c r="M2029" i="3"/>
  <c r="M820" i="2"/>
  <c r="N2029" i="3"/>
  <c r="O2029" i="3"/>
  <c r="O820" i="2"/>
  <c r="Q2029" i="3"/>
  <c r="R2029" i="3"/>
  <c r="R820" i="2"/>
  <c r="S2029" i="3"/>
  <c r="S820" i="2"/>
  <c r="V2029" i="3"/>
  <c r="U820" i="2"/>
  <c r="W2029" i="3"/>
  <c r="X2029" i="3"/>
  <c r="J805" i="2"/>
  <c r="H805" i="2"/>
  <c r="G805" i="2"/>
  <c r="F805" i="2"/>
  <c r="E805" i="2"/>
  <c r="D805" i="2"/>
  <c r="C805" i="2"/>
  <c r="H804" i="2"/>
  <c r="G804" i="2"/>
  <c r="F804" i="2"/>
  <c r="E804" i="2"/>
  <c r="D804" i="2"/>
  <c r="C804" i="2"/>
  <c r="H803" i="2"/>
  <c r="G803" i="2"/>
  <c r="F803" i="2"/>
  <c r="E803" i="2"/>
  <c r="D803" i="2"/>
  <c r="C803" i="2"/>
  <c r="H802" i="2"/>
  <c r="G802" i="2"/>
  <c r="F802" i="2"/>
  <c r="E802" i="2"/>
  <c r="D802" i="2"/>
  <c r="C802" i="2"/>
  <c r="A805" i="2"/>
  <c r="A804" i="2"/>
  <c r="A803" i="2"/>
  <c r="A802" i="2"/>
  <c r="J800" i="2"/>
  <c r="J799" i="2"/>
  <c r="J798" i="2"/>
  <c r="H800" i="2"/>
  <c r="G800" i="2"/>
  <c r="F800" i="2"/>
  <c r="E800" i="2"/>
  <c r="D800" i="2"/>
  <c r="C800" i="2"/>
  <c r="H799" i="2"/>
  <c r="G799" i="2"/>
  <c r="F799" i="2"/>
  <c r="E799" i="2"/>
  <c r="D799" i="2"/>
  <c r="C799" i="2"/>
  <c r="H798" i="2"/>
  <c r="G798" i="2"/>
  <c r="F798" i="2"/>
  <c r="E798" i="2"/>
  <c r="D798" i="2"/>
  <c r="C798" i="2"/>
  <c r="A800" i="2"/>
  <c r="A799" i="2"/>
  <c r="A798" i="2"/>
  <c r="A723" i="2"/>
  <c r="B723" i="2"/>
  <c r="C723" i="2"/>
  <c r="D723" i="2"/>
  <c r="E723" i="2"/>
  <c r="F723" i="2"/>
  <c r="G723" i="2"/>
  <c r="H723" i="2"/>
  <c r="I723" i="2"/>
  <c r="A724" i="2"/>
  <c r="B724" i="2"/>
  <c r="C724" i="2"/>
  <c r="D724" i="2"/>
  <c r="E724" i="2"/>
  <c r="F724" i="2"/>
  <c r="G724" i="2"/>
  <c r="H724" i="2"/>
  <c r="I724" i="2"/>
  <c r="A725" i="2"/>
  <c r="B725" i="2"/>
  <c r="C725" i="2"/>
  <c r="D725" i="2"/>
  <c r="E725" i="2"/>
  <c r="F725" i="2"/>
  <c r="G725" i="2"/>
  <c r="H725" i="2"/>
  <c r="I725" i="2"/>
  <c r="J725" i="2"/>
  <c r="A726" i="2"/>
  <c r="B726" i="2"/>
  <c r="C726" i="2"/>
  <c r="D726" i="2"/>
  <c r="E726" i="2"/>
  <c r="F726" i="2"/>
  <c r="G726" i="2"/>
  <c r="H726" i="2"/>
  <c r="I726" i="2"/>
  <c r="J726" i="2"/>
  <c r="K726" i="2"/>
  <c r="M726" i="2"/>
  <c r="A727" i="2"/>
  <c r="B727" i="2"/>
  <c r="C727" i="2"/>
  <c r="D727" i="2"/>
  <c r="E727" i="2"/>
  <c r="F727" i="2"/>
  <c r="G727" i="2"/>
  <c r="H727" i="2"/>
  <c r="I727" i="2"/>
  <c r="J727" i="2"/>
  <c r="A728" i="2"/>
  <c r="B728" i="2"/>
  <c r="C728" i="2"/>
  <c r="D728" i="2"/>
  <c r="E728" i="2"/>
  <c r="F728" i="2"/>
  <c r="G728" i="2"/>
  <c r="H728" i="2"/>
  <c r="I728" i="2"/>
  <c r="J728" i="2"/>
  <c r="K728" i="2"/>
  <c r="L728" i="2"/>
  <c r="M728" i="2"/>
  <c r="A729" i="2"/>
  <c r="B729" i="2"/>
  <c r="C729" i="2"/>
  <c r="D729" i="2"/>
  <c r="E729" i="2"/>
  <c r="F729" i="2"/>
  <c r="G729" i="2"/>
  <c r="H729" i="2"/>
  <c r="I729" i="2"/>
  <c r="J729" i="2"/>
  <c r="A730" i="2"/>
  <c r="B730" i="2"/>
  <c r="C730" i="2"/>
  <c r="D730" i="2"/>
  <c r="E730" i="2"/>
  <c r="F730" i="2"/>
  <c r="G730" i="2"/>
  <c r="H730" i="2"/>
  <c r="I730" i="2"/>
  <c r="J730" i="2"/>
  <c r="A731" i="2"/>
  <c r="B731" i="2"/>
  <c r="C731" i="2"/>
  <c r="D731" i="2"/>
  <c r="E731" i="2"/>
  <c r="F731" i="2"/>
  <c r="G731" i="2"/>
  <c r="H731" i="2"/>
  <c r="I731" i="2"/>
  <c r="J731" i="2"/>
  <c r="A732" i="2"/>
  <c r="B732" i="2"/>
  <c r="C732" i="2"/>
  <c r="D732" i="2"/>
  <c r="E732" i="2"/>
  <c r="F732" i="2"/>
  <c r="G732" i="2"/>
  <c r="H732" i="2"/>
  <c r="I732" i="2"/>
  <c r="J732" i="2"/>
  <c r="K732" i="2"/>
  <c r="L732" i="2"/>
  <c r="M732" i="2"/>
  <c r="A733" i="2"/>
  <c r="B733" i="2"/>
  <c r="C733" i="2"/>
  <c r="D733" i="2"/>
  <c r="E733" i="2"/>
  <c r="F733" i="2"/>
  <c r="G733" i="2"/>
  <c r="H733" i="2"/>
  <c r="I733" i="2"/>
  <c r="J733" i="2"/>
  <c r="A734" i="2"/>
  <c r="B734" i="2"/>
  <c r="C734" i="2"/>
  <c r="D734" i="2"/>
  <c r="E734" i="2"/>
  <c r="F734" i="2"/>
  <c r="G734" i="2"/>
  <c r="H734" i="2"/>
  <c r="I734" i="2"/>
  <c r="J734" i="2"/>
  <c r="K734" i="2"/>
  <c r="L734" i="2"/>
  <c r="M734" i="2"/>
  <c r="A735" i="2"/>
  <c r="B735" i="2"/>
  <c r="C735" i="2"/>
  <c r="D735" i="2"/>
  <c r="E735" i="2"/>
  <c r="F735" i="2"/>
  <c r="G735" i="2"/>
  <c r="H735" i="2"/>
  <c r="I735" i="2"/>
  <c r="A736" i="2"/>
  <c r="B736" i="2"/>
  <c r="C736" i="2"/>
  <c r="D736" i="2"/>
  <c r="E736" i="2"/>
  <c r="F736" i="2"/>
  <c r="G736" i="2"/>
  <c r="H736" i="2"/>
  <c r="I736" i="2"/>
  <c r="A737" i="2"/>
  <c r="B737" i="2"/>
  <c r="C737" i="2"/>
  <c r="D737" i="2"/>
  <c r="E737" i="2"/>
  <c r="F737" i="2"/>
  <c r="G737" i="2"/>
  <c r="H737" i="2"/>
  <c r="I737" i="2"/>
  <c r="J737" i="2"/>
  <c r="A738" i="2"/>
  <c r="B738" i="2"/>
  <c r="C738" i="2"/>
  <c r="D738" i="2"/>
  <c r="E738" i="2"/>
  <c r="F738" i="2"/>
  <c r="G738" i="2"/>
  <c r="H738" i="2"/>
  <c r="I738" i="2"/>
  <c r="J738" i="2"/>
  <c r="L738" i="2"/>
  <c r="M738" i="2"/>
  <c r="A739" i="2"/>
  <c r="B739" i="2"/>
  <c r="C739" i="2"/>
  <c r="D739" i="2"/>
  <c r="E739" i="2"/>
  <c r="F739" i="2"/>
  <c r="G739" i="2"/>
  <c r="H739" i="2"/>
  <c r="I739" i="2"/>
  <c r="J739" i="2"/>
  <c r="A740" i="2"/>
  <c r="B740" i="2"/>
  <c r="C740" i="2"/>
  <c r="D740" i="2"/>
  <c r="E740" i="2"/>
  <c r="F740" i="2"/>
  <c r="G740" i="2"/>
  <c r="H740" i="2"/>
  <c r="I740" i="2"/>
  <c r="J740" i="2"/>
  <c r="A741" i="2"/>
  <c r="B741" i="2"/>
  <c r="C741" i="2"/>
  <c r="D741" i="2"/>
  <c r="E741" i="2"/>
  <c r="F741" i="2"/>
  <c r="G741" i="2"/>
  <c r="H741" i="2"/>
  <c r="I741" i="2"/>
  <c r="J741" i="2"/>
  <c r="A742" i="2"/>
  <c r="B742" i="2"/>
  <c r="C742" i="2"/>
  <c r="D742" i="2"/>
  <c r="E742" i="2"/>
  <c r="F742" i="2"/>
  <c r="G742" i="2"/>
  <c r="H742" i="2"/>
  <c r="I742" i="2"/>
  <c r="J742" i="2"/>
  <c r="L742" i="2"/>
  <c r="M742" i="2"/>
  <c r="A743" i="2"/>
  <c r="B743" i="2"/>
  <c r="C743" i="2"/>
  <c r="D743" i="2"/>
  <c r="E743" i="2"/>
  <c r="F743" i="2"/>
  <c r="G743" i="2"/>
  <c r="H743" i="2"/>
  <c r="I743" i="2"/>
  <c r="A744" i="2"/>
  <c r="B744" i="2"/>
  <c r="C744" i="2"/>
  <c r="D744" i="2"/>
  <c r="E744" i="2"/>
  <c r="F744" i="2"/>
  <c r="G744" i="2"/>
  <c r="H744" i="2"/>
  <c r="I744" i="2"/>
  <c r="A745" i="2"/>
  <c r="B745" i="2"/>
  <c r="C745" i="2"/>
  <c r="D745" i="2"/>
  <c r="E745" i="2"/>
  <c r="F745" i="2"/>
  <c r="G745" i="2"/>
  <c r="H745" i="2"/>
  <c r="I745" i="2"/>
  <c r="J745" i="2"/>
  <c r="A704" i="2"/>
  <c r="B704" i="2"/>
  <c r="C704" i="2"/>
  <c r="D704" i="2"/>
  <c r="E704" i="2"/>
  <c r="F704" i="2"/>
  <c r="G704" i="2"/>
  <c r="H704" i="2"/>
  <c r="I704" i="2"/>
  <c r="A705" i="2"/>
  <c r="B705" i="2"/>
  <c r="C705" i="2"/>
  <c r="D705" i="2"/>
  <c r="E705" i="2"/>
  <c r="F705" i="2"/>
  <c r="G705" i="2"/>
  <c r="H705" i="2"/>
  <c r="I705" i="2"/>
  <c r="J705" i="2"/>
  <c r="A706" i="2"/>
  <c r="B706" i="2"/>
  <c r="C706" i="2"/>
  <c r="D706" i="2"/>
  <c r="E706" i="2"/>
  <c r="F706" i="2"/>
  <c r="G706" i="2"/>
  <c r="H706" i="2"/>
  <c r="I706" i="2"/>
  <c r="J706" i="2"/>
  <c r="K706" i="2"/>
  <c r="M706" i="2"/>
  <c r="A696" i="2"/>
  <c r="C696" i="2"/>
  <c r="D696" i="2"/>
  <c r="E696" i="2"/>
  <c r="F696" i="2"/>
  <c r="G696" i="2"/>
  <c r="H696" i="2"/>
  <c r="I696" i="2"/>
  <c r="A697" i="2"/>
  <c r="C697" i="2"/>
  <c r="D697" i="2"/>
  <c r="E697" i="2"/>
  <c r="F697" i="2"/>
  <c r="G697" i="2"/>
  <c r="H697" i="2"/>
  <c r="I697" i="2"/>
  <c r="J697" i="2"/>
  <c r="A698" i="2"/>
  <c r="C698" i="2"/>
  <c r="D698" i="2"/>
  <c r="E698" i="2"/>
  <c r="F698" i="2"/>
  <c r="G698" i="2"/>
  <c r="H698" i="2"/>
  <c r="I698" i="2"/>
  <c r="J698" i="2"/>
  <c r="K698" i="2"/>
  <c r="L698" i="2"/>
  <c r="M698" i="2"/>
  <c r="A699" i="2"/>
  <c r="C699" i="2"/>
  <c r="D699" i="2"/>
  <c r="E699" i="2"/>
  <c r="F699" i="2"/>
  <c r="G699" i="2"/>
  <c r="H699" i="2"/>
  <c r="I699" i="2"/>
  <c r="A700" i="2"/>
  <c r="C700" i="2"/>
  <c r="D700" i="2"/>
  <c r="E700" i="2"/>
  <c r="F700" i="2"/>
  <c r="G700" i="2"/>
  <c r="H700" i="2"/>
  <c r="I700" i="2"/>
  <c r="J700" i="2"/>
  <c r="A701" i="2"/>
  <c r="C701" i="2"/>
  <c r="D701" i="2"/>
  <c r="E701" i="2"/>
  <c r="F701" i="2"/>
  <c r="G701" i="2"/>
  <c r="H701" i="2"/>
  <c r="I701" i="2"/>
  <c r="J701" i="2"/>
  <c r="K701" i="2"/>
  <c r="L701" i="2"/>
  <c r="M701" i="2"/>
  <c r="A688" i="2"/>
  <c r="C688" i="2"/>
  <c r="D688" i="2"/>
  <c r="E688" i="2"/>
  <c r="F688" i="2"/>
  <c r="G688" i="2"/>
  <c r="H688" i="2"/>
  <c r="I688" i="2"/>
  <c r="J688" i="2"/>
  <c r="A689" i="2"/>
  <c r="C689" i="2"/>
  <c r="D689" i="2"/>
  <c r="E689" i="2"/>
  <c r="F689" i="2"/>
  <c r="G689" i="2"/>
  <c r="H689" i="2"/>
  <c r="I689" i="2"/>
  <c r="J689" i="2"/>
  <c r="A690" i="2"/>
  <c r="C690" i="2"/>
  <c r="D690" i="2"/>
  <c r="E690" i="2"/>
  <c r="F690" i="2"/>
  <c r="G690" i="2"/>
  <c r="H690" i="2"/>
  <c r="I690" i="2"/>
  <c r="J690" i="2"/>
  <c r="L690" i="2"/>
  <c r="M690" i="2"/>
  <c r="A691" i="2"/>
  <c r="C691" i="2"/>
  <c r="D691" i="2"/>
  <c r="E691" i="2"/>
  <c r="F691" i="2"/>
  <c r="G691" i="2"/>
  <c r="H691" i="2"/>
  <c r="I691" i="2"/>
  <c r="A692" i="2"/>
  <c r="C692" i="2"/>
  <c r="D692" i="2"/>
  <c r="E692" i="2"/>
  <c r="F692" i="2"/>
  <c r="G692" i="2"/>
  <c r="H692" i="2"/>
  <c r="I692" i="2"/>
  <c r="K692" i="2"/>
  <c r="L692" i="2"/>
  <c r="M692" i="2"/>
  <c r="A693" i="2"/>
  <c r="C693" i="2"/>
  <c r="D693" i="2"/>
  <c r="E693" i="2"/>
  <c r="F693" i="2"/>
  <c r="G693" i="2"/>
  <c r="H693" i="2"/>
  <c r="I693" i="2"/>
  <c r="J693" i="2"/>
  <c r="A694" i="2"/>
  <c r="C694" i="2"/>
  <c r="D694" i="2"/>
  <c r="E694" i="2"/>
  <c r="F694" i="2"/>
  <c r="G694" i="2"/>
  <c r="H694" i="2"/>
  <c r="I694" i="2"/>
  <c r="J694" i="2"/>
  <c r="L694" i="2"/>
  <c r="M694" i="2"/>
  <c r="A695" i="2"/>
  <c r="C695" i="2"/>
  <c r="D695" i="2"/>
  <c r="E695" i="2"/>
  <c r="F695" i="2"/>
  <c r="G695" i="2"/>
  <c r="H695" i="2"/>
  <c r="I695" i="2"/>
  <c r="A666" i="2"/>
  <c r="C666" i="2"/>
  <c r="D666" i="2"/>
  <c r="E666" i="2"/>
  <c r="F666" i="2"/>
  <c r="G666" i="2"/>
  <c r="H666" i="2"/>
  <c r="I666" i="2"/>
  <c r="A665" i="2"/>
  <c r="C665" i="2"/>
  <c r="D665" i="2"/>
  <c r="E665" i="2"/>
  <c r="F665" i="2"/>
  <c r="G665" i="2"/>
  <c r="H665" i="2"/>
  <c r="I665" i="2"/>
  <c r="A667" i="2"/>
  <c r="C667" i="2"/>
  <c r="D667" i="2"/>
  <c r="E667" i="2"/>
  <c r="F667" i="2"/>
  <c r="G667" i="2"/>
  <c r="H667" i="2"/>
  <c r="I667" i="2"/>
  <c r="A668" i="2"/>
  <c r="C668" i="2"/>
  <c r="D668" i="2"/>
  <c r="E668" i="2"/>
  <c r="F668" i="2"/>
  <c r="G668" i="2"/>
  <c r="H668" i="2"/>
  <c r="I668" i="2"/>
  <c r="A669" i="2"/>
  <c r="C669" i="2"/>
  <c r="D669" i="2"/>
  <c r="E669" i="2"/>
  <c r="F669" i="2"/>
  <c r="G669" i="2"/>
  <c r="H669" i="2"/>
  <c r="I669" i="2"/>
  <c r="K669" i="2"/>
  <c r="L669" i="2"/>
  <c r="M669" i="2"/>
  <c r="A670" i="2"/>
  <c r="C670" i="2"/>
  <c r="D670" i="2"/>
  <c r="E670" i="2"/>
  <c r="F670" i="2"/>
  <c r="G670" i="2"/>
  <c r="H670" i="2"/>
  <c r="I670" i="2"/>
  <c r="A671" i="2"/>
  <c r="C671" i="2"/>
  <c r="D671" i="2"/>
  <c r="E671" i="2"/>
  <c r="F671" i="2"/>
  <c r="G671" i="2"/>
  <c r="H671" i="2"/>
  <c r="I671" i="2"/>
  <c r="A672" i="2"/>
  <c r="C672" i="2"/>
  <c r="D672" i="2"/>
  <c r="E672" i="2"/>
  <c r="F672" i="2"/>
  <c r="G672" i="2"/>
  <c r="H672" i="2"/>
  <c r="I672" i="2"/>
  <c r="K672" i="2"/>
  <c r="L672" i="2"/>
  <c r="M672" i="2"/>
  <c r="A673" i="2"/>
  <c r="C673" i="2"/>
  <c r="D673" i="2"/>
  <c r="E673" i="2"/>
  <c r="F673" i="2"/>
  <c r="G673" i="2"/>
  <c r="H673" i="2"/>
  <c r="I673" i="2"/>
  <c r="A674" i="2"/>
  <c r="C674" i="2"/>
  <c r="D674" i="2"/>
  <c r="E674" i="2"/>
  <c r="F674" i="2"/>
  <c r="G674" i="2"/>
  <c r="H674" i="2"/>
  <c r="I674" i="2"/>
  <c r="J674" i="2"/>
  <c r="A675" i="2"/>
  <c r="C675" i="2"/>
  <c r="D675" i="2"/>
  <c r="E675" i="2"/>
  <c r="F675" i="2"/>
  <c r="G675" i="2"/>
  <c r="H675" i="2"/>
  <c r="I675" i="2"/>
  <c r="J675" i="2"/>
  <c r="M675" i="2"/>
  <c r="A676" i="2"/>
  <c r="C676" i="2"/>
  <c r="D676" i="2"/>
  <c r="E676" i="2"/>
  <c r="F676" i="2"/>
  <c r="G676" i="2"/>
  <c r="H676" i="2"/>
  <c r="I676" i="2"/>
  <c r="J676" i="2"/>
  <c r="A677" i="2"/>
  <c r="C677" i="2"/>
  <c r="D677" i="2"/>
  <c r="E677" i="2"/>
  <c r="F677" i="2"/>
  <c r="G677" i="2"/>
  <c r="H677" i="2"/>
  <c r="I677" i="2"/>
  <c r="J677" i="2"/>
  <c r="K677" i="2"/>
  <c r="L677" i="2"/>
  <c r="M677" i="2"/>
  <c r="A612" i="2"/>
  <c r="C612" i="2"/>
  <c r="D612" i="2"/>
  <c r="E612" i="2"/>
  <c r="F612" i="2"/>
  <c r="G612" i="2"/>
  <c r="H612" i="2"/>
  <c r="I612" i="2"/>
  <c r="A613" i="2"/>
  <c r="C613" i="2"/>
  <c r="D613" i="2"/>
  <c r="E613" i="2"/>
  <c r="F613" i="2"/>
  <c r="G613" i="2"/>
  <c r="H613" i="2"/>
  <c r="I613" i="2"/>
  <c r="A614" i="2"/>
  <c r="C614" i="2"/>
  <c r="D614" i="2"/>
  <c r="E614" i="2"/>
  <c r="F614" i="2"/>
  <c r="G614" i="2"/>
  <c r="H614" i="2"/>
  <c r="I614" i="2"/>
  <c r="A615" i="2"/>
  <c r="C615" i="2"/>
  <c r="D615" i="2"/>
  <c r="E615" i="2"/>
  <c r="F615" i="2"/>
  <c r="G615" i="2"/>
  <c r="H615" i="2"/>
  <c r="I615" i="2"/>
  <c r="A616" i="2"/>
  <c r="C616" i="2"/>
  <c r="D616" i="2"/>
  <c r="E616" i="2"/>
  <c r="F616" i="2"/>
  <c r="G616" i="2"/>
  <c r="H616" i="2"/>
  <c r="I616" i="2"/>
  <c r="J616" i="2"/>
  <c r="A617" i="2"/>
  <c r="C617" i="2"/>
  <c r="D617" i="2"/>
  <c r="E617" i="2"/>
  <c r="F617" i="2"/>
  <c r="G617" i="2"/>
  <c r="H617" i="2"/>
  <c r="I617" i="2"/>
  <c r="J617" i="2"/>
  <c r="K617" i="2"/>
  <c r="L617" i="2"/>
  <c r="M617" i="2"/>
  <c r="A618" i="2"/>
  <c r="C618" i="2"/>
  <c r="D618" i="2"/>
  <c r="E618" i="2"/>
  <c r="F618" i="2"/>
  <c r="G618" i="2"/>
  <c r="H618" i="2"/>
  <c r="I618" i="2"/>
  <c r="A619" i="2"/>
  <c r="C619" i="2"/>
  <c r="D619" i="2"/>
  <c r="E619" i="2"/>
  <c r="F619" i="2"/>
  <c r="G619" i="2"/>
  <c r="H619" i="2"/>
  <c r="I619" i="2"/>
  <c r="J619" i="2"/>
  <c r="A620" i="2"/>
  <c r="C620" i="2"/>
  <c r="D620" i="2"/>
  <c r="E620" i="2"/>
  <c r="F620" i="2"/>
  <c r="G620" i="2"/>
  <c r="H620" i="2"/>
  <c r="I620" i="2"/>
  <c r="J620" i="2"/>
  <c r="K620" i="2"/>
  <c r="M620" i="2"/>
  <c r="A621" i="2"/>
  <c r="C621" i="2"/>
  <c r="D621" i="2"/>
  <c r="E621" i="2"/>
  <c r="F621" i="2"/>
  <c r="G621" i="2"/>
  <c r="H621" i="2"/>
  <c r="I621" i="2"/>
  <c r="A622" i="2"/>
  <c r="C622" i="2"/>
  <c r="D622" i="2"/>
  <c r="E622" i="2"/>
  <c r="F622" i="2"/>
  <c r="G622" i="2"/>
  <c r="H622" i="2"/>
  <c r="I622" i="2"/>
  <c r="J622" i="2"/>
  <c r="A623" i="2"/>
  <c r="C623" i="2"/>
  <c r="D623" i="2"/>
  <c r="E623" i="2"/>
  <c r="F623" i="2"/>
  <c r="G623" i="2"/>
  <c r="H623" i="2"/>
  <c r="I623" i="2"/>
  <c r="J623" i="2"/>
  <c r="K623" i="2"/>
  <c r="L623" i="2"/>
  <c r="M623" i="2"/>
  <c r="A624" i="2"/>
  <c r="C624" i="2"/>
  <c r="D624" i="2"/>
  <c r="E624" i="2"/>
  <c r="F624" i="2"/>
  <c r="G624" i="2"/>
  <c r="H624" i="2"/>
  <c r="I624" i="2"/>
  <c r="A625" i="2"/>
  <c r="C625" i="2"/>
  <c r="D625" i="2"/>
  <c r="E625" i="2"/>
  <c r="F625" i="2"/>
  <c r="G625" i="2"/>
  <c r="H625" i="2"/>
  <c r="I625" i="2"/>
  <c r="J625" i="2"/>
  <c r="A626" i="2"/>
  <c r="C626" i="2"/>
  <c r="D626" i="2"/>
  <c r="E626" i="2"/>
  <c r="F626" i="2"/>
  <c r="G626" i="2"/>
  <c r="H626" i="2"/>
  <c r="I626" i="2"/>
  <c r="J626" i="2"/>
  <c r="M626" i="2"/>
  <c r="A627" i="2"/>
  <c r="C627" i="2"/>
  <c r="D627" i="2"/>
  <c r="E627" i="2"/>
  <c r="F627" i="2"/>
  <c r="G627" i="2"/>
  <c r="H627" i="2"/>
  <c r="I627" i="2"/>
  <c r="A628" i="2"/>
  <c r="C628" i="2"/>
  <c r="D628" i="2"/>
  <c r="E628" i="2"/>
  <c r="F628" i="2"/>
  <c r="G628" i="2"/>
  <c r="H628" i="2"/>
  <c r="I628" i="2"/>
  <c r="J628" i="2"/>
  <c r="A629" i="2"/>
  <c r="C629" i="2"/>
  <c r="D629" i="2"/>
  <c r="E629" i="2"/>
  <c r="F629" i="2"/>
  <c r="G629" i="2"/>
  <c r="H629" i="2"/>
  <c r="I629" i="2"/>
  <c r="J629" i="2"/>
  <c r="K629" i="2"/>
  <c r="M629" i="2"/>
  <c r="A630" i="2"/>
  <c r="C630" i="2"/>
  <c r="D630" i="2"/>
  <c r="E630" i="2"/>
  <c r="F630" i="2"/>
  <c r="G630" i="2"/>
  <c r="H630" i="2"/>
  <c r="I630" i="2"/>
  <c r="A631" i="2"/>
  <c r="C631" i="2"/>
  <c r="D631" i="2"/>
  <c r="E631" i="2"/>
  <c r="F631" i="2"/>
  <c r="G631" i="2"/>
  <c r="H631" i="2"/>
  <c r="I631" i="2"/>
  <c r="J631" i="2"/>
  <c r="A632" i="2"/>
  <c r="C632" i="2"/>
  <c r="D632" i="2"/>
  <c r="E632" i="2"/>
  <c r="F632" i="2"/>
  <c r="G632" i="2"/>
  <c r="H632" i="2"/>
  <c r="I632" i="2"/>
  <c r="J632" i="2"/>
  <c r="K632" i="2"/>
  <c r="M632" i="2"/>
  <c r="A633" i="2"/>
  <c r="C633" i="2"/>
  <c r="D633" i="2"/>
  <c r="E633" i="2"/>
  <c r="F633" i="2"/>
  <c r="G633" i="2"/>
  <c r="H633" i="2"/>
  <c r="I633" i="2"/>
  <c r="A634" i="2"/>
  <c r="C634" i="2"/>
  <c r="D634" i="2"/>
  <c r="E634" i="2"/>
  <c r="F634" i="2"/>
  <c r="G634" i="2"/>
  <c r="H634" i="2"/>
  <c r="I634" i="2"/>
  <c r="J634" i="2"/>
  <c r="A635" i="2"/>
  <c r="C635" i="2"/>
  <c r="D635" i="2"/>
  <c r="E635" i="2"/>
  <c r="F635" i="2"/>
  <c r="G635" i="2"/>
  <c r="H635" i="2"/>
  <c r="I635" i="2"/>
  <c r="J635" i="2"/>
  <c r="K635" i="2"/>
  <c r="M635" i="2"/>
  <c r="A636" i="2"/>
  <c r="C636" i="2"/>
  <c r="D636" i="2"/>
  <c r="E636" i="2"/>
  <c r="F636" i="2"/>
  <c r="G636" i="2"/>
  <c r="I636" i="2"/>
  <c r="A637" i="2"/>
  <c r="C637" i="2"/>
  <c r="D637" i="2"/>
  <c r="E637" i="2"/>
  <c r="F637" i="2"/>
  <c r="G637" i="2"/>
  <c r="H637" i="2"/>
  <c r="I637" i="2"/>
  <c r="A638" i="2"/>
  <c r="C638" i="2"/>
  <c r="D638" i="2"/>
  <c r="E638" i="2"/>
  <c r="F638" i="2"/>
  <c r="G638" i="2"/>
  <c r="H638" i="2"/>
  <c r="I638" i="2"/>
  <c r="J638" i="2"/>
  <c r="A639" i="2"/>
  <c r="C639" i="2"/>
  <c r="D639" i="2"/>
  <c r="E639" i="2"/>
  <c r="F639" i="2"/>
  <c r="G639" i="2"/>
  <c r="H639" i="2"/>
  <c r="I639" i="2"/>
  <c r="J639" i="2"/>
  <c r="M639" i="2"/>
  <c r="A652" i="2"/>
  <c r="C652" i="2"/>
  <c r="D652" i="2"/>
  <c r="E652" i="2"/>
  <c r="F652" i="2"/>
  <c r="G652" i="2"/>
  <c r="H652" i="2"/>
  <c r="I652" i="2"/>
  <c r="J652" i="2"/>
  <c r="A653" i="2"/>
  <c r="C653" i="2"/>
  <c r="D653" i="2"/>
  <c r="E653" i="2"/>
  <c r="F653" i="2"/>
  <c r="G653" i="2"/>
  <c r="H653" i="2"/>
  <c r="I653" i="2"/>
  <c r="J653" i="2"/>
  <c r="K653" i="2"/>
  <c r="L653" i="2"/>
  <c r="M653" i="2"/>
  <c r="A657" i="2"/>
  <c r="C657" i="2"/>
  <c r="D657" i="2"/>
  <c r="E657" i="2"/>
  <c r="F657" i="2"/>
  <c r="G657" i="2"/>
  <c r="H657" i="2"/>
  <c r="I657" i="2"/>
  <c r="K657" i="2"/>
  <c r="A658" i="2"/>
  <c r="C658" i="2"/>
  <c r="D658" i="2"/>
  <c r="E658" i="2"/>
  <c r="F658" i="2"/>
  <c r="G658" i="2"/>
  <c r="H658" i="2"/>
  <c r="I658" i="2"/>
  <c r="A659" i="2"/>
  <c r="C659" i="2"/>
  <c r="D659" i="2"/>
  <c r="E659" i="2"/>
  <c r="F659" i="2"/>
  <c r="G659" i="2"/>
  <c r="H659" i="2"/>
  <c r="I659" i="2"/>
  <c r="A660" i="2"/>
  <c r="C660" i="2"/>
  <c r="D660" i="2"/>
  <c r="E660" i="2"/>
  <c r="F660" i="2"/>
  <c r="G660" i="2"/>
  <c r="H660" i="2"/>
  <c r="I660" i="2"/>
  <c r="J660" i="2"/>
  <c r="A588" i="2"/>
  <c r="B588" i="2"/>
  <c r="C588" i="2"/>
  <c r="D588" i="2"/>
  <c r="E588" i="2"/>
  <c r="F588" i="2"/>
  <c r="G588" i="2"/>
  <c r="H588" i="2"/>
  <c r="I588" i="2"/>
  <c r="J588" i="2"/>
  <c r="M588" i="2"/>
  <c r="A589" i="2"/>
  <c r="B589" i="2"/>
  <c r="C589" i="2"/>
  <c r="D589" i="2"/>
  <c r="E589" i="2"/>
  <c r="F589" i="2"/>
  <c r="G589" i="2"/>
  <c r="H589" i="2"/>
  <c r="I589" i="2"/>
  <c r="J589" i="2"/>
  <c r="M589" i="2"/>
  <c r="M519" i="2"/>
  <c r="M522" i="2"/>
  <c r="M525" i="2"/>
  <c r="L528" i="2"/>
  <c r="M528" i="2"/>
  <c r="L531" i="2"/>
  <c r="M531" i="2"/>
  <c r="L534" i="2"/>
  <c r="M534" i="2"/>
  <c r="M537" i="2"/>
  <c r="L540" i="2"/>
  <c r="M540" i="2"/>
  <c r="A544" i="2"/>
  <c r="B544" i="2"/>
  <c r="C544" i="2"/>
  <c r="D544" i="2"/>
  <c r="E544" i="2"/>
  <c r="F544" i="2"/>
  <c r="G544" i="2"/>
  <c r="H544" i="2"/>
  <c r="I544" i="2"/>
  <c r="A545" i="2"/>
  <c r="B545" i="2"/>
  <c r="C545" i="2"/>
  <c r="D545" i="2"/>
  <c r="E545" i="2"/>
  <c r="F545" i="2"/>
  <c r="G545" i="2"/>
  <c r="H545" i="2"/>
  <c r="I545" i="2"/>
  <c r="J545" i="2"/>
  <c r="A546" i="2"/>
  <c r="B546" i="2"/>
  <c r="C546" i="2"/>
  <c r="D546" i="2"/>
  <c r="E546" i="2"/>
  <c r="F546" i="2"/>
  <c r="G546" i="2"/>
  <c r="H546" i="2"/>
  <c r="I546" i="2"/>
  <c r="J546" i="2"/>
  <c r="A538" i="2"/>
  <c r="B538" i="2"/>
  <c r="C538" i="2"/>
  <c r="D538" i="2"/>
  <c r="E538" i="2"/>
  <c r="F538" i="2"/>
  <c r="G538" i="2"/>
  <c r="H538" i="2"/>
  <c r="I538" i="2"/>
  <c r="A539" i="2"/>
  <c r="B539" i="2"/>
  <c r="C539" i="2"/>
  <c r="D539" i="2"/>
  <c r="E539" i="2"/>
  <c r="F539" i="2"/>
  <c r="G539" i="2"/>
  <c r="H539" i="2"/>
  <c r="I539" i="2"/>
  <c r="J539" i="2"/>
  <c r="A540" i="2"/>
  <c r="B540" i="2"/>
  <c r="C540" i="2"/>
  <c r="D540" i="2"/>
  <c r="E540" i="2"/>
  <c r="F540" i="2"/>
  <c r="G540" i="2"/>
  <c r="H540" i="2"/>
  <c r="I540" i="2"/>
  <c r="J540" i="2"/>
  <c r="A541" i="2"/>
  <c r="B541" i="2"/>
  <c r="C541" i="2"/>
  <c r="D541" i="2"/>
  <c r="E541" i="2"/>
  <c r="F541" i="2"/>
  <c r="G541" i="2"/>
  <c r="H541" i="2"/>
  <c r="I541" i="2"/>
  <c r="A542" i="2"/>
  <c r="B542" i="2"/>
  <c r="C542" i="2"/>
  <c r="D542" i="2"/>
  <c r="E542" i="2"/>
  <c r="F542" i="2"/>
  <c r="G542" i="2"/>
  <c r="H542" i="2"/>
  <c r="I542" i="2"/>
  <c r="J542" i="2"/>
  <c r="A543" i="2"/>
  <c r="B543" i="2"/>
  <c r="C543" i="2"/>
  <c r="D543" i="2"/>
  <c r="E543" i="2"/>
  <c r="F543" i="2"/>
  <c r="G543" i="2"/>
  <c r="H543" i="2"/>
  <c r="I543" i="2"/>
  <c r="J543" i="2"/>
  <c r="B533" i="2"/>
  <c r="C533" i="2"/>
  <c r="D533" i="2"/>
  <c r="E533" i="2"/>
  <c r="F533" i="2"/>
  <c r="G533" i="2"/>
  <c r="I533" i="2"/>
  <c r="J533" i="2"/>
  <c r="A534" i="2"/>
  <c r="B534" i="2"/>
  <c r="C534" i="2"/>
  <c r="D534" i="2"/>
  <c r="E534" i="2"/>
  <c r="F534" i="2"/>
  <c r="G534" i="2"/>
  <c r="I534" i="2"/>
  <c r="J534" i="2"/>
  <c r="A535" i="2"/>
  <c r="B535" i="2"/>
  <c r="C535" i="2"/>
  <c r="D535" i="2"/>
  <c r="E535" i="2"/>
  <c r="F535" i="2"/>
  <c r="G535" i="2"/>
  <c r="H535" i="2"/>
  <c r="I535" i="2"/>
  <c r="A536" i="2"/>
  <c r="B536" i="2"/>
  <c r="C536" i="2"/>
  <c r="D536" i="2"/>
  <c r="E536" i="2"/>
  <c r="F536" i="2"/>
  <c r="G536" i="2"/>
  <c r="H536" i="2"/>
  <c r="I536" i="2"/>
  <c r="J536" i="2"/>
  <c r="A537" i="2"/>
  <c r="B537" i="2"/>
  <c r="C537" i="2"/>
  <c r="D537" i="2"/>
  <c r="E537" i="2"/>
  <c r="F537" i="2"/>
  <c r="G537" i="2"/>
  <c r="H537" i="2"/>
  <c r="I537" i="2"/>
  <c r="J537" i="2"/>
  <c r="A530" i="2"/>
  <c r="B530" i="2"/>
  <c r="C530" i="2"/>
  <c r="D530" i="2"/>
  <c r="E530" i="2"/>
  <c r="F530" i="2"/>
  <c r="G530" i="2"/>
  <c r="H530" i="2"/>
  <c r="I530" i="2"/>
  <c r="J530" i="2"/>
  <c r="A531" i="2"/>
  <c r="B531" i="2"/>
  <c r="C531" i="2"/>
  <c r="D531" i="2"/>
  <c r="E531" i="2"/>
  <c r="F531" i="2"/>
  <c r="G531" i="2"/>
  <c r="H531" i="2"/>
  <c r="I531" i="2"/>
  <c r="J531" i="2"/>
  <c r="B532" i="2"/>
  <c r="C532" i="2"/>
  <c r="D532" i="2"/>
  <c r="E532" i="2"/>
  <c r="F532" i="2"/>
  <c r="G532" i="2"/>
  <c r="I532" i="2"/>
  <c r="A520" i="2"/>
  <c r="B520" i="2"/>
  <c r="C520" i="2"/>
  <c r="D520" i="2"/>
  <c r="E520" i="2"/>
  <c r="F520" i="2"/>
  <c r="G520" i="2"/>
  <c r="H520" i="2"/>
  <c r="I520" i="2"/>
  <c r="A521" i="2"/>
  <c r="B521" i="2"/>
  <c r="C521" i="2"/>
  <c r="D521" i="2"/>
  <c r="E521" i="2"/>
  <c r="F521" i="2"/>
  <c r="G521" i="2"/>
  <c r="H521" i="2"/>
  <c r="I521" i="2"/>
  <c r="J521" i="2"/>
  <c r="A522" i="2"/>
  <c r="B522" i="2"/>
  <c r="C522" i="2"/>
  <c r="D522" i="2"/>
  <c r="E522" i="2"/>
  <c r="F522" i="2"/>
  <c r="G522" i="2"/>
  <c r="H522" i="2"/>
  <c r="I522" i="2"/>
  <c r="J522" i="2"/>
  <c r="A523" i="2"/>
  <c r="B523" i="2"/>
  <c r="C523" i="2"/>
  <c r="D523" i="2"/>
  <c r="E523" i="2"/>
  <c r="F523" i="2"/>
  <c r="G523" i="2"/>
  <c r="H523" i="2"/>
  <c r="I523" i="2"/>
  <c r="A524" i="2"/>
  <c r="B524" i="2"/>
  <c r="C524" i="2"/>
  <c r="D524" i="2"/>
  <c r="E524" i="2"/>
  <c r="F524" i="2"/>
  <c r="G524" i="2"/>
  <c r="H524" i="2"/>
  <c r="I524" i="2"/>
  <c r="J524" i="2"/>
  <c r="A525" i="2"/>
  <c r="B525" i="2"/>
  <c r="C525" i="2"/>
  <c r="D525" i="2"/>
  <c r="E525" i="2"/>
  <c r="F525" i="2"/>
  <c r="G525" i="2"/>
  <c r="H525" i="2"/>
  <c r="I525" i="2"/>
  <c r="J525" i="2"/>
  <c r="A526" i="2"/>
  <c r="B526" i="2"/>
  <c r="C526" i="2"/>
  <c r="D526" i="2"/>
  <c r="E526" i="2"/>
  <c r="F526" i="2"/>
  <c r="G526" i="2"/>
  <c r="H526" i="2"/>
  <c r="I526" i="2"/>
  <c r="A527" i="2"/>
  <c r="B527" i="2"/>
  <c r="C527" i="2"/>
  <c r="D527" i="2"/>
  <c r="E527" i="2"/>
  <c r="F527" i="2"/>
  <c r="G527" i="2"/>
  <c r="H527" i="2"/>
  <c r="I527" i="2"/>
  <c r="J527" i="2"/>
  <c r="A528" i="2"/>
  <c r="B528" i="2"/>
  <c r="C528" i="2"/>
  <c r="D528" i="2"/>
  <c r="E528" i="2"/>
  <c r="F528" i="2"/>
  <c r="G528" i="2"/>
  <c r="H528" i="2"/>
  <c r="I528" i="2"/>
  <c r="J528" i="2"/>
  <c r="A529" i="2"/>
  <c r="B529" i="2"/>
  <c r="C529" i="2"/>
  <c r="D529" i="2"/>
  <c r="E529" i="2"/>
  <c r="F529" i="2"/>
  <c r="G529" i="2"/>
  <c r="H529" i="2"/>
  <c r="I529" i="2"/>
  <c r="I517" i="2"/>
  <c r="I518" i="2"/>
  <c r="J518" i="2"/>
  <c r="I519" i="2"/>
  <c r="J519" i="2"/>
  <c r="A517" i="2"/>
  <c r="B517" i="2"/>
  <c r="C517" i="2"/>
  <c r="D517" i="2"/>
  <c r="E517" i="2"/>
  <c r="F517" i="2"/>
  <c r="G517" i="2"/>
  <c r="H517" i="2"/>
  <c r="A518" i="2"/>
  <c r="B518" i="2"/>
  <c r="C518" i="2"/>
  <c r="D518" i="2"/>
  <c r="E518" i="2"/>
  <c r="F518" i="2"/>
  <c r="G518" i="2"/>
  <c r="H518" i="2"/>
  <c r="A519" i="2"/>
  <c r="B519" i="2"/>
  <c r="C519" i="2"/>
  <c r="D519" i="2"/>
  <c r="E519" i="2"/>
  <c r="F519" i="2"/>
  <c r="G519" i="2"/>
  <c r="H519" i="2"/>
  <c r="M474" i="2"/>
  <c r="B422" i="2"/>
  <c r="C422" i="2"/>
  <c r="D422" i="2"/>
  <c r="E422" i="2"/>
  <c r="F422" i="2"/>
  <c r="G422" i="2"/>
  <c r="H422" i="2"/>
  <c r="I422" i="2"/>
  <c r="A422" i="2"/>
  <c r="A368" i="2"/>
  <c r="B368" i="2"/>
  <c r="C368" i="2"/>
  <c r="D368" i="2"/>
  <c r="E368" i="2"/>
  <c r="F368" i="2"/>
  <c r="G368" i="2"/>
  <c r="H368" i="2"/>
  <c r="I368" i="2"/>
  <c r="A369" i="2"/>
  <c r="B369" i="2"/>
  <c r="C369" i="2"/>
  <c r="D369" i="2"/>
  <c r="E369" i="2"/>
  <c r="F369" i="2"/>
  <c r="G369" i="2"/>
  <c r="H369" i="2"/>
  <c r="I369" i="2"/>
  <c r="A370" i="2"/>
  <c r="B370" i="2"/>
  <c r="C370" i="2"/>
  <c r="D370" i="2"/>
  <c r="E370" i="2"/>
  <c r="F370" i="2"/>
  <c r="G370" i="2"/>
  <c r="H370" i="2"/>
  <c r="I370" i="2"/>
  <c r="A371" i="2"/>
  <c r="B371" i="2"/>
  <c r="C371" i="2"/>
  <c r="D371" i="2"/>
  <c r="E371" i="2"/>
  <c r="F371" i="2"/>
  <c r="G371" i="2"/>
  <c r="H371" i="2"/>
  <c r="I371" i="2"/>
  <c r="A372" i="2"/>
  <c r="B372" i="2"/>
  <c r="C372" i="2"/>
  <c r="D372" i="2"/>
  <c r="E372" i="2"/>
  <c r="F372" i="2"/>
  <c r="G372" i="2"/>
  <c r="H372" i="2"/>
  <c r="I372" i="2"/>
  <c r="J372" i="2"/>
  <c r="A373" i="2"/>
  <c r="B373" i="2"/>
  <c r="C373" i="2"/>
  <c r="D373" i="2"/>
  <c r="E373" i="2"/>
  <c r="F373" i="2"/>
  <c r="G373" i="2"/>
  <c r="H373" i="2"/>
  <c r="I373" i="2"/>
  <c r="J373" i="2"/>
  <c r="K373" i="2"/>
  <c r="M373" i="2"/>
  <c r="A374" i="2"/>
  <c r="B374" i="2"/>
  <c r="C374" i="2"/>
  <c r="D374" i="2"/>
  <c r="E374" i="2"/>
  <c r="F374" i="2"/>
  <c r="G374" i="2"/>
  <c r="H374" i="2"/>
  <c r="I374" i="2"/>
  <c r="A375" i="2"/>
  <c r="B375" i="2"/>
  <c r="C375" i="2"/>
  <c r="D375" i="2"/>
  <c r="E375" i="2"/>
  <c r="F375" i="2"/>
  <c r="G375" i="2"/>
  <c r="H375" i="2"/>
  <c r="I375" i="2"/>
  <c r="J375" i="2"/>
  <c r="A376" i="2"/>
  <c r="B376" i="2"/>
  <c r="C376" i="2"/>
  <c r="D376" i="2"/>
  <c r="E376" i="2"/>
  <c r="F376" i="2"/>
  <c r="G376" i="2"/>
  <c r="H376" i="2"/>
  <c r="I376" i="2"/>
  <c r="J376" i="2"/>
  <c r="K376" i="2"/>
  <c r="M376" i="2"/>
  <c r="A377" i="2"/>
  <c r="B377" i="2"/>
  <c r="C377" i="2"/>
  <c r="D377" i="2"/>
  <c r="E377" i="2"/>
  <c r="F377" i="2"/>
  <c r="G377" i="2"/>
  <c r="H377" i="2"/>
  <c r="I377" i="2"/>
  <c r="A378" i="2"/>
  <c r="B378" i="2"/>
  <c r="C378" i="2"/>
  <c r="D378" i="2"/>
  <c r="E378" i="2"/>
  <c r="F378" i="2"/>
  <c r="G378" i="2"/>
  <c r="H378" i="2"/>
  <c r="I378" i="2"/>
  <c r="A379" i="2"/>
  <c r="B379" i="2"/>
  <c r="C379" i="2"/>
  <c r="D379" i="2"/>
  <c r="E379" i="2"/>
  <c r="F379" i="2"/>
  <c r="G379" i="2"/>
  <c r="H379" i="2"/>
  <c r="I379" i="2"/>
  <c r="J379" i="2"/>
  <c r="A380" i="2"/>
  <c r="B380" i="2"/>
  <c r="C380" i="2"/>
  <c r="D380" i="2"/>
  <c r="E380" i="2"/>
  <c r="F380" i="2"/>
  <c r="G380" i="2"/>
  <c r="H380" i="2"/>
  <c r="I380" i="2"/>
  <c r="J380" i="2"/>
  <c r="K380" i="2"/>
  <c r="M380" i="2"/>
  <c r="A381" i="2"/>
  <c r="B381" i="2"/>
  <c r="C381" i="2"/>
  <c r="D381" i="2"/>
  <c r="E381" i="2"/>
  <c r="F381" i="2"/>
  <c r="G381" i="2"/>
  <c r="H381" i="2"/>
  <c r="I381" i="2"/>
  <c r="A382" i="2"/>
  <c r="B382" i="2"/>
  <c r="C382" i="2"/>
  <c r="D382" i="2"/>
  <c r="E382" i="2"/>
  <c r="F382" i="2"/>
  <c r="G382" i="2"/>
  <c r="H382" i="2"/>
  <c r="I382" i="2"/>
  <c r="J382" i="2"/>
  <c r="A383" i="2"/>
  <c r="B383" i="2"/>
  <c r="C383" i="2"/>
  <c r="D383" i="2"/>
  <c r="E383" i="2"/>
  <c r="F383" i="2"/>
  <c r="G383" i="2"/>
  <c r="H383" i="2"/>
  <c r="I383" i="2"/>
  <c r="J383" i="2"/>
  <c r="K383" i="2"/>
  <c r="M383" i="2"/>
  <c r="A384" i="2"/>
  <c r="B384" i="2"/>
  <c r="C384" i="2"/>
  <c r="D384" i="2"/>
  <c r="E384" i="2"/>
  <c r="F384" i="2"/>
  <c r="G384" i="2"/>
  <c r="H384" i="2"/>
  <c r="I384" i="2"/>
  <c r="A385" i="2"/>
  <c r="B385" i="2"/>
  <c r="C385" i="2"/>
  <c r="D385" i="2"/>
  <c r="E385" i="2"/>
  <c r="F385" i="2"/>
  <c r="G385" i="2"/>
  <c r="H385" i="2"/>
  <c r="I385" i="2"/>
  <c r="J385" i="2"/>
  <c r="A386" i="2"/>
  <c r="B386" i="2"/>
  <c r="C386" i="2"/>
  <c r="D386" i="2"/>
  <c r="E386" i="2"/>
  <c r="F386" i="2"/>
  <c r="G386" i="2"/>
  <c r="H386" i="2"/>
  <c r="I386" i="2"/>
  <c r="J386" i="2"/>
  <c r="K386" i="2"/>
  <c r="M386" i="2"/>
  <c r="A387" i="2"/>
  <c r="B387" i="2"/>
  <c r="C387" i="2"/>
  <c r="D387" i="2"/>
  <c r="E387" i="2"/>
  <c r="F387" i="2"/>
  <c r="G387" i="2"/>
  <c r="H387" i="2"/>
  <c r="I387" i="2"/>
  <c r="A388" i="2"/>
  <c r="B388" i="2"/>
  <c r="C388" i="2"/>
  <c r="D388" i="2"/>
  <c r="E388" i="2"/>
  <c r="F388" i="2"/>
  <c r="G388" i="2"/>
  <c r="H388" i="2"/>
  <c r="I388" i="2"/>
  <c r="A389" i="2"/>
  <c r="B389" i="2"/>
  <c r="C389" i="2"/>
  <c r="D389" i="2"/>
  <c r="E389" i="2"/>
  <c r="F389" i="2"/>
  <c r="G389" i="2"/>
  <c r="H389" i="2"/>
  <c r="I389" i="2"/>
  <c r="J389" i="2"/>
  <c r="A390" i="2"/>
  <c r="B390" i="2"/>
  <c r="C390" i="2"/>
  <c r="D390" i="2"/>
  <c r="E390" i="2"/>
  <c r="F390" i="2"/>
  <c r="G390" i="2"/>
  <c r="H390" i="2"/>
  <c r="I390" i="2"/>
  <c r="J390" i="2"/>
  <c r="M390" i="2"/>
  <c r="A391" i="2"/>
  <c r="B391" i="2"/>
  <c r="C391" i="2"/>
  <c r="D391" i="2"/>
  <c r="E391" i="2"/>
  <c r="F391" i="2"/>
  <c r="G391" i="2"/>
  <c r="H391" i="2"/>
  <c r="I391" i="2"/>
  <c r="J391" i="2"/>
  <c r="A392" i="2"/>
  <c r="B392" i="2"/>
  <c r="C392" i="2"/>
  <c r="D392" i="2"/>
  <c r="E392" i="2"/>
  <c r="F392" i="2"/>
  <c r="G392" i="2"/>
  <c r="H392" i="2"/>
  <c r="I392" i="2"/>
  <c r="J392" i="2"/>
  <c r="M392" i="2"/>
  <c r="A393" i="2"/>
  <c r="B393" i="2"/>
  <c r="C393" i="2"/>
  <c r="D393" i="2"/>
  <c r="E393" i="2"/>
  <c r="F393" i="2"/>
  <c r="G393" i="2"/>
  <c r="H393" i="2"/>
  <c r="I393" i="2"/>
  <c r="A394" i="2"/>
  <c r="B394" i="2"/>
  <c r="C394" i="2"/>
  <c r="D394" i="2"/>
  <c r="E394" i="2"/>
  <c r="F394" i="2"/>
  <c r="G394" i="2"/>
  <c r="H394" i="2"/>
  <c r="I394" i="2"/>
  <c r="J394" i="2"/>
  <c r="A395" i="2"/>
  <c r="B395" i="2"/>
  <c r="C395" i="2"/>
  <c r="D395" i="2"/>
  <c r="E395" i="2"/>
  <c r="F395" i="2"/>
  <c r="G395" i="2"/>
  <c r="H395" i="2"/>
  <c r="I395" i="2"/>
  <c r="J395" i="2"/>
  <c r="K395" i="2"/>
  <c r="L395" i="2"/>
  <c r="M395" i="2"/>
  <c r="A396" i="2"/>
  <c r="B396" i="2"/>
  <c r="C396" i="2"/>
  <c r="D396" i="2"/>
  <c r="E396" i="2"/>
  <c r="F396" i="2"/>
  <c r="G396" i="2"/>
  <c r="H396" i="2"/>
  <c r="I396" i="2"/>
  <c r="A397" i="2"/>
  <c r="B397" i="2"/>
  <c r="C397" i="2"/>
  <c r="D397" i="2"/>
  <c r="E397" i="2"/>
  <c r="F397" i="2"/>
  <c r="G397" i="2"/>
  <c r="H397" i="2"/>
  <c r="I397" i="2"/>
  <c r="J397" i="2"/>
  <c r="A398" i="2"/>
  <c r="B398" i="2"/>
  <c r="C398" i="2"/>
  <c r="D398" i="2"/>
  <c r="E398" i="2"/>
  <c r="F398" i="2"/>
  <c r="G398" i="2"/>
  <c r="H398" i="2"/>
  <c r="I398" i="2"/>
  <c r="J398" i="2"/>
  <c r="M398" i="2"/>
  <c r="A399" i="2"/>
  <c r="B399" i="2"/>
  <c r="K399" i="2"/>
  <c r="L399" i="2"/>
  <c r="M399" i="2"/>
  <c r="A400" i="2"/>
  <c r="B400" i="2"/>
  <c r="K400" i="2"/>
  <c r="L400" i="2"/>
  <c r="M400" i="2"/>
  <c r="A401" i="2"/>
  <c r="B401" i="2"/>
  <c r="C401" i="2"/>
  <c r="D401" i="2"/>
  <c r="E401" i="2"/>
  <c r="F401" i="2"/>
  <c r="G401" i="2"/>
  <c r="H401" i="2"/>
  <c r="I401" i="2"/>
  <c r="J401" i="2"/>
  <c r="A402" i="2"/>
  <c r="B402" i="2"/>
  <c r="C402" i="2"/>
  <c r="D402" i="2"/>
  <c r="E402" i="2"/>
  <c r="F402" i="2"/>
  <c r="G402" i="2"/>
  <c r="H402" i="2"/>
  <c r="I402" i="2"/>
  <c r="J402" i="2"/>
  <c r="K402" i="2"/>
  <c r="M402" i="2"/>
  <c r="A403" i="2"/>
  <c r="B403" i="2"/>
  <c r="C403" i="2"/>
  <c r="D403" i="2"/>
  <c r="E403" i="2"/>
  <c r="F403" i="2"/>
  <c r="G403" i="2"/>
  <c r="H403" i="2"/>
  <c r="I403" i="2"/>
  <c r="J403" i="2"/>
  <c r="A404" i="2"/>
  <c r="B404" i="2"/>
  <c r="C404" i="2"/>
  <c r="D404" i="2"/>
  <c r="E404" i="2"/>
  <c r="F404" i="2"/>
  <c r="G404" i="2"/>
  <c r="H404" i="2"/>
  <c r="I404" i="2"/>
  <c r="J404" i="2"/>
  <c r="K404" i="2"/>
  <c r="L404" i="2"/>
  <c r="M404" i="2"/>
  <c r="A405" i="2"/>
  <c r="B405" i="2"/>
  <c r="C405" i="2"/>
  <c r="D405" i="2"/>
  <c r="E405" i="2"/>
  <c r="F405" i="2"/>
  <c r="G405" i="2"/>
  <c r="H405" i="2"/>
  <c r="I405" i="2"/>
  <c r="A411" i="2"/>
  <c r="B411" i="2"/>
  <c r="C411" i="2"/>
  <c r="D411" i="2"/>
  <c r="E411" i="2"/>
  <c r="F411" i="2"/>
  <c r="G411" i="2"/>
  <c r="H411" i="2"/>
  <c r="I411" i="2"/>
  <c r="A412" i="2"/>
  <c r="B412" i="2"/>
  <c r="C412" i="2"/>
  <c r="D412" i="2"/>
  <c r="E412" i="2"/>
  <c r="F412" i="2"/>
  <c r="G412" i="2"/>
  <c r="H412" i="2"/>
  <c r="I412" i="2"/>
  <c r="J412" i="2"/>
  <c r="A413" i="2"/>
  <c r="B413" i="2"/>
  <c r="C413" i="2"/>
  <c r="D413" i="2"/>
  <c r="E413" i="2"/>
  <c r="F413" i="2"/>
  <c r="G413" i="2"/>
  <c r="H413" i="2"/>
  <c r="I413" i="2"/>
  <c r="J413" i="2"/>
  <c r="L413" i="2"/>
  <c r="M413" i="2"/>
  <c r="A414" i="2"/>
  <c r="B414" i="2"/>
  <c r="C414" i="2"/>
  <c r="D414" i="2"/>
  <c r="E414" i="2"/>
  <c r="F414" i="2"/>
  <c r="G414" i="2"/>
  <c r="H414" i="2"/>
  <c r="I414" i="2"/>
  <c r="J414" i="2"/>
  <c r="M415" i="2"/>
  <c r="L415" i="2"/>
  <c r="M420" i="2"/>
  <c r="L420" i="2"/>
  <c r="A347" i="2"/>
  <c r="A28" i="4"/>
  <c r="C347" i="2"/>
  <c r="C28" i="4"/>
  <c r="D347" i="2"/>
  <c r="D28" i="4"/>
  <c r="I347" i="2"/>
  <c r="A348" i="2"/>
  <c r="C348" i="2"/>
  <c r="D348" i="2"/>
  <c r="E348" i="2"/>
  <c r="F348" i="2"/>
  <c r="G348" i="2"/>
  <c r="H348" i="2"/>
  <c r="I348" i="2"/>
  <c r="A349" i="2"/>
  <c r="C349" i="2"/>
  <c r="D349" i="2"/>
  <c r="E349" i="2"/>
  <c r="F349" i="2"/>
  <c r="G349" i="2"/>
  <c r="H349" i="2"/>
  <c r="I349" i="2"/>
  <c r="A350" i="2"/>
  <c r="C350" i="2"/>
  <c r="D350" i="2"/>
  <c r="E350" i="2"/>
  <c r="F350" i="2"/>
  <c r="G350" i="2"/>
  <c r="H350" i="2"/>
  <c r="I350" i="2"/>
  <c r="A351" i="2"/>
  <c r="C351" i="2"/>
  <c r="D351" i="2"/>
  <c r="E351" i="2"/>
  <c r="F351" i="2"/>
  <c r="G351" i="2"/>
  <c r="H351" i="2"/>
  <c r="I351" i="2"/>
  <c r="J351" i="2"/>
  <c r="A352" i="2"/>
  <c r="C352" i="2"/>
  <c r="D352" i="2"/>
  <c r="E352" i="2"/>
  <c r="F352" i="2"/>
  <c r="H352" i="2"/>
  <c r="I352" i="2"/>
  <c r="J352" i="2"/>
  <c r="A353" i="2"/>
  <c r="C353" i="2"/>
  <c r="D353" i="2"/>
  <c r="E353" i="2"/>
  <c r="F353" i="2"/>
  <c r="G353" i="2"/>
  <c r="H353" i="2"/>
  <c r="I353" i="2"/>
  <c r="J353" i="2"/>
  <c r="K353" i="2"/>
  <c r="M353" i="2"/>
  <c r="A354" i="2"/>
  <c r="C354" i="2"/>
  <c r="D354" i="2"/>
  <c r="E354" i="2"/>
  <c r="F354" i="2"/>
  <c r="G354" i="2"/>
  <c r="H354" i="2"/>
  <c r="I354" i="2"/>
  <c r="A355" i="2"/>
  <c r="C355" i="2"/>
  <c r="D355" i="2"/>
  <c r="E355" i="2"/>
  <c r="F355" i="2"/>
  <c r="G355" i="2"/>
  <c r="H355" i="2"/>
  <c r="I355" i="2"/>
  <c r="J355" i="2"/>
  <c r="A321" i="2"/>
  <c r="B321" i="2"/>
  <c r="C321" i="2"/>
  <c r="D321" i="2"/>
  <c r="E321" i="2"/>
  <c r="F321" i="2"/>
  <c r="G321" i="2"/>
  <c r="H321" i="2"/>
  <c r="I321" i="2"/>
  <c r="A322" i="2"/>
  <c r="B322" i="2"/>
  <c r="C322" i="2"/>
  <c r="D322" i="2"/>
  <c r="E322" i="2"/>
  <c r="F322" i="2"/>
  <c r="G322" i="2"/>
  <c r="H322" i="2"/>
  <c r="I322" i="2"/>
  <c r="J322" i="2"/>
  <c r="A323" i="2"/>
  <c r="B323" i="2"/>
  <c r="C323" i="2"/>
  <c r="D323" i="2"/>
  <c r="E323" i="2"/>
  <c r="F323" i="2"/>
  <c r="G323" i="2"/>
  <c r="H323" i="2"/>
  <c r="I323" i="2"/>
  <c r="J323" i="2"/>
  <c r="B326" i="2"/>
  <c r="C326" i="2"/>
  <c r="D326" i="2"/>
  <c r="E326" i="2"/>
  <c r="F326" i="2"/>
  <c r="G326" i="2"/>
  <c r="H326" i="2"/>
  <c r="I326" i="2"/>
  <c r="A327" i="2"/>
  <c r="B327" i="2"/>
  <c r="C327" i="2"/>
  <c r="D327" i="2"/>
  <c r="E327" i="2"/>
  <c r="F327" i="2"/>
  <c r="G327" i="2"/>
  <c r="H327" i="2"/>
  <c r="I327" i="2"/>
  <c r="J327" i="2"/>
  <c r="A328" i="2"/>
  <c r="B328" i="2"/>
  <c r="C328" i="2"/>
  <c r="D328" i="2"/>
  <c r="E328" i="2"/>
  <c r="F328" i="2"/>
  <c r="G328" i="2"/>
  <c r="H328" i="2"/>
  <c r="I328" i="2"/>
  <c r="J328" i="2"/>
  <c r="L328" i="2"/>
  <c r="M328" i="2"/>
  <c r="A329" i="2"/>
  <c r="B329" i="2"/>
  <c r="C329" i="2"/>
  <c r="D329" i="2"/>
  <c r="E329" i="2"/>
  <c r="F329" i="2"/>
  <c r="G329" i="2"/>
  <c r="H329" i="2"/>
  <c r="I329" i="2"/>
  <c r="J329" i="2"/>
  <c r="A330" i="2"/>
  <c r="B330" i="2"/>
  <c r="C330" i="2"/>
  <c r="D330" i="2"/>
  <c r="E330" i="2"/>
  <c r="F330" i="2"/>
  <c r="G330" i="2"/>
  <c r="H330" i="2"/>
  <c r="I330" i="2"/>
  <c r="J330" i="2"/>
  <c r="K330" i="2"/>
  <c r="L330" i="2"/>
  <c r="M330" i="2"/>
  <c r="A331" i="2"/>
  <c r="B331" i="2"/>
  <c r="C331" i="2"/>
  <c r="D331" i="2"/>
  <c r="E331" i="2"/>
  <c r="F331" i="2"/>
  <c r="G331" i="2"/>
  <c r="H331" i="2"/>
  <c r="I331" i="2"/>
  <c r="J331" i="2"/>
  <c r="A332" i="2"/>
  <c r="B332" i="2"/>
  <c r="C332" i="2"/>
  <c r="D332" i="2"/>
  <c r="E332" i="2"/>
  <c r="F332" i="2"/>
  <c r="G332" i="2"/>
  <c r="H332" i="2"/>
  <c r="I332" i="2"/>
  <c r="J332" i="2"/>
  <c r="K332" i="2"/>
  <c r="L332" i="2"/>
  <c r="M332" i="2"/>
  <c r="A333" i="2"/>
  <c r="B333" i="2"/>
  <c r="C333" i="2"/>
  <c r="D333" i="2"/>
  <c r="E333" i="2"/>
  <c r="F333" i="2"/>
  <c r="G333" i="2"/>
  <c r="H333" i="2"/>
  <c r="I333" i="2"/>
  <c r="A334" i="2"/>
  <c r="B334" i="2"/>
  <c r="C334" i="2"/>
  <c r="D334" i="2"/>
  <c r="E334" i="2"/>
  <c r="F334" i="2"/>
  <c r="G334" i="2"/>
  <c r="H334" i="2"/>
  <c r="I334" i="2"/>
  <c r="J334" i="2"/>
  <c r="A335" i="2"/>
  <c r="B335" i="2"/>
  <c r="C335" i="2"/>
  <c r="D335" i="2"/>
  <c r="E335" i="2"/>
  <c r="F335" i="2"/>
  <c r="G335" i="2"/>
  <c r="H335" i="2"/>
  <c r="I335" i="2"/>
  <c r="J335" i="2"/>
  <c r="K335" i="2"/>
  <c r="L335" i="2"/>
  <c r="M335" i="2"/>
  <c r="A336" i="2"/>
  <c r="B336" i="2"/>
  <c r="C336" i="2"/>
  <c r="D336" i="2"/>
  <c r="E336" i="2"/>
  <c r="F336" i="2"/>
  <c r="G336" i="2"/>
  <c r="H336" i="2"/>
  <c r="I336" i="2"/>
  <c r="J336" i="2"/>
  <c r="A337" i="2"/>
  <c r="B337" i="2"/>
  <c r="C337" i="2"/>
  <c r="D337" i="2"/>
  <c r="E337" i="2"/>
  <c r="F337" i="2"/>
  <c r="G337" i="2"/>
  <c r="H337" i="2"/>
  <c r="I337" i="2"/>
  <c r="J337" i="2"/>
  <c r="L337" i="2"/>
  <c r="M337" i="2"/>
  <c r="A338" i="2"/>
  <c r="B338" i="2"/>
  <c r="C338" i="2"/>
  <c r="D338" i="2"/>
  <c r="E338" i="2"/>
  <c r="F338" i="2"/>
  <c r="G338" i="2"/>
  <c r="H338" i="2"/>
  <c r="I338" i="2"/>
  <c r="J338" i="2"/>
  <c r="A339" i="2"/>
  <c r="B339" i="2"/>
  <c r="C339" i="2"/>
  <c r="D339" i="2"/>
  <c r="E339" i="2"/>
  <c r="F339" i="2"/>
  <c r="G339" i="2"/>
  <c r="H339" i="2"/>
  <c r="I339" i="2"/>
  <c r="J339" i="2"/>
  <c r="K339" i="2"/>
  <c r="L339" i="2"/>
  <c r="M339" i="2"/>
  <c r="J342" i="2"/>
  <c r="H340" i="2"/>
  <c r="B302" i="2"/>
  <c r="C302" i="2"/>
  <c r="D302" i="2"/>
  <c r="F302" i="2"/>
  <c r="G302" i="2"/>
  <c r="H302" i="2"/>
  <c r="I302" i="2"/>
  <c r="B303" i="2"/>
  <c r="C303" i="2"/>
  <c r="D303" i="2"/>
  <c r="E303" i="2"/>
  <c r="F303" i="2"/>
  <c r="G303" i="2"/>
  <c r="H303" i="2"/>
  <c r="I303" i="2"/>
  <c r="B304" i="2"/>
  <c r="C304" i="2"/>
  <c r="D304" i="2"/>
  <c r="E304" i="2"/>
  <c r="F304" i="2"/>
  <c r="G304" i="2"/>
  <c r="H304" i="2"/>
  <c r="I304" i="2"/>
  <c r="J304" i="2"/>
  <c r="B305" i="2"/>
  <c r="C305" i="2"/>
  <c r="D305" i="2"/>
  <c r="E305" i="2"/>
  <c r="F305" i="2"/>
  <c r="G305" i="2"/>
  <c r="H305" i="2"/>
  <c r="I305" i="2"/>
  <c r="J305" i="2"/>
  <c r="B306" i="2"/>
  <c r="C306" i="2"/>
  <c r="D306" i="2"/>
  <c r="E306" i="2"/>
  <c r="F306" i="2"/>
  <c r="G306" i="2"/>
  <c r="H306" i="2"/>
  <c r="I306" i="2"/>
  <c r="J306" i="2"/>
  <c r="A303" i="2"/>
  <c r="A304" i="2"/>
  <c r="A305" i="2"/>
  <c r="A306" i="2"/>
  <c r="A302" i="2"/>
  <c r="L292" i="2"/>
  <c r="M292" i="2"/>
  <c r="M285" i="2"/>
  <c r="L287" i="2"/>
  <c r="M287" i="2"/>
  <c r="L290" i="2"/>
  <c r="M290" i="2"/>
  <c r="M274" i="2"/>
  <c r="L276" i="2"/>
  <c r="M276" i="2"/>
  <c r="L279" i="2"/>
  <c r="M279" i="2"/>
  <c r="L281" i="2"/>
  <c r="M281" i="2"/>
  <c r="A292" i="2"/>
  <c r="B292" i="2"/>
  <c r="C292" i="2"/>
  <c r="D292" i="2"/>
  <c r="E292" i="2"/>
  <c r="F292" i="2"/>
  <c r="G292" i="2"/>
  <c r="H292" i="2"/>
  <c r="I292" i="2"/>
  <c r="J292" i="2"/>
  <c r="A290" i="2"/>
  <c r="B290" i="2"/>
  <c r="C290" i="2"/>
  <c r="D290" i="2"/>
  <c r="E290" i="2"/>
  <c r="F290" i="2"/>
  <c r="G290" i="2"/>
  <c r="H290" i="2"/>
  <c r="I290" i="2"/>
  <c r="J290" i="2"/>
  <c r="A291" i="2"/>
  <c r="B291" i="2"/>
  <c r="C291" i="2"/>
  <c r="D291" i="2"/>
  <c r="E291" i="2"/>
  <c r="F291" i="2"/>
  <c r="G291" i="2"/>
  <c r="H291" i="2"/>
  <c r="I291" i="2"/>
  <c r="J291" i="2"/>
  <c r="A289" i="2"/>
  <c r="B289" i="2"/>
  <c r="C289" i="2"/>
  <c r="D289" i="2"/>
  <c r="E289" i="2"/>
  <c r="F289" i="2"/>
  <c r="G289" i="2"/>
  <c r="H289" i="2"/>
  <c r="I289" i="2"/>
  <c r="J289" i="2"/>
  <c r="A283" i="2"/>
  <c r="B283" i="2"/>
  <c r="C283" i="2"/>
  <c r="D283" i="2"/>
  <c r="E283" i="2"/>
  <c r="F283" i="2"/>
  <c r="G283" i="2"/>
  <c r="H283" i="2"/>
  <c r="I283" i="2"/>
  <c r="A284" i="2"/>
  <c r="B284" i="2"/>
  <c r="C284" i="2"/>
  <c r="D284" i="2"/>
  <c r="E284" i="2"/>
  <c r="F284" i="2"/>
  <c r="G284" i="2"/>
  <c r="H284" i="2"/>
  <c r="I284" i="2"/>
  <c r="J284" i="2"/>
  <c r="A285" i="2"/>
  <c r="B285" i="2"/>
  <c r="C285" i="2"/>
  <c r="D285" i="2"/>
  <c r="E285" i="2"/>
  <c r="F285" i="2"/>
  <c r="G285" i="2"/>
  <c r="H285" i="2"/>
  <c r="I285" i="2"/>
  <c r="J285" i="2"/>
  <c r="A286" i="2"/>
  <c r="B286" i="2"/>
  <c r="C286" i="2"/>
  <c r="D286" i="2"/>
  <c r="E286" i="2"/>
  <c r="F286" i="2"/>
  <c r="G286" i="2"/>
  <c r="H286" i="2"/>
  <c r="I286" i="2"/>
  <c r="J286" i="2"/>
  <c r="A287" i="2"/>
  <c r="B287" i="2"/>
  <c r="C287" i="2"/>
  <c r="D287" i="2"/>
  <c r="E287" i="2"/>
  <c r="F287" i="2"/>
  <c r="G287" i="2"/>
  <c r="H287" i="2"/>
  <c r="I287" i="2"/>
  <c r="J287" i="2"/>
  <c r="A288" i="2"/>
  <c r="B288" i="2"/>
  <c r="C288" i="2"/>
  <c r="D288" i="2"/>
  <c r="E288" i="2"/>
  <c r="F288" i="2"/>
  <c r="G288" i="2"/>
  <c r="H288" i="2"/>
  <c r="I288" i="2"/>
  <c r="A278" i="2"/>
  <c r="B278" i="2"/>
  <c r="C278" i="2"/>
  <c r="D278" i="2"/>
  <c r="E278" i="2"/>
  <c r="F278" i="2"/>
  <c r="G278" i="2"/>
  <c r="H278" i="2"/>
  <c r="I278" i="2"/>
  <c r="J278" i="2"/>
  <c r="A279" i="2"/>
  <c r="B279" i="2"/>
  <c r="C279" i="2"/>
  <c r="D279" i="2"/>
  <c r="E279" i="2"/>
  <c r="F279" i="2"/>
  <c r="G279" i="2"/>
  <c r="H279" i="2"/>
  <c r="I279" i="2"/>
  <c r="J279" i="2"/>
  <c r="A280" i="2"/>
  <c r="B280" i="2"/>
  <c r="C280" i="2"/>
  <c r="D280" i="2"/>
  <c r="E280" i="2"/>
  <c r="F280" i="2"/>
  <c r="G280" i="2"/>
  <c r="H280" i="2"/>
  <c r="I280" i="2"/>
  <c r="J280" i="2"/>
  <c r="A281" i="2"/>
  <c r="B281" i="2"/>
  <c r="C281" i="2"/>
  <c r="D281" i="2"/>
  <c r="E281" i="2"/>
  <c r="F281" i="2"/>
  <c r="G281" i="2"/>
  <c r="H281" i="2"/>
  <c r="I281" i="2"/>
  <c r="J281" i="2"/>
  <c r="A282" i="2"/>
  <c r="B282" i="2"/>
  <c r="C282" i="2"/>
  <c r="D282" i="2"/>
  <c r="E282" i="2"/>
  <c r="F282" i="2"/>
  <c r="G282" i="2"/>
  <c r="H282" i="2"/>
  <c r="I282" i="2"/>
  <c r="A272" i="2"/>
  <c r="B272" i="2"/>
  <c r="C272" i="2"/>
  <c r="D272" i="2"/>
  <c r="E272" i="2"/>
  <c r="F272" i="2"/>
  <c r="G272" i="2"/>
  <c r="H272" i="2"/>
  <c r="I272" i="2"/>
  <c r="A273" i="2"/>
  <c r="B273" i="2"/>
  <c r="C273" i="2"/>
  <c r="D273" i="2"/>
  <c r="E273" i="2"/>
  <c r="F273" i="2"/>
  <c r="G273" i="2"/>
  <c r="H273" i="2"/>
  <c r="I273" i="2"/>
  <c r="J273" i="2"/>
  <c r="A274" i="2"/>
  <c r="B274" i="2"/>
  <c r="C274" i="2"/>
  <c r="D274" i="2"/>
  <c r="E274" i="2"/>
  <c r="F274" i="2"/>
  <c r="G274" i="2"/>
  <c r="H274" i="2"/>
  <c r="I274" i="2"/>
  <c r="J274" i="2"/>
  <c r="A275" i="2"/>
  <c r="B275" i="2"/>
  <c r="C275" i="2"/>
  <c r="D275" i="2"/>
  <c r="E275" i="2"/>
  <c r="F275" i="2"/>
  <c r="G275" i="2"/>
  <c r="H275" i="2"/>
  <c r="I275" i="2"/>
  <c r="J275" i="2"/>
  <c r="A276" i="2"/>
  <c r="B276" i="2"/>
  <c r="C276" i="2"/>
  <c r="D276" i="2"/>
  <c r="E276" i="2"/>
  <c r="F276" i="2"/>
  <c r="G276" i="2"/>
  <c r="H276" i="2"/>
  <c r="I276" i="2"/>
  <c r="J276" i="2"/>
  <c r="A277" i="2"/>
  <c r="B277" i="2"/>
  <c r="C277" i="2"/>
  <c r="D277" i="2"/>
  <c r="E277" i="2"/>
  <c r="F277" i="2"/>
  <c r="G277" i="2"/>
  <c r="H277" i="2"/>
  <c r="I277" i="2"/>
  <c r="B271" i="2"/>
  <c r="C271" i="2"/>
  <c r="D271" i="2"/>
  <c r="E271" i="2"/>
  <c r="F271" i="2"/>
  <c r="G271" i="2"/>
  <c r="H271" i="2"/>
  <c r="I271" i="2"/>
  <c r="A271" i="2"/>
  <c r="A200" i="2"/>
  <c r="C200" i="2"/>
  <c r="D200" i="2"/>
  <c r="E200" i="2"/>
  <c r="F200" i="2"/>
  <c r="G200" i="2"/>
  <c r="H200" i="2"/>
  <c r="I200" i="2"/>
  <c r="A201" i="2"/>
  <c r="C201" i="2"/>
  <c r="D201" i="2"/>
  <c r="E201" i="2"/>
  <c r="F201" i="2"/>
  <c r="G201" i="2"/>
  <c r="H201" i="2"/>
  <c r="I201" i="2"/>
  <c r="A202" i="2"/>
  <c r="C202" i="2"/>
  <c r="D202" i="2"/>
  <c r="E202" i="2"/>
  <c r="F202" i="2"/>
  <c r="G202" i="2"/>
  <c r="H202" i="2"/>
  <c r="I202" i="2"/>
  <c r="A203" i="2"/>
  <c r="C203" i="2"/>
  <c r="D203" i="2"/>
  <c r="E203" i="2"/>
  <c r="F203" i="2"/>
  <c r="G203" i="2"/>
  <c r="H203" i="2"/>
  <c r="I203" i="2"/>
  <c r="J203" i="2"/>
  <c r="A204" i="2"/>
  <c r="A197" i="2"/>
  <c r="B197" i="2"/>
  <c r="C197" i="2"/>
  <c r="D197" i="2"/>
  <c r="E197" i="2"/>
  <c r="F197" i="2"/>
  <c r="G197" i="2"/>
  <c r="H197" i="2"/>
  <c r="I197" i="2"/>
  <c r="A198" i="2"/>
  <c r="B198" i="2"/>
  <c r="C198" i="2"/>
  <c r="D198" i="2"/>
  <c r="E198" i="2"/>
  <c r="F198" i="2"/>
  <c r="G198" i="2"/>
  <c r="H198" i="2"/>
  <c r="I198" i="2"/>
  <c r="J198" i="2"/>
  <c r="A199" i="2"/>
  <c r="B199" i="2"/>
  <c r="C199" i="2"/>
  <c r="D199" i="2"/>
  <c r="E199" i="2"/>
  <c r="F199" i="2"/>
  <c r="G199" i="2"/>
  <c r="H199" i="2"/>
  <c r="I199" i="2"/>
  <c r="J199" i="2"/>
  <c r="K199" i="2"/>
  <c r="L199" i="2"/>
  <c r="M199" i="2"/>
  <c r="B196" i="2"/>
  <c r="C196" i="2"/>
  <c r="D196" i="2"/>
  <c r="E196" i="2"/>
  <c r="F196" i="2"/>
  <c r="G196" i="2"/>
  <c r="H196" i="2"/>
  <c r="I196" i="2"/>
  <c r="A196" i="2"/>
  <c r="A192" i="2"/>
  <c r="B192" i="2"/>
  <c r="C192" i="2"/>
  <c r="D192" i="2"/>
  <c r="E192" i="2"/>
  <c r="F192" i="2"/>
  <c r="G192" i="2"/>
  <c r="H192" i="2"/>
  <c r="I192" i="2"/>
  <c r="A193" i="2"/>
  <c r="B193" i="2"/>
  <c r="C193" i="2"/>
  <c r="D193" i="2"/>
  <c r="E193" i="2"/>
  <c r="F193" i="2"/>
  <c r="G193" i="2"/>
  <c r="H193" i="2"/>
  <c r="I193" i="2"/>
  <c r="A194" i="2"/>
  <c r="B194" i="2"/>
  <c r="C194" i="2"/>
  <c r="D194" i="2"/>
  <c r="E194" i="2"/>
  <c r="F194" i="2"/>
  <c r="G194" i="2"/>
  <c r="H194" i="2"/>
  <c r="I194" i="2"/>
  <c r="J194" i="2"/>
  <c r="B195" i="2"/>
  <c r="C195" i="2"/>
  <c r="D195" i="2"/>
  <c r="E195" i="2"/>
  <c r="F195" i="2"/>
  <c r="G195" i="2"/>
  <c r="H195" i="2"/>
  <c r="I195" i="2"/>
  <c r="J195" i="2"/>
  <c r="K195" i="2"/>
  <c r="L195" i="2"/>
  <c r="M195" i="2"/>
  <c r="A195" i="2"/>
  <c r="A237" i="2"/>
  <c r="B237" i="2"/>
  <c r="C237" i="2"/>
  <c r="D237" i="2"/>
  <c r="E237" i="2"/>
  <c r="F237" i="2"/>
  <c r="G237" i="2"/>
  <c r="H237" i="2"/>
  <c r="I237" i="2"/>
  <c r="A238" i="2"/>
  <c r="B238" i="2"/>
  <c r="C238" i="2"/>
  <c r="D238" i="2"/>
  <c r="E238" i="2"/>
  <c r="F238" i="2"/>
  <c r="G238" i="2"/>
  <c r="H238" i="2"/>
  <c r="I238" i="2"/>
  <c r="A239" i="2"/>
  <c r="B239" i="2"/>
  <c r="C239" i="2"/>
  <c r="D239" i="2"/>
  <c r="E239" i="2"/>
  <c r="F239" i="2"/>
  <c r="G239" i="2"/>
  <c r="H239" i="2"/>
  <c r="I239" i="2"/>
  <c r="J239" i="2"/>
  <c r="A240" i="2"/>
  <c r="B240" i="2"/>
  <c r="C240" i="2"/>
  <c r="D240" i="2"/>
  <c r="E240" i="2"/>
  <c r="F240" i="2"/>
  <c r="G240" i="2"/>
  <c r="H240" i="2"/>
  <c r="I240" i="2"/>
  <c r="J240" i="2"/>
  <c r="M240" i="2"/>
  <c r="A241" i="2"/>
  <c r="B241" i="2"/>
  <c r="C241" i="2"/>
  <c r="D241" i="2"/>
  <c r="E241" i="2"/>
  <c r="F241" i="2"/>
  <c r="G241" i="2"/>
  <c r="H241" i="2"/>
  <c r="I241" i="2"/>
  <c r="A242" i="2"/>
  <c r="B242" i="2"/>
  <c r="C242" i="2"/>
  <c r="D242" i="2"/>
  <c r="E242" i="2"/>
  <c r="F242" i="2"/>
  <c r="G242" i="2"/>
  <c r="H242" i="2"/>
  <c r="I242" i="2"/>
  <c r="J242" i="2"/>
  <c r="A243" i="2"/>
  <c r="B243" i="2"/>
  <c r="C243" i="2"/>
  <c r="D243" i="2"/>
  <c r="E243" i="2"/>
  <c r="F243" i="2"/>
  <c r="G243" i="2"/>
  <c r="H243" i="2"/>
  <c r="I243" i="2"/>
  <c r="J243" i="2"/>
  <c r="K243" i="2"/>
  <c r="L243" i="2"/>
  <c r="M243" i="2"/>
  <c r="A244" i="2"/>
  <c r="B244" i="2"/>
  <c r="C244" i="2"/>
  <c r="D244" i="2"/>
  <c r="E244" i="2"/>
  <c r="F244" i="2"/>
  <c r="G244" i="2"/>
  <c r="H244" i="2"/>
  <c r="I244" i="2"/>
  <c r="A245" i="2"/>
  <c r="B245" i="2"/>
  <c r="C245" i="2"/>
  <c r="D245" i="2"/>
  <c r="E245" i="2"/>
  <c r="F245" i="2"/>
  <c r="G245" i="2"/>
  <c r="H245" i="2"/>
  <c r="I245" i="2"/>
  <c r="J245" i="2"/>
  <c r="A246" i="2"/>
  <c r="B246" i="2"/>
  <c r="C246" i="2"/>
  <c r="D246" i="2"/>
  <c r="E246" i="2"/>
  <c r="F246" i="2"/>
  <c r="G246" i="2"/>
  <c r="H246" i="2"/>
  <c r="I246" i="2"/>
  <c r="J246" i="2"/>
  <c r="K246" i="2"/>
  <c r="L246" i="2"/>
  <c r="M246" i="2"/>
  <c r="A247" i="2"/>
  <c r="B247" i="2"/>
  <c r="C247" i="2"/>
  <c r="D247" i="2"/>
  <c r="E247" i="2"/>
  <c r="F247" i="2"/>
  <c r="G247" i="2"/>
  <c r="H247" i="2"/>
  <c r="I247" i="2"/>
  <c r="A248" i="2"/>
  <c r="B248" i="2"/>
  <c r="C248" i="2"/>
  <c r="D248" i="2"/>
  <c r="E248" i="2"/>
  <c r="F248" i="2"/>
  <c r="G248" i="2"/>
  <c r="H248" i="2"/>
  <c r="I248" i="2"/>
  <c r="J248" i="2"/>
  <c r="A249" i="2"/>
  <c r="B249" i="2"/>
  <c r="C249" i="2"/>
  <c r="D249" i="2"/>
  <c r="E249" i="2"/>
  <c r="F249" i="2"/>
  <c r="G249" i="2"/>
  <c r="H249" i="2"/>
  <c r="I249" i="2"/>
  <c r="J249" i="2"/>
  <c r="K249" i="2"/>
  <c r="L249" i="2"/>
  <c r="M249" i="2"/>
  <c r="A250" i="2"/>
  <c r="B250" i="2"/>
  <c r="C250" i="2"/>
  <c r="D250" i="2"/>
  <c r="E250" i="2"/>
  <c r="F250" i="2"/>
  <c r="G250" i="2"/>
  <c r="H250" i="2"/>
  <c r="I250" i="2"/>
  <c r="A251" i="2"/>
  <c r="B251" i="2"/>
  <c r="C251" i="2"/>
  <c r="D251" i="2"/>
  <c r="E251" i="2"/>
  <c r="F251" i="2"/>
  <c r="G251" i="2"/>
  <c r="H251" i="2"/>
  <c r="I251" i="2"/>
  <c r="A252" i="2"/>
  <c r="B252" i="2"/>
  <c r="C252" i="2"/>
  <c r="D252" i="2"/>
  <c r="E252" i="2"/>
  <c r="F252" i="2"/>
  <c r="G252" i="2"/>
  <c r="H252" i="2"/>
  <c r="I252" i="2"/>
  <c r="J252" i="2"/>
  <c r="A253" i="2"/>
  <c r="B253" i="2"/>
  <c r="C253" i="2"/>
  <c r="D253" i="2"/>
  <c r="E253" i="2"/>
  <c r="F253" i="2"/>
  <c r="G253" i="2"/>
  <c r="H253" i="2"/>
  <c r="I253" i="2"/>
  <c r="J253" i="2"/>
  <c r="M253" i="2"/>
  <c r="A254" i="2"/>
  <c r="B254" i="2"/>
  <c r="C254" i="2"/>
  <c r="D254" i="2"/>
  <c r="E254" i="2"/>
  <c r="F254" i="2"/>
  <c r="G254" i="2"/>
  <c r="H254" i="2"/>
  <c r="I254" i="2"/>
  <c r="A255" i="2"/>
  <c r="B255" i="2"/>
  <c r="C255" i="2"/>
  <c r="D255" i="2"/>
  <c r="E255" i="2"/>
  <c r="F255" i="2"/>
  <c r="G255" i="2"/>
  <c r="H255" i="2"/>
  <c r="I255" i="2"/>
  <c r="J255" i="2"/>
  <c r="A256" i="2"/>
  <c r="B256" i="2"/>
  <c r="C256" i="2"/>
  <c r="D256" i="2"/>
  <c r="E256" i="2"/>
  <c r="F256" i="2"/>
  <c r="G256" i="2"/>
  <c r="H256" i="2"/>
  <c r="I256" i="2"/>
  <c r="J256" i="2"/>
  <c r="K256" i="2"/>
  <c r="L256" i="2"/>
  <c r="M256" i="2"/>
  <c r="A257" i="2"/>
  <c r="B257" i="2"/>
  <c r="C257" i="2"/>
  <c r="D257" i="2"/>
  <c r="E257" i="2"/>
  <c r="F257" i="2"/>
  <c r="G257" i="2"/>
  <c r="H257" i="2"/>
  <c r="I257" i="2"/>
  <c r="A258" i="2"/>
  <c r="B258" i="2"/>
  <c r="C258" i="2"/>
  <c r="D258" i="2"/>
  <c r="E258" i="2"/>
  <c r="F258" i="2"/>
  <c r="G258" i="2"/>
  <c r="H258" i="2"/>
  <c r="I258" i="2"/>
  <c r="A259" i="2"/>
  <c r="B259" i="2"/>
  <c r="C259" i="2"/>
  <c r="D259" i="2"/>
  <c r="E259" i="2"/>
  <c r="F259" i="2"/>
  <c r="G259" i="2"/>
  <c r="H259" i="2"/>
  <c r="I259" i="2"/>
  <c r="J259" i="2"/>
  <c r="A260" i="2"/>
  <c r="B260" i="2"/>
  <c r="C260" i="2"/>
  <c r="D260" i="2"/>
  <c r="E260" i="2"/>
  <c r="F260" i="2"/>
  <c r="G260" i="2"/>
  <c r="H260" i="2"/>
  <c r="I260" i="2"/>
  <c r="J260" i="2"/>
  <c r="K260" i="2"/>
  <c r="L260" i="2"/>
  <c r="M260" i="2"/>
  <c r="A261" i="2"/>
  <c r="B261" i="2"/>
  <c r="C261" i="2"/>
  <c r="D261" i="2"/>
  <c r="E261" i="2"/>
  <c r="F261" i="2"/>
  <c r="G261" i="2"/>
  <c r="H261" i="2"/>
  <c r="I261" i="2"/>
  <c r="A262" i="2"/>
  <c r="B262" i="2"/>
  <c r="C262" i="2"/>
  <c r="D262" i="2"/>
  <c r="E262" i="2"/>
  <c r="F262" i="2"/>
  <c r="G262" i="2"/>
  <c r="H262" i="2"/>
  <c r="I262" i="2"/>
  <c r="A263" i="2"/>
  <c r="B263" i="2"/>
  <c r="C263" i="2"/>
  <c r="D263" i="2"/>
  <c r="E263" i="2"/>
  <c r="F263" i="2"/>
  <c r="G263" i="2"/>
  <c r="H263" i="2"/>
  <c r="I263" i="2"/>
  <c r="J263" i="2"/>
  <c r="A236" i="2"/>
  <c r="B236" i="2"/>
  <c r="C236" i="2"/>
  <c r="D236" i="2"/>
  <c r="E236" i="2"/>
  <c r="F236" i="2"/>
  <c r="G236" i="2"/>
  <c r="H236" i="2"/>
  <c r="I236" i="2"/>
  <c r="B264" i="2"/>
  <c r="C264" i="2"/>
  <c r="D264" i="2"/>
  <c r="E264" i="2"/>
  <c r="F264" i="2"/>
  <c r="G264" i="2"/>
  <c r="H264" i="2"/>
  <c r="I264" i="2"/>
  <c r="J264" i="2"/>
  <c r="K264" i="2"/>
  <c r="L264" i="2"/>
  <c r="M264" i="2"/>
  <c r="A205" i="2"/>
  <c r="B205" i="2"/>
  <c r="C205" i="2"/>
  <c r="D205" i="2"/>
  <c r="E205" i="2"/>
  <c r="F205" i="2"/>
  <c r="G205" i="2"/>
  <c r="H205" i="2"/>
  <c r="I205" i="2"/>
  <c r="A206" i="2"/>
  <c r="B206" i="2"/>
  <c r="C206" i="2"/>
  <c r="D206" i="2"/>
  <c r="E206" i="2"/>
  <c r="F206" i="2"/>
  <c r="G206" i="2"/>
  <c r="H206" i="2"/>
  <c r="I206" i="2"/>
  <c r="A207" i="2"/>
  <c r="B207" i="2"/>
  <c r="C207" i="2"/>
  <c r="D207" i="2"/>
  <c r="E207" i="2"/>
  <c r="F207" i="2"/>
  <c r="G207" i="2"/>
  <c r="H207" i="2"/>
  <c r="I207" i="2"/>
  <c r="A208" i="2"/>
  <c r="B208" i="2"/>
  <c r="C208" i="2"/>
  <c r="D208" i="2"/>
  <c r="E208" i="2"/>
  <c r="F208" i="2"/>
  <c r="G208" i="2"/>
  <c r="H208" i="2"/>
  <c r="I208" i="2"/>
  <c r="J208" i="2"/>
  <c r="A209" i="2"/>
  <c r="B209" i="2"/>
  <c r="C209" i="2"/>
  <c r="D209" i="2"/>
  <c r="E209" i="2"/>
  <c r="F209" i="2"/>
  <c r="G209" i="2"/>
  <c r="H209" i="2"/>
  <c r="I209" i="2"/>
  <c r="J209" i="2"/>
  <c r="L209" i="2"/>
  <c r="M209" i="2"/>
  <c r="A210" i="2"/>
  <c r="B210" i="2"/>
  <c r="C210" i="2"/>
  <c r="D210" i="2"/>
  <c r="E210" i="2"/>
  <c r="F210" i="2"/>
  <c r="G210" i="2"/>
  <c r="H210" i="2"/>
  <c r="I210" i="2"/>
  <c r="J210" i="2"/>
  <c r="A211" i="2"/>
  <c r="B211" i="2"/>
  <c r="C211" i="2"/>
  <c r="D211" i="2"/>
  <c r="E211" i="2"/>
  <c r="F211" i="2"/>
  <c r="G211" i="2"/>
  <c r="H211" i="2"/>
  <c r="I211" i="2"/>
  <c r="J211" i="2"/>
  <c r="L211" i="2"/>
  <c r="M211" i="2"/>
  <c r="A212" i="2"/>
  <c r="B212" i="2"/>
  <c r="C212" i="2"/>
  <c r="D212" i="2"/>
  <c r="E212" i="2"/>
  <c r="F212" i="2"/>
  <c r="G212" i="2"/>
  <c r="H212" i="2"/>
  <c r="I212" i="2"/>
  <c r="A213" i="2"/>
  <c r="B213" i="2"/>
  <c r="C213" i="2"/>
  <c r="D213" i="2"/>
  <c r="E213" i="2"/>
  <c r="F213" i="2"/>
  <c r="G213" i="2"/>
  <c r="H213" i="2"/>
  <c r="I213" i="2"/>
  <c r="J213" i="2"/>
  <c r="A214" i="2"/>
  <c r="B214" i="2"/>
  <c r="C214" i="2"/>
  <c r="D214" i="2"/>
  <c r="E214" i="2"/>
  <c r="F214" i="2"/>
  <c r="G214" i="2"/>
  <c r="H214" i="2"/>
  <c r="I214" i="2"/>
  <c r="J214" i="2"/>
  <c r="K214" i="2"/>
  <c r="L214" i="2"/>
  <c r="M214" i="2"/>
  <c r="A215" i="2"/>
  <c r="B215" i="2"/>
  <c r="C215" i="2"/>
  <c r="D215" i="2"/>
  <c r="E215" i="2"/>
  <c r="F215" i="2"/>
  <c r="G215" i="2"/>
  <c r="H215" i="2"/>
  <c r="I215" i="2"/>
  <c r="A216" i="2"/>
  <c r="B216" i="2"/>
  <c r="C216" i="2"/>
  <c r="D216" i="2"/>
  <c r="E216" i="2"/>
  <c r="F216" i="2"/>
  <c r="G216" i="2"/>
  <c r="H216" i="2"/>
  <c r="I216" i="2"/>
  <c r="J216" i="2"/>
  <c r="A217" i="2"/>
  <c r="B217" i="2"/>
  <c r="C217" i="2"/>
  <c r="D217" i="2"/>
  <c r="E217" i="2"/>
  <c r="F217" i="2"/>
  <c r="G217" i="2"/>
  <c r="H217" i="2"/>
  <c r="I217" i="2"/>
  <c r="J217" i="2"/>
  <c r="A218" i="2"/>
  <c r="B218" i="2"/>
  <c r="K218" i="2"/>
  <c r="L218" i="2"/>
  <c r="M218" i="2"/>
  <c r="A219" i="2"/>
  <c r="B219" i="2"/>
  <c r="K219" i="2"/>
  <c r="M219" i="2"/>
  <c r="A220" i="2"/>
  <c r="B220" i="2"/>
  <c r="K220" i="2"/>
  <c r="L220" i="2"/>
  <c r="M220" i="2"/>
  <c r="A221" i="2"/>
  <c r="B221" i="2"/>
  <c r="C221" i="2"/>
  <c r="D221" i="2"/>
  <c r="E221" i="2"/>
  <c r="F221" i="2"/>
  <c r="G221" i="2"/>
  <c r="H221" i="2"/>
  <c r="I221" i="2"/>
  <c r="J221" i="2"/>
  <c r="A222" i="2"/>
  <c r="B222" i="2"/>
  <c r="C222" i="2"/>
  <c r="D222" i="2"/>
  <c r="E222" i="2"/>
  <c r="F222" i="2"/>
  <c r="G222" i="2"/>
  <c r="H222" i="2"/>
  <c r="I222" i="2"/>
  <c r="J222" i="2"/>
  <c r="A223" i="2"/>
  <c r="B223" i="2"/>
  <c r="K223" i="2"/>
  <c r="L223" i="2"/>
  <c r="M223" i="2"/>
  <c r="A224" i="2"/>
  <c r="B224" i="2"/>
  <c r="K224" i="2"/>
  <c r="L224" i="2"/>
  <c r="M224" i="2"/>
  <c r="A225" i="2"/>
  <c r="B225" i="2"/>
  <c r="K225" i="2"/>
  <c r="L225" i="2"/>
  <c r="M225" i="2"/>
  <c r="A226" i="2"/>
  <c r="B226" i="2"/>
  <c r="K226" i="2"/>
  <c r="L226" i="2"/>
  <c r="M226" i="2"/>
  <c r="A227" i="2"/>
  <c r="B227" i="2"/>
  <c r="C227" i="2"/>
  <c r="D227" i="2"/>
  <c r="E227" i="2"/>
  <c r="F227" i="2"/>
  <c r="G227" i="2"/>
  <c r="H227" i="2"/>
  <c r="I227" i="2"/>
  <c r="J227" i="2"/>
  <c r="A228" i="2"/>
  <c r="B228" i="2"/>
  <c r="C228" i="2"/>
  <c r="D228" i="2"/>
  <c r="E228" i="2"/>
  <c r="F228" i="2"/>
  <c r="G228" i="2"/>
  <c r="H228" i="2"/>
  <c r="I228" i="2"/>
  <c r="J228" i="2"/>
  <c r="K228" i="2"/>
  <c r="L228" i="2"/>
  <c r="M228" i="2"/>
  <c r="A229" i="2"/>
  <c r="B229" i="2"/>
  <c r="C229" i="2"/>
  <c r="D229" i="2"/>
  <c r="E229" i="2"/>
  <c r="F229" i="2"/>
  <c r="G229" i="2"/>
  <c r="H229" i="2"/>
  <c r="I229" i="2"/>
  <c r="J229" i="2"/>
  <c r="A230" i="2"/>
  <c r="B230" i="2"/>
  <c r="C230" i="2"/>
  <c r="D230" i="2"/>
  <c r="E230" i="2"/>
  <c r="F230" i="2"/>
  <c r="G230" i="2"/>
  <c r="H230" i="2"/>
  <c r="I230" i="2"/>
  <c r="J230" i="2"/>
  <c r="K230" i="2"/>
  <c r="L230" i="2"/>
  <c r="M230" i="2"/>
  <c r="A264" i="2"/>
  <c r="A191" i="2"/>
  <c r="B191" i="2"/>
  <c r="C191" i="2"/>
  <c r="D191" i="2"/>
  <c r="E191" i="2"/>
  <c r="F191" i="2"/>
  <c r="G191" i="2"/>
  <c r="H191" i="2"/>
  <c r="I191" i="2"/>
  <c r="A184" i="2"/>
  <c r="B184" i="2"/>
  <c r="C184" i="2"/>
  <c r="D184" i="2"/>
  <c r="E184" i="2"/>
  <c r="F184" i="2"/>
  <c r="G184" i="2"/>
  <c r="H184" i="2"/>
  <c r="I184" i="2"/>
  <c r="A185" i="2"/>
  <c r="B185" i="2"/>
  <c r="C185" i="2"/>
  <c r="D185" i="2"/>
  <c r="E185" i="2"/>
  <c r="F185" i="2"/>
  <c r="G185" i="2"/>
  <c r="H185" i="2"/>
  <c r="I185" i="2"/>
  <c r="A186" i="2"/>
  <c r="B186" i="2"/>
  <c r="C186" i="2"/>
  <c r="D186" i="2"/>
  <c r="E186" i="2"/>
  <c r="F186" i="2"/>
  <c r="G186" i="2"/>
  <c r="H186" i="2"/>
  <c r="I186" i="2"/>
  <c r="A187" i="2"/>
  <c r="B187" i="2"/>
  <c r="C187" i="2"/>
  <c r="D187" i="2"/>
  <c r="E187" i="2"/>
  <c r="F187" i="2"/>
  <c r="G187" i="2"/>
  <c r="H187" i="2"/>
  <c r="I187" i="2"/>
  <c r="J187" i="2"/>
  <c r="A188" i="2"/>
  <c r="B188" i="2"/>
  <c r="C188" i="2"/>
  <c r="D188" i="2"/>
  <c r="E188" i="2"/>
  <c r="F188" i="2"/>
  <c r="G188" i="2"/>
  <c r="H188" i="2"/>
  <c r="I188" i="2"/>
  <c r="J188" i="2"/>
  <c r="K188" i="2"/>
  <c r="L188" i="2"/>
  <c r="M188" i="2"/>
  <c r="A172" i="2"/>
  <c r="B172" i="2"/>
  <c r="C172" i="2"/>
  <c r="D172" i="2"/>
  <c r="E172" i="2"/>
  <c r="F172" i="2"/>
  <c r="G172" i="2"/>
  <c r="H172" i="2"/>
  <c r="I172" i="2"/>
  <c r="A173" i="2"/>
  <c r="B173" i="2"/>
  <c r="C173" i="2"/>
  <c r="D173" i="2"/>
  <c r="E173" i="2"/>
  <c r="F173" i="2"/>
  <c r="G173" i="2"/>
  <c r="H173" i="2"/>
  <c r="I173" i="2"/>
  <c r="A175" i="2"/>
  <c r="B175" i="2"/>
  <c r="C175" i="2"/>
  <c r="D175" i="2"/>
  <c r="E175" i="2"/>
  <c r="F175" i="2"/>
  <c r="G175" i="2"/>
  <c r="H175" i="2"/>
  <c r="I175" i="2"/>
  <c r="A176" i="2"/>
  <c r="B176" i="2"/>
  <c r="C176" i="2"/>
  <c r="D176" i="2"/>
  <c r="E176" i="2"/>
  <c r="F176" i="2"/>
  <c r="G176" i="2"/>
  <c r="H176" i="2"/>
  <c r="I176" i="2"/>
  <c r="K176" i="2"/>
  <c r="L176" i="2"/>
  <c r="M176" i="2"/>
  <c r="A177" i="2"/>
  <c r="B177" i="2"/>
  <c r="C177" i="2"/>
  <c r="D177" i="2"/>
  <c r="E177" i="2"/>
  <c r="F177" i="2"/>
  <c r="G177" i="2"/>
  <c r="H177" i="2"/>
  <c r="I177" i="2"/>
  <c r="A178" i="2"/>
  <c r="B178" i="2"/>
  <c r="C178" i="2"/>
  <c r="D178" i="2"/>
  <c r="E178" i="2"/>
  <c r="F178" i="2"/>
  <c r="G178" i="2"/>
  <c r="H178" i="2"/>
  <c r="I178" i="2"/>
  <c r="A179" i="2"/>
  <c r="B179" i="2"/>
  <c r="C179" i="2"/>
  <c r="D179" i="2"/>
  <c r="E179" i="2"/>
  <c r="F179" i="2"/>
  <c r="G179" i="2"/>
  <c r="H179" i="2"/>
  <c r="I179" i="2"/>
  <c r="K179" i="2"/>
  <c r="L179" i="2"/>
  <c r="M179" i="2"/>
  <c r="A180" i="2"/>
  <c r="B180" i="2"/>
  <c r="C180" i="2"/>
  <c r="D180" i="2"/>
  <c r="E180" i="2"/>
  <c r="F180" i="2"/>
  <c r="G180" i="2"/>
  <c r="H180" i="2"/>
  <c r="I180" i="2"/>
  <c r="A181" i="2"/>
  <c r="B181" i="2"/>
  <c r="C181" i="2"/>
  <c r="D181" i="2"/>
  <c r="E181" i="2"/>
  <c r="F181" i="2"/>
  <c r="G181" i="2"/>
  <c r="H181" i="2"/>
  <c r="I181" i="2"/>
  <c r="A182" i="2"/>
  <c r="B182" i="2"/>
  <c r="C182" i="2"/>
  <c r="D182" i="2"/>
  <c r="E182" i="2"/>
  <c r="F182" i="2"/>
  <c r="G182" i="2"/>
  <c r="H182" i="2"/>
  <c r="I182" i="2"/>
  <c r="K182" i="2"/>
  <c r="L182" i="2"/>
  <c r="M182" i="2"/>
  <c r="A138" i="2"/>
  <c r="B138" i="2"/>
  <c r="C138" i="2"/>
  <c r="D138" i="2"/>
  <c r="E138" i="2"/>
  <c r="F138" i="2"/>
  <c r="G138" i="2"/>
  <c r="H138" i="2"/>
  <c r="I138" i="2"/>
  <c r="A139" i="2"/>
  <c r="B139" i="2"/>
  <c r="C139" i="2"/>
  <c r="D139" i="2"/>
  <c r="E139" i="2"/>
  <c r="F139" i="2"/>
  <c r="G139" i="2"/>
  <c r="H139" i="2"/>
  <c r="I139" i="2"/>
  <c r="M141" i="2"/>
  <c r="M143" i="2"/>
  <c r="L146" i="2"/>
  <c r="M146" i="2"/>
  <c r="A130" i="2"/>
  <c r="B130" i="2"/>
  <c r="C130" i="2"/>
  <c r="D130" i="2"/>
  <c r="E130" i="2"/>
  <c r="F130" i="2"/>
  <c r="G130" i="2"/>
  <c r="H130" i="2"/>
  <c r="I130" i="2"/>
  <c r="A131" i="2"/>
  <c r="B131" i="2"/>
  <c r="C131" i="2"/>
  <c r="D131" i="2"/>
  <c r="E131" i="2"/>
  <c r="F131" i="2"/>
  <c r="G131" i="2"/>
  <c r="H131" i="2"/>
  <c r="I131" i="2"/>
  <c r="A132" i="2"/>
  <c r="B132" i="2"/>
  <c r="C132" i="2"/>
  <c r="D132" i="2"/>
  <c r="E132" i="2"/>
  <c r="F132" i="2"/>
  <c r="G132" i="2"/>
  <c r="H132" i="2"/>
  <c r="I132" i="2"/>
  <c r="A133" i="2"/>
  <c r="B133" i="2"/>
  <c r="C133" i="2"/>
  <c r="D133" i="2"/>
  <c r="E133" i="2"/>
  <c r="F133" i="2"/>
  <c r="G133" i="2"/>
  <c r="H133" i="2"/>
  <c r="I133" i="2"/>
  <c r="J133" i="2"/>
  <c r="A134" i="2"/>
  <c r="B134" i="2"/>
  <c r="C134" i="2"/>
  <c r="D134" i="2"/>
  <c r="E134" i="2"/>
  <c r="F134" i="2"/>
  <c r="G134" i="2"/>
  <c r="H134" i="2"/>
  <c r="I134" i="2"/>
  <c r="J134" i="2"/>
  <c r="K134" i="2"/>
  <c r="L134" i="2"/>
  <c r="M134" i="2"/>
  <c r="A89" i="2"/>
  <c r="B89" i="2"/>
  <c r="C89" i="2"/>
  <c r="D89" i="2"/>
  <c r="E89" i="2"/>
  <c r="F89" i="2"/>
  <c r="G89" i="2"/>
  <c r="H89" i="2"/>
  <c r="I89" i="2"/>
  <c r="J89" i="2"/>
  <c r="K89" i="2"/>
  <c r="L89" i="2"/>
  <c r="M89" i="2"/>
  <c r="A90" i="2"/>
  <c r="B90" i="2"/>
  <c r="C90" i="2"/>
  <c r="D90" i="2"/>
  <c r="E90" i="2"/>
  <c r="F90" i="2"/>
  <c r="G90" i="2"/>
  <c r="H90" i="2"/>
  <c r="I90" i="2"/>
  <c r="A76" i="2"/>
  <c r="B76" i="2"/>
  <c r="C76" i="2"/>
  <c r="D76" i="2"/>
  <c r="E76" i="2"/>
  <c r="F76" i="2"/>
  <c r="G76" i="2"/>
  <c r="H76" i="2"/>
  <c r="I76" i="2"/>
  <c r="A77" i="2"/>
  <c r="B77" i="2"/>
  <c r="C77" i="2"/>
  <c r="D77" i="2"/>
  <c r="E77" i="2"/>
  <c r="F77" i="2"/>
  <c r="G77" i="2"/>
  <c r="H77" i="2"/>
  <c r="I77" i="2"/>
  <c r="K77" i="2"/>
  <c r="A78" i="2"/>
  <c r="B78" i="2"/>
  <c r="C78" i="2"/>
  <c r="D78" i="2"/>
  <c r="E78" i="2"/>
  <c r="F78" i="2"/>
  <c r="G78" i="2"/>
  <c r="H78" i="2"/>
  <c r="I78" i="2"/>
  <c r="J78" i="2"/>
  <c r="A79" i="2"/>
  <c r="B79" i="2"/>
  <c r="C79" i="2"/>
  <c r="D79" i="2"/>
  <c r="E79" i="2"/>
  <c r="F79" i="2"/>
  <c r="G79" i="2"/>
  <c r="H79" i="2"/>
  <c r="I79" i="2"/>
  <c r="J79" i="2"/>
  <c r="K79" i="2"/>
  <c r="L79" i="2"/>
  <c r="M79" i="2"/>
  <c r="A80" i="2"/>
  <c r="B80" i="2"/>
  <c r="C80" i="2"/>
  <c r="D80" i="2"/>
  <c r="E80" i="2"/>
  <c r="F80" i="2"/>
  <c r="G80" i="2"/>
  <c r="H80" i="2"/>
  <c r="I80" i="2"/>
  <c r="J80" i="2"/>
  <c r="A81" i="2"/>
  <c r="B81" i="2"/>
  <c r="C81" i="2"/>
  <c r="D81" i="2"/>
  <c r="E81" i="2"/>
  <c r="F81" i="2"/>
  <c r="G81" i="2"/>
  <c r="H81" i="2"/>
  <c r="I81" i="2"/>
  <c r="J81" i="2"/>
  <c r="L81" i="2"/>
  <c r="M81" i="2"/>
  <c r="A82" i="2"/>
  <c r="B82" i="2"/>
  <c r="C82" i="2"/>
  <c r="D82" i="2"/>
  <c r="E82" i="2"/>
  <c r="F82" i="2"/>
  <c r="G82" i="2"/>
  <c r="H82" i="2"/>
  <c r="I82" i="2"/>
  <c r="J82" i="2"/>
  <c r="K82" i="2"/>
  <c r="A83" i="2"/>
  <c r="B83" i="2"/>
  <c r="C83" i="2"/>
  <c r="D83" i="2"/>
  <c r="E83" i="2"/>
  <c r="F83" i="2"/>
  <c r="G83" i="2"/>
  <c r="H83" i="2"/>
  <c r="I83" i="2"/>
  <c r="J83" i="2"/>
  <c r="K83" i="2"/>
  <c r="L83" i="2"/>
  <c r="M83" i="2"/>
  <c r="A84" i="2"/>
  <c r="B84" i="2"/>
  <c r="C84" i="2"/>
  <c r="D84" i="2"/>
  <c r="E84" i="2"/>
  <c r="F84" i="2"/>
  <c r="G84" i="2"/>
  <c r="H84" i="2"/>
  <c r="I84" i="2"/>
  <c r="J84" i="2"/>
  <c r="K84" i="2"/>
  <c r="L84" i="2"/>
  <c r="M84" i="2"/>
  <c r="A85" i="2"/>
  <c r="B85" i="2"/>
  <c r="C85" i="2"/>
  <c r="D85" i="2"/>
  <c r="E85" i="2"/>
  <c r="F85" i="2"/>
  <c r="G85" i="2"/>
  <c r="H85" i="2"/>
  <c r="I85" i="2"/>
  <c r="J85" i="2"/>
  <c r="K85" i="2"/>
  <c r="L85" i="2"/>
  <c r="M85" i="2"/>
  <c r="A86" i="2"/>
  <c r="B86" i="2"/>
  <c r="C86" i="2"/>
  <c r="D86" i="2"/>
  <c r="E86" i="2"/>
  <c r="F86" i="2"/>
  <c r="G86" i="2"/>
  <c r="H86" i="2"/>
  <c r="I86" i="2"/>
  <c r="J86" i="2"/>
  <c r="K86" i="2"/>
  <c r="L86" i="2"/>
  <c r="M86" i="2"/>
  <c r="A87" i="2"/>
  <c r="B87" i="2"/>
  <c r="C87" i="2"/>
  <c r="D87" i="2"/>
  <c r="E87" i="2"/>
  <c r="F87" i="2"/>
  <c r="G87" i="2"/>
  <c r="H87" i="2"/>
  <c r="I87" i="2"/>
  <c r="J87" i="2"/>
  <c r="A88" i="2"/>
  <c r="B88" i="2"/>
  <c r="C88" i="2"/>
  <c r="D88" i="2"/>
  <c r="E88" i="2"/>
  <c r="F88" i="2"/>
  <c r="G88" i="2"/>
  <c r="H88" i="2"/>
  <c r="I88" i="2"/>
  <c r="J88" i="2"/>
  <c r="A55" i="2"/>
  <c r="B55" i="2"/>
  <c r="C55" i="2"/>
  <c r="D55" i="2"/>
  <c r="E55" i="2"/>
  <c r="F55" i="2"/>
  <c r="G55" i="2"/>
  <c r="H55" i="2"/>
  <c r="I55" i="2"/>
  <c r="A56" i="2"/>
  <c r="B56" i="2"/>
  <c r="C56" i="2"/>
  <c r="D56" i="2"/>
  <c r="E56" i="2"/>
  <c r="F56" i="2"/>
  <c r="G56" i="2"/>
  <c r="H56" i="2"/>
  <c r="I56" i="2"/>
  <c r="J56" i="2"/>
  <c r="A57" i="2"/>
  <c r="B57" i="2"/>
  <c r="C57" i="2"/>
  <c r="D57" i="2"/>
  <c r="E57" i="2"/>
  <c r="F57" i="2"/>
  <c r="G57" i="2"/>
  <c r="H57" i="2"/>
  <c r="I57" i="2"/>
  <c r="J57" i="2"/>
  <c r="M57" i="2"/>
  <c r="A58" i="2"/>
  <c r="B58" i="2"/>
  <c r="C58" i="2"/>
  <c r="D58" i="2"/>
  <c r="E58" i="2"/>
  <c r="F58" i="2"/>
  <c r="G58" i="2"/>
  <c r="H58" i="2"/>
  <c r="I58" i="2"/>
  <c r="J58" i="2"/>
  <c r="A59" i="2"/>
  <c r="B59" i="2"/>
  <c r="C59" i="2"/>
  <c r="D59" i="2"/>
  <c r="E59" i="2"/>
  <c r="F59" i="2"/>
  <c r="G59" i="2"/>
  <c r="H59" i="2"/>
  <c r="I59" i="2"/>
  <c r="J59" i="2"/>
  <c r="K59" i="2"/>
  <c r="M59" i="2"/>
  <c r="A60" i="2"/>
  <c r="B60" i="2"/>
  <c r="C60" i="2"/>
  <c r="D60" i="2"/>
  <c r="E60" i="2"/>
  <c r="F60" i="2"/>
  <c r="G60" i="2"/>
  <c r="H60" i="2"/>
  <c r="I60" i="2"/>
  <c r="A61" i="2"/>
  <c r="B61" i="2"/>
  <c r="C61" i="2"/>
  <c r="D61" i="2"/>
  <c r="E61" i="2"/>
  <c r="F61" i="2"/>
  <c r="G61" i="2"/>
  <c r="H61" i="2"/>
  <c r="I61" i="2"/>
  <c r="A62" i="2"/>
  <c r="B62" i="2"/>
  <c r="C62" i="2"/>
  <c r="D62" i="2"/>
  <c r="E62" i="2"/>
  <c r="F62" i="2"/>
  <c r="G62" i="2"/>
  <c r="H62" i="2"/>
  <c r="I62" i="2"/>
  <c r="J62" i="2"/>
  <c r="A63" i="2"/>
  <c r="B63" i="2"/>
  <c r="C63" i="2"/>
  <c r="D63" i="2"/>
  <c r="E63" i="2"/>
  <c r="F63" i="2"/>
  <c r="G63" i="2"/>
  <c r="H63" i="2"/>
  <c r="I63" i="2"/>
  <c r="J63" i="2"/>
  <c r="M63" i="2"/>
  <c r="A64" i="2"/>
  <c r="B64" i="2"/>
  <c r="C64" i="2"/>
  <c r="D64" i="2"/>
  <c r="E64" i="2"/>
  <c r="F64" i="2"/>
  <c r="G64" i="2"/>
  <c r="H64" i="2"/>
  <c r="I64" i="2"/>
  <c r="J64" i="2"/>
  <c r="A65" i="2"/>
  <c r="B65" i="2"/>
  <c r="C65" i="2"/>
  <c r="D65" i="2"/>
  <c r="E65" i="2"/>
  <c r="F65" i="2"/>
  <c r="G65" i="2"/>
  <c r="H65" i="2"/>
  <c r="I65" i="2"/>
  <c r="J65" i="2"/>
  <c r="M65" i="2"/>
  <c r="A66" i="2"/>
  <c r="B66" i="2"/>
  <c r="C66" i="2"/>
  <c r="D66" i="2"/>
  <c r="E66" i="2"/>
  <c r="F66" i="2"/>
  <c r="G66" i="2"/>
  <c r="H66" i="2"/>
  <c r="I66" i="2"/>
  <c r="J66" i="2"/>
  <c r="A67" i="2"/>
  <c r="B67" i="2"/>
  <c r="C67" i="2"/>
  <c r="D67" i="2"/>
  <c r="E67" i="2"/>
  <c r="F67" i="2"/>
  <c r="G67" i="2"/>
  <c r="H67" i="2"/>
  <c r="I67" i="2"/>
  <c r="J67" i="2"/>
  <c r="A68" i="2"/>
  <c r="B68" i="2"/>
  <c r="C68" i="2"/>
  <c r="D68" i="2"/>
  <c r="E68" i="2"/>
  <c r="F68" i="2"/>
  <c r="G68" i="2"/>
  <c r="H68" i="2"/>
  <c r="I68" i="2"/>
  <c r="J68" i="2"/>
  <c r="K68" i="2"/>
  <c r="L68" i="2"/>
  <c r="M68" i="2"/>
  <c r="A69" i="2"/>
  <c r="B69" i="2"/>
  <c r="C69" i="2"/>
  <c r="D69" i="2"/>
  <c r="E69" i="2"/>
  <c r="F69" i="2"/>
  <c r="G69" i="2"/>
  <c r="H69" i="2"/>
  <c r="I69" i="2"/>
  <c r="J69" i="2"/>
  <c r="K69" i="2"/>
  <c r="L69" i="2"/>
  <c r="M69" i="2"/>
  <c r="A70" i="2"/>
  <c r="B70" i="2"/>
  <c r="C70" i="2"/>
  <c r="D70" i="2"/>
  <c r="E70" i="2"/>
  <c r="F70" i="2"/>
  <c r="G70" i="2"/>
  <c r="H70" i="2"/>
  <c r="I70" i="2"/>
  <c r="J70" i="2"/>
  <c r="K70" i="2"/>
  <c r="L70" i="2"/>
  <c r="M70" i="2"/>
  <c r="A71" i="2"/>
  <c r="B71" i="2"/>
  <c r="C71" i="2"/>
  <c r="D71" i="2"/>
  <c r="E71" i="2"/>
  <c r="F71" i="2"/>
  <c r="G71" i="2"/>
  <c r="H71" i="2"/>
  <c r="I71" i="2"/>
  <c r="J71" i="2"/>
  <c r="A72" i="2"/>
  <c r="B72" i="2"/>
  <c r="C72" i="2"/>
  <c r="D72" i="2"/>
  <c r="E72" i="2"/>
  <c r="F72" i="2"/>
  <c r="G72" i="2"/>
  <c r="H72" i="2"/>
  <c r="I72" i="2"/>
  <c r="J72" i="2"/>
  <c r="A73" i="2"/>
  <c r="B73" i="2"/>
  <c r="C73" i="2"/>
  <c r="D73" i="2"/>
  <c r="E73" i="2"/>
  <c r="F73" i="2"/>
  <c r="G73" i="2"/>
  <c r="H73" i="2"/>
  <c r="I73" i="2"/>
  <c r="J73" i="2"/>
  <c r="K73" i="2"/>
  <c r="L73" i="2"/>
  <c r="M73" i="2"/>
  <c r="A74" i="2"/>
  <c r="B74" i="2"/>
  <c r="C74" i="2"/>
  <c r="D74" i="2"/>
  <c r="E74" i="2"/>
  <c r="F74" i="2"/>
  <c r="G74" i="2"/>
  <c r="H74" i="2"/>
  <c r="I74" i="2"/>
  <c r="J74" i="2"/>
  <c r="K74" i="2"/>
  <c r="L74" i="2"/>
  <c r="M74" i="2"/>
  <c r="A75" i="2"/>
  <c r="B75" i="2"/>
  <c r="C75" i="2"/>
  <c r="D75" i="2"/>
  <c r="E75" i="2"/>
  <c r="F75" i="2"/>
  <c r="G75" i="2"/>
  <c r="H75" i="2"/>
  <c r="I75" i="2"/>
  <c r="J75" i="2"/>
  <c r="K75" i="2"/>
  <c r="L75" i="2"/>
  <c r="M75" i="2"/>
  <c r="A54" i="2"/>
  <c r="B54" i="2"/>
  <c r="C54" i="2"/>
  <c r="D54" i="2"/>
  <c r="E54" i="2"/>
  <c r="F54" i="2"/>
  <c r="G54" i="2"/>
  <c r="H54" i="2"/>
  <c r="I54" i="2"/>
  <c r="K54" i="2"/>
  <c r="L1513" i="2"/>
  <c r="O1520" i="2"/>
  <c r="M2271" i="3"/>
  <c r="M1878" i="2"/>
  <c r="N2271" i="3"/>
  <c r="N1878" i="2"/>
  <c r="O2271" i="3"/>
  <c r="O1878" i="2"/>
  <c r="Q2222" i="3"/>
  <c r="R2222" i="3"/>
  <c r="R2221" i="3"/>
  <c r="S2222" i="3"/>
  <c r="V2222" i="3"/>
  <c r="W2222" i="3"/>
  <c r="V1837" i="2"/>
  <c r="X2222" i="3"/>
  <c r="M2201" i="3"/>
  <c r="N2201" i="3"/>
  <c r="N2200" i="3"/>
  <c r="O2201" i="3"/>
  <c r="Q2201" i="3"/>
  <c r="R2201" i="3"/>
  <c r="S2201" i="3"/>
  <c r="V2201" i="3"/>
  <c r="U1816" i="2"/>
  <c r="W2201" i="3"/>
  <c r="W2200" i="3"/>
  <c r="V1815" i="2"/>
  <c r="X2201" i="3"/>
  <c r="L2201" i="3"/>
  <c r="M2205" i="3"/>
  <c r="N2205" i="3"/>
  <c r="N2204" i="3"/>
  <c r="N1819" i="2"/>
  <c r="O2205" i="3"/>
  <c r="O1820" i="2"/>
  <c r="Q2205" i="3"/>
  <c r="Q2204" i="3"/>
  <c r="Q1819" i="2"/>
  <c r="R2205" i="3"/>
  <c r="S2205" i="3"/>
  <c r="V2205" i="3"/>
  <c r="W2205" i="3"/>
  <c r="X2205" i="3"/>
  <c r="L2205" i="3"/>
  <c r="L2204" i="3"/>
  <c r="L1819" i="2"/>
  <c r="W1727" i="2"/>
  <c r="M2369" i="3"/>
  <c r="M1973" i="2"/>
  <c r="N2369" i="3"/>
  <c r="O2369" i="3"/>
  <c r="Q2369" i="3"/>
  <c r="Q1973" i="2"/>
  <c r="R2369" i="3"/>
  <c r="S2369" i="3"/>
  <c r="S1973" i="2"/>
  <c r="V2369" i="3"/>
  <c r="W2369" i="3"/>
  <c r="X2369" i="3"/>
  <c r="W1973" i="2"/>
  <c r="M2371" i="3"/>
  <c r="N2371" i="3"/>
  <c r="N1975" i="2"/>
  <c r="O2371" i="3"/>
  <c r="O1975" i="2"/>
  <c r="Q2371" i="3"/>
  <c r="Q1975" i="2"/>
  <c r="R2371" i="3"/>
  <c r="S2371" i="3"/>
  <c r="S1975" i="2"/>
  <c r="V2371" i="3"/>
  <c r="U1975" i="2"/>
  <c r="W2371" i="3"/>
  <c r="V1975" i="2"/>
  <c r="X2371" i="3"/>
  <c r="W1975" i="2"/>
  <c r="M2374" i="3"/>
  <c r="N2374" i="3"/>
  <c r="O2374" i="3"/>
  <c r="O1978" i="2"/>
  <c r="Q2374" i="3"/>
  <c r="R2374" i="3"/>
  <c r="S2374" i="3"/>
  <c r="V2374" i="3"/>
  <c r="U1978" i="2"/>
  <c r="W2374" i="3"/>
  <c r="V1978" i="2"/>
  <c r="X2374" i="3"/>
  <c r="M2376" i="3"/>
  <c r="M1980" i="2"/>
  <c r="N2376" i="3"/>
  <c r="N1980" i="2"/>
  <c r="O2376" i="3"/>
  <c r="O1980" i="2"/>
  <c r="Q2376" i="3"/>
  <c r="R2376" i="3"/>
  <c r="S2376" i="3"/>
  <c r="S1980" i="2"/>
  <c r="V2376" i="3"/>
  <c r="U1980" i="2"/>
  <c r="W2376" i="3"/>
  <c r="V1980" i="2"/>
  <c r="X2376" i="3"/>
  <c r="W1980" i="2"/>
  <c r="M2380" i="3"/>
  <c r="M1984" i="2"/>
  <c r="N2380" i="3"/>
  <c r="O2380" i="3"/>
  <c r="Q2380" i="3"/>
  <c r="R2380" i="3"/>
  <c r="S2380" i="3"/>
  <c r="S1984" i="2"/>
  <c r="V2380" i="3"/>
  <c r="U1984" i="2"/>
  <c r="W2380" i="3"/>
  <c r="X2380" i="3"/>
  <c r="M2387" i="3"/>
  <c r="N2387" i="3"/>
  <c r="O2387" i="3"/>
  <c r="O1991" i="2"/>
  <c r="Q2387" i="3"/>
  <c r="Q1991" i="2"/>
  <c r="R2387" i="3"/>
  <c r="R1991" i="2"/>
  <c r="S2387" i="3"/>
  <c r="V2387" i="3"/>
  <c r="W2387" i="3"/>
  <c r="V1991" i="2"/>
  <c r="X2387" i="3"/>
  <c r="M2385" i="3"/>
  <c r="M1989" i="2"/>
  <c r="N2385" i="3"/>
  <c r="O2385" i="3"/>
  <c r="Q2385" i="3"/>
  <c r="R2385" i="3"/>
  <c r="S2385" i="3"/>
  <c r="V2385" i="3"/>
  <c r="W2385" i="3"/>
  <c r="V1989" i="2"/>
  <c r="X2385" i="3"/>
  <c r="W1989" i="2"/>
  <c r="M1773" i="3"/>
  <c r="N1773" i="3"/>
  <c r="O1773" i="3"/>
  <c r="Q1773" i="3"/>
  <c r="Q278" i="2"/>
  <c r="R1773" i="3"/>
  <c r="R278" i="2"/>
  <c r="S1773" i="3"/>
  <c r="S278" i="2"/>
  <c r="V1773" i="3"/>
  <c r="U278" i="2"/>
  <c r="W1773" i="3"/>
  <c r="X1773" i="3"/>
  <c r="W278" i="2"/>
  <c r="M1775" i="3"/>
  <c r="N1775" i="3"/>
  <c r="O1775" i="3"/>
  <c r="Q1775" i="3"/>
  <c r="R1775" i="3"/>
  <c r="S1775" i="3"/>
  <c r="S280" i="2"/>
  <c r="V1775" i="3"/>
  <c r="W1775" i="3"/>
  <c r="V280" i="2"/>
  <c r="X1775" i="3"/>
  <c r="M1768" i="3"/>
  <c r="N1768" i="3"/>
  <c r="O1768" i="3"/>
  <c r="Q1768" i="3"/>
  <c r="R1768" i="3"/>
  <c r="S1768" i="3"/>
  <c r="V1768" i="3"/>
  <c r="W1768" i="3"/>
  <c r="X1768" i="3"/>
  <c r="M1584" i="3"/>
  <c r="N1584" i="3"/>
  <c r="O1584" i="3"/>
  <c r="O1583" i="3"/>
  <c r="Q1584" i="3"/>
  <c r="R1584" i="3"/>
  <c r="R1465" i="2"/>
  <c r="S1584" i="3"/>
  <c r="S1583" i="3"/>
  <c r="V1584" i="3"/>
  <c r="U1465" i="2"/>
  <c r="W1584" i="3"/>
  <c r="X1584" i="3"/>
  <c r="M1581" i="3"/>
  <c r="N1581" i="3"/>
  <c r="N1462" i="2"/>
  <c r="O1581" i="3"/>
  <c r="O1462" i="2"/>
  <c r="Q1581" i="3"/>
  <c r="R1581" i="3"/>
  <c r="S1581" i="3"/>
  <c r="V1581" i="3"/>
  <c r="U1462" i="2"/>
  <c r="W1581" i="3"/>
  <c r="X1581" i="3"/>
  <c r="W1462" i="2"/>
  <c r="M1579" i="3"/>
  <c r="M1460" i="2"/>
  <c r="N1579" i="3"/>
  <c r="O1579" i="3"/>
  <c r="Q1579" i="3"/>
  <c r="Q1460" i="2"/>
  <c r="R1579" i="3"/>
  <c r="R1460" i="2"/>
  <c r="S1579" i="3"/>
  <c r="V1579" i="3"/>
  <c r="W1579" i="3"/>
  <c r="V1460" i="2"/>
  <c r="X1579" i="3"/>
  <c r="M1562" i="3"/>
  <c r="N1562" i="3"/>
  <c r="N1434" i="2"/>
  <c r="O1562" i="3"/>
  <c r="O1561" i="3"/>
  <c r="Q1562" i="3"/>
  <c r="R1562" i="3"/>
  <c r="R1434" i="2"/>
  <c r="S1562" i="3"/>
  <c r="V1562" i="3"/>
  <c r="U1434" i="2"/>
  <c r="W1562" i="3"/>
  <c r="X1562" i="3"/>
  <c r="W1434" i="2"/>
  <c r="V1505" i="3"/>
  <c r="V1502" i="3"/>
  <c r="W1505" i="3"/>
  <c r="X1505" i="3"/>
  <c r="V1503" i="3"/>
  <c r="U1386" i="2"/>
  <c r="W1503" i="3"/>
  <c r="V1386" i="2"/>
  <c r="X1503" i="3"/>
  <c r="W1386" i="2"/>
  <c r="M1500" i="3"/>
  <c r="N1500" i="3"/>
  <c r="N1383" i="2"/>
  <c r="O1500" i="3"/>
  <c r="O1383" i="2"/>
  <c r="Q1500" i="3"/>
  <c r="R1500" i="3"/>
  <c r="S1500" i="3"/>
  <c r="V1500" i="3"/>
  <c r="W1500" i="3"/>
  <c r="V1383" i="2"/>
  <c r="X1500" i="3"/>
  <c r="M1498" i="3"/>
  <c r="M1381" i="2"/>
  <c r="N1498" i="3"/>
  <c r="O1498" i="3"/>
  <c r="Q1498" i="3"/>
  <c r="Q1381" i="2"/>
  <c r="R1498" i="3"/>
  <c r="S1498" i="3"/>
  <c r="V1498" i="3"/>
  <c r="W1498" i="3"/>
  <c r="X1498" i="3"/>
  <c r="W1381" i="2"/>
  <c r="N1052" i="3"/>
  <c r="L792" i="3"/>
  <c r="X794" i="3"/>
  <c r="W794" i="3"/>
  <c r="V794" i="3"/>
  <c r="U291" i="2"/>
  <c r="S794" i="3"/>
  <c r="S291" i="2"/>
  <c r="R794" i="3"/>
  <c r="Q794" i="3"/>
  <c r="O794" i="3"/>
  <c r="N794" i="3"/>
  <c r="M794" i="3"/>
  <c r="M291" i="2"/>
  <c r="L794" i="3"/>
  <c r="L291" i="2"/>
  <c r="K794" i="3"/>
  <c r="X792" i="3"/>
  <c r="W289" i="2"/>
  <c r="W792" i="3"/>
  <c r="V792" i="3"/>
  <c r="S792" i="3"/>
  <c r="S289" i="2"/>
  <c r="R792" i="3"/>
  <c r="R289" i="2"/>
  <c r="Q792" i="3"/>
  <c r="O792" i="3"/>
  <c r="O289" i="2"/>
  <c r="N792" i="3"/>
  <c r="N289" i="2"/>
  <c r="M792" i="3"/>
  <c r="M289" i="2"/>
  <c r="K792" i="3"/>
  <c r="M670" i="3"/>
  <c r="N670" i="3"/>
  <c r="O670" i="3"/>
  <c r="Q670" i="3"/>
  <c r="R670" i="3"/>
  <c r="S670" i="3"/>
  <c r="V670" i="3"/>
  <c r="W670" i="3"/>
  <c r="X670" i="3"/>
  <c r="M644" i="3"/>
  <c r="N644" i="3"/>
  <c r="O644" i="3"/>
  <c r="O33" i="2"/>
  <c r="Q644" i="3"/>
  <c r="R644" i="3"/>
  <c r="R33" i="2"/>
  <c r="S644" i="3"/>
  <c r="S33" i="2"/>
  <c r="V644" i="3"/>
  <c r="V643" i="3"/>
  <c r="W644" i="3"/>
  <c r="X644" i="3"/>
  <c r="W622" i="3"/>
  <c r="V1701" i="2"/>
  <c r="X622" i="3"/>
  <c r="V616" i="3"/>
  <c r="U1695" i="2"/>
  <c r="W616" i="3"/>
  <c r="X616" i="3"/>
  <c r="X615" i="3"/>
  <c r="X614" i="3"/>
  <c r="W1693" i="2"/>
  <c r="V588" i="3"/>
  <c r="W588" i="3"/>
  <c r="W587" i="3"/>
  <c r="W586" i="3"/>
  <c r="X588" i="3"/>
  <c r="V574" i="3"/>
  <c r="U1441" i="2"/>
  <c r="W574" i="3"/>
  <c r="V1441" i="2"/>
  <c r="X574" i="3"/>
  <c r="W1441" i="2"/>
  <c r="V550" i="3"/>
  <c r="U1273" i="2"/>
  <c r="W550" i="3"/>
  <c r="X550" i="3"/>
  <c r="V460" i="3"/>
  <c r="U568" i="2"/>
  <c r="W460" i="3"/>
  <c r="X460" i="3"/>
  <c r="X459" i="3"/>
  <c r="V469" i="2"/>
  <c r="S286" i="3"/>
  <c r="S414" i="2"/>
  <c r="V286" i="3"/>
  <c r="U414" i="2"/>
  <c r="W286" i="3"/>
  <c r="V414" i="2"/>
  <c r="X286" i="3"/>
  <c r="W414" i="2"/>
  <c r="V266" i="3"/>
  <c r="W266" i="3"/>
  <c r="V398" i="2"/>
  <c r="W398" i="2"/>
  <c r="V257" i="3"/>
  <c r="W257" i="3"/>
  <c r="X257" i="3"/>
  <c r="V240" i="3"/>
  <c r="V239" i="3"/>
  <c r="U371" i="2"/>
  <c r="W240" i="3"/>
  <c r="X240" i="3"/>
  <c r="Q181" i="3"/>
  <c r="Q269" i="2"/>
  <c r="R181" i="3"/>
  <c r="R269" i="2"/>
  <c r="S181" i="3"/>
  <c r="S269" i="2"/>
  <c r="V181" i="3"/>
  <c r="U269" i="2"/>
  <c r="W181" i="3"/>
  <c r="V269" i="2"/>
  <c r="X181" i="3"/>
  <c r="W269" i="2"/>
  <c r="V147" i="3"/>
  <c r="U210" i="2"/>
  <c r="W147" i="3"/>
  <c r="X147" i="3"/>
  <c r="W210" i="2"/>
  <c r="V145" i="3"/>
  <c r="W145" i="3"/>
  <c r="X145" i="3"/>
  <c r="W208" i="2"/>
  <c r="M136" i="3"/>
  <c r="M186" i="2"/>
  <c r="N136" i="3"/>
  <c r="N135" i="3"/>
  <c r="N185" i="2"/>
  <c r="O136" i="3"/>
  <c r="Q136" i="3"/>
  <c r="R136" i="3"/>
  <c r="S136" i="3"/>
  <c r="X136" i="3"/>
  <c r="M137" i="3"/>
  <c r="M187" i="2"/>
  <c r="N137" i="3"/>
  <c r="N187" i="2"/>
  <c r="O137" i="3"/>
  <c r="O187" i="2"/>
  <c r="Q137" i="3"/>
  <c r="Q187" i="2"/>
  <c r="R137" i="3"/>
  <c r="R187" i="2"/>
  <c r="S137" i="3"/>
  <c r="S187" i="2"/>
  <c r="K136" i="3"/>
  <c r="K135" i="3"/>
  <c r="K185" i="2"/>
  <c r="K137" i="3"/>
  <c r="K187" i="2"/>
  <c r="M130" i="3"/>
  <c r="N130" i="3"/>
  <c r="N129" i="3"/>
  <c r="N180" i="2"/>
  <c r="O130" i="3"/>
  <c r="O129" i="3"/>
  <c r="O180" i="2"/>
  <c r="Q130" i="3"/>
  <c r="R130" i="3"/>
  <c r="R129" i="3"/>
  <c r="R180" i="2"/>
  <c r="S130" i="3"/>
  <c r="S129" i="3"/>
  <c r="S180" i="2"/>
  <c r="V130" i="3"/>
  <c r="W130" i="3"/>
  <c r="V181" i="2"/>
  <c r="X130" i="3"/>
  <c r="W181" i="2"/>
  <c r="M124" i="3"/>
  <c r="M123" i="3"/>
  <c r="M174" i="2"/>
  <c r="N124" i="3"/>
  <c r="N175" i="2"/>
  <c r="O124" i="3"/>
  <c r="Q124" i="3"/>
  <c r="Q123" i="3"/>
  <c r="R124" i="3"/>
  <c r="R175" i="2"/>
  <c r="S124" i="3"/>
  <c r="S123" i="3"/>
  <c r="V124" i="3"/>
  <c r="V123" i="3"/>
  <c r="W124" i="3"/>
  <c r="X124" i="3"/>
  <c r="X123" i="3"/>
  <c r="M127" i="3"/>
  <c r="M178" i="2"/>
  <c r="N127" i="3"/>
  <c r="N178" i="2"/>
  <c r="O127" i="3"/>
  <c r="O126" i="3"/>
  <c r="O177" i="2"/>
  <c r="Q127" i="3"/>
  <c r="Q178" i="2"/>
  <c r="R127" i="3"/>
  <c r="S127" i="3"/>
  <c r="S178" i="2"/>
  <c r="V127" i="3"/>
  <c r="W127" i="3"/>
  <c r="W126" i="3"/>
  <c r="X127" i="3"/>
  <c r="X126" i="3"/>
  <c r="W177" i="2"/>
  <c r="M39" i="3"/>
  <c r="M58" i="2"/>
  <c r="N39" i="3"/>
  <c r="N58" i="2"/>
  <c r="O39" i="3"/>
  <c r="O58" i="2"/>
  <c r="Q39" i="3"/>
  <c r="Q58" i="2"/>
  <c r="R39" i="3"/>
  <c r="R58" i="2"/>
  <c r="S39" i="3"/>
  <c r="S58" i="2"/>
  <c r="V39" i="3"/>
  <c r="U58" i="2"/>
  <c r="W39" i="3"/>
  <c r="V58" i="2"/>
  <c r="X39" i="3"/>
  <c r="W58" i="2"/>
  <c r="M37" i="3"/>
  <c r="N37" i="3"/>
  <c r="O37" i="3"/>
  <c r="Q37" i="3"/>
  <c r="Q36" i="3"/>
  <c r="R37" i="3"/>
  <c r="S37" i="3"/>
  <c r="S56" i="2"/>
  <c r="V37" i="3"/>
  <c r="W37" i="3"/>
  <c r="Q48" i="3"/>
  <c r="Q67" i="2"/>
  <c r="R48" i="3"/>
  <c r="S48" i="3"/>
  <c r="V48" i="3"/>
  <c r="W48" i="3"/>
  <c r="W47" i="3"/>
  <c r="X48" i="3"/>
  <c r="Q55" i="3"/>
  <c r="Q72" i="2"/>
  <c r="R55" i="3"/>
  <c r="R72" i="2"/>
  <c r="S55" i="3"/>
  <c r="S72" i="2"/>
  <c r="V55" i="3"/>
  <c r="V54" i="3"/>
  <c r="W55" i="3"/>
  <c r="X55" i="3"/>
  <c r="O57" i="3"/>
  <c r="O74" i="2"/>
  <c r="Q57" i="3"/>
  <c r="Q74" i="2"/>
  <c r="R57" i="3"/>
  <c r="R74" i="2"/>
  <c r="S57" i="3"/>
  <c r="S74" i="2"/>
  <c r="V57" i="3"/>
  <c r="U74" i="2"/>
  <c r="W57" i="3"/>
  <c r="V74" i="2"/>
  <c r="X57" i="3"/>
  <c r="W74" i="2"/>
  <c r="N57" i="3"/>
  <c r="N74" i="2"/>
  <c r="O48" i="3"/>
  <c r="O55" i="3"/>
  <c r="X71" i="3"/>
  <c r="X70" i="3"/>
  <c r="W87" i="2"/>
  <c r="W71" i="3"/>
  <c r="V71" i="3"/>
  <c r="V70" i="3"/>
  <c r="S71" i="3"/>
  <c r="S70" i="3"/>
  <c r="R71" i="3"/>
  <c r="Q71" i="3"/>
  <c r="Q88" i="2"/>
  <c r="O71" i="3"/>
  <c r="X65" i="3"/>
  <c r="W82" i="2"/>
  <c r="W65" i="3"/>
  <c r="V82" i="2"/>
  <c r="V65" i="3"/>
  <c r="U82" i="2"/>
  <c r="S65" i="3"/>
  <c r="S82" i="2"/>
  <c r="R65" i="3"/>
  <c r="R82" i="2"/>
  <c r="Q65" i="3"/>
  <c r="P65" i="3"/>
  <c r="P82" i="2"/>
  <c r="O65" i="3"/>
  <c r="O82" i="2"/>
  <c r="X63" i="3"/>
  <c r="W63" i="3"/>
  <c r="V80" i="2"/>
  <c r="V63" i="3"/>
  <c r="S63" i="3"/>
  <c r="S80" i="2"/>
  <c r="R63" i="3"/>
  <c r="R80" i="2"/>
  <c r="Q63" i="3"/>
  <c r="O63" i="3"/>
  <c r="U780" i="3"/>
  <c r="P780" i="3"/>
  <c r="L780" i="3"/>
  <c r="M65" i="3"/>
  <c r="M82" i="2"/>
  <c r="N65" i="3"/>
  <c r="N82" i="2"/>
  <c r="L65" i="3"/>
  <c r="L82" i="2"/>
  <c r="A1408" i="2"/>
  <c r="B1408" i="2"/>
  <c r="C1408" i="2"/>
  <c r="D1408" i="2"/>
  <c r="E1408" i="2"/>
  <c r="F1408" i="2"/>
  <c r="G1408" i="2"/>
  <c r="H1408" i="2"/>
  <c r="I1408" i="2"/>
  <c r="A1409" i="2"/>
  <c r="B1409" i="2"/>
  <c r="C1409" i="2"/>
  <c r="D1409" i="2"/>
  <c r="E1409" i="2"/>
  <c r="F1409" i="2"/>
  <c r="G1409" i="2"/>
  <c r="H1409" i="2"/>
  <c r="I1409" i="2"/>
  <c r="L1409" i="2"/>
  <c r="A1410" i="2"/>
  <c r="B1410" i="2"/>
  <c r="C1410" i="2"/>
  <c r="D1410" i="2"/>
  <c r="E1410" i="2"/>
  <c r="F1410" i="2"/>
  <c r="G1410" i="2"/>
  <c r="H1410" i="2"/>
  <c r="I1410" i="2"/>
  <c r="A1411" i="2"/>
  <c r="B1411" i="2"/>
  <c r="C1411" i="2"/>
  <c r="D1411" i="2"/>
  <c r="E1411" i="2"/>
  <c r="F1411" i="2"/>
  <c r="G1411" i="2"/>
  <c r="H1411" i="2"/>
  <c r="I1411" i="2"/>
  <c r="K1411" i="2"/>
  <c r="L1411" i="2"/>
  <c r="A1403" i="2"/>
  <c r="B1403" i="2"/>
  <c r="C1403" i="2"/>
  <c r="D1403" i="2"/>
  <c r="E1403" i="2"/>
  <c r="F1403" i="2"/>
  <c r="G1403" i="2"/>
  <c r="H1403" i="2"/>
  <c r="I1403" i="2"/>
  <c r="A1404" i="2"/>
  <c r="B1404" i="2"/>
  <c r="C1404" i="2"/>
  <c r="D1404" i="2"/>
  <c r="E1404" i="2"/>
  <c r="F1404" i="2"/>
  <c r="G1404" i="2"/>
  <c r="H1404" i="2"/>
  <c r="I1404" i="2"/>
  <c r="A1405" i="2"/>
  <c r="B1405" i="2"/>
  <c r="C1405" i="2"/>
  <c r="D1405" i="2"/>
  <c r="E1405" i="2"/>
  <c r="F1405" i="2"/>
  <c r="G1405" i="2"/>
  <c r="H1405" i="2"/>
  <c r="I1405" i="2"/>
  <c r="A1406" i="2"/>
  <c r="B1406" i="2"/>
  <c r="C1406" i="2"/>
  <c r="D1406" i="2"/>
  <c r="E1406" i="2"/>
  <c r="F1406" i="2"/>
  <c r="G1406" i="2"/>
  <c r="H1406" i="2"/>
  <c r="I1406" i="2"/>
  <c r="K1406" i="2"/>
  <c r="A1407" i="2"/>
  <c r="B1407" i="2"/>
  <c r="C1407" i="2"/>
  <c r="D1407" i="2"/>
  <c r="E1407" i="2"/>
  <c r="F1407" i="2"/>
  <c r="G1407" i="2"/>
  <c r="H1407" i="2"/>
  <c r="I1407" i="2"/>
  <c r="A1399" i="2"/>
  <c r="B1399" i="2"/>
  <c r="C1399" i="2"/>
  <c r="D1399" i="2"/>
  <c r="E1399" i="2"/>
  <c r="F1399" i="2"/>
  <c r="G1399" i="2"/>
  <c r="H1399" i="2"/>
  <c r="I1399" i="2"/>
  <c r="K1399" i="2"/>
  <c r="A1400" i="2"/>
  <c r="B1400" i="2"/>
  <c r="C1400" i="2"/>
  <c r="D1400" i="2"/>
  <c r="E1400" i="2"/>
  <c r="F1400" i="2"/>
  <c r="G1400" i="2"/>
  <c r="H1400" i="2"/>
  <c r="I1400" i="2"/>
  <c r="K1400" i="2"/>
  <c r="L1400" i="2"/>
  <c r="A1401" i="2"/>
  <c r="B1401" i="2"/>
  <c r="C1401" i="2"/>
  <c r="D1401" i="2"/>
  <c r="E1401" i="2"/>
  <c r="F1401" i="2"/>
  <c r="G1401" i="2"/>
  <c r="H1401" i="2"/>
  <c r="I1401" i="2"/>
  <c r="K1401" i="2"/>
  <c r="A1402" i="2"/>
  <c r="B1402" i="2"/>
  <c r="C1402" i="2"/>
  <c r="D1402" i="2"/>
  <c r="E1402" i="2"/>
  <c r="F1402" i="2"/>
  <c r="G1402" i="2"/>
  <c r="H1402" i="2"/>
  <c r="I1402" i="2"/>
  <c r="A1393" i="2"/>
  <c r="B1393" i="2"/>
  <c r="C1393" i="2"/>
  <c r="D1393" i="2"/>
  <c r="E1393" i="2"/>
  <c r="F1393" i="2"/>
  <c r="G1393" i="2"/>
  <c r="H1393" i="2"/>
  <c r="I1393" i="2"/>
  <c r="K1393" i="2"/>
  <c r="L1393" i="2"/>
  <c r="A1394" i="2"/>
  <c r="B1394" i="2"/>
  <c r="C1394" i="2"/>
  <c r="D1394" i="2"/>
  <c r="E1394" i="2"/>
  <c r="F1394" i="2"/>
  <c r="G1394" i="2"/>
  <c r="H1394" i="2"/>
  <c r="I1394" i="2"/>
  <c r="A1395" i="2"/>
  <c r="B1395" i="2"/>
  <c r="C1395" i="2"/>
  <c r="D1395" i="2"/>
  <c r="E1395" i="2"/>
  <c r="F1395" i="2"/>
  <c r="G1395" i="2"/>
  <c r="H1395" i="2"/>
  <c r="I1395" i="2"/>
  <c r="K1395" i="2"/>
  <c r="L1395" i="2"/>
  <c r="A1396" i="2"/>
  <c r="B1396" i="2"/>
  <c r="C1396" i="2"/>
  <c r="D1396" i="2"/>
  <c r="E1396" i="2"/>
  <c r="F1396" i="2"/>
  <c r="G1396" i="2"/>
  <c r="H1396" i="2"/>
  <c r="I1396" i="2"/>
  <c r="K1396" i="2"/>
  <c r="A1397" i="2"/>
  <c r="B1397" i="2"/>
  <c r="C1397" i="2"/>
  <c r="D1397" i="2"/>
  <c r="E1397" i="2"/>
  <c r="F1397" i="2"/>
  <c r="G1397" i="2"/>
  <c r="H1397" i="2"/>
  <c r="I1397" i="2"/>
  <c r="K1397" i="2"/>
  <c r="A1398" i="2"/>
  <c r="B1398" i="2"/>
  <c r="C1398" i="2"/>
  <c r="D1398" i="2"/>
  <c r="E1398" i="2"/>
  <c r="F1398" i="2"/>
  <c r="G1398" i="2"/>
  <c r="H1398" i="2"/>
  <c r="I1398" i="2"/>
  <c r="K1398" i="2"/>
  <c r="L1398" i="2"/>
  <c r="A1387" i="2"/>
  <c r="B1387" i="2"/>
  <c r="C1387" i="2"/>
  <c r="D1387" i="2"/>
  <c r="E1387" i="2"/>
  <c r="F1387" i="2"/>
  <c r="G1387" i="2"/>
  <c r="H1387" i="2"/>
  <c r="I1387" i="2"/>
  <c r="K1387" i="2"/>
  <c r="L1387" i="2"/>
  <c r="A1388" i="2"/>
  <c r="B1388" i="2"/>
  <c r="C1388" i="2"/>
  <c r="D1388" i="2"/>
  <c r="E1388" i="2"/>
  <c r="F1388" i="2"/>
  <c r="G1388" i="2"/>
  <c r="H1388" i="2"/>
  <c r="I1388" i="2"/>
  <c r="A1389" i="2"/>
  <c r="B1389" i="2"/>
  <c r="C1389" i="2"/>
  <c r="D1389" i="2"/>
  <c r="E1389" i="2"/>
  <c r="F1389" i="2"/>
  <c r="G1389" i="2"/>
  <c r="H1389" i="2"/>
  <c r="I1389" i="2"/>
  <c r="K1389" i="2"/>
  <c r="L1389" i="2"/>
  <c r="A1390" i="2"/>
  <c r="B1390" i="2"/>
  <c r="C1390" i="2"/>
  <c r="D1390" i="2"/>
  <c r="E1390" i="2"/>
  <c r="F1390" i="2"/>
  <c r="G1390" i="2"/>
  <c r="H1390" i="2"/>
  <c r="I1390" i="2"/>
  <c r="A1391" i="2"/>
  <c r="B1391" i="2"/>
  <c r="C1391" i="2"/>
  <c r="D1391" i="2"/>
  <c r="E1391" i="2"/>
  <c r="F1391" i="2"/>
  <c r="G1391" i="2"/>
  <c r="H1391" i="2"/>
  <c r="I1391" i="2"/>
  <c r="K1391" i="2"/>
  <c r="A1392" i="2"/>
  <c r="B1392" i="2"/>
  <c r="C1392" i="2"/>
  <c r="D1392" i="2"/>
  <c r="E1392" i="2"/>
  <c r="F1392" i="2"/>
  <c r="G1392" i="2"/>
  <c r="H1392" i="2"/>
  <c r="I1392" i="2"/>
  <c r="A1379" i="2"/>
  <c r="B1379" i="2"/>
  <c r="C1379" i="2"/>
  <c r="D1379" i="2"/>
  <c r="E1379" i="2"/>
  <c r="F1379" i="2"/>
  <c r="G1379" i="2"/>
  <c r="H1379" i="2"/>
  <c r="I1379" i="2"/>
  <c r="A1380" i="2"/>
  <c r="B1380" i="2"/>
  <c r="C1380" i="2"/>
  <c r="D1380" i="2"/>
  <c r="E1380" i="2"/>
  <c r="F1380" i="2"/>
  <c r="G1380" i="2"/>
  <c r="H1380" i="2"/>
  <c r="I1380" i="2"/>
  <c r="A1381" i="2"/>
  <c r="B1381" i="2"/>
  <c r="C1381" i="2"/>
  <c r="D1381" i="2"/>
  <c r="E1381" i="2"/>
  <c r="F1381" i="2"/>
  <c r="G1381" i="2"/>
  <c r="H1381" i="2"/>
  <c r="I1381" i="2"/>
  <c r="A1382" i="2"/>
  <c r="B1382" i="2"/>
  <c r="C1382" i="2"/>
  <c r="D1382" i="2"/>
  <c r="E1382" i="2"/>
  <c r="F1382" i="2"/>
  <c r="G1382" i="2"/>
  <c r="H1382" i="2"/>
  <c r="I1382" i="2"/>
  <c r="A1383" i="2"/>
  <c r="B1383" i="2"/>
  <c r="C1383" i="2"/>
  <c r="D1383" i="2"/>
  <c r="E1383" i="2"/>
  <c r="F1383" i="2"/>
  <c r="G1383" i="2"/>
  <c r="H1383" i="2"/>
  <c r="I1383" i="2"/>
  <c r="A1384" i="2"/>
  <c r="B1384" i="2"/>
  <c r="C1384" i="2"/>
  <c r="D1384" i="2"/>
  <c r="E1384" i="2"/>
  <c r="F1384" i="2"/>
  <c r="G1384" i="2"/>
  <c r="H1384" i="2"/>
  <c r="I1384" i="2"/>
  <c r="A1385" i="2"/>
  <c r="B1385" i="2"/>
  <c r="C1385" i="2"/>
  <c r="D1385" i="2"/>
  <c r="E1385" i="2"/>
  <c r="F1385" i="2"/>
  <c r="G1385" i="2"/>
  <c r="H1385" i="2"/>
  <c r="I1385" i="2"/>
  <c r="A1386" i="2"/>
  <c r="B1386" i="2"/>
  <c r="C1386" i="2"/>
  <c r="D1386" i="2"/>
  <c r="E1386" i="2"/>
  <c r="F1386" i="2"/>
  <c r="G1386" i="2"/>
  <c r="H1386" i="2"/>
  <c r="I1386" i="2"/>
  <c r="M1514" i="3"/>
  <c r="N1514" i="3"/>
  <c r="O1514" i="3"/>
  <c r="O1513" i="3"/>
  <c r="O1396" i="2"/>
  <c r="Q1514" i="3"/>
  <c r="R1514" i="3"/>
  <c r="R1513" i="3"/>
  <c r="R1396" i="2"/>
  <c r="S1514" i="3"/>
  <c r="M1516" i="3"/>
  <c r="M1399" i="2"/>
  <c r="N1516" i="3"/>
  <c r="N1399" i="2"/>
  <c r="O1516" i="3"/>
  <c r="O1399" i="2"/>
  <c r="Q1516" i="3"/>
  <c r="Q1399" i="2"/>
  <c r="R1516" i="3"/>
  <c r="R1399" i="2"/>
  <c r="S1516" i="3"/>
  <c r="S1399" i="2"/>
  <c r="L1514" i="3"/>
  <c r="L1397" i="2"/>
  <c r="L1516" i="3"/>
  <c r="L1399" i="2"/>
  <c r="S1727" i="2"/>
  <c r="R2112" i="3"/>
  <c r="Q2112" i="3"/>
  <c r="O2112" i="3"/>
  <c r="O1727" i="2"/>
  <c r="N2112" i="3"/>
  <c r="M2112" i="3"/>
  <c r="M2111" i="3"/>
  <c r="M1726" i="2"/>
  <c r="L61" i="3"/>
  <c r="L63" i="3"/>
  <c r="L80" i="2"/>
  <c r="L48" i="3"/>
  <c r="L67" i="2"/>
  <c r="L55" i="3"/>
  <c r="L71" i="3"/>
  <c r="L81" i="3"/>
  <c r="L98" i="2"/>
  <c r="L98" i="3"/>
  <c r="L115" i="2"/>
  <c r="L100" i="3"/>
  <c r="L117" i="2"/>
  <c r="L107" i="3"/>
  <c r="L124" i="2"/>
  <c r="L109" i="3"/>
  <c r="L126" i="2"/>
  <c r="L117" i="3"/>
  <c r="L133" i="2"/>
  <c r="L124" i="3"/>
  <c r="L175" i="2"/>
  <c r="L130" i="3"/>
  <c r="L181" i="2"/>
  <c r="L127" i="3"/>
  <c r="L136" i="3"/>
  <c r="L135" i="3"/>
  <c r="L134" i="3"/>
  <c r="L184" i="2"/>
  <c r="L183" i="2"/>
  <c r="F25" i="4"/>
  <c r="L137" i="3"/>
  <c r="L187" i="2"/>
  <c r="L145" i="3"/>
  <c r="L147" i="3"/>
  <c r="L210" i="2"/>
  <c r="L150" i="3"/>
  <c r="L149" i="3"/>
  <c r="L212" i="2"/>
  <c r="L156" i="3"/>
  <c r="L164" i="3"/>
  <c r="L227" i="2"/>
  <c r="L176" i="3"/>
  <c r="L175" i="3"/>
  <c r="L180" i="3"/>
  <c r="L181" i="3"/>
  <c r="L269" i="2"/>
  <c r="L190" i="3"/>
  <c r="L300" i="2"/>
  <c r="L196" i="3"/>
  <c r="L327" i="2"/>
  <c r="L198" i="3"/>
  <c r="L200" i="3"/>
  <c r="L331" i="2"/>
  <c r="L203" i="3"/>
  <c r="L334" i="2"/>
  <c r="L205" i="3"/>
  <c r="L336" i="2"/>
  <c r="L262" i="3"/>
  <c r="L394" i="2"/>
  <c r="L266" i="3"/>
  <c r="L271" i="3"/>
  <c r="L403" i="2"/>
  <c r="L284" i="3"/>
  <c r="L286" i="3"/>
  <c r="L414" i="2"/>
  <c r="L291" i="3"/>
  <c r="L290" i="3"/>
  <c r="L299" i="3"/>
  <c r="L302" i="3"/>
  <c r="L313" i="3"/>
  <c r="L312" i="3"/>
  <c r="L319" i="3"/>
  <c r="L469" i="2"/>
  <c r="L396" i="3"/>
  <c r="L473" i="2"/>
  <c r="L412" i="3"/>
  <c r="L415" i="3"/>
  <c r="L414" i="3"/>
  <c r="L428" i="3"/>
  <c r="L431" i="3"/>
  <c r="L430" i="3"/>
  <c r="L434" i="3"/>
  <c r="L437" i="3"/>
  <c r="L436" i="3"/>
  <c r="L443" i="3"/>
  <c r="L442" i="3"/>
  <c r="L446" i="3"/>
  <c r="L445" i="3"/>
  <c r="L422" i="3"/>
  <c r="L421" i="3"/>
  <c r="L460" i="3"/>
  <c r="L463" i="3"/>
  <c r="L468" i="3"/>
  <c r="L473" i="3"/>
  <c r="L482" i="3"/>
  <c r="L497" i="3"/>
  <c r="L499" i="3"/>
  <c r="L607" i="2"/>
  <c r="L509" i="3"/>
  <c r="L512" i="3"/>
  <c r="L520" i="3"/>
  <c r="L519" i="3"/>
  <c r="L523" i="3"/>
  <c r="L522" i="3"/>
  <c r="L526" i="3"/>
  <c r="L529" i="3"/>
  <c r="L536" i="3"/>
  <c r="L541" i="3"/>
  <c r="L554" i="3"/>
  <c r="L561" i="3"/>
  <c r="L560" i="3"/>
  <c r="L564" i="3"/>
  <c r="L1322" i="2"/>
  <c r="L567" i="3"/>
  <c r="L578" i="3"/>
  <c r="L595" i="3"/>
  <c r="L601" i="3"/>
  <c r="L1668" i="2"/>
  <c r="L608" i="3"/>
  <c r="L622" i="3"/>
  <c r="L624" i="3"/>
  <c r="L1703" i="2"/>
  <c r="L626" i="3"/>
  <c r="L1705" i="2"/>
  <c r="L630" i="3"/>
  <c r="L1708" i="2"/>
  <c r="L632" i="3"/>
  <c r="L1710" i="2"/>
  <c r="L634" i="3"/>
  <c r="L658" i="3"/>
  <c r="L47" i="2"/>
  <c r="L660" i="3"/>
  <c r="L49" i="2"/>
  <c r="L672" i="3"/>
  <c r="L675" i="3"/>
  <c r="L689" i="3"/>
  <c r="L159" i="2"/>
  <c r="L704" i="3"/>
  <c r="L703" i="3"/>
  <c r="L714" i="3"/>
  <c r="L169" i="2"/>
  <c r="L720" i="3"/>
  <c r="L728" i="3"/>
  <c r="L735" i="3"/>
  <c r="L734" i="3"/>
  <c r="L733" i="3"/>
  <c r="L732" i="3"/>
  <c r="L731" i="3"/>
  <c r="L730" i="3"/>
  <c r="L749" i="3"/>
  <c r="L752" i="3"/>
  <c r="L755" i="3"/>
  <c r="L754" i="3"/>
  <c r="L762" i="3"/>
  <c r="L761" i="3"/>
  <c r="L254" i="2"/>
  <c r="L766" i="3"/>
  <c r="L770" i="3"/>
  <c r="L778" i="3"/>
  <c r="L787" i="3"/>
  <c r="L284" i="2"/>
  <c r="L789" i="3"/>
  <c r="L286" i="2"/>
  <c r="L811" i="3"/>
  <c r="L820" i="3"/>
  <c r="L822" i="3"/>
  <c r="L831" i="3"/>
  <c r="L489" i="2"/>
  <c r="L842" i="3"/>
  <c r="L841" i="3"/>
  <c r="L852" i="3"/>
  <c r="L851" i="3"/>
  <c r="L850" i="3"/>
  <c r="L849" i="3"/>
  <c r="L861" i="3"/>
  <c r="L867" i="3"/>
  <c r="L893" i="3"/>
  <c r="L898" i="3"/>
  <c r="L660" i="2"/>
  <c r="L906" i="3"/>
  <c r="L913" i="3"/>
  <c r="L916" i="3"/>
  <c r="L923" i="3"/>
  <c r="L928" i="3"/>
  <c r="L927" i="3"/>
  <c r="L936" i="3"/>
  <c r="L1681" i="2"/>
  <c r="L944" i="3"/>
  <c r="L956" i="3"/>
  <c r="L955" i="3"/>
  <c r="L954" i="3"/>
  <c r="L2017" i="2"/>
  <c r="L965" i="3"/>
  <c r="L981" i="3"/>
  <c r="L980" i="3"/>
  <c r="L979" i="3"/>
  <c r="L978" i="3"/>
  <c r="L977" i="3"/>
  <c r="L989" i="3"/>
  <c r="L988" i="3"/>
  <c r="L992" i="3"/>
  <c r="L991" i="3"/>
  <c r="L1000" i="3"/>
  <c r="L784" i="2"/>
  <c r="L1011" i="3"/>
  <c r="L891" i="2"/>
  <c r="L1014" i="3"/>
  <c r="L1020" i="3"/>
  <c r="L1019" i="3"/>
  <c r="L899" i="2"/>
  <c r="L1026" i="3"/>
  <c r="L1025" i="3"/>
  <c r="L905" i="2"/>
  <c r="L1029" i="3"/>
  <c r="L1042" i="3"/>
  <c r="L1041" i="3"/>
  <c r="L1045" i="3"/>
  <c r="L1057" i="3"/>
  <c r="L1061" i="3"/>
  <c r="L1086" i="3"/>
  <c r="L1094" i="3"/>
  <c r="L968" i="2"/>
  <c r="L1100" i="3"/>
  <c r="L1099" i="3"/>
  <c r="L1113" i="3"/>
  <c r="L1117" i="3"/>
  <c r="L991" i="2"/>
  <c r="L1118" i="3"/>
  <c r="L992" i="2"/>
  <c r="L1122" i="3"/>
  <c r="L1121" i="3"/>
  <c r="L1131" i="3"/>
  <c r="L1134" i="3"/>
  <c r="L1133" i="3"/>
  <c r="L1143" i="3"/>
  <c r="L1142" i="3"/>
  <c r="L1015" i="2"/>
  <c r="L1146" i="3"/>
  <c r="L1158" i="3"/>
  <c r="L1172" i="3"/>
  <c r="L1045" i="2"/>
  <c r="L1176" i="3"/>
  <c r="L1049" i="2"/>
  <c r="L1180" i="3"/>
  <c r="L1194" i="3"/>
  <c r="L1193" i="3"/>
  <c r="L1062" i="2"/>
  <c r="L1221" i="3"/>
  <c r="L1240" i="3"/>
  <c r="L1245" i="3"/>
  <c r="L1264" i="3"/>
  <c r="L1270" i="3"/>
  <c r="L1269" i="3"/>
  <c r="L1276" i="3"/>
  <c r="L1283" i="3"/>
  <c r="L1282" i="3"/>
  <c r="L1149" i="2"/>
  <c r="L1292" i="3"/>
  <c r="L1159" i="2"/>
  <c r="L1296" i="3"/>
  <c r="L1295" i="3"/>
  <c r="L1162" i="2"/>
  <c r="L1297" i="3"/>
  <c r="L1164" i="2"/>
  <c r="L1306" i="3"/>
  <c r="L1310" i="3"/>
  <c r="L1309" i="3"/>
  <c r="L1313" i="3"/>
  <c r="L1316" i="3"/>
  <c r="L1319" i="3"/>
  <c r="L1322" i="3"/>
  <c r="L1335" i="3"/>
  <c r="L1338" i="3"/>
  <c r="L1343" i="3"/>
  <c r="L1209" i="2"/>
  <c r="L1346" i="3"/>
  <c r="L1355" i="3"/>
  <c r="L1358" i="3"/>
  <c r="L1224" i="2"/>
  <c r="L1366" i="3"/>
  <c r="L1232" i="2"/>
  <c r="L1374" i="3"/>
  <c r="L1380" i="3"/>
  <c r="L1379" i="3"/>
  <c r="L1393" i="3"/>
  <c r="L1397" i="3"/>
  <c r="L1398" i="3"/>
  <c r="L1261" i="2"/>
  <c r="L1403" i="3"/>
  <c r="L1412" i="3"/>
  <c r="L1285" i="2"/>
  <c r="L1415" i="3"/>
  <c r="L1288" i="2"/>
  <c r="L1419" i="3"/>
  <c r="L1418" i="3"/>
  <c r="L1422" i="3"/>
  <c r="L1295" i="2"/>
  <c r="L1426" i="3"/>
  <c r="L1425" i="3"/>
  <c r="L1431" i="3"/>
  <c r="L1304" i="2"/>
  <c r="L1434" i="3"/>
  <c r="L1307" i="2"/>
  <c r="L1441" i="3"/>
  <c r="L1450" i="3"/>
  <c r="L1454" i="3"/>
  <c r="L1337" i="2"/>
  <c r="L1458" i="3"/>
  <c r="L1341" i="2"/>
  <c r="L1469" i="3"/>
  <c r="L1468" i="3"/>
  <c r="L1509" i="3"/>
  <c r="L1511" i="3"/>
  <c r="L1503" i="3"/>
  <c r="L1386" i="2"/>
  <c r="L1505" i="3"/>
  <c r="L1525" i="3"/>
  <c r="L1527" i="3"/>
  <c r="L1410" i="2"/>
  <c r="L1537" i="3"/>
  <c r="L1542" i="3"/>
  <c r="L1419" i="2"/>
  <c r="L1556" i="3"/>
  <c r="L1558" i="3"/>
  <c r="L1430" i="2"/>
  <c r="L1564" i="3"/>
  <c r="L1573" i="3"/>
  <c r="L1579" i="3"/>
  <c r="L1581" i="3"/>
  <c r="L1584" i="3"/>
  <c r="L1587" i="3"/>
  <c r="L1593" i="3"/>
  <c r="L1596" i="3"/>
  <c r="L1602" i="3"/>
  <c r="L1481" i="2"/>
  <c r="L1608" i="3"/>
  <c r="L1607" i="3"/>
  <c r="L1486" i="2"/>
  <c r="L1621" i="3"/>
  <c r="L1500" i="2"/>
  <c r="L1624" i="3"/>
  <c r="L1509" i="2"/>
  <c r="L1517" i="2"/>
  <c r="L1520" i="2"/>
  <c r="L1523" i="2"/>
  <c r="L1630" i="3"/>
  <c r="L1633" i="3"/>
  <c r="L1645" i="3"/>
  <c r="L1649" i="3"/>
  <c r="L1656" i="3"/>
  <c r="L1660" i="3"/>
  <c r="L1665" i="3"/>
  <c r="L1664" i="3"/>
  <c r="L1668" i="3"/>
  <c r="L1671" i="3"/>
  <c r="L1677" i="3"/>
  <c r="L1676" i="3"/>
  <c r="L1586" i="2"/>
  <c r="L1680" i="3"/>
  <c r="L1679" i="3"/>
  <c r="L1589" i="2"/>
  <c r="L1683" i="3"/>
  <c r="L1686" i="3"/>
  <c r="L1693" i="3"/>
  <c r="L1603" i="2"/>
  <c r="L1696" i="3"/>
  <c r="L1612" i="2"/>
  <c r="L1702" i="3"/>
  <c r="L1706" i="3"/>
  <c r="L1711" i="3"/>
  <c r="L1710" i="3"/>
  <c r="L1709" i="3"/>
  <c r="L1713" i="3"/>
  <c r="L1717" i="3"/>
  <c r="L1723" i="3"/>
  <c r="L1729" i="3"/>
  <c r="L1728" i="3"/>
  <c r="L1628" i="2"/>
  <c r="L1744" i="3"/>
  <c r="L1747" i="3"/>
  <c r="L1757" i="3"/>
  <c r="L194" i="2"/>
  <c r="L1762" i="3"/>
  <c r="L1784" i="3"/>
  <c r="L1783" i="3"/>
  <c r="L1770" i="3"/>
  <c r="L1773" i="3"/>
  <c r="L1775" i="3"/>
  <c r="L280" i="2"/>
  <c r="L1795" i="3"/>
  <c r="L1808" i="3"/>
  <c r="L1819" i="3"/>
  <c r="L1818" i="3"/>
  <c r="L1825" i="3"/>
  <c r="L1828" i="3"/>
  <c r="L1827" i="3"/>
  <c r="L1831" i="3"/>
  <c r="L1834" i="3"/>
  <c r="L1833" i="3"/>
  <c r="L1837" i="3"/>
  <c r="L1840" i="3"/>
  <c r="L1843" i="3"/>
  <c r="L1885" i="3"/>
  <c r="L1888" i="3"/>
  <c r="L1893" i="3"/>
  <c r="L676" i="2"/>
  <c r="L1896" i="3"/>
  <c r="L679" i="2"/>
  <c r="L1908" i="3"/>
  <c r="L1910" i="3"/>
  <c r="L691" i="2"/>
  <c r="L1912" i="3"/>
  <c r="L693" i="2"/>
  <c r="L1921" i="3"/>
  <c r="L700" i="2"/>
  <c r="L1916" i="3"/>
  <c r="L1915" i="3"/>
  <c r="L696" i="2"/>
  <c r="L1926" i="3"/>
  <c r="L712" i="2"/>
  <c r="L1931" i="3"/>
  <c r="L1946" i="3"/>
  <c r="L1949" i="3"/>
  <c r="L1955" i="3"/>
  <c r="L1958" i="3"/>
  <c r="L1957" i="3"/>
  <c r="L1961" i="3"/>
  <c r="L1964" i="3"/>
  <c r="L1972" i="3"/>
  <c r="L1971" i="3"/>
  <c r="L1975" i="3"/>
  <c r="L1968" i="3"/>
  <c r="L788" i="2"/>
  <c r="L1982" i="3"/>
  <c r="L727" i="2"/>
  <c r="L1986" i="3"/>
  <c r="L731" i="2"/>
  <c r="L1988" i="3"/>
  <c r="L733" i="2"/>
  <c r="L1992" i="3"/>
  <c r="L1996" i="3"/>
  <c r="L2014" i="3"/>
  <c r="L2013" i="3"/>
  <c r="L2021" i="3"/>
  <c r="L2023" i="3"/>
  <c r="L1867" i="3"/>
  <c r="L1872" i="3"/>
  <c r="L2038" i="3"/>
  <c r="L2037" i="3"/>
  <c r="L2047" i="3"/>
  <c r="L2046" i="3"/>
  <c r="L868" i="2"/>
  <c r="L2050" i="3"/>
  <c r="L2049" i="3"/>
  <c r="L871" i="2"/>
  <c r="L2053" i="3"/>
  <c r="L2052" i="3"/>
  <c r="L2057" i="3"/>
  <c r="L2056" i="3"/>
  <c r="L2055" i="3"/>
  <c r="L2061" i="3"/>
  <c r="L876" i="2"/>
  <c r="L2064" i="3"/>
  <c r="L2084" i="3"/>
  <c r="L2083" i="3"/>
  <c r="L2087" i="3"/>
  <c r="L2093" i="3"/>
  <c r="L2092" i="3"/>
  <c r="L2119" i="3"/>
  <c r="L1734" i="2"/>
  <c r="L2123" i="3"/>
  <c r="L1738" i="2"/>
  <c r="L2127" i="3"/>
  <c r="L1742" i="2"/>
  <c r="L2131" i="3"/>
  <c r="L2135" i="3"/>
  <c r="L1750" i="2"/>
  <c r="L2139" i="3"/>
  <c r="L2145" i="3"/>
  <c r="L1760" i="2"/>
  <c r="L2148" i="3"/>
  <c r="L1763" i="2"/>
  <c r="L2153" i="3"/>
  <c r="L1768" i="2"/>
  <c r="L2156" i="3"/>
  <c r="L2159" i="3"/>
  <c r="L2162" i="3"/>
  <c r="L1777" i="2"/>
  <c r="L2165" i="3"/>
  <c r="L2184" i="3"/>
  <c r="L2192" i="3"/>
  <c r="L2197" i="3"/>
  <c r="L2210" i="3"/>
  <c r="L2214" i="3"/>
  <c r="L1829" i="2"/>
  <c r="L2221" i="3"/>
  <c r="L1836" i="2"/>
  <c r="L2225" i="3"/>
  <c r="L1840" i="2"/>
  <c r="L1845" i="2"/>
  <c r="L2259" i="3"/>
  <c r="L2258" i="3"/>
  <c r="L1865" i="2"/>
  <c r="L2262" i="3"/>
  <c r="L1869" i="2"/>
  <c r="L2266" i="3"/>
  <c r="L1873" i="2"/>
  <c r="L2272" i="3"/>
  <c r="L2271" i="3"/>
  <c r="L2278" i="3"/>
  <c r="L2282" i="3"/>
  <c r="L1887" i="2"/>
  <c r="M1239" i="3"/>
  <c r="N1239" i="3"/>
  <c r="N1238" i="3"/>
  <c r="N1105" i="2"/>
  <c r="O1239" i="3"/>
  <c r="Q1239" i="3"/>
  <c r="R1239" i="3"/>
  <c r="R1238" i="3"/>
  <c r="R1105" i="2"/>
  <c r="S1239" i="3"/>
  <c r="N1229" i="3"/>
  <c r="O1229" i="3"/>
  <c r="R1229" i="3"/>
  <c r="S1229" i="3"/>
  <c r="M1221" i="3"/>
  <c r="M1220" i="3"/>
  <c r="N1221" i="3"/>
  <c r="O1221" i="3"/>
  <c r="O1090" i="2"/>
  <c r="Q1221" i="3"/>
  <c r="R1221" i="3"/>
  <c r="R1090" i="2"/>
  <c r="S1221" i="3"/>
  <c r="M1217" i="3"/>
  <c r="M1216" i="3"/>
  <c r="M1215" i="3"/>
  <c r="N1217" i="3"/>
  <c r="N1216" i="3"/>
  <c r="N1215" i="3"/>
  <c r="O1217" i="3"/>
  <c r="O1216" i="3"/>
  <c r="O1215" i="3"/>
  <c r="Q1217" i="3"/>
  <c r="Q1216" i="3"/>
  <c r="Q1215" i="3"/>
  <c r="R1217" i="3"/>
  <c r="R1216" i="3"/>
  <c r="R1215" i="3"/>
  <c r="S1217" i="3"/>
  <c r="S1216" i="3"/>
  <c r="S1215" i="3"/>
  <c r="M1213" i="3"/>
  <c r="M1082" i="2"/>
  <c r="N1213" i="3"/>
  <c r="O1213" i="3"/>
  <c r="O1082" i="2"/>
  <c r="Q1213" i="3"/>
  <c r="R1213" i="3"/>
  <c r="S1213" i="3"/>
  <c r="M1175" i="3"/>
  <c r="N1175" i="3"/>
  <c r="N1048" i="2"/>
  <c r="O1175" i="3"/>
  <c r="Q1175" i="3"/>
  <c r="R1175" i="3"/>
  <c r="R1048" i="2"/>
  <c r="S1175" i="3"/>
  <c r="S1174" i="3"/>
  <c r="V1175" i="3"/>
  <c r="U1048" i="2"/>
  <c r="W1175" i="3"/>
  <c r="X1175" i="3"/>
  <c r="X1174" i="3"/>
  <c r="M1171" i="3"/>
  <c r="N1171" i="3"/>
  <c r="N1044" i="2"/>
  <c r="O1171" i="3"/>
  <c r="O1170" i="3"/>
  <c r="Q1171" i="3"/>
  <c r="Q1170" i="3"/>
  <c r="R1171" i="3"/>
  <c r="S1171" i="3"/>
  <c r="M1131" i="3"/>
  <c r="M1130" i="3"/>
  <c r="M1003" i="2"/>
  <c r="N1131" i="3"/>
  <c r="N1130" i="3"/>
  <c r="N1003" i="2"/>
  <c r="O1131" i="3"/>
  <c r="O1004" i="2"/>
  <c r="Q1131" i="3"/>
  <c r="R1131" i="3"/>
  <c r="S1131" i="3"/>
  <c r="S1004" i="2"/>
  <c r="M1134" i="3"/>
  <c r="M1007" i="2"/>
  <c r="N1134" i="3"/>
  <c r="O1134" i="3"/>
  <c r="Q1134" i="3"/>
  <c r="Q1133" i="3"/>
  <c r="R1134" i="3"/>
  <c r="R1007" i="2"/>
  <c r="S1134" i="3"/>
  <c r="S1007" i="2"/>
  <c r="M1137" i="3"/>
  <c r="N1137" i="3"/>
  <c r="N1136" i="3"/>
  <c r="N1009" i="2"/>
  <c r="O1137" i="3"/>
  <c r="Q1137" i="3"/>
  <c r="Q1010" i="2"/>
  <c r="R1137" i="3"/>
  <c r="S1137" i="3"/>
  <c r="S1010" i="2"/>
  <c r="M1179" i="3"/>
  <c r="M1052" i="2"/>
  <c r="N1179" i="3"/>
  <c r="N1052" i="2"/>
  <c r="O1179" i="3"/>
  <c r="O1178" i="3"/>
  <c r="O1051" i="2"/>
  <c r="Q1179" i="3"/>
  <c r="Q1052" i="2"/>
  <c r="R1179" i="3"/>
  <c r="R1052" i="2"/>
  <c r="S1179" i="3"/>
  <c r="A954" i="2"/>
  <c r="B954" i="2"/>
  <c r="I954" i="2"/>
  <c r="K954" i="2"/>
  <c r="A955" i="2"/>
  <c r="B955" i="2"/>
  <c r="I955" i="2"/>
  <c r="K955" i="2"/>
  <c r="A852" i="2"/>
  <c r="B852" i="2"/>
  <c r="C852" i="2"/>
  <c r="D852" i="2"/>
  <c r="E852" i="2"/>
  <c r="F852" i="2"/>
  <c r="G852" i="2"/>
  <c r="H852" i="2"/>
  <c r="I852" i="2"/>
  <c r="J852" i="2"/>
  <c r="K852" i="2"/>
  <c r="A851" i="2"/>
  <c r="B851" i="2"/>
  <c r="C851" i="2"/>
  <c r="D851" i="2"/>
  <c r="E851" i="2"/>
  <c r="F851" i="2"/>
  <c r="G851" i="2"/>
  <c r="H851" i="2"/>
  <c r="I851" i="2"/>
  <c r="J851" i="2"/>
  <c r="A849" i="2"/>
  <c r="B849" i="2"/>
  <c r="C849" i="2"/>
  <c r="D849" i="2"/>
  <c r="E849" i="2"/>
  <c r="F849" i="2"/>
  <c r="G849" i="2"/>
  <c r="H849" i="2"/>
  <c r="I849" i="2"/>
  <c r="A850" i="2"/>
  <c r="B850" i="2"/>
  <c r="C850" i="2"/>
  <c r="D850" i="2"/>
  <c r="E850" i="2"/>
  <c r="F850" i="2"/>
  <c r="G850" i="2"/>
  <c r="H850" i="2"/>
  <c r="I850" i="2"/>
  <c r="A848" i="2"/>
  <c r="B848" i="2"/>
  <c r="C848" i="2"/>
  <c r="D848" i="2"/>
  <c r="E848" i="2"/>
  <c r="F848" i="2"/>
  <c r="G848" i="2"/>
  <c r="H848" i="2"/>
  <c r="I848" i="2"/>
  <c r="S864" i="3"/>
  <c r="O77" i="3"/>
  <c r="O80" i="3"/>
  <c r="M762" i="3"/>
  <c r="M761" i="3"/>
  <c r="M254" i="2"/>
  <c r="N762" i="3"/>
  <c r="O762" i="3"/>
  <c r="Q762" i="3"/>
  <c r="R762" i="3"/>
  <c r="S762" i="3"/>
  <c r="V762" i="3"/>
  <c r="W762" i="3"/>
  <c r="X762" i="3"/>
  <c r="W255" i="2"/>
  <c r="M720" i="3"/>
  <c r="M719" i="3"/>
  <c r="M718" i="3"/>
  <c r="M717" i="3"/>
  <c r="M716" i="3"/>
  <c r="N720" i="3"/>
  <c r="O720" i="3"/>
  <c r="Q720" i="3"/>
  <c r="Q719" i="3"/>
  <c r="Q718" i="3"/>
  <c r="Q717" i="3"/>
  <c r="Q716" i="3"/>
  <c r="R720" i="3"/>
  <c r="R719" i="3"/>
  <c r="S720" i="3"/>
  <c r="S719" i="3"/>
  <c r="V720" i="3"/>
  <c r="W720" i="3"/>
  <c r="W719" i="3"/>
  <c r="W718" i="3"/>
  <c r="W717" i="3"/>
  <c r="W716" i="3"/>
  <c r="X720" i="3"/>
  <c r="X719" i="3"/>
  <c r="M2171" i="3"/>
  <c r="N2171" i="3"/>
  <c r="N1786" i="2"/>
  <c r="O2171" i="3"/>
  <c r="Q2171" i="3"/>
  <c r="P2171" i="3"/>
  <c r="P1786" i="2"/>
  <c r="R2171" i="3"/>
  <c r="S1786" i="2"/>
  <c r="V2171" i="3"/>
  <c r="W2171" i="3"/>
  <c r="W2170" i="3"/>
  <c r="V1785" i="2"/>
  <c r="W1786" i="2"/>
  <c r="M2291" i="3"/>
  <c r="N2291" i="3"/>
  <c r="O2291" i="3"/>
  <c r="O2290" i="3"/>
  <c r="O1895" i="2"/>
  <c r="Q2291" i="3"/>
  <c r="R2291" i="3"/>
  <c r="S1896" i="2"/>
  <c r="V2291" i="3"/>
  <c r="U1896" i="2"/>
  <c r="W2291" i="3"/>
  <c r="W1896" i="2"/>
  <c r="K2303" i="3"/>
  <c r="M2311" i="3"/>
  <c r="N2311" i="3"/>
  <c r="O2311" i="3"/>
  <c r="O2310" i="3"/>
  <c r="O1915" i="2"/>
  <c r="Q2311" i="3"/>
  <c r="R2311" i="3"/>
  <c r="S1916" i="2"/>
  <c r="V2311" i="3"/>
  <c r="V2310" i="3"/>
  <c r="W2311" i="3"/>
  <c r="W1916" i="2"/>
  <c r="M1533" i="3"/>
  <c r="M1416" i="2"/>
  <c r="N1533" i="3"/>
  <c r="N1416" i="2"/>
  <c r="O1533" i="3"/>
  <c r="Q1533" i="3"/>
  <c r="R1533" i="3"/>
  <c r="S1416" i="2"/>
  <c r="V1533" i="3"/>
  <c r="W1533" i="3"/>
  <c r="W1416" i="2"/>
  <c r="M1346" i="3"/>
  <c r="N1346" i="3"/>
  <c r="N1212" i="2"/>
  <c r="O1346" i="3"/>
  <c r="O1212" i="2"/>
  <c r="M1343" i="3"/>
  <c r="M1209" i="2"/>
  <c r="N1343" i="3"/>
  <c r="N1209" i="2"/>
  <c r="O1343" i="3"/>
  <c r="M1611" i="2"/>
  <c r="N1611" i="2"/>
  <c r="Q1611" i="2"/>
  <c r="R1611" i="2"/>
  <c r="S1611" i="2"/>
  <c r="U1611" i="2"/>
  <c r="V1611" i="2"/>
  <c r="W1611" i="2"/>
  <c r="N1612" i="2"/>
  <c r="O1612" i="2"/>
  <c r="S1612" i="2"/>
  <c r="U1612" i="2"/>
  <c r="W1612" i="2"/>
  <c r="M1512" i="2"/>
  <c r="N1512" i="2"/>
  <c r="O1512" i="2"/>
  <c r="R1512" i="2"/>
  <c r="S1512" i="2"/>
  <c r="U1512" i="2"/>
  <c r="W1512" i="2"/>
  <c r="N1513" i="2"/>
  <c r="Q1513" i="2"/>
  <c r="R1513" i="2"/>
  <c r="V1513" i="2"/>
  <c r="N1510" i="2"/>
  <c r="O1510" i="2"/>
  <c r="Q1510" i="2"/>
  <c r="R1510" i="2"/>
  <c r="S1510" i="2"/>
  <c r="U1510" i="2"/>
  <c r="V1510" i="2"/>
  <c r="W1510" i="2"/>
  <c r="M1509" i="2"/>
  <c r="O1509" i="2"/>
  <c r="S1509" i="2"/>
  <c r="V1509" i="2"/>
  <c r="W1509" i="2"/>
  <c r="O159" i="3"/>
  <c r="O158" i="3"/>
  <c r="M154" i="3"/>
  <c r="M153" i="3"/>
  <c r="N154" i="3"/>
  <c r="O154" i="3"/>
  <c r="Q154" i="3"/>
  <c r="P154" i="3"/>
  <c r="R154" i="3"/>
  <c r="S217" i="2"/>
  <c r="V154" i="3"/>
  <c r="V153" i="3"/>
  <c r="U216" i="2"/>
  <c r="W154" i="3"/>
  <c r="V217" i="2"/>
  <c r="W217" i="2"/>
  <c r="S913" i="3"/>
  <c r="X913" i="3"/>
  <c r="W836" i="2"/>
  <c r="O443" i="3"/>
  <c r="O442" i="3"/>
  <c r="A707" i="2"/>
  <c r="B707" i="2"/>
  <c r="C707" i="2"/>
  <c r="D707" i="2"/>
  <c r="E707" i="2"/>
  <c r="F707" i="2"/>
  <c r="G707" i="2"/>
  <c r="H707" i="2"/>
  <c r="I707" i="2"/>
  <c r="J707" i="2"/>
  <c r="A708" i="2"/>
  <c r="B708" i="2"/>
  <c r="C708" i="2"/>
  <c r="D708" i="2"/>
  <c r="E708" i="2"/>
  <c r="F708" i="2"/>
  <c r="G708" i="2"/>
  <c r="H708" i="2"/>
  <c r="I708" i="2"/>
  <c r="J708" i="2"/>
  <c r="K708" i="2"/>
  <c r="M708" i="2"/>
  <c r="M1113" i="3"/>
  <c r="M1112" i="3"/>
  <c r="M1111" i="3"/>
  <c r="M985" i="2"/>
  <c r="N1113" i="3"/>
  <c r="N987" i="2"/>
  <c r="O1113" i="3"/>
  <c r="Q1113" i="3"/>
  <c r="Q987" i="2"/>
  <c r="R1113" i="3"/>
  <c r="S1113" i="3"/>
  <c r="S1112" i="3"/>
  <c r="V1113" i="3"/>
  <c r="W1113" i="3"/>
  <c r="X1113" i="3"/>
  <c r="W987" i="2"/>
  <c r="V1221" i="3"/>
  <c r="W1221" i="3"/>
  <c r="X1221" i="3"/>
  <c r="V1179" i="3"/>
  <c r="W1179" i="3"/>
  <c r="W1178" i="3"/>
  <c r="X1179" i="3"/>
  <c r="V1171" i="3"/>
  <c r="W1171" i="3"/>
  <c r="X1171" i="3"/>
  <c r="X1170" i="3"/>
  <c r="X1169" i="3"/>
  <c r="W1042" i="2"/>
  <c r="U1099" i="2"/>
  <c r="Q1099" i="2"/>
  <c r="M1230" i="3"/>
  <c r="U945" i="2"/>
  <c r="Q945" i="2"/>
  <c r="M1070" i="3"/>
  <c r="M1264" i="3"/>
  <c r="N1264" i="3"/>
  <c r="N1263" i="3"/>
  <c r="O1264" i="3"/>
  <c r="O1131" i="2"/>
  <c r="Q1264" i="3"/>
  <c r="R1264" i="3"/>
  <c r="S1264" i="3"/>
  <c r="S1263" i="3"/>
  <c r="S1130" i="2"/>
  <c r="V1264" i="3"/>
  <c r="V1263" i="3"/>
  <c r="W1264" i="3"/>
  <c r="W1263" i="3"/>
  <c r="V1130" i="2"/>
  <c r="X1264" i="3"/>
  <c r="M1267" i="3"/>
  <c r="N1267" i="3"/>
  <c r="O1267" i="3"/>
  <c r="O1266" i="3"/>
  <c r="Q1267" i="3"/>
  <c r="R1267" i="3"/>
  <c r="S1267" i="3"/>
  <c r="V1267" i="3"/>
  <c r="W1267" i="3"/>
  <c r="V1134" i="2"/>
  <c r="X1267" i="3"/>
  <c r="X1266" i="3"/>
  <c r="W1133" i="2"/>
  <c r="M1270" i="3"/>
  <c r="M1269" i="3"/>
  <c r="M1136" i="2"/>
  <c r="N1270" i="3"/>
  <c r="N1269" i="3"/>
  <c r="N1136" i="2"/>
  <c r="O1270" i="3"/>
  <c r="P1270" i="3"/>
  <c r="P1269" i="3"/>
  <c r="Q1270" i="3"/>
  <c r="Q1137" i="2"/>
  <c r="R1270" i="3"/>
  <c r="R1137" i="2"/>
  <c r="S1270" i="3"/>
  <c r="U1270" i="3"/>
  <c r="U1269" i="3"/>
  <c r="T1136" i="2"/>
  <c r="V1270" i="3"/>
  <c r="W1270" i="3"/>
  <c r="V1137" i="2"/>
  <c r="X1270" i="3"/>
  <c r="W1137" i="2"/>
  <c r="M1273" i="3"/>
  <c r="N1273" i="3"/>
  <c r="N1140" i="2"/>
  <c r="O1273" i="3"/>
  <c r="O1140" i="2"/>
  <c r="Q1273" i="3"/>
  <c r="Q1272" i="3"/>
  <c r="R1273" i="3"/>
  <c r="R1272" i="3"/>
  <c r="R1139" i="2"/>
  <c r="S1273" i="3"/>
  <c r="S1272" i="3"/>
  <c r="V1273" i="3"/>
  <c r="V1272" i="3"/>
  <c r="U1139" i="2"/>
  <c r="W1273" i="3"/>
  <c r="X1273" i="3"/>
  <c r="X1272" i="3"/>
  <c r="M1276" i="3"/>
  <c r="M1275" i="3"/>
  <c r="N1276" i="3"/>
  <c r="N1143" i="2"/>
  <c r="O1276" i="3"/>
  <c r="Q1276" i="3"/>
  <c r="R1276" i="3"/>
  <c r="S1276" i="3"/>
  <c r="S1143" i="2"/>
  <c r="V1276" i="3"/>
  <c r="W1276" i="3"/>
  <c r="W1275" i="3"/>
  <c r="X1276" i="3"/>
  <c r="W1143" i="2"/>
  <c r="M1283" i="3"/>
  <c r="N1283" i="3"/>
  <c r="O1283" i="3"/>
  <c r="Q1283" i="3"/>
  <c r="R1283" i="3"/>
  <c r="S1283" i="3"/>
  <c r="V1283" i="3"/>
  <c r="W1283" i="3"/>
  <c r="W1282" i="3"/>
  <c r="X1283" i="3"/>
  <c r="M1288" i="3"/>
  <c r="N1288" i="3"/>
  <c r="N1155" i="2"/>
  <c r="O1288" i="3"/>
  <c r="Q1288" i="3"/>
  <c r="R1288" i="3"/>
  <c r="R1155" i="2"/>
  <c r="S1288" i="3"/>
  <c r="S1155" i="2"/>
  <c r="V1288" i="3"/>
  <c r="U1155" i="2"/>
  <c r="W1288" i="3"/>
  <c r="X1288" i="3"/>
  <c r="W1155" i="2"/>
  <c r="M1292" i="3"/>
  <c r="N1292" i="3"/>
  <c r="N1159" i="2"/>
  <c r="O1292" i="3"/>
  <c r="O1159" i="2"/>
  <c r="P1292" i="3"/>
  <c r="Q1292" i="3"/>
  <c r="Q1159" i="2"/>
  <c r="R1292" i="3"/>
  <c r="R1291" i="3"/>
  <c r="S1292" i="3"/>
  <c r="U1292" i="3"/>
  <c r="V1292" i="3"/>
  <c r="W1292" i="3"/>
  <c r="X1292" i="3"/>
  <c r="X1291" i="3"/>
  <c r="M1296" i="3"/>
  <c r="N1296" i="3"/>
  <c r="O1296" i="3"/>
  <c r="O1295" i="3"/>
  <c r="Q1296" i="3"/>
  <c r="R1296" i="3"/>
  <c r="S1296" i="3"/>
  <c r="V1296" i="3"/>
  <c r="W1296" i="3"/>
  <c r="X1296" i="3"/>
  <c r="M1297" i="3"/>
  <c r="M1164" i="2"/>
  <c r="N1297" i="3"/>
  <c r="N1164" i="2"/>
  <c r="O1297" i="3"/>
  <c r="O1164" i="2"/>
  <c r="Q1297" i="3"/>
  <c r="Q1164" i="2"/>
  <c r="R1297" i="3"/>
  <c r="R1164" i="2"/>
  <c r="S1297" i="3"/>
  <c r="S1164" i="2"/>
  <c r="V1297" i="3"/>
  <c r="U1164" i="2"/>
  <c r="W1297" i="3"/>
  <c r="V1164" i="2"/>
  <c r="X1297" i="3"/>
  <c r="W1164" i="2"/>
  <c r="M1306" i="3"/>
  <c r="N1306" i="3"/>
  <c r="N1172" i="2"/>
  <c r="O1306" i="3"/>
  <c r="P1306" i="3"/>
  <c r="P1305" i="3"/>
  <c r="P1304" i="3"/>
  <c r="P1170" i="2"/>
  <c r="Q1306" i="3"/>
  <c r="R1306" i="3"/>
  <c r="R1305" i="3"/>
  <c r="R1171" i="2"/>
  <c r="S1306" i="3"/>
  <c r="U1306" i="3"/>
  <c r="V1306" i="3"/>
  <c r="W1306" i="3"/>
  <c r="X1306" i="3"/>
  <c r="X1305" i="3"/>
  <c r="N1341" i="3"/>
  <c r="N1207" i="2"/>
  <c r="R1341" i="3"/>
  <c r="W1341" i="3"/>
  <c r="M1355" i="3"/>
  <c r="N1355" i="3"/>
  <c r="N1221" i="2"/>
  <c r="O1355" i="3"/>
  <c r="Q1355" i="3"/>
  <c r="Q1221" i="2"/>
  <c r="R1355" i="3"/>
  <c r="S1355" i="3"/>
  <c r="V1355" i="3"/>
  <c r="V1354" i="3"/>
  <c r="W1355" i="3"/>
  <c r="V1221" i="2"/>
  <c r="X1355" i="3"/>
  <c r="W1221" i="2"/>
  <c r="M1358" i="3"/>
  <c r="N1358" i="3"/>
  <c r="O1358" i="3"/>
  <c r="Q1358" i="3"/>
  <c r="R1358" i="3"/>
  <c r="R1357" i="3"/>
  <c r="S1358" i="3"/>
  <c r="S1224" i="2"/>
  <c r="V1358" i="3"/>
  <c r="V1357" i="3"/>
  <c r="W1358" i="3"/>
  <c r="V1224" i="2"/>
  <c r="X1358" i="3"/>
  <c r="M1362" i="3"/>
  <c r="M1228" i="2"/>
  <c r="N1362" i="3"/>
  <c r="N1228" i="2"/>
  <c r="O1362" i="3"/>
  <c r="Q1362" i="3"/>
  <c r="R1362" i="3"/>
  <c r="S1362" i="3"/>
  <c r="V1362" i="3"/>
  <c r="V1361" i="3"/>
  <c r="W1362" i="3"/>
  <c r="X1362" i="3"/>
  <c r="X1361" i="3"/>
  <c r="M1366" i="3"/>
  <c r="M1232" i="2"/>
  <c r="N1366" i="3"/>
  <c r="N1232" i="2"/>
  <c r="O1366" i="3"/>
  <c r="Q1366" i="3"/>
  <c r="Q1365" i="3"/>
  <c r="R1366" i="3"/>
  <c r="S1366" i="3"/>
  <c r="V1366" i="3"/>
  <c r="W1366" i="3"/>
  <c r="M1374" i="3"/>
  <c r="M1373" i="3"/>
  <c r="M1239" i="2"/>
  <c r="N1374" i="3"/>
  <c r="N1373" i="3"/>
  <c r="O1374" i="3"/>
  <c r="Q1374" i="3"/>
  <c r="R1374" i="3"/>
  <c r="R1240" i="2"/>
  <c r="S1374" i="3"/>
  <c r="V1374" i="3"/>
  <c r="U1240" i="2"/>
  <c r="W1374" i="3"/>
  <c r="X1374" i="3"/>
  <c r="M1377" i="3"/>
  <c r="M1376" i="3"/>
  <c r="N1377" i="3"/>
  <c r="O1377" i="3"/>
  <c r="O1376" i="3"/>
  <c r="Q1377" i="3"/>
  <c r="Q1376" i="3"/>
  <c r="R1377" i="3"/>
  <c r="S1377" i="3"/>
  <c r="V1377" i="3"/>
  <c r="U1243" i="2"/>
  <c r="W1377" i="3"/>
  <c r="X1377" i="3"/>
  <c r="W1243" i="2"/>
  <c r="M1380" i="3"/>
  <c r="M1246" i="2"/>
  <c r="N1380" i="3"/>
  <c r="N1379" i="3"/>
  <c r="N1245" i="2"/>
  <c r="O1380" i="3"/>
  <c r="Q1380" i="3"/>
  <c r="R1380" i="3"/>
  <c r="R1379" i="3"/>
  <c r="R1245" i="2"/>
  <c r="S1380" i="3"/>
  <c r="S1246" i="2"/>
  <c r="V1380" i="3"/>
  <c r="U1246" i="2"/>
  <c r="W1380" i="3"/>
  <c r="X1380" i="3"/>
  <c r="X1379" i="3"/>
  <c r="M1383" i="3"/>
  <c r="N1383" i="3"/>
  <c r="O1383" i="3"/>
  <c r="O1382" i="3"/>
  <c r="O1248" i="2"/>
  <c r="Q1383" i="3"/>
  <c r="Q1382" i="3"/>
  <c r="Q1248" i="2"/>
  <c r="R1383" i="3"/>
  <c r="S1383" i="3"/>
  <c r="V1383" i="3"/>
  <c r="U1249" i="2"/>
  <c r="W1383" i="3"/>
  <c r="V1249" i="2"/>
  <c r="X1383" i="3"/>
  <c r="W1249" i="2"/>
  <c r="M1386" i="3"/>
  <c r="M1385" i="3"/>
  <c r="M1251" i="2"/>
  <c r="N1386" i="3"/>
  <c r="O1386" i="3"/>
  <c r="Q1386" i="3"/>
  <c r="Q1385" i="3"/>
  <c r="Q1251" i="2"/>
  <c r="R1386" i="3"/>
  <c r="R1385" i="3"/>
  <c r="R1251" i="2"/>
  <c r="S1386" i="3"/>
  <c r="V1386" i="3"/>
  <c r="V1385" i="3"/>
  <c r="U1251" i="2"/>
  <c r="W1386" i="3"/>
  <c r="V1252" i="2"/>
  <c r="X1386" i="3"/>
  <c r="M1393" i="3"/>
  <c r="M1392" i="3"/>
  <c r="N1393" i="3"/>
  <c r="N1392" i="3"/>
  <c r="O1393" i="3"/>
  <c r="Q1393" i="3"/>
  <c r="R1393" i="3"/>
  <c r="S1393" i="3"/>
  <c r="S1392" i="3"/>
  <c r="V1393" i="3"/>
  <c r="W1393" i="3"/>
  <c r="X1393" i="3"/>
  <c r="M1397" i="3"/>
  <c r="M1260" i="2"/>
  <c r="N1397" i="3"/>
  <c r="O1397" i="3"/>
  <c r="O1260" i="2"/>
  <c r="Q1397" i="3"/>
  <c r="Q1260" i="2"/>
  <c r="R1397" i="3"/>
  <c r="R1396" i="3"/>
  <c r="S1397" i="3"/>
  <c r="V1397" i="3"/>
  <c r="W1397" i="3"/>
  <c r="X1397" i="3"/>
  <c r="M1398" i="3"/>
  <c r="M1261" i="2"/>
  <c r="N1398" i="3"/>
  <c r="N1261" i="2"/>
  <c r="O1398" i="3"/>
  <c r="O1261" i="2"/>
  <c r="Q1398" i="3"/>
  <c r="Q1261" i="2"/>
  <c r="R1398" i="3"/>
  <c r="R1261" i="2"/>
  <c r="S1398" i="3"/>
  <c r="S1261" i="2"/>
  <c r="V1398" i="3"/>
  <c r="U1261" i="2"/>
  <c r="W1398" i="3"/>
  <c r="V1261" i="2"/>
  <c r="X1398" i="3"/>
  <c r="W1261" i="2"/>
  <c r="M1412" i="3"/>
  <c r="N1412" i="3"/>
  <c r="O1412" i="3"/>
  <c r="O1285" i="2"/>
  <c r="Q1412" i="3"/>
  <c r="R1412" i="3"/>
  <c r="S1412" i="3"/>
  <c r="V1412" i="3"/>
  <c r="U1285" i="2"/>
  <c r="W1412" i="3"/>
  <c r="X1412" i="3"/>
  <c r="W1285" i="2"/>
  <c r="M1450" i="3"/>
  <c r="N1450" i="3"/>
  <c r="O1450" i="3"/>
  <c r="Q1450" i="3"/>
  <c r="Q1449" i="3"/>
  <c r="Q1448" i="3"/>
  <c r="Q1331" i="2"/>
  <c r="R1450" i="3"/>
  <c r="R1333" i="2"/>
  <c r="S1450" i="3"/>
  <c r="S1333" i="2"/>
  <c r="V1450" i="3"/>
  <c r="W1450" i="3"/>
  <c r="X1450" i="3"/>
  <c r="M1537" i="3"/>
  <c r="M1418" i="2"/>
  <c r="O1537" i="3"/>
  <c r="Q1537" i="3"/>
  <c r="S1418" i="2"/>
  <c r="V1537" i="3"/>
  <c r="U1418" i="2"/>
  <c r="W1418" i="2"/>
  <c r="M1542" i="3"/>
  <c r="M1419" i="2"/>
  <c r="N1542" i="3"/>
  <c r="O1542" i="3"/>
  <c r="O1419" i="2"/>
  <c r="M1548" i="3"/>
  <c r="M1547" i="3"/>
  <c r="M1546" i="3"/>
  <c r="M1545" i="3"/>
  <c r="N1548" i="3"/>
  <c r="N1547" i="3"/>
  <c r="N1546" i="3"/>
  <c r="N1545" i="3"/>
  <c r="O1548" i="3"/>
  <c r="O1547" i="3"/>
  <c r="O1546" i="3"/>
  <c r="O1545" i="3"/>
  <c r="Q1548" i="3"/>
  <c r="Q1547" i="3"/>
  <c r="Q1546" i="3"/>
  <c r="Q1545" i="3"/>
  <c r="R1548" i="3"/>
  <c r="R1547" i="3"/>
  <c r="R1546" i="3"/>
  <c r="R1545" i="3"/>
  <c r="S1548" i="3"/>
  <c r="S1547" i="3"/>
  <c r="S1546" i="3"/>
  <c r="S1545" i="3"/>
  <c r="V1548" i="3"/>
  <c r="V1547" i="3"/>
  <c r="V1546" i="3"/>
  <c r="V1545" i="3"/>
  <c r="W1548" i="3"/>
  <c r="W1547" i="3"/>
  <c r="W1546" i="3"/>
  <c r="W1545" i="3"/>
  <c r="X1548" i="3"/>
  <c r="X1547" i="3"/>
  <c r="X1546" i="3"/>
  <c r="X1545" i="3"/>
  <c r="M1553" i="3"/>
  <c r="M1552" i="3"/>
  <c r="N1553" i="3"/>
  <c r="N1552" i="3"/>
  <c r="O1553" i="3"/>
  <c r="Q1553" i="3"/>
  <c r="Q1425" i="2"/>
  <c r="R1553" i="3"/>
  <c r="S1553" i="3"/>
  <c r="S1425" i="2"/>
  <c r="V1553" i="3"/>
  <c r="W1553" i="3"/>
  <c r="X1553" i="3"/>
  <c r="M1564" i="3"/>
  <c r="M1436" i="2"/>
  <c r="N1564" i="3"/>
  <c r="N1436" i="2"/>
  <c r="O1564" i="3"/>
  <c r="P1564" i="3"/>
  <c r="P1436" i="2"/>
  <c r="Q1564" i="3"/>
  <c r="Q1436" i="2"/>
  <c r="R1564" i="3"/>
  <c r="R1436" i="2"/>
  <c r="S1564" i="3"/>
  <c r="U1564" i="3"/>
  <c r="T1436" i="2"/>
  <c r="V1564" i="3"/>
  <c r="U1436" i="2"/>
  <c r="W1564" i="3"/>
  <c r="V1436" i="2"/>
  <c r="X1564" i="3"/>
  <c r="W1436" i="2"/>
  <c r="M1573" i="3"/>
  <c r="N1573" i="3"/>
  <c r="O1573" i="3"/>
  <c r="O1454" i="2"/>
  <c r="Q1573" i="3"/>
  <c r="R1573" i="3"/>
  <c r="S1573" i="3"/>
  <c r="S1572" i="3"/>
  <c r="V1573" i="3"/>
  <c r="W1573" i="3"/>
  <c r="V1454" i="2"/>
  <c r="X1573" i="3"/>
  <c r="W1454" i="2"/>
  <c r="M1671" i="3"/>
  <c r="N1671" i="3"/>
  <c r="N1670" i="3"/>
  <c r="N1580" i="2"/>
  <c r="O1671" i="3"/>
  <c r="O1670" i="3"/>
  <c r="O1580" i="2"/>
  <c r="Q1671" i="3"/>
  <c r="R1671" i="3"/>
  <c r="S1671" i="3"/>
  <c r="V1671" i="3"/>
  <c r="W1671" i="3"/>
  <c r="X1671" i="3"/>
  <c r="M1668" i="3"/>
  <c r="N1668" i="3"/>
  <c r="N1667" i="3"/>
  <c r="N1577" i="2"/>
  <c r="O1668" i="3"/>
  <c r="P1668" i="3"/>
  <c r="Q1668" i="3"/>
  <c r="R1668" i="3"/>
  <c r="S1668" i="3"/>
  <c r="U1668" i="3"/>
  <c r="V1668" i="3"/>
  <c r="W1668" i="3"/>
  <c r="X1668" i="3"/>
  <c r="X1667" i="3"/>
  <c r="W1577" i="2"/>
  <c r="M1665" i="3"/>
  <c r="N1665" i="3"/>
  <c r="O1665" i="3"/>
  <c r="O1575" i="2"/>
  <c r="Q1665" i="3"/>
  <c r="R1665" i="3"/>
  <c r="S1665" i="3"/>
  <c r="V1665" i="3"/>
  <c r="W1665" i="3"/>
  <c r="X1665" i="3"/>
  <c r="W1575" i="2"/>
  <c r="M1660" i="3"/>
  <c r="N1660" i="3"/>
  <c r="O1660" i="3"/>
  <c r="Q1660" i="3"/>
  <c r="R1660" i="3"/>
  <c r="S1660" i="3"/>
  <c r="S1557" i="2"/>
  <c r="V1660" i="3"/>
  <c r="W1660" i="3"/>
  <c r="X1660" i="3"/>
  <c r="W1557" i="2"/>
  <c r="M1653" i="3"/>
  <c r="N1653" i="3"/>
  <c r="N1652" i="3"/>
  <c r="N1549" i="2"/>
  <c r="O1653" i="3"/>
  <c r="Q1653" i="3"/>
  <c r="R1653" i="3"/>
  <c r="S1653" i="3"/>
  <c r="V1653" i="3"/>
  <c r="W1653" i="3"/>
  <c r="X1653" i="3"/>
  <c r="X1652" i="3"/>
  <c r="W1549" i="2"/>
  <c r="M1523" i="2"/>
  <c r="N1523" i="2"/>
  <c r="O1523" i="2"/>
  <c r="Q1523" i="2"/>
  <c r="R1523" i="2"/>
  <c r="S1523" i="2"/>
  <c r="U1523" i="2"/>
  <c r="V1523" i="2"/>
  <c r="W1523" i="2"/>
  <c r="M1633" i="3"/>
  <c r="N1633" i="3"/>
  <c r="N1530" i="2"/>
  <c r="O1633" i="3"/>
  <c r="O1530" i="2"/>
  <c r="Q1633" i="3"/>
  <c r="Q1632" i="3"/>
  <c r="Q1529" i="2"/>
  <c r="R1633" i="3"/>
  <c r="R1530" i="2"/>
  <c r="S1633" i="3"/>
  <c r="S1530" i="2"/>
  <c r="V1633" i="3"/>
  <c r="W1633" i="3"/>
  <c r="W1632" i="3"/>
  <c r="V1529" i="2"/>
  <c r="X1633" i="3"/>
  <c r="M1630" i="3"/>
  <c r="N1630" i="3"/>
  <c r="N1527" i="2"/>
  <c r="O1630" i="3"/>
  <c r="O1629" i="3"/>
  <c r="O1526" i="2"/>
  <c r="Q1630" i="3"/>
  <c r="R1630" i="3"/>
  <c r="R1527" i="2"/>
  <c r="S1630" i="3"/>
  <c r="S1629" i="3"/>
  <c r="S1526" i="2"/>
  <c r="V1630" i="3"/>
  <c r="W1630" i="3"/>
  <c r="X1630" i="3"/>
  <c r="M1645" i="3"/>
  <c r="N1645" i="3"/>
  <c r="O1645" i="3"/>
  <c r="Q1645" i="3"/>
  <c r="R1645" i="3"/>
  <c r="S1645" i="3"/>
  <c r="S1644" i="3"/>
  <c r="V1645" i="3"/>
  <c r="W1645" i="3"/>
  <c r="W1644" i="3"/>
  <c r="X1645" i="3"/>
  <c r="M1649" i="3"/>
  <c r="M1546" i="2"/>
  <c r="N1649" i="3"/>
  <c r="N1546" i="2"/>
  <c r="O1649" i="3"/>
  <c r="Q1649" i="3"/>
  <c r="R1649" i="3"/>
  <c r="S1649" i="3"/>
  <c r="S1546" i="2"/>
  <c r="V1649" i="3"/>
  <c r="V1648" i="3"/>
  <c r="V1647" i="3"/>
  <c r="U1544" i="2"/>
  <c r="W1649" i="3"/>
  <c r="X1649" i="3"/>
  <c r="M1656" i="3"/>
  <c r="N1656" i="3"/>
  <c r="O1656" i="3"/>
  <c r="Q1656" i="3"/>
  <c r="Q1553" i="2"/>
  <c r="R1656" i="3"/>
  <c r="S1656" i="3"/>
  <c r="V1656" i="3"/>
  <c r="W1656" i="3"/>
  <c r="X1656" i="3"/>
  <c r="M1677" i="3"/>
  <c r="N1677" i="3"/>
  <c r="N1676" i="3"/>
  <c r="N1586" i="2"/>
  <c r="O1677" i="3"/>
  <c r="P1677" i="3"/>
  <c r="Q1677" i="3"/>
  <c r="Q1587" i="2"/>
  <c r="R1677" i="3"/>
  <c r="R1587" i="2"/>
  <c r="S1677" i="3"/>
  <c r="U1677" i="3"/>
  <c r="V1677" i="3"/>
  <c r="V1676" i="3"/>
  <c r="W1677" i="3"/>
  <c r="V1587" i="2"/>
  <c r="X1677" i="3"/>
  <c r="M1680" i="3"/>
  <c r="N1680" i="3"/>
  <c r="O1680" i="3"/>
  <c r="Q1680" i="3"/>
  <c r="R1680" i="3"/>
  <c r="S1680" i="3"/>
  <c r="V1680" i="3"/>
  <c r="U1590" i="2"/>
  <c r="W1680" i="3"/>
  <c r="X1680" i="3"/>
  <c r="M1683" i="3"/>
  <c r="M1593" i="2"/>
  <c r="N1683" i="3"/>
  <c r="N1593" i="2"/>
  <c r="O1683" i="3"/>
  <c r="Q1683" i="3"/>
  <c r="R1683" i="3"/>
  <c r="S1683" i="3"/>
  <c r="S1682" i="3"/>
  <c r="V1683" i="3"/>
  <c r="W1683" i="3"/>
  <c r="X1683" i="3"/>
  <c r="M1686" i="3"/>
  <c r="N1686" i="3"/>
  <c r="N1685" i="3"/>
  <c r="N1595" i="2"/>
  <c r="O1686" i="3"/>
  <c r="O1685" i="3"/>
  <c r="O1595" i="2"/>
  <c r="Q1686" i="3"/>
  <c r="R1686" i="3"/>
  <c r="R1685" i="3"/>
  <c r="S1686" i="3"/>
  <c r="V1686" i="3"/>
  <c r="W1686" i="3"/>
  <c r="X1686" i="3"/>
  <c r="M1690" i="3"/>
  <c r="N1690" i="3"/>
  <c r="O1690" i="3"/>
  <c r="Q1690" i="3"/>
  <c r="R1690" i="3"/>
  <c r="S1690" i="3"/>
  <c r="V1690" i="3"/>
  <c r="W1690" i="3"/>
  <c r="X1690" i="3"/>
  <c r="M1702" i="3"/>
  <c r="N1702" i="3"/>
  <c r="N1618" i="2"/>
  <c r="O1702" i="3"/>
  <c r="Q1702" i="3"/>
  <c r="R1702" i="3"/>
  <c r="S1702" i="3"/>
  <c r="S1618" i="2"/>
  <c r="V1702" i="3"/>
  <c r="U1618" i="2"/>
  <c r="W1702" i="3"/>
  <c r="X1702" i="3"/>
  <c r="M1706" i="3"/>
  <c r="M1705" i="3"/>
  <c r="N1706" i="3"/>
  <c r="N1562" i="2"/>
  <c r="O1706" i="3"/>
  <c r="O1562" i="2"/>
  <c r="Q1706" i="3"/>
  <c r="Q1562" i="2"/>
  <c r="R1706" i="3"/>
  <c r="R1705" i="3"/>
  <c r="S1706" i="3"/>
  <c r="V1706" i="3"/>
  <c r="W1706" i="3"/>
  <c r="X1706" i="3"/>
  <c r="X1705" i="3"/>
  <c r="M1710" i="3"/>
  <c r="M1709" i="3"/>
  <c r="N1710" i="3"/>
  <c r="N1709" i="3"/>
  <c r="O1710" i="3"/>
  <c r="O1709" i="3"/>
  <c r="Q1710" i="3"/>
  <c r="Q1709" i="3"/>
  <c r="R1710" i="3"/>
  <c r="R1709" i="3"/>
  <c r="S1710" i="3"/>
  <c r="S1709" i="3"/>
  <c r="V1710" i="3"/>
  <c r="V1709" i="3"/>
  <c r="W1710" i="3"/>
  <c r="W1709" i="3"/>
  <c r="X1710" i="3"/>
  <c r="X1709" i="3"/>
  <c r="M1735" i="3"/>
  <c r="M1734" i="3"/>
  <c r="M1634" i="2"/>
  <c r="N1735" i="3"/>
  <c r="N1734" i="3"/>
  <c r="N1634" i="2"/>
  <c r="O1735" i="3"/>
  <c r="O1635" i="2"/>
  <c r="Q1735" i="3"/>
  <c r="R1735" i="3"/>
  <c r="S1735" i="3"/>
  <c r="V1735" i="3"/>
  <c r="W1735" i="3"/>
  <c r="V1635" i="2"/>
  <c r="X1735" i="3"/>
  <c r="W1635" i="2"/>
  <c r="M1732" i="3"/>
  <c r="N1732" i="3"/>
  <c r="O1732" i="3"/>
  <c r="O1632" i="2"/>
  <c r="Q1732" i="3"/>
  <c r="R1732" i="3"/>
  <c r="R1632" i="2"/>
  <c r="S1732" i="3"/>
  <c r="S1731" i="3"/>
  <c r="V1732" i="3"/>
  <c r="U1632" i="2"/>
  <c r="W1732" i="3"/>
  <c r="X1732" i="3"/>
  <c r="W1632" i="2"/>
  <c r="M1729" i="3"/>
  <c r="N1729" i="3"/>
  <c r="N1629" i="2"/>
  <c r="O1729" i="3"/>
  <c r="O1728" i="3"/>
  <c r="Q1729" i="3"/>
  <c r="R1729" i="3"/>
  <c r="S1729" i="3"/>
  <c r="V1729" i="3"/>
  <c r="W1729" i="3"/>
  <c r="X1729" i="3"/>
  <c r="W1629" i="2"/>
  <c r="M1726" i="3"/>
  <c r="N1726" i="3"/>
  <c r="O1726" i="3"/>
  <c r="Q1726" i="3"/>
  <c r="R1726" i="3"/>
  <c r="R1725" i="3"/>
  <c r="S1726" i="3"/>
  <c r="V1726" i="3"/>
  <c r="W1726" i="3"/>
  <c r="X1726" i="3"/>
  <c r="M1723" i="3"/>
  <c r="N1723" i="3"/>
  <c r="O1723" i="3"/>
  <c r="O1623" i="2"/>
  <c r="Q1723" i="3"/>
  <c r="R1723" i="3"/>
  <c r="S1723" i="3"/>
  <c r="S1722" i="3"/>
  <c r="S1622" i="2"/>
  <c r="V1723" i="3"/>
  <c r="W1723" i="3"/>
  <c r="V1623" i="2"/>
  <c r="X1723" i="3"/>
  <c r="M1717" i="3"/>
  <c r="N1717" i="3"/>
  <c r="N1570" i="2"/>
  <c r="O1717" i="3"/>
  <c r="Q1717" i="3"/>
  <c r="R1717" i="3"/>
  <c r="S1717" i="3"/>
  <c r="S1716" i="3"/>
  <c r="V1717" i="3"/>
  <c r="W1717" i="3"/>
  <c r="X1717" i="3"/>
  <c r="M1757" i="3"/>
  <c r="N1757" i="3"/>
  <c r="O1757" i="3"/>
  <c r="O194" i="2"/>
  <c r="Q1757" i="3"/>
  <c r="R1757" i="3"/>
  <c r="R1756" i="3"/>
  <c r="S1757" i="3"/>
  <c r="V1757" i="3"/>
  <c r="V1756" i="3"/>
  <c r="W1757" i="3"/>
  <c r="X1757" i="3"/>
  <c r="W194" i="2"/>
  <c r="M1808" i="3"/>
  <c r="M1807" i="3"/>
  <c r="N1808" i="3"/>
  <c r="O1808" i="3"/>
  <c r="Q1808" i="3"/>
  <c r="Q1807" i="3"/>
  <c r="Q1806" i="3"/>
  <c r="Q1805" i="3"/>
  <c r="Q1804" i="3"/>
  <c r="Q1803" i="3"/>
  <c r="R1808" i="3"/>
  <c r="S1808" i="3"/>
  <c r="V1808" i="3"/>
  <c r="W1808" i="3"/>
  <c r="W1807" i="3"/>
  <c r="W1806" i="3"/>
  <c r="W1805" i="3"/>
  <c r="W1804" i="3"/>
  <c r="X1808" i="3"/>
  <c r="X1807" i="3"/>
  <c r="X1806" i="3"/>
  <c r="X1805" i="3"/>
  <c r="X1804" i="3"/>
  <c r="X1803" i="3"/>
  <c r="M1819" i="3"/>
  <c r="N1819" i="3"/>
  <c r="O1819" i="3"/>
  <c r="O1818" i="3"/>
  <c r="P1819" i="3"/>
  <c r="P1818" i="3"/>
  <c r="Q1819" i="3"/>
  <c r="Q1818" i="3"/>
  <c r="R1819" i="3"/>
  <c r="S1819" i="3"/>
  <c r="S1818" i="3"/>
  <c r="U1819" i="3"/>
  <c r="U1818" i="3"/>
  <c r="V1819" i="3"/>
  <c r="V1818" i="3"/>
  <c r="W1819" i="3"/>
  <c r="W1818" i="3"/>
  <c r="X1819" i="3"/>
  <c r="X1818" i="3"/>
  <c r="M1825" i="3"/>
  <c r="N1825" i="3"/>
  <c r="O1825" i="3"/>
  <c r="Q1825" i="3"/>
  <c r="Q1824" i="3"/>
  <c r="R1825" i="3"/>
  <c r="S1825" i="3"/>
  <c r="V1825" i="3"/>
  <c r="V1824" i="3"/>
  <c r="W1825" i="3"/>
  <c r="W1824" i="3"/>
  <c r="X1825" i="3"/>
  <c r="M1822" i="3"/>
  <c r="M1821" i="3"/>
  <c r="N1822" i="3"/>
  <c r="N1821" i="3"/>
  <c r="O1822" i="3"/>
  <c r="O1821" i="3"/>
  <c r="Q1822" i="3"/>
  <c r="Q1821" i="3"/>
  <c r="R1822" i="3"/>
  <c r="S1822" i="3"/>
  <c r="S1821" i="3"/>
  <c r="V1822" i="3"/>
  <c r="V1821" i="3"/>
  <c r="W1822" i="3"/>
  <c r="W1821" i="3"/>
  <c r="X1822" i="3"/>
  <c r="X1821" i="3"/>
  <c r="M1891" i="3"/>
  <c r="M674" i="2"/>
  <c r="N1891" i="3"/>
  <c r="N674" i="2"/>
  <c r="O1891" i="3"/>
  <c r="Q1891" i="3"/>
  <c r="Q674" i="2"/>
  <c r="R1891" i="3"/>
  <c r="R674" i="2"/>
  <c r="S1891" i="3"/>
  <c r="S674" i="2"/>
  <c r="V1891" i="3"/>
  <c r="U674" i="2"/>
  <c r="W1891" i="3"/>
  <c r="V674" i="2"/>
  <c r="X1891" i="3"/>
  <c r="W674" i="2"/>
  <c r="M1908" i="3"/>
  <c r="N1908" i="3"/>
  <c r="O1908" i="3"/>
  <c r="O689" i="2"/>
  <c r="Q1908" i="3"/>
  <c r="Q689" i="2"/>
  <c r="R1908" i="3"/>
  <c r="R689" i="2"/>
  <c r="S1908" i="3"/>
  <c r="S689" i="2"/>
  <c r="V1908" i="3"/>
  <c r="U689" i="2"/>
  <c r="W1908" i="3"/>
  <c r="X1908" i="3"/>
  <c r="W689" i="2"/>
  <c r="M1910" i="3"/>
  <c r="N1910" i="3"/>
  <c r="O1910" i="3"/>
  <c r="Q1910" i="3"/>
  <c r="Q691" i="2"/>
  <c r="R1910" i="3"/>
  <c r="R691" i="2"/>
  <c r="S1910" i="3"/>
  <c r="S691" i="2"/>
  <c r="V1910" i="3"/>
  <c r="W1910" i="3"/>
  <c r="V691" i="2"/>
  <c r="X1910" i="3"/>
  <c r="W691" i="2"/>
  <c r="M1912" i="3"/>
  <c r="M693" i="2"/>
  <c r="N1912" i="3"/>
  <c r="N693" i="2"/>
  <c r="O1912" i="3"/>
  <c r="Q1912" i="3"/>
  <c r="R1912" i="3"/>
  <c r="R693" i="2"/>
  <c r="S1912" i="3"/>
  <c r="V1912" i="3"/>
  <c r="U693" i="2"/>
  <c r="W1912" i="3"/>
  <c r="V693" i="2"/>
  <c r="X1912" i="3"/>
  <c r="W693" i="2"/>
  <c r="M1921" i="3"/>
  <c r="N1921" i="3"/>
  <c r="O1921" i="3"/>
  <c r="O1918" i="3"/>
  <c r="Q1921" i="3"/>
  <c r="Q700" i="2"/>
  <c r="R1921" i="3"/>
  <c r="R700" i="2"/>
  <c r="S1921" i="3"/>
  <c r="M1916" i="3"/>
  <c r="M1915" i="3"/>
  <c r="N1916" i="3"/>
  <c r="O1916" i="3"/>
  <c r="Q1916" i="3"/>
  <c r="R1916" i="3"/>
  <c r="S1916" i="3"/>
  <c r="S1915" i="3"/>
  <c r="S696" i="2"/>
  <c r="M1926" i="3"/>
  <c r="N1926" i="3"/>
  <c r="O1926" i="3"/>
  <c r="O1925" i="3"/>
  <c r="O711" i="2"/>
  <c r="Q1926" i="3"/>
  <c r="Q712" i="2"/>
  <c r="R1926" i="3"/>
  <c r="S1926" i="3"/>
  <c r="V1926" i="3"/>
  <c r="W1926" i="3"/>
  <c r="X1926" i="3"/>
  <c r="M1931" i="3"/>
  <c r="M717" i="2"/>
  <c r="N1931" i="3"/>
  <c r="O1931" i="3"/>
  <c r="O1930" i="3"/>
  <c r="Q1931" i="3"/>
  <c r="Q717" i="2"/>
  <c r="R1931" i="3"/>
  <c r="S1931" i="3"/>
  <c r="V1931" i="3"/>
  <c r="V1930" i="3"/>
  <c r="U716" i="2"/>
  <c r="W1931" i="3"/>
  <c r="X1931" i="3"/>
  <c r="X1930" i="3"/>
  <c r="X1929" i="3"/>
  <c r="W715" i="2"/>
  <c r="W714" i="2"/>
  <c r="M1964" i="3"/>
  <c r="M1963" i="3"/>
  <c r="M780" i="2"/>
  <c r="N1964" i="3"/>
  <c r="O1964" i="3"/>
  <c r="Q1964" i="3"/>
  <c r="R1964" i="3"/>
  <c r="R781" i="2"/>
  <c r="S1964" i="3"/>
  <c r="V1964" i="3"/>
  <c r="W1964" i="3"/>
  <c r="X1964" i="3"/>
  <c r="X1963" i="3"/>
  <c r="W780" i="2"/>
  <c r="M1961" i="3"/>
  <c r="N1961" i="3"/>
  <c r="O1961" i="3"/>
  <c r="Q1961" i="3"/>
  <c r="Q778" i="2"/>
  <c r="R1961" i="3"/>
  <c r="S1961" i="3"/>
  <c r="V1961" i="3"/>
  <c r="V1960" i="3"/>
  <c r="U777" i="2"/>
  <c r="W1961" i="3"/>
  <c r="V778" i="2"/>
  <c r="X1961" i="3"/>
  <c r="M1958" i="3"/>
  <c r="M1957" i="3"/>
  <c r="N1958" i="3"/>
  <c r="N1957" i="3"/>
  <c r="O1958" i="3"/>
  <c r="O1957" i="3"/>
  <c r="Q1958" i="3"/>
  <c r="R1958" i="3"/>
  <c r="R1957" i="3"/>
  <c r="S1958" i="3"/>
  <c r="V1958" i="3"/>
  <c r="W1958" i="3"/>
  <c r="X1958" i="3"/>
  <c r="X1957" i="3"/>
  <c r="M1968" i="3"/>
  <c r="N1968" i="3"/>
  <c r="O1968" i="3"/>
  <c r="Q1968" i="3"/>
  <c r="Q788" i="2"/>
  <c r="R1968" i="3"/>
  <c r="S1968" i="3"/>
  <c r="V1968" i="3"/>
  <c r="W1968" i="3"/>
  <c r="X1968" i="3"/>
  <c r="M1980" i="3"/>
  <c r="M725" i="2"/>
  <c r="N1980" i="3"/>
  <c r="N725" i="2"/>
  <c r="O1980" i="3"/>
  <c r="Q1980" i="3"/>
  <c r="R1980" i="3"/>
  <c r="R725" i="2"/>
  <c r="S1980" i="3"/>
  <c r="S725" i="2"/>
  <c r="V1980" i="3"/>
  <c r="W1980" i="3"/>
  <c r="X1980" i="3"/>
  <c r="W725" i="2"/>
  <c r="M2008" i="3"/>
  <c r="M2007" i="3"/>
  <c r="N2008" i="3"/>
  <c r="O2008" i="3"/>
  <c r="Q2008" i="3"/>
  <c r="R2008" i="3"/>
  <c r="R2007" i="3"/>
  <c r="S2008" i="3"/>
  <c r="S745" i="2"/>
  <c r="V2008" i="3"/>
  <c r="W2008" i="3"/>
  <c r="V745" i="2"/>
  <c r="X2008" i="3"/>
  <c r="W745" i="2"/>
  <c r="M1996" i="3"/>
  <c r="N1996" i="3"/>
  <c r="O1996" i="3"/>
  <c r="O741" i="2"/>
  <c r="Q1996" i="3"/>
  <c r="R1996" i="3"/>
  <c r="S1996" i="3"/>
  <c r="S1995" i="3"/>
  <c r="S740" i="2"/>
  <c r="V1996" i="3"/>
  <c r="W1996" i="3"/>
  <c r="W1995" i="3"/>
  <c r="W1994" i="3"/>
  <c r="V739" i="2"/>
  <c r="X1996" i="3"/>
  <c r="M2023" i="3"/>
  <c r="N2023" i="3"/>
  <c r="N814" i="2"/>
  <c r="O2023" i="3"/>
  <c r="O814" i="2"/>
  <c r="Q2023" i="3"/>
  <c r="Q814" i="2"/>
  <c r="R2023" i="3"/>
  <c r="S2023" i="3"/>
  <c r="S814" i="2"/>
  <c r="V2023" i="3"/>
  <c r="W2023" i="3"/>
  <c r="X2023" i="3"/>
  <c r="M2021" i="3"/>
  <c r="M812" i="2"/>
  <c r="N2021" i="3"/>
  <c r="O2021" i="3"/>
  <c r="Q2021" i="3"/>
  <c r="Q812" i="2"/>
  <c r="R2021" i="3"/>
  <c r="S2021" i="3"/>
  <c r="S812" i="2"/>
  <c r="V2021" i="3"/>
  <c r="W2021" i="3"/>
  <c r="X2021" i="3"/>
  <c r="W812" i="2"/>
  <c r="M2014" i="3"/>
  <c r="M805" i="2"/>
  <c r="N2014" i="3"/>
  <c r="O2014" i="3"/>
  <c r="Q2014" i="3"/>
  <c r="R2014" i="3"/>
  <c r="S2014" i="3"/>
  <c r="V2014" i="3"/>
  <c r="W2014" i="3"/>
  <c r="V805" i="2"/>
  <c r="X2014" i="3"/>
  <c r="M2038" i="3"/>
  <c r="N2038" i="3"/>
  <c r="N2037" i="3"/>
  <c r="N859" i="2"/>
  <c r="O2038" i="3"/>
  <c r="O2037" i="3"/>
  <c r="Q2038" i="3"/>
  <c r="R2038" i="3"/>
  <c r="R2037" i="3"/>
  <c r="S2038" i="3"/>
  <c r="S2037" i="3"/>
  <c r="V2038" i="3"/>
  <c r="W2038" i="3"/>
  <c r="X2038" i="3"/>
  <c r="W860" i="2"/>
  <c r="M2061" i="3"/>
  <c r="M876" i="2"/>
  <c r="N2061" i="3"/>
  <c r="O2061" i="3"/>
  <c r="P2061" i="3"/>
  <c r="P2060" i="3"/>
  <c r="Q2061" i="3"/>
  <c r="R2061" i="3"/>
  <c r="R2060" i="3"/>
  <c r="R875" i="2"/>
  <c r="S2061" i="3"/>
  <c r="U2061" i="3"/>
  <c r="T876" i="2"/>
  <c r="V2061" i="3"/>
  <c r="W2061" i="3"/>
  <c r="V876" i="2"/>
  <c r="X2061" i="3"/>
  <c r="M2064" i="3"/>
  <c r="N2064" i="3"/>
  <c r="O2064" i="3"/>
  <c r="O879" i="2"/>
  <c r="P2064" i="3"/>
  <c r="Q2064" i="3"/>
  <c r="R2064" i="3"/>
  <c r="S2064" i="3"/>
  <c r="S2063" i="3"/>
  <c r="U2064" i="3"/>
  <c r="T879" i="2"/>
  <c r="V2064" i="3"/>
  <c r="W2064" i="3"/>
  <c r="X2064" i="3"/>
  <c r="X2063" i="3"/>
  <c r="M2084" i="3"/>
  <c r="M2083" i="3"/>
  <c r="N2084" i="3"/>
  <c r="N2083" i="3"/>
  <c r="O2084" i="3"/>
  <c r="O2083" i="3"/>
  <c r="Q2084" i="3"/>
  <c r="Q2083" i="3"/>
  <c r="R2084" i="3"/>
  <c r="R2083" i="3"/>
  <c r="S2084" i="3"/>
  <c r="S2083" i="3"/>
  <c r="V2084" i="3"/>
  <c r="W2084" i="3"/>
  <c r="W2083" i="3"/>
  <c r="X2084" i="3"/>
  <c r="X2083" i="3"/>
  <c r="M2093" i="3"/>
  <c r="M2092" i="3"/>
  <c r="N2093" i="3"/>
  <c r="N2092" i="3"/>
  <c r="O2093" i="3"/>
  <c r="O2092" i="3"/>
  <c r="Q2093" i="3"/>
  <c r="Q2092" i="3"/>
  <c r="R2093" i="3"/>
  <c r="R2092" i="3"/>
  <c r="S2093" i="3"/>
  <c r="V2093" i="3"/>
  <c r="V2092" i="3"/>
  <c r="W2093" i="3"/>
  <c r="X2093" i="3"/>
  <c r="X2092" i="3"/>
  <c r="M2096" i="3"/>
  <c r="N2096" i="3"/>
  <c r="O2096" i="3"/>
  <c r="O2095" i="3"/>
  <c r="Q2096" i="3"/>
  <c r="Q2095" i="3"/>
  <c r="R2096" i="3"/>
  <c r="R2095" i="3"/>
  <c r="S2096" i="3"/>
  <c r="S2095" i="3"/>
  <c r="V2096" i="3"/>
  <c r="W2096" i="3"/>
  <c r="X2096" i="3"/>
  <c r="X2095" i="3"/>
  <c r="V2111" i="3"/>
  <c r="U1726" i="2"/>
  <c r="W2111" i="3"/>
  <c r="V1726" i="2"/>
  <c r="M2143" i="3"/>
  <c r="M1758" i="2"/>
  <c r="N2143" i="3"/>
  <c r="N1758" i="2"/>
  <c r="M2153" i="3"/>
  <c r="M1768" i="2"/>
  <c r="N2153" i="3"/>
  <c r="N1768" i="2"/>
  <c r="O2153" i="3"/>
  <c r="O1768" i="2"/>
  <c r="Q2153" i="3"/>
  <c r="Q1768" i="2"/>
  <c r="R2153" i="3"/>
  <c r="R1768" i="2"/>
  <c r="S2153" i="3"/>
  <c r="S1768" i="2"/>
  <c r="V2153" i="3"/>
  <c r="U1768" i="2"/>
  <c r="W2153" i="3"/>
  <c r="V1768" i="2"/>
  <c r="X2153" i="3"/>
  <c r="W1768" i="2"/>
  <c r="M2176" i="3"/>
  <c r="M1791" i="2"/>
  <c r="O2176" i="3"/>
  <c r="Q2176" i="3"/>
  <c r="S1791" i="2"/>
  <c r="V2176" i="3"/>
  <c r="U2176" i="3"/>
  <c r="U2175" i="3"/>
  <c r="W1791" i="2"/>
  <c r="M2192" i="3"/>
  <c r="M1807" i="2"/>
  <c r="N2192" i="3"/>
  <c r="O2192" i="3"/>
  <c r="O1807" i="2"/>
  <c r="M2197" i="3"/>
  <c r="M2196" i="3"/>
  <c r="M1811" i="2"/>
  <c r="N2197" i="3"/>
  <c r="O2197" i="3"/>
  <c r="Q2197" i="3"/>
  <c r="Q1812" i="2"/>
  <c r="R2197" i="3"/>
  <c r="R1812" i="2"/>
  <c r="S1812" i="2"/>
  <c r="V2197" i="3"/>
  <c r="V2196" i="3"/>
  <c r="U1811" i="2"/>
  <c r="W2197" i="3"/>
  <c r="W2196" i="3"/>
  <c r="V1811" i="2"/>
  <c r="W1812" i="2"/>
  <c r="M2210" i="3"/>
  <c r="M1825" i="2"/>
  <c r="N2210" i="3"/>
  <c r="O2210" i="3"/>
  <c r="O2209" i="3"/>
  <c r="Q2210" i="3"/>
  <c r="Q2209" i="3"/>
  <c r="R2210" i="3"/>
  <c r="S2210" i="3"/>
  <c r="S2209" i="3"/>
  <c r="V2210" i="3"/>
  <c r="U1825" i="2"/>
  <c r="W2210" i="3"/>
  <c r="X2210" i="3"/>
  <c r="X2209" i="3"/>
  <c r="M2214" i="3"/>
  <c r="N2214" i="3"/>
  <c r="O2214" i="3"/>
  <c r="O1829" i="2"/>
  <c r="Q2214" i="3"/>
  <c r="R2214" i="3"/>
  <c r="S2214" i="3"/>
  <c r="S1829" i="2"/>
  <c r="V2214" i="3"/>
  <c r="V2213" i="3"/>
  <c r="W2214" i="3"/>
  <c r="V1829" i="2"/>
  <c r="X2214" i="3"/>
  <c r="M2218" i="3"/>
  <c r="N2218" i="3"/>
  <c r="N2217" i="3"/>
  <c r="N1832" i="2"/>
  <c r="O2218" i="3"/>
  <c r="Q2218" i="3"/>
  <c r="R2218" i="3"/>
  <c r="S1833" i="2"/>
  <c r="V2218" i="3"/>
  <c r="W2218" i="3"/>
  <c r="M2249" i="3"/>
  <c r="N2249" i="3"/>
  <c r="N1856" i="2"/>
  <c r="O2249" i="3"/>
  <c r="M2259" i="3"/>
  <c r="N2259" i="3"/>
  <c r="O2259" i="3"/>
  <c r="M2262" i="3"/>
  <c r="M1869" i="2"/>
  <c r="N2262" i="3"/>
  <c r="N1869" i="2"/>
  <c r="O2262" i="3"/>
  <c r="O1869" i="2"/>
  <c r="M2266" i="3"/>
  <c r="M1873" i="2"/>
  <c r="N2266" i="3"/>
  <c r="N1873" i="2"/>
  <c r="O2266" i="3"/>
  <c r="O1873" i="2"/>
  <c r="M2299" i="3"/>
  <c r="N2299" i="3"/>
  <c r="N1904" i="2"/>
  <c r="O2299" i="3"/>
  <c r="Q2299" i="3"/>
  <c r="Q1904" i="2"/>
  <c r="R2299" i="3"/>
  <c r="S2299" i="3"/>
  <c r="V2299" i="3"/>
  <c r="V2298" i="3"/>
  <c r="U1903" i="2"/>
  <c r="W2299" i="3"/>
  <c r="X2299" i="3"/>
  <c r="L2299" i="3"/>
  <c r="L1904" i="2"/>
  <c r="M2295" i="3"/>
  <c r="N2295" i="3"/>
  <c r="O2295" i="3"/>
  <c r="O1900" i="2"/>
  <c r="Q2295" i="3"/>
  <c r="R2295" i="3"/>
  <c r="S2295" i="3"/>
  <c r="V2295" i="3"/>
  <c r="W2295" i="3"/>
  <c r="W2294" i="3"/>
  <c r="X2295" i="3"/>
  <c r="X2294" i="3"/>
  <c r="L2295" i="3"/>
  <c r="M2345" i="3"/>
  <c r="N2345" i="3"/>
  <c r="N1950" i="2"/>
  <c r="O2345" i="3"/>
  <c r="O1950" i="2"/>
  <c r="Q2345" i="3"/>
  <c r="Q1950" i="2"/>
  <c r="R2345" i="3"/>
  <c r="R1950" i="2"/>
  <c r="S2345" i="3"/>
  <c r="S1950" i="2"/>
  <c r="V2345" i="3"/>
  <c r="W2345" i="3"/>
  <c r="X2345" i="3"/>
  <c r="W1950" i="2"/>
  <c r="L2343" i="3"/>
  <c r="L1948" i="2"/>
  <c r="M2343" i="3"/>
  <c r="M1948" i="2"/>
  <c r="N2343" i="3"/>
  <c r="N1948" i="2"/>
  <c r="O2343" i="3"/>
  <c r="Q2343" i="3"/>
  <c r="Q1948" i="2"/>
  <c r="R2343" i="3"/>
  <c r="R1948" i="2"/>
  <c r="S2343" i="3"/>
  <c r="S1948" i="2"/>
  <c r="V2343" i="3"/>
  <c r="U1948" i="2"/>
  <c r="W2343" i="3"/>
  <c r="V1948" i="2"/>
  <c r="X2343" i="3"/>
  <c r="W1948" i="2"/>
  <c r="L2339" i="3"/>
  <c r="M2339" i="3"/>
  <c r="M1944" i="2"/>
  <c r="N2339" i="3"/>
  <c r="O2339" i="3"/>
  <c r="O1944" i="2"/>
  <c r="Q2339" i="3"/>
  <c r="R2339" i="3"/>
  <c r="S2339" i="3"/>
  <c r="V2339" i="3"/>
  <c r="W2339" i="3"/>
  <c r="V1944" i="2"/>
  <c r="X2339" i="3"/>
  <c r="X2338" i="3"/>
  <c r="W1943" i="2"/>
  <c r="L2336" i="3"/>
  <c r="L2335" i="3"/>
  <c r="L1940" i="2"/>
  <c r="M2336" i="3"/>
  <c r="M2335" i="3"/>
  <c r="M1940" i="2"/>
  <c r="N2336" i="3"/>
  <c r="O2336" i="3"/>
  <c r="Q2336" i="3"/>
  <c r="R2336" i="3"/>
  <c r="R2335" i="3"/>
  <c r="S2336" i="3"/>
  <c r="V2336" i="3"/>
  <c r="U1941" i="2"/>
  <c r="W2336" i="3"/>
  <c r="W2335" i="3"/>
  <c r="V1940" i="2"/>
  <c r="X2336" i="3"/>
  <c r="W1941" i="2"/>
  <c r="L2333" i="3"/>
  <c r="L1938" i="2"/>
  <c r="M2333" i="3"/>
  <c r="M1938" i="2"/>
  <c r="N2333" i="3"/>
  <c r="O2333" i="3"/>
  <c r="O1938" i="2"/>
  <c r="Q2333" i="3"/>
  <c r="Q1938" i="2"/>
  <c r="R2333" i="3"/>
  <c r="S2333" i="3"/>
  <c r="V2333" i="3"/>
  <c r="U1938" i="2"/>
  <c r="W2333" i="3"/>
  <c r="V1938" i="2"/>
  <c r="X2333" i="3"/>
  <c r="X2332" i="3"/>
  <c r="L2330" i="3"/>
  <c r="L2329" i="3"/>
  <c r="M2330" i="3"/>
  <c r="N2330" i="3"/>
  <c r="O2330" i="3"/>
  <c r="O2329" i="3"/>
  <c r="Q2330" i="3"/>
  <c r="R2330" i="3"/>
  <c r="S2330" i="3"/>
  <c r="S2329" i="3"/>
  <c r="S1934" i="2"/>
  <c r="V2330" i="3"/>
  <c r="V2329" i="3"/>
  <c r="U1934" i="2"/>
  <c r="W2330" i="3"/>
  <c r="V1935" i="2"/>
  <c r="X2330" i="3"/>
  <c r="L2327" i="3"/>
  <c r="M2327" i="3"/>
  <c r="N2327" i="3"/>
  <c r="O2327" i="3"/>
  <c r="Q2327" i="3"/>
  <c r="Q2326" i="3"/>
  <c r="R2327" i="3"/>
  <c r="S2327" i="3"/>
  <c r="V2327" i="3"/>
  <c r="W2327" i="3"/>
  <c r="V1932" i="2"/>
  <c r="X2327" i="3"/>
  <c r="X2326" i="3"/>
  <c r="W1931" i="2"/>
  <c r="L2324" i="3"/>
  <c r="L1929" i="2"/>
  <c r="M2324" i="3"/>
  <c r="M2323" i="3"/>
  <c r="N2324" i="3"/>
  <c r="N1929" i="2"/>
  <c r="O2324" i="3"/>
  <c r="O1929" i="2"/>
  <c r="Q2324" i="3"/>
  <c r="R2324" i="3"/>
  <c r="S2324" i="3"/>
  <c r="S2323" i="3"/>
  <c r="V2324" i="3"/>
  <c r="W2324" i="3"/>
  <c r="X2324" i="3"/>
  <c r="L2350" i="3"/>
  <c r="L1955" i="2"/>
  <c r="M2350" i="3"/>
  <c r="M1955" i="2"/>
  <c r="N2350" i="3"/>
  <c r="N1955" i="2"/>
  <c r="O2350" i="3"/>
  <c r="O1955" i="2"/>
  <c r="Q2350" i="3"/>
  <c r="R2350" i="3"/>
  <c r="S2350" i="3"/>
  <c r="S1955" i="2"/>
  <c r="V2350" i="3"/>
  <c r="W2350" i="3"/>
  <c r="V1955" i="2"/>
  <c r="X2350" i="3"/>
  <c r="W1955" i="2"/>
  <c r="L2348" i="3"/>
  <c r="L1953" i="2"/>
  <c r="M2348" i="3"/>
  <c r="M1953" i="2"/>
  <c r="N2348" i="3"/>
  <c r="N1953" i="2"/>
  <c r="O2348" i="3"/>
  <c r="Q2348" i="3"/>
  <c r="Q1953" i="2"/>
  <c r="R2348" i="3"/>
  <c r="R1953" i="2"/>
  <c r="S2348" i="3"/>
  <c r="V2348" i="3"/>
  <c r="W2348" i="3"/>
  <c r="X2348" i="3"/>
  <c r="W1953" i="2"/>
  <c r="L2359" i="3"/>
  <c r="L1963" i="2"/>
  <c r="M2359" i="3"/>
  <c r="M1963" i="2"/>
  <c r="N2359" i="3"/>
  <c r="O2359" i="3"/>
  <c r="O1963" i="2"/>
  <c r="Q2359" i="3"/>
  <c r="Q1963" i="2"/>
  <c r="R2359" i="3"/>
  <c r="R1963" i="2"/>
  <c r="S2359" i="3"/>
  <c r="V2359" i="3"/>
  <c r="W2359" i="3"/>
  <c r="X2359" i="3"/>
  <c r="L2007" i="2"/>
  <c r="M2007" i="2"/>
  <c r="N2007" i="2"/>
  <c r="O2007" i="2"/>
  <c r="Q2007" i="2"/>
  <c r="R2007" i="2"/>
  <c r="S2007" i="2"/>
  <c r="U2007" i="2"/>
  <c r="W2007" i="2"/>
  <c r="M2401" i="3"/>
  <c r="M2005" i="2"/>
  <c r="N2401" i="3"/>
  <c r="N2400" i="3"/>
  <c r="O2401" i="3"/>
  <c r="Q2401" i="3"/>
  <c r="Q2005" i="2"/>
  <c r="R2401" i="3"/>
  <c r="R2005" i="2"/>
  <c r="S2401" i="3"/>
  <c r="V2401" i="3"/>
  <c r="W2401" i="3"/>
  <c r="X2401" i="3"/>
  <c r="L2397" i="3"/>
  <c r="L2001" i="2"/>
  <c r="M2397" i="3"/>
  <c r="N2397" i="3"/>
  <c r="N2001" i="2"/>
  <c r="O2397" i="3"/>
  <c r="O2001" i="2"/>
  <c r="Q2397" i="3"/>
  <c r="R2397" i="3"/>
  <c r="S2397" i="3"/>
  <c r="V2397" i="3"/>
  <c r="W2397" i="3"/>
  <c r="V2001" i="2"/>
  <c r="X2397" i="3"/>
  <c r="L2395" i="3"/>
  <c r="M2395" i="3"/>
  <c r="M1999" i="2"/>
  <c r="N2395" i="3"/>
  <c r="N1999" i="2"/>
  <c r="O2395" i="3"/>
  <c r="Q2395" i="3"/>
  <c r="Q1999" i="2"/>
  <c r="R2395" i="3"/>
  <c r="S2395" i="3"/>
  <c r="S1999" i="2"/>
  <c r="V2395" i="3"/>
  <c r="W2395" i="3"/>
  <c r="V1999" i="2"/>
  <c r="X2395" i="3"/>
  <c r="W1999" i="2"/>
  <c r="M2392" i="3"/>
  <c r="N2392" i="3"/>
  <c r="O2392" i="3"/>
  <c r="O1996" i="2"/>
  <c r="Q2392" i="3"/>
  <c r="R2392" i="3"/>
  <c r="R1996" i="2"/>
  <c r="S2392" i="3"/>
  <c r="V2392" i="3"/>
  <c r="U1996" i="2"/>
  <c r="W2392" i="3"/>
  <c r="W2391" i="3"/>
  <c r="V1995" i="2"/>
  <c r="X2392" i="3"/>
  <c r="W1996" i="2"/>
  <c r="L2387" i="3"/>
  <c r="L1991" i="2"/>
  <c r="L2385" i="3"/>
  <c r="L1989" i="2"/>
  <c r="L2376" i="3"/>
  <c r="L2374" i="3"/>
  <c r="L1978" i="2"/>
  <c r="M2382" i="3"/>
  <c r="N2382" i="3"/>
  <c r="O2382" i="3"/>
  <c r="Q2382" i="3"/>
  <c r="R2382" i="3"/>
  <c r="R1986" i="2"/>
  <c r="S2382" i="3"/>
  <c r="S1986" i="2"/>
  <c r="V2382" i="3"/>
  <c r="W2382" i="3"/>
  <c r="V1986" i="2"/>
  <c r="X2382" i="3"/>
  <c r="L2380" i="3"/>
  <c r="L1984" i="2"/>
  <c r="L2369" i="3"/>
  <c r="L1973" i="2"/>
  <c r="M510" i="3"/>
  <c r="M707" i="2"/>
  <c r="N510" i="3"/>
  <c r="O510" i="3"/>
  <c r="O707" i="2"/>
  <c r="Q510" i="3"/>
  <c r="Q707" i="2"/>
  <c r="R510" i="3"/>
  <c r="S510" i="3"/>
  <c r="S707" i="2"/>
  <c r="V510" i="3"/>
  <c r="U707" i="2"/>
  <c r="W510" i="3"/>
  <c r="V707" i="2"/>
  <c r="X510" i="3"/>
  <c r="K510" i="3"/>
  <c r="K707" i="2"/>
  <c r="U1089" i="3"/>
  <c r="U1493" i="3"/>
  <c r="U1492" i="3"/>
  <c r="A709" i="2"/>
  <c r="B709" i="2"/>
  <c r="C709" i="2"/>
  <c r="D709" i="2"/>
  <c r="E709" i="2"/>
  <c r="F709" i="2"/>
  <c r="G709" i="2"/>
  <c r="H709" i="2"/>
  <c r="I709" i="2"/>
  <c r="J709" i="2"/>
  <c r="A710" i="2"/>
  <c r="B710" i="2"/>
  <c r="C710" i="2"/>
  <c r="D710" i="2"/>
  <c r="E710" i="2"/>
  <c r="F710" i="2"/>
  <c r="G710" i="2"/>
  <c r="H710" i="2"/>
  <c r="I710" i="2"/>
  <c r="J710" i="2"/>
  <c r="K710" i="2"/>
  <c r="M710" i="2"/>
  <c r="M508" i="3"/>
  <c r="M705" i="2"/>
  <c r="N508" i="3"/>
  <c r="N705" i="2"/>
  <c r="O508" i="3"/>
  <c r="Q508" i="3"/>
  <c r="Q705" i="2"/>
  <c r="R508" i="3"/>
  <c r="R705" i="2"/>
  <c r="S508" i="3"/>
  <c r="V508" i="3"/>
  <c r="W508" i="3"/>
  <c r="V705" i="2"/>
  <c r="X508" i="3"/>
  <c r="M512" i="3"/>
  <c r="M709" i="2"/>
  <c r="N512" i="3"/>
  <c r="O512" i="3"/>
  <c r="O709" i="2"/>
  <c r="Q512" i="3"/>
  <c r="R512" i="3"/>
  <c r="R709" i="2"/>
  <c r="S512" i="3"/>
  <c r="S709" i="2"/>
  <c r="V512" i="3"/>
  <c r="W512" i="3"/>
  <c r="V709" i="2"/>
  <c r="X512" i="3"/>
  <c r="W709" i="2"/>
  <c r="K512" i="3"/>
  <c r="K709" i="2"/>
  <c r="K508" i="3"/>
  <c r="K705" i="2"/>
  <c r="A1549" i="2"/>
  <c r="B1549" i="2"/>
  <c r="C1549" i="2"/>
  <c r="D1549" i="2"/>
  <c r="E1549" i="2"/>
  <c r="F1549" i="2"/>
  <c r="G1549" i="2"/>
  <c r="H1549" i="2"/>
  <c r="I1549" i="2"/>
  <c r="A1550" i="2"/>
  <c r="B1550" i="2"/>
  <c r="C1550" i="2"/>
  <c r="D1550" i="2"/>
  <c r="E1550" i="2"/>
  <c r="F1550" i="2"/>
  <c r="G1550" i="2"/>
  <c r="H1550" i="2"/>
  <c r="I1550" i="2"/>
  <c r="A1551" i="2"/>
  <c r="B1551" i="2"/>
  <c r="C1551" i="2"/>
  <c r="D1551" i="2"/>
  <c r="E1551" i="2"/>
  <c r="F1551" i="2"/>
  <c r="G1551" i="2"/>
  <c r="H1551" i="2"/>
  <c r="I1551" i="2"/>
  <c r="K1551" i="2"/>
  <c r="K1653" i="3"/>
  <c r="K1710" i="3"/>
  <c r="K1709" i="3"/>
  <c r="K1090" i="3"/>
  <c r="A344" i="2"/>
  <c r="B344" i="2"/>
  <c r="C344" i="2"/>
  <c r="D344" i="2"/>
  <c r="E344" i="2"/>
  <c r="F344" i="2"/>
  <c r="G344" i="2"/>
  <c r="H344" i="2"/>
  <c r="I344" i="2"/>
  <c r="J344" i="2"/>
  <c r="K344" i="2"/>
  <c r="A345" i="2"/>
  <c r="B345" i="2"/>
  <c r="C345" i="2"/>
  <c r="D345" i="2"/>
  <c r="E345" i="2"/>
  <c r="F345" i="2"/>
  <c r="G345" i="2"/>
  <c r="H345" i="2"/>
  <c r="I345" i="2"/>
  <c r="J345" i="2"/>
  <c r="K345" i="2"/>
  <c r="M345" i="2"/>
  <c r="M822" i="3"/>
  <c r="M344" i="2"/>
  <c r="N822" i="3"/>
  <c r="N344" i="2"/>
  <c r="O822" i="3"/>
  <c r="O344" i="2"/>
  <c r="Q822" i="3"/>
  <c r="Q344" i="2"/>
  <c r="R822" i="3"/>
  <c r="S822" i="3"/>
  <c r="V822" i="3"/>
  <c r="U344" i="2"/>
  <c r="W822" i="3"/>
  <c r="V344" i="2"/>
  <c r="X822" i="3"/>
  <c r="W344" i="2"/>
  <c r="M632" i="3"/>
  <c r="M1710" i="2"/>
  <c r="M601" i="3"/>
  <c r="M1668" i="2"/>
  <c r="M600" i="3"/>
  <c r="M1667" i="2"/>
  <c r="N601" i="3"/>
  <c r="N1668" i="2"/>
  <c r="O601" i="3"/>
  <c r="O1668" i="2"/>
  <c r="Q601" i="3"/>
  <c r="Q1668" i="2"/>
  <c r="R601" i="3"/>
  <c r="R1668" i="2"/>
  <c r="S601" i="3"/>
  <c r="V601" i="3"/>
  <c r="W601" i="3"/>
  <c r="W600" i="3"/>
  <c r="V1667" i="2"/>
  <c r="X601" i="3"/>
  <c r="M608" i="3"/>
  <c r="N608" i="3"/>
  <c r="N607" i="3"/>
  <c r="N1674" i="2"/>
  <c r="O608" i="3"/>
  <c r="Q608" i="3"/>
  <c r="Q1675" i="2"/>
  <c r="R608" i="3"/>
  <c r="R1675" i="2"/>
  <c r="S608" i="3"/>
  <c r="V608" i="3"/>
  <c r="U1675" i="2"/>
  <c r="W608" i="3"/>
  <c r="X608" i="3"/>
  <c r="M96" i="3"/>
  <c r="M113" i="2"/>
  <c r="N96" i="3"/>
  <c r="O96" i="3"/>
  <c r="O113" i="2"/>
  <c r="Q96" i="3"/>
  <c r="Q113" i="2"/>
  <c r="R96" i="3"/>
  <c r="R113" i="2"/>
  <c r="V96" i="3"/>
  <c r="U113" i="2"/>
  <c r="W96" i="3"/>
  <c r="V113" i="2"/>
  <c r="X96" i="3"/>
  <c r="W113" i="2"/>
  <c r="M104" i="3"/>
  <c r="M103" i="3"/>
  <c r="N104" i="3"/>
  <c r="O104" i="3"/>
  <c r="O121" i="2"/>
  <c r="Q104" i="3"/>
  <c r="Q103" i="3"/>
  <c r="R104" i="3"/>
  <c r="S104" i="3"/>
  <c r="V104" i="3"/>
  <c r="U121" i="2"/>
  <c r="W104" i="3"/>
  <c r="X104" i="3"/>
  <c r="X103" i="3"/>
  <c r="M20" i="2"/>
  <c r="L1893" i="2"/>
  <c r="L1894" i="2"/>
  <c r="L1897" i="2"/>
  <c r="L1901" i="2"/>
  <c r="L1902" i="2"/>
  <c r="L1905" i="2"/>
  <c r="L1909" i="2"/>
  <c r="L1910" i="2"/>
  <c r="L1913" i="2"/>
  <c r="L1917" i="2"/>
  <c r="L1918" i="2"/>
  <c r="L1921" i="2"/>
  <c r="L1930" i="2"/>
  <c r="L1933" i="2"/>
  <c r="L1936" i="2"/>
  <c r="L1939" i="2"/>
  <c r="L1942" i="2"/>
  <c r="L1945" i="2"/>
  <c r="L1949" i="2"/>
  <c r="L1954" i="2"/>
  <c r="L1956" i="2"/>
  <c r="L1964" i="2"/>
  <c r="L1966" i="2"/>
  <c r="L2000" i="2"/>
  <c r="L2002" i="2"/>
  <c r="L2008" i="2"/>
  <c r="A1919" i="2"/>
  <c r="B1919" i="2"/>
  <c r="C1919" i="2"/>
  <c r="D1919" i="2"/>
  <c r="E1919" i="2"/>
  <c r="F1919" i="2"/>
  <c r="G1919" i="2"/>
  <c r="H1919" i="2"/>
  <c r="I1919" i="2"/>
  <c r="J1919" i="2"/>
  <c r="A1920" i="2"/>
  <c r="B1920" i="2"/>
  <c r="C1920" i="2"/>
  <c r="D1920" i="2"/>
  <c r="E1920" i="2"/>
  <c r="F1920" i="2"/>
  <c r="G1920" i="2"/>
  <c r="H1920" i="2"/>
  <c r="I1920" i="2"/>
  <c r="J1920" i="2"/>
  <c r="A1921" i="2"/>
  <c r="B1921" i="2"/>
  <c r="C1921" i="2"/>
  <c r="D1921" i="2"/>
  <c r="E1921" i="2"/>
  <c r="F1921" i="2"/>
  <c r="G1921" i="2"/>
  <c r="H1921" i="2"/>
  <c r="I1921" i="2"/>
  <c r="J1921" i="2"/>
  <c r="K1921" i="2"/>
  <c r="A1912" i="2"/>
  <c r="B1912" i="2"/>
  <c r="C1912" i="2"/>
  <c r="D1912" i="2"/>
  <c r="E1912" i="2"/>
  <c r="F1912" i="2"/>
  <c r="G1912" i="2"/>
  <c r="H1912" i="2"/>
  <c r="I1912" i="2"/>
  <c r="J1912" i="2"/>
  <c r="A1913" i="2"/>
  <c r="B1913" i="2"/>
  <c r="C1913" i="2"/>
  <c r="D1913" i="2"/>
  <c r="E1913" i="2"/>
  <c r="F1913" i="2"/>
  <c r="G1913" i="2"/>
  <c r="H1913" i="2"/>
  <c r="I1913" i="2"/>
  <c r="J1913" i="2"/>
  <c r="K1913" i="2"/>
  <c r="A1914" i="2"/>
  <c r="B1914" i="2"/>
  <c r="C1914" i="2"/>
  <c r="D1914" i="2"/>
  <c r="E1914" i="2"/>
  <c r="F1914" i="2"/>
  <c r="G1914" i="2"/>
  <c r="H1914" i="2"/>
  <c r="I1914" i="2"/>
  <c r="A1915" i="2"/>
  <c r="B1915" i="2"/>
  <c r="C1915" i="2"/>
  <c r="D1915" i="2"/>
  <c r="E1915" i="2"/>
  <c r="F1915" i="2"/>
  <c r="G1915" i="2"/>
  <c r="H1915" i="2"/>
  <c r="I1915" i="2"/>
  <c r="J1915" i="2"/>
  <c r="A1916" i="2"/>
  <c r="B1916" i="2"/>
  <c r="C1916" i="2"/>
  <c r="D1916" i="2"/>
  <c r="E1916" i="2"/>
  <c r="F1916" i="2"/>
  <c r="G1916" i="2"/>
  <c r="H1916" i="2"/>
  <c r="I1916" i="2"/>
  <c r="J1916" i="2"/>
  <c r="A1917" i="2"/>
  <c r="B1917" i="2"/>
  <c r="C1917" i="2"/>
  <c r="D1917" i="2"/>
  <c r="E1917" i="2"/>
  <c r="F1917" i="2"/>
  <c r="G1917" i="2"/>
  <c r="H1917" i="2"/>
  <c r="I1917" i="2"/>
  <c r="J1917" i="2"/>
  <c r="K1917" i="2"/>
  <c r="A1918" i="2"/>
  <c r="B1918" i="2"/>
  <c r="C1918" i="2"/>
  <c r="D1918" i="2"/>
  <c r="E1918" i="2"/>
  <c r="F1918" i="2"/>
  <c r="G1918" i="2"/>
  <c r="H1918" i="2"/>
  <c r="I1918" i="2"/>
  <c r="J1918" i="2"/>
  <c r="K1918" i="2"/>
  <c r="A1722" i="2"/>
  <c r="B1722" i="2"/>
  <c r="C1722" i="2"/>
  <c r="D1722" i="2"/>
  <c r="E1722" i="2"/>
  <c r="F1722" i="2"/>
  <c r="G1722" i="2"/>
  <c r="H1722" i="2"/>
  <c r="I1722" i="2"/>
  <c r="J1722" i="2"/>
  <c r="A1723" i="2"/>
  <c r="B1723" i="2"/>
  <c r="C1723" i="2"/>
  <c r="D1723" i="2"/>
  <c r="E1723" i="2"/>
  <c r="F1723" i="2"/>
  <c r="G1723" i="2"/>
  <c r="H1723" i="2"/>
  <c r="I1723" i="2"/>
  <c r="J1723" i="2"/>
  <c r="A1724" i="2"/>
  <c r="B1724" i="2"/>
  <c r="C1724" i="2"/>
  <c r="D1724" i="2"/>
  <c r="E1724" i="2"/>
  <c r="F1724" i="2"/>
  <c r="G1724" i="2"/>
  <c r="H1724" i="2"/>
  <c r="I1724" i="2"/>
  <c r="J1724" i="2"/>
  <c r="K1724" i="2"/>
  <c r="A1725" i="2"/>
  <c r="B1725" i="2"/>
  <c r="C1725" i="2"/>
  <c r="D1725" i="2"/>
  <c r="E1725" i="2"/>
  <c r="F1725" i="2"/>
  <c r="G1725" i="2"/>
  <c r="H1725" i="2"/>
  <c r="I1725" i="2"/>
  <c r="J1725" i="2"/>
  <c r="K1725" i="2"/>
  <c r="A1726" i="2"/>
  <c r="B1726" i="2"/>
  <c r="C1726" i="2"/>
  <c r="D1726" i="2"/>
  <c r="E1726" i="2"/>
  <c r="F1726" i="2"/>
  <c r="G1726" i="2"/>
  <c r="H1726" i="2"/>
  <c r="I1726" i="2"/>
  <c r="J1726" i="2"/>
  <c r="A1727" i="2"/>
  <c r="B1727" i="2"/>
  <c r="C1727" i="2"/>
  <c r="D1727" i="2"/>
  <c r="E1727" i="2"/>
  <c r="F1727" i="2"/>
  <c r="G1727" i="2"/>
  <c r="H1727" i="2"/>
  <c r="I1727" i="2"/>
  <c r="J1727" i="2"/>
  <c r="A1728" i="2"/>
  <c r="B1728" i="2"/>
  <c r="C1728" i="2"/>
  <c r="D1728" i="2"/>
  <c r="E1728" i="2"/>
  <c r="F1728" i="2"/>
  <c r="G1728" i="2"/>
  <c r="H1728" i="2"/>
  <c r="I1728" i="2"/>
  <c r="J1728" i="2"/>
  <c r="K1728" i="2"/>
  <c r="A1729" i="2"/>
  <c r="B1729" i="2"/>
  <c r="C1729" i="2"/>
  <c r="D1729" i="2"/>
  <c r="E1729" i="2"/>
  <c r="F1729" i="2"/>
  <c r="G1729" i="2"/>
  <c r="H1729" i="2"/>
  <c r="I1729" i="2"/>
  <c r="J1729" i="2"/>
  <c r="K1729" i="2"/>
  <c r="A1730" i="2"/>
  <c r="B1730" i="2"/>
  <c r="C1730" i="2"/>
  <c r="D1730" i="2"/>
  <c r="E1730" i="2"/>
  <c r="F1730" i="2"/>
  <c r="G1730" i="2"/>
  <c r="H1730" i="2"/>
  <c r="I1730" i="2"/>
  <c r="J1730" i="2"/>
  <c r="A1731" i="2"/>
  <c r="B1731" i="2"/>
  <c r="C1731" i="2"/>
  <c r="D1731" i="2"/>
  <c r="E1731" i="2"/>
  <c r="F1731" i="2"/>
  <c r="G1731" i="2"/>
  <c r="H1731" i="2"/>
  <c r="I1731" i="2"/>
  <c r="J1731" i="2"/>
  <c r="A1732" i="2"/>
  <c r="B1732" i="2"/>
  <c r="C1732" i="2"/>
  <c r="D1732" i="2"/>
  <c r="E1732" i="2"/>
  <c r="F1732" i="2"/>
  <c r="G1732" i="2"/>
  <c r="H1732" i="2"/>
  <c r="I1732" i="2"/>
  <c r="J1732" i="2"/>
  <c r="K1732" i="2"/>
  <c r="A1733" i="2"/>
  <c r="B1733" i="2"/>
  <c r="C1733" i="2"/>
  <c r="D1733" i="2"/>
  <c r="E1733" i="2"/>
  <c r="F1733" i="2"/>
  <c r="G1733" i="2"/>
  <c r="H1733" i="2"/>
  <c r="I1733" i="2"/>
  <c r="J1733" i="2"/>
  <c r="A1734" i="2"/>
  <c r="B1734" i="2"/>
  <c r="C1734" i="2"/>
  <c r="D1734" i="2"/>
  <c r="E1734" i="2"/>
  <c r="F1734" i="2"/>
  <c r="G1734" i="2"/>
  <c r="H1734" i="2"/>
  <c r="I1734" i="2"/>
  <c r="J1734" i="2"/>
  <c r="A1735" i="2"/>
  <c r="B1735" i="2"/>
  <c r="C1735" i="2"/>
  <c r="D1735" i="2"/>
  <c r="E1735" i="2"/>
  <c r="F1735" i="2"/>
  <c r="G1735" i="2"/>
  <c r="H1735" i="2"/>
  <c r="I1735" i="2"/>
  <c r="J1735" i="2"/>
  <c r="K1735" i="2"/>
  <c r="A1736" i="2"/>
  <c r="B1736" i="2"/>
  <c r="C1736" i="2"/>
  <c r="D1736" i="2"/>
  <c r="E1736" i="2"/>
  <c r="F1736" i="2"/>
  <c r="G1736" i="2"/>
  <c r="H1736" i="2"/>
  <c r="I1736" i="2"/>
  <c r="J1736" i="2"/>
  <c r="K1736" i="2"/>
  <c r="A1737" i="2"/>
  <c r="B1737" i="2"/>
  <c r="C1737" i="2"/>
  <c r="D1737" i="2"/>
  <c r="E1737" i="2"/>
  <c r="F1737" i="2"/>
  <c r="G1737" i="2"/>
  <c r="H1737" i="2"/>
  <c r="I1737" i="2"/>
  <c r="J1737" i="2"/>
  <c r="K1737" i="2"/>
  <c r="A1738" i="2"/>
  <c r="B1738" i="2"/>
  <c r="C1738" i="2"/>
  <c r="D1738" i="2"/>
  <c r="E1738" i="2"/>
  <c r="F1738" i="2"/>
  <c r="G1738" i="2"/>
  <c r="H1738" i="2"/>
  <c r="I1738" i="2"/>
  <c r="J1738" i="2"/>
  <c r="A1739" i="2"/>
  <c r="B1739" i="2"/>
  <c r="C1739" i="2"/>
  <c r="D1739" i="2"/>
  <c r="E1739" i="2"/>
  <c r="F1739" i="2"/>
  <c r="G1739" i="2"/>
  <c r="H1739" i="2"/>
  <c r="I1739" i="2"/>
  <c r="J1739" i="2"/>
  <c r="K1739" i="2"/>
  <c r="A1740" i="2"/>
  <c r="B1740" i="2"/>
  <c r="C1740" i="2"/>
  <c r="D1740" i="2"/>
  <c r="E1740" i="2"/>
  <c r="F1740" i="2"/>
  <c r="G1740" i="2"/>
  <c r="H1740" i="2"/>
  <c r="I1740" i="2"/>
  <c r="J1740" i="2"/>
  <c r="K1740" i="2"/>
  <c r="A1741" i="2"/>
  <c r="B1741" i="2"/>
  <c r="C1741" i="2"/>
  <c r="D1741" i="2"/>
  <c r="E1741" i="2"/>
  <c r="F1741" i="2"/>
  <c r="G1741" i="2"/>
  <c r="H1741" i="2"/>
  <c r="I1741" i="2"/>
  <c r="J1741" i="2"/>
  <c r="K1741" i="2"/>
  <c r="A1742" i="2"/>
  <c r="B1742" i="2"/>
  <c r="C1742" i="2"/>
  <c r="D1742" i="2"/>
  <c r="E1742" i="2"/>
  <c r="F1742" i="2"/>
  <c r="G1742" i="2"/>
  <c r="H1742" i="2"/>
  <c r="I1742" i="2"/>
  <c r="J1742" i="2"/>
  <c r="A1743" i="2"/>
  <c r="B1743" i="2"/>
  <c r="C1743" i="2"/>
  <c r="D1743" i="2"/>
  <c r="E1743" i="2"/>
  <c r="F1743" i="2"/>
  <c r="G1743" i="2"/>
  <c r="H1743" i="2"/>
  <c r="I1743" i="2"/>
  <c r="J1743" i="2"/>
  <c r="K1743" i="2"/>
  <c r="A1744" i="2"/>
  <c r="B1744" i="2"/>
  <c r="C1744" i="2"/>
  <c r="D1744" i="2"/>
  <c r="E1744" i="2"/>
  <c r="F1744" i="2"/>
  <c r="G1744" i="2"/>
  <c r="H1744" i="2"/>
  <c r="I1744" i="2"/>
  <c r="J1744" i="2"/>
  <c r="K1744" i="2"/>
  <c r="A1745" i="2"/>
  <c r="B1745" i="2"/>
  <c r="C1745" i="2"/>
  <c r="D1745" i="2"/>
  <c r="E1745" i="2"/>
  <c r="F1745" i="2"/>
  <c r="G1745" i="2"/>
  <c r="H1745" i="2"/>
  <c r="I1745" i="2"/>
  <c r="J1745" i="2"/>
  <c r="A1746" i="2"/>
  <c r="B1746" i="2"/>
  <c r="C1746" i="2"/>
  <c r="D1746" i="2"/>
  <c r="E1746" i="2"/>
  <c r="F1746" i="2"/>
  <c r="G1746" i="2"/>
  <c r="H1746" i="2"/>
  <c r="I1746" i="2"/>
  <c r="J1746" i="2"/>
  <c r="A1747" i="2"/>
  <c r="B1747" i="2"/>
  <c r="C1747" i="2"/>
  <c r="D1747" i="2"/>
  <c r="E1747" i="2"/>
  <c r="F1747" i="2"/>
  <c r="G1747" i="2"/>
  <c r="H1747" i="2"/>
  <c r="I1747" i="2"/>
  <c r="J1747" i="2"/>
  <c r="K1747" i="2"/>
  <c r="A1748" i="2"/>
  <c r="B1748" i="2"/>
  <c r="C1748" i="2"/>
  <c r="D1748" i="2"/>
  <c r="E1748" i="2"/>
  <c r="F1748" i="2"/>
  <c r="G1748" i="2"/>
  <c r="H1748" i="2"/>
  <c r="I1748" i="2"/>
  <c r="J1748" i="2"/>
  <c r="K1748" i="2"/>
  <c r="A1749" i="2"/>
  <c r="B1749" i="2"/>
  <c r="C1749" i="2"/>
  <c r="D1749" i="2"/>
  <c r="E1749" i="2"/>
  <c r="F1749" i="2"/>
  <c r="G1749" i="2"/>
  <c r="H1749" i="2"/>
  <c r="I1749" i="2"/>
  <c r="J1749" i="2"/>
  <c r="K1749" i="2"/>
  <c r="A1750" i="2"/>
  <c r="B1750" i="2"/>
  <c r="C1750" i="2"/>
  <c r="D1750" i="2"/>
  <c r="E1750" i="2"/>
  <c r="F1750" i="2"/>
  <c r="G1750" i="2"/>
  <c r="H1750" i="2"/>
  <c r="I1750" i="2"/>
  <c r="J1750" i="2"/>
  <c r="A1751" i="2"/>
  <c r="B1751" i="2"/>
  <c r="C1751" i="2"/>
  <c r="D1751" i="2"/>
  <c r="E1751" i="2"/>
  <c r="F1751" i="2"/>
  <c r="G1751" i="2"/>
  <c r="H1751" i="2"/>
  <c r="I1751" i="2"/>
  <c r="J1751" i="2"/>
  <c r="K1751" i="2"/>
  <c r="A1752" i="2"/>
  <c r="B1752" i="2"/>
  <c r="C1752" i="2"/>
  <c r="D1752" i="2"/>
  <c r="E1752" i="2"/>
  <c r="F1752" i="2"/>
  <c r="G1752" i="2"/>
  <c r="H1752" i="2"/>
  <c r="I1752" i="2"/>
  <c r="J1752" i="2"/>
  <c r="K1752" i="2"/>
  <c r="A1753" i="2"/>
  <c r="B1753" i="2"/>
  <c r="C1753" i="2"/>
  <c r="D1753" i="2"/>
  <c r="E1753" i="2"/>
  <c r="F1753" i="2"/>
  <c r="G1753" i="2"/>
  <c r="H1753" i="2"/>
  <c r="I1753" i="2"/>
  <c r="J1753" i="2"/>
  <c r="K1753" i="2"/>
  <c r="A1754" i="2"/>
  <c r="B1754" i="2"/>
  <c r="C1754" i="2"/>
  <c r="D1754" i="2"/>
  <c r="E1754" i="2"/>
  <c r="F1754" i="2"/>
  <c r="G1754" i="2"/>
  <c r="H1754" i="2"/>
  <c r="I1754" i="2"/>
  <c r="J1754" i="2"/>
  <c r="A1755" i="2"/>
  <c r="B1755" i="2"/>
  <c r="C1755" i="2"/>
  <c r="D1755" i="2"/>
  <c r="E1755" i="2"/>
  <c r="F1755" i="2"/>
  <c r="G1755" i="2"/>
  <c r="H1755" i="2"/>
  <c r="I1755" i="2"/>
  <c r="J1755" i="2"/>
  <c r="K1755" i="2"/>
  <c r="A1756" i="2"/>
  <c r="B1756" i="2"/>
  <c r="C1756" i="2"/>
  <c r="D1756" i="2"/>
  <c r="E1756" i="2"/>
  <c r="F1756" i="2"/>
  <c r="G1756" i="2"/>
  <c r="H1756" i="2"/>
  <c r="I1756" i="2"/>
  <c r="J1756" i="2"/>
  <c r="K1756" i="2"/>
  <c r="A1757" i="2"/>
  <c r="B1757" i="2"/>
  <c r="C1757" i="2"/>
  <c r="D1757" i="2"/>
  <c r="E1757" i="2"/>
  <c r="F1757" i="2"/>
  <c r="G1757" i="2"/>
  <c r="H1757" i="2"/>
  <c r="I1757" i="2"/>
  <c r="A1758" i="2"/>
  <c r="B1758" i="2"/>
  <c r="C1758" i="2"/>
  <c r="D1758" i="2"/>
  <c r="E1758" i="2"/>
  <c r="F1758" i="2"/>
  <c r="G1758" i="2"/>
  <c r="H1758" i="2"/>
  <c r="I1758" i="2"/>
  <c r="J1758" i="2"/>
  <c r="A1759" i="2"/>
  <c r="B1759" i="2"/>
  <c r="C1759" i="2"/>
  <c r="D1759" i="2"/>
  <c r="E1759" i="2"/>
  <c r="F1759" i="2"/>
  <c r="G1759" i="2"/>
  <c r="H1759" i="2"/>
  <c r="I1759" i="2"/>
  <c r="J1759" i="2"/>
  <c r="A1760" i="2"/>
  <c r="B1760" i="2"/>
  <c r="C1760" i="2"/>
  <c r="D1760" i="2"/>
  <c r="E1760" i="2"/>
  <c r="F1760" i="2"/>
  <c r="G1760" i="2"/>
  <c r="H1760" i="2"/>
  <c r="I1760" i="2"/>
  <c r="J1760" i="2"/>
  <c r="A1761" i="2"/>
  <c r="B1761" i="2"/>
  <c r="C1761" i="2"/>
  <c r="D1761" i="2"/>
  <c r="E1761" i="2"/>
  <c r="F1761" i="2"/>
  <c r="G1761" i="2"/>
  <c r="H1761" i="2"/>
  <c r="I1761" i="2"/>
  <c r="J1761" i="2"/>
  <c r="K1761" i="2"/>
  <c r="A1762" i="2"/>
  <c r="B1762" i="2"/>
  <c r="C1762" i="2"/>
  <c r="D1762" i="2"/>
  <c r="E1762" i="2"/>
  <c r="F1762" i="2"/>
  <c r="G1762" i="2"/>
  <c r="H1762" i="2"/>
  <c r="I1762" i="2"/>
  <c r="J1762" i="2"/>
  <c r="K1762" i="2"/>
  <c r="A1763" i="2"/>
  <c r="B1763" i="2"/>
  <c r="C1763" i="2"/>
  <c r="D1763" i="2"/>
  <c r="E1763" i="2"/>
  <c r="F1763" i="2"/>
  <c r="G1763" i="2"/>
  <c r="H1763" i="2"/>
  <c r="I1763" i="2"/>
  <c r="J1763" i="2"/>
  <c r="A1764" i="2"/>
  <c r="B1764" i="2"/>
  <c r="C1764" i="2"/>
  <c r="D1764" i="2"/>
  <c r="E1764" i="2"/>
  <c r="F1764" i="2"/>
  <c r="G1764" i="2"/>
  <c r="H1764" i="2"/>
  <c r="I1764" i="2"/>
  <c r="J1764" i="2"/>
  <c r="K1764" i="2"/>
  <c r="A1765" i="2"/>
  <c r="B1765" i="2"/>
  <c r="C1765" i="2"/>
  <c r="D1765" i="2"/>
  <c r="E1765" i="2"/>
  <c r="F1765" i="2"/>
  <c r="G1765" i="2"/>
  <c r="H1765" i="2"/>
  <c r="I1765" i="2"/>
  <c r="J1765" i="2"/>
  <c r="K1765" i="2"/>
  <c r="A1766" i="2"/>
  <c r="B1766" i="2"/>
  <c r="C1766" i="2"/>
  <c r="D1766" i="2"/>
  <c r="E1766" i="2"/>
  <c r="F1766" i="2"/>
  <c r="G1766" i="2"/>
  <c r="H1766" i="2"/>
  <c r="I1766" i="2"/>
  <c r="J1766" i="2"/>
  <c r="A1767" i="2"/>
  <c r="B1767" i="2"/>
  <c r="C1767" i="2"/>
  <c r="D1767" i="2"/>
  <c r="E1767" i="2"/>
  <c r="F1767" i="2"/>
  <c r="G1767" i="2"/>
  <c r="H1767" i="2"/>
  <c r="I1767" i="2"/>
  <c r="J1767" i="2"/>
  <c r="A1768" i="2"/>
  <c r="B1768" i="2"/>
  <c r="C1768" i="2"/>
  <c r="D1768" i="2"/>
  <c r="E1768" i="2"/>
  <c r="F1768" i="2"/>
  <c r="G1768" i="2"/>
  <c r="H1768" i="2"/>
  <c r="I1768" i="2"/>
  <c r="J1768" i="2"/>
  <c r="A1769" i="2"/>
  <c r="B1769" i="2"/>
  <c r="C1769" i="2"/>
  <c r="D1769" i="2"/>
  <c r="E1769" i="2"/>
  <c r="F1769" i="2"/>
  <c r="G1769" i="2"/>
  <c r="H1769" i="2"/>
  <c r="I1769" i="2"/>
  <c r="J1769" i="2"/>
  <c r="K1769" i="2"/>
  <c r="A1770" i="2"/>
  <c r="B1770" i="2"/>
  <c r="C1770" i="2"/>
  <c r="D1770" i="2"/>
  <c r="E1770" i="2"/>
  <c r="F1770" i="2"/>
  <c r="G1770" i="2"/>
  <c r="H1770" i="2"/>
  <c r="I1770" i="2"/>
  <c r="J1770" i="2"/>
  <c r="K1770" i="2"/>
  <c r="A1771" i="2"/>
  <c r="B1771" i="2"/>
  <c r="C1771" i="2"/>
  <c r="D1771" i="2"/>
  <c r="E1771" i="2"/>
  <c r="F1771" i="2"/>
  <c r="G1771" i="2"/>
  <c r="H1771" i="2"/>
  <c r="I1771" i="2"/>
  <c r="J1771" i="2"/>
  <c r="A1772" i="2"/>
  <c r="B1772" i="2"/>
  <c r="C1772" i="2"/>
  <c r="D1772" i="2"/>
  <c r="E1772" i="2"/>
  <c r="F1772" i="2"/>
  <c r="G1772" i="2"/>
  <c r="H1772" i="2"/>
  <c r="I1772" i="2"/>
  <c r="J1772" i="2"/>
  <c r="K1772" i="2"/>
  <c r="A1773" i="2"/>
  <c r="B1773" i="2"/>
  <c r="C1773" i="2"/>
  <c r="D1773" i="2"/>
  <c r="E1773" i="2"/>
  <c r="F1773" i="2"/>
  <c r="G1773" i="2"/>
  <c r="H1773" i="2"/>
  <c r="I1773" i="2"/>
  <c r="J1773" i="2"/>
  <c r="K1773" i="2"/>
  <c r="A1774" i="2"/>
  <c r="B1774" i="2"/>
  <c r="C1774" i="2"/>
  <c r="D1774" i="2"/>
  <c r="E1774" i="2"/>
  <c r="F1774" i="2"/>
  <c r="G1774" i="2"/>
  <c r="H1774" i="2"/>
  <c r="I1774" i="2"/>
  <c r="J1774" i="2"/>
  <c r="A1775" i="2"/>
  <c r="B1775" i="2"/>
  <c r="C1775" i="2"/>
  <c r="D1775" i="2"/>
  <c r="E1775" i="2"/>
  <c r="F1775" i="2"/>
  <c r="G1775" i="2"/>
  <c r="H1775" i="2"/>
  <c r="I1775" i="2"/>
  <c r="J1775" i="2"/>
  <c r="K1775" i="2"/>
  <c r="A1776" i="2"/>
  <c r="B1776" i="2"/>
  <c r="C1776" i="2"/>
  <c r="D1776" i="2"/>
  <c r="E1776" i="2"/>
  <c r="F1776" i="2"/>
  <c r="G1776" i="2"/>
  <c r="H1776" i="2"/>
  <c r="I1776" i="2"/>
  <c r="J1776" i="2"/>
  <c r="K1776" i="2"/>
  <c r="A1777" i="2"/>
  <c r="B1777" i="2"/>
  <c r="C1777" i="2"/>
  <c r="D1777" i="2"/>
  <c r="E1777" i="2"/>
  <c r="F1777" i="2"/>
  <c r="G1777" i="2"/>
  <c r="H1777" i="2"/>
  <c r="I1777" i="2"/>
  <c r="J1777" i="2"/>
  <c r="A1778" i="2"/>
  <c r="B1778" i="2"/>
  <c r="C1778" i="2"/>
  <c r="D1778" i="2"/>
  <c r="E1778" i="2"/>
  <c r="F1778" i="2"/>
  <c r="G1778" i="2"/>
  <c r="H1778" i="2"/>
  <c r="I1778" i="2"/>
  <c r="J1778" i="2"/>
  <c r="K1778" i="2"/>
  <c r="A1779" i="2"/>
  <c r="B1779" i="2"/>
  <c r="C1779" i="2"/>
  <c r="D1779" i="2"/>
  <c r="E1779" i="2"/>
  <c r="F1779" i="2"/>
  <c r="G1779" i="2"/>
  <c r="H1779" i="2"/>
  <c r="I1779" i="2"/>
  <c r="J1779" i="2"/>
  <c r="K1779" i="2"/>
  <c r="A1780" i="2"/>
  <c r="B1780" i="2"/>
  <c r="C1780" i="2"/>
  <c r="D1780" i="2"/>
  <c r="E1780" i="2"/>
  <c r="F1780" i="2"/>
  <c r="G1780" i="2"/>
  <c r="H1780" i="2"/>
  <c r="I1780" i="2"/>
  <c r="J1780" i="2"/>
  <c r="A1781" i="2"/>
  <c r="B1781" i="2"/>
  <c r="C1781" i="2"/>
  <c r="D1781" i="2"/>
  <c r="E1781" i="2"/>
  <c r="F1781" i="2"/>
  <c r="G1781" i="2"/>
  <c r="H1781" i="2"/>
  <c r="I1781" i="2"/>
  <c r="J1781" i="2"/>
  <c r="K1781" i="2"/>
  <c r="A1782" i="2"/>
  <c r="B1782" i="2"/>
  <c r="C1782" i="2"/>
  <c r="D1782" i="2"/>
  <c r="E1782" i="2"/>
  <c r="F1782" i="2"/>
  <c r="G1782" i="2"/>
  <c r="H1782" i="2"/>
  <c r="I1782" i="2"/>
  <c r="J1782" i="2"/>
  <c r="K1782" i="2"/>
  <c r="A1785" i="2"/>
  <c r="B1785" i="2"/>
  <c r="C1785" i="2"/>
  <c r="D1785" i="2"/>
  <c r="E1785" i="2"/>
  <c r="F1785" i="2"/>
  <c r="G1785" i="2"/>
  <c r="H1785" i="2"/>
  <c r="I1785" i="2"/>
  <c r="J1785" i="2"/>
  <c r="A1786" i="2"/>
  <c r="B1786" i="2"/>
  <c r="C1786" i="2"/>
  <c r="D1786" i="2"/>
  <c r="E1786" i="2"/>
  <c r="F1786" i="2"/>
  <c r="G1786" i="2"/>
  <c r="H1786" i="2"/>
  <c r="I1786" i="2"/>
  <c r="J1786" i="2"/>
  <c r="A1787" i="2"/>
  <c r="B1787" i="2"/>
  <c r="C1787" i="2"/>
  <c r="D1787" i="2"/>
  <c r="E1787" i="2"/>
  <c r="F1787" i="2"/>
  <c r="G1787" i="2"/>
  <c r="H1787" i="2"/>
  <c r="I1787" i="2"/>
  <c r="J1787" i="2"/>
  <c r="K1787" i="2"/>
  <c r="A1788" i="2"/>
  <c r="B1788" i="2"/>
  <c r="C1788" i="2"/>
  <c r="D1788" i="2"/>
  <c r="E1788" i="2"/>
  <c r="F1788" i="2"/>
  <c r="G1788" i="2"/>
  <c r="H1788" i="2"/>
  <c r="I1788" i="2"/>
  <c r="J1788" i="2"/>
  <c r="K1788" i="2"/>
  <c r="A1789" i="2"/>
  <c r="B1789" i="2"/>
  <c r="C1789" i="2"/>
  <c r="D1789" i="2"/>
  <c r="E1789" i="2"/>
  <c r="F1789" i="2"/>
  <c r="G1789" i="2"/>
  <c r="H1789" i="2"/>
  <c r="I1789" i="2"/>
  <c r="A1790" i="2"/>
  <c r="B1790" i="2"/>
  <c r="C1790" i="2"/>
  <c r="D1790" i="2"/>
  <c r="E1790" i="2"/>
  <c r="F1790" i="2"/>
  <c r="G1790" i="2"/>
  <c r="H1790" i="2"/>
  <c r="I1790" i="2"/>
  <c r="J1790" i="2"/>
  <c r="A1791" i="2"/>
  <c r="B1791" i="2"/>
  <c r="C1791" i="2"/>
  <c r="D1791" i="2"/>
  <c r="E1791" i="2"/>
  <c r="F1791" i="2"/>
  <c r="G1791" i="2"/>
  <c r="H1791" i="2"/>
  <c r="I1791" i="2"/>
  <c r="J1791" i="2"/>
  <c r="A1792" i="2"/>
  <c r="B1792" i="2"/>
  <c r="C1792" i="2"/>
  <c r="D1792" i="2"/>
  <c r="E1792" i="2"/>
  <c r="F1792" i="2"/>
  <c r="G1792" i="2"/>
  <c r="H1792" i="2"/>
  <c r="I1792" i="2"/>
  <c r="J1792" i="2"/>
  <c r="K1792" i="2"/>
  <c r="A1793" i="2"/>
  <c r="B1793" i="2"/>
  <c r="C1793" i="2"/>
  <c r="D1793" i="2"/>
  <c r="E1793" i="2"/>
  <c r="F1793" i="2"/>
  <c r="G1793" i="2"/>
  <c r="H1793" i="2"/>
  <c r="I1793" i="2"/>
  <c r="J1793" i="2"/>
  <c r="K1793" i="2"/>
  <c r="A1794" i="2"/>
  <c r="B1794" i="2"/>
  <c r="C1794" i="2"/>
  <c r="D1794" i="2"/>
  <c r="E1794" i="2"/>
  <c r="F1794" i="2"/>
  <c r="G1794" i="2"/>
  <c r="H1794" i="2"/>
  <c r="I1794" i="2"/>
  <c r="J1794" i="2"/>
  <c r="K1794" i="2"/>
  <c r="A1795" i="2"/>
  <c r="B1795" i="2"/>
  <c r="C1795" i="2"/>
  <c r="D1795" i="2"/>
  <c r="E1795" i="2"/>
  <c r="F1795" i="2"/>
  <c r="G1795" i="2"/>
  <c r="H1795" i="2"/>
  <c r="I1795" i="2"/>
  <c r="J1795" i="2"/>
  <c r="K1795" i="2"/>
  <c r="A1796" i="2"/>
  <c r="B1796" i="2"/>
  <c r="C1796" i="2"/>
  <c r="D1796" i="2"/>
  <c r="E1796" i="2"/>
  <c r="F1796" i="2"/>
  <c r="G1796" i="2"/>
  <c r="H1796" i="2"/>
  <c r="I1796" i="2"/>
  <c r="J1796" i="2"/>
  <c r="K1796" i="2"/>
  <c r="A1797" i="2"/>
  <c r="B1797" i="2"/>
  <c r="C1797" i="2"/>
  <c r="D1797" i="2"/>
  <c r="E1797" i="2"/>
  <c r="F1797" i="2"/>
  <c r="G1797" i="2"/>
  <c r="H1797" i="2"/>
  <c r="I1797" i="2"/>
  <c r="J1797" i="2"/>
  <c r="K1797" i="2"/>
  <c r="A1798" i="2"/>
  <c r="B1798" i="2"/>
  <c r="C1798" i="2"/>
  <c r="D1798" i="2"/>
  <c r="E1798" i="2"/>
  <c r="F1798" i="2"/>
  <c r="G1798" i="2"/>
  <c r="H1798" i="2"/>
  <c r="I1798" i="2"/>
  <c r="J1798" i="2"/>
  <c r="A1799" i="2"/>
  <c r="B1799" i="2"/>
  <c r="C1799" i="2"/>
  <c r="D1799" i="2"/>
  <c r="E1799" i="2"/>
  <c r="F1799" i="2"/>
  <c r="G1799" i="2"/>
  <c r="H1799" i="2"/>
  <c r="I1799" i="2"/>
  <c r="J1799" i="2"/>
  <c r="A1800" i="2"/>
  <c r="B1800" i="2"/>
  <c r="C1800" i="2"/>
  <c r="D1800" i="2"/>
  <c r="E1800" i="2"/>
  <c r="F1800" i="2"/>
  <c r="G1800" i="2"/>
  <c r="H1800" i="2"/>
  <c r="I1800" i="2"/>
  <c r="J1800" i="2"/>
  <c r="K1800" i="2"/>
  <c r="A1801" i="2"/>
  <c r="B1801" i="2"/>
  <c r="C1801" i="2"/>
  <c r="D1801" i="2"/>
  <c r="E1801" i="2"/>
  <c r="F1801" i="2"/>
  <c r="G1801" i="2"/>
  <c r="H1801" i="2"/>
  <c r="I1801" i="2"/>
  <c r="J1801" i="2"/>
  <c r="K1801" i="2"/>
  <c r="A1802" i="2"/>
  <c r="B1802" i="2"/>
  <c r="C1802" i="2"/>
  <c r="D1802" i="2"/>
  <c r="E1802" i="2"/>
  <c r="F1802" i="2"/>
  <c r="G1802" i="2"/>
  <c r="H1802" i="2"/>
  <c r="I1802" i="2"/>
  <c r="J1802" i="2"/>
  <c r="K1802" i="2"/>
  <c r="A1803" i="2"/>
  <c r="B1803" i="2"/>
  <c r="C1803" i="2"/>
  <c r="D1803" i="2"/>
  <c r="E1803" i="2"/>
  <c r="F1803" i="2"/>
  <c r="G1803" i="2"/>
  <c r="H1803" i="2"/>
  <c r="I1803" i="2"/>
  <c r="J1803" i="2"/>
  <c r="A1804" i="2"/>
  <c r="B1804" i="2"/>
  <c r="C1804" i="2"/>
  <c r="D1804" i="2"/>
  <c r="E1804" i="2"/>
  <c r="F1804" i="2"/>
  <c r="G1804" i="2"/>
  <c r="H1804" i="2"/>
  <c r="I1804" i="2"/>
  <c r="J1804" i="2"/>
  <c r="A1805" i="2"/>
  <c r="B1805" i="2"/>
  <c r="C1805" i="2"/>
  <c r="D1805" i="2"/>
  <c r="E1805" i="2"/>
  <c r="F1805" i="2"/>
  <c r="G1805" i="2"/>
  <c r="H1805" i="2"/>
  <c r="I1805" i="2"/>
  <c r="J1805" i="2"/>
  <c r="K1805" i="2"/>
  <c r="A1806" i="2"/>
  <c r="B1806" i="2"/>
  <c r="C1806" i="2"/>
  <c r="D1806" i="2"/>
  <c r="E1806" i="2"/>
  <c r="F1806" i="2"/>
  <c r="G1806" i="2"/>
  <c r="H1806" i="2"/>
  <c r="I1806" i="2"/>
  <c r="A1807" i="2"/>
  <c r="B1807" i="2"/>
  <c r="C1807" i="2"/>
  <c r="D1807" i="2"/>
  <c r="E1807" i="2"/>
  <c r="F1807" i="2"/>
  <c r="G1807" i="2"/>
  <c r="H1807" i="2"/>
  <c r="I1807" i="2"/>
  <c r="J1807" i="2"/>
  <c r="A1808" i="2"/>
  <c r="B1808" i="2"/>
  <c r="C1808" i="2"/>
  <c r="D1808" i="2"/>
  <c r="E1808" i="2"/>
  <c r="F1808" i="2"/>
  <c r="G1808" i="2"/>
  <c r="H1808" i="2"/>
  <c r="I1808" i="2"/>
  <c r="J1808" i="2"/>
  <c r="K1808" i="2"/>
  <c r="A1809" i="2"/>
  <c r="B1809" i="2"/>
  <c r="C1809" i="2"/>
  <c r="D1809" i="2"/>
  <c r="E1809" i="2"/>
  <c r="F1809" i="2"/>
  <c r="G1809" i="2"/>
  <c r="H1809" i="2"/>
  <c r="I1809" i="2"/>
  <c r="J1809" i="2"/>
  <c r="K1809" i="2"/>
  <c r="A1810" i="2"/>
  <c r="B1810" i="2"/>
  <c r="C1810" i="2"/>
  <c r="D1810" i="2"/>
  <c r="E1810" i="2"/>
  <c r="F1810" i="2"/>
  <c r="G1810" i="2"/>
  <c r="H1810" i="2"/>
  <c r="I1810" i="2"/>
  <c r="J1810" i="2"/>
  <c r="K1810" i="2"/>
  <c r="A1811" i="2"/>
  <c r="B1811" i="2"/>
  <c r="C1811" i="2"/>
  <c r="D1811" i="2"/>
  <c r="E1811" i="2"/>
  <c r="F1811" i="2"/>
  <c r="G1811" i="2"/>
  <c r="H1811" i="2"/>
  <c r="I1811" i="2"/>
  <c r="J1811" i="2"/>
  <c r="A1812" i="2"/>
  <c r="B1812" i="2"/>
  <c r="C1812" i="2"/>
  <c r="D1812" i="2"/>
  <c r="E1812" i="2"/>
  <c r="F1812" i="2"/>
  <c r="G1812" i="2"/>
  <c r="H1812" i="2"/>
  <c r="I1812" i="2"/>
  <c r="J1812" i="2"/>
  <c r="A1813" i="2"/>
  <c r="B1813" i="2"/>
  <c r="C1813" i="2"/>
  <c r="D1813" i="2"/>
  <c r="E1813" i="2"/>
  <c r="F1813" i="2"/>
  <c r="G1813" i="2"/>
  <c r="H1813" i="2"/>
  <c r="I1813" i="2"/>
  <c r="J1813" i="2"/>
  <c r="K1813" i="2"/>
  <c r="A1814" i="2"/>
  <c r="B1814" i="2"/>
  <c r="C1814" i="2"/>
  <c r="D1814" i="2"/>
  <c r="E1814" i="2"/>
  <c r="F1814" i="2"/>
  <c r="G1814" i="2"/>
  <c r="H1814" i="2"/>
  <c r="I1814" i="2"/>
  <c r="A1815" i="2"/>
  <c r="B1815" i="2"/>
  <c r="C1815" i="2"/>
  <c r="D1815" i="2"/>
  <c r="E1815" i="2"/>
  <c r="F1815" i="2"/>
  <c r="G1815" i="2"/>
  <c r="H1815" i="2"/>
  <c r="I1815" i="2"/>
  <c r="J1815" i="2"/>
  <c r="A1816" i="2"/>
  <c r="B1816" i="2"/>
  <c r="C1816" i="2"/>
  <c r="D1816" i="2"/>
  <c r="E1816" i="2"/>
  <c r="F1816" i="2"/>
  <c r="G1816" i="2"/>
  <c r="H1816" i="2"/>
  <c r="I1816" i="2"/>
  <c r="J1816" i="2"/>
  <c r="K1816" i="2"/>
  <c r="A1817" i="2"/>
  <c r="B1817" i="2"/>
  <c r="C1817" i="2"/>
  <c r="D1817" i="2"/>
  <c r="E1817" i="2"/>
  <c r="F1817" i="2"/>
  <c r="G1817" i="2"/>
  <c r="H1817" i="2"/>
  <c r="I1817" i="2"/>
  <c r="J1817" i="2"/>
  <c r="K1817" i="2"/>
  <c r="A1818" i="2"/>
  <c r="B1818" i="2"/>
  <c r="C1818" i="2"/>
  <c r="D1818" i="2"/>
  <c r="E1818" i="2"/>
  <c r="F1818" i="2"/>
  <c r="G1818" i="2"/>
  <c r="H1818" i="2"/>
  <c r="I1818" i="2"/>
  <c r="J1818" i="2"/>
  <c r="K1818" i="2"/>
  <c r="A1819" i="2"/>
  <c r="B1819" i="2"/>
  <c r="C1819" i="2"/>
  <c r="D1819" i="2"/>
  <c r="E1819" i="2"/>
  <c r="F1819" i="2"/>
  <c r="G1819" i="2"/>
  <c r="H1819" i="2"/>
  <c r="I1819" i="2"/>
  <c r="J1819" i="2"/>
  <c r="A1820" i="2"/>
  <c r="B1820" i="2"/>
  <c r="C1820" i="2"/>
  <c r="D1820" i="2"/>
  <c r="E1820" i="2"/>
  <c r="F1820" i="2"/>
  <c r="G1820" i="2"/>
  <c r="H1820" i="2"/>
  <c r="I1820" i="2"/>
  <c r="J1820" i="2"/>
  <c r="K1820" i="2"/>
  <c r="A1821" i="2"/>
  <c r="B1821" i="2"/>
  <c r="C1821" i="2"/>
  <c r="D1821" i="2"/>
  <c r="E1821" i="2"/>
  <c r="F1821" i="2"/>
  <c r="G1821" i="2"/>
  <c r="H1821" i="2"/>
  <c r="I1821" i="2"/>
  <c r="J1821" i="2"/>
  <c r="K1821" i="2"/>
  <c r="A1822" i="2"/>
  <c r="B1822" i="2"/>
  <c r="C1822" i="2"/>
  <c r="D1822" i="2"/>
  <c r="E1822" i="2"/>
  <c r="F1822" i="2"/>
  <c r="G1822" i="2"/>
  <c r="H1822" i="2"/>
  <c r="I1822" i="2"/>
  <c r="A1823" i="2"/>
  <c r="B1823" i="2"/>
  <c r="C1823" i="2"/>
  <c r="D1823" i="2"/>
  <c r="E1823" i="2"/>
  <c r="F1823" i="2"/>
  <c r="G1823" i="2"/>
  <c r="H1823" i="2"/>
  <c r="I1823" i="2"/>
  <c r="A1824" i="2"/>
  <c r="B1824" i="2"/>
  <c r="C1824" i="2"/>
  <c r="D1824" i="2"/>
  <c r="E1824" i="2"/>
  <c r="F1824" i="2"/>
  <c r="G1824" i="2"/>
  <c r="H1824" i="2"/>
  <c r="I1824" i="2"/>
  <c r="A1825" i="2"/>
  <c r="B1825" i="2"/>
  <c r="C1825" i="2"/>
  <c r="D1825" i="2"/>
  <c r="E1825" i="2"/>
  <c r="F1825" i="2"/>
  <c r="G1825" i="2"/>
  <c r="H1825" i="2"/>
  <c r="I1825" i="2"/>
  <c r="K1825" i="2"/>
  <c r="A1826" i="2"/>
  <c r="B1826" i="2"/>
  <c r="C1826" i="2"/>
  <c r="D1826" i="2"/>
  <c r="E1826" i="2"/>
  <c r="F1826" i="2"/>
  <c r="G1826" i="2"/>
  <c r="H1826" i="2"/>
  <c r="I1826" i="2"/>
  <c r="K1826" i="2"/>
  <c r="A1827" i="2"/>
  <c r="B1827" i="2"/>
  <c r="C1827" i="2"/>
  <c r="D1827" i="2"/>
  <c r="E1827" i="2"/>
  <c r="F1827" i="2"/>
  <c r="G1827" i="2"/>
  <c r="H1827" i="2"/>
  <c r="I1827" i="2"/>
  <c r="K1827" i="2"/>
  <c r="A1828" i="2"/>
  <c r="B1828" i="2"/>
  <c r="C1828" i="2"/>
  <c r="D1828" i="2"/>
  <c r="E1828" i="2"/>
  <c r="F1828" i="2"/>
  <c r="G1828" i="2"/>
  <c r="H1828" i="2"/>
  <c r="I1828" i="2"/>
  <c r="A1829" i="2"/>
  <c r="B1829" i="2"/>
  <c r="C1829" i="2"/>
  <c r="D1829" i="2"/>
  <c r="E1829" i="2"/>
  <c r="F1829" i="2"/>
  <c r="G1829" i="2"/>
  <c r="H1829" i="2"/>
  <c r="I1829" i="2"/>
  <c r="K1829" i="2"/>
  <c r="A1830" i="2"/>
  <c r="B1830" i="2"/>
  <c r="C1830" i="2"/>
  <c r="D1830" i="2"/>
  <c r="E1830" i="2"/>
  <c r="F1830" i="2"/>
  <c r="G1830" i="2"/>
  <c r="H1830" i="2"/>
  <c r="I1830" i="2"/>
  <c r="K1830" i="2"/>
  <c r="A1831" i="2"/>
  <c r="B1831" i="2"/>
  <c r="C1831" i="2"/>
  <c r="D1831" i="2"/>
  <c r="E1831" i="2"/>
  <c r="F1831" i="2"/>
  <c r="G1831" i="2"/>
  <c r="H1831" i="2"/>
  <c r="I1831" i="2"/>
  <c r="A1832" i="2"/>
  <c r="B1832" i="2"/>
  <c r="C1832" i="2"/>
  <c r="D1832" i="2"/>
  <c r="E1832" i="2"/>
  <c r="F1832" i="2"/>
  <c r="G1832" i="2"/>
  <c r="H1832" i="2"/>
  <c r="I1832" i="2"/>
  <c r="J1832" i="2"/>
  <c r="A1833" i="2"/>
  <c r="B1833" i="2"/>
  <c r="C1833" i="2"/>
  <c r="D1833" i="2"/>
  <c r="E1833" i="2"/>
  <c r="F1833" i="2"/>
  <c r="G1833" i="2"/>
  <c r="H1833" i="2"/>
  <c r="I1833" i="2"/>
  <c r="J1833" i="2"/>
  <c r="A1834" i="2"/>
  <c r="B1834" i="2"/>
  <c r="C1834" i="2"/>
  <c r="D1834" i="2"/>
  <c r="E1834" i="2"/>
  <c r="F1834" i="2"/>
  <c r="G1834" i="2"/>
  <c r="H1834" i="2"/>
  <c r="I1834" i="2"/>
  <c r="J1834" i="2"/>
  <c r="K1834" i="2"/>
  <c r="A1835" i="2"/>
  <c r="B1835" i="2"/>
  <c r="B61" i="4"/>
  <c r="C1835" i="2"/>
  <c r="D1835" i="2"/>
  <c r="E1835" i="2"/>
  <c r="F1835" i="2"/>
  <c r="G1835" i="2"/>
  <c r="H1835" i="2"/>
  <c r="I1835" i="2"/>
  <c r="J1835" i="2"/>
  <c r="K1835" i="2"/>
  <c r="A1836" i="2"/>
  <c r="B1836" i="2"/>
  <c r="C1836" i="2"/>
  <c r="D1836" i="2"/>
  <c r="E1836" i="2"/>
  <c r="F1836" i="2"/>
  <c r="G1836" i="2"/>
  <c r="H1836" i="2"/>
  <c r="I1836" i="2"/>
  <c r="J1836" i="2"/>
  <c r="A1837" i="2"/>
  <c r="B1837" i="2"/>
  <c r="C1837" i="2"/>
  <c r="D1837" i="2"/>
  <c r="E1837" i="2"/>
  <c r="F1837" i="2"/>
  <c r="G1837" i="2"/>
  <c r="H1837" i="2"/>
  <c r="I1837" i="2"/>
  <c r="J1837" i="2"/>
  <c r="A1838" i="2"/>
  <c r="B1838" i="2"/>
  <c r="C1838" i="2"/>
  <c r="D1838" i="2"/>
  <c r="E1838" i="2"/>
  <c r="F1838" i="2"/>
  <c r="G1838" i="2"/>
  <c r="H1838" i="2"/>
  <c r="I1838" i="2"/>
  <c r="J1838" i="2"/>
  <c r="K1838" i="2"/>
  <c r="A1839" i="2"/>
  <c r="B1839" i="2"/>
  <c r="C1839" i="2"/>
  <c r="D1839" i="2"/>
  <c r="E1839" i="2"/>
  <c r="F1839" i="2"/>
  <c r="G1839" i="2"/>
  <c r="H1839" i="2"/>
  <c r="I1839" i="2"/>
  <c r="A1840" i="2"/>
  <c r="B1840" i="2"/>
  <c r="C1840" i="2"/>
  <c r="D1840" i="2"/>
  <c r="E1840" i="2"/>
  <c r="F1840" i="2"/>
  <c r="G1840" i="2"/>
  <c r="H1840" i="2"/>
  <c r="I1840" i="2"/>
  <c r="J1840" i="2"/>
  <c r="A1841" i="2"/>
  <c r="B1841" i="2"/>
  <c r="C1841" i="2"/>
  <c r="D1841" i="2"/>
  <c r="E1841" i="2"/>
  <c r="F1841" i="2"/>
  <c r="G1841" i="2"/>
  <c r="H1841" i="2"/>
  <c r="I1841" i="2"/>
  <c r="J1841" i="2"/>
  <c r="K1841" i="2"/>
  <c r="A1842" i="2"/>
  <c r="B1842" i="2"/>
  <c r="C1842" i="2"/>
  <c r="D1842" i="2"/>
  <c r="E1842" i="2"/>
  <c r="F1842" i="2"/>
  <c r="G1842" i="2"/>
  <c r="H1842" i="2"/>
  <c r="I1842" i="2"/>
  <c r="J1842" i="2"/>
  <c r="K1842" i="2"/>
  <c r="A1843" i="2"/>
  <c r="B1843" i="2"/>
  <c r="C1843" i="2"/>
  <c r="D1843" i="2"/>
  <c r="E1843" i="2"/>
  <c r="F1843" i="2"/>
  <c r="G1843" i="2"/>
  <c r="H1843" i="2"/>
  <c r="I1843" i="2"/>
  <c r="J1843" i="2"/>
  <c r="K1843" i="2"/>
  <c r="A1844" i="2"/>
  <c r="B1844" i="2"/>
  <c r="C1844" i="2"/>
  <c r="D1844" i="2"/>
  <c r="E1844" i="2"/>
  <c r="F1844" i="2"/>
  <c r="G1844" i="2"/>
  <c r="H1844" i="2"/>
  <c r="I1844" i="2"/>
  <c r="J1844" i="2"/>
  <c r="A1845" i="2"/>
  <c r="B1845" i="2"/>
  <c r="C1845" i="2"/>
  <c r="D1845" i="2"/>
  <c r="E1845" i="2"/>
  <c r="F1845" i="2"/>
  <c r="G1845" i="2"/>
  <c r="H1845" i="2"/>
  <c r="I1845" i="2"/>
  <c r="J1845" i="2"/>
  <c r="A1846" i="2"/>
  <c r="B1846" i="2"/>
  <c r="C1846" i="2"/>
  <c r="D1846" i="2"/>
  <c r="E1846" i="2"/>
  <c r="F1846" i="2"/>
  <c r="G1846" i="2"/>
  <c r="H1846" i="2"/>
  <c r="I1846" i="2"/>
  <c r="J1846" i="2"/>
  <c r="K1846" i="2"/>
  <c r="A1847" i="2"/>
  <c r="B1847" i="2"/>
  <c r="C1847" i="2"/>
  <c r="D1847" i="2"/>
  <c r="E1847" i="2"/>
  <c r="F1847" i="2"/>
  <c r="G1847" i="2"/>
  <c r="H1847" i="2"/>
  <c r="I1847" i="2"/>
  <c r="A1848" i="2"/>
  <c r="B1848" i="2"/>
  <c r="C1848" i="2"/>
  <c r="D1848" i="2"/>
  <c r="E1848" i="2"/>
  <c r="F1848" i="2"/>
  <c r="G1848" i="2"/>
  <c r="H1848" i="2"/>
  <c r="I1848" i="2"/>
  <c r="J1848" i="2"/>
  <c r="A1849" i="2"/>
  <c r="B1849" i="2"/>
  <c r="C1849" i="2"/>
  <c r="D1849" i="2"/>
  <c r="E1849" i="2"/>
  <c r="F1849" i="2"/>
  <c r="G1849" i="2"/>
  <c r="H1849" i="2"/>
  <c r="I1849" i="2"/>
  <c r="J1849" i="2"/>
  <c r="A1850" i="2"/>
  <c r="B1850" i="2"/>
  <c r="C1850" i="2"/>
  <c r="D1850" i="2"/>
  <c r="E1850" i="2"/>
  <c r="F1850" i="2"/>
  <c r="G1850" i="2"/>
  <c r="H1850" i="2"/>
  <c r="I1850" i="2"/>
  <c r="J1850" i="2"/>
  <c r="K1850" i="2"/>
  <c r="A1851" i="2"/>
  <c r="B1851" i="2"/>
  <c r="C1851" i="2"/>
  <c r="D1851" i="2"/>
  <c r="E1851" i="2"/>
  <c r="F1851" i="2"/>
  <c r="G1851" i="2"/>
  <c r="H1851" i="2"/>
  <c r="I1851" i="2"/>
  <c r="J1851" i="2"/>
  <c r="K1851" i="2"/>
  <c r="A1852" i="2"/>
  <c r="B1852" i="2"/>
  <c r="C1852" i="2"/>
  <c r="D1852" i="2"/>
  <c r="E1852" i="2"/>
  <c r="F1852" i="2"/>
  <c r="G1852" i="2"/>
  <c r="H1852" i="2"/>
  <c r="I1852" i="2"/>
  <c r="J1852" i="2"/>
  <c r="A1853" i="2"/>
  <c r="B1853" i="2"/>
  <c r="C1853" i="2"/>
  <c r="D1853" i="2"/>
  <c r="E1853" i="2"/>
  <c r="F1853" i="2"/>
  <c r="G1853" i="2"/>
  <c r="H1853" i="2"/>
  <c r="I1853" i="2"/>
  <c r="J1853" i="2"/>
  <c r="A1854" i="2"/>
  <c r="B1854" i="2"/>
  <c r="C1854" i="2"/>
  <c r="D1854" i="2"/>
  <c r="E1854" i="2"/>
  <c r="F1854" i="2"/>
  <c r="G1854" i="2"/>
  <c r="H1854" i="2"/>
  <c r="I1854" i="2"/>
  <c r="A1855" i="2"/>
  <c r="B1855" i="2"/>
  <c r="C1855" i="2"/>
  <c r="D1855" i="2"/>
  <c r="E1855" i="2"/>
  <c r="F1855" i="2"/>
  <c r="G1855" i="2"/>
  <c r="H1855" i="2"/>
  <c r="I1855" i="2"/>
  <c r="A1856" i="2"/>
  <c r="B1856" i="2"/>
  <c r="C1856" i="2"/>
  <c r="D1856" i="2"/>
  <c r="E1856" i="2"/>
  <c r="F1856" i="2"/>
  <c r="G1856" i="2"/>
  <c r="H1856" i="2"/>
  <c r="I1856" i="2"/>
  <c r="J1856" i="2"/>
  <c r="A1857" i="2"/>
  <c r="B1857" i="2"/>
  <c r="C1857" i="2"/>
  <c r="D1857" i="2"/>
  <c r="E1857" i="2"/>
  <c r="F1857" i="2"/>
  <c r="G1857" i="2"/>
  <c r="H1857" i="2"/>
  <c r="I1857" i="2"/>
  <c r="J1857" i="2"/>
  <c r="A1858" i="2"/>
  <c r="B1858" i="2"/>
  <c r="C1858" i="2"/>
  <c r="D1858" i="2"/>
  <c r="E1858" i="2"/>
  <c r="F1858" i="2"/>
  <c r="G1858" i="2"/>
  <c r="H1858" i="2"/>
  <c r="I1858" i="2"/>
  <c r="J1858" i="2"/>
  <c r="K1858" i="2"/>
  <c r="A1863" i="2"/>
  <c r="B1863" i="2"/>
  <c r="C1863" i="2"/>
  <c r="D1863" i="2"/>
  <c r="E1863" i="2"/>
  <c r="F1863" i="2"/>
  <c r="G1863" i="2"/>
  <c r="H1863" i="2"/>
  <c r="I1863" i="2"/>
  <c r="A1864" i="2"/>
  <c r="B1864" i="2"/>
  <c r="C1864" i="2"/>
  <c r="D1864" i="2"/>
  <c r="E1864" i="2"/>
  <c r="F1864" i="2"/>
  <c r="G1864" i="2"/>
  <c r="H1864" i="2"/>
  <c r="I1864" i="2"/>
  <c r="A1865" i="2"/>
  <c r="B1865" i="2"/>
  <c r="C1865" i="2"/>
  <c r="D1865" i="2"/>
  <c r="E1865" i="2"/>
  <c r="F1865" i="2"/>
  <c r="G1865" i="2"/>
  <c r="H1865" i="2"/>
  <c r="I1865" i="2"/>
  <c r="J1865" i="2"/>
  <c r="A1866" i="2"/>
  <c r="B1866" i="2"/>
  <c r="C1866" i="2"/>
  <c r="D1866" i="2"/>
  <c r="E1866" i="2"/>
  <c r="F1866" i="2"/>
  <c r="G1866" i="2"/>
  <c r="H1866" i="2"/>
  <c r="I1866" i="2"/>
  <c r="J1866" i="2"/>
  <c r="A1867" i="2"/>
  <c r="B1867" i="2"/>
  <c r="C1867" i="2"/>
  <c r="D1867" i="2"/>
  <c r="E1867" i="2"/>
  <c r="F1867" i="2"/>
  <c r="G1867" i="2"/>
  <c r="H1867" i="2"/>
  <c r="I1867" i="2"/>
  <c r="J1867" i="2"/>
  <c r="K1867" i="2"/>
  <c r="A1868" i="2"/>
  <c r="B1868" i="2"/>
  <c r="C1868" i="2"/>
  <c r="D1868" i="2"/>
  <c r="E1868" i="2"/>
  <c r="F1868" i="2"/>
  <c r="G1868" i="2"/>
  <c r="H1868" i="2"/>
  <c r="I1868" i="2"/>
  <c r="J1868" i="2"/>
  <c r="K1868" i="2"/>
  <c r="A1869" i="2"/>
  <c r="B1869" i="2"/>
  <c r="C1869" i="2"/>
  <c r="D1869" i="2"/>
  <c r="E1869" i="2"/>
  <c r="F1869" i="2"/>
  <c r="G1869" i="2"/>
  <c r="H1869" i="2"/>
  <c r="I1869" i="2"/>
  <c r="J1869" i="2"/>
  <c r="A1870" i="2"/>
  <c r="B1870" i="2"/>
  <c r="C1870" i="2"/>
  <c r="D1870" i="2"/>
  <c r="E1870" i="2"/>
  <c r="F1870" i="2"/>
  <c r="G1870" i="2"/>
  <c r="H1870" i="2"/>
  <c r="I1870" i="2"/>
  <c r="J1870" i="2"/>
  <c r="K1870" i="2"/>
  <c r="A1871" i="2"/>
  <c r="B1871" i="2"/>
  <c r="C1871" i="2"/>
  <c r="D1871" i="2"/>
  <c r="E1871" i="2"/>
  <c r="F1871" i="2"/>
  <c r="G1871" i="2"/>
  <c r="H1871" i="2"/>
  <c r="I1871" i="2"/>
  <c r="J1871" i="2"/>
  <c r="K1871" i="2"/>
  <c r="A1872" i="2"/>
  <c r="B1872" i="2"/>
  <c r="C1872" i="2"/>
  <c r="D1872" i="2"/>
  <c r="E1872" i="2"/>
  <c r="F1872" i="2"/>
  <c r="G1872" i="2"/>
  <c r="H1872" i="2"/>
  <c r="I1872" i="2"/>
  <c r="J1872" i="2"/>
  <c r="K1872" i="2"/>
  <c r="A1873" i="2"/>
  <c r="B1873" i="2"/>
  <c r="C1873" i="2"/>
  <c r="D1873" i="2"/>
  <c r="E1873" i="2"/>
  <c r="F1873" i="2"/>
  <c r="G1873" i="2"/>
  <c r="H1873" i="2"/>
  <c r="I1873" i="2"/>
  <c r="J1873" i="2"/>
  <c r="A1874" i="2"/>
  <c r="B1874" i="2"/>
  <c r="C1874" i="2"/>
  <c r="D1874" i="2"/>
  <c r="E1874" i="2"/>
  <c r="F1874" i="2"/>
  <c r="G1874" i="2"/>
  <c r="H1874" i="2"/>
  <c r="I1874" i="2"/>
  <c r="J1874" i="2"/>
  <c r="A1875" i="2"/>
  <c r="B1875" i="2"/>
  <c r="C1875" i="2"/>
  <c r="D1875" i="2"/>
  <c r="E1875" i="2"/>
  <c r="F1875" i="2"/>
  <c r="G1875" i="2"/>
  <c r="H1875" i="2"/>
  <c r="I1875" i="2"/>
  <c r="J1875" i="2"/>
  <c r="K1875" i="2"/>
  <c r="A1876" i="2"/>
  <c r="B1876" i="2"/>
  <c r="C1876" i="2"/>
  <c r="D1876" i="2"/>
  <c r="E1876" i="2"/>
  <c r="F1876" i="2"/>
  <c r="G1876" i="2"/>
  <c r="A1877" i="2"/>
  <c r="B1877" i="2"/>
  <c r="C1877" i="2"/>
  <c r="D1877" i="2"/>
  <c r="E1877" i="2"/>
  <c r="F1877" i="2"/>
  <c r="G1877" i="2"/>
  <c r="H1877" i="2"/>
  <c r="I1877" i="2"/>
  <c r="A1878" i="2"/>
  <c r="B1878" i="2"/>
  <c r="C1878" i="2"/>
  <c r="D1878" i="2"/>
  <c r="E1878" i="2"/>
  <c r="F1878" i="2"/>
  <c r="G1878" i="2"/>
  <c r="H1878" i="2"/>
  <c r="I1878" i="2"/>
  <c r="J1878" i="2"/>
  <c r="A1879" i="2"/>
  <c r="B1879" i="2"/>
  <c r="C1879" i="2"/>
  <c r="D1879" i="2"/>
  <c r="E1879" i="2"/>
  <c r="F1879" i="2"/>
  <c r="G1879" i="2"/>
  <c r="H1879" i="2"/>
  <c r="I1879" i="2"/>
  <c r="J1879" i="2"/>
  <c r="K1879" i="2"/>
  <c r="A1880" i="2"/>
  <c r="B1880" i="2"/>
  <c r="C1880" i="2"/>
  <c r="D1880" i="2"/>
  <c r="E1880" i="2"/>
  <c r="F1880" i="2"/>
  <c r="G1880" i="2"/>
  <c r="H1880" i="2"/>
  <c r="I1880" i="2"/>
  <c r="A1881" i="2"/>
  <c r="B1881" i="2"/>
  <c r="C1881" i="2"/>
  <c r="D1881" i="2"/>
  <c r="E1881" i="2"/>
  <c r="F1881" i="2"/>
  <c r="G1881" i="2"/>
  <c r="H1881" i="2"/>
  <c r="I1881" i="2"/>
  <c r="A1882" i="2"/>
  <c r="B1882" i="2"/>
  <c r="C1882" i="2"/>
  <c r="D1882" i="2"/>
  <c r="E1882" i="2"/>
  <c r="F1882" i="2"/>
  <c r="G1882" i="2"/>
  <c r="H1882" i="2"/>
  <c r="I1882" i="2"/>
  <c r="A1883" i="2"/>
  <c r="B1883" i="2"/>
  <c r="C1883" i="2"/>
  <c r="D1883" i="2"/>
  <c r="E1883" i="2"/>
  <c r="F1883" i="2"/>
  <c r="G1883" i="2"/>
  <c r="H1883" i="2"/>
  <c r="I1883" i="2"/>
  <c r="A1884" i="2"/>
  <c r="B1884" i="2"/>
  <c r="C1884" i="2"/>
  <c r="D1884" i="2"/>
  <c r="E1884" i="2"/>
  <c r="F1884" i="2"/>
  <c r="G1884" i="2"/>
  <c r="H1884" i="2"/>
  <c r="I1884" i="2"/>
  <c r="K1884" i="2"/>
  <c r="A1885" i="2"/>
  <c r="B1885" i="2"/>
  <c r="C1885" i="2"/>
  <c r="D1885" i="2"/>
  <c r="E1885" i="2"/>
  <c r="F1885" i="2"/>
  <c r="G1885" i="2"/>
  <c r="H1885" i="2"/>
  <c r="I1885" i="2"/>
  <c r="K1885" i="2"/>
  <c r="A1886" i="2"/>
  <c r="B1886" i="2"/>
  <c r="C1886" i="2"/>
  <c r="D1886" i="2"/>
  <c r="E1886" i="2"/>
  <c r="F1886" i="2"/>
  <c r="G1886" i="2"/>
  <c r="H1886" i="2"/>
  <c r="I1886" i="2"/>
  <c r="K1886" i="2"/>
  <c r="A1887" i="2"/>
  <c r="B1887" i="2"/>
  <c r="C1887" i="2"/>
  <c r="D1887" i="2"/>
  <c r="E1887" i="2"/>
  <c r="F1887" i="2"/>
  <c r="G1887" i="2"/>
  <c r="H1887" i="2"/>
  <c r="I1887" i="2"/>
  <c r="A1888" i="2"/>
  <c r="B1888" i="2"/>
  <c r="C1888" i="2"/>
  <c r="D1888" i="2"/>
  <c r="E1888" i="2"/>
  <c r="F1888" i="2"/>
  <c r="G1888" i="2"/>
  <c r="H1888" i="2"/>
  <c r="I1888" i="2"/>
  <c r="K1888" i="2"/>
  <c r="A1889" i="2"/>
  <c r="B1889" i="2"/>
  <c r="C1889" i="2"/>
  <c r="D1889" i="2"/>
  <c r="E1889" i="2"/>
  <c r="F1889" i="2"/>
  <c r="G1889" i="2"/>
  <c r="H1889" i="2"/>
  <c r="I1889" i="2"/>
  <c r="K1889" i="2"/>
  <c r="A1890" i="2"/>
  <c r="B1890" i="2"/>
  <c r="C1890" i="2"/>
  <c r="D1890" i="2"/>
  <c r="E1890" i="2"/>
  <c r="F1890" i="2"/>
  <c r="G1890" i="2"/>
  <c r="H1890" i="2"/>
  <c r="I1890" i="2"/>
  <c r="A1891" i="2"/>
  <c r="B1891" i="2"/>
  <c r="C1891" i="2"/>
  <c r="D1891" i="2"/>
  <c r="E1891" i="2"/>
  <c r="F1891" i="2"/>
  <c r="G1891" i="2"/>
  <c r="H1891" i="2"/>
  <c r="I1891" i="2"/>
  <c r="J1891" i="2"/>
  <c r="A1892" i="2"/>
  <c r="B1892" i="2"/>
  <c r="C1892" i="2"/>
  <c r="D1892" i="2"/>
  <c r="E1892" i="2"/>
  <c r="F1892" i="2"/>
  <c r="G1892" i="2"/>
  <c r="H1892" i="2"/>
  <c r="I1892" i="2"/>
  <c r="J1892" i="2"/>
  <c r="A1893" i="2"/>
  <c r="B1893" i="2"/>
  <c r="C1893" i="2"/>
  <c r="D1893" i="2"/>
  <c r="E1893" i="2"/>
  <c r="F1893" i="2"/>
  <c r="G1893" i="2"/>
  <c r="H1893" i="2"/>
  <c r="I1893" i="2"/>
  <c r="J1893" i="2"/>
  <c r="K1893" i="2"/>
  <c r="A1894" i="2"/>
  <c r="B1894" i="2"/>
  <c r="C1894" i="2"/>
  <c r="D1894" i="2"/>
  <c r="E1894" i="2"/>
  <c r="F1894" i="2"/>
  <c r="G1894" i="2"/>
  <c r="H1894" i="2"/>
  <c r="I1894" i="2"/>
  <c r="J1894" i="2"/>
  <c r="K1894" i="2"/>
  <c r="A1895" i="2"/>
  <c r="B1895" i="2"/>
  <c r="C1895" i="2"/>
  <c r="D1895" i="2"/>
  <c r="E1895" i="2"/>
  <c r="F1895" i="2"/>
  <c r="G1895" i="2"/>
  <c r="H1895" i="2"/>
  <c r="I1895" i="2"/>
  <c r="J1895" i="2"/>
  <c r="A1896" i="2"/>
  <c r="B1896" i="2"/>
  <c r="C1896" i="2"/>
  <c r="D1896" i="2"/>
  <c r="E1896" i="2"/>
  <c r="F1896" i="2"/>
  <c r="G1896" i="2"/>
  <c r="H1896" i="2"/>
  <c r="I1896" i="2"/>
  <c r="J1896" i="2"/>
  <c r="A1897" i="2"/>
  <c r="B1897" i="2"/>
  <c r="C1897" i="2"/>
  <c r="D1897" i="2"/>
  <c r="E1897" i="2"/>
  <c r="F1897" i="2"/>
  <c r="G1897" i="2"/>
  <c r="H1897" i="2"/>
  <c r="I1897" i="2"/>
  <c r="J1897" i="2"/>
  <c r="K1897" i="2"/>
  <c r="A1898" i="2"/>
  <c r="B1898" i="2"/>
  <c r="C1898" i="2"/>
  <c r="D1898" i="2"/>
  <c r="E1898" i="2"/>
  <c r="F1898" i="2"/>
  <c r="G1898" i="2"/>
  <c r="H1898" i="2"/>
  <c r="I1898" i="2"/>
  <c r="J1898" i="2"/>
  <c r="A1899" i="2"/>
  <c r="B1899" i="2"/>
  <c r="C1899" i="2"/>
  <c r="D1899" i="2"/>
  <c r="E1899" i="2"/>
  <c r="F1899" i="2"/>
  <c r="G1899" i="2"/>
  <c r="H1899" i="2"/>
  <c r="I1899" i="2"/>
  <c r="J1899" i="2"/>
  <c r="A1900" i="2"/>
  <c r="B1900" i="2"/>
  <c r="C1900" i="2"/>
  <c r="D1900" i="2"/>
  <c r="E1900" i="2"/>
  <c r="F1900" i="2"/>
  <c r="G1900" i="2"/>
  <c r="H1900" i="2"/>
  <c r="I1900" i="2"/>
  <c r="J1900" i="2"/>
  <c r="K1900" i="2"/>
  <c r="A1901" i="2"/>
  <c r="B1901" i="2"/>
  <c r="C1901" i="2"/>
  <c r="D1901" i="2"/>
  <c r="E1901" i="2"/>
  <c r="F1901" i="2"/>
  <c r="G1901" i="2"/>
  <c r="H1901" i="2"/>
  <c r="I1901" i="2"/>
  <c r="J1901" i="2"/>
  <c r="K1901" i="2"/>
  <c r="A1902" i="2"/>
  <c r="B1902" i="2"/>
  <c r="C1902" i="2"/>
  <c r="D1902" i="2"/>
  <c r="E1902" i="2"/>
  <c r="F1902" i="2"/>
  <c r="G1902" i="2"/>
  <c r="H1902" i="2"/>
  <c r="I1902" i="2"/>
  <c r="J1902" i="2"/>
  <c r="K1902" i="2"/>
  <c r="A1903" i="2"/>
  <c r="B1903" i="2"/>
  <c r="C1903" i="2"/>
  <c r="D1903" i="2"/>
  <c r="E1903" i="2"/>
  <c r="F1903" i="2"/>
  <c r="G1903" i="2"/>
  <c r="H1903" i="2"/>
  <c r="I1903" i="2"/>
  <c r="J1903" i="2"/>
  <c r="A1904" i="2"/>
  <c r="B1904" i="2"/>
  <c r="C1904" i="2"/>
  <c r="D1904" i="2"/>
  <c r="E1904" i="2"/>
  <c r="F1904" i="2"/>
  <c r="G1904" i="2"/>
  <c r="H1904" i="2"/>
  <c r="I1904" i="2"/>
  <c r="J1904" i="2"/>
  <c r="K1904" i="2"/>
  <c r="A1905" i="2"/>
  <c r="B1905" i="2"/>
  <c r="C1905" i="2"/>
  <c r="D1905" i="2"/>
  <c r="E1905" i="2"/>
  <c r="F1905" i="2"/>
  <c r="G1905" i="2"/>
  <c r="H1905" i="2"/>
  <c r="I1905" i="2"/>
  <c r="J1905" i="2"/>
  <c r="K1905" i="2"/>
  <c r="A1906" i="2"/>
  <c r="B1906" i="2"/>
  <c r="C1906" i="2"/>
  <c r="D1906" i="2"/>
  <c r="E1906" i="2"/>
  <c r="F1906" i="2"/>
  <c r="G1906" i="2"/>
  <c r="H1906" i="2"/>
  <c r="I1906" i="2"/>
  <c r="A1907" i="2"/>
  <c r="B1907" i="2"/>
  <c r="C1907" i="2"/>
  <c r="D1907" i="2"/>
  <c r="E1907" i="2"/>
  <c r="F1907" i="2"/>
  <c r="G1907" i="2"/>
  <c r="H1907" i="2"/>
  <c r="I1907" i="2"/>
  <c r="J1907" i="2"/>
  <c r="A1908" i="2"/>
  <c r="B1908" i="2"/>
  <c r="C1908" i="2"/>
  <c r="D1908" i="2"/>
  <c r="E1908" i="2"/>
  <c r="F1908" i="2"/>
  <c r="G1908" i="2"/>
  <c r="H1908" i="2"/>
  <c r="I1908" i="2"/>
  <c r="J1908" i="2"/>
  <c r="A1909" i="2"/>
  <c r="B1909" i="2"/>
  <c r="C1909" i="2"/>
  <c r="D1909" i="2"/>
  <c r="E1909" i="2"/>
  <c r="F1909" i="2"/>
  <c r="G1909" i="2"/>
  <c r="H1909" i="2"/>
  <c r="I1909" i="2"/>
  <c r="J1909" i="2"/>
  <c r="K1909" i="2"/>
  <c r="A1910" i="2"/>
  <c r="B1910" i="2"/>
  <c r="C1910" i="2"/>
  <c r="D1910" i="2"/>
  <c r="E1910" i="2"/>
  <c r="F1910" i="2"/>
  <c r="G1910" i="2"/>
  <c r="H1910" i="2"/>
  <c r="I1910" i="2"/>
  <c r="J1910" i="2"/>
  <c r="K1910" i="2"/>
  <c r="A1911" i="2"/>
  <c r="B1911" i="2"/>
  <c r="C1911" i="2"/>
  <c r="D1911" i="2"/>
  <c r="E1911" i="2"/>
  <c r="F1911" i="2"/>
  <c r="G1911" i="2"/>
  <c r="H1911" i="2"/>
  <c r="I1911" i="2"/>
  <c r="J1911" i="2"/>
  <c r="A1697" i="2"/>
  <c r="B1697" i="2"/>
  <c r="C1697" i="2"/>
  <c r="D1697" i="2"/>
  <c r="E1697" i="2"/>
  <c r="F1697" i="2"/>
  <c r="G1697" i="2"/>
  <c r="H1697" i="2"/>
  <c r="I1697" i="2"/>
  <c r="A1698" i="2"/>
  <c r="B1698" i="2"/>
  <c r="C1698" i="2"/>
  <c r="D1698" i="2"/>
  <c r="E1698" i="2"/>
  <c r="F1698" i="2"/>
  <c r="G1698" i="2"/>
  <c r="H1698" i="2"/>
  <c r="I1698" i="2"/>
  <c r="A1699" i="2"/>
  <c r="B1699" i="2"/>
  <c r="C1699" i="2"/>
  <c r="D1699" i="2"/>
  <c r="E1699" i="2"/>
  <c r="F1699" i="2"/>
  <c r="G1699" i="2"/>
  <c r="H1699" i="2"/>
  <c r="I1699" i="2"/>
  <c r="A1700" i="2"/>
  <c r="B1700" i="2"/>
  <c r="C1700" i="2"/>
  <c r="D1700" i="2"/>
  <c r="E1700" i="2"/>
  <c r="F1700" i="2"/>
  <c r="G1700" i="2"/>
  <c r="H1700" i="2"/>
  <c r="I1700" i="2"/>
  <c r="A1682" i="2"/>
  <c r="B1682" i="2"/>
  <c r="C1682" i="2"/>
  <c r="D1682" i="2"/>
  <c r="E1682" i="2"/>
  <c r="F1682" i="2"/>
  <c r="G1682" i="2"/>
  <c r="H1682" i="2"/>
  <c r="I1682" i="2"/>
  <c r="J1682" i="2"/>
  <c r="A1681" i="2"/>
  <c r="B1681" i="2"/>
  <c r="C1681" i="2"/>
  <c r="D1681" i="2"/>
  <c r="E1681" i="2"/>
  <c r="F1681" i="2"/>
  <c r="G1681" i="2"/>
  <c r="H1681" i="2"/>
  <c r="I1681" i="2"/>
  <c r="J1681" i="2"/>
  <c r="B1560" i="2"/>
  <c r="C1560" i="2"/>
  <c r="D1560" i="2"/>
  <c r="E1560" i="2"/>
  <c r="F1560" i="2"/>
  <c r="G1560" i="2"/>
  <c r="H1560" i="2"/>
  <c r="I1560" i="2"/>
  <c r="B1561" i="2"/>
  <c r="C1561" i="2"/>
  <c r="D1561" i="2"/>
  <c r="E1561" i="2"/>
  <c r="F1561" i="2"/>
  <c r="G1561" i="2"/>
  <c r="H1561" i="2"/>
  <c r="I1561" i="2"/>
  <c r="B1562" i="2"/>
  <c r="C1562" i="2"/>
  <c r="D1562" i="2"/>
  <c r="E1562" i="2"/>
  <c r="F1562" i="2"/>
  <c r="G1562" i="2"/>
  <c r="H1562" i="2"/>
  <c r="I1562" i="2"/>
  <c r="J1562" i="2"/>
  <c r="B1563" i="2"/>
  <c r="C1563" i="2"/>
  <c r="D1563" i="2"/>
  <c r="E1563" i="2"/>
  <c r="F1563" i="2"/>
  <c r="G1563" i="2"/>
  <c r="H1563" i="2"/>
  <c r="I1563" i="2"/>
  <c r="J1563" i="2"/>
  <c r="K1563" i="2"/>
  <c r="A1561" i="2"/>
  <c r="A1562" i="2"/>
  <c r="A1563" i="2"/>
  <c r="A1560" i="2"/>
  <c r="A1564" i="2"/>
  <c r="A1565" i="2"/>
  <c r="A1566" i="2"/>
  <c r="A1567" i="2"/>
  <c r="A1541" i="2"/>
  <c r="B1541" i="2"/>
  <c r="C1541" i="2"/>
  <c r="D1541" i="2"/>
  <c r="E1541" i="2"/>
  <c r="F1541" i="2"/>
  <c r="G1541" i="2"/>
  <c r="H1541" i="2"/>
  <c r="I1541" i="2"/>
  <c r="A1542" i="2"/>
  <c r="B1542" i="2"/>
  <c r="C1542" i="2"/>
  <c r="D1542" i="2"/>
  <c r="E1542" i="2"/>
  <c r="F1542" i="2"/>
  <c r="G1542" i="2"/>
  <c r="H1542" i="2"/>
  <c r="I1542" i="2"/>
  <c r="J1542" i="2"/>
  <c r="A1543" i="2"/>
  <c r="B1543" i="2"/>
  <c r="C1543" i="2"/>
  <c r="D1543" i="2"/>
  <c r="E1543" i="2"/>
  <c r="F1543" i="2"/>
  <c r="G1543" i="2"/>
  <c r="H1543" i="2"/>
  <c r="I1543" i="2"/>
  <c r="J1543" i="2"/>
  <c r="K1543" i="2"/>
  <c r="H1544" i="2"/>
  <c r="A1446" i="2"/>
  <c r="B1446" i="2"/>
  <c r="C1446" i="2"/>
  <c r="D1446" i="2"/>
  <c r="E1446" i="2"/>
  <c r="F1446" i="2"/>
  <c r="G1446" i="2"/>
  <c r="H1446" i="2"/>
  <c r="I1446" i="2"/>
  <c r="J1446" i="2"/>
  <c r="K1446" i="2"/>
  <c r="A1439" i="2"/>
  <c r="B1439" i="2"/>
  <c r="C1439" i="2"/>
  <c r="D1439" i="2"/>
  <c r="E1439" i="2"/>
  <c r="F1439" i="2"/>
  <c r="G1439" i="2"/>
  <c r="H1439" i="2"/>
  <c r="I1439" i="2"/>
  <c r="A1440" i="2"/>
  <c r="B1440" i="2"/>
  <c r="C1440" i="2"/>
  <c r="D1440" i="2"/>
  <c r="E1440" i="2"/>
  <c r="F1440" i="2"/>
  <c r="G1440" i="2"/>
  <c r="H1440" i="2"/>
  <c r="I1440" i="2"/>
  <c r="A1441" i="2"/>
  <c r="B1441" i="2"/>
  <c r="C1441" i="2"/>
  <c r="D1441" i="2"/>
  <c r="E1441" i="2"/>
  <c r="F1441" i="2"/>
  <c r="G1441" i="2"/>
  <c r="H1441" i="2"/>
  <c r="I1441" i="2"/>
  <c r="J1441" i="2"/>
  <c r="A1442" i="2"/>
  <c r="B1442" i="2"/>
  <c r="C1442" i="2"/>
  <c r="D1442" i="2"/>
  <c r="E1442" i="2"/>
  <c r="F1442" i="2"/>
  <c r="G1442" i="2"/>
  <c r="H1442" i="2"/>
  <c r="I1442" i="2"/>
  <c r="J1442" i="2"/>
  <c r="A1443" i="2"/>
  <c r="B1443" i="2"/>
  <c r="C1443" i="2"/>
  <c r="D1443" i="2"/>
  <c r="E1443" i="2"/>
  <c r="F1443" i="2"/>
  <c r="G1443" i="2"/>
  <c r="H1443" i="2"/>
  <c r="I1443" i="2"/>
  <c r="J1443" i="2"/>
  <c r="A1444" i="2"/>
  <c r="B1444" i="2"/>
  <c r="C1444" i="2"/>
  <c r="D1444" i="2"/>
  <c r="E1444" i="2"/>
  <c r="F1444" i="2"/>
  <c r="G1444" i="2"/>
  <c r="H1444" i="2"/>
  <c r="I1444" i="2"/>
  <c r="J1444" i="2"/>
  <c r="A1445" i="2"/>
  <c r="B1445" i="2"/>
  <c r="C1445" i="2"/>
  <c r="D1445" i="2"/>
  <c r="E1445" i="2"/>
  <c r="F1445" i="2"/>
  <c r="G1445" i="2"/>
  <c r="H1445" i="2"/>
  <c r="I1445" i="2"/>
  <c r="J1445" i="2"/>
  <c r="B1438" i="2"/>
  <c r="C1438" i="2"/>
  <c r="D1438" i="2"/>
  <c r="E1438" i="2"/>
  <c r="F1438" i="2"/>
  <c r="G1438" i="2"/>
  <c r="H1438" i="2"/>
  <c r="I1438" i="2"/>
  <c r="A1438" i="2"/>
  <c r="T14" i="2"/>
  <c r="U14" i="2"/>
  <c r="V14" i="2"/>
  <c r="W14" i="2"/>
  <c r="L14" i="2"/>
  <c r="M14" i="2"/>
  <c r="N14" i="2"/>
  <c r="O14" i="2"/>
  <c r="P14" i="2"/>
  <c r="Q14" i="2"/>
  <c r="R14" i="2"/>
  <c r="S14" i="2"/>
  <c r="M27" i="2"/>
  <c r="M34" i="2"/>
  <c r="M41" i="2"/>
  <c r="M45" i="2"/>
  <c r="M48" i="2"/>
  <c r="M50" i="2"/>
  <c r="M94" i="2"/>
  <c r="M97" i="2"/>
  <c r="M99" i="2"/>
  <c r="M102" i="2"/>
  <c r="M114" i="2"/>
  <c r="M116" i="2"/>
  <c r="M118" i="2"/>
  <c r="M122" i="2"/>
  <c r="M125" i="2"/>
  <c r="M127" i="2"/>
  <c r="M151" i="2"/>
  <c r="M155" i="2"/>
  <c r="M158" i="2"/>
  <c r="M160" i="2"/>
  <c r="M165" i="2"/>
  <c r="M168" i="2"/>
  <c r="M170" i="2"/>
  <c r="M231" i="2"/>
  <c r="M204" i="2"/>
  <c r="M305" i="2"/>
  <c r="M306" i="2"/>
  <c r="M311" i="2"/>
  <c r="M314" i="2"/>
  <c r="M318" i="2"/>
  <c r="M343" i="2"/>
  <c r="M356" i="2"/>
  <c r="M427" i="2"/>
  <c r="M430" i="2"/>
  <c r="M434" i="2"/>
  <c r="M437" i="2"/>
  <c r="M440" i="2"/>
  <c r="M444" i="2"/>
  <c r="M447" i="2"/>
  <c r="M470" i="2"/>
  <c r="M479" i="2"/>
  <c r="M483" i="2"/>
  <c r="M490" i="2"/>
  <c r="M501" i="2"/>
  <c r="M504" i="2"/>
  <c r="M509" i="2"/>
  <c r="M512" i="2"/>
  <c r="M543" i="2"/>
  <c r="M546" i="2"/>
  <c r="M569" i="2"/>
  <c r="M572" i="2"/>
  <c r="M577" i="2"/>
  <c r="M582" i="2"/>
  <c r="M587" i="2"/>
  <c r="M590" i="2"/>
  <c r="M591" i="2"/>
  <c r="M597" i="2"/>
  <c r="M598" i="2"/>
  <c r="M599" i="2"/>
  <c r="M600" i="2"/>
  <c r="M606" i="2"/>
  <c r="M608" i="2"/>
  <c r="M661" i="2"/>
  <c r="M713" i="2"/>
  <c r="M718" i="2"/>
  <c r="M719" i="2"/>
  <c r="M746" i="2"/>
  <c r="M764" i="2"/>
  <c r="M767" i="2"/>
  <c r="M770" i="2"/>
  <c r="M773" i="2"/>
  <c r="M776" i="2"/>
  <c r="M779" i="2"/>
  <c r="M782" i="2"/>
  <c r="M785" i="2"/>
  <c r="M789" i="2"/>
  <c r="M793" i="2"/>
  <c r="M796" i="2"/>
  <c r="M801" i="2"/>
  <c r="M806" i="2"/>
  <c r="M892" i="2"/>
  <c r="M895" i="2"/>
  <c r="M898" i="2"/>
  <c r="M901" i="2"/>
  <c r="M904" i="2"/>
  <c r="M907" i="2"/>
  <c r="M941" i="2"/>
  <c r="M1084" i="2"/>
  <c r="M1087" i="2"/>
  <c r="K14" i="2"/>
  <c r="B1232" i="2"/>
  <c r="I1232" i="2"/>
  <c r="B1233" i="2"/>
  <c r="I1233" i="2"/>
  <c r="B1234" i="2"/>
  <c r="K1234" i="2"/>
  <c r="B1235" i="2"/>
  <c r="K1235" i="2"/>
  <c r="B1230" i="2"/>
  <c r="I1230" i="2"/>
  <c r="B1231" i="2"/>
  <c r="I1231" i="2"/>
  <c r="B1068" i="2"/>
  <c r="I1068" i="2"/>
  <c r="K1068" i="2"/>
  <c r="B1056" i="2"/>
  <c r="I1056" i="2"/>
  <c r="B1057" i="2"/>
  <c r="I1057" i="2"/>
  <c r="B1058" i="2"/>
  <c r="I1058" i="2"/>
  <c r="K1058" i="2"/>
  <c r="B1059" i="2"/>
  <c r="I1059" i="2"/>
  <c r="B1060" i="2"/>
  <c r="I1060" i="2"/>
  <c r="B1061" i="2"/>
  <c r="I1061" i="2"/>
  <c r="K1061" i="2"/>
  <c r="B1062" i="2"/>
  <c r="I1062" i="2"/>
  <c r="B1063" i="2"/>
  <c r="I1063" i="2"/>
  <c r="B1064" i="2"/>
  <c r="I1064" i="2"/>
  <c r="B1065" i="2"/>
  <c r="I1065" i="2"/>
  <c r="K1065" i="2"/>
  <c r="B1066" i="2"/>
  <c r="I1066" i="2"/>
  <c r="K1066" i="2"/>
  <c r="B1067" i="2"/>
  <c r="I1067" i="2"/>
  <c r="K1067" i="2"/>
  <c r="B1055" i="2"/>
  <c r="I1055" i="2"/>
  <c r="B942" i="2"/>
  <c r="I942" i="2"/>
  <c r="B943" i="2"/>
  <c r="I943" i="2"/>
  <c r="B944" i="2"/>
  <c r="I944" i="2"/>
  <c r="B945" i="2"/>
  <c r="I945" i="2"/>
  <c r="A946" i="2"/>
  <c r="B946" i="2"/>
  <c r="K946" i="2"/>
  <c r="A947" i="2"/>
  <c r="B947" i="2"/>
  <c r="K947" i="2"/>
  <c r="A948" i="2"/>
  <c r="B948" i="2"/>
  <c r="K948" i="2"/>
  <c r="A949" i="2"/>
  <c r="B949" i="2"/>
  <c r="K949" i="2"/>
  <c r="B950" i="2"/>
  <c r="I950" i="2"/>
  <c r="B951" i="2"/>
  <c r="I951" i="2"/>
  <c r="B952" i="2"/>
  <c r="I952" i="2"/>
  <c r="B953" i="2"/>
  <c r="I953" i="2"/>
  <c r="K953" i="2"/>
  <c r="B956" i="2"/>
  <c r="I956" i="2"/>
  <c r="B957" i="2"/>
  <c r="I957" i="2"/>
  <c r="B958" i="2"/>
  <c r="I958" i="2"/>
  <c r="B959" i="2"/>
  <c r="I959" i="2"/>
  <c r="B802" i="2"/>
  <c r="I802" i="2"/>
  <c r="B803" i="2"/>
  <c r="I803" i="2"/>
  <c r="B804" i="2"/>
  <c r="I804" i="2"/>
  <c r="B805" i="2"/>
  <c r="I805" i="2"/>
  <c r="A806" i="2"/>
  <c r="B806" i="2"/>
  <c r="C806" i="2"/>
  <c r="D806" i="2"/>
  <c r="E806" i="2"/>
  <c r="F806" i="2"/>
  <c r="G806" i="2"/>
  <c r="H806" i="2"/>
  <c r="I806" i="2"/>
  <c r="J806" i="2"/>
  <c r="A715" i="2"/>
  <c r="C715" i="2"/>
  <c r="D715" i="2"/>
  <c r="E715" i="2"/>
  <c r="F715" i="2"/>
  <c r="G715" i="2"/>
  <c r="H715" i="2"/>
  <c r="I715" i="2"/>
  <c r="A716" i="2"/>
  <c r="C716" i="2"/>
  <c r="D716" i="2"/>
  <c r="E716" i="2"/>
  <c r="F716" i="2"/>
  <c r="G716" i="2"/>
  <c r="H716" i="2"/>
  <c r="I716" i="2"/>
  <c r="A717" i="2"/>
  <c r="C717" i="2"/>
  <c r="D717" i="2"/>
  <c r="E717" i="2"/>
  <c r="F717" i="2"/>
  <c r="G717" i="2"/>
  <c r="H717" i="2"/>
  <c r="I717" i="2"/>
  <c r="J717" i="2"/>
  <c r="A718" i="2"/>
  <c r="C718" i="2"/>
  <c r="D718" i="2"/>
  <c r="E718" i="2"/>
  <c r="F718" i="2"/>
  <c r="G718" i="2"/>
  <c r="H718" i="2"/>
  <c r="I718" i="2"/>
  <c r="J718" i="2"/>
  <c r="K718" i="2"/>
  <c r="A719" i="2"/>
  <c r="C719" i="2"/>
  <c r="D719" i="2"/>
  <c r="E719" i="2"/>
  <c r="F719" i="2"/>
  <c r="G719" i="2"/>
  <c r="H719" i="2"/>
  <c r="I719" i="2"/>
  <c r="J719" i="2"/>
  <c r="K719" i="2"/>
  <c r="A711" i="2"/>
  <c r="C711" i="2"/>
  <c r="D711" i="2"/>
  <c r="E711" i="2"/>
  <c r="F711" i="2"/>
  <c r="G711" i="2"/>
  <c r="H711" i="2"/>
  <c r="I711" i="2"/>
  <c r="J711" i="2"/>
  <c r="A712" i="2"/>
  <c r="C712" i="2"/>
  <c r="D712" i="2"/>
  <c r="E712" i="2"/>
  <c r="F712" i="2"/>
  <c r="G712" i="2"/>
  <c r="H712" i="2"/>
  <c r="I712" i="2"/>
  <c r="J712" i="2"/>
  <c r="A713" i="2"/>
  <c r="C713" i="2"/>
  <c r="D713" i="2"/>
  <c r="E713" i="2"/>
  <c r="F713" i="2"/>
  <c r="G713" i="2"/>
  <c r="H713" i="2"/>
  <c r="I713" i="2"/>
  <c r="J713" i="2"/>
  <c r="K713" i="2"/>
  <c r="A714" i="2"/>
  <c r="C714" i="2"/>
  <c r="D714" i="2"/>
  <c r="E714" i="2"/>
  <c r="F714" i="2"/>
  <c r="G714" i="2"/>
  <c r="H714" i="2"/>
  <c r="I714" i="2"/>
  <c r="A687" i="2"/>
  <c r="C687" i="2"/>
  <c r="D687" i="2"/>
  <c r="E687" i="2"/>
  <c r="F687" i="2"/>
  <c r="G687" i="2"/>
  <c r="H687" i="2"/>
  <c r="I687" i="2"/>
  <c r="J687" i="2"/>
  <c r="A661" i="2"/>
  <c r="C661" i="2"/>
  <c r="D661" i="2"/>
  <c r="E661" i="2"/>
  <c r="F661" i="2"/>
  <c r="G661" i="2"/>
  <c r="H661" i="2"/>
  <c r="I661" i="2"/>
  <c r="J661" i="2"/>
  <c r="K661" i="2"/>
  <c r="A607" i="2"/>
  <c r="B607" i="2"/>
  <c r="C607" i="2"/>
  <c r="D607" i="2"/>
  <c r="E607" i="2"/>
  <c r="F607" i="2"/>
  <c r="G607" i="2"/>
  <c r="H607" i="2"/>
  <c r="I607" i="2"/>
  <c r="J607" i="2"/>
  <c r="A608" i="2"/>
  <c r="B608" i="2"/>
  <c r="C608" i="2"/>
  <c r="D608" i="2"/>
  <c r="E608" i="2"/>
  <c r="F608" i="2"/>
  <c r="G608" i="2"/>
  <c r="H608" i="2"/>
  <c r="I608" i="2"/>
  <c r="J608" i="2"/>
  <c r="A604" i="2"/>
  <c r="B604" i="2"/>
  <c r="C604" i="2"/>
  <c r="D604" i="2"/>
  <c r="E604" i="2"/>
  <c r="F604" i="2"/>
  <c r="G604" i="2"/>
  <c r="H604" i="2"/>
  <c r="I604" i="2"/>
  <c r="A605" i="2"/>
  <c r="B605" i="2"/>
  <c r="C605" i="2"/>
  <c r="D605" i="2"/>
  <c r="E605" i="2"/>
  <c r="F605" i="2"/>
  <c r="G605" i="2"/>
  <c r="H605" i="2"/>
  <c r="I605" i="2"/>
  <c r="J605" i="2"/>
  <c r="A606" i="2"/>
  <c r="B606" i="2"/>
  <c r="C606" i="2"/>
  <c r="D606" i="2"/>
  <c r="E606" i="2"/>
  <c r="F606" i="2"/>
  <c r="G606" i="2"/>
  <c r="H606" i="2"/>
  <c r="I606" i="2"/>
  <c r="J606" i="2"/>
  <c r="A601" i="2"/>
  <c r="B601" i="2"/>
  <c r="C601" i="2"/>
  <c r="D601" i="2"/>
  <c r="E601" i="2"/>
  <c r="F601" i="2"/>
  <c r="G601" i="2"/>
  <c r="H601" i="2"/>
  <c r="I601" i="2"/>
  <c r="A602" i="2"/>
  <c r="B602" i="2"/>
  <c r="C602" i="2"/>
  <c r="D602" i="2"/>
  <c r="E602" i="2"/>
  <c r="F602" i="2"/>
  <c r="G602" i="2"/>
  <c r="H602" i="2"/>
  <c r="I602" i="2"/>
  <c r="A603" i="2"/>
  <c r="B603" i="2"/>
  <c r="C603" i="2"/>
  <c r="D603" i="2"/>
  <c r="E603" i="2"/>
  <c r="F603" i="2"/>
  <c r="G603" i="2"/>
  <c r="H603" i="2"/>
  <c r="I603" i="2"/>
  <c r="A600" i="2"/>
  <c r="B600" i="2"/>
  <c r="K600" i="2"/>
  <c r="A598" i="2"/>
  <c r="B598" i="2"/>
  <c r="K598" i="2"/>
  <c r="A599" i="2"/>
  <c r="B599" i="2"/>
  <c r="K599" i="2"/>
  <c r="A597" i="2"/>
  <c r="B597" i="2"/>
  <c r="K597" i="2"/>
  <c r="I340" i="2"/>
  <c r="A341" i="2"/>
  <c r="B341" i="2"/>
  <c r="C341" i="2"/>
  <c r="D341" i="2"/>
  <c r="E341" i="2"/>
  <c r="F341" i="2"/>
  <c r="G341" i="2"/>
  <c r="H341" i="2"/>
  <c r="I341" i="2"/>
  <c r="A342" i="2"/>
  <c r="B342" i="2"/>
  <c r="C342" i="2"/>
  <c r="D342" i="2"/>
  <c r="E342" i="2"/>
  <c r="F342" i="2"/>
  <c r="G342" i="2"/>
  <c r="H342" i="2"/>
  <c r="I342" i="2"/>
  <c r="A343" i="2"/>
  <c r="B343" i="2"/>
  <c r="C343" i="2"/>
  <c r="D343" i="2"/>
  <c r="E343" i="2"/>
  <c r="F343" i="2"/>
  <c r="G343" i="2"/>
  <c r="H343" i="2"/>
  <c r="I343" i="2"/>
  <c r="J343" i="2"/>
  <c r="B340" i="2"/>
  <c r="C340" i="2"/>
  <c r="D340" i="2"/>
  <c r="E340" i="2"/>
  <c r="F340" i="2"/>
  <c r="G340" i="2"/>
  <c r="A340" i="2"/>
  <c r="A171" i="2"/>
  <c r="A24" i="4"/>
  <c r="B171" i="2"/>
  <c r="B24" i="4"/>
  <c r="C171" i="2"/>
  <c r="C24" i="4"/>
  <c r="D171" i="2"/>
  <c r="D24" i="4"/>
  <c r="A129" i="2"/>
  <c r="B129" i="2"/>
  <c r="C129" i="2"/>
  <c r="D129" i="2"/>
  <c r="E129" i="2"/>
  <c r="F129" i="2"/>
  <c r="G129" i="2"/>
  <c r="H129" i="2"/>
  <c r="I129" i="2"/>
  <c r="A128" i="2"/>
  <c r="A22" i="4"/>
  <c r="B128" i="2"/>
  <c r="C128" i="2"/>
  <c r="C22" i="4"/>
  <c r="D128" i="2"/>
  <c r="D22" i="4"/>
  <c r="M622" i="3"/>
  <c r="N622" i="3"/>
  <c r="O622" i="3"/>
  <c r="O1701" i="2"/>
  <c r="Q622" i="3"/>
  <c r="Q1701" i="2"/>
  <c r="R622" i="3"/>
  <c r="R1701" i="2"/>
  <c r="S622" i="3"/>
  <c r="S1701" i="2"/>
  <c r="V622" i="3"/>
  <c r="U1701" i="2"/>
  <c r="M43" i="3"/>
  <c r="N43" i="3"/>
  <c r="O43" i="3"/>
  <c r="Q43" i="3"/>
  <c r="Q62" i="2"/>
  <c r="R43" i="3"/>
  <c r="R62" i="2"/>
  <c r="S43" i="3"/>
  <c r="S62" i="2"/>
  <c r="V43" i="3"/>
  <c r="U62" i="2"/>
  <c r="W43" i="3"/>
  <c r="X43" i="3"/>
  <c r="M468" i="3"/>
  <c r="N468" i="3"/>
  <c r="N576" i="2"/>
  <c r="O468" i="3"/>
  <c r="Q468" i="3"/>
  <c r="Q576" i="2"/>
  <c r="R468" i="3"/>
  <c r="V468" i="3"/>
  <c r="W468" i="3"/>
  <c r="X468" i="3"/>
  <c r="K266" i="3"/>
  <c r="S398" i="2"/>
  <c r="O266" i="3"/>
  <c r="M29" i="3"/>
  <c r="M26" i="2"/>
  <c r="N29" i="3"/>
  <c r="O29" i="3"/>
  <c r="O28" i="3"/>
  <c r="O25" i="2"/>
  <c r="Q29" i="3"/>
  <c r="Q26" i="2"/>
  <c r="R29" i="3"/>
  <c r="S29" i="3"/>
  <c r="S26" i="2"/>
  <c r="V29" i="3"/>
  <c r="V27" i="3"/>
  <c r="W29" i="3"/>
  <c r="W28" i="3"/>
  <c r="V25" i="2"/>
  <c r="X29" i="3"/>
  <c r="X28" i="3"/>
  <c r="W25" i="2"/>
  <c r="K30" i="3"/>
  <c r="K44" i="3"/>
  <c r="K43" i="3"/>
  <c r="K62" i="2"/>
  <c r="M45" i="3"/>
  <c r="N45" i="3"/>
  <c r="N64" i="2"/>
  <c r="O45" i="3"/>
  <c r="Q45" i="3"/>
  <c r="Q64" i="2"/>
  <c r="R45" i="3"/>
  <c r="S45" i="3"/>
  <c r="S64" i="2"/>
  <c r="V45" i="3"/>
  <c r="U64" i="2"/>
  <c r="W45" i="3"/>
  <c r="V64" i="2"/>
  <c r="X45" i="3"/>
  <c r="W64" i="2"/>
  <c r="K46" i="3"/>
  <c r="K45" i="3"/>
  <c r="K61" i="3"/>
  <c r="K78" i="2"/>
  <c r="M61" i="3"/>
  <c r="N61" i="3"/>
  <c r="N78" i="2"/>
  <c r="O61" i="3"/>
  <c r="Q61" i="3"/>
  <c r="Q78" i="2"/>
  <c r="R61" i="3"/>
  <c r="R78" i="2"/>
  <c r="S61" i="3"/>
  <c r="V61" i="3"/>
  <c r="W61" i="3"/>
  <c r="X61" i="3"/>
  <c r="W78" i="2"/>
  <c r="M63" i="3"/>
  <c r="N63" i="3"/>
  <c r="N80" i="2"/>
  <c r="K64" i="3"/>
  <c r="K38" i="3"/>
  <c r="K39" i="3"/>
  <c r="K58" i="2"/>
  <c r="K48" i="3"/>
  <c r="M48" i="3"/>
  <c r="M67" i="2"/>
  <c r="N48" i="3"/>
  <c r="K55" i="3"/>
  <c r="M55" i="3"/>
  <c r="N55" i="3"/>
  <c r="N72" i="2"/>
  <c r="K71" i="3"/>
  <c r="M71" i="3"/>
  <c r="M70" i="3"/>
  <c r="M87" i="2"/>
  <c r="N71" i="3"/>
  <c r="N88" i="2"/>
  <c r="M76" i="3"/>
  <c r="N76" i="3"/>
  <c r="Q76" i="3"/>
  <c r="Q93" i="2"/>
  <c r="R76" i="3"/>
  <c r="R93" i="2"/>
  <c r="V76" i="3"/>
  <c r="W76" i="3"/>
  <c r="W75" i="3"/>
  <c r="V92" i="2"/>
  <c r="K77" i="3"/>
  <c r="K76" i="3"/>
  <c r="K75" i="3"/>
  <c r="K92" i="2"/>
  <c r="K79" i="3"/>
  <c r="K96" i="2"/>
  <c r="M79" i="3"/>
  <c r="M96" i="2"/>
  <c r="N79" i="3"/>
  <c r="N96" i="2"/>
  <c r="Q79" i="3"/>
  <c r="Q96" i="2"/>
  <c r="R79" i="3"/>
  <c r="R96" i="2"/>
  <c r="S79" i="3"/>
  <c r="S96" i="2"/>
  <c r="V79" i="3"/>
  <c r="U96" i="2"/>
  <c r="W79" i="3"/>
  <c r="V96" i="2"/>
  <c r="X79" i="3"/>
  <c r="M81" i="3"/>
  <c r="M98" i="2"/>
  <c r="N81" i="3"/>
  <c r="N98" i="2"/>
  <c r="O81" i="3"/>
  <c r="O98" i="2"/>
  <c r="Q81" i="3"/>
  <c r="Q98" i="2"/>
  <c r="R81" i="3"/>
  <c r="R98" i="2"/>
  <c r="S81" i="3"/>
  <c r="V81" i="3"/>
  <c r="W81" i="3"/>
  <c r="X81" i="3"/>
  <c r="W98" i="2"/>
  <c r="K82" i="3"/>
  <c r="K83" i="3"/>
  <c r="K100" i="2"/>
  <c r="M83" i="3"/>
  <c r="M100" i="2"/>
  <c r="N83" i="3"/>
  <c r="N100" i="2"/>
  <c r="O83" i="3"/>
  <c r="O100" i="2"/>
  <c r="Q83" i="3"/>
  <c r="R83" i="3"/>
  <c r="R100" i="2"/>
  <c r="S83" i="3"/>
  <c r="S100" i="2"/>
  <c r="V83" i="3"/>
  <c r="U100" i="2"/>
  <c r="W83" i="3"/>
  <c r="V100" i="2"/>
  <c r="X83" i="3"/>
  <c r="K97" i="3"/>
  <c r="M98" i="3"/>
  <c r="N98" i="3"/>
  <c r="N115" i="2"/>
  <c r="O98" i="3"/>
  <c r="Q98" i="3"/>
  <c r="Q115" i="2"/>
  <c r="R98" i="3"/>
  <c r="S98" i="3"/>
  <c r="S115" i="2"/>
  <c r="V98" i="3"/>
  <c r="W98" i="3"/>
  <c r="X98" i="3"/>
  <c r="K99" i="3"/>
  <c r="K100" i="3"/>
  <c r="K117" i="2"/>
  <c r="M100" i="3"/>
  <c r="M117" i="2"/>
  <c r="N100" i="3"/>
  <c r="N117" i="2"/>
  <c r="O100" i="3"/>
  <c r="O117" i="2"/>
  <c r="P100" i="3"/>
  <c r="P117" i="2"/>
  <c r="Q100" i="3"/>
  <c r="R100" i="3"/>
  <c r="S100" i="3"/>
  <c r="S117" i="2"/>
  <c r="U100" i="3"/>
  <c r="T117" i="2"/>
  <c r="V100" i="3"/>
  <c r="W100" i="3"/>
  <c r="V117" i="2"/>
  <c r="X100" i="3"/>
  <c r="W117" i="2"/>
  <c r="K104" i="3"/>
  <c r="K107" i="3"/>
  <c r="K124" i="2"/>
  <c r="M107" i="3"/>
  <c r="N107" i="3"/>
  <c r="N124" i="2"/>
  <c r="O107" i="3"/>
  <c r="O124" i="2"/>
  <c r="Q107" i="3"/>
  <c r="Q124" i="2"/>
  <c r="R107" i="3"/>
  <c r="R124" i="2"/>
  <c r="S107" i="3"/>
  <c r="S124" i="2"/>
  <c r="V107" i="3"/>
  <c r="U124" i="2"/>
  <c r="W107" i="3"/>
  <c r="V124" i="2"/>
  <c r="X107" i="3"/>
  <c r="W124" i="2"/>
  <c r="K109" i="3"/>
  <c r="M109" i="3"/>
  <c r="M126" i="2"/>
  <c r="N109" i="3"/>
  <c r="N126" i="2"/>
  <c r="O109" i="3"/>
  <c r="O126" i="2"/>
  <c r="Q109" i="3"/>
  <c r="Q126" i="2"/>
  <c r="R109" i="3"/>
  <c r="R126" i="2"/>
  <c r="S109" i="3"/>
  <c r="V109" i="3"/>
  <c r="W109" i="3"/>
  <c r="V126" i="2"/>
  <c r="X109" i="3"/>
  <c r="W126" i="2"/>
  <c r="K117" i="3"/>
  <c r="K116" i="3"/>
  <c r="M117" i="3"/>
  <c r="M133" i="2"/>
  <c r="N117" i="3"/>
  <c r="N116" i="3"/>
  <c r="N115" i="3"/>
  <c r="O117" i="3"/>
  <c r="Q117" i="3"/>
  <c r="Q133" i="2"/>
  <c r="R117" i="3"/>
  <c r="R116" i="3"/>
  <c r="S117" i="3"/>
  <c r="S133" i="2"/>
  <c r="K130" i="3"/>
  <c r="K129" i="3"/>
  <c r="K180" i="2"/>
  <c r="K127" i="3"/>
  <c r="M145" i="3"/>
  <c r="N145" i="3"/>
  <c r="N208" i="2"/>
  <c r="O145" i="3"/>
  <c r="O208" i="2"/>
  <c r="Q145" i="3"/>
  <c r="R145" i="3"/>
  <c r="S145" i="3"/>
  <c r="S208" i="2"/>
  <c r="K146" i="3"/>
  <c r="K209" i="2"/>
  <c r="M147" i="3"/>
  <c r="N147" i="3"/>
  <c r="N210" i="2"/>
  <c r="O147" i="3"/>
  <c r="Q147" i="3"/>
  <c r="Q210" i="2"/>
  <c r="R147" i="3"/>
  <c r="S147" i="3"/>
  <c r="S210" i="2"/>
  <c r="K148" i="3"/>
  <c r="K150" i="3"/>
  <c r="M150" i="3"/>
  <c r="N150" i="3"/>
  <c r="O150" i="3"/>
  <c r="O213" i="2"/>
  <c r="Q150" i="3"/>
  <c r="Q213" i="2"/>
  <c r="R150" i="3"/>
  <c r="S150" i="3"/>
  <c r="V150" i="3"/>
  <c r="U213" i="2"/>
  <c r="W150" i="3"/>
  <c r="X150" i="3"/>
  <c r="K154" i="3"/>
  <c r="K153" i="3"/>
  <c r="K216" i="2"/>
  <c r="K159" i="3"/>
  <c r="K158" i="3"/>
  <c r="M159" i="3"/>
  <c r="M222" i="2"/>
  <c r="N159" i="3"/>
  <c r="N158" i="3"/>
  <c r="N221" i="2"/>
  <c r="Q159" i="3"/>
  <c r="P159" i="3"/>
  <c r="R159" i="3"/>
  <c r="S222" i="2"/>
  <c r="V159" i="3"/>
  <c r="U159" i="3"/>
  <c r="W159" i="3"/>
  <c r="W158" i="3"/>
  <c r="V221" i="2"/>
  <c r="W222" i="2"/>
  <c r="K164" i="3"/>
  <c r="M164" i="3"/>
  <c r="N164" i="3"/>
  <c r="N227" i="2"/>
  <c r="O164" i="3"/>
  <c r="Q164" i="3"/>
  <c r="P164" i="3"/>
  <c r="P227" i="2"/>
  <c r="R164" i="3"/>
  <c r="R227" i="2"/>
  <c r="V164" i="3"/>
  <c r="U227" i="2"/>
  <c r="W164" i="3"/>
  <c r="X164" i="3"/>
  <c r="W227" i="2"/>
  <c r="K166" i="3"/>
  <c r="K229" i="2"/>
  <c r="M166" i="3"/>
  <c r="M229" i="2"/>
  <c r="N166" i="3"/>
  <c r="N229" i="2"/>
  <c r="O166" i="3"/>
  <c r="Q166" i="3"/>
  <c r="Q229" i="2"/>
  <c r="R166" i="3"/>
  <c r="R229" i="2"/>
  <c r="S166" i="3"/>
  <c r="V166" i="3"/>
  <c r="U229" i="2"/>
  <c r="W166" i="3"/>
  <c r="V229" i="2"/>
  <c r="X166" i="3"/>
  <c r="K176" i="3"/>
  <c r="K198" i="2"/>
  <c r="M176" i="3"/>
  <c r="N176" i="3"/>
  <c r="N175" i="3"/>
  <c r="O176" i="3"/>
  <c r="O175" i="3"/>
  <c r="Q176" i="3"/>
  <c r="Q198" i="2"/>
  <c r="R176" i="3"/>
  <c r="S176" i="3"/>
  <c r="S175" i="3"/>
  <c r="V176" i="3"/>
  <c r="W176" i="3"/>
  <c r="X176" i="3"/>
  <c r="W198" i="2"/>
  <c r="K180" i="3"/>
  <c r="M180" i="3"/>
  <c r="N180" i="3"/>
  <c r="N268" i="2"/>
  <c r="O180" i="3"/>
  <c r="O179" i="3"/>
  <c r="O267" i="2"/>
  <c r="O266" i="2"/>
  <c r="Q180" i="3"/>
  <c r="R180" i="3"/>
  <c r="R179" i="3"/>
  <c r="R267" i="2"/>
  <c r="R266" i="2"/>
  <c r="S180" i="3"/>
  <c r="S179" i="3"/>
  <c r="V180" i="3"/>
  <c r="W180" i="3"/>
  <c r="X180" i="3"/>
  <c r="K181" i="3"/>
  <c r="K269" i="2"/>
  <c r="M181" i="3"/>
  <c r="M269" i="2"/>
  <c r="N181" i="3"/>
  <c r="N269" i="2"/>
  <c r="O181" i="3"/>
  <c r="O269" i="2"/>
  <c r="K190" i="3"/>
  <c r="K300" i="2"/>
  <c r="M190" i="3"/>
  <c r="N190" i="3"/>
  <c r="N300" i="2"/>
  <c r="O190" i="3"/>
  <c r="O189" i="3"/>
  <c r="O299" i="2"/>
  <c r="Q190" i="3"/>
  <c r="Q300" i="2"/>
  <c r="R190" i="3"/>
  <c r="S190" i="3"/>
  <c r="S300" i="2"/>
  <c r="V190" i="3"/>
  <c r="V300" i="2"/>
  <c r="W190" i="3"/>
  <c r="W189" i="3"/>
  <c r="W299" i="2"/>
  <c r="X190" i="3"/>
  <c r="M196" i="3"/>
  <c r="M327" i="2"/>
  <c r="N196" i="3"/>
  <c r="O196" i="3"/>
  <c r="Q196" i="3"/>
  <c r="R196" i="3"/>
  <c r="S196" i="3"/>
  <c r="S327" i="2"/>
  <c r="V196" i="3"/>
  <c r="U327" i="2"/>
  <c r="W196" i="3"/>
  <c r="X196" i="3"/>
  <c r="K197" i="3"/>
  <c r="K198" i="3"/>
  <c r="K329" i="2"/>
  <c r="M198" i="3"/>
  <c r="N198" i="3"/>
  <c r="N329" i="2"/>
  <c r="O198" i="3"/>
  <c r="Q198" i="3"/>
  <c r="Q329" i="2"/>
  <c r="R198" i="3"/>
  <c r="R329" i="2"/>
  <c r="S198" i="3"/>
  <c r="S329" i="2"/>
  <c r="V198" i="3"/>
  <c r="U329" i="2"/>
  <c r="W198" i="3"/>
  <c r="V329" i="2"/>
  <c r="X198" i="3"/>
  <c r="W329" i="2"/>
  <c r="K200" i="3"/>
  <c r="K331" i="2"/>
  <c r="M200" i="3"/>
  <c r="M331" i="2"/>
  <c r="N200" i="3"/>
  <c r="O200" i="3"/>
  <c r="O331" i="2"/>
  <c r="Q200" i="3"/>
  <c r="Q331" i="2"/>
  <c r="R200" i="3"/>
  <c r="S200" i="3"/>
  <c r="V200" i="3"/>
  <c r="U331" i="2"/>
  <c r="W200" i="3"/>
  <c r="V331" i="2"/>
  <c r="X200" i="3"/>
  <c r="W331" i="2"/>
  <c r="K203" i="3"/>
  <c r="K334" i="2"/>
  <c r="M203" i="3"/>
  <c r="N203" i="3"/>
  <c r="N334" i="2"/>
  <c r="O203" i="3"/>
  <c r="O334" i="2"/>
  <c r="Q203" i="3"/>
  <c r="Q334" i="2"/>
  <c r="R203" i="3"/>
  <c r="S203" i="3"/>
  <c r="V203" i="3"/>
  <c r="U334" i="2"/>
  <c r="W203" i="3"/>
  <c r="X203" i="3"/>
  <c r="W334" i="2"/>
  <c r="M205" i="3"/>
  <c r="M336" i="2"/>
  <c r="N205" i="3"/>
  <c r="N336" i="2"/>
  <c r="O205" i="3"/>
  <c r="O336" i="2"/>
  <c r="K206" i="3"/>
  <c r="K207" i="3"/>
  <c r="K338" i="2"/>
  <c r="K216" i="3"/>
  <c r="M216" i="3"/>
  <c r="N216" i="3"/>
  <c r="O216" i="3"/>
  <c r="O352" i="2"/>
  <c r="Q216" i="3"/>
  <c r="R216" i="3"/>
  <c r="S216" i="3"/>
  <c r="S215" i="3"/>
  <c r="V216" i="3"/>
  <c r="W216" i="3"/>
  <c r="V352" i="2"/>
  <c r="X216" i="3"/>
  <c r="W352" i="2"/>
  <c r="M219" i="3"/>
  <c r="M218" i="3"/>
  <c r="N219" i="3"/>
  <c r="N355" i="2"/>
  <c r="O219" i="3"/>
  <c r="O355" i="2"/>
  <c r="Q219" i="3"/>
  <c r="R219" i="3"/>
  <c r="R218" i="3"/>
  <c r="S219" i="3"/>
  <c r="S218" i="3"/>
  <c r="S354" i="2"/>
  <c r="V219" i="3"/>
  <c r="V218" i="3"/>
  <c r="W219" i="3"/>
  <c r="X219" i="3"/>
  <c r="W355" i="2"/>
  <c r="K220" i="3"/>
  <c r="K291" i="3"/>
  <c r="K290" i="3"/>
  <c r="M291" i="3"/>
  <c r="N291" i="3"/>
  <c r="N290" i="3"/>
  <c r="O291" i="3"/>
  <c r="Q291" i="3"/>
  <c r="Q290" i="3"/>
  <c r="Q289" i="3"/>
  <c r="R291" i="3"/>
  <c r="R290" i="3"/>
  <c r="R289" i="3"/>
  <c r="R288" i="3"/>
  <c r="S291" i="3"/>
  <c r="S290" i="3"/>
  <c r="S289" i="3"/>
  <c r="V291" i="3"/>
  <c r="V290" i="3"/>
  <c r="V289" i="3"/>
  <c r="V288" i="3"/>
  <c r="W291" i="3"/>
  <c r="W290" i="3"/>
  <c r="W289" i="3"/>
  <c r="X291" i="3"/>
  <c r="K240" i="3"/>
  <c r="K239" i="3"/>
  <c r="M240" i="3"/>
  <c r="N240" i="3"/>
  <c r="O240" i="3"/>
  <c r="Q240" i="3"/>
  <c r="Q372" i="2"/>
  <c r="R240" i="3"/>
  <c r="S240" i="3"/>
  <c r="K243" i="3"/>
  <c r="M243" i="3"/>
  <c r="M375" i="2"/>
  <c r="N243" i="3"/>
  <c r="N242" i="3"/>
  <c r="O243" i="3"/>
  <c r="Q243" i="3"/>
  <c r="Q242" i="3"/>
  <c r="R243" i="3"/>
  <c r="R375" i="2"/>
  <c r="S243" i="3"/>
  <c r="S375" i="2"/>
  <c r="V243" i="3"/>
  <c r="V242" i="3"/>
  <c r="W243" i="3"/>
  <c r="X243" i="3"/>
  <c r="W375" i="2"/>
  <c r="K247" i="3"/>
  <c r="M247" i="3"/>
  <c r="N247" i="3"/>
  <c r="O247" i="3"/>
  <c r="O246" i="3"/>
  <c r="Q247" i="3"/>
  <c r="R247" i="3"/>
  <c r="S247" i="3"/>
  <c r="S246" i="3"/>
  <c r="V247" i="3"/>
  <c r="V246" i="3"/>
  <c r="W247" i="3"/>
  <c r="X247" i="3"/>
  <c r="X246" i="3"/>
  <c r="K250" i="3"/>
  <c r="K249" i="3"/>
  <c r="M250" i="3"/>
  <c r="N250" i="3"/>
  <c r="O250" i="3"/>
  <c r="Q250" i="3"/>
  <c r="R250" i="3"/>
  <c r="S250" i="3"/>
  <c r="S249" i="3"/>
  <c r="S381" i="2"/>
  <c r="V250" i="3"/>
  <c r="U382" i="2"/>
  <c r="W250" i="3"/>
  <c r="V382" i="2"/>
  <c r="X250" i="3"/>
  <c r="X249" i="3"/>
  <c r="W381" i="2"/>
  <c r="K253" i="3"/>
  <c r="K252" i="3"/>
  <c r="M253" i="3"/>
  <c r="N253" i="3"/>
  <c r="O253" i="3"/>
  <c r="Q253" i="3"/>
  <c r="R253" i="3"/>
  <c r="R252" i="3"/>
  <c r="S253" i="3"/>
  <c r="V253" i="3"/>
  <c r="U385" i="2"/>
  <c r="W253" i="3"/>
  <c r="X253" i="3"/>
  <c r="W385" i="2"/>
  <c r="M257" i="3"/>
  <c r="N257" i="3"/>
  <c r="N389" i="2"/>
  <c r="O257" i="3"/>
  <c r="Q257" i="3"/>
  <c r="R257" i="3"/>
  <c r="R389" i="2"/>
  <c r="S257" i="3"/>
  <c r="K258" i="3"/>
  <c r="M259" i="3"/>
  <c r="M391" i="2"/>
  <c r="N259" i="3"/>
  <c r="O259" i="3"/>
  <c r="O391" i="2"/>
  <c r="Q259" i="3"/>
  <c r="R259" i="3"/>
  <c r="R391" i="2"/>
  <c r="S259" i="3"/>
  <c r="S391" i="2"/>
  <c r="V259" i="3"/>
  <c r="U391" i="2"/>
  <c r="W259" i="3"/>
  <c r="V391" i="2"/>
  <c r="X259" i="3"/>
  <c r="W391" i="2"/>
  <c r="K260" i="3"/>
  <c r="K262" i="3"/>
  <c r="K261" i="3"/>
  <c r="M262" i="3"/>
  <c r="M261" i="3"/>
  <c r="M393" i="2"/>
  <c r="N262" i="3"/>
  <c r="O262" i="3"/>
  <c r="O394" i="2"/>
  <c r="Q262" i="3"/>
  <c r="R262" i="3"/>
  <c r="S262" i="3"/>
  <c r="M265" i="3"/>
  <c r="M397" i="2"/>
  <c r="N265" i="3"/>
  <c r="N397" i="2"/>
  <c r="Q265" i="3"/>
  <c r="Q397" i="2"/>
  <c r="R265" i="3"/>
  <c r="R397" i="2"/>
  <c r="K269" i="3"/>
  <c r="K401" i="2"/>
  <c r="M269" i="3"/>
  <c r="N269" i="3"/>
  <c r="N401" i="2"/>
  <c r="O269" i="3"/>
  <c r="O401" i="2"/>
  <c r="Q269" i="3"/>
  <c r="R269" i="3"/>
  <c r="S269" i="3"/>
  <c r="S401" i="2"/>
  <c r="V269" i="3"/>
  <c r="U401" i="2"/>
  <c r="W269" i="3"/>
  <c r="V401" i="2"/>
  <c r="X269" i="3"/>
  <c r="K271" i="3"/>
  <c r="K403" i="2"/>
  <c r="M271" i="3"/>
  <c r="M403" i="2"/>
  <c r="N271" i="3"/>
  <c r="N403" i="2"/>
  <c r="O271" i="3"/>
  <c r="O403" i="2"/>
  <c r="Q271" i="3"/>
  <c r="Q403" i="2"/>
  <c r="R271" i="3"/>
  <c r="R403" i="2"/>
  <c r="S271" i="3"/>
  <c r="V271" i="3"/>
  <c r="U403" i="2"/>
  <c r="W271" i="3"/>
  <c r="V403" i="2"/>
  <c r="X271" i="3"/>
  <c r="W403" i="2"/>
  <c r="M284" i="3"/>
  <c r="M412" i="2"/>
  <c r="N284" i="3"/>
  <c r="O284" i="3"/>
  <c r="Q284" i="3"/>
  <c r="R284" i="3"/>
  <c r="S284" i="3"/>
  <c r="S283" i="3"/>
  <c r="V284" i="3"/>
  <c r="W284" i="3"/>
  <c r="W283" i="3"/>
  <c r="X284" i="3"/>
  <c r="K285" i="3"/>
  <c r="K286" i="3"/>
  <c r="K414" i="2"/>
  <c r="M286" i="3"/>
  <c r="M414" i="2"/>
  <c r="N286" i="3"/>
  <c r="N414" i="2"/>
  <c r="O286" i="3"/>
  <c r="O414" i="2"/>
  <c r="Q286" i="3"/>
  <c r="P286" i="3"/>
  <c r="R286" i="3"/>
  <c r="R414" i="2"/>
  <c r="K299" i="3"/>
  <c r="K426" i="2"/>
  <c r="M299" i="3"/>
  <c r="N299" i="3"/>
  <c r="N426" i="2"/>
  <c r="O299" i="3"/>
  <c r="O298" i="3"/>
  <c r="Q299" i="3"/>
  <c r="R299" i="3"/>
  <c r="S299" i="3"/>
  <c r="V299" i="3"/>
  <c r="U426" i="2"/>
  <c r="W299" i="3"/>
  <c r="X299" i="3"/>
  <c r="W426" i="2"/>
  <c r="K302" i="3"/>
  <c r="K301" i="3"/>
  <c r="K428" i="2"/>
  <c r="M302" i="3"/>
  <c r="N302" i="3"/>
  <c r="N301" i="3"/>
  <c r="N428" i="2"/>
  <c r="O302" i="3"/>
  <c r="Q302" i="3"/>
  <c r="R302" i="3"/>
  <c r="R301" i="3"/>
  <c r="S302" i="3"/>
  <c r="V302" i="3"/>
  <c r="U429" i="2"/>
  <c r="W302" i="3"/>
  <c r="X302" i="3"/>
  <c r="K306" i="3"/>
  <c r="M306" i="3"/>
  <c r="N306" i="3"/>
  <c r="O306" i="3"/>
  <c r="Q306" i="3"/>
  <c r="R306" i="3"/>
  <c r="R305" i="3"/>
  <c r="S306" i="3"/>
  <c r="S443" i="2"/>
  <c r="V306" i="3"/>
  <c r="U433" i="2"/>
  <c r="W306" i="3"/>
  <c r="V443" i="2"/>
  <c r="X306" i="3"/>
  <c r="M309" i="3"/>
  <c r="M308" i="3"/>
  <c r="M445" i="2"/>
  <c r="N309" i="3"/>
  <c r="O309" i="3"/>
  <c r="Q309" i="3"/>
  <c r="R309" i="3"/>
  <c r="R308" i="3"/>
  <c r="R445" i="2"/>
  <c r="S309" i="3"/>
  <c r="V309" i="3"/>
  <c r="W309" i="3"/>
  <c r="X309" i="3"/>
  <c r="W446" i="2"/>
  <c r="K310" i="3"/>
  <c r="K313" i="3"/>
  <c r="M313" i="3"/>
  <c r="N313" i="3"/>
  <c r="N312" i="3"/>
  <c r="O313" i="3"/>
  <c r="Q313" i="3"/>
  <c r="R313" i="3"/>
  <c r="R312" i="3"/>
  <c r="S313" i="3"/>
  <c r="V313" i="3"/>
  <c r="U440" i="2"/>
  <c r="W313" i="3"/>
  <c r="X313" i="3"/>
  <c r="K316" i="3"/>
  <c r="M316" i="3"/>
  <c r="M315" i="3"/>
  <c r="N316" i="3"/>
  <c r="O316" i="3"/>
  <c r="Q316" i="3"/>
  <c r="R316" i="3"/>
  <c r="R315" i="3"/>
  <c r="S316" i="3"/>
  <c r="V316" i="3"/>
  <c r="U443" i="2"/>
  <c r="W316" i="3"/>
  <c r="W315" i="3"/>
  <c r="X316" i="3"/>
  <c r="X315" i="3"/>
  <c r="K319" i="3"/>
  <c r="M319" i="3"/>
  <c r="N319" i="3"/>
  <c r="O319" i="3"/>
  <c r="Q319" i="3"/>
  <c r="R319" i="3"/>
  <c r="S319" i="3"/>
  <c r="V319" i="3"/>
  <c r="U446" i="2"/>
  <c r="W319" i="3"/>
  <c r="X319" i="3"/>
  <c r="X318" i="3"/>
  <c r="W438" i="2"/>
  <c r="K469" i="2"/>
  <c r="K396" i="3"/>
  <c r="K473" i="2"/>
  <c r="M396" i="3"/>
  <c r="N396" i="3"/>
  <c r="O396" i="3"/>
  <c r="Q396" i="3"/>
  <c r="Q395" i="3"/>
  <c r="R396" i="3"/>
  <c r="R395" i="3"/>
  <c r="S396" i="3"/>
  <c r="V396" i="3"/>
  <c r="W396" i="3"/>
  <c r="V473" i="2"/>
  <c r="X396" i="3"/>
  <c r="K401" i="3"/>
  <c r="M401" i="3"/>
  <c r="N401" i="3"/>
  <c r="N400" i="3"/>
  <c r="O401" i="3"/>
  <c r="Q401" i="3"/>
  <c r="Q478" i="2"/>
  <c r="R401" i="3"/>
  <c r="S401" i="3"/>
  <c r="S400" i="3"/>
  <c r="V401" i="3"/>
  <c r="U478" i="2"/>
  <c r="W401" i="3"/>
  <c r="W400" i="3"/>
  <c r="X401" i="3"/>
  <c r="K405" i="3"/>
  <c r="K482" i="2"/>
  <c r="M405" i="3"/>
  <c r="N405" i="3"/>
  <c r="N404" i="3"/>
  <c r="O405" i="3"/>
  <c r="Q405" i="3"/>
  <c r="Q482" i="2"/>
  <c r="R405" i="3"/>
  <c r="S405" i="3"/>
  <c r="V405" i="3"/>
  <c r="W405" i="3"/>
  <c r="X405" i="3"/>
  <c r="K412" i="3"/>
  <c r="M412" i="3"/>
  <c r="N412" i="3"/>
  <c r="N411" i="3"/>
  <c r="O412" i="3"/>
  <c r="O411" i="3"/>
  <c r="Q412" i="3"/>
  <c r="R412" i="3"/>
  <c r="S412" i="3"/>
  <c r="S508" i="2"/>
  <c r="V412" i="3"/>
  <c r="W412" i="3"/>
  <c r="X412" i="3"/>
  <c r="K415" i="3"/>
  <c r="K414" i="3"/>
  <c r="K510" i="2"/>
  <c r="M415" i="3"/>
  <c r="M511" i="2"/>
  <c r="N415" i="3"/>
  <c r="O415" i="3"/>
  <c r="Q415" i="3"/>
  <c r="R415" i="3"/>
  <c r="R414" i="3"/>
  <c r="S415" i="3"/>
  <c r="V415" i="3"/>
  <c r="W415" i="3"/>
  <c r="W414" i="3"/>
  <c r="V510" i="2"/>
  <c r="X415" i="3"/>
  <c r="M425" i="3"/>
  <c r="N425" i="3"/>
  <c r="O425" i="3"/>
  <c r="O424" i="3"/>
  <c r="Q425" i="3"/>
  <c r="R425" i="3"/>
  <c r="S425" i="3"/>
  <c r="V425" i="3"/>
  <c r="V424" i="3"/>
  <c r="W425" i="3"/>
  <c r="W424" i="3"/>
  <c r="X425" i="3"/>
  <c r="K426" i="3"/>
  <c r="K428" i="3"/>
  <c r="K427" i="3"/>
  <c r="M428" i="3"/>
  <c r="M427" i="3"/>
  <c r="N428" i="3"/>
  <c r="O428" i="3"/>
  <c r="Q428" i="3"/>
  <c r="R428" i="3"/>
  <c r="R427" i="3"/>
  <c r="S428" i="3"/>
  <c r="V428" i="3"/>
  <c r="V427" i="3"/>
  <c r="W428" i="3"/>
  <c r="X428" i="3"/>
  <c r="K431" i="3"/>
  <c r="K430" i="3"/>
  <c r="M431" i="3"/>
  <c r="M430" i="3"/>
  <c r="N431" i="3"/>
  <c r="O431" i="3"/>
  <c r="O527" i="2"/>
  <c r="Q431" i="3"/>
  <c r="Q430" i="3"/>
  <c r="R431" i="3"/>
  <c r="R430" i="3"/>
  <c r="S431" i="3"/>
  <c r="V431" i="3"/>
  <c r="W431" i="3"/>
  <c r="W430" i="3"/>
  <c r="X431" i="3"/>
  <c r="X430" i="3"/>
  <c r="K434" i="3"/>
  <c r="Q434" i="3"/>
  <c r="Q433" i="3"/>
  <c r="R434" i="3"/>
  <c r="S434" i="3"/>
  <c r="V434" i="3"/>
  <c r="W434" i="3"/>
  <c r="X434" i="3"/>
  <c r="K437" i="3"/>
  <c r="K436" i="3"/>
  <c r="Q437" i="3"/>
  <c r="Q436" i="3"/>
  <c r="Q532" i="2"/>
  <c r="R437" i="3"/>
  <c r="S437" i="3"/>
  <c r="S436" i="3"/>
  <c r="V437" i="3"/>
  <c r="W437" i="3"/>
  <c r="X437" i="3"/>
  <c r="K440" i="3"/>
  <c r="M440" i="3"/>
  <c r="M439" i="3"/>
  <c r="N440" i="3"/>
  <c r="O440" i="3"/>
  <c r="Q440" i="3"/>
  <c r="R440" i="3"/>
  <c r="R439" i="3"/>
  <c r="S440" i="3"/>
  <c r="S439" i="3"/>
  <c r="V440" i="3"/>
  <c r="W440" i="3"/>
  <c r="X440" i="3"/>
  <c r="X439" i="3"/>
  <c r="M443" i="3"/>
  <c r="M442" i="3"/>
  <c r="N443" i="3"/>
  <c r="N442" i="3"/>
  <c r="Q443" i="3"/>
  <c r="R443" i="3"/>
  <c r="R442" i="3"/>
  <c r="S443" i="3"/>
  <c r="V443" i="3"/>
  <c r="W443" i="3"/>
  <c r="X443" i="3"/>
  <c r="X442" i="3"/>
  <c r="K444" i="3"/>
  <c r="M446" i="3"/>
  <c r="M445" i="3"/>
  <c r="N446" i="3"/>
  <c r="N445" i="3"/>
  <c r="O446" i="3"/>
  <c r="O445" i="3"/>
  <c r="Q446" i="3"/>
  <c r="R446" i="3"/>
  <c r="S446" i="3"/>
  <c r="V446" i="3"/>
  <c r="V445" i="3"/>
  <c r="V541" i="2"/>
  <c r="W446" i="3"/>
  <c r="W445" i="3"/>
  <c r="X446" i="3"/>
  <c r="K447" i="3"/>
  <c r="K543" i="2"/>
  <c r="K422" i="3"/>
  <c r="K421" i="3"/>
  <c r="M422" i="3"/>
  <c r="N422" i="3"/>
  <c r="N421" i="3"/>
  <c r="O422" i="3"/>
  <c r="Q422" i="3"/>
  <c r="Q421" i="3"/>
  <c r="R422" i="3"/>
  <c r="S422" i="3"/>
  <c r="V422" i="3"/>
  <c r="W422" i="3"/>
  <c r="X422" i="3"/>
  <c r="K460" i="3"/>
  <c r="M460" i="3"/>
  <c r="N460" i="3"/>
  <c r="N459" i="3"/>
  <c r="O460" i="3"/>
  <c r="Q460" i="3"/>
  <c r="R460" i="3"/>
  <c r="R459" i="3"/>
  <c r="S460" i="3"/>
  <c r="S568" i="2"/>
  <c r="K463" i="3"/>
  <c r="K462" i="3"/>
  <c r="M463" i="3"/>
  <c r="N463" i="3"/>
  <c r="O463" i="3"/>
  <c r="Q463" i="3"/>
  <c r="R463" i="3"/>
  <c r="S463" i="3"/>
  <c r="V463" i="3"/>
  <c r="V462" i="3"/>
  <c r="U570" i="2"/>
  <c r="W463" i="3"/>
  <c r="X463" i="3"/>
  <c r="X462" i="3"/>
  <c r="W570" i="2"/>
  <c r="K469" i="3"/>
  <c r="K468" i="3"/>
  <c r="K473" i="3"/>
  <c r="K472" i="3"/>
  <c r="M473" i="3"/>
  <c r="N473" i="3"/>
  <c r="N581" i="2"/>
  <c r="O473" i="3"/>
  <c r="Q473" i="3"/>
  <c r="Q472" i="3"/>
  <c r="R473" i="3"/>
  <c r="R581" i="2"/>
  <c r="S473" i="3"/>
  <c r="V473" i="3"/>
  <c r="V472" i="3"/>
  <c r="U580" i="2"/>
  <c r="W473" i="3"/>
  <c r="X473" i="3"/>
  <c r="K478" i="3"/>
  <c r="M478" i="3"/>
  <c r="N478" i="3"/>
  <c r="O478" i="3"/>
  <c r="Q478" i="3"/>
  <c r="R478" i="3"/>
  <c r="S478" i="3"/>
  <c r="V478" i="3"/>
  <c r="W478" i="3"/>
  <c r="X478" i="3"/>
  <c r="K482" i="3"/>
  <c r="K590" i="2"/>
  <c r="Q482" i="3"/>
  <c r="R482" i="3"/>
  <c r="S482" i="3"/>
  <c r="V482" i="3"/>
  <c r="W482" i="3"/>
  <c r="W481" i="3"/>
  <c r="X482" i="3"/>
  <c r="W590" i="2"/>
  <c r="K488" i="3"/>
  <c r="M488" i="3"/>
  <c r="N488" i="3"/>
  <c r="N487" i="3"/>
  <c r="N486" i="3"/>
  <c r="O488" i="3"/>
  <c r="M497" i="3"/>
  <c r="M605" i="2"/>
  <c r="N497" i="3"/>
  <c r="N605" i="2"/>
  <c r="O497" i="3"/>
  <c r="Q497" i="3"/>
  <c r="R497" i="3"/>
  <c r="R605" i="2"/>
  <c r="S497" i="3"/>
  <c r="V497" i="3"/>
  <c r="W497" i="3"/>
  <c r="X497" i="3"/>
  <c r="W605" i="2"/>
  <c r="K498" i="3"/>
  <c r="M499" i="3"/>
  <c r="N499" i="3"/>
  <c r="N607" i="2"/>
  <c r="O499" i="3"/>
  <c r="O607" i="2"/>
  <c r="Q499" i="3"/>
  <c r="Q607" i="2"/>
  <c r="R499" i="3"/>
  <c r="S499" i="3"/>
  <c r="S607" i="2"/>
  <c r="V499" i="3"/>
  <c r="U607" i="2"/>
  <c r="W499" i="3"/>
  <c r="V607" i="2"/>
  <c r="X499" i="3"/>
  <c r="K500" i="3"/>
  <c r="K520" i="3"/>
  <c r="M520" i="3"/>
  <c r="M519" i="3"/>
  <c r="N520" i="3"/>
  <c r="N763" i="2"/>
  <c r="O520" i="3"/>
  <c r="Q520" i="3"/>
  <c r="R520" i="3"/>
  <c r="R519" i="3"/>
  <c r="S520" i="3"/>
  <c r="S519" i="3"/>
  <c r="S762" i="2"/>
  <c r="V520" i="3"/>
  <c r="V519" i="3"/>
  <c r="U762" i="2"/>
  <c r="W520" i="3"/>
  <c r="X520" i="3"/>
  <c r="X519" i="3"/>
  <c r="W762" i="2"/>
  <c r="K523" i="3"/>
  <c r="M523" i="3"/>
  <c r="M522" i="3"/>
  <c r="M765" i="2"/>
  <c r="N523" i="3"/>
  <c r="N522" i="3"/>
  <c r="O523" i="3"/>
  <c r="O522" i="3"/>
  <c r="Q523" i="3"/>
  <c r="Q522" i="3"/>
  <c r="R523" i="3"/>
  <c r="S523" i="3"/>
  <c r="V523" i="3"/>
  <c r="W523" i="3"/>
  <c r="X523" i="3"/>
  <c r="W766" i="2"/>
  <c r="K526" i="3"/>
  <c r="K525" i="3"/>
  <c r="M526" i="3"/>
  <c r="N526" i="3"/>
  <c r="O526" i="3"/>
  <c r="O525" i="3"/>
  <c r="Q526" i="3"/>
  <c r="R526" i="3"/>
  <c r="S526" i="3"/>
  <c r="V526" i="3"/>
  <c r="V525" i="3"/>
  <c r="W526" i="3"/>
  <c r="X526" i="3"/>
  <c r="X525" i="3"/>
  <c r="K529" i="3"/>
  <c r="K528" i="3"/>
  <c r="M529" i="3"/>
  <c r="N529" i="3"/>
  <c r="N528" i="3"/>
  <c r="O529" i="3"/>
  <c r="Q529" i="3"/>
  <c r="R529" i="3"/>
  <c r="S529" i="3"/>
  <c r="V529" i="3"/>
  <c r="W529" i="3"/>
  <c r="V772" i="2"/>
  <c r="X529" i="3"/>
  <c r="M532" i="3"/>
  <c r="M531" i="3"/>
  <c r="N532" i="3"/>
  <c r="N531" i="3"/>
  <c r="O532" i="3"/>
  <c r="Q532" i="3"/>
  <c r="Q531" i="3"/>
  <c r="R532" i="3"/>
  <c r="S532" i="3"/>
  <c r="V532" i="3"/>
  <c r="W532" i="3"/>
  <c r="X532" i="3"/>
  <c r="K533" i="3"/>
  <c r="K536" i="3"/>
  <c r="M536" i="3"/>
  <c r="N536" i="3"/>
  <c r="O536" i="3"/>
  <c r="Q536" i="3"/>
  <c r="R536" i="3"/>
  <c r="R535" i="3"/>
  <c r="R534" i="3"/>
  <c r="S536" i="3"/>
  <c r="S535" i="3"/>
  <c r="V536" i="3"/>
  <c r="V535" i="3"/>
  <c r="W536" i="3"/>
  <c r="X536" i="3"/>
  <c r="X535" i="3"/>
  <c r="M541" i="3"/>
  <c r="N541" i="3"/>
  <c r="O541" i="3"/>
  <c r="O800" i="2"/>
  <c r="Q541" i="3"/>
  <c r="Q800" i="2"/>
  <c r="R541" i="3"/>
  <c r="S541" i="3"/>
  <c r="S540" i="3"/>
  <c r="V541" i="3"/>
  <c r="U800" i="2"/>
  <c r="W541" i="3"/>
  <c r="V800" i="2"/>
  <c r="X541" i="3"/>
  <c r="K542" i="3"/>
  <c r="K541" i="3"/>
  <c r="M550" i="3"/>
  <c r="M1273" i="2"/>
  <c r="N550" i="3"/>
  <c r="N549" i="3"/>
  <c r="O550" i="3"/>
  <c r="O1273" i="2"/>
  <c r="Q550" i="3"/>
  <c r="R550" i="3"/>
  <c r="R1273" i="2"/>
  <c r="S550" i="3"/>
  <c r="K551" i="3"/>
  <c r="K1274" i="2"/>
  <c r="K554" i="3"/>
  <c r="M554" i="3"/>
  <c r="N554" i="3"/>
  <c r="O554" i="3"/>
  <c r="Q554" i="3"/>
  <c r="Q1277" i="2"/>
  <c r="R554" i="3"/>
  <c r="S554" i="3"/>
  <c r="V554" i="3"/>
  <c r="V553" i="3"/>
  <c r="V552" i="3"/>
  <c r="W554" i="3"/>
  <c r="X554" i="3"/>
  <c r="X553" i="3"/>
  <c r="W1276" i="2"/>
  <c r="K561" i="3"/>
  <c r="M561" i="3"/>
  <c r="N561" i="3"/>
  <c r="N560" i="3"/>
  <c r="O561" i="3"/>
  <c r="Q561" i="3"/>
  <c r="R561" i="3"/>
  <c r="S561" i="3"/>
  <c r="V561" i="3"/>
  <c r="W561" i="3"/>
  <c r="X561" i="3"/>
  <c r="M564" i="3"/>
  <c r="M563" i="3"/>
  <c r="N564" i="3"/>
  <c r="N1322" i="2"/>
  <c r="O564" i="3"/>
  <c r="Q564" i="3"/>
  <c r="R564" i="3"/>
  <c r="R1322" i="2"/>
  <c r="S564" i="3"/>
  <c r="V564" i="3"/>
  <c r="W564" i="3"/>
  <c r="W563" i="3"/>
  <c r="X564" i="3"/>
  <c r="W1322" i="2"/>
  <c r="K565" i="3"/>
  <c r="K567" i="3"/>
  <c r="K1325" i="2"/>
  <c r="M567" i="3"/>
  <c r="N567" i="3"/>
  <c r="N1325" i="2"/>
  <c r="O567" i="3"/>
  <c r="Q567" i="3"/>
  <c r="R567" i="3"/>
  <c r="R1325" i="2"/>
  <c r="S567" i="3"/>
  <c r="V567" i="3"/>
  <c r="W567" i="3"/>
  <c r="X567" i="3"/>
  <c r="X566" i="3"/>
  <c r="M574" i="3"/>
  <c r="M1441" i="2"/>
  <c r="N574" i="3"/>
  <c r="O574" i="3"/>
  <c r="Q574" i="3"/>
  <c r="R574" i="3"/>
  <c r="S574" i="3"/>
  <c r="S1441" i="2"/>
  <c r="K575" i="3"/>
  <c r="M576" i="3"/>
  <c r="N576" i="3"/>
  <c r="N1443" i="2"/>
  <c r="O576" i="3"/>
  <c r="O1443" i="2"/>
  <c r="Q576" i="3"/>
  <c r="Q1443" i="2"/>
  <c r="R576" i="3"/>
  <c r="R1443" i="2"/>
  <c r="S576" i="3"/>
  <c r="V576" i="3"/>
  <c r="U1443" i="2"/>
  <c r="W576" i="3"/>
  <c r="X576" i="3"/>
  <c r="W1443" i="2"/>
  <c r="K577" i="3"/>
  <c r="K576" i="3"/>
  <c r="K1443" i="2"/>
  <c r="K578" i="3"/>
  <c r="K1445" i="2"/>
  <c r="M578" i="3"/>
  <c r="M1445" i="2"/>
  <c r="N578" i="3"/>
  <c r="N1445" i="2"/>
  <c r="O578" i="3"/>
  <c r="O1445" i="2"/>
  <c r="Q578" i="3"/>
  <c r="Q1445" i="2"/>
  <c r="R578" i="3"/>
  <c r="S578" i="3"/>
  <c r="S1445" i="2"/>
  <c r="V578" i="3"/>
  <c r="U1445" i="2"/>
  <c r="W578" i="3"/>
  <c r="V1445" i="2"/>
  <c r="X578" i="3"/>
  <c r="M588" i="3"/>
  <c r="N588" i="3"/>
  <c r="O588" i="3"/>
  <c r="O587" i="3"/>
  <c r="O586" i="3"/>
  <c r="Q588" i="3"/>
  <c r="R588" i="3"/>
  <c r="S588" i="3"/>
  <c r="K589" i="3"/>
  <c r="K595" i="3"/>
  <c r="M595" i="3"/>
  <c r="M1662" i="2"/>
  <c r="N595" i="3"/>
  <c r="O595" i="3"/>
  <c r="O1662" i="2"/>
  <c r="Q595" i="3"/>
  <c r="R595" i="3"/>
  <c r="S595" i="3"/>
  <c r="V595" i="3"/>
  <c r="W595" i="3"/>
  <c r="X595" i="3"/>
  <c r="W1662" i="2"/>
  <c r="K601" i="3"/>
  <c r="K1668" i="2"/>
  <c r="K609" i="3"/>
  <c r="K1676" i="2"/>
  <c r="K616" i="3"/>
  <c r="M616" i="3"/>
  <c r="M615" i="3"/>
  <c r="N616" i="3"/>
  <c r="O616" i="3"/>
  <c r="Q616" i="3"/>
  <c r="R616" i="3"/>
  <c r="S616" i="3"/>
  <c r="S1695" i="2"/>
  <c r="K623" i="3"/>
  <c r="M624" i="3"/>
  <c r="N624" i="3"/>
  <c r="O624" i="3"/>
  <c r="O1703" i="2"/>
  <c r="Q624" i="3"/>
  <c r="Q1703" i="2"/>
  <c r="R624" i="3"/>
  <c r="S624" i="3"/>
  <c r="V624" i="3"/>
  <c r="W624" i="3"/>
  <c r="V1703" i="2"/>
  <c r="X624" i="3"/>
  <c r="W1703" i="2"/>
  <c r="K625" i="3"/>
  <c r="K626" i="3"/>
  <c r="K1705" i="2"/>
  <c r="M626" i="3"/>
  <c r="M1705" i="2"/>
  <c r="N626" i="3"/>
  <c r="N1705" i="2"/>
  <c r="O626" i="3"/>
  <c r="Q626" i="3"/>
  <c r="Q1705" i="2"/>
  <c r="R626" i="3"/>
  <c r="R1705" i="2"/>
  <c r="S626" i="3"/>
  <c r="V626" i="3"/>
  <c r="U1705" i="2"/>
  <c r="W626" i="3"/>
  <c r="V1705" i="2"/>
  <c r="X626" i="3"/>
  <c r="W1705" i="2"/>
  <c r="M630" i="3"/>
  <c r="N630" i="3"/>
  <c r="N1708" i="2"/>
  <c r="O630" i="3"/>
  <c r="Q630" i="3"/>
  <c r="Q1708" i="2"/>
  <c r="R630" i="3"/>
  <c r="R1708" i="2"/>
  <c r="S630" i="3"/>
  <c r="S1708" i="2"/>
  <c r="V630" i="3"/>
  <c r="W630" i="3"/>
  <c r="X630" i="3"/>
  <c r="W1708" i="2"/>
  <c r="K631" i="3"/>
  <c r="N632" i="3"/>
  <c r="O632" i="3"/>
  <c r="O1710" i="2"/>
  <c r="Q632" i="3"/>
  <c r="R632" i="3"/>
  <c r="S632" i="3"/>
  <c r="V632" i="3"/>
  <c r="U1710" i="2"/>
  <c r="W632" i="3"/>
  <c r="V1710" i="2"/>
  <c r="X632" i="3"/>
  <c r="K633" i="3"/>
  <c r="K634" i="3"/>
  <c r="K1712" i="2"/>
  <c r="M634" i="3"/>
  <c r="M1712" i="2"/>
  <c r="N634" i="3"/>
  <c r="N1712" i="2"/>
  <c r="O634" i="3"/>
  <c r="O1712" i="2"/>
  <c r="Q634" i="3"/>
  <c r="Q1712" i="2"/>
  <c r="R634" i="3"/>
  <c r="R1712" i="2"/>
  <c r="S634" i="3"/>
  <c r="S1712" i="2"/>
  <c r="V634" i="3"/>
  <c r="U1712" i="2"/>
  <c r="W634" i="3"/>
  <c r="V1712" i="2"/>
  <c r="X634" i="3"/>
  <c r="W1712" i="2"/>
  <c r="K644" i="3"/>
  <c r="K651" i="3"/>
  <c r="M651" i="3"/>
  <c r="N651" i="3"/>
  <c r="O651" i="3"/>
  <c r="O40" i="2"/>
  <c r="Q651" i="3"/>
  <c r="R651" i="3"/>
  <c r="S651" i="3"/>
  <c r="V651" i="3"/>
  <c r="W651" i="3"/>
  <c r="X651" i="3"/>
  <c r="K655" i="3"/>
  <c r="M655" i="3"/>
  <c r="N655" i="3"/>
  <c r="O655" i="3"/>
  <c r="O44" i="2"/>
  <c r="Q655" i="3"/>
  <c r="Q44" i="2"/>
  <c r="R655" i="3"/>
  <c r="S655" i="3"/>
  <c r="V655" i="3"/>
  <c r="U44" i="2"/>
  <c r="W655" i="3"/>
  <c r="W654" i="3"/>
  <c r="X654" i="3"/>
  <c r="M658" i="3"/>
  <c r="M47" i="2"/>
  <c r="N658" i="3"/>
  <c r="O658" i="3"/>
  <c r="Q658" i="3"/>
  <c r="R658" i="3"/>
  <c r="S658" i="3"/>
  <c r="S47" i="2"/>
  <c r="V658" i="3"/>
  <c r="W658" i="3"/>
  <c r="X658" i="3"/>
  <c r="K659" i="3"/>
  <c r="K660" i="3"/>
  <c r="K49" i="2"/>
  <c r="M660" i="3"/>
  <c r="M49" i="2"/>
  <c r="N660" i="3"/>
  <c r="N49" i="2"/>
  <c r="O660" i="3"/>
  <c r="O49" i="2"/>
  <c r="Q660" i="3"/>
  <c r="R660" i="3"/>
  <c r="R49" i="2"/>
  <c r="S660" i="3"/>
  <c r="S49" i="2"/>
  <c r="V660" i="3"/>
  <c r="U49" i="2"/>
  <c r="W660" i="3"/>
  <c r="V49" i="2"/>
  <c r="X660" i="3"/>
  <c r="W49" i="2"/>
  <c r="K671" i="3"/>
  <c r="K672" i="3"/>
  <c r="M672" i="3"/>
  <c r="N672" i="3"/>
  <c r="O672" i="3"/>
  <c r="Q672" i="3"/>
  <c r="R672" i="3"/>
  <c r="S672" i="3"/>
  <c r="V672" i="3"/>
  <c r="W672" i="3"/>
  <c r="X672" i="3"/>
  <c r="K675" i="3"/>
  <c r="M675" i="3"/>
  <c r="N675" i="3"/>
  <c r="N674" i="3"/>
  <c r="O675" i="3"/>
  <c r="Q675" i="3"/>
  <c r="Q674" i="3"/>
  <c r="R675" i="3"/>
  <c r="R674" i="3"/>
  <c r="S675" i="3"/>
  <c r="V675" i="3"/>
  <c r="V674" i="3"/>
  <c r="W675" i="3"/>
  <c r="W674" i="3"/>
  <c r="X675" i="3"/>
  <c r="K680" i="3"/>
  <c r="M680" i="3"/>
  <c r="N680" i="3"/>
  <c r="O680" i="3"/>
  <c r="Q680" i="3"/>
  <c r="Q679" i="3"/>
  <c r="R680" i="3"/>
  <c r="S680" i="3"/>
  <c r="V680" i="3"/>
  <c r="W680" i="3"/>
  <c r="W679" i="3"/>
  <c r="W678" i="3"/>
  <c r="V148" i="2"/>
  <c r="X680" i="3"/>
  <c r="X679" i="3"/>
  <c r="K684" i="3"/>
  <c r="M684" i="3"/>
  <c r="M154" i="2"/>
  <c r="N684" i="3"/>
  <c r="O684" i="3"/>
  <c r="Q684" i="3"/>
  <c r="R684" i="3"/>
  <c r="R683" i="3"/>
  <c r="S684" i="3"/>
  <c r="V684" i="3"/>
  <c r="U154" i="2"/>
  <c r="W684" i="3"/>
  <c r="X684" i="3"/>
  <c r="W154" i="2"/>
  <c r="M687" i="3"/>
  <c r="N687" i="3"/>
  <c r="O687" i="3"/>
  <c r="O157" i="2"/>
  <c r="Q687" i="3"/>
  <c r="Q157" i="2"/>
  <c r="R687" i="3"/>
  <c r="R157" i="2"/>
  <c r="S687" i="3"/>
  <c r="V687" i="3"/>
  <c r="W687" i="3"/>
  <c r="X687" i="3"/>
  <c r="W157" i="2"/>
  <c r="K688" i="3"/>
  <c r="K689" i="3"/>
  <c r="K159" i="2"/>
  <c r="M689" i="3"/>
  <c r="M159" i="2"/>
  <c r="N689" i="3"/>
  <c r="O689" i="3"/>
  <c r="Q689" i="3"/>
  <c r="Q159" i="2"/>
  <c r="R689" i="3"/>
  <c r="S689" i="3"/>
  <c r="S159" i="2"/>
  <c r="V689" i="3"/>
  <c r="U159" i="2"/>
  <c r="W689" i="3"/>
  <c r="V159" i="2"/>
  <c r="X689" i="3"/>
  <c r="M699" i="3"/>
  <c r="N699" i="3"/>
  <c r="O699" i="3"/>
  <c r="Q699" i="3"/>
  <c r="R699" i="3"/>
  <c r="S699" i="3"/>
  <c r="V699" i="3"/>
  <c r="W699" i="3"/>
  <c r="X699" i="3"/>
  <c r="K700" i="3"/>
  <c r="M701" i="3"/>
  <c r="N701" i="3"/>
  <c r="O701" i="3"/>
  <c r="Q701" i="3"/>
  <c r="R701" i="3"/>
  <c r="S701" i="3"/>
  <c r="V701" i="3"/>
  <c r="W701" i="3"/>
  <c r="X701" i="3"/>
  <c r="K702" i="3"/>
  <c r="K701" i="3"/>
  <c r="K704" i="3"/>
  <c r="K703" i="3"/>
  <c r="M704" i="3"/>
  <c r="M703" i="3"/>
  <c r="N704" i="3"/>
  <c r="N703" i="3"/>
  <c r="O704" i="3"/>
  <c r="Q704" i="3"/>
  <c r="R704" i="3"/>
  <c r="R703" i="3"/>
  <c r="S704" i="3"/>
  <c r="S703" i="3"/>
  <c r="V704" i="3"/>
  <c r="V703" i="3"/>
  <c r="W704" i="3"/>
  <c r="X704" i="3"/>
  <c r="X703" i="3"/>
  <c r="K709" i="3"/>
  <c r="M709" i="3"/>
  <c r="N709" i="3"/>
  <c r="O709" i="3"/>
  <c r="Q709" i="3"/>
  <c r="Q164" i="2"/>
  <c r="R709" i="3"/>
  <c r="V709" i="3"/>
  <c r="W709" i="3"/>
  <c r="K712" i="3"/>
  <c r="K167" i="2"/>
  <c r="M712" i="3"/>
  <c r="M167" i="2"/>
  <c r="N712" i="3"/>
  <c r="N167" i="2"/>
  <c r="O712" i="3"/>
  <c r="O167" i="2"/>
  <c r="Q712" i="3"/>
  <c r="Q167" i="2"/>
  <c r="R712" i="3"/>
  <c r="R167" i="2"/>
  <c r="S712" i="3"/>
  <c r="V712" i="3"/>
  <c r="W712" i="3"/>
  <c r="X712" i="3"/>
  <c r="W167" i="2"/>
  <c r="K714" i="3"/>
  <c r="K169" i="2"/>
  <c r="M714" i="3"/>
  <c r="M169" i="2"/>
  <c r="N714" i="3"/>
  <c r="O714" i="3"/>
  <c r="O169" i="2"/>
  <c r="Q714" i="3"/>
  <c r="R714" i="3"/>
  <c r="R169" i="2"/>
  <c r="S714" i="3"/>
  <c r="S169" i="2"/>
  <c r="V714" i="3"/>
  <c r="W714" i="3"/>
  <c r="X714" i="3"/>
  <c r="K720" i="3"/>
  <c r="K728" i="3"/>
  <c r="M728" i="3"/>
  <c r="N728" i="3"/>
  <c r="N727" i="3"/>
  <c r="N2027" i="2"/>
  <c r="O728" i="3"/>
  <c r="Q728" i="3"/>
  <c r="R728" i="3"/>
  <c r="S728" i="3"/>
  <c r="S727" i="3"/>
  <c r="V728" i="3"/>
  <c r="V727" i="3"/>
  <c r="V726" i="3"/>
  <c r="V725" i="3"/>
  <c r="W728" i="3"/>
  <c r="X728" i="3"/>
  <c r="K735" i="3"/>
  <c r="M735" i="3"/>
  <c r="M734" i="3"/>
  <c r="M733" i="3"/>
  <c r="M732" i="3"/>
  <c r="M731" i="3"/>
  <c r="M730" i="3"/>
  <c r="N735" i="3"/>
  <c r="N734" i="3"/>
  <c r="N733" i="3"/>
  <c r="N732" i="3"/>
  <c r="N731" i="3"/>
  <c r="N730" i="3"/>
  <c r="O735" i="3"/>
  <c r="Q735" i="3"/>
  <c r="R735" i="3"/>
  <c r="S735" i="3"/>
  <c r="S734" i="3"/>
  <c r="V735" i="3"/>
  <c r="W735" i="3"/>
  <c r="W734" i="3"/>
  <c r="W733" i="3"/>
  <c r="W732" i="3"/>
  <c r="X735" i="3"/>
  <c r="X734" i="3"/>
  <c r="M746" i="3"/>
  <c r="N746" i="3"/>
  <c r="O746" i="3"/>
  <c r="O745" i="3"/>
  <c r="Q746" i="3"/>
  <c r="R746" i="3"/>
  <c r="R745" i="3"/>
  <c r="R238" i="2"/>
  <c r="S746" i="3"/>
  <c r="V746" i="3"/>
  <c r="W746" i="3"/>
  <c r="V239" i="2"/>
  <c r="X746" i="3"/>
  <c r="K747" i="3"/>
  <c r="K749" i="3"/>
  <c r="M749" i="3"/>
  <c r="N749" i="3"/>
  <c r="N748" i="3"/>
  <c r="O749" i="3"/>
  <c r="O748" i="3"/>
  <c r="O241" i="2"/>
  <c r="Q749" i="3"/>
  <c r="Q242" i="2"/>
  <c r="R749" i="3"/>
  <c r="S749" i="3"/>
  <c r="S242" i="2"/>
  <c r="V749" i="3"/>
  <c r="V748" i="3"/>
  <c r="W749" i="3"/>
  <c r="V242" i="2"/>
  <c r="X749" i="3"/>
  <c r="X748" i="3"/>
  <c r="W241" i="2"/>
  <c r="K752" i="3"/>
  <c r="K751" i="3"/>
  <c r="K244" i="2"/>
  <c r="M752" i="3"/>
  <c r="N752" i="3"/>
  <c r="O752" i="3"/>
  <c r="Q752" i="3"/>
  <c r="R752" i="3"/>
  <c r="R245" i="2"/>
  <c r="R751" i="3"/>
  <c r="R244" i="2"/>
  <c r="S752" i="3"/>
  <c r="V752" i="3"/>
  <c r="W752" i="3"/>
  <c r="X752" i="3"/>
  <c r="K755" i="3"/>
  <c r="K248" i="2"/>
  <c r="M755" i="3"/>
  <c r="N755" i="3"/>
  <c r="N754" i="3"/>
  <c r="N247" i="2"/>
  <c r="O755" i="3"/>
  <c r="O248" i="2"/>
  <c r="Q755" i="3"/>
  <c r="R755" i="3"/>
  <c r="R248" i="2"/>
  <c r="S755" i="3"/>
  <c r="V755" i="3"/>
  <c r="W755" i="3"/>
  <c r="X755" i="3"/>
  <c r="M759" i="3"/>
  <c r="N759" i="3"/>
  <c r="O759" i="3"/>
  <c r="Q759" i="3"/>
  <c r="Q252" i="2"/>
  <c r="R759" i="3"/>
  <c r="R758" i="3"/>
  <c r="S759" i="3"/>
  <c r="V759" i="3"/>
  <c r="W759" i="3"/>
  <c r="X759" i="3"/>
  <c r="K760" i="3"/>
  <c r="K762" i="3"/>
  <c r="K255" i="2"/>
  <c r="K766" i="3"/>
  <c r="M766" i="3"/>
  <c r="N766" i="3"/>
  <c r="N259" i="2"/>
  <c r="O766" i="3"/>
  <c r="Q766" i="3"/>
  <c r="Q765" i="3"/>
  <c r="Q258" i="2"/>
  <c r="R766" i="3"/>
  <c r="S766" i="3"/>
  <c r="V766" i="3"/>
  <c r="W766" i="3"/>
  <c r="X766" i="3"/>
  <c r="W259" i="2"/>
  <c r="K770" i="3"/>
  <c r="K769" i="3"/>
  <c r="M770" i="3"/>
  <c r="M263" i="2"/>
  <c r="N770" i="3"/>
  <c r="O770" i="3"/>
  <c r="Q770" i="3"/>
  <c r="Q769" i="3"/>
  <c r="Q768" i="3"/>
  <c r="Q261" i="2"/>
  <c r="R770" i="3"/>
  <c r="R263" i="2"/>
  <c r="S770" i="3"/>
  <c r="S769" i="3"/>
  <c r="V770" i="3"/>
  <c r="W770" i="3"/>
  <c r="X770" i="3"/>
  <c r="M798" i="3"/>
  <c r="N798" i="3"/>
  <c r="N797" i="3"/>
  <c r="O798" i="3"/>
  <c r="O797" i="3"/>
  <c r="Q798" i="3"/>
  <c r="Q797" i="3"/>
  <c r="R798" i="3"/>
  <c r="S798" i="3"/>
  <c r="V798" i="3"/>
  <c r="V797" i="3"/>
  <c r="W798" i="3"/>
  <c r="W797" i="3"/>
  <c r="X798" i="3"/>
  <c r="X797" i="3"/>
  <c r="K799" i="3"/>
  <c r="M776" i="3"/>
  <c r="N776" i="3"/>
  <c r="O776" i="3"/>
  <c r="Q776" i="3"/>
  <c r="R776" i="3"/>
  <c r="S776" i="3"/>
  <c r="V776" i="3"/>
  <c r="W776" i="3"/>
  <c r="X776" i="3"/>
  <c r="K777" i="3"/>
  <c r="K776" i="3"/>
  <c r="M778" i="3"/>
  <c r="N778" i="3"/>
  <c r="O778" i="3"/>
  <c r="Q778" i="3"/>
  <c r="R778" i="3"/>
  <c r="S778" i="3"/>
  <c r="V778" i="3"/>
  <c r="W778" i="3"/>
  <c r="X778" i="3"/>
  <c r="K779" i="3"/>
  <c r="K787" i="3"/>
  <c r="K285" i="2"/>
  <c r="M787" i="3"/>
  <c r="M284" i="2"/>
  <c r="N787" i="3"/>
  <c r="N284" i="2"/>
  <c r="O787" i="3"/>
  <c r="O284" i="2"/>
  <c r="Q787" i="3"/>
  <c r="Q284" i="2"/>
  <c r="R787" i="3"/>
  <c r="R284" i="2"/>
  <c r="S787" i="3"/>
  <c r="V787" i="3"/>
  <c r="U284" i="2"/>
  <c r="W787" i="3"/>
  <c r="V284" i="2"/>
  <c r="X787" i="3"/>
  <c r="K789" i="3"/>
  <c r="M789" i="3"/>
  <c r="N789" i="3"/>
  <c r="N286" i="2"/>
  <c r="O789" i="3"/>
  <c r="Q789" i="3"/>
  <c r="R789" i="3"/>
  <c r="R286" i="2"/>
  <c r="S789" i="3"/>
  <c r="V789" i="3"/>
  <c r="U286" i="2"/>
  <c r="W789" i="3"/>
  <c r="X789" i="3"/>
  <c r="W286" i="2"/>
  <c r="K804" i="3"/>
  <c r="M804" i="3"/>
  <c r="N804" i="3"/>
  <c r="O804" i="3"/>
  <c r="O803" i="3"/>
  <c r="Q804" i="3"/>
  <c r="R804" i="3"/>
  <c r="S804" i="3"/>
  <c r="V804" i="3"/>
  <c r="V803" i="3"/>
  <c r="W804" i="3"/>
  <c r="X804" i="3"/>
  <c r="X803" i="3"/>
  <c r="M807" i="3"/>
  <c r="N807" i="3"/>
  <c r="O807" i="3"/>
  <c r="Q807" i="3"/>
  <c r="R807" i="3"/>
  <c r="S807" i="3"/>
  <c r="V807" i="3"/>
  <c r="W807" i="3"/>
  <c r="W806" i="3"/>
  <c r="X807" i="3"/>
  <c r="K808" i="3"/>
  <c r="K807" i="3"/>
  <c r="K811" i="3"/>
  <c r="M811" i="3"/>
  <c r="N811" i="3"/>
  <c r="O811" i="3"/>
  <c r="Q811" i="3"/>
  <c r="R811" i="3"/>
  <c r="S811" i="3"/>
  <c r="V811" i="3"/>
  <c r="W811" i="3"/>
  <c r="X811" i="3"/>
  <c r="M815" i="3"/>
  <c r="N815" i="3"/>
  <c r="N814" i="3"/>
  <c r="O815" i="3"/>
  <c r="Q815" i="3"/>
  <c r="R815" i="3"/>
  <c r="R814" i="3"/>
  <c r="S815" i="3"/>
  <c r="V815" i="3"/>
  <c r="U322" i="2"/>
  <c r="W815" i="3"/>
  <c r="W814" i="3"/>
  <c r="K816" i="3"/>
  <c r="M820" i="3"/>
  <c r="N820" i="3"/>
  <c r="N819" i="3"/>
  <c r="O820" i="3"/>
  <c r="Q820" i="3"/>
  <c r="R820" i="3"/>
  <c r="R342" i="2"/>
  <c r="S820" i="3"/>
  <c r="S342" i="2"/>
  <c r="V820" i="3"/>
  <c r="W820" i="3"/>
  <c r="X820" i="3"/>
  <c r="K821" i="3"/>
  <c r="K831" i="3"/>
  <c r="K830" i="3"/>
  <c r="M831" i="3"/>
  <c r="N831" i="3"/>
  <c r="O831" i="3"/>
  <c r="Q831" i="3"/>
  <c r="R831" i="3"/>
  <c r="R830" i="3"/>
  <c r="S831" i="3"/>
  <c r="V831" i="3"/>
  <c r="U489" i="2"/>
  <c r="W831" i="3"/>
  <c r="W830" i="3"/>
  <c r="X831" i="3"/>
  <c r="K842" i="3"/>
  <c r="M842" i="3"/>
  <c r="M841" i="3"/>
  <c r="N842" i="3"/>
  <c r="N841" i="3"/>
  <c r="O842" i="3"/>
  <c r="O841" i="3"/>
  <c r="Q842" i="3"/>
  <c r="R842" i="3"/>
  <c r="R841" i="3"/>
  <c r="S842" i="3"/>
  <c r="S841" i="3"/>
  <c r="V842" i="3"/>
  <c r="V841" i="3"/>
  <c r="W842" i="3"/>
  <c r="X842" i="3"/>
  <c r="K845" i="3"/>
  <c r="K852" i="3"/>
  <c r="K851" i="3"/>
  <c r="K850" i="3"/>
  <c r="M852" i="3"/>
  <c r="M851" i="3"/>
  <c r="M850" i="3"/>
  <c r="M849" i="3"/>
  <c r="N852" i="3"/>
  <c r="N851" i="3"/>
  <c r="O852" i="3"/>
  <c r="O851" i="3"/>
  <c r="Q852" i="3"/>
  <c r="Q851" i="3"/>
  <c r="R852" i="3"/>
  <c r="S852" i="3"/>
  <c r="V852" i="3"/>
  <c r="V851" i="3"/>
  <c r="W852" i="3"/>
  <c r="X852" i="3"/>
  <c r="X851" i="3"/>
  <c r="K861" i="3"/>
  <c r="K616" i="2"/>
  <c r="M861" i="3"/>
  <c r="N861" i="3"/>
  <c r="N860" i="3"/>
  <c r="N615" i="2"/>
  <c r="O861" i="3"/>
  <c r="O860" i="3"/>
  <c r="O615" i="2"/>
  <c r="Q861" i="3"/>
  <c r="Q616" i="2"/>
  <c r="R861" i="3"/>
  <c r="R616" i="2"/>
  <c r="S861" i="3"/>
  <c r="V861" i="3"/>
  <c r="V860" i="3"/>
  <c r="W861" i="3"/>
  <c r="X861" i="3"/>
  <c r="K864" i="3"/>
  <c r="M864" i="3"/>
  <c r="M619" i="2"/>
  <c r="N864" i="3"/>
  <c r="N619" i="2"/>
  <c r="Q864" i="3"/>
  <c r="R864" i="3"/>
  <c r="V864" i="3"/>
  <c r="W864" i="3"/>
  <c r="X864" i="3"/>
  <c r="W619" i="2"/>
  <c r="K867" i="3"/>
  <c r="M867" i="3"/>
  <c r="M622" i="2"/>
  <c r="N867" i="3"/>
  <c r="O867" i="3"/>
  <c r="Q867" i="3"/>
  <c r="R867" i="3"/>
  <c r="S867" i="3"/>
  <c r="S622" i="2"/>
  <c r="V867" i="3"/>
  <c r="W867" i="3"/>
  <c r="W866" i="3"/>
  <c r="W622" i="2"/>
  <c r="M870" i="3"/>
  <c r="M625" i="2"/>
  <c r="N870" i="3"/>
  <c r="O870" i="3"/>
  <c r="Q870" i="3"/>
  <c r="R870" i="3"/>
  <c r="S870" i="3"/>
  <c r="V870" i="3"/>
  <c r="W870" i="3"/>
  <c r="X870" i="3"/>
  <c r="X869" i="3"/>
  <c r="K871" i="3"/>
  <c r="K873" i="3"/>
  <c r="M873" i="3"/>
  <c r="N873" i="3"/>
  <c r="N628" i="2"/>
  <c r="O873" i="3"/>
  <c r="O872" i="3"/>
  <c r="O627" i="2"/>
  <c r="Q873" i="3"/>
  <c r="R873" i="3"/>
  <c r="S873" i="3"/>
  <c r="V873" i="3"/>
  <c r="U628" i="2"/>
  <c r="W873" i="3"/>
  <c r="X873" i="3"/>
  <c r="K876" i="3"/>
  <c r="M876" i="3"/>
  <c r="N876" i="3"/>
  <c r="O876" i="3"/>
  <c r="Q876" i="3"/>
  <c r="R876" i="3"/>
  <c r="S876" i="3"/>
  <c r="V876" i="3"/>
  <c r="V875" i="3"/>
  <c r="U630" i="2"/>
  <c r="W876" i="3"/>
  <c r="X876" i="3"/>
  <c r="K879" i="3"/>
  <c r="M879" i="3"/>
  <c r="N879" i="3"/>
  <c r="N634" i="2"/>
  <c r="O879" i="3"/>
  <c r="Q879" i="3"/>
  <c r="R879" i="3"/>
  <c r="R878" i="3"/>
  <c r="S879" i="3"/>
  <c r="S878" i="3"/>
  <c r="V879" i="3"/>
  <c r="W879" i="3"/>
  <c r="X879" i="3"/>
  <c r="W634" i="2"/>
  <c r="V883" i="3"/>
  <c r="W883" i="3"/>
  <c r="X883" i="3"/>
  <c r="K884" i="3"/>
  <c r="K893" i="3"/>
  <c r="M893" i="3"/>
  <c r="N893" i="3"/>
  <c r="O893" i="3"/>
  <c r="O652" i="2"/>
  <c r="Q893" i="3"/>
  <c r="Q652" i="2"/>
  <c r="R893" i="3"/>
  <c r="S893" i="3"/>
  <c r="V893" i="3"/>
  <c r="U652" i="2"/>
  <c r="W893" i="3"/>
  <c r="X893" i="3"/>
  <c r="K898" i="3"/>
  <c r="M898" i="3"/>
  <c r="N898" i="3"/>
  <c r="O898" i="3"/>
  <c r="Q898" i="3"/>
  <c r="R898" i="3"/>
  <c r="R660" i="2"/>
  <c r="S898" i="3"/>
  <c r="V898" i="3"/>
  <c r="W898" i="3"/>
  <c r="X898" i="3"/>
  <c r="X897" i="3"/>
  <c r="K906" i="3"/>
  <c r="M906" i="3"/>
  <c r="N906" i="3"/>
  <c r="O906" i="3"/>
  <c r="Q906" i="3"/>
  <c r="R906" i="3"/>
  <c r="S906" i="3"/>
  <c r="S905" i="3"/>
  <c r="S828" i="2"/>
  <c r="V906" i="3"/>
  <c r="W906" i="3"/>
  <c r="X906" i="3"/>
  <c r="W829" i="2"/>
  <c r="M913" i="3"/>
  <c r="N913" i="3"/>
  <c r="N836" i="2"/>
  <c r="O913" i="3"/>
  <c r="Q913" i="3"/>
  <c r="R913" i="3"/>
  <c r="V913" i="3"/>
  <c r="V912" i="3"/>
  <c r="U835" i="2"/>
  <c r="W913" i="3"/>
  <c r="K914" i="3"/>
  <c r="K916" i="3"/>
  <c r="M916" i="3"/>
  <c r="N916" i="3"/>
  <c r="O916" i="3"/>
  <c r="O915" i="3"/>
  <c r="Q916" i="3"/>
  <c r="R916" i="3"/>
  <c r="R839" i="2"/>
  <c r="S916" i="3"/>
  <c r="V916" i="3"/>
  <c r="W916" i="3"/>
  <c r="X916" i="3"/>
  <c r="X915" i="3"/>
  <c r="K919" i="3"/>
  <c r="M919" i="3"/>
  <c r="M918" i="3"/>
  <c r="N919" i="3"/>
  <c r="O919" i="3"/>
  <c r="Q919" i="3"/>
  <c r="Q842" i="2"/>
  <c r="R919" i="3"/>
  <c r="S919" i="3"/>
  <c r="V919" i="3"/>
  <c r="U842" i="2"/>
  <c r="W919" i="3"/>
  <c r="X919" i="3"/>
  <c r="K923" i="3"/>
  <c r="K922" i="3"/>
  <c r="K845" i="2"/>
  <c r="M923" i="3"/>
  <c r="M922" i="3"/>
  <c r="M921" i="3"/>
  <c r="M844" i="2"/>
  <c r="N923" i="3"/>
  <c r="N846" i="2"/>
  <c r="O923" i="3"/>
  <c r="O846" i="2"/>
  <c r="Q923" i="3"/>
  <c r="R923" i="3"/>
  <c r="S923" i="3"/>
  <c r="S922" i="3"/>
  <c r="V923" i="3"/>
  <c r="U846" i="2"/>
  <c r="W923" i="3"/>
  <c r="X923" i="3"/>
  <c r="K928" i="3"/>
  <c r="M928" i="3"/>
  <c r="N928" i="3"/>
  <c r="N927" i="3"/>
  <c r="O928" i="3"/>
  <c r="O927" i="3"/>
  <c r="Q928" i="3"/>
  <c r="R928" i="3"/>
  <c r="S928" i="3"/>
  <c r="S927" i="3"/>
  <c r="S850" i="2"/>
  <c r="V928" i="3"/>
  <c r="W928" i="3"/>
  <c r="V851" i="2"/>
  <c r="X928" i="3"/>
  <c r="M936" i="3"/>
  <c r="M1681" i="2"/>
  <c r="N936" i="3"/>
  <c r="O936" i="3"/>
  <c r="Q936" i="3"/>
  <c r="R936" i="3"/>
  <c r="S936" i="3"/>
  <c r="V936" i="3"/>
  <c r="U1681" i="2"/>
  <c r="W936" i="3"/>
  <c r="W935" i="3"/>
  <c r="V1680" i="2"/>
  <c r="X936" i="3"/>
  <c r="K937" i="3"/>
  <c r="K943" i="3"/>
  <c r="M943" i="3"/>
  <c r="N943" i="3"/>
  <c r="O943" i="3"/>
  <c r="Q943" i="3"/>
  <c r="Q1689" i="2"/>
  <c r="R943" i="3"/>
  <c r="S943" i="3"/>
  <c r="S942" i="3"/>
  <c r="V943" i="3"/>
  <c r="W943" i="3"/>
  <c r="X943" i="3"/>
  <c r="X942" i="3"/>
  <c r="K952" i="3"/>
  <c r="M952" i="3"/>
  <c r="N952" i="3"/>
  <c r="O952" i="3"/>
  <c r="Q952" i="3"/>
  <c r="Q2015" i="2"/>
  <c r="R952" i="3"/>
  <c r="S952" i="3"/>
  <c r="V952" i="3"/>
  <c r="W952" i="3"/>
  <c r="W951" i="3"/>
  <c r="V2014" i="2"/>
  <c r="X952" i="3"/>
  <c r="K956" i="3"/>
  <c r="M956" i="3"/>
  <c r="O956" i="3"/>
  <c r="O955" i="3"/>
  <c r="Q956" i="3"/>
  <c r="Q2019" i="2"/>
  <c r="S2019" i="2"/>
  <c r="V956" i="3"/>
  <c r="W2019" i="2"/>
  <c r="K965" i="3"/>
  <c r="K2021" i="2"/>
  <c r="M965" i="3"/>
  <c r="M964" i="3"/>
  <c r="M2020" i="2"/>
  <c r="N965" i="3"/>
  <c r="O965" i="3"/>
  <c r="Q965" i="3"/>
  <c r="R965" i="3"/>
  <c r="S965" i="3"/>
  <c r="S2021" i="2"/>
  <c r="V965" i="3"/>
  <c r="U2021" i="2"/>
  <c r="W965" i="3"/>
  <c r="X965" i="3"/>
  <c r="W2021" i="2"/>
  <c r="K981" i="3"/>
  <c r="K980" i="3"/>
  <c r="M981" i="3"/>
  <c r="M980" i="3"/>
  <c r="M979" i="3"/>
  <c r="N981" i="3"/>
  <c r="O981" i="3"/>
  <c r="O980" i="3"/>
  <c r="O979" i="3"/>
  <c r="O978" i="3"/>
  <c r="Q981" i="3"/>
  <c r="R981" i="3"/>
  <c r="R980" i="3"/>
  <c r="S981" i="3"/>
  <c r="S980" i="3"/>
  <c r="S979" i="3"/>
  <c r="S978" i="3"/>
  <c r="S977" i="3"/>
  <c r="V981" i="3"/>
  <c r="V980" i="3"/>
  <c r="V979" i="3"/>
  <c r="V978" i="3"/>
  <c r="V977" i="3"/>
  <c r="W981" i="3"/>
  <c r="W980" i="3"/>
  <c r="W979" i="3"/>
  <c r="W978" i="3"/>
  <c r="W977" i="3"/>
  <c r="X981" i="3"/>
  <c r="X980" i="3"/>
  <c r="X979" i="3"/>
  <c r="K989" i="3"/>
  <c r="M989" i="3"/>
  <c r="M988" i="3"/>
  <c r="N989" i="3"/>
  <c r="O989" i="3"/>
  <c r="O988" i="3"/>
  <c r="Q989" i="3"/>
  <c r="Q988" i="3"/>
  <c r="R989" i="3"/>
  <c r="S989" i="3"/>
  <c r="V989" i="3"/>
  <c r="V988" i="3"/>
  <c r="W989" i="3"/>
  <c r="W988" i="3"/>
  <c r="X989" i="3"/>
  <c r="X988" i="3"/>
  <c r="K992" i="3"/>
  <c r="K991" i="3"/>
  <c r="M992" i="3"/>
  <c r="N992" i="3"/>
  <c r="N991" i="3"/>
  <c r="O992" i="3"/>
  <c r="O991" i="3"/>
  <c r="Q992" i="3"/>
  <c r="Q991" i="3"/>
  <c r="R992" i="3"/>
  <c r="R991" i="3"/>
  <c r="S992" i="3"/>
  <c r="S991" i="3"/>
  <c r="V992" i="3"/>
  <c r="W992" i="3"/>
  <c r="X992" i="3"/>
  <c r="X991" i="3"/>
  <c r="K1000" i="3"/>
  <c r="M1000" i="3"/>
  <c r="M999" i="3"/>
  <c r="N1000" i="3"/>
  <c r="N999" i="3"/>
  <c r="O1000" i="3"/>
  <c r="Q1000" i="3"/>
  <c r="Q784" i="2"/>
  <c r="R1000" i="3"/>
  <c r="S1000" i="3"/>
  <c r="V1000" i="3"/>
  <c r="W1000" i="3"/>
  <c r="X1000" i="3"/>
  <c r="K1078" i="3"/>
  <c r="K1084" i="3"/>
  <c r="K1086" i="3"/>
  <c r="M1086" i="3"/>
  <c r="N1086" i="3"/>
  <c r="O1086" i="3"/>
  <c r="O960" i="2"/>
  <c r="Q1086" i="3"/>
  <c r="R1086" i="3"/>
  <c r="S1086" i="3"/>
  <c r="V1086" i="3"/>
  <c r="W1086" i="3"/>
  <c r="X1086" i="3"/>
  <c r="W960" i="2"/>
  <c r="M1089" i="3"/>
  <c r="N1089" i="3"/>
  <c r="N1088" i="3"/>
  <c r="N962" i="2"/>
  <c r="O1089" i="3"/>
  <c r="Q1089" i="3"/>
  <c r="Q1088" i="3"/>
  <c r="R1089" i="3"/>
  <c r="R963" i="2"/>
  <c r="S1089" i="3"/>
  <c r="V1089" i="3"/>
  <c r="W1089" i="3"/>
  <c r="W1088" i="3"/>
  <c r="V962" i="2"/>
  <c r="X1089" i="3"/>
  <c r="K1011" i="3"/>
  <c r="M1011" i="3"/>
  <c r="N1011" i="3"/>
  <c r="O1011" i="3"/>
  <c r="O1010" i="3"/>
  <c r="Q1011" i="3"/>
  <c r="R1011" i="3"/>
  <c r="S1011" i="3"/>
  <c r="V1011" i="3"/>
  <c r="U891" i="2"/>
  <c r="W1011" i="3"/>
  <c r="X1011" i="3"/>
  <c r="M1014" i="3"/>
  <c r="N1014" i="3"/>
  <c r="O1014" i="3"/>
  <c r="Q1014" i="3"/>
  <c r="R1014" i="3"/>
  <c r="R1013" i="3"/>
  <c r="S1014" i="3"/>
  <c r="V1014" i="3"/>
  <c r="U894" i="2"/>
  <c r="W1014" i="3"/>
  <c r="X1014" i="3"/>
  <c r="K1015" i="3"/>
  <c r="M1017" i="3"/>
  <c r="N1017" i="3"/>
  <c r="O1017" i="3"/>
  <c r="Q1017" i="3"/>
  <c r="R1017" i="3"/>
  <c r="S1017" i="3"/>
  <c r="S897" i="2"/>
  <c r="V1017" i="3"/>
  <c r="U897" i="2"/>
  <c r="W1017" i="3"/>
  <c r="X1017" i="3"/>
  <c r="X1016" i="3"/>
  <c r="K1018" i="3"/>
  <c r="K1020" i="3"/>
  <c r="M1020" i="3"/>
  <c r="N1020" i="3"/>
  <c r="O1020" i="3"/>
  <c r="Q1020" i="3"/>
  <c r="R1020" i="3"/>
  <c r="S1020" i="3"/>
  <c r="V1020" i="3"/>
  <c r="W1020" i="3"/>
  <c r="X1020" i="3"/>
  <c r="M1023" i="3"/>
  <c r="N1023" i="3"/>
  <c r="N1022" i="3"/>
  <c r="N902" i="2"/>
  <c r="O1023" i="3"/>
  <c r="O903" i="2"/>
  <c r="Q1023" i="3"/>
  <c r="Q903" i="2"/>
  <c r="R1023" i="3"/>
  <c r="R903" i="2"/>
  <c r="S1023" i="3"/>
  <c r="S903" i="2"/>
  <c r="V1023" i="3"/>
  <c r="W1023" i="3"/>
  <c r="X1023" i="3"/>
  <c r="K1024" i="3"/>
  <c r="K1023" i="3"/>
  <c r="K1026" i="3"/>
  <c r="K906" i="2"/>
  <c r="M1026" i="3"/>
  <c r="N1026" i="3"/>
  <c r="O1026" i="3"/>
  <c r="O1025" i="3"/>
  <c r="O905" i="2"/>
  <c r="Q1026" i="3"/>
  <c r="R1026" i="3"/>
  <c r="S1026" i="3"/>
  <c r="S1025" i="3"/>
  <c r="S905" i="2"/>
  <c r="V1026" i="3"/>
  <c r="U906" i="2"/>
  <c r="W1026" i="3"/>
  <c r="X1026" i="3"/>
  <c r="M1029" i="3"/>
  <c r="M1028" i="3"/>
  <c r="N1029" i="3"/>
  <c r="N1028" i="3"/>
  <c r="O1029" i="3"/>
  <c r="O1028" i="3"/>
  <c r="Q1029" i="3"/>
  <c r="Q1028" i="3"/>
  <c r="R1029" i="3"/>
  <c r="R1028" i="3"/>
  <c r="S1029" i="3"/>
  <c r="S1028" i="3"/>
  <c r="V1029" i="3"/>
  <c r="V1028" i="3"/>
  <c r="W1029" i="3"/>
  <c r="W1028" i="3"/>
  <c r="X1029" i="3"/>
  <c r="X1028" i="3"/>
  <c r="K1030" i="3"/>
  <c r="K1037" i="3"/>
  <c r="M1037" i="3"/>
  <c r="N1037" i="3"/>
  <c r="N1036" i="3"/>
  <c r="O1037" i="3"/>
  <c r="O1036" i="3"/>
  <c r="Q1037" i="3"/>
  <c r="P1037" i="3"/>
  <c r="P1036" i="3"/>
  <c r="R1037" i="3"/>
  <c r="R1036" i="3"/>
  <c r="S917" i="2"/>
  <c r="V1037" i="3"/>
  <c r="W1037" i="3"/>
  <c r="W917" i="2"/>
  <c r="C1041" i="3"/>
  <c r="C921" i="2"/>
  <c r="D1041" i="3"/>
  <c r="D921" i="2"/>
  <c r="I1041" i="3"/>
  <c r="I922" i="2"/>
  <c r="M1042" i="3"/>
  <c r="M922" i="2"/>
  <c r="N1042" i="3"/>
  <c r="O1042" i="3"/>
  <c r="O922" i="2"/>
  <c r="Q1042" i="3"/>
  <c r="Q1041" i="3"/>
  <c r="Q921" i="2"/>
  <c r="R1042" i="3"/>
  <c r="R922" i="2"/>
  <c r="S1042" i="3"/>
  <c r="S1041" i="3"/>
  <c r="S921" i="2"/>
  <c r="V1042" i="3"/>
  <c r="W1042" i="3"/>
  <c r="X1042" i="3"/>
  <c r="K1043" i="3"/>
  <c r="K924" i="2"/>
  <c r="K1045" i="3"/>
  <c r="M1045" i="3"/>
  <c r="M925" i="2"/>
  <c r="N1045" i="3"/>
  <c r="N925" i="2"/>
  <c r="O1045" i="3"/>
  <c r="Q1045" i="3"/>
  <c r="R1045" i="3"/>
  <c r="R1044" i="3"/>
  <c r="R924" i="2"/>
  <c r="S1045" i="3"/>
  <c r="S925" i="2"/>
  <c r="V1045" i="3"/>
  <c r="W1045" i="3"/>
  <c r="X1045" i="3"/>
  <c r="W925" i="2"/>
  <c r="K1049" i="3"/>
  <c r="K1048" i="3"/>
  <c r="K1047" i="3"/>
  <c r="K928" i="2"/>
  <c r="M1049" i="3"/>
  <c r="O1049" i="3"/>
  <c r="O1048" i="3"/>
  <c r="Q1049" i="3"/>
  <c r="S929" i="2"/>
  <c r="V1049" i="3"/>
  <c r="M1057" i="3"/>
  <c r="M1056" i="3"/>
  <c r="N1057" i="3"/>
  <c r="O1057" i="3"/>
  <c r="Q1057" i="3"/>
  <c r="R1057" i="3"/>
  <c r="S1057" i="3"/>
  <c r="V1057" i="3"/>
  <c r="U936" i="2"/>
  <c r="W1057" i="3"/>
  <c r="V936" i="2"/>
  <c r="X1057" i="3"/>
  <c r="X1056" i="3"/>
  <c r="K1058" i="3"/>
  <c r="K1061" i="3"/>
  <c r="K1060" i="3"/>
  <c r="M1061" i="3"/>
  <c r="M1060" i="3"/>
  <c r="N1061" i="3"/>
  <c r="O1061" i="3"/>
  <c r="Q1061" i="3"/>
  <c r="R1061" i="3"/>
  <c r="S1061" i="3"/>
  <c r="V1061" i="3"/>
  <c r="W1061" i="3"/>
  <c r="W1060" i="3"/>
  <c r="X1061" i="3"/>
  <c r="K1070" i="3"/>
  <c r="N1070" i="3"/>
  <c r="O1070" i="3"/>
  <c r="O945" i="2"/>
  <c r="W1070" i="3"/>
  <c r="V945" i="2"/>
  <c r="X1070" i="3"/>
  <c r="W945" i="2"/>
  <c r="K1094" i="3"/>
  <c r="M1094" i="3"/>
  <c r="M968" i="2"/>
  <c r="N1094" i="3"/>
  <c r="N968" i="2"/>
  <c r="O1094" i="3"/>
  <c r="O968" i="2"/>
  <c r="Q1094" i="3"/>
  <c r="R1094" i="3"/>
  <c r="S1094" i="3"/>
  <c r="V1094" i="3"/>
  <c r="U968" i="2"/>
  <c r="W1094" i="3"/>
  <c r="X1094" i="3"/>
  <c r="W968" i="2"/>
  <c r="M1097" i="3"/>
  <c r="N1097" i="3"/>
  <c r="O1097" i="3"/>
  <c r="Q1097" i="3"/>
  <c r="R1097" i="3"/>
  <c r="R971" i="2"/>
  <c r="S1097" i="3"/>
  <c r="V1097" i="3"/>
  <c r="W1097" i="3"/>
  <c r="W1096" i="3"/>
  <c r="X1097" i="3"/>
  <c r="W971" i="2"/>
  <c r="K1098" i="3"/>
  <c r="K1100" i="3"/>
  <c r="K1099" i="3"/>
  <c r="K973" i="2"/>
  <c r="N1100" i="3"/>
  <c r="O1100" i="3"/>
  <c r="O1099" i="3"/>
  <c r="O973" i="2"/>
  <c r="Q1100" i="3"/>
  <c r="Q974" i="2"/>
  <c r="R1100" i="3"/>
  <c r="R1099" i="3"/>
  <c r="R973" i="2"/>
  <c r="S1100" i="3"/>
  <c r="V1100" i="3"/>
  <c r="W1100" i="3"/>
  <c r="X1100" i="3"/>
  <c r="M1103" i="3"/>
  <c r="N1103" i="3"/>
  <c r="O1103" i="3"/>
  <c r="Q1103" i="3"/>
  <c r="Q1102" i="3"/>
  <c r="R1103" i="3"/>
  <c r="R977" i="2"/>
  <c r="S1103" i="3"/>
  <c r="V1103" i="3"/>
  <c r="W1103" i="3"/>
  <c r="X1103" i="3"/>
  <c r="X1102" i="3"/>
  <c r="K1104" i="3"/>
  <c r="M1106" i="3"/>
  <c r="N1106" i="3"/>
  <c r="N1105" i="3"/>
  <c r="O1106" i="3"/>
  <c r="Q1106" i="3"/>
  <c r="Q1105" i="3"/>
  <c r="Q979" i="2"/>
  <c r="R1106" i="3"/>
  <c r="S1106" i="3"/>
  <c r="V1106" i="3"/>
  <c r="U980" i="2"/>
  <c r="W1106" i="3"/>
  <c r="X1106" i="3"/>
  <c r="K1107" i="3"/>
  <c r="K1113" i="3"/>
  <c r="K1112" i="3"/>
  <c r="K1117" i="3"/>
  <c r="M1117" i="3"/>
  <c r="N1117" i="3"/>
  <c r="N991" i="2"/>
  <c r="O1117" i="3"/>
  <c r="Q1117" i="3"/>
  <c r="R1117" i="3"/>
  <c r="S1117" i="3"/>
  <c r="V1117" i="3"/>
  <c r="W1117" i="3"/>
  <c r="X1117" i="3"/>
  <c r="K1118" i="3"/>
  <c r="K992" i="2"/>
  <c r="M1118" i="3"/>
  <c r="M992" i="2"/>
  <c r="N1118" i="3"/>
  <c r="N992" i="2"/>
  <c r="O1118" i="3"/>
  <c r="O992" i="2"/>
  <c r="Q1118" i="3"/>
  <c r="Q992" i="2"/>
  <c r="R1118" i="3"/>
  <c r="R992" i="2"/>
  <c r="S1118" i="3"/>
  <c r="S992" i="2"/>
  <c r="V1118" i="3"/>
  <c r="U992" i="2"/>
  <c r="W1118" i="3"/>
  <c r="V992" i="2"/>
  <c r="X1118" i="3"/>
  <c r="W992" i="2"/>
  <c r="K1122" i="3"/>
  <c r="M1122" i="3"/>
  <c r="M996" i="2"/>
  <c r="N1122" i="3"/>
  <c r="O1122" i="3"/>
  <c r="Q1122" i="3"/>
  <c r="R1122" i="3"/>
  <c r="R996" i="2"/>
  <c r="S1122" i="3"/>
  <c r="S996" i="2"/>
  <c r="V1122" i="3"/>
  <c r="W1122" i="3"/>
  <c r="X1122" i="3"/>
  <c r="W996" i="2"/>
  <c r="K1131" i="3"/>
  <c r="V1131" i="3"/>
  <c r="W1131" i="3"/>
  <c r="X1131" i="3"/>
  <c r="K1134" i="3"/>
  <c r="V1134" i="3"/>
  <c r="V1133" i="3"/>
  <c r="W1134" i="3"/>
  <c r="X1134" i="3"/>
  <c r="X1133" i="3"/>
  <c r="V1137" i="3"/>
  <c r="W1137" i="3"/>
  <c r="X1137" i="3"/>
  <c r="K1138" i="3"/>
  <c r="K1137" i="3"/>
  <c r="K1011" i="2"/>
  <c r="K1140" i="3"/>
  <c r="K1143" i="3"/>
  <c r="K1017" i="2"/>
  <c r="M1143" i="3"/>
  <c r="N1143" i="3"/>
  <c r="O1143" i="3"/>
  <c r="Q1143" i="3"/>
  <c r="Q1016" i="2"/>
  <c r="R1143" i="3"/>
  <c r="S1143" i="3"/>
  <c r="S1016" i="2"/>
  <c r="V1143" i="3"/>
  <c r="V1142" i="3"/>
  <c r="U1015" i="2"/>
  <c r="W1143" i="3"/>
  <c r="W1142" i="3"/>
  <c r="V1015" i="2"/>
  <c r="X1143" i="3"/>
  <c r="K1146" i="3"/>
  <c r="M1146" i="3"/>
  <c r="M1019" i="2"/>
  <c r="N1146" i="3"/>
  <c r="O1146" i="3"/>
  <c r="Q1146" i="3"/>
  <c r="Q1145" i="3"/>
  <c r="Q1018" i="2"/>
  <c r="R1146" i="3"/>
  <c r="R1145" i="3"/>
  <c r="R1018" i="2"/>
  <c r="S1146" i="3"/>
  <c r="V1146" i="3"/>
  <c r="U1019" i="2"/>
  <c r="W1146" i="3"/>
  <c r="X1146" i="3"/>
  <c r="K1149" i="3"/>
  <c r="K1023" i="2"/>
  <c r="M1152" i="3"/>
  <c r="M1151" i="3"/>
  <c r="M1024" i="2"/>
  <c r="N1152" i="3"/>
  <c r="O1152" i="3"/>
  <c r="O1025" i="2"/>
  <c r="Q1152" i="3"/>
  <c r="R1152" i="3"/>
  <c r="S1152" i="3"/>
  <c r="S1025" i="2"/>
  <c r="V1152" i="3"/>
  <c r="W1152" i="3"/>
  <c r="X1152" i="3"/>
  <c r="X1151" i="3"/>
  <c r="W1024" i="2"/>
  <c r="K1153" i="3"/>
  <c r="K1152" i="3"/>
  <c r="K1158" i="3"/>
  <c r="K1032" i="2"/>
  <c r="M1158" i="3"/>
  <c r="N1158" i="3"/>
  <c r="N1157" i="3"/>
  <c r="N1030" i="2"/>
  <c r="O1158" i="3"/>
  <c r="O1157" i="3"/>
  <c r="O1030" i="2"/>
  <c r="Q1158" i="3"/>
  <c r="Q1157" i="3"/>
  <c r="Q1030" i="2"/>
  <c r="R1158" i="3"/>
  <c r="R1031" i="2"/>
  <c r="S1158" i="3"/>
  <c r="V1158" i="3"/>
  <c r="W1158" i="3"/>
  <c r="X1158" i="3"/>
  <c r="X1157" i="3"/>
  <c r="W1030" i="2"/>
  <c r="K1161" i="3"/>
  <c r="K1035" i="2"/>
  <c r="K1164" i="3"/>
  <c r="K1167" i="3"/>
  <c r="K1172" i="3"/>
  <c r="K1176" i="3"/>
  <c r="K1175" i="3"/>
  <c r="K1049" i="2"/>
  <c r="K1179" i="3"/>
  <c r="K1178" i="3"/>
  <c r="K1188" i="3"/>
  <c r="K1187" i="3"/>
  <c r="K1186" i="3"/>
  <c r="M1188" i="3"/>
  <c r="M1187" i="3"/>
  <c r="N1188" i="3"/>
  <c r="O1188" i="3"/>
  <c r="Q1188" i="3"/>
  <c r="R1188" i="3"/>
  <c r="R1057" i="2"/>
  <c r="S1057" i="2"/>
  <c r="V1188" i="3"/>
  <c r="W1188" i="3"/>
  <c r="W1057" i="2"/>
  <c r="M1194" i="3"/>
  <c r="N1194" i="3"/>
  <c r="N1063" i="2"/>
  <c r="O1194" i="3"/>
  <c r="Q1194" i="3"/>
  <c r="R1194" i="3"/>
  <c r="S1194" i="3"/>
  <c r="V1194" i="3"/>
  <c r="W1194" i="3"/>
  <c r="W1193" i="3"/>
  <c r="V1062" i="2"/>
  <c r="X1194" i="3"/>
  <c r="K1195" i="3"/>
  <c r="K1197" i="3"/>
  <c r="K1196" i="3"/>
  <c r="K1104" i="2"/>
  <c r="M1197" i="3"/>
  <c r="N1197" i="3"/>
  <c r="N1196" i="3"/>
  <c r="N1065" i="2"/>
  <c r="O1197" i="3"/>
  <c r="Q1197" i="3"/>
  <c r="Q1196" i="3"/>
  <c r="Q1065" i="2"/>
  <c r="R1197" i="3"/>
  <c r="S1197" i="3"/>
  <c r="V1197" i="3"/>
  <c r="W1197" i="3"/>
  <c r="X1197" i="3"/>
  <c r="K1201" i="3"/>
  <c r="K1200" i="3"/>
  <c r="K1105" i="2"/>
  <c r="M1201" i="3"/>
  <c r="O1201" i="3"/>
  <c r="Q1201" i="3"/>
  <c r="S1070" i="2"/>
  <c r="V1201" i="3"/>
  <c r="W1070" i="2"/>
  <c r="K1209" i="3"/>
  <c r="M1209" i="3"/>
  <c r="N1209" i="3"/>
  <c r="O1209" i="3"/>
  <c r="O1078" i="2"/>
  <c r="Q1209" i="3"/>
  <c r="R1209" i="3"/>
  <c r="S1209" i="3"/>
  <c r="S1078" i="2"/>
  <c r="V1209" i="3"/>
  <c r="U1078" i="2"/>
  <c r="W1209" i="3"/>
  <c r="X1209" i="3"/>
  <c r="V1213" i="3"/>
  <c r="W1213" i="3"/>
  <c r="W1212" i="3"/>
  <c r="X1213" i="3"/>
  <c r="K1214" i="3"/>
  <c r="V1217" i="3"/>
  <c r="V1216" i="3"/>
  <c r="V1215" i="3"/>
  <c r="W1217" i="3"/>
  <c r="W1216" i="3"/>
  <c r="W1215" i="3"/>
  <c r="X1217" i="3"/>
  <c r="X1216" i="3"/>
  <c r="X1215" i="3"/>
  <c r="K1218" i="3"/>
  <c r="K1221" i="3"/>
  <c r="K1220" i="3"/>
  <c r="K1230" i="3"/>
  <c r="W1230" i="3"/>
  <c r="W1229" i="3"/>
  <c r="X1230" i="3"/>
  <c r="K1072" i="2"/>
  <c r="V1239" i="3"/>
  <c r="W1239" i="3"/>
  <c r="X1239" i="3"/>
  <c r="K1240" i="3"/>
  <c r="K1245" i="3"/>
  <c r="M1245" i="3"/>
  <c r="N1245" i="3"/>
  <c r="O1245" i="3"/>
  <c r="Q1245" i="3"/>
  <c r="Q1244" i="3"/>
  <c r="Q1111" i="2"/>
  <c r="R1245" i="3"/>
  <c r="S1245" i="3"/>
  <c r="V1245" i="3"/>
  <c r="W1245" i="3"/>
  <c r="X1245" i="3"/>
  <c r="K1248" i="3"/>
  <c r="K1247" i="3"/>
  <c r="M1248" i="3"/>
  <c r="N1248" i="3"/>
  <c r="O1248" i="3"/>
  <c r="Q1248" i="3"/>
  <c r="R1248" i="3"/>
  <c r="S1248" i="3"/>
  <c r="V1248" i="3"/>
  <c r="W1248" i="3"/>
  <c r="W1247" i="3"/>
  <c r="V1114" i="2"/>
  <c r="X1248" i="3"/>
  <c r="X1247" i="3"/>
  <c r="K1090" i="2"/>
  <c r="K1096" i="2"/>
  <c r="K1265" i="3"/>
  <c r="K1268" i="3"/>
  <c r="K1267" i="3"/>
  <c r="K1270" i="3"/>
  <c r="K1137" i="2"/>
  <c r="K1274" i="3"/>
  <c r="K1276" i="3"/>
  <c r="K1143" i="2"/>
  <c r="K1284" i="3"/>
  <c r="K1151" i="2"/>
  <c r="K1289" i="3"/>
  <c r="K1293" i="3"/>
  <c r="K1160" i="2"/>
  <c r="K1296" i="3"/>
  <c r="K1297" i="3"/>
  <c r="K1164" i="2"/>
  <c r="K1306" i="3"/>
  <c r="K1310" i="3"/>
  <c r="M1310" i="3"/>
  <c r="M1176" i="2"/>
  <c r="N1310" i="3"/>
  <c r="O1310" i="3"/>
  <c r="O1176" i="2"/>
  <c r="Q1310" i="3"/>
  <c r="R1310" i="3"/>
  <c r="R1309" i="3"/>
  <c r="S1310" i="3"/>
  <c r="V1310" i="3"/>
  <c r="W1310" i="3"/>
  <c r="V1176" i="2"/>
  <c r="X1310" i="3"/>
  <c r="W1176" i="2"/>
  <c r="K1313" i="3"/>
  <c r="K1312" i="3"/>
  <c r="K1178" i="2"/>
  <c r="M1313" i="3"/>
  <c r="N1313" i="3"/>
  <c r="O1313" i="3"/>
  <c r="O1312" i="3"/>
  <c r="O1178" i="2"/>
  <c r="Q1313" i="3"/>
  <c r="Q1179" i="2"/>
  <c r="R1313" i="3"/>
  <c r="R1179" i="2"/>
  <c r="S1313" i="3"/>
  <c r="S1179" i="2"/>
  <c r="V1313" i="3"/>
  <c r="U1179" i="2"/>
  <c r="W1313" i="3"/>
  <c r="X1313" i="3"/>
  <c r="M1316" i="3"/>
  <c r="M1182" i="2"/>
  <c r="N1316" i="3"/>
  <c r="O1316" i="3"/>
  <c r="O1315" i="3"/>
  <c r="Q1316" i="3"/>
  <c r="R1316" i="3"/>
  <c r="R1315" i="3"/>
  <c r="R1181" i="2"/>
  <c r="S1316" i="3"/>
  <c r="S1315" i="3"/>
  <c r="V1316" i="3"/>
  <c r="W1316" i="3"/>
  <c r="V1182" i="2"/>
  <c r="X1316" i="3"/>
  <c r="K1317" i="3"/>
  <c r="K1319" i="3"/>
  <c r="M1319" i="3"/>
  <c r="M1318" i="3"/>
  <c r="N1319" i="3"/>
  <c r="O1319" i="3"/>
  <c r="O1318" i="3"/>
  <c r="O1184" i="2"/>
  <c r="Q1319" i="3"/>
  <c r="R1319" i="3"/>
  <c r="R1185" i="2"/>
  <c r="S1319" i="3"/>
  <c r="V1319" i="3"/>
  <c r="W1319" i="3"/>
  <c r="V1185" i="2"/>
  <c r="X1319" i="3"/>
  <c r="W1185" i="2"/>
  <c r="K1322" i="3"/>
  <c r="M1322" i="3"/>
  <c r="N1322" i="3"/>
  <c r="O1322" i="3"/>
  <c r="Q1322" i="3"/>
  <c r="Q1188" i="2"/>
  <c r="R1322" i="3"/>
  <c r="S1322" i="3"/>
  <c r="V1322" i="3"/>
  <c r="W1322" i="3"/>
  <c r="X1322" i="3"/>
  <c r="W1188" i="2"/>
  <c r="M1332" i="3"/>
  <c r="N1332" i="3"/>
  <c r="N1331" i="3"/>
  <c r="N1197" i="2"/>
  <c r="O1332" i="3"/>
  <c r="Q1332" i="3"/>
  <c r="Q1198" i="2"/>
  <c r="R1332" i="3"/>
  <c r="R1198" i="2"/>
  <c r="S1332" i="3"/>
  <c r="V1332" i="3"/>
  <c r="U1198" i="2"/>
  <c r="W1332" i="3"/>
  <c r="W1331" i="3"/>
  <c r="V1197" i="2"/>
  <c r="X1332" i="3"/>
  <c r="K1333" i="3"/>
  <c r="K1335" i="3"/>
  <c r="K1334" i="3"/>
  <c r="K1201" i="2"/>
  <c r="M1335" i="3"/>
  <c r="N1335" i="3"/>
  <c r="O1335" i="3"/>
  <c r="Q1335" i="3"/>
  <c r="R1335" i="3"/>
  <c r="S1335" i="3"/>
  <c r="V1335" i="3"/>
  <c r="U1201" i="2"/>
  <c r="W1335" i="3"/>
  <c r="X1335" i="3"/>
  <c r="M1338" i="3"/>
  <c r="N1338" i="3"/>
  <c r="O1338" i="3"/>
  <c r="Q1338" i="3"/>
  <c r="Q1204" i="2"/>
  <c r="R1338" i="3"/>
  <c r="R1337" i="3"/>
  <c r="R1203" i="2"/>
  <c r="S1338" i="3"/>
  <c r="S1204" i="2"/>
  <c r="V1338" i="3"/>
  <c r="W1338" i="3"/>
  <c r="X1338" i="3"/>
  <c r="K1339" i="3"/>
  <c r="K1205" i="2"/>
  <c r="K1342" i="3"/>
  <c r="K1356" i="3"/>
  <c r="K1358" i="3"/>
  <c r="K1363" i="3"/>
  <c r="K1367" i="3"/>
  <c r="K1374" i="3"/>
  <c r="K1378" i="3"/>
  <c r="K1380" i="3"/>
  <c r="K1384" i="3"/>
  <c r="K1387" i="3"/>
  <c r="K1393" i="3"/>
  <c r="K1397" i="3"/>
  <c r="K1398" i="3"/>
  <c r="K1261" i="2"/>
  <c r="K1403" i="3"/>
  <c r="K1402" i="3"/>
  <c r="M1403" i="3"/>
  <c r="N1403" i="3"/>
  <c r="O1403" i="3"/>
  <c r="Q1403" i="3"/>
  <c r="Q1402" i="3"/>
  <c r="R1403" i="3"/>
  <c r="S1403" i="3"/>
  <c r="V1403" i="3"/>
  <c r="W1403" i="3"/>
  <c r="W1402" i="3"/>
  <c r="W1401" i="3"/>
  <c r="X1403" i="3"/>
  <c r="K1412" i="3"/>
  <c r="K1415" i="3"/>
  <c r="M1415" i="3"/>
  <c r="M1414" i="3"/>
  <c r="N1415" i="3"/>
  <c r="N1414" i="3"/>
  <c r="O1415" i="3"/>
  <c r="O1414" i="3"/>
  <c r="P1415" i="3"/>
  <c r="Q1415" i="3"/>
  <c r="R1415" i="3"/>
  <c r="S1415" i="3"/>
  <c r="U1415" i="3"/>
  <c r="V1415" i="3"/>
  <c r="W1415" i="3"/>
  <c r="X1415" i="3"/>
  <c r="K1419" i="3"/>
  <c r="M1419" i="3"/>
  <c r="N1419" i="3"/>
  <c r="O1419" i="3"/>
  <c r="O1418" i="3"/>
  <c r="Q1419" i="3"/>
  <c r="R1419" i="3"/>
  <c r="R1418" i="3"/>
  <c r="S1419" i="3"/>
  <c r="V1419" i="3"/>
  <c r="U1292" i="2"/>
  <c r="W1419" i="3"/>
  <c r="X1419" i="3"/>
  <c r="K1422" i="3"/>
  <c r="M1422" i="3"/>
  <c r="N1422" i="3"/>
  <c r="O1422" i="3"/>
  <c r="O1295" i="2"/>
  <c r="Q1422" i="3"/>
  <c r="R1422" i="3"/>
  <c r="S1422" i="3"/>
  <c r="S1295" i="2"/>
  <c r="V1422" i="3"/>
  <c r="V1421" i="3"/>
  <c r="U1294" i="2"/>
  <c r="W1422" i="3"/>
  <c r="V1295" i="2"/>
  <c r="X1422" i="3"/>
  <c r="K1426" i="3"/>
  <c r="K1425" i="3"/>
  <c r="M1426" i="3"/>
  <c r="N1426" i="3"/>
  <c r="O1426" i="3"/>
  <c r="O1425" i="3"/>
  <c r="Q1426" i="3"/>
  <c r="R1426" i="3"/>
  <c r="R1299" i="2"/>
  <c r="S1426" i="3"/>
  <c r="V1426" i="3"/>
  <c r="W1426" i="3"/>
  <c r="X1426" i="3"/>
  <c r="K1431" i="3"/>
  <c r="M1431" i="3"/>
  <c r="N1431" i="3"/>
  <c r="O1431" i="3"/>
  <c r="Q1431" i="3"/>
  <c r="R1431" i="3"/>
  <c r="S1431" i="3"/>
  <c r="S1304" i="2"/>
  <c r="V1431" i="3"/>
  <c r="V1430" i="3"/>
  <c r="W1431" i="3"/>
  <c r="X1431" i="3"/>
  <c r="K1434" i="3"/>
  <c r="M1434" i="3"/>
  <c r="N1434" i="3"/>
  <c r="O1434" i="3"/>
  <c r="Q1434" i="3"/>
  <c r="R1434" i="3"/>
  <c r="R1307" i="2"/>
  <c r="S1434" i="3"/>
  <c r="V1434" i="3"/>
  <c r="V1433" i="3"/>
  <c r="U1306" i="2"/>
  <c r="W1434" i="3"/>
  <c r="X1434" i="3"/>
  <c r="K1441" i="3"/>
  <c r="M1441" i="3"/>
  <c r="N1441" i="3"/>
  <c r="O1441" i="3"/>
  <c r="O1314" i="2"/>
  <c r="Q1441" i="3"/>
  <c r="R1441" i="3"/>
  <c r="S1441" i="3"/>
  <c r="V1441" i="3"/>
  <c r="W1441" i="3"/>
  <c r="X1441" i="3"/>
  <c r="M1474" i="3"/>
  <c r="N1474" i="3"/>
  <c r="N1357" i="2"/>
  <c r="O1474" i="3"/>
  <c r="Q1474" i="3"/>
  <c r="R1474" i="3"/>
  <c r="S1474" i="3"/>
  <c r="V1474" i="3"/>
  <c r="W1474" i="3"/>
  <c r="X1474" i="3"/>
  <c r="K1475" i="3"/>
  <c r="K1480" i="3"/>
  <c r="M1480" i="3"/>
  <c r="N1480" i="3"/>
  <c r="N1479" i="3"/>
  <c r="O1480" i="3"/>
  <c r="O1479" i="3"/>
  <c r="Q1480" i="3"/>
  <c r="Q1479" i="3"/>
  <c r="Q1362" i="2"/>
  <c r="R1480" i="3"/>
  <c r="S1480" i="3"/>
  <c r="S1479" i="3"/>
  <c r="V1480" i="3"/>
  <c r="V1479" i="3"/>
  <c r="W1480" i="3"/>
  <c r="X1480" i="3"/>
  <c r="M1483" i="3"/>
  <c r="N1483" i="3"/>
  <c r="N1482" i="3"/>
  <c r="O1483" i="3"/>
  <c r="Q1483" i="3"/>
  <c r="R1483" i="3"/>
  <c r="S1483" i="3"/>
  <c r="S1482" i="3"/>
  <c r="V1483" i="3"/>
  <c r="W1483" i="3"/>
  <c r="W1482" i="3"/>
  <c r="X1483" i="3"/>
  <c r="X1482" i="3"/>
  <c r="K1484" i="3"/>
  <c r="K1483" i="3"/>
  <c r="M1486" i="3"/>
  <c r="N1486" i="3"/>
  <c r="O1486" i="3"/>
  <c r="O1485" i="3"/>
  <c r="Q1486" i="3"/>
  <c r="R1486" i="3"/>
  <c r="R1485" i="3"/>
  <c r="S1486" i="3"/>
  <c r="V1486" i="3"/>
  <c r="V1485" i="3"/>
  <c r="W1486" i="3"/>
  <c r="W1485" i="3"/>
  <c r="X1486" i="3"/>
  <c r="X1485" i="3"/>
  <c r="K1487" i="3"/>
  <c r="M1489" i="3"/>
  <c r="M1488" i="3"/>
  <c r="N1489" i="3"/>
  <c r="O1489" i="3"/>
  <c r="O1488" i="3"/>
  <c r="Q1489" i="3"/>
  <c r="Q1488" i="3"/>
  <c r="R1489" i="3"/>
  <c r="S1489" i="3"/>
  <c r="V1489" i="3"/>
  <c r="W1489" i="3"/>
  <c r="X1489" i="3"/>
  <c r="W1372" i="2"/>
  <c r="K1490" i="3"/>
  <c r="K1373" i="2"/>
  <c r="M1492" i="3"/>
  <c r="N1492" i="3"/>
  <c r="O1492" i="3"/>
  <c r="Q1492" i="3"/>
  <c r="Q1491" i="3"/>
  <c r="R1492" i="3"/>
  <c r="S1492" i="3"/>
  <c r="V1492" i="3"/>
  <c r="V1491" i="3"/>
  <c r="W1492" i="3"/>
  <c r="W1491" i="3"/>
  <c r="V1374" i="2"/>
  <c r="X1492" i="3"/>
  <c r="K1493" i="3"/>
  <c r="K1492" i="3"/>
  <c r="K1491" i="3"/>
  <c r="K1450" i="3"/>
  <c r="K1333" i="2"/>
  <c r="K1454" i="3"/>
  <c r="M1454" i="3"/>
  <c r="M1337" i="2"/>
  <c r="N1454" i="3"/>
  <c r="O1454" i="3"/>
  <c r="Q1454" i="3"/>
  <c r="R1454" i="3"/>
  <c r="R1337" i="2"/>
  <c r="S1454" i="3"/>
  <c r="S1337" i="2"/>
  <c r="V1454" i="3"/>
  <c r="W1454" i="3"/>
  <c r="W1453" i="3"/>
  <c r="X1454" i="3"/>
  <c r="K1458" i="3"/>
  <c r="K1341" i="2"/>
  <c r="M1458" i="3"/>
  <c r="M1341" i="2"/>
  <c r="N1458" i="3"/>
  <c r="O1458" i="3"/>
  <c r="Q1458" i="3"/>
  <c r="R1458" i="3"/>
  <c r="S1458" i="3"/>
  <c r="V1458" i="3"/>
  <c r="W1458" i="3"/>
  <c r="X1458" i="3"/>
  <c r="K1461" i="3"/>
  <c r="M1461" i="3"/>
  <c r="M1460" i="3"/>
  <c r="N1461" i="3"/>
  <c r="N1460" i="3"/>
  <c r="N1343" i="2"/>
  <c r="O1461" i="3"/>
  <c r="Q1461" i="3"/>
  <c r="R1461" i="3"/>
  <c r="R1460" i="3"/>
  <c r="R1343" i="2"/>
  <c r="S1461" i="3"/>
  <c r="V1461" i="3"/>
  <c r="W1461" i="3"/>
  <c r="X1461" i="3"/>
  <c r="W1344" i="2"/>
  <c r="K1466" i="3"/>
  <c r="M1466" i="3"/>
  <c r="N1466" i="3"/>
  <c r="O1466" i="3"/>
  <c r="Q1466" i="3"/>
  <c r="Q1349" i="2"/>
  <c r="R1466" i="3"/>
  <c r="S1466" i="3"/>
  <c r="S1465" i="3"/>
  <c r="S1348" i="2"/>
  <c r="V1466" i="3"/>
  <c r="U1349" i="2"/>
  <c r="W1466" i="3"/>
  <c r="W1465" i="3"/>
  <c r="X1466" i="3"/>
  <c r="X1465" i="3"/>
  <c r="W1348" i="2"/>
  <c r="K1469" i="3"/>
  <c r="K1468" i="3"/>
  <c r="K1351" i="2"/>
  <c r="M1469" i="3"/>
  <c r="N1469" i="3"/>
  <c r="O1469" i="3"/>
  <c r="Q1469" i="3"/>
  <c r="Q1468" i="3"/>
  <c r="Q1351" i="2"/>
  <c r="R1469" i="3"/>
  <c r="S1469" i="3"/>
  <c r="S1468" i="3"/>
  <c r="V1469" i="3"/>
  <c r="U1352" i="2"/>
  <c r="W1469" i="3"/>
  <c r="V1352" i="2"/>
  <c r="X1469" i="3"/>
  <c r="K1499" i="3"/>
  <c r="K1501" i="3"/>
  <c r="K1509" i="3"/>
  <c r="K1392" i="2"/>
  <c r="M1509" i="3"/>
  <c r="N1509" i="3"/>
  <c r="O1509" i="3"/>
  <c r="Q1509" i="3"/>
  <c r="R1509" i="3"/>
  <c r="S1509" i="3"/>
  <c r="S1392" i="2"/>
  <c r="V1509" i="3"/>
  <c r="U1392" i="2"/>
  <c r="W1509" i="3"/>
  <c r="V1392" i="2"/>
  <c r="X1509" i="3"/>
  <c r="W1392" i="2"/>
  <c r="K1511" i="3"/>
  <c r="M1511" i="3"/>
  <c r="M1394" i="2"/>
  <c r="N1511" i="3"/>
  <c r="N1394" i="2"/>
  <c r="O1511" i="3"/>
  <c r="O1394" i="2"/>
  <c r="Q1511" i="3"/>
  <c r="Q1394" i="2"/>
  <c r="R1511" i="3"/>
  <c r="R1394" i="2"/>
  <c r="S1511" i="3"/>
  <c r="S1394" i="2"/>
  <c r="V1511" i="3"/>
  <c r="U1394" i="2"/>
  <c r="W1511" i="3"/>
  <c r="X1511" i="3"/>
  <c r="M1520" i="3"/>
  <c r="M1403" i="2"/>
  <c r="N1520" i="3"/>
  <c r="O1520" i="3"/>
  <c r="O1403" i="2"/>
  <c r="Q1520" i="3"/>
  <c r="R1520" i="3"/>
  <c r="R1403" i="2"/>
  <c r="S1520" i="3"/>
  <c r="V1520" i="3"/>
  <c r="U1403" i="2"/>
  <c r="W1520" i="3"/>
  <c r="V1403" i="2"/>
  <c r="X1520" i="3"/>
  <c r="W1403" i="2"/>
  <c r="K1521" i="3"/>
  <c r="K1520" i="3"/>
  <c r="K1522" i="3"/>
  <c r="K1405" i="2"/>
  <c r="M1522" i="3"/>
  <c r="M1405" i="2"/>
  <c r="N1522" i="3"/>
  <c r="N1405" i="2"/>
  <c r="O1522" i="3"/>
  <c r="O1405" i="2"/>
  <c r="Q1522" i="3"/>
  <c r="Q1405" i="2"/>
  <c r="R1522" i="3"/>
  <c r="R1405" i="2"/>
  <c r="S1522" i="3"/>
  <c r="S1405" i="2"/>
  <c r="V1522" i="3"/>
  <c r="W1522" i="3"/>
  <c r="X1522" i="3"/>
  <c r="W1405" i="2"/>
  <c r="M1503" i="3"/>
  <c r="M1386" i="2"/>
  <c r="N1503" i="3"/>
  <c r="N1386" i="2"/>
  <c r="O1503" i="3"/>
  <c r="O1386" i="2"/>
  <c r="Q1503" i="3"/>
  <c r="Q1386" i="2"/>
  <c r="R1503" i="3"/>
  <c r="R1386" i="2"/>
  <c r="S1503" i="3"/>
  <c r="S1386" i="2"/>
  <c r="M1505" i="3"/>
  <c r="N1505" i="3"/>
  <c r="N1502" i="3"/>
  <c r="N1385" i="2"/>
  <c r="O1505" i="3"/>
  <c r="O1388" i="2"/>
  <c r="Q1505" i="3"/>
  <c r="R1505" i="3"/>
  <c r="S1505" i="3"/>
  <c r="M1525" i="3"/>
  <c r="M1408" i="2"/>
  <c r="N1525" i="3"/>
  <c r="N1408" i="2"/>
  <c r="O1525" i="3"/>
  <c r="Q1525" i="3"/>
  <c r="R1525" i="3"/>
  <c r="R1408" i="2"/>
  <c r="S1525" i="3"/>
  <c r="S1408" i="2"/>
  <c r="V1525" i="3"/>
  <c r="U1408" i="2"/>
  <c r="W1525" i="3"/>
  <c r="X1525" i="3"/>
  <c r="W1408" i="2"/>
  <c r="K1526" i="3"/>
  <c r="K1527" i="3"/>
  <c r="K1410" i="2"/>
  <c r="M1527" i="3"/>
  <c r="N1527" i="3"/>
  <c r="O1527" i="3"/>
  <c r="O1410" i="2"/>
  <c r="Q1527" i="3"/>
  <c r="Q1410" i="2"/>
  <c r="R1527" i="3"/>
  <c r="S1527" i="3"/>
  <c r="V1527" i="3"/>
  <c r="U1410" i="2"/>
  <c r="W1527" i="3"/>
  <c r="V1410" i="2"/>
  <c r="X1527" i="3"/>
  <c r="W1410" i="2"/>
  <c r="K1532" i="3"/>
  <c r="K1415" i="2"/>
  <c r="K1537" i="3"/>
  <c r="K1536" i="3"/>
  <c r="R1537" i="3"/>
  <c r="W1537" i="3"/>
  <c r="K1542" i="3"/>
  <c r="K1419" i="2"/>
  <c r="K1548" i="3"/>
  <c r="K1547" i="3"/>
  <c r="K1546" i="3"/>
  <c r="K1545" i="3"/>
  <c r="K1554" i="3"/>
  <c r="M1556" i="3"/>
  <c r="M1428" i="2"/>
  <c r="N1556" i="3"/>
  <c r="N1428" i="2"/>
  <c r="O1556" i="3"/>
  <c r="Q1556" i="3"/>
  <c r="R1556" i="3"/>
  <c r="S1556" i="3"/>
  <c r="V1556" i="3"/>
  <c r="U1428" i="2"/>
  <c r="W1556" i="3"/>
  <c r="X1556" i="3"/>
  <c r="W1428" i="2"/>
  <c r="K1557" i="3"/>
  <c r="K1558" i="3"/>
  <c r="K1430" i="2"/>
  <c r="M1558" i="3"/>
  <c r="N1558" i="3"/>
  <c r="O1558" i="3"/>
  <c r="P1558" i="3"/>
  <c r="P1430" i="2"/>
  <c r="Q1558" i="3"/>
  <c r="Q1430" i="2"/>
  <c r="R1558" i="3"/>
  <c r="R1430" i="2"/>
  <c r="S1558" i="3"/>
  <c r="U1558" i="3"/>
  <c r="T1430" i="2"/>
  <c r="V1558" i="3"/>
  <c r="W1558" i="3"/>
  <c r="V1430" i="2"/>
  <c r="X1558" i="3"/>
  <c r="K1562" i="3"/>
  <c r="K1564" i="3"/>
  <c r="K1574" i="3"/>
  <c r="K1573" i="3"/>
  <c r="K1579" i="3"/>
  <c r="K1581" i="3"/>
  <c r="K1462" i="2"/>
  <c r="K1584" i="3"/>
  <c r="K1587" i="3"/>
  <c r="M1587" i="3"/>
  <c r="N1587" i="3"/>
  <c r="N1468" i="2"/>
  <c r="O1587" i="3"/>
  <c r="Q1587" i="3"/>
  <c r="R1587" i="3"/>
  <c r="S1587" i="3"/>
  <c r="V1587" i="3"/>
  <c r="W1587" i="3"/>
  <c r="V1468" i="2"/>
  <c r="X1587" i="3"/>
  <c r="W1468" i="2"/>
  <c r="K1593" i="3"/>
  <c r="K1472" i="2"/>
  <c r="M1593" i="3"/>
  <c r="N1593" i="3"/>
  <c r="O1593" i="3"/>
  <c r="O1472" i="2"/>
  <c r="Q1593" i="3"/>
  <c r="Q1472" i="2"/>
  <c r="R1593" i="3"/>
  <c r="R1592" i="3"/>
  <c r="S1593" i="3"/>
  <c r="S1472" i="2"/>
  <c r="V1593" i="3"/>
  <c r="V1592" i="3"/>
  <c r="W1593" i="3"/>
  <c r="X1593" i="3"/>
  <c r="W1472" i="2"/>
  <c r="K1596" i="3"/>
  <c r="M1596" i="3"/>
  <c r="M1595" i="3"/>
  <c r="M1474" i="2"/>
  <c r="N1596" i="3"/>
  <c r="N1595" i="3"/>
  <c r="N1474" i="2"/>
  <c r="O1596" i="3"/>
  <c r="Q1596" i="3"/>
  <c r="R1596" i="3"/>
  <c r="S1596" i="3"/>
  <c r="S1475" i="2"/>
  <c r="V1596" i="3"/>
  <c r="W1596" i="3"/>
  <c r="X1596" i="3"/>
  <c r="M1599" i="3"/>
  <c r="M1478" i="2"/>
  <c r="N1599" i="3"/>
  <c r="O1599" i="3"/>
  <c r="Q1599" i="3"/>
  <c r="Q1598" i="3"/>
  <c r="R1599" i="3"/>
  <c r="S1599" i="3"/>
  <c r="V1599" i="3"/>
  <c r="W1599" i="3"/>
  <c r="V1478" i="2"/>
  <c r="X1599" i="3"/>
  <c r="K1600" i="3"/>
  <c r="K1602" i="3"/>
  <c r="M1602" i="3"/>
  <c r="M1481" i="2"/>
  <c r="N1602" i="3"/>
  <c r="O1602" i="3"/>
  <c r="Q1602" i="3"/>
  <c r="R1602" i="3"/>
  <c r="S1602" i="3"/>
  <c r="V1602" i="3"/>
  <c r="W1602" i="3"/>
  <c r="W1601" i="3"/>
  <c r="V1480" i="2"/>
  <c r="X1602" i="3"/>
  <c r="X1601" i="3"/>
  <c r="W1480" i="2"/>
  <c r="M1605" i="3"/>
  <c r="N1605" i="3"/>
  <c r="N1604" i="3"/>
  <c r="N1483" i="2"/>
  <c r="O1605" i="3"/>
  <c r="Q1605" i="3"/>
  <c r="R1605" i="3"/>
  <c r="S1605" i="3"/>
  <c r="V1605" i="3"/>
  <c r="V1604" i="3"/>
  <c r="W1605" i="3"/>
  <c r="X1605" i="3"/>
  <c r="K1606" i="3"/>
  <c r="K1485" i="2"/>
  <c r="K1608" i="3"/>
  <c r="M1608" i="3"/>
  <c r="N1608" i="3"/>
  <c r="O1608" i="3"/>
  <c r="Q1608" i="3"/>
  <c r="R1608" i="3"/>
  <c r="S1608" i="3"/>
  <c r="S1487" i="2"/>
  <c r="V1608" i="3"/>
  <c r="V1607" i="3"/>
  <c r="U1486" i="2"/>
  <c r="W1608" i="3"/>
  <c r="X1608" i="3"/>
  <c r="M1612" i="3"/>
  <c r="N1612" i="3"/>
  <c r="O1612" i="3"/>
  <c r="Q1612" i="3"/>
  <c r="Q1611" i="3"/>
  <c r="R1612" i="3"/>
  <c r="S1612" i="3"/>
  <c r="S1491" i="2"/>
  <c r="V1612" i="3"/>
  <c r="W1612" i="3"/>
  <c r="X1612" i="3"/>
  <c r="X1611" i="3"/>
  <c r="K1613" i="3"/>
  <c r="K1612" i="3"/>
  <c r="M1617" i="3"/>
  <c r="N1617" i="3"/>
  <c r="O1617" i="3"/>
  <c r="Q1617" i="3"/>
  <c r="Q1616" i="3"/>
  <c r="Q1495" i="2"/>
  <c r="R1617" i="3"/>
  <c r="S1496" i="2"/>
  <c r="V1617" i="3"/>
  <c r="U1496" i="2"/>
  <c r="W1617" i="3"/>
  <c r="K1618" i="3"/>
  <c r="K1497" i="2"/>
  <c r="K1619" i="3"/>
  <c r="K1621" i="3"/>
  <c r="M1621" i="3"/>
  <c r="M1620" i="3"/>
  <c r="M1499" i="2"/>
  <c r="N1621" i="3"/>
  <c r="O1621" i="3"/>
  <c r="Q1621" i="3"/>
  <c r="R1621" i="3"/>
  <c r="R1620" i="3"/>
  <c r="R1499" i="2"/>
  <c r="S1621" i="3"/>
  <c r="V1621" i="3"/>
  <c r="W1621" i="3"/>
  <c r="X1621" i="3"/>
  <c r="K1624" i="3"/>
  <c r="M1624" i="3"/>
  <c r="N1624" i="3"/>
  <c r="N1623" i="3"/>
  <c r="N1502" i="2"/>
  <c r="O1624" i="3"/>
  <c r="Q1624" i="3"/>
  <c r="R1624" i="3"/>
  <c r="S1624" i="3"/>
  <c r="S1503" i="2"/>
  <c r="V1624" i="3"/>
  <c r="U1503" i="2"/>
  <c r="W1624" i="3"/>
  <c r="X1624" i="3"/>
  <c r="K1508" i="2"/>
  <c r="K1511" i="2"/>
  <c r="K1514" i="2"/>
  <c r="M1514" i="2"/>
  <c r="N1514" i="2"/>
  <c r="O1514" i="2"/>
  <c r="Q1514" i="2"/>
  <c r="R1514" i="2"/>
  <c r="S1514" i="2"/>
  <c r="U1514" i="2"/>
  <c r="V1514" i="2"/>
  <c r="W1514" i="2"/>
  <c r="M1517" i="2"/>
  <c r="Q1517" i="2"/>
  <c r="S1517" i="2"/>
  <c r="U1517" i="2"/>
  <c r="W1517" i="2"/>
  <c r="N1518" i="2"/>
  <c r="K1520" i="2"/>
  <c r="M1520" i="2"/>
  <c r="N1520" i="2"/>
  <c r="Q1520" i="2"/>
  <c r="R1520" i="2"/>
  <c r="S1520" i="2"/>
  <c r="U1520" i="2"/>
  <c r="V1520" i="2"/>
  <c r="W1520" i="2"/>
  <c r="K1523" i="2"/>
  <c r="K1630" i="3"/>
  <c r="K1633" i="3"/>
  <c r="K1645" i="3"/>
  <c r="K1649" i="3"/>
  <c r="K1657" i="3"/>
  <c r="K1554" i="2"/>
  <c r="K1660" i="3"/>
  <c r="K1659" i="3"/>
  <c r="K1665" i="3"/>
  <c r="K1668" i="3"/>
  <c r="K1671" i="3"/>
  <c r="K1670" i="3"/>
  <c r="K1580" i="2"/>
  <c r="M1674" i="3"/>
  <c r="N1674" i="3"/>
  <c r="O1674" i="3"/>
  <c r="Q1674" i="3"/>
  <c r="R1674" i="3"/>
  <c r="S1674" i="3"/>
  <c r="V1674" i="3"/>
  <c r="W1674" i="3"/>
  <c r="X1674" i="3"/>
  <c r="K1675" i="3"/>
  <c r="K1677" i="3"/>
  <c r="K1587" i="2"/>
  <c r="K1681" i="3"/>
  <c r="K1591" i="2"/>
  <c r="K1683" i="3"/>
  <c r="K1687" i="3"/>
  <c r="K1597" i="2"/>
  <c r="K1691" i="3"/>
  <c r="K1693" i="3"/>
  <c r="M1693" i="3"/>
  <c r="N1693" i="3"/>
  <c r="O1693" i="3"/>
  <c r="Q1693" i="3"/>
  <c r="Q1692" i="3"/>
  <c r="R1693" i="3"/>
  <c r="R1603" i="2"/>
  <c r="S1693" i="3"/>
  <c r="V1693" i="3"/>
  <c r="V1692" i="3"/>
  <c r="U1602" i="2"/>
  <c r="W1693" i="3"/>
  <c r="X1693" i="3"/>
  <c r="K1696" i="3"/>
  <c r="M1696" i="3"/>
  <c r="M1695" i="3"/>
  <c r="M1605" i="2"/>
  <c r="N1696" i="3"/>
  <c r="O1696" i="3"/>
  <c r="Q1696" i="3"/>
  <c r="R1696" i="3"/>
  <c r="S1696" i="3"/>
  <c r="V1696" i="3"/>
  <c r="W1696" i="3"/>
  <c r="X1696" i="3"/>
  <c r="W1606" i="2"/>
  <c r="K1700" i="3"/>
  <c r="K1702" i="3"/>
  <c r="K1706" i="3"/>
  <c r="K1713" i="3"/>
  <c r="K1566" i="2"/>
  <c r="M1713" i="3"/>
  <c r="N1713" i="3"/>
  <c r="O1713" i="3"/>
  <c r="Q1713" i="3"/>
  <c r="R1713" i="3"/>
  <c r="S1713" i="3"/>
  <c r="S1712" i="3"/>
  <c r="V1713" i="3"/>
  <c r="W1713" i="3"/>
  <c r="V1566" i="2"/>
  <c r="X1713" i="3"/>
  <c r="K1717" i="3"/>
  <c r="K1716" i="3"/>
  <c r="K1723" i="3"/>
  <c r="K1727" i="3"/>
  <c r="K1730" i="3"/>
  <c r="K1630" i="2"/>
  <c r="K1733" i="3"/>
  <c r="K1633" i="2"/>
  <c r="K1735" i="3"/>
  <c r="K1744" i="3"/>
  <c r="M1747" i="3"/>
  <c r="M1746" i="3"/>
  <c r="M1646" i="2"/>
  <c r="N1747" i="3"/>
  <c r="N1647" i="2"/>
  <c r="O1747" i="3"/>
  <c r="Q1747" i="3"/>
  <c r="R1747" i="3"/>
  <c r="S1747" i="3"/>
  <c r="V1747" i="3"/>
  <c r="U1647" i="2"/>
  <c r="W1747" i="3"/>
  <c r="X1747" i="3"/>
  <c r="K1748" i="3"/>
  <c r="K1648" i="2"/>
  <c r="K1757" i="3"/>
  <c r="M1762" i="3"/>
  <c r="N1762" i="3"/>
  <c r="O1762" i="3"/>
  <c r="Q1762" i="3"/>
  <c r="Q1761" i="3"/>
  <c r="R1762" i="3"/>
  <c r="S1762" i="3"/>
  <c r="V1762" i="3"/>
  <c r="W1762" i="3"/>
  <c r="V203" i="2"/>
  <c r="X1762" i="3"/>
  <c r="K1763" i="3"/>
  <c r="M1784" i="3"/>
  <c r="M1783" i="3"/>
  <c r="N1784" i="3"/>
  <c r="O1784" i="3"/>
  <c r="O1783" i="3"/>
  <c r="Q1784" i="3"/>
  <c r="R1784" i="3"/>
  <c r="R1783" i="3"/>
  <c r="S1784" i="3"/>
  <c r="S1783" i="3"/>
  <c r="V1784" i="3"/>
  <c r="V1783" i="3"/>
  <c r="W1784" i="3"/>
  <c r="W1783" i="3"/>
  <c r="X1784" i="3"/>
  <c r="X1783" i="3"/>
  <c r="K1769" i="3"/>
  <c r="K1768" i="3"/>
  <c r="K1770" i="3"/>
  <c r="M1770" i="3"/>
  <c r="N1770" i="3"/>
  <c r="O1770" i="3"/>
  <c r="Q1770" i="3"/>
  <c r="R1770" i="3"/>
  <c r="S1770" i="3"/>
  <c r="V1770" i="3"/>
  <c r="W1770" i="3"/>
  <c r="X1770" i="3"/>
  <c r="K1773" i="3"/>
  <c r="K291" i="2"/>
  <c r="K1775" i="3"/>
  <c r="K1790" i="3"/>
  <c r="K1789" i="3"/>
  <c r="M1790" i="3"/>
  <c r="M1789" i="3"/>
  <c r="N1790" i="3"/>
  <c r="O1790" i="3"/>
  <c r="O1789" i="3"/>
  <c r="Q1790" i="3"/>
  <c r="R1790" i="3"/>
  <c r="R1789" i="3"/>
  <c r="S1790" i="3"/>
  <c r="S1789" i="3"/>
  <c r="V1790" i="3"/>
  <c r="V1789" i="3"/>
  <c r="W1790" i="3"/>
  <c r="M1793" i="3"/>
  <c r="N1793" i="3"/>
  <c r="O1793" i="3"/>
  <c r="Q1793" i="3"/>
  <c r="Q313" i="2"/>
  <c r="R1793" i="3"/>
  <c r="S1793" i="3"/>
  <c r="V1793" i="3"/>
  <c r="W1793" i="3"/>
  <c r="X1793" i="3"/>
  <c r="K1794" i="3"/>
  <c r="K1795" i="3"/>
  <c r="M1795" i="3"/>
  <c r="N1795" i="3"/>
  <c r="O1795" i="3"/>
  <c r="P1795" i="3"/>
  <c r="P1792" i="3"/>
  <c r="Q1795" i="3"/>
  <c r="Q317" i="2"/>
  <c r="R1795" i="3"/>
  <c r="S1795" i="3"/>
  <c r="U1795" i="3"/>
  <c r="V1795" i="3"/>
  <c r="W1795" i="3"/>
  <c r="X1795" i="3"/>
  <c r="K1808" i="3"/>
  <c r="K1819" i="3"/>
  <c r="K1818" i="3"/>
  <c r="K1823" i="3"/>
  <c r="K1822" i="3"/>
  <c r="K524" i="2"/>
  <c r="K1825" i="3"/>
  <c r="K1828" i="3"/>
  <c r="K1827" i="3"/>
  <c r="M1828" i="3"/>
  <c r="M1827" i="3"/>
  <c r="M529" i="2"/>
  <c r="N1828" i="3"/>
  <c r="N530" i="2"/>
  <c r="O1828" i="3"/>
  <c r="Q1828" i="3"/>
  <c r="R1828" i="3"/>
  <c r="S1828" i="3"/>
  <c r="S1827" i="3"/>
  <c r="V1828" i="3"/>
  <c r="V1827" i="3"/>
  <c r="W1828" i="3"/>
  <c r="X1828" i="3"/>
  <c r="X1827" i="3"/>
  <c r="K1831" i="3"/>
  <c r="K1830" i="3"/>
  <c r="M1831" i="3"/>
  <c r="N1831" i="3"/>
  <c r="O1831" i="3"/>
  <c r="Q1831" i="3"/>
  <c r="Q1830" i="3"/>
  <c r="R1831" i="3"/>
  <c r="R1830" i="3"/>
  <c r="S1831" i="3"/>
  <c r="S1830" i="3"/>
  <c r="V1831" i="3"/>
  <c r="V1830" i="3"/>
  <c r="W1831" i="3"/>
  <c r="W1830" i="3"/>
  <c r="X1831" i="3"/>
  <c r="X1830" i="3"/>
  <c r="K1834" i="3"/>
  <c r="K1833" i="3"/>
  <c r="M1834" i="3"/>
  <c r="M1833" i="3"/>
  <c r="M535" i="2"/>
  <c r="N1834" i="3"/>
  <c r="N1833" i="3"/>
  <c r="O1834" i="3"/>
  <c r="O1833" i="3"/>
  <c r="Q1834" i="3"/>
  <c r="Q1833" i="3"/>
  <c r="R1834" i="3"/>
  <c r="S1834" i="3"/>
  <c r="S1833" i="3"/>
  <c r="V1834" i="3"/>
  <c r="V1833" i="3"/>
  <c r="W1834" i="3"/>
  <c r="W1833" i="3"/>
  <c r="X1834" i="3"/>
  <c r="K1837" i="3"/>
  <c r="K1836" i="3"/>
  <c r="M1837" i="3"/>
  <c r="M1836" i="3"/>
  <c r="N1837" i="3"/>
  <c r="N1836" i="3"/>
  <c r="O1837" i="3"/>
  <c r="O1836" i="3"/>
  <c r="Q1837" i="3"/>
  <c r="Q1836" i="3"/>
  <c r="R1837" i="3"/>
  <c r="R1836" i="3"/>
  <c r="S1837" i="3"/>
  <c r="S1836" i="3"/>
  <c r="V1837" i="3"/>
  <c r="V1836" i="3"/>
  <c r="W1837" i="3"/>
  <c r="W1836" i="3"/>
  <c r="X1837" i="3"/>
  <c r="X1836" i="3"/>
  <c r="K1840" i="3"/>
  <c r="K1839" i="3"/>
  <c r="M1840" i="3"/>
  <c r="M1839" i="3"/>
  <c r="N1840" i="3"/>
  <c r="N1839" i="3"/>
  <c r="O1840" i="3"/>
  <c r="O1839" i="3"/>
  <c r="Q1840" i="3"/>
  <c r="Q1839" i="3"/>
  <c r="R1840" i="3"/>
  <c r="R1839" i="3"/>
  <c r="S1840" i="3"/>
  <c r="S1839" i="3"/>
  <c r="V1840" i="3"/>
  <c r="V1839" i="3"/>
  <c r="W1840" i="3"/>
  <c r="W1839" i="3"/>
  <c r="X1840" i="3"/>
  <c r="X1839" i="3"/>
  <c r="K1843" i="3"/>
  <c r="M1843" i="3"/>
  <c r="N1843" i="3"/>
  <c r="N1842" i="3"/>
  <c r="N544" i="2"/>
  <c r="O1843" i="3"/>
  <c r="Q1843" i="3"/>
  <c r="R1843" i="3"/>
  <c r="S1843" i="3"/>
  <c r="S1842" i="3"/>
  <c r="V1843" i="3"/>
  <c r="W1843" i="3"/>
  <c r="W1842" i="3"/>
  <c r="V544" i="2"/>
  <c r="X1843" i="3"/>
  <c r="X1842" i="3"/>
  <c r="K1816" i="3"/>
  <c r="K1815" i="3"/>
  <c r="M1816" i="3"/>
  <c r="M1815" i="3"/>
  <c r="N1816" i="3"/>
  <c r="N1815" i="3"/>
  <c r="O1816" i="3"/>
  <c r="O1815" i="3"/>
  <c r="Q1816" i="3"/>
  <c r="R1816" i="3"/>
  <c r="S1816" i="3"/>
  <c r="S1815" i="3"/>
  <c r="V1816" i="3"/>
  <c r="V1815" i="3"/>
  <c r="W1816" i="3"/>
  <c r="W1815" i="3"/>
  <c r="X1816" i="3"/>
  <c r="X1815" i="3"/>
  <c r="K1885" i="3"/>
  <c r="K1888" i="3"/>
  <c r="K1887" i="3"/>
  <c r="K1892" i="3"/>
  <c r="K675" i="2"/>
  <c r="K1893" i="3"/>
  <c r="K676" i="2"/>
  <c r="M1893" i="3"/>
  <c r="N1893" i="3"/>
  <c r="N676" i="2"/>
  <c r="O1893" i="3"/>
  <c r="O676" i="2"/>
  <c r="Q1893" i="3"/>
  <c r="R1893" i="3"/>
  <c r="R676" i="2"/>
  <c r="S1893" i="3"/>
  <c r="S676" i="2"/>
  <c r="V1893" i="3"/>
  <c r="V1890" i="3"/>
  <c r="W1893" i="3"/>
  <c r="X1893" i="3"/>
  <c r="K1896" i="3"/>
  <c r="M1896" i="3"/>
  <c r="N1896" i="3"/>
  <c r="O1896" i="3"/>
  <c r="O1895" i="3"/>
  <c r="Q1896" i="3"/>
  <c r="R1896" i="3"/>
  <c r="R1895" i="3"/>
  <c r="S1896" i="3"/>
  <c r="S679" i="2"/>
  <c r="K1909" i="3"/>
  <c r="K1910" i="3"/>
  <c r="K691" i="2"/>
  <c r="K1913" i="3"/>
  <c r="K1921" i="3"/>
  <c r="K1918" i="3"/>
  <c r="K1916" i="3"/>
  <c r="K1926" i="3"/>
  <c r="K712" i="2"/>
  <c r="K1931" i="3"/>
  <c r="K717" i="2"/>
  <c r="K1946" i="3"/>
  <c r="K1945" i="3"/>
  <c r="K1949" i="3"/>
  <c r="K1953" i="3"/>
  <c r="K770" i="2"/>
  <c r="K1955" i="3"/>
  <c r="K1954" i="3"/>
  <c r="K1958" i="3"/>
  <c r="K1957" i="3"/>
  <c r="K1961" i="3"/>
  <c r="K1960" i="3"/>
  <c r="K777" i="2"/>
  <c r="K1964" i="3"/>
  <c r="K1963" i="3"/>
  <c r="K780" i="2"/>
  <c r="K1972" i="3"/>
  <c r="K1971" i="3"/>
  <c r="M1972" i="3"/>
  <c r="N1972" i="3"/>
  <c r="N1971" i="3"/>
  <c r="O1972" i="3"/>
  <c r="O1971" i="3"/>
  <c r="Q1972" i="3"/>
  <c r="R1972" i="3"/>
  <c r="S1972" i="3"/>
  <c r="S1971" i="3"/>
  <c r="V1972" i="3"/>
  <c r="V1971" i="3"/>
  <c r="W1972" i="3"/>
  <c r="W1971" i="3"/>
  <c r="X1972" i="3"/>
  <c r="M1975" i="3"/>
  <c r="N1975" i="3"/>
  <c r="O1975" i="3"/>
  <c r="Q1975" i="3"/>
  <c r="R1975" i="3"/>
  <c r="S1975" i="3"/>
  <c r="S795" i="2"/>
  <c r="V1975" i="3"/>
  <c r="W1975" i="3"/>
  <c r="X1975" i="3"/>
  <c r="X1974" i="3"/>
  <c r="W794" i="2"/>
  <c r="K1976" i="3"/>
  <c r="K1975" i="3"/>
  <c r="K1969" i="3"/>
  <c r="K1968" i="3"/>
  <c r="K1967" i="3"/>
  <c r="K1980" i="3"/>
  <c r="K1982" i="3"/>
  <c r="K727" i="2"/>
  <c r="M1982" i="3"/>
  <c r="M727" i="2"/>
  <c r="N1982" i="3"/>
  <c r="N727" i="2"/>
  <c r="O1982" i="3"/>
  <c r="O727" i="2"/>
  <c r="Q1982" i="3"/>
  <c r="Q727" i="2"/>
  <c r="R1982" i="3"/>
  <c r="R727" i="2"/>
  <c r="S1982" i="3"/>
  <c r="V1982" i="3"/>
  <c r="U727" i="2"/>
  <c r="W1982" i="3"/>
  <c r="V727" i="2"/>
  <c r="X1982" i="3"/>
  <c r="W727" i="2"/>
  <c r="K1986" i="3"/>
  <c r="K731" i="2"/>
  <c r="M1986" i="3"/>
  <c r="N1986" i="3"/>
  <c r="O1986" i="3"/>
  <c r="O731" i="2"/>
  <c r="Q1986" i="3"/>
  <c r="Q731" i="2"/>
  <c r="R1986" i="3"/>
  <c r="R731" i="2"/>
  <c r="S1986" i="3"/>
  <c r="V1986" i="3"/>
  <c r="U731" i="2"/>
  <c r="W1986" i="3"/>
  <c r="V731" i="2"/>
  <c r="X1986" i="3"/>
  <c r="K1988" i="3"/>
  <c r="K733" i="2"/>
  <c r="M1988" i="3"/>
  <c r="M733" i="2"/>
  <c r="N1988" i="3"/>
  <c r="N733" i="2"/>
  <c r="O1988" i="3"/>
  <c r="Q1988" i="3"/>
  <c r="Q733" i="2"/>
  <c r="R1988" i="3"/>
  <c r="S1988" i="3"/>
  <c r="S733" i="2"/>
  <c r="V1988" i="3"/>
  <c r="U733" i="2"/>
  <c r="W1988" i="3"/>
  <c r="V733" i="2"/>
  <c r="X1988" i="3"/>
  <c r="M1992" i="3"/>
  <c r="N1992" i="3"/>
  <c r="O1992" i="3"/>
  <c r="O1991" i="3"/>
  <c r="Q1992" i="3"/>
  <c r="R1992" i="3"/>
  <c r="R737" i="2"/>
  <c r="S1992" i="3"/>
  <c r="S1991" i="3"/>
  <c r="V1992" i="3"/>
  <c r="W1992" i="3"/>
  <c r="X1992" i="3"/>
  <c r="K1993" i="3"/>
  <c r="K1997" i="3"/>
  <c r="K1996" i="3"/>
  <c r="K741" i="2"/>
  <c r="K2009" i="3"/>
  <c r="K746" i="2"/>
  <c r="K2015" i="3"/>
  <c r="K2021" i="3"/>
  <c r="K812" i="2"/>
  <c r="K2023" i="3"/>
  <c r="K1867" i="3"/>
  <c r="K1866" i="3"/>
  <c r="K1865" i="3"/>
  <c r="M1867" i="3"/>
  <c r="M1866" i="3"/>
  <c r="M1865" i="3"/>
  <c r="N1867" i="3"/>
  <c r="N1866" i="3"/>
  <c r="N1865" i="3"/>
  <c r="O1867" i="3"/>
  <c r="O1866" i="3"/>
  <c r="O1865" i="3"/>
  <c r="Q1867" i="3"/>
  <c r="Q1866" i="3"/>
  <c r="Q1865" i="3"/>
  <c r="R1867" i="3"/>
  <c r="R1866" i="3"/>
  <c r="R1865" i="3"/>
  <c r="S1867" i="3"/>
  <c r="S1866" i="3"/>
  <c r="S1865" i="3"/>
  <c r="V1867" i="3"/>
  <c r="V1866" i="3"/>
  <c r="V1865" i="3"/>
  <c r="W1867" i="3"/>
  <c r="W1866" i="3"/>
  <c r="W1865" i="3"/>
  <c r="X1867" i="3"/>
  <c r="X1866" i="3"/>
  <c r="X1865" i="3"/>
  <c r="K1872" i="3"/>
  <c r="K1871" i="3"/>
  <c r="K1870" i="3"/>
  <c r="K1869" i="3"/>
  <c r="M1872" i="3"/>
  <c r="M1871" i="3"/>
  <c r="M1870" i="3"/>
  <c r="N1872" i="3"/>
  <c r="N1871" i="3"/>
  <c r="N1870" i="3"/>
  <c r="O1872" i="3"/>
  <c r="O1871" i="3"/>
  <c r="O1870" i="3"/>
  <c r="Q1872" i="3"/>
  <c r="Q1871" i="3"/>
  <c r="Q1870" i="3"/>
  <c r="R1872" i="3"/>
  <c r="R1871" i="3"/>
  <c r="R1870" i="3"/>
  <c r="S1872" i="3"/>
  <c r="S1871" i="3"/>
  <c r="S1870" i="3"/>
  <c r="V1872" i="3"/>
  <c r="V1871" i="3"/>
  <c r="V1870" i="3"/>
  <c r="W1872" i="3"/>
  <c r="W1871" i="3"/>
  <c r="W1870" i="3"/>
  <c r="X1872" i="3"/>
  <c r="X1871" i="3"/>
  <c r="X1870" i="3"/>
  <c r="K2039" i="3"/>
  <c r="K2038" i="3"/>
  <c r="M2041" i="3"/>
  <c r="M2040" i="3"/>
  <c r="M862" i="2"/>
  <c r="N2041" i="3"/>
  <c r="O2041" i="3"/>
  <c r="Q2041" i="3"/>
  <c r="R2041" i="3"/>
  <c r="S2041" i="3"/>
  <c r="V2041" i="3"/>
  <c r="W2041" i="3"/>
  <c r="X2041" i="3"/>
  <c r="K2042" i="3"/>
  <c r="M2044" i="3"/>
  <c r="N2044" i="3"/>
  <c r="N866" i="2"/>
  <c r="O2044" i="3"/>
  <c r="O866" i="2"/>
  <c r="Q2044" i="3"/>
  <c r="R2044" i="3"/>
  <c r="R2043" i="3"/>
  <c r="R865" i="2"/>
  <c r="S2044" i="3"/>
  <c r="S2043" i="3"/>
  <c r="S865" i="2"/>
  <c r="V2044" i="3"/>
  <c r="W2044" i="3"/>
  <c r="W2043" i="3"/>
  <c r="V865" i="2"/>
  <c r="X2044" i="3"/>
  <c r="K2045" i="3"/>
  <c r="K2044" i="3"/>
  <c r="K2047" i="3"/>
  <c r="M2047" i="3"/>
  <c r="M869" i="2"/>
  <c r="N2047" i="3"/>
  <c r="N869" i="2"/>
  <c r="O2047" i="3"/>
  <c r="Q2047" i="3"/>
  <c r="R2047" i="3"/>
  <c r="R2046" i="3"/>
  <c r="R868" i="2"/>
  <c r="S2047" i="3"/>
  <c r="V2047" i="3"/>
  <c r="W2047" i="3"/>
  <c r="X2047" i="3"/>
  <c r="W869" i="2"/>
  <c r="X2046" i="3"/>
  <c r="W868" i="2"/>
  <c r="K2050" i="3"/>
  <c r="K2049" i="3"/>
  <c r="K871" i="2"/>
  <c r="M2050" i="3"/>
  <c r="N2050" i="3"/>
  <c r="O2050" i="3"/>
  <c r="Q2050" i="3"/>
  <c r="R2050" i="3"/>
  <c r="S2050" i="3"/>
  <c r="V2050" i="3"/>
  <c r="U872" i="2"/>
  <c r="W2050" i="3"/>
  <c r="V872" i="2"/>
  <c r="X2050" i="3"/>
  <c r="X2049" i="3"/>
  <c r="W871" i="2"/>
  <c r="K2053" i="3"/>
  <c r="K2052" i="3"/>
  <c r="M2053" i="3"/>
  <c r="M2052" i="3"/>
  <c r="N2053" i="3"/>
  <c r="N2052" i="3"/>
  <c r="O2053" i="3"/>
  <c r="O2052" i="3"/>
  <c r="O2036" i="3"/>
  <c r="O858" i="2"/>
  <c r="Q2053" i="3"/>
  <c r="Q2052" i="3"/>
  <c r="R2053" i="3"/>
  <c r="R2052" i="3"/>
  <c r="S2053" i="3"/>
  <c r="S2052" i="3"/>
  <c r="V2053" i="3"/>
  <c r="V2052" i="3"/>
  <c r="W2053" i="3"/>
  <c r="W2052" i="3"/>
  <c r="X2053" i="3"/>
  <c r="X2052" i="3"/>
  <c r="K2061" i="3"/>
  <c r="K2060" i="3"/>
  <c r="K2064" i="3"/>
  <c r="K2067" i="3"/>
  <c r="K882" i="2"/>
  <c r="K2057" i="3"/>
  <c r="K2056" i="3"/>
  <c r="K2055" i="3"/>
  <c r="M2057" i="3"/>
  <c r="M2056" i="3"/>
  <c r="M2055" i="3"/>
  <c r="N2057" i="3"/>
  <c r="N2056" i="3"/>
  <c r="N2055" i="3"/>
  <c r="O2057" i="3"/>
  <c r="O2056" i="3"/>
  <c r="O2055" i="3"/>
  <c r="Q2057" i="3"/>
  <c r="Q2056" i="3"/>
  <c r="Q2055" i="3"/>
  <c r="R2057" i="3"/>
  <c r="R2056" i="3"/>
  <c r="R2055" i="3"/>
  <c r="S2057" i="3"/>
  <c r="S2056" i="3"/>
  <c r="S2055" i="3"/>
  <c r="V2057" i="3"/>
  <c r="V2056" i="3"/>
  <c r="V2055" i="3"/>
  <c r="W2057" i="3"/>
  <c r="W2056" i="3"/>
  <c r="W2055" i="3"/>
  <c r="X2057" i="3"/>
  <c r="X2056" i="3"/>
  <c r="X2055" i="3"/>
  <c r="K2084" i="3"/>
  <c r="K2087" i="3"/>
  <c r="K2086" i="3"/>
  <c r="M2087" i="3"/>
  <c r="M2086" i="3"/>
  <c r="N2087" i="3"/>
  <c r="O2087" i="3"/>
  <c r="Q2087" i="3"/>
  <c r="Q2086" i="3"/>
  <c r="R2087" i="3"/>
  <c r="S2087" i="3"/>
  <c r="S2086" i="3"/>
  <c r="V2087" i="3"/>
  <c r="V2086" i="3"/>
  <c r="W2087" i="3"/>
  <c r="X2087" i="3"/>
  <c r="X2086" i="3"/>
  <c r="K2090" i="3"/>
  <c r="K2089" i="3"/>
  <c r="M2090" i="3"/>
  <c r="M2089" i="3"/>
  <c r="N2090" i="3"/>
  <c r="N2089" i="3"/>
  <c r="O2090" i="3"/>
  <c r="O2089" i="3"/>
  <c r="Q2090" i="3"/>
  <c r="Q2089" i="3"/>
  <c r="R2090" i="3"/>
  <c r="S2090" i="3"/>
  <c r="V2090" i="3"/>
  <c r="W2090" i="3"/>
  <c r="W2089" i="3"/>
  <c r="X2090" i="3"/>
  <c r="X2089" i="3"/>
  <c r="K2093" i="3"/>
  <c r="K2092" i="3"/>
  <c r="K2097" i="3"/>
  <c r="K2096" i="3"/>
  <c r="K2108" i="3"/>
  <c r="K1723" i="2"/>
  <c r="M2108" i="3"/>
  <c r="M1723" i="2"/>
  <c r="N2108" i="3"/>
  <c r="O2108" i="3"/>
  <c r="Q2108" i="3"/>
  <c r="Q2107" i="3"/>
  <c r="Q1722" i="2"/>
  <c r="R2108" i="3"/>
  <c r="S1723" i="2"/>
  <c r="V2108" i="3"/>
  <c r="V2107" i="3"/>
  <c r="U1722" i="2"/>
  <c r="W2108" i="3"/>
  <c r="W1723" i="2"/>
  <c r="K2112" i="3"/>
  <c r="K2116" i="3"/>
  <c r="K2115" i="3"/>
  <c r="K1730" i="2"/>
  <c r="M2116" i="3"/>
  <c r="M1731" i="2"/>
  <c r="N2116" i="3"/>
  <c r="N1731" i="2"/>
  <c r="O2116" i="3"/>
  <c r="Q2116" i="3"/>
  <c r="Q1731" i="2"/>
  <c r="R2116" i="3"/>
  <c r="R1731" i="2"/>
  <c r="S1731" i="2"/>
  <c r="V2116" i="3"/>
  <c r="W2116" i="3"/>
  <c r="W1731" i="2"/>
  <c r="K2119" i="3"/>
  <c r="M2119" i="3"/>
  <c r="N2119" i="3"/>
  <c r="O2119" i="3"/>
  <c r="O1734" i="2"/>
  <c r="P2119" i="3"/>
  <c r="P1734" i="2"/>
  <c r="Q2119" i="3"/>
  <c r="R2119" i="3"/>
  <c r="R1734" i="2"/>
  <c r="S2119" i="3"/>
  <c r="S1734" i="2"/>
  <c r="U2119" i="3"/>
  <c r="T1734" i="2"/>
  <c r="V2119" i="3"/>
  <c r="U1734" i="2"/>
  <c r="W2119" i="3"/>
  <c r="V1734" i="2"/>
  <c r="X2119" i="3"/>
  <c r="W1734" i="2"/>
  <c r="K2123" i="3"/>
  <c r="K1738" i="2"/>
  <c r="M2123" i="3"/>
  <c r="M1738" i="2"/>
  <c r="N2123" i="3"/>
  <c r="N1738" i="2"/>
  <c r="O2123" i="3"/>
  <c r="P2123" i="3"/>
  <c r="P1738" i="2"/>
  <c r="Q2123" i="3"/>
  <c r="Q1738" i="2"/>
  <c r="R2123" i="3"/>
  <c r="R1738" i="2"/>
  <c r="S2123" i="3"/>
  <c r="U2123" i="3"/>
  <c r="T1738" i="2"/>
  <c r="V2123" i="3"/>
  <c r="U1738" i="2"/>
  <c r="W2123" i="3"/>
  <c r="V1738" i="2"/>
  <c r="X2123" i="3"/>
  <c r="W1738" i="2"/>
  <c r="K2127" i="3"/>
  <c r="K1742" i="2"/>
  <c r="M2127" i="3"/>
  <c r="M1742" i="2"/>
  <c r="N2127" i="3"/>
  <c r="N1742" i="2"/>
  <c r="O2127" i="3"/>
  <c r="O1742" i="2"/>
  <c r="P2127" i="3"/>
  <c r="P1742" i="2"/>
  <c r="Q2127" i="3"/>
  <c r="Q1742" i="2"/>
  <c r="R2127" i="3"/>
  <c r="R1742" i="2"/>
  <c r="S2127" i="3"/>
  <c r="S1742" i="2"/>
  <c r="U2127" i="3"/>
  <c r="V2127" i="3"/>
  <c r="U1742" i="2"/>
  <c r="W2127" i="3"/>
  <c r="V1742" i="2"/>
  <c r="X2127" i="3"/>
  <c r="W1742" i="2"/>
  <c r="K2131" i="3"/>
  <c r="M2131" i="3"/>
  <c r="N2131" i="3"/>
  <c r="O2131" i="3"/>
  <c r="O1746" i="2"/>
  <c r="P2131" i="3"/>
  <c r="Q2131" i="3"/>
  <c r="R2131" i="3"/>
  <c r="R1746" i="2"/>
  <c r="S2131" i="3"/>
  <c r="S1746" i="2"/>
  <c r="U2131" i="3"/>
  <c r="T1746" i="2"/>
  <c r="V2131" i="3"/>
  <c r="W2131" i="3"/>
  <c r="V1746" i="2"/>
  <c r="X2131" i="3"/>
  <c r="W1746" i="2"/>
  <c r="K2135" i="3"/>
  <c r="K1750" i="2"/>
  <c r="M2135" i="3"/>
  <c r="M1750" i="2"/>
  <c r="N2135" i="3"/>
  <c r="N1750" i="2"/>
  <c r="O2135" i="3"/>
  <c r="P2135" i="3"/>
  <c r="P1750" i="2"/>
  <c r="Q2135" i="3"/>
  <c r="Q1750" i="2"/>
  <c r="R2135" i="3"/>
  <c r="R1750" i="2"/>
  <c r="S2135" i="3"/>
  <c r="S1750" i="2"/>
  <c r="U2135" i="3"/>
  <c r="T1750" i="2"/>
  <c r="V2135" i="3"/>
  <c r="U1750" i="2"/>
  <c r="W2135" i="3"/>
  <c r="V1750" i="2"/>
  <c r="X2135" i="3"/>
  <c r="W1750" i="2"/>
  <c r="K2139" i="3"/>
  <c r="K1754" i="2"/>
  <c r="M2139" i="3"/>
  <c r="M1754" i="2"/>
  <c r="N2139" i="3"/>
  <c r="N1754" i="2"/>
  <c r="O2139" i="3"/>
  <c r="O1754" i="2"/>
  <c r="P2139" i="3"/>
  <c r="P1754" i="2"/>
  <c r="Q2139" i="3"/>
  <c r="R2139" i="3"/>
  <c r="R1754" i="2"/>
  <c r="S2139" i="3"/>
  <c r="S1754" i="2"/>
  <c r="U2139" i="3"/>
  <c r="V2139" i="3"/>
  <c r="W2139" i="3"/>
  <c r="V1754" i="2"/>
  <c r="X2139" i="3"/>
  <c r="K2145" i="3"/>
  <c r="O2145" i="3"/>
  <c r="O1760" i="2"/>
  <c r="Q2145" i="3"/>
  <c r="R2145" i="3"/>
  <c r="R1760" i="2"/>
  <c r="S2145" i="3"/>
  <c r="S1760" i="2"/>
  <c r="V2145" i="3"/>
  <c r="W2145" i="3"/>
  <c r="V1760" i="2"/>
  <c r="X2145" i="3"/>
  <c r="W1760" i="2"/>
  <c r="K2148" i="3"/>
  <c r="K1763" i="2"/>
  <c r="O2148" i="3"/>
  <c r="Q2148" i="3"/>
  <c r="Q1763" i="2"/>
  <c r="R2148" i="3"/>
  <c r="R1763" i="2"/>
  <c r="S2148" i="3"/>
  <c r="S1763" i="2"/>
  <c r="V2148" i="3"/>
  <c r="W2148" i="3"/>
  <c r="X2148" i="3"/>
  <c r="W1763" i="2"/>
  <c r="K2153" i="3"/>
  <c r="K1768" i="2"/>
  <c r="K2156" i="3"/>
  <c r="M2156" i="3"/>
  <c r="M1771" i="2"/>
  <c r="O2156" i="3"/>
  <c r="O1771" i="2"/>
  <c r="Q2156" i="3"/>
  <c r="S2156" i="3"/>
  <c r="S1771" i="2"/>
  <c r="V2156" i="3"/>
  <c r="U1771" i="2"/>
  <c r="X2156" i="3"/>
  <c r="W1771" i="2"/>
  <c r="N2157" i="3"/>
  <c r="N2158" i="3"/>
  <c r="N1773" i="2"/>
  <c r="K2159" i="3"/>
  <c r="K1774" i="2"/>
  <c r="M2159" i="3"/>
  <c r="N2159" i="3"/>
  <c r="N1774" i="2"/>
  <c r="O2159" i="3"/>
  <c r="Q2159" i="3"/>
  <c r="Q1774" i="2"/>
  <c r="R2159" i="3"/>
  <c r="S2159" i="3"/>
  <c r="S1774" i="2"/>
  <c r="V2159" i="3"/>
  <c r="U1774" i="2"/>
  <c r="W2159" i="3"/>
  <c r="V1774" i="2"/>
  <c r="X2159" i="3"/>
  <c r="W1774" i="2"/>
  <c r="K2162" i="3"/>
  <c r="M2162" i="3"/>
  <c r="M1777" i="2"/>
  <c r="N2162" i="3"/>
  <c r="N1777" i="2"/>
  <c r="O2162" i="3"/>
  <c r="O1777" i="2"/>
  <c r="Q2162" i="3"/>
  <c r="Q1777" i="2"/>
  <c r="R2162" i="3"/>
  <c r="S2162" i="3"/>
  <c r="S1777" i="2"/>
  <c r="V2162" i="3"/>
  <c r="U1777" i="2"/>
  <c r="W2162" i="3"/>
  <c r="V1777" i="2"/>
  <c r="X2162" i="3"/>
  <c r="W1777" i="2"/>
  <c r="K2165" i="3"/>
  <c r="K1780" i="2"/>
  <c r="M2165" i="3"/>
  <c r="M1780" i="2"/>
  <c r="N2165" i="3"/>
  <c r="N1780" i="2"/>
  <c r="O2165" i="3"/>
  <c r="O1780" i="2"/>
  <c r="Q2165" i="3"/>
  <c r="R2165" i="3"/>
  <c r="R1780" i="2"/>
  <c r="S2165" i="3"/>
  <c r="S1780" i="2"/>
  <c r="V2165" i="3"/>
  <c r="U1780" i="2"/>
  <c r="W2165" i="3"/>
  <c r="V1780" i="2"/>
  <c r="X2165" i="3"/>
  <c r="W1780" i="2"/>
  <c r="K2171" i="3"/>
  <c r="K2176" i="3"/>
  <c r="K2175" i="3"/>
  <c r="K2184" i="3"/>
  <c r="K1799" i="2"/>
  <c r="M2184" i="3"/>
  <c r="N2184" i="3"/>
  <c r="N1799" i="2"/>
  <c r="O2184" i="3"/>
  <c r="O1799" i="2"/>
  <c r="M2188" i="3"/>
  <c r="M1803" i="2"/>
  <c r="N2188" i="3"/>
  <c r="O2188" i="3"/>
  <c r="O1803" i="2"/>
  <c r="K2189" i="3"/>
  <c r="K2188" i="3"/>
  <c r="K1803" i="2"/>
  <c r="K2192" i="3"/>
  <c r="K1807" i="2"/>
  <c r="K2197" i="3"/>
  <c r="K2200" i="3"/>
  <c r="K2204" i="3"/>
  <c r="K1819" i="2"/>
  <c r="K2209" i="3"/>
  <c r="K1824" i="2"/>
  <c r="K2213" i="3"/>
  <c r="K2218" i="3"/>
  <c r="K2222" i="3"/>
  <c r="K2221" i="3"/>
  <c r="M2222" i="3"/>
  <c r="M1837" i="2"/>
  <c r="N2222" i="3"/>
  <c r="O2222" i="3"/>
  <c r="O2221" i="3"/>
  <c r="K2225" i="3"/>
  <c r="K1840" i="2"/>
  <c r="M2225" i="3"/>
  <c r="M1840" i="2"/>
  <c r="N2225" i="3"/>
  <c r="N1840" i="2"/>
  <c r="O2225" i="3"/>
  <c r="O1840" i="2"/>
  <c r="P2225" i="3"/>
  <c r="P1840" i="2"/>
  <c r="Q2225" i="3"/>
  <c r="Q1840" i="2"/>
  <c r="R2225" i="3"/>
  <c r="R1840" i="2"/>
  <c r="S2225" i="3"/>
  <c r="U2225" i="3"/>
  <c r="T1840" i="2"/>
  <c r="V2225" i="3"/>
  <c r="U1840" i="2"/>
  <c r="W2225" i="3"/>
  <c r="V1840" i="2"/>
  <c r="X2225" i="3"/>
  <c r="K2230" i="3"/>
  <c r="K1845" i="2"/>
  <c r="M2230" i="3"/>
  <c r="N2230" i="3"/>
  <c r="O2230" i="3"/>
  <c r="Q2230" i="3"/>
  <c r="R2230" i="3"/>
  <c r="S1845" i="2"/>
  <c r="V2230" i="3"/>
  <c r="V2229" i="3"/>
  <c r="U1844" i="2"/>
  <c r="W2230" i="3"/>
  <c r="K2241" i="3"/>
  <c r="K2240" i="3"/>
  <c r="K1848" i="2"/>
  <c r="M2241" i="3"/>
  <c r="M1849" i="2"/>
  <c r="N2241" i="3"/>
  <c r="N2240" i="3"/>
  <c r="O2241" i="3"/>
  <c r="O1849" i="2"/>
  <c r="Q2241" i="3"/>
  <c r="R2241" i="3"/>
  <c r="R2240" i="3"/>
  <c r="S2241" i="3"/>
  <c r="S2240" i="3"/>
  <c r="V2241" i="3"/>
  <c r="U1849" i="2"/>
  <c r="W2241" i="3"/>
  <c r="W1849" i="2"/>
  <c r="K2245" i="3"/>
  <c r="K2244" i="3"/>
  <c r="K1852" i="2"/>
  <c r="M2245" i="3"/>
  <c r="N2245" i="3"/>
  <c r="O2245" i="3"/>
  <c r="O1853" i="2"/>
  <c r="Q2245" i="3"/>
  <c r="Q2244" i="3"/>
  <c r="Q1852" i="2"/>
  <c r="R2245" i="3"/>
  <c r="R1853" i="2"/>
  <c r="S2245" i="3"/>
  <c r="V2245" i="3"/>
  <c r="W2245" i="3"/>
  <c r="V1853" i="2"/>
  <c r="X2245" i="3"/>
  <c r="X2244" i="3"/>
  <c r="W1852" i="2"/>
  <c r="K2250" i="3"/>
  <c r="K2259" i="3"/>
  <c r="K1866" i="2"/>
  <c r="K2262" i="3"/>
  <c r="K1869" i="2"/>
  <c r="K2267" i="3"/>
  <c r="K1874" i="2"/>
  <c r="K2271" i="3"/>
  <c r="K1878" i="2"/>
  <c r="K2278" i="3"/>
  <c r="M2278" i="3"/>
  <c r="N2278" i="3"/>
  <c r="N1883" i="2"/>
  <c r="O2278" i="3"/>
  <c r="K2282" i="3"/>
  <c r="K1887" i="2"/>
  <c r="M2282" i="3"/>
  <c r="M1887" i="2"/>
  <c r="N2282" i="3"/>
  <c r="N1887" i="2"/>
  <c r="O2282" i="3"/>
  <c r="O1887" i="2"/>
  <c r="K2287" i="3"/>
  <c r="K1892" i="2"/>
  <c r="M2287" i="3"/>
  <c r="M2286" i="3"/>
  <c r="N2287" i="3"/>
  <c r="O2287" i="3"/>
  <c r="O1892" i="2"/>
  <c r="Q2287" i="3"/>
  <c r="P2287" i="3"/>
  <c r="R2287" i="3"/>
  <c r="R2286" i="3"/>
  <c r="R1891" i="2"/>
  <c r="S1892" i="2"/>
  <c r="V2287" i="3"/>
  <c r="W2287" i="3"/>
  <c r="W1892" i="2"/>
  <c r="K2291" i="3"/>
  <c r="K2290" i="3"/>
  <c r="K1895" i="2"/>
  <c r="K2294" i="3"/>
  <c r="K1899" i="2"/>
  <c r="K2298" i="3"/>
  <c r="M2303" i="3"/>
  <c r="N2303" i="3"/>
  <c r="O2303" i="3"/>
  <c r="O2302" i="3"/>
  <c r="Q2303" i="3"/>
  <c r="Q1908" i="2"/>
  <c r="R2303" i="3"/>
  <c r="S1908" i="2"/>
  <c r="V2303" i="3"/>
  <c r="W2303" i="3"/>
  <c r="V1908" i="2"/>
  <c r="W1908" i="2"/>
  <c r="K2307" i="3"/>
  <c r="M2307" i="3"/>
  <c r="M2306" i="3"/>
  <c r="M1911" i="2"/>
  <c r="N2307" i="3"/>
  <c r="O2307" i="3"/>
  <c r="O2306" i="3"/>
  <c r="Q2307" i="3"/>
  <c r="R2307" i="3"/>
  <c r="V2307" i="3"/>
  <c r="U1912" i="2"/>
  <c r="W2307" i="3"/>
  <c r="W1912" i="2"/>
  <c r="K2311" i="3"/>
  <c r="K2315" i="3"/>
  <c r="M2315" i="3"/>
  <c r="N2315" i="3"/>
  <c r="O2315" i="3"/>
  <c r="Q2315" i="3"/>
  <c r="R2315" i="3"/>
  <c r="S2315" i="3"/>
  <c r="V2315" i="3"/>
  <c r="W2315" i="3"/>
  <c r="W2314" i="3"/>
  <c r="W1920" i="2"/>
  <c r="K2325" i="3"/>
  <c r="K2327" i="3"/>
  <c r="K2331" i="3"/>
  <c r="K2334" i="3"/>
  <c r="K2333" i="3"/>
  <c r="K2336" i="3"/>
  <c r="K2335" i="3"/>
  <c r="K2339" i="3"/>
  <c r="K2343" i="3"/>
  <c r="K1948" i="2"/>
  <c r="K2345" i="3"/>
  <c r="K1950" i="2"/>
  <c r="K2348" i="3"/>
  <c r="K2350" i="3"/>
  <c r="K1955" i="2"/>
  <c r="K2359" i="3"/>
  <c r="K1963" i="2"/>
  <c r="K2362" i="3"/>
  <c r="K2361" i="3"/>
  <c r="K2370" i="3"/>
  <c r="K2372" i="3"/>
  <c r="K2380" i="3"/>
  <c r="K1984" i="2"/>
  <c r="K2382" i="3"/>
  <c r="K1986" i="2"/>
  <c r="K2374" i="3"/>
  <c r="K1978" i="2"/>
  <c r="K2376" i="3"/>
  <c r="K2385" i="3"/>
  <c r="K1989" i="2"/>
  <c r="K2387" i="3"/>
  <c r="K2392" i="3"/>
  <c r="K1996" i="2"/>
  <c r="K2395" i="3"/>
  <c r="K1999" i="2"/>
  <c r="K2397" i="3"/>
  <c r="K2001" i="2"/>
  <c r="K2401" i="3"/>
  <c r="K2005" i="2"/>
  <c r="K2007" i="2"/>
  <c r="A20" i="2"/>
  <c r="A17" i="4"/>
  <c r="B20" i="2"/>
  <c r="K20" i="2"/>
  <c r="E17" i="4"/>
  <c r="A21" i="2"/>
  <c r="A18" i="4"/>
  <c r="C21" i="2"/>
  <c r="C18" i="4"/>
  <c r="A22" i="2"/>
  <c r="A19" i="4"/>
  <c r="B22" i="2"/>
  <c r="B19" i="4"/>
  <c r="C22" i="2"/>
  <c r="C19" i="4"/>
  <c r="D22" i="2"/>
  <c r="D19" i="4"/>
  <c r="A23" i="2"/>
  <c r="B23" i="2"/>
  <c r="C23" i="2"/>
  <c r="D23" i="2"/>
  <c r="E23" i="2"/>
  <c r="F23" i="2"/>
  <c r="G23" i="2"/>
  <c r="H23" i="2"/>
  <c r="I23" i="2"/>
  <c r="A24" i="2"/>
  <c r="B24" i="2"/>
  <c r="C24" i="2"/>
  <c r="D24" i="2"/>
  <c r="E24" i="2"/>
  <c r="F24" i="2"/>
  <c r="G24" i="2"/>
  <c r="H24" i="2"/>
  <c r="I24" i="2"/>
  <c r="A25" i="2"/>
  <c r="B25" i="2"/>
  <c r="C25" i="2"/>
  <c r="D25" i="2"/>
  <c r="E25" i="2"/>
  <c r="F25" i="2"/>
  <c r="G25" i="2"/>
  <c r="H25" i="2"/>
  <c r="I25" i="2"/>
  <c r="A26" i="2"/>
  <c r="B26" i="2"/>
  <c r="C26" i="2"/>
  <c r="D26" i="2"/>
  <c r="E26" i="2"/>
  <c r="F26" i="2"/>
  <c r="G26" i="2"/>
  <c r="H26" i="2"/>
  <c r="I26" i="2"/>
  <c r="J26" i="2"/>
  <c r="A27" i="2"/>
  <c r="B27" i="2"/>
  <c r="C27" i="2"/>
  <c r="D27" i="2"/>
  <c r="E27" i="2"/>
  <c r="F27" i="2"/>
  <c r="G27" i="2"/>
  <c r="H27" i="2"/>
  <c r="I27" i="2"/>
  <c r="J27" i="2"/>
  <c r="A28" i="2"/>
  <c r="A20" i="4"/>
  <c r="B28" i="2"/>
  <c r="C28" i="2"/>
  <c r="C20" i="4"/>
  <c r="D28" i="2"/>
  <c r="D20" i="4"/>
  <c r="A29" i="2"/>
  <c r="B29" i="2"/>
  <c r="C29" i="2"/>
  <c r="D29" i="2"/>
  <c r="E29" i="2"/>
  <c r="F29" i="2"/>
  <c r="G29" i="2"/>
  <c r="H29" i="2"/>
  <c r="I29" i="2"/>
  <c r="A30" i="2"/>
  <c r="B30" i="2"/>
  <c r="C30" i="2"/>
  <c r="D30" i="2"/>
  <c r="E30" i="2"/>
  <c r="F30" i="2"/>
  <c r="G30" i="2"/>
  <c r="H30" i="2"/>
  <c r="I30" i="2"/>
  <c r="A31" i="2"/>
  <c r="B31" i="2"/>
  <c r="C31" i="2"/>
  <c r="D31" i="2"/>
  <c r="E31" i="2"/>
  <c r="F31" i="2"/>
  <c r="G31" i="2"/>
  <c r="H31" i="2"/>
  <c r="I31" i="2"/>
  <c r="A32" i="2"/>
  <c r="B32" i="2"/>
  <c r="C32" i="2"/>
  <c r="D32" i="2"/>
  <c r="E32" i="2"/>
  <c r="F32" i="2"/>
  <c r="G32" i="2"/>
  <c r="H32" i="2"/>
  <c r="I32" i="2"/>
  <c r="A33" i="2"/>
  <c r="B33" i="2"/>
  <c r="C33" i="2"/>
  <c r="D33" i="2"/>
  <c r="E33" i="2"/>
  <c r="F33" i="2"/>
  <c r="G33" i="2"/>
  <c r="H33" i="2"/>
  <c r="I33" i="2"/>
  <c r="J33" i="2"/>
  <c r="A34" i="2"/>
  <c r="B34" i="2"/>
  <c r="C34" i="2"/>
  <c r="D34" i="2"/>
  <c r="E34" i="2"/>
  <c r="F34" i="2"/>
  <c r="G34" i="2"/>
  <c r="H34" i="2"/>
  <c r="I34" i="2"/>
  <c r="J34" i="2"/>
  <c r="K34" i="2"/>
  <c r="A37" i="2"/>
  <c r="B37" i="2"/>
  <c r="C37" i="2"/>
  <c r="D37" i="2"/>
  <c r="E37" i="2"/>
  <c r="F37" i="2"/>
  <c r="G37" i="2"/>
  <c r="H37" i="2"/>
  <c r="I37" i="2"/>
  <c r="A38" i="2"/>
  <c r="B38" i="2"/>
  <c r="C38" i="2"/>
  <c r="D38" i="2"/>
  <c r="E38" i="2"/>
  <c r="F38" i="2"/>
  <c r="G38" i="2"/>
  <c r="H38" i="2"/>
  <c r="I38" i="2"/>
  <c r="A39" i="2"/>
  <c r="B39" i="2"/>
  <c r="C39" i="2"/>
  <c r="D39" i="2"/>
  <c r="E39" i="2"/>
  <c r="F39" i="2"/>
  <c r="G39" i="2"/>
  <c r="H39" i="2"/>
  <c r="I39" i="2"/>
  <c r="A40" i="2"/>
  <c r="B40" i="2"/>
  <c r="C40" i="2"/>
  <c r="D40" i="2"/>
  <c r="E40" i="2"/>
  <c r="F40" i="2"/>
  <c r="G40" i="2"/>
  <c r="H40" i="2"/>
  <c r="I40" i="2"/>
  <c r="J40" i="2"/>
  <c r="A41" i="2"/>
  <c r="B41" i="2"/>
  <c r="C41" i="2"/>
  <c r="D41" i="2"/>
  <c r="E41" i="2"/>
  <c r="F41" i="2"/>
  <c r="G41" i="2"/>
  <c r="H41" i="2"/>
  <c r="I41" i="2"/>
  <c r="J41" i="2"/>
  <c r="K41" i="2"/>
  <c r="A42" i="2"/>
  <c r="B42" i="2"/>
  <c r="C42" i="2"/>
  <c r="D42" i="2"/>
  <c r="E42" i="2"/>
  <c r="F42" i="2"/>
  <c r="G42" i="2"/>
  <c r="H42" i="2"/>
  <c r="I42" i="2"/>
  <c r="A43" i="2"/>
  <c r="B43" i="2"/>
  <c r="C43" i="2"/>
  <c r="D43" i="2"/>
  <c r="E43" i="2"/>
  <c r="F43" i="2"/>
  <c r="G43" i="2"/>
  <c r="H43" i="2"/>
  <c r="I43" i="2"/>
  <c r="A44" i="2"/>
  <c r="B44" i="2"/>
  <c r="C44" i="2"/>
  <c r="D44" i="2"/>
  <c r="E44" i="2"/>
  <c r="F44" i="2"/>
  <c r="G44" i="2"/>
  <c r="H44" i="2"/>
  <c r="I44" i="2"/>
  <c r="J44" i="2"/>
  <c r="A45" i="2"/>
  <c r="B45" i="2"/>
  <c r="C45" i="2"/>
  <c r="D45" i="2"/>
  <c r="E45" i="2"/>
  <c r="F45" i="2"/>
  <c r="G45" i="2"/>
  <c r="H45" i="2"/>
  <c r="I45" i="2"/>
  <c r="J45" i="2"/>
  <c r="K45" i="2"/>
  <c r="A46" i="2"/>
  <c r="B46" i="2"/>
  <c r="C46" i="2"/>
  <c r="D46" i="2"/>
  <c r="E46" i="2"/>
  <c r="F46" i="2"/>
  <c r="G46" i="2"/>
  <c r="H46" i="2"/>
  <c r="I46" i="2"/>
  <c r="A47" i="2"/>
  <c r="B47" i="2"/>
  <c r="C47" i="2"/>
  <c r="D47" i="2"/>
  <c r="E47" i="2"/>
  <c r="F47" i="2"/>
  <c r="G47" i="2"/>
  <c r="H47" i="2"/>
  <c r="I47" i="2"/>
  <c r="J47" i="2"/>
  <c r="A48" i="2"/>
  <c r="B48" i="2"/>
  <c r="C48" i="2"/>
  <c r="D48" i="2"/>
  <c r="E48" i="2"/>
  <c r="F48" i="2"/>
  <c r="G48" i="2"/>
  <c r="H48" i="2"/>
  <c r="I48" i="2"/>
  <c r="J48" i="2"/>
  <c r="A49" i="2"/>
  <c r="B49" i="2"/>
  <c r="C49" i="2"/>
  <c r="D49" i="2"/>
  <c r="E49" i="2"/>
  <c r="F49" i="2"/>
  <c r="G49" i="2"/>
  <c r="H49" i="2"/>
  <c r="I49" i="2"/>
  <c r="J49" i="2"/>
  <c r="A50" i="2"/>
  <c r="B50" i="2"/>
  <c r="C50" i="2"/>
  <c r="D50" i="2"/>
  <c r="E50" i="2"/>
  <c r="F50" i="2"/>
  <c r="G50" i="2"/>
  <c r="H50" i="2"/>
  <c r="I50" i="2"/>
  <c r="J50" i="2"/>
  <c r="K50" i="2"/>
  <c r="A51" i="2"/>
  <c r="A21" i="4"/>
  <c r="B51" i="2"/>
  <c r="B21" i="4"/>
  <c r="C51" i="2"/>
  <c r="C21" i="4"/>
  <c r="D51" i="2"/>
  <c r="D21" i="4"/>
  <c r="A52" i="2"/>
  <c r="B52" i="2"/>
  <c r="C52" i="2"/>
  <c r="D52" i="2"/>
  <c r="E52" i="2"/>
  <c r="F52" i="2"/>
  <c r="G52" i="2"/>
  <c r="H52" i="2"/>
  <c r="I52" i="2"/>
  <c r="A53" i="2"/>
  <c r="B53" i="2"/>
  <c r="C53" i="2"/>
  <c r="D53" i="2"/>
  <c r="E53" i="2"/>
  <c r="F53" i="2"/>
  <c r="G53" i="2"/>
  <c r="H53" i="2"/>
  <c r="I53" i="2"/>
  <c r="A91" i="2"/>
  <c r="B91" i="2"/>
  <c r="C91" i="2"/>
  <c r="D91" i="2"/>
  <c r="E91" i="2"/>
  <c r="F91" i="2"/>
  <c r="G91" i="2"/>
  <c r="H91" i="2"/>
  <c r="I91" i="2"/>
  <c r="A92" i="2"/>
  <c r="B92" i="2"/>
  <c r="C92" i="2"/>
  <c r="D92" i="2"/>
  <c r="E92" i="2"/>
  <c r="F92" i="2"/>
  <c r="G92" i="2"/>
  <c r="H92" i="2"/>
  <c r="I92" i="2"/>
  <c r="A93" i="2"/>
  <c r="B93" i="2"/>
  <c r="C93" i="2"/>
  <c r="D93" i="2"/>
  <c r="E93" i="2"/>
  <c r="F93" i="2"/>
  <c r="G93" i="2"/>
  <c r="H93" i="2"/>
  <c r="I93" i="2"/>
  <c r="J93" i="2"/>
  <c r="A94" i="2"/>
  <c r="B94" i="2"/>
  <c r="C94" i="2"/>
  <c r="D94" i="2"/>
  <c r="E94" i="2"/>
  <c r="F94" i="2"/>
  <c r="G94" i="2"/>
  <c r="H94" i="2"/>
  <c r="I94" i="2"/>
  <c r="J94" i="2"/>
  <c r="A95" i="2"/>
  <c r="B95" i="2"/>
  <c r="C95" i="2"/>
  <c r="D95" i="2"/>
  <c r="E95" i="2"/>
  <c r="F95" i="2"/>
  <c r="G95" i="2"/>
  <c r="H95" i="2"/>
  <c r="I95" i="2"/>
  <c r="A96" i="2"/>
  <c r="B96" i="2"/>
  <c r="C96" i="2"/>
  <c r="D96" i="2"/>
  <c r="E96" i="2"/>
  <c r="F96" i="2"/>
  <c r="G96" i="2"/>
  <c r="H96" i="2"/>
  <c r="I96" i="2"/>
  <c r="J96" i="2"/>
  <c r="A97" i="2"/>
  <c r="B97" i="2"/>
  <c r="C97" i="2"/>
  <c r="D97" i="2"/>
  <c r="E97" i="2"/>
  <c r="F97" i="2"/>
  <c r="G97" i="2"/>
  <c r="H97" i="2"/>
  <c r="I97" i="2"/>
  <c r="J97" i="2"/>
  <c r="K97" i="2"/>
  <c r="A98" i="2"/>
  <c r="B98" i="2"/>
  <c r="C98" i="2"/>
  <c r="D98" i="2"/>
  <c r="E98" i="2"/>
  <c r="F98" i="2"/>
  <c r="G98" i="2"/>
  <c r="H98" i="2"/>
  <c r="I98" i="2"/>
  <c r="J98" i="2"/>
  <c r="A99" i="2"/>
  <c r="B99" i="2"/>
  <c r="C99" i="2"/>
  <c r="D99" i="2"/>
  <c r="E99" i="2"/>
  <c r="F99" i="2"/>
  <c r="G99" i="2"/>
  <c r="H99" i="2"/>
  <c r="I99" i="2"/>
  <c r="J99" i="2"/>
  <c r="A100" i="2"/>
  <c r="B100" i="2"/>
  <c r="C100" i="2"/>
  <c r="D100" i="2"/>
  <c r="E100" i="2"/>
  <c r="F100" i="2"/>
  <c r="G100" i="2"/>
  <c r="H100" i="2"/>
  <c r="I100" i="2"/>
  <c r="J100" i="2"/>
  <c r="A102" i="2"/>
  <c r="B102" i="2"/>
  <c r="C102" i="2"/>
  <c r="D102" i="2"/>
  <c r="E102" i="2"/>
  <c r="F102" i="2"/>
  <c r="G102" i="2"/>
  <c r="H102" i="2"/>
  <c r="I102" i="2"/>
  <c r="J102" i="2"/>
  <c r="K102" i="2"/>
  <c r="A113" i="2"/>
  <c r="B113" i="2"/>
  <c r="C113" i="2"/>
  <c r="D113" i="2"/>
  <c r="E113" i="2"/>
  <c r="F113" i="2"/>
  <c r="G113" i="2"/>
  <c r="H113" i="2"/>
  <c r="I113" i="2"/>
  <c r="J113" i="2"/>
  <c r="A114" i="2"/>
  <c r="B114" i="2"/>
  <c r="C114" i="2"/>
  <c r="D114" i="2"/>
  <c r="E114" i="2"/>
  <c r="F114" i="2"/>
  <c r="G114" i="2"/>
  <c r="H114" i="2"/>
  <c r="I114" i="2"/>
  <c r="J114" i="2"/>
  <c r="A115" i="2"/>
  <c r="B115" i="2"/>
  <c r="C115" i="2"/>
  <c r="D115" i="2"/>
  <c r="E115" i="2"/>
  <c r="F115" i="2"/>
  <c r="G115" i="2"/>
  <c r="H115" i="2"/>
  <c r="I115" i="2"/>
  <c r="J115" i="2"/>
  <c r="A116" i="2"/>
  <c r="B116" i="2"/>
  <c r="C116" i="2"/>
  <c r="D116" i="2"/>
  <c r="E116" i="2"/>
  <c r="F116" i="2"/>
  <c r="G116" i="2"/>
  <c r="H116" i="2"/>
  <c r="I116" i="2"/>
  <c r="J116" i="2"/>
  <c r="A117" i="2"/>
  <c r="B117" i="2"/>
  <c r="C117" i="2"/>
  <c r="D117" i="2"/>
  <c r="E117" i="2"/>
  <c r="F117" i="2"/>
  <c r="G117" i="2"/>
  <c r="H117" i="2"/>
  <c r="I117" i="2"/>
  <c r="J117" i="2"/>
  <c r="A118" i="2"/>
  <c r="B118" i="2"/>
  <c r="C118" i="2"/>
  <c r="D118" i="2"/>
  <c r="E118" i="2"/>
  <c r="F118" i="2"/>
  <c r="G118" i="2"/>
  <c r="H118" i="2"/>
  <c r="I118" i="2"/>
  <c r="J118" i="2"/>
  <c r="K118" i="2"/>
  <c r="A119" i="2"/>
  <c r="B119" i="2"/>
  <c r="C119" i="2"/>
  <c r="D119" i="2"/>
  <c r="E119" i="2"/>
  <c r="F119" i="2"/>
  <c r="G119" i="2"/>
  <c r="H119" i="2"/>
  <c r="I119" i="2"/>
  <c r="A120" i="2"/>
  <c r="B120" i="2"/>
  <c r="C120" i="2"/>
  <c r="D120" i="2"/>
  <c r="E120" i="2"/>
  <c r="F120" i="2"/>
  <c r="G120" i="2"/>
  <c r="H120" i="2"/>
  <c r="I120" i="2"/>
  <c r="A121" i="2"/>
  <c r="B121" i="2"/>
  <c r="C121" i="2"/>
  <c r="D121" i="2"/>
  <c r="E121" i="2"/>
  <c r="F121" i="2"/>
  <c r="G121" i="2"/>
  <c r="H121" i="2"/>
  <c r="I121" i="2"/>
  <c r="J121" i="2"/>
  <c r="A122" i="2"/>
  <c r="B122" i="2"/>
  <c r="C122" i="2"/>
  <c r="D122" i="2"/>
  <c r="E122" i="2"/>
  <c r="F122" i="2"/>
  <c r="G122" i="2"/>
  <c r="H122" i="2"/>
  <c r="I122" i="2"/>
  <c r="J122" i="2"/>
  <c r="K122" i="2"/>
  <c r="A123" i="2"/>
  <c r="B123" i="2"/>
  <c r="C123" i="2"/>
  <c r="D123" i="2"/>
  <c r="E123" i="2"/>
  <c r="F123" i="2"/>
  <c r="G123" i="2"/>
  <c r="H123" i="2"/>
  <c r="I123" i="2"/>
  <c r="A124" i="2"/>
  <c r="B124" i="2"/>
  <c r="C124" i="2"/>
  <c r="D124" i="2"/>
  <c r="E124" i="2"/>
  <c r="F124" i="2"/>
  <c r="G124" i="2"/>
  <c r="H124" i="2"/>
  <c r="I124" i="2"/>
  <c r="J124" i="2"/>
  <c r="A125" i="2"/>
  <c r="B125" i="2"/>
  <c r="C125" i="2"/>
  <c r="D125" i="2"/>
  <c r="E125" i="2"/>
  <c r="F125" i="2"/>
  <c r="G125" i="2"/>
  <c r="H125" i="2"/>
  <c r="I125" i="2"/>
  <c r="J125" i="2"/>
  <c r="K125" i="2"/>
  <c r="A126" i="2"/>
  <c r="B126" i="2"/>
  <c r="C126" i="2"/>
  <c r="D126" i="2"/>
  <c r="E126" i="2"/>
  <c r="F126" i="2"/>
  <c r="G126" i="2"/>
  <c r="H126" i="2"/>
  <c r="I126" i="2"/>
  <c r="J126" i="2"/>
  <c r="A127" i="2"/>
  <c r="B127" i="2"/>
  <c r="C127" i="2"/>
  <c r="D127" i="2"/>
  <c r="E127" i="2"/>
  <c r="F127" i="2"/>
  <c r="G127" i="2"/>
  <c r="H127" i="2"/>
  <c r="I127" i="2"/>
  <c r="J127" i="2"/>
  <c r="K127" i="2"/>
  <c r="A135" i="2"/>
  <c r="A23" i="4"/>
  <c r="C135" i="2"/>
  <c r="C23" i="4"/>
  <c r="A136" i="2"/>
  <c r="B136" i="2"/>
  <c r="C136" i="2"/>
  <c r="D136" i="2"/>
  <c r="E136" i="2"/>
  <c r="F136" i="2"/>
  <c r="G136" i="2"/>
  <c r="H136" i="2"/>
  <c r="I136" i="2"/>
  <c r="A137" i="2"/>
  <c r="B137" i="2"/>
  <c r="C137" i="2"/>
  <c r="D137" i="2"/>
  <c r="E137" i="2"/>
  <c r="F137" i="2"/>
  <c r="G137" i="2"/>
  <c r="H137" i="2"/>
  <c r="I137" i="2"/>
  <c r="A140" i="2"/>
  <c r="B140" i="2"/>
  <c r="C140" i="2"/>
  <c r="D140" i="2"/>
  <c r="E140" i="2"/>
  <c r="F140" i="2"/>
  <c r="G140" i="2"/>
  <c r="H140" i="2"/>
  <c r="I140" i="2"/>
  <c r="J140" i="2"/>
  <c r="A141" i="2"/>
  <c r="B141" i="2"/>
  <c r="C141" i="2"/>
  <c r="D141" i="2"/>
  <c r="E141" i="2"/>
  <c r="F141" i="2"/>
  <c r="G141" i="2"/>
  <c r="H141" i="2"/>
  <c r="I141" i="2"/>
  <c r="J141" i="2"/>
  <c r="A142" i="2"/>
  <c r="C142" i="2"/>
  <c r="D142" i="2"/>
  <c r="E142" i="2"/>
  <c r="F142" i="2"/>
  <c r="G142" i="2"/>
  <c r="H142" i="2"/>
  <c r="I142" i="2"/>
  <c r="J142" i="2"/>
  <c r="A143" i="2"/>
  <c r="C143" i="2"/>
  <c r="D143" i="2"/>
  <c r="E143" i="2"/>
  <c r="F143" i="2"/>
  <c r="G143" i="2"/>
  <c r="H143" i="2"/>
  <c r="I143" i="2"/>
  <c r="J143" i="2"/>
  <c r="A144" i="2"/>
  <c r="C144" i="2"/>
  <c r="D144" i="2"/>
  <c r="E144" i="2"/>
  <c r="F144" i="2"/>
  <c r="G144" i="2"/>
  <c r="H144" i="2"/>
  <c r="I144" i="2"/>
  <c r="A145" i="2"/>
  <c r="C145" i="2"/>
  <c r="D145" i="2"/>
  <c r="E145" i="2"/>
  <c r="F145" i="2"/>
  <c r="G145" i="2"/>
  <c r="H145" i="2"/>
  <c r="I145" i="2"/>
  <c r="J145" i="2"/>
  <c r="A146" i="2"/>
  <c r="C146" i="2"/>
  <c r="D146" i="2"/>
  <c r="E146" i="2"/>
  <c r="F146" i="2"/>
  <c r="G146" i="2"/>
  <c r="H146" i="2"/>
  <c r="I146" i="2"/>
  <c r="J146" i="2"/>
  <c r="K146" i="2"/>
  <c r="A147" i="2"/>
  <c r="B147" i="2"/>
  <c r="C147" i="2"/>
  <c r="D147" i="2"/>
  <c r="E147" i="2"/>
  <c r="F147" i="2"/>
  <c r="G147" i="2"/>
  <c r="H147" i="2"/>
  <c r="I147" i="2"/>
  <c r="A148" i="2"/>
  <c r="B148" i="2"/>
  <c r="C148" i="2"/>
  <c r="D148" i="2"/>
  <c r="E148" i="2"/>
  <c r="F148" i="2"/>
  <c r="G148" i="2"/>
  <c r="H148" i="2"/>
  <c r="I148" i="2"/>
  <c r="A149" i="2"/>
  <c r="B149" i="2"/>
  <c r="C149" i="2"/>
  <c r="D149" i="2"/>
  <c r="E149" i="2"/>
  <c r="F149" i="2"/>
  <c r="G149" i="2"/>
  <c r="H149" i="2"/>
  <c r="I149" i="2"/>
  <c r="A150" i="2"/>
  <c r="B150" i="2"/>
  <c r="C150" i="2"/>
  <c r="D150" i="2"/>
  <c r="E150" i="2"/>
  <c r="F150" i="2"/>
  <c r="G150" i="2"/>
  <c r="H150" i="2"/>
  <c r="I150" i="2"/>
  <c r="J150" i="2"/>
  <c r="A151" i="2"/>
  <c r="B151" i="2"/>
  <c r="C151" i="2"/>
  <c r="D151" i="2"/>
  <c r="E151" i="2"/>
  <c r="F151" i="2"/>
  <c r="G151" i="2"/>
  <c r="H151" i="2"/>
  <c r="I151" i="2"/>
  <c r="J151" i="2"/>
  <c r="K151" i="2"/>
  <c r="A152" i="2"/>
  <c r="B152" i="2"/>
  <c r="C152" i="2"/>
  <c r="D152" i="2"/>
  <c r="E152" i="2"/>
  <c r="F152" i="2"/>
  <c r="G152" i="2"/>
  <c r="H152" i="2"/>
  <c r="I152" i="2"/>
  <c r="A153" i="2"/>
  <c r="B153" i="2"/>
  <c r="C153" i="2"/>
  <c r="D153" i="2"/>
  <c r="E153" i="2"/>
  <c r="F153" i="2"/>
  <c r="G153" i="2"/>
  <c r="H153" i="2"/>
  <c r="I153" i="2"/>
  <c r="A154" i="2"/>
  <c r="B154" i="2"/>
  <c r="C154" i="2"/>
  <c r="D154" i="2"/>
  <c r="E154" i="2"/>
  <c r="F154" i="2"/>
  <c r="G154" i="2"/>
  <c r="H154" i="2"/>
  <c r="I154" i="2"/>
  <c r="J154" i="2"/>
  <c r="A155" i="2"/>
  <c r="B155" i="2"/>
  <c r="C155" i="2"/>
  <c r="D155" i="2"/>
  <c r="E155" i="2"/>
  <c r="F155" i="2"/>
  <c r="G155" i="2"/>
  <c r="H155" i="2"/>
  <c r="I155" i="2"/>
  <c r="J155" i="2"/>
  <c r="K155" i="2"/>
  <c r="A156" i="2"/>
  <c r="B156" i="2"/>
  <c r="C156" i="2"/>
  <c r="D156" i="2"/>
  <c r="E156" i="2"/>
  <c r="F156" i="2"/>
  <c r="G156" i="2"/>
  <c r="H156" i="2"/>
  <c r="I156" i="2"/>
  <c r="A157" i="2"/>
  <c r="B157" i="2"/>
  <c r="C157" i="2"/>
  <c r="D157" i="2"/>
  <c r="E157" i="2"/>
  <c r="F157" i="2"/>
  <c r="G157" i="2"/>
  <c r="H157" i="2"/>
  <c r="I157" i="2"/>
  <c r="J157" i="2"/>
  <c r="A158" i="2"/>
  <c r="B158" i="2"/>
  <c r="C158" i="2"/>
  <c r="D158" i="2"/>
  <c r="E158" i="2"/>
  <c r="F158" i="2"/>
  <c r="G158" i="2"/>
  <c r="H158" i="2"/>
  <c r="I158" i="2"/>
  <c r="J158" i="2"/>
  <c r="E159" i="2"/>
  <c r="F159" i="2"/>
  <c r="G159" i="2"/>
  <c r="H159" i="2"/>
  <c r="I159" i="2"/>
  <c r="J159" i="2"/>
  <c r="E160" i="2"/>
  <c r="F160" i="2"/>
  <c r="G160" i="2"/>
  <c r="H160" i="2"/>
  <c r="I160" i="2"/>
  <c r="J160" i="2"/>
  <c r="K160" i="2"/>
  <c r="A161" i="2"/>
  <c r="B161" i="2"/>
  <c r="C161" i="2"/>
  <c r="D161" i="2"/>
  <c r="E161" i="2"/>
  <c r="F161" i="2"/>
  <c r="G161" i="2"/>
  <c r="H161" i="2"/>
  <c r="I161" i="2"/>
  <c r="A162" i="2"/>
  <c r="B162" i="2"/>
  <c r="C162" i="2"/>
  <c r="D162" i="2"/>
  <c r="E162" i="2"/>
  <c r="F162" i="2"/>
  <c r="G162" i="2"/>
  <c r="H162" i="2"/>
  <c r="I162" i="2"/>
  <c r="A163" i="2"/>
  <c r="B163" i="2"/>
  <c r="C163" i="2"/>
  <c r="D163" i="2"/>
  <c r="E163" i="2"/>
  <c r="F163" i="2"/>
  <c r="G163" i="2"/>
  <c r="H163" i="2"/>
  <c r="I163" i="2"/>
  <c r="A164" i="2"/>
  <c r="B164" i="2"/>
  <c r="C164" i="2"/>
  <c r="D164" i="2"/>
  <c r="E164" i="2"/>
  <c r="F164" i="2"/>
  <c r="G164" i="2"/>
  <c r="H164" i="2"/>
  <c r="I164" i="2"/>
  <c r="J164" i="2"/>
  <c r="A165" i="2"/>
  <c r="B165" i="2"/>
  <c r="C165" i="2"/>
  <c r="D165" i="2"/>
  <c r="E165" i="2"/>
  <c r="F165" i="2"/>
  <c r="G165" i="2"/>
  <c r="H165" i="2"/>
  <c r="I165" i="2"/>
  <c r="J165" i="2"/>
  <c r="K165" i="2"/>
  <c r="A166" i="2"/>
  <c r="B166" i="2"/>
  <c r="C166" i="2"/>
  <c r="D166" i="2"/>
  <c r="E166" i="2"/>
  <c r="F166" i="2"/>
  <c r="G166" i="2"/>
  <c r="H166" i="2"/>
  <c r="I166" i="2"/>
  <c r="A167" i="2"/>
  <c r="B167" i="2"/>
  <c r="C167" i="2"/>
  <c r="D167" i="2"/>
  <c r="E167" i="2"/>
  <c r="F167" i="2"/>
  <c r="G167" i="2"/>
  <c r="H167" i="2"/>
  <c r="I167" i="2"/>
  <c r="J167" i="2"/>
  <c r="A168" i="2"/>
  <c r="B168" i="2"/>
  <c r="C168" i="2"/>
  <c r="D168" i="2"/>
  <c r="E168" i="2"/>
  <c r="F168" i="2"/>
  <c r="G168" i="2"/>
  <c r="H168" i="2"/>
  <c r="I168" i="2"/>
  <c r="J168" i="2"/>
  <c r="K168" i="2"/>
  <c r="A169" i="2"/>
  <c r="B169" i="2"/>
  <c r="C169" i="2"/>
  <c r="D169" i="2"/>
  <c r="E169" i="2"/>
  <c r="F169" i="2"/>
  <c r="G169" i="2"/>
  <c r="H169" i="2"/>
  <c r="I169" i="2"/>
  <c r="J169" i="2"/>
  <c r="A170" i="2"/>
  <c r="B170" i="2"/>
  <c r="C170" i="2"/>
  <c r="D170" i="2"/>
  <c r="E170" i="2"/>
  <c r="F170" i="2"/>
  <c r="G170" i="2"/>
  <c r="H170" i="2"/>
  <c r="I170" i="2"/>
  <c r="J170" i="2"/>
  <c r="K170" i="2"/>
  <c r="A174" i="2"/>
  <c r="B174" i="2"/>
  <c r="C174" i="2"/>
  <c r="D174" i="2"/>
  <c r="E174" i="2"/>
  <c r="F174" i="2"/>
  <c r="G174" i="2"/>
  <c r="H174" i="2"/>
  <c r="I174" i="2"/>
  <c r="A183" i="2"/>
  <c r="A25" i="4"/>
  <c r="B183" i="2"/>
  <c r="B25" i="4"/>
  <c r="C183" i="2"/>
  <c r="C25" i="4"/>
  <c r="D183" i="2"/>
  <c r="D25" i="4"/>
  <c r="A189" i="2"/>
  <c r="A26" i="4"/>
  <c r="B189" i="2"/>
  <c r="B26" i="4"/>
  <c r="C189" i="2"/>
  <c r="C26" i="4"/>
  <c r="D189" i="2"/>
  <c r="D26" i="4"/>
  <c r="I189" i="2"/>
  <c r="A190" i="2"/>
  <c r="B190" i="2"/>
  <c r="C190" i="2"/>
  <c r="D190" i="2"/>
  <c r="E190" i="2"/>
  <c r="F190" i="2"/>
  <c r="G190" i="2"/>
  <c r="H190" i="2"/>
  <c r="I190" i="2"/>
  <c r="A231" i="2"/>
  <c r="B231" i="2"/>
  <c r="C231" i="2"/>
  <c r="D231" i="2"/>
  <c r="E231" i="2"/>
  <c r="F231" i="2"/>
  <c r="G231" i="2"/>
  <c r="H231" i="2"/>
  <c r="I231" i="2"/>
  <c r="J231" i="2"/>
  <c r="K231" i="2"/>
  <c r="C204" i="2"/>
  <c r="D204" i="2"/>
  <c r="E204" i="2"/>
  <c r="F204" i="2"/>
  <c r="G204" i="2"/>
  <c r="H204" i="2"/>
  <c r="I204" i="2"/>
  <c r="J204" i="2"/>
  <c r="A265" i="2"/>
  <c r="B265" i="2"/>
  <c r="C265" i="2"/>
  <c r="D265" i="2"/>
  <c r="E265" i="2"/>
  <c r="F265" i="2"/>
  <c r="G265" i="2"/>
  <c r="H265" i="2"/>
  <c r="I265" i="2"/>
  <c r="K306" i="2"/>
  <c r="K286" i="2"/>
  <c r="K288" i="2"/>
  <c r="K292" i="2"/>
  <c r="A266" i="2"/>
  <c r="B266" i="2"/>
  <c r="C266" i="2"/>
  <c r="D266" i="2"/>
  <c r="E266" i="2"/>
  <c r="F266" i="2"/>
  <c r="G266" i="2"/>
  <c r="H266" i="2"/>
  <c r="I266" i="2"/>
  <c r="A267" i="2"/>
  <c r="B267" i="2"/>
  <c r="C267" i="2"/>
  <c r="D267" i="2"/>
  <c r="E267" i="2"/>
  <c r="F267" i="2"/>
  <c r="G267" i="2"/>
  <c r="H267" i="2"/>
  <c r="I267" i="2"/>
  <c r="A268" i="2"/>
  <c r="B268" i="2"/>
  <c r="C268" i="2"/>
  <c r="D268" i="2"/>
  <c r="E268" i="2"/>
  <c r="F268" i="2"/>
  <c r="G268" i="2"/>
  <c r="H268" i="2"/>
  <c r="I268" i="2"/>
  <c r="J268" i="2"/>
  <c r="A269" i="2"/>
  <c r="B269" i="2"/>
  <c r="C269" i="2"/>
  <c r="D269" i="2"/>
  <c r="E269" i="2"/>
  <c r="F269" i="2"/>
  <c r="G269" i="2"/>
  <c r="H269" i="2"/>
  <c r="I269" i="2"/>
  <c r="J269" i="2"/>
  <c r="A307" i="2"/>
  <c r="B307" i="2"/>
  <c r="C307" i="2"/>
  <c r="D307" i="2"/>
  <c r="E307" i="2"/>
  <c r="F307" i="2"/>
  <c r="G307" i="2"/>
  <c r="H307" i="2"/>
  <c r="I307" i="2"/>
  <c r="A308" i="2"/>
  <c r="B308" i="2"/>
  <c r="C308" i="2"/>
  <c r="D308" i="2"/>
  <c r="E308" i="2"/>
  <c r="F308" i="2"/>
  <c r="G308" i="2"/>
  <c r="H308" i="2"/>
  <c r="I308" i="2"/>
  <c r="A309" i="2"/>
  <c r="B309" i="2"/>
  <c r="C309" i="2"/>
  <c r="D309" i="2"/>
  <c r="E309" i="2"/>
  <c r="F309" i="2"/>
  <c r="G309" i="2"/>
  <c r="H309" i="2"/>
  <c r="I309" i="2"/>
  <c r="A310" i="2"/>
  <c r="B310" i="2"/>
  <c r="C310" i="2"/>
  <c r="D310" i="2"/>
  <c r="E310" i="2"/>
  <c r="F310" i="2"/>
  <c r="G310" i="2"/>
  <c r="H310" i="2"/>
  <c r="I310" i="2"/>
  <c r="J310" i="2"/>
  <c r="A311" i="2"/>
  <c r="B311" i="2"/>
  <c r="C311" i="2"/>
  <c r="D311" i="2"/>
  <c r="E311" i="2"/>
  <c r="F311" i="2"/>
  <c r="G311" i="2"/>
  <c r="H311" i="2"/>
  <c r="I311" i="2"/>
  <c r="J311" i="2"/>
  <c r="K311" i="2"/>
  <c r="A312" i="2"/>
  <c r="B312" i="2"/>
  <c r="C312" i="2"/>
  <c r="D312" i="2"/>
  <c r="E312" i="2"/>
  <c r="F312" i="2"/>
  <c r="G312" i="2"/>
  <c r="H312" i="2"/>
  <c r="I312" i="2"/>
  <c r="A313" i="2"/>
  <c r="B313" i="2"/>
  <c r="C313" i="2"/>
  <c r="D313" i="2"/>
  <c r="E313" i="2"/>
  <c r="F313" i="2"/>
  <c r="G313" i="2"/>
  <c r="H313" i="2"/>
  <c r="I313" i="2"/>
  <c r="J313" i="2"/>
  <c r="A314" i="2"/>
  <c r="B314" i="2"/>
  <c r="C314" i="2"/>
  <c r="D314" i="2"/>
  <c r="E314" i="2"/>
  <c r="F314" i="2"/>
  <c r="G314" i="2"/>
  <c r="H314" i="2"/>
  <c r="I314" i="2"/>
  <c r="J314" i="2"/>
  <c r="A317" i="2"/>
  <c r="B317" i="2"/>
  <c r="C317" i="2"/>
  <c r="D317" i="2"/>
  <c r="E317" i="2"/>
  <c r="F317" i="2"/>
  <c r="G317" i="2"/>
  <c r="H317" i="2"/>
  <c r="I317" i="2"/>
  <c r="J317" i="2"/>
  <c r="A318" i="2"/>
  <c r="B318" i="2"/>
  <c r="C318" i="2"/>
  <c r="D318" i="2"/>
  <c r="E318" i="2"/>
  <c r="F318" i="2"/>
  <c r="G318" i="2"/>
  <c r="H318" i="2"/>
  <c r="I318" i="2"/>
  <c r="J318" i="2"/>
  <c r="K318" i="2"/>
  <c r="A320" i="2"/>
  <c r="B320" i="2"/>
  <c r="C320" i="2"/>
  <c r="D320" i="2"/>
  <c r="E320" i="2"/>
  <c r="F320" i="2"/>
  <c r="G320" i="2"/>
  <c r="H320" i="2"/>
  <c r="I320" i="2"/>
  <c r="A346" i="2"/>
  <c r="A27" i="4"/>
  <c r="B346" i="2"/>
  <c r="B27" i="4"/>
  <c r="C346" i="2"/>
  <c r="C27" i="4"/>
  <c r="A356" i="2"/>
  <c r="C356" i="2"/>
  <c r="D356" i="2"/>
  <c r="E356" i="2"/>
  <c r="F356" i="2"/>
  <c r="G356" i="2"/>
  <c r="H356" i="2"/>
  <c r="I356" i="2"/>
  <c r="J356" i="2"/>
  <c r="A367" i="2"/>
  <c r="A29" i="4"/>
  <c r="B367" i="2"/>
  <c r="B29" i="4"/>
  <c r="C367" i="2"/>
  <c r="C29" i="4"/>
  <c r="D367" i="2"/>
  <c r="D29" i="4"/>
  <c r="A416" i="2"/>
  <c r="B416" i="2"/>
  <c r="C416" i="2"/>
  <c r="D416" i="2"/>
  <c r="E416" i="2"/>
  <c r="F416" i="2"/>
  <c r="G416" i="2"/>
  <c r="H416" i="2"/>
  <c r="I416" i="2"/>
  <c r="A417" i="2"/>
  <c r="B417" i="2"/>
  <c r="C417" i="2"/>
  <c r="D417" i="2"/>
  <c r="E417" i="2"/>
  <c r="F417" i="2"/>
  <c r="G417" i="2"/>
  <c r="H417" i="2"/>
  <c r="I417" i="2"/>
  <c r="A418" i="2"/>
  <c r="B418" i="2"/>
  <c r="C418" i="2"/>
  <c r="D418" i="2"/>
  <c r="E418" i="2"/>
  <c r="F418" i="2"/>
  <c r="G418" i="2"/>
  <c r="H418" i="2"/>
  <c r="I418" i="2"/>
  <c r="A419" i="2"/>
  <c r="B419" i="2"/>
  <c r="C419" i="2"/>
  <c r="D419" i="2"/>
  <c r="E419" i="2"/>
  <c r="F419" i="2"/>
  <c r="G419" i="2"/>
  <c r="H419" i="2"/>
  <c r="I419" i="2"/>
  <c r="J419" i="2"/>
  <c r="A420" i="2"/>
  <c r="B420" i="2"/>
  <c r="C420" i="2"/>
  <c r="D420" i="2"/>
  <c r="E420" i="2"/>
  <c r="F420" i="2"/>
  <c r="G420" i="2"/>
  <c r="H420" i="2"/>
  <c r="I420" i="2"/>
  <c r="J420" i="2"/>
  <c r="K420" i="2"/>
  <c r="A415" i="2"/>
  <c r="B415" i="2"/>
  <c r="C415" i="2"/>
  <c r="D415" i="2"/>
  <c r="E415" i="2"/>
  <c r="F415" i="2"/>
  <c r="G415" i="2"/>
  <c r="H415" i="2"/>
  <c r="I415" i="2"/>
  <c r="J415" i="2"/>
  <c r="K415" i="2"/>
  <c r="A421" i="2"/>
  <c r="A30" i="4"/>
  <c r="B421" i="2"/>
  <c r="B30" i="4"/>
  <c r="C421" i="2"/>
  <c r="C30" i="4"/>
  <c r="D421" i="2"/>
  <c r="D30" i="4"/>
  <c r="A423" i="2"/>
  <c r="B423" i="2"/>
  <c r="C423" i="2"/>
  <c r="D423" i="2"/>
  <c r="E423" i="2"/>
  <c r="F423" i="2"/>
  <c r="G423" i="2"/>
  <c r="H423" i="2"/>
  <c r="I423" i="2"/>
  <c r="A424" i="2"/>
  <c r="B424" i="2"/>
  <c r="C424" i="2"/>
  <c r="D424" i="2"/>
  <c r="E424" i="2"/>
  <c r="F424" i="2"/>
  <c r="G424" i="2"/>
  <c r="H424" i="2"/>
  <c r="I424" i="2"/>
  <c r="A425" i="2"/>
  <c r="B425" i="2"/>
  <c r="C425" i="2"/>
  <c r="D425" i="2"/>
  <c r="E425" i="2"/>
  <c r="F425" i="2"/>
  <c r="G425" i="2"/>
  <c r="H425" i="2"/>
  <c r="I425" i="2"/>
  <c r="A426" i="2"/>
  <c r="B426" i="2"/>
  <c r="C426" i="2"/>
  <c r="D426" i="2"/>
  <c r="E426" i="2"/>
  <c r="F426" i="2"/>
  <c r="G426" i="2"/>
  <c r="H426" i="2"/>
  <c r="I426" i="2"/>
  <c r="J426" i="2"/>
  <c r="A427" i="2"/>
  <c r="B427" i="2"/>
  <c r="C427" i="2"/>
  <c r="D427" i="2"/>
  <c r="E427" i="2"/>
  <c r="F427" i="2"/>
  <c r="G427" i="2"/>
  <c r="H427" i="2"/>
  <c r="I427" i="2"/>
  <c r="J427" i="2"/>
  <c r="K427" i="2"/>
  <c r="A428" i="2"/>
  <c r="B428" i="2"/>
  <c r="C428" i="2"/>
  <c r="D428" i="2"/>
  <c r="E428" i="2"/>
  <c r="F428" i="2"/>
  <c r="G428" i="2"/>
  <c r="H428" i="2"/>
  <c r="I428" i="2"/>
  <c r="A429" i="2"/>
  <c r="B429" i="2"/>
  <c r="C429" i="2"/>
  <c r="D429" i="2"/>
  <c r="E429" i="2"/>
  <c r="F429" i="2"/>
  <c r="G429" i="2"/>
  <c r="H429" i="2"/>
  <c r="I429" i="2"/>
  <c r="J429" i="2"/>
  <c r="A430" i="2"/>
  <c r="B430" i="2"/>
  <c r="C430" i="2"/>
  <c r="D430" i="2"/>
  <c r="E430" i="2"/>
  <c r="F430" i="2"/>
  <c r="G430" i="2"/>
  <c r="H430" i="2"/>
  <c r="I430" i="2"/>
  <c r="J430" i="2"/>
  <c r="K430" i="2"/>
  <c r="A441" i="2"/>
  <c r="B441" i="2"/>
  <c r="C441" i="2"/>
  <c r="D441" i="2"/>
  <c r="E441" i="2"/>
  <c r="F441" i="2"/>
  <c r="G441" i="2"/>
  <c r="H441" i="2"/>
  <c r="I441" i="2"/>
  <c r="A442" i="2"/>
  <c r="B442" i="2"/>
  <c r="C442" i="2"/>
  <c r="D442" i="2"/>
  <c r="E442" i="2"/>
  <c r="F442" i="2"/>
  <c r="G442" i="2"/>
  <c r="H442" i="2"/>
  <c r="I442" i="2"/>
  <c r="B443" i="2"/>
  <c r="C443" i="2"/>
  <c r="D443" i="2"/>
  <c r="E443" i="2"/>
  <c r="F443" i="2"/>
  <c r="G443" i="2"/>
  <c r="H443" i="2"/>
  <c r="I443" i="2"/>
  <c r="J443" i="2"/>
  <c r="A444" i="2"/>
  <c r="B444" i="2"/>
  <c r="C444" i="2"/>
  <c r="D444" i="2"/>
  <c r="E444" i="2"/>
  <c r="F444" i="2"/>
  <c r="G444" i="2"/>
  <c r="H444" i="2"/>
  <c r="I444" i="2"/>
  <c r="K444" i="2"/>
  <c r="A445" i="2"/>
  <c r="B445" i="2"/>
  <c r="C445" i="2"/>
  <c r="D445" i="2"/>
  <c r="E445" i="2"/>
  <c r="F445" i="2"/>
  <c r="G445" i="2"/>
  <c r="H445" i="2"/>
  <c r="I445" i="2"/>
  <c r="A446" i="2"/>
  <c r="B446" i="2"/>
  <c r="C446" i="2"/>
  <c r="D446" i="2"/>
  <c r="E446" i="2"/>
  <c r="F446" i="2"/>
  <c r="G446" i="2"/>
  <c r="H446" i="2"/>
  <c r="I446" i="2"/>
  <c r="J446" i="2"/>
  <c r="A447" i="2"/>
  <c r="B447" i="2"/>
  <c r="C447" i="2"/>
  <c r="D447" i="2"/>
  <c r="E447" i="2"/>
  <c r="F447" i="2"/>
  <c r="G447" i="2"/>
  <c r="H447" i="2"/>
  <c r="I447" i="2"/>
  <c r="J447" i="2"/>
  <c r="A431" i="2"/>
  <c r="B431" i="2"/>
  <c r="C431" i="2"/>
  <c r="D431" i="2"/>
  <c r="E431" i="2"/>
  <c r="F431" i="2"/>
  <c r="G431" i="2"/>
  <c r="H431" i="2"/>
  <c r="I431" i="2"/>
  <c r="A432" i="2"/>
  <c r="B432" i="2"/>
  <c r="C432" i="2"/>
  <c r="D432" i="2"/>
  <c r="E432" i="2"/>
  <c r="F432" i="2"/>
  <c r="G432" i="2"/>
  <c r="H432" i="2"/>
  <c r="I432" i="2"/>
  <c r="A433" i="2"/>
  <c r="B433" i="2"/>
  <c r="C433" i="2"/>
  <c r="D433" i="2"/>
  <c r="E433" i="2"/>
  <c r="F433" i="2"/>
  <c r="G433" i="2"/>
  <c r="H433" i="2"/>
  <c r="I433" i="2"/>
  <c r="J433" i="2"/>
  <c r="A434" i="2"/>
  <c r="B434" i="2"/>
  <c r="C434" i="2"/>
  <c r="D434" i="2"/>
  <c r="E434" i="2"/>
  <c r="F434" i="2"/>
  <c r="G434" i="2"/>
  <c r="H434" i="2"/>
  <c r="I434" i="2"/>
  <c r="J434" i="2"/>
  <c r="K434" i="2"/>
  <c r="A435" i="2"/>
  <c r="B435" i="2"/>
  <c r="C435" i="2"/>
  <c r="D435" i="2"/>
  <c r="E435" i="2"/>
  <c r="F435" i="2"/>
  <c r="G435" i="2"/>
  <c r="H435" i="2"/>
  <c r="I435" i="2"/>
  <c r="A436" i="2"/>
  <c r="B436" i="2"/>
  <c r="C436" i="2"/>
  <c r="D436" i="2"/>
  <c r="E436" i="2"/>
  <c r="F436" i="2"/>
  <c r="G436" i="2"/>
  <c r="H436" i="2"/>
  <c r="I436" i="2"/>
  <c r="J436" i="2"/>
  <c r="A437" i="2"/>
  <c r="B437" i="2"/>
  <c r="C437" i="2"/>
  <c r="D437" i="2"/>
  <c r="E437" i="2"/>
  <c r="F437" i="2"/>
  <c r="G437" i="2"/>
  <c r="H437" i="2"/>
  <c r="I437" i="2"/>
  <c r="J437" i="2"/>
  <c r="K437" i="2"/>
  <c r="A438" i="2"/>
  <c r="B438" i="2"/>
  <c r="C438" i="2"/>
  <c r="D438" i="2"/>
  <c r="E438" i="2"/>
  <c r="F438" i="2"/>
  <c r="G438" i="2"/>
  <c r="H438" i="2"/>
  <c r="I438" i="2"/>
  <c r="A439" i="2"/>
  <c r="B439" i="2"/>
  <c r="C439" i="2"/>
  <c r="D439" i="2"/>
  <c r="E439" i="2"/>
  <c r="F439" i="2"/>
  <c r="G439" i="2"/>
  <c r="H439" i="2"/>
  <c r="I439" i="2"/>
  <c r="J439" i="2"/>
  <c r="A440" i="2"/>
  <c r="B440" i="2"/>
  <c r="C440" i="2"/>
  <c r="D440" i="2"/>
  <c r="E440" i="2"/>
  <c r="F440" i="2"/>
  <c r="G440" i="2"/>
  <c r="H440" i="2"/>
  <c r="I440" i="2"/>
  <c r="J440" i="2"/>
  <c r="K440" i="2"/>
  <c r="A463" i="2"/>
  <c r="A31" i="4"/>
  <c r="B463" i="2"/>
  <c r="B31" i="4"/>
  <c r="C463" i="2"/>
  <c r="C31" i="4"/>
  <c r="A464" i="2"/>
  <c r="A32" i="4"/>
  <c r="B464" i="2"/>
  <c r="B32" i="4"/>
  <c r="C464" i="2"/>
  <c r="C32" i="4"/>
  <c r="D464" i="2"/>
  <c r="D32" i="4"/>
  <c r="A465" i="2"/>
  <c r="B465" i="2"/>
  <c r="C465" i="2"/>
  <c r="D465" i="2"/>
  <c r="E465" i="2"/>
  <c r="F465" i="2"/>
  <c r="G465" i="2"/>
  <c r="H465" i="2"/>
  <c r="I465" i="2"/>
  <c r="A466" i="2"/>
  <c r="B466" i="2"/>
  <c r="C466" i="2"/>
  <c r="D466" i="2"/>
  <c r="E466" i="2"/>
  <c r="F466" i="2"/>
  <c r="G466" i="2"/>
  <c r="H466" i="2"/>
  <c r="I466" i="2"/>
  <c r="A467" i="2"/>
  <c r="B467" i="2"/>
  <c r="C467" i="2"/>
  <c r="D467" i="2"/>
  <c r="E467" i="2"/>
  <c r="F467" i="2"/>
  <c r="G467" i="2"/>
  <c r="H467" i="2"/>
  <c r="I467" i="2"/>
  <c r="A468" i="2"/>
  <c r="B468" i="2"/>
  <c r="C468" i="2"/>
  <c r="D468" i="2"/>
  <c r="E468" i="2"/>
  <c r="F468" i="2"/>
  <c r="G468" i="2"/>
  <c r="H468" i="2"/>
  <c r="I468" i="2"/>
  <c r="A469" i="2"/>
  <c r="B469" i="2"/>
  <c r="C469" i="2"/>
  <c r="D469" i="2"/>
  <c r="E469" i="2"/>
  <c r="F469" i="2"/>
  <c r="G469" i="2"/>
  <c r="H469" i="2"/>
  <c r="I469" i="2"/>
  <c r="J469" i="2"/>
  <c r="A470" i="2"/>
  <c r="B470" i="2"/>
  <c r="C470" i="2"/>
  <c r="D470" i="2"/>
  <c r="E470" i="2"/>
  <c r="F470" i="2"/>
  <c r="G470" i="2"/>
  <c r="H470" i="2"/>
  <c r="I470" i="2"/>
  <c r="J470" i="2"/>
  <c r="K470" i="2"/>
  <c r="A471" i="2"/>
  <c r="B471" i="2"/>
  <c r="C471" i="2"/>
  <c r="D471" i="2"/>
  <c r="E471" i="2"/>
  <c r="F471" i="2"/>
  <c r="G471" i="2"/>
  <c r="H471" i="2"/>
  <c r="I471" i="2"/>
  <c r="A472" i="2"/>
  <c r="B472" i="2"/>
  <c r="C472" i="2"/>
  <c r="D472" i="2"/>
  <c r="E472" i="2"/>
  <c r="F472" i="2"/>
  <c r="G472" i="2"/>
  <c r="H472" i="2"/>
  <c r="I472" i="2"/>
  <c r="A473" i="2"/>
  <c r="B473" i="2"/>
  <c r="C473" i="2"/>
  <c r="D473" i="2"/>
  <c r="E473" i="2"/>
  <c r="F473" i="2"/>
  <c r="G473" i="2"/>
  <c r="H473" i="2"/>
  <c r="I473" i="2"/>
  <c r="J473" i="2"/>
  <c r="A474" i="2"/>
  <c r="B474" i="2"/>
  <c r="C474" i="2"/>
  <c r="D474" i="2"/>
  <c r="E474" i="2"/>
  <c r="F474" i="2"/>
  <c r="G474" i="2"/>
  <c r="H474" i="2"/>
  <c r="I474" i="2"/>
  <c r="J474" i="2"/>
  <c r="K474" i="2"/>
  <c r="A475" i="2"/>
  <c r="B475" i="2"/>
  <c r="C475" i="2"/>
  <c r="D475" i="2"/>
  <c r="E475" i="2"/>
  <c r="F475" i="2"/>
  <c r="G475" i="2"/>
  <c r="H475" i="2"/>
  <c r="I475" i="2"/>
  <c r="A476" i="2"/>
  <c r="B476" i="2"/>
  <c r="C476" i="2"/>
  <c r="D476" i="2"/>
  <c r="E476" i="2"/>
  <c r="F476" i="2"/>
  <c r="G476" i="2"/>
  <c r="H476" i="2"/>
  <c r="I476" i="2"/>
  <c r="A477" i="2"/>
  <c r="B477" i="2"/>
  <c r="C477" i="2"/>
  <c r="D477" i="2"/>
  <c r="E477" i="2"/>
  <c r="F477" i="2"/>
  <c r="G477" i="2"/>
  <c r="H477" i="2"/>
  <c r="I477" i="2"/>
  <c r="A478" i="2"/>
  <c r="B478" i="2"/>
  <c r="C478" i="2"/>
  <c r="D478" i="2"/>
  <c r="E478" i="2"/>
  <c r="F478" i="2"/>
  <c r="G478" i="2"/>
  <c r="H478" i="2"/>
  <c r="I478" i="2"/>
  <c r="J478" i="2"/>
  <c r="A479" i="2"/>
  <c r="B479" i="2"/>
  <c r="C479" i="2"/>
  <c r="D479" i="2"/>
  <c r="E479" i="2"/>
  <c r="F479" i="2"/>
  <c r="G479" i="2"/>
  <c r="H479" i="2"/>
  <c r="I479" i="2"/>
  <c r="J479" i="2"/>
  <c r="K479" i="2"/>
  <c r="A480" i="2"/>
  <c r="B480" i="2"/>
  <c r="C480" i="2"/>
  <c r="D480" i="2"/>
  <c r="E480" i="2"/>
  <c r="F480" i="2"/>
  <c r="G480" i="2"/>
  <c r="H480" i="2"/>
  <c r="I480" i="2"/>
  <c r="A481" i="2"/>
  <c r="B481" i="2"/>
  <c r="C481" i="2"/>
  <c r="D481" i="2"/>
  <c r="E481" i="2"/>
  <c r="F481" i="2"/>
  <c r="G481" i="2"/>
  <c r="H481" i="2"/>
  <c r="I481" i="2"/>
  <c r="A482" i="2"/>
  <c r="B482" i="2"/>
  <c r="C482" i="2"/>
  <c r="D482" i="2"/>
  <c r="E482" i="2"/>
  <c r="F482" i="2"/>
  <c r="G482" i="2"/>
  <c r="H482" i="2"/>
  <c r="I482" i="2"/>
  <c r="J482" i="2"/>
  <c r="A483" i="2"/>
  <c r="B483" i="2"/>
  <c r="C483" i="2"/>
  <c r="D483" i="2"/>
  <c r="E483" i="2"/>
  <c r="F483" i="2"/>
  <c r="G483" i="2"/>
  <c r="H483" i="2"/>
  <c r="I483" i="2"/>
  <c r="J483" i="2"/>
  <c r="K483" i="2"/>
  <c r="A484" i="2"/>
  <c r="A33" i="4"/>
  <c r="B484" i="2"/>
  <c r="C484" i="2"/>
  <c r="C33" i="4"/>
  <c r="D484" i="2"/>
  <c r="D33" i="4"/>
  <c r="A485" i="2"/>
  <c r="B485" i="2"/>
  <c r="C485" i="2"/>
  <c r="D485" i="2"/>
  <c r="E485" i="2"/>
  <c r="F485" i="2"/>
  <c r="G485" i="2"/>
  <c r="H485" i="2"/>
  <c r="I485" i="2"/>
  <c r="A486" i="2"/>
  <c r="B486" i="2"/>
  <c r="C486" i="2"/>
  <c r="D486" i="2"/>
  <c r="E486" i="2"/>
  <c r="F486" i="2"/>
  <c r="G486" i="2"/>
  <c r="H486" i="2"/>
  <c r="I486" i="2"/>
  <c r="A487" i="2"/>
  <c r="C487" i="2"/>
  <c r="D487" i="2"/>
  <c r="E487" i="2"/>
  <c r="F487" i="2"/>
  <c r="G487" i="2"/>
  <c r="H487" i="2"/>
  <c r="I487" i="2"/>
  <c r="A488" i="2"/>
  <c r="C488" i="2"/>
  <c r="D488" i="2"/>
  <c r="E488" i="2"/>
  <c r="F488" i="2"/>
  <c r="G488" i="2"/>
  <c r="H488" i="2"/>
  <c r="I488" i="2"/>
  <c r="A489" i="2"/>
  <c r="C489" i="2"/>
  <c r="D489" i="2"/>
  <c r="E489" i="2"/>
  <c r="F489" i="2"/>
  <c r="G489" i="2"/>
  <c r="H489" i="2"/>
  <c r="I489" i="2"/>
  <c r="J489" i="2"/>
  <c r="A490" i="2"/>
  <c r="C490" i="2"/>
  <c r="D490" i="2"/>
  <c r="E490" i="2"/>
  <c r="F490" i="2"/>
  <c r="G490" i="2"/>
  <c r="H490" i="2"/>
  <c r="I490" i="2"/>
  <c r="J490" i="2"/>
  <c r="K490" i="2"/>
  <c r="A498" i="2"/>
  <c r="B498" i="2"/>
  <c r="C498" i="2"/>
  <c r="D498" i="2"/>
  <c r="E498" i="2"/>
  <c r="F498" i="2"/>
  <c r="G498" i="2"/>
  <c r="H498" i="2"/>
  <c r="I498" i="2"/>
  <c r="A499" i="2"/>
  <c r="B499" i="2"/>
  <c r="C499" i="2"/>
  <c r="D499" i="2"/>
  <c r="E499" i="2"/>
  <c r="F499" i="2"/>
  <c r="G499" i="2"/>
  <c r="H499" i="2"/>
  <c r="I499" i="2"/>
  <c r="A500" i="2"/>
  <c r="B500" i="2"/>
  <c r="C500" i="2"/>
  <c r="D500" i="2"/>
  <c r="E500" i="2"/>
  <c r="F500" i="2"/>
  <c r="G500" i="2"/>
  <c r="H500" i="2"/>
  <c r="I500" i="2"/>
  <c r="J500" i="2"/>
  <c r="A501" i="2"/>
  <c r="B501" i="2"/>
  <c r="C501" i="2"/>
  <c r="D501" i="2"/>
  <c r="E501" i="2"/>
  <c r="F501" i="2"/>
  <c r="G501" i="2"/>
  <c r="H501" i="2"/>
  <c r="I501" i="2"/>
  <c r="J501" i="2"/>
  <c r="K501" i="2"/>
  <c r="A502" i="2"/>
  <c r="B502" i="2"/>
  <c r="C502" i="2"/>
  <c r="D502" i="2"/>
  <c r="E502" i="2"/>
  <c r="F502" i="2"/>
  <c r="G502" i="2"/>
  <c r="H502" i="2"/>
  <c r="I502" i="2"/>
  <c r="A503" i="2"/>
  <c r="B503" i="2"/>
  <c r="C503" i="2"/>
  <c r="D503" i="2"/>
  <c r="E503" i="2"/>
  <c r="F503" i="2"/>
  <c r="G503" i="2"/>
  <c r="H503" i="2"/>
  <c r="I503" i="2"/>
  <c r="J503" i="2"/>
  <c r="A504" i="2"/>
  <c r="B504" i="2"/>
  <c r="C504" i="2"/>
  <c r="D504" i="2"/>
  <c r="E504" i="2"/>
  <c r="F504" i="2"/>
  <c r="G504" i="2"/>
  <c r="H504" i="2"/>
  <c r="I504" i="2"/>
  <c r="J504" i="2"/>
  <c r="K504" i="2"/>
  <c r="A505" i="2"/>
  <c r="B505" i="2"/>
  <c r="C505" i="2"/>
  <c r="D505" i="2"/>
  <c r="E505" i="2"/>
  <c r="F505" i="2"/>
  <c r="G505" i="2"/>
  <c r="H505" i="2"/>
  <c r="I505" i="2"/>
  <c r="A506" i="2"/>
  <c r="B506" i="2"/>
  <c r="C506" i="2"/>
  <c r="D506" i="2"/>
  <c r="E506" i="2"/>
  <c r="F506" i="2"/>
  <c r="G506" i="2"/>
  <c r="H506" i="2"/>
  <c r="I506" i="2"/>
  <c r="A507" i="2"/>
  <c r="B507" i="2"/>
  <c r="C507" i="2"/>
  <c r="D507" i="2"/>
  <c r="E507" i="2"/>
  <c r="F507" i="2"/>
  <c r="G507" i="2"/>
  <c r="H507" i="2"/>
  <c r="I507" i="2"/>
  <c r="A508" i="2"/>
  <c r="B508" i="2"/>
  <c r="C508" i="2"/>
  <c r="D508" i="2"/>
  <c r="E508" i="2"/>
  <c r="F508" i="2"/>
  <c r="G508" i="2"/>
  <c r="H508" i="2"/>
  <c r="I508" i="2"/>
  <c r="J508" i="2"/>
  <c r="A509" i="2"/>
  <c r="B509" i="2"/>
  <c r="C509" i="2"/>
  <c r="D509" i="2"/>
  <c r="E509" i="2"/>
  <c r="F509" i="2"/>
  <c r="G509" i="2"/>
  <c r="H509" i="2"/>
  <c r="I509" i="2"/>
  <c r="J509" i="2"/>
  <c r="K509" i="2"/>
  <c r="A510" i="2"/>
  <c r="B510" i="2"/>
  <c r="C510" i="2"/>
  <c r="D510" i="2"/>
  <c r="E510" i="2"/>
  <c r="F510" i="2"/>
  <c r="G510" i="2"/>
  <c r="H510" i="2"/>
  <c r="I510" i="2"/>
  <c r="A511" i="2"/>
  <c r="B511" i="2"/>
  <c r="C511" i="2"/>
  <c r="D511" i="2"/>
  <c r="E511" i="2"/>
  <c r="F511" i="2"/>
  <c r="G511" i="2"/>
  <c r="H511" i="2"/>
  <c r="I511" i="2"/>
  <c r="J511" i="2"/>
  <c r="A512" i="2"/>
  <c r="B512" i="2"/>
  <c r="C512" i="2"/>
  <c r="D512" i="2"/>
  <c r="E512" i="2"/>
  <c r="F512" i="2"/>
  <c r="G512" i="2"/>
  <c r="H512" i="2"/>
  <c r="I512" i="2"/>
  <c r="J512" i="2"/>
  <c r="K512" i="2"/>
  <c r="A513" i="2"/>
  <c r="A34" i="4"/>
  <c r="B513" i="2"/>
  <c r="B34" i="4"/>
  <c r="C513" i="2"/>
  <c r="C34" i="4"/>
  <c r="D513" i="2"/>
  <c r="D34" i="4"/>
  <c r="A514" i="2"/>
  <c r="B514" i="2"/>
  <c r="C514" i="2"/>
  <c r="D514" i="2"/>
  <c r="E514" i="2"/>
  <c r="F514" i="2"/>
  <c r="G514" i="2"/>
  <c r="H514" i="2"/>
  <c r="I514" i="2"/>
  <c r="A515" i="2"/>
  <c r="B515" i="2"/>
  <c r="C515" i="2"/>
  <c r="D515" i="2"/>
  <c r="E515" i="2"/>
  <c r="F515" i="2"/>
  <c r="G515" i="2"/>
  <c r="H515" i="2"/>
  <c r="I515" i="2"/>
  <c r="A516" i="2"/>
  <c r="B516" i="2"/>
  <c r="C516" i="2"/>
  <c r="D516" i="2"/>
  <c r="E516" i="2"/>
  <c r="F516" i="2"/>
  <c r="G516" i="2"/>
  <c r="H516" i="2"/>
  <c r="I516" i="2"/>
  <c r="K528" i="2"/>
  <c r="K531" i="2"/>
  <c r="K534" i="2"/>
  <c r="K537" i="2"/>
  <c r="K546" i="2"/>
  <c r="A562" i="2"/>
  <c r="A35" i="4"/>
  <c r="B562" i="2"/>
  <c r="B35" i="4"/>
  <c r="C562" i="2"/>
  <c r="C35" i="4"/>
  <c r="D562" i="2"/>
  <c r="D35" i="4"/>
  <c r="A563" i="2"/>
  <c r="B563" i="2"/>
  <c r="C563" i="2"/>
  <c r="D563" i="2"/>
  <c r="E563" i="2"/>
  <c r="F563" i="2"/>
  <c r="G563" i="2"/>
  <c r="H563" i="2"/>
  <c r="I563" i="2"/>
  <c r="A564" i="2"/>
  <c r="B564" i="2"/>
  <c r="C564" i="2"/>
  <c r="D564" i="2"/>
  <c r="E564" i="2"/>
  <c r="F564" i="2"/>
  <c r="G564" i="2"/>
  <c r="H564" i="2"/>
  <c r="I564" i="2"/>
  <c r="A565" i="2"/>
  <c r="B565" i="2"/>
  <c r="C565" i="2"/>
  <c r="D565" i="2"/>
  <c r="E565" i="2"/>
  <c r="F565" i="2"/>
  <c r="G565" i="2"/>
  <c r="H565" i="2"/>
  <c r="I565" i="2"/>
  <c r="A566" i="2"/>
  <c r="B566" i="2"/>
  <c r="C566" i="2"/>
  <c r="D566" i="2"/>
  <c r="E566" i="2"/>
  <c r="F566" i="2"/>
  <c r="G566" i="2"/>
  <c r="H566" i="2"/>
  <c r="I566" i="2"/>
  <c r="A567" i="2"/>
  <c r="B567" i="2"/>
  <c r="C567" i="2"/>
  <c r="D567" i="2"/>
  <c r="E567" i="2"/>
  <c r="F567" i="2"/>
  <c r="G567" i="2"/>
  <c r="H567" i="2"/>
  <c r="I567" i="2"/>
  <c r="A568" i="2"/>
  <c r="B568" i="2"/>
  <c r="C568" i="2"/>
  <c r="D568" i="2"/>
  <c r="E568" i="2"/>
  <c r="F568" i="2"/>
  <c r="G568" i="2"/>
  <c r="H568" i="2"/>
  <c r="I568" i="2"/>
  <c r="J568" i="2"/>
  <c r="A569" i="2"/>
  <c r="B569" i="2"/>
  <c r="C569" i="2"/>
  <c r="D569" i="2"/>
  <c r="E569" i="2"/>
  <c r="F569" i="2"/>
  <c r="G569" i="2"/>
  <c r="H569" i="2"/>
  <c r="I569" i="2"/>
  <c r="J569" i="2"/>
  <c r="K569" i="2"/>
  <c r="A570" i="2"/>
  <c r="B570" i="2"/>
  <c r="C570" i="2"/>
  <c r="D570" i="2"/>
  <c r="E570" i="2"/>
  <c r="F570" i="2"/>
  <c r="G570" i="2"/>
  <c r="H570" i="2"/>
  <c r="I570" i="2"/>
  <c r="A571" i="2"/>
  <c r="B571" i="2"/>
  <c r="C571" i="2"/>
  <c r="D571" i="2"/>
  <c r="E571" i="2"/>
  <c r="F571" i="2"/>
  <c r="G571" i="2"/>
  <c r="H571" i="2"/>
  <c r="I571" i="2"/>
  <c r="J571" i="2"/>
  <c r="A572" i="2"/>
  <c r="B572" i="2"/>
  <c r="C572" i="2"/>
  <c r="D572" i="2"/>
  <c r="E572" i="2"/>
  <c r="F572" i="2"/>
  <c r="G572" i="2"/>
  <c r="H572" i="2"/>
  <c r="I572" i="2"/>
  <c r="J572" i="2"/>
  <c r="K572" i="2"/>
  <c r="A573" i="2"/>
  <c r="B573" i="2"/>
  <c r="C573" i="2"/>
  <c r="D573" i="2"/>
  <c r="E573" i="2"/>
  <c r="F573" i="2"/>
  <c r="G573" i="2"/>
  <c r="H573" i="2"/>
  <c r="I573" i="2"/>
  <c r="A574" i="2"/>
  <c r="B574" i="2"/>
  <c r="C574" i="2"/>
  <c r="D574" i="2"/>
  <c r="E574" i="2"/>
  <c r="F574" i="2"/>
  <c r="G574" i="2"/>
  <c r="H574" i="2"/>
  <c r="I574" i="2"/>
  <c r="A575" i="2"/>
  <c r="B575" i="2"/>
  <c r="C575" i="2"/>
  <c r="D575" i="2"/>
  <c r="E575" i="2"/>
  <c r="F575" i="2"/>
  <c r="G575" i="2"/>
  <c r="H575" i="2"/>
  <c r="I575" i="2"/>
  <c r="A576" i="2"/>
  <c r="B576" i="2"/>
  <c r="C576" i="2"/>
  <c r="D576" i="2"/>
  <c r="E576" i="2"/>
  <c r="F576" i="2"/>
  <c r="G576" i="2"/>
  <c r="H576" i="2"/>
  <c r="I576" i="2"/>
  <c r="J576" i="2"/>
  <c r="A577" i="2"/>
  <c r="B577" i="2"/>
  <c r="C577" i="2"/>
  <c r="D577" i="2"/>
  <c r="E577" i="2"/>
  <c r="F577" i="2"/>
  <c r="G577" i="2"/>
  <c r="H577" i="2"/>
  <c r="I577" i="2"/>
  <c r="J577" i="2"/>
  <c r="A578" i="2"/>
  <c r="B578" i="2"/>
  <c r="C578" i="2"/>
  <c r="D578" i="2"/>
  <c r="E578" i="2"/>
  <c r="F578" i="2"/>
  <c r="G578" i="2"/>
  <c r="H578" i="2"/>
  <c r="I578" i="2"/>
  <c r="A579" i="2"/>
  <c r="B579" i="2"/>
  <c r="C579" i="2"/>
  <c r="D579" i="2"/>
  <c r="E579" i="2"/>
  <c r="F579" i="2"/>
  <c r="G579" i="2"/>
  <c r="H579" i="2"/>
  <c r="I579" i="2"/>
  <c r="A580" i="2"/>
  <c r="B580" i="2"/>
  <c r="C580" i="2"/>
  <c r="D580" i="2"/>
  <c r="E580" i="2"/>
  <c r="F580" i="2"/>
  <c r="G580" i="2"/>
  <c r="H580" i="2"/>
  <c r="I580" i="2"/>
  <c r="A581" i="2"/>
  <c r="B581" i="2"/>
  <c r="C581" i="2"/>
  <c r="D581" i="2"/>
  <c r="E581" i="2"/>
  <c r="F581" i="2"/>
  <c r="G581" i="2"/>
  <c r="H581" i="2"/>
  <c r="I581" i="2"/>
  <c r="J581" i="2"/>
  <c r="A582" i="2"/>
  <c r="B582" i="2"/>
  <c r="C582" i="2"/>
  <c r="D582" i="2"/>
  <c r="E582" i="2"/>
  <c r="F582" i="2"/>
  <c r="G582" i="2"/>
  <c r="H582" i="2"/>
  <c r="I582" i="2"/>
  <c r="J582" i="2"/>
  <c r="K582" i="2"/>
  <c r="A583" i="2"/>
  <c r="B583" i="2"/>
  <c r="C583" i="2"/>
  <c r="D583" i="2"/>
  <c r="E583" i="2"/>
  <c r="F583" i="2"/>
  <c r="G583" i="2"/>
  <c r="H583" i="2"/>
  <c r="I583" i="2"/>
  <c r="A584" i="2"/>
  <c r="B584" i="2"/>
  <c r="C584" i="2"/>
  <c r="D584" i="2"/>
  <c r="E584" i="2"/>
  <c r="F584" i="2"/>
  <c r="G584" i="2"/>
  <c r="H584" i="2"/>
  <c r="I584" i="2"/>
  <c r="A585" i="2"/>
  <c r="B585" i="2"/>
  <c r="C585" i="2"/>
  <c r="D585" i="2"/>
  <c r="E585" i="2"/>
  <c r="F585" i="2"/>
  <c r="G585" i="2"/>
  <c r="H585" i="2"/>
  <c r="I585" i="2"/>
  <c r="A586" i="2"/>
  <c r="B586" i="2"/>
  <c r="C586" i="2"/>
  <c r="D586" i="2"/>
  <c r="E586" i="2"/>
  <c r="F586" i="2"/>
  <c r="G586" i="2"/>
  <c r="H586" i="2"/>
  <c r="I586" i="2"/>
  <c r="J586" i="2"/>
  <c r="A587" i="2"/>
  <c r="B587" i="2"/>
  <c r="C587" i="2"/>
  <c r="D587" i="2"/>
  <c r="E587" i="2"/>
  <c r="F587" i="2"/>
  <c r="G587" i="2"/>
  <c r="H587" i="2"/>
  <c r="I587" i="2"/>
  <c r="J587" i="2"/>
  <c r="K587" i="2"/>
  <c r="A590" i="2"/>
  <c r="B590" i="2"/>
  <c r="C590" i="2"/>
  <c r="D590" i="2"/>
  <c r="E590" i="2"/>
  <c r="F590" i="2"/>
  <c r="G590" i="2"/>
  <c r="H590" i="2"/>
  <c r="I590" i="2"/>
  <c r="J590" i="2"/>
  <c r="A591" i="2"/>
  <c r="B591" i="2"/>
  <c r="C591" i="2"/>
  <c r="D591" i="2"/>
  <c r="E591" i="2"/>
  <c r="F591" i="2"/>
  <c r="G591" i="2"/>
  <c r="H591" i="2"/>
  <c r="I591" i="2"/>
  <c r="J591" i="2"/>
  <c r="K591" i="2"/>
  <c r="A592" i="2"/>
  <c r="B592" i="2"/>
  <c r="C592" i="2"/>
  <c r="D592" i="2"/>
  <c r="E592" i="2"/>
  <c r="F592" i="2"/>
  <c r="G592" i="2"/>
  <c r="H592" i="2"/>
  <c r="I592" i="2"/>
  <c r="A593" i="2"/>
  <c r="B593" i="2"/>
  <c r="C593" i="2"/>
  <c r="D593" i="2"/>
  <c r="E593" i="2"/>
  <c r="F593" i="2"/>
  <c r="G593" i="2"/>
  <c r="H593" i="2"/>
  <c r="I593" i="2"/>
  <c r="A594" i="2"/>
  <c r="B594" i="2"/>
  <c r="C594" i="2"/>
  <c r="D594" i="2"/>
  <c r="E594" i="2"/>
  <c r="F594" i="2"/>
  <c r="G594" i="2"/>
  <c r="H594" i="2"/>
  <c r="I594" i="2"/>
  <c r="A595" i="2"/>
  <c r="B595" i="2"/>
  <c r="C595" i="2"/>
  <c r="D595" i="2"/>
  <c r="F595" i="2"/>
  <c r="G595" i="2"/>
  <c r="H595" i="2"/>
  <c r="I595" i="2"/>
  <c r="J595" i="2"/>
  <c r="A596" i="2"/>
  <c r="B596" i="2"/>
  <c r="C596" i="2"/>
  <c r="D596" i="2"/>
  <c r="E596" i="2"/>
  <c r="F596" i="2"/>
  <c r="G596" i="2"/>
  <c r="H596" i="2"/>
  <c r="I596" i="2"/>
  <c r="J596" i="2"/>
  <c r="A610" i="2"/>
  <c r="A36" i="4"/>
  <c r="B610" i="2"/>
  <c r="B36" i="4"/>
  <c r="C610" i="2"/>
  <c r="C36" i="4"/>
  <c r="A611" i="2"/>
  <c r="A37" i="4"/>
  <c r="B611" i="2"/>
  <c r="B37" i="4"/>
  <c r="C611" i="2"/>
  <c r="C37" i="4"/>
  <c r="D611" i="2"/>
  <c r="D37" i="4"/>
  <c r="A663" i="2"/>
  <c r="A38" i="4"/>
  <c r="B663" i="2"/>
  <c r="B38" i="4"/>
  <c r="C663" i="2"/>
  <c r="C38" i="4"/>
  <c r="D663" i="2"/>
  <c r="D38" i="4"/>
  <c r="A664" i="2"/>
  <c r="C664" i="2"/>
  <c r="D664" i="2"/>
  <c r="E664" i="2"/>
  <c r="F664" i="2"/>
  <c r="G664" i="2"/>
  <c r="H664" i="2"/>
  <c r="I664" i="2"/>
  <c r="A720" i="2"/>
  <c r="A39" i="4"/>
  <c r="B720" i="2"/>
  <c r="B39" i="4"/>
  <c r="C720" i="2"/>
  <c r="C39" i="4"/>
  <c r="D720" i="2"/>
  <c r="D39" i="4"/>
  <c r="A721" i="2"/>
  <c r="B721" i="2"/>
  <c r="C721" i="2"/>
  <c r="D721" i="2"/>
  <c r="E721" i="2"/>
  <c r="F721" i="2"/>
  <c r="G721" i="2"/>
  <c r="H721" i="2"/>
  <c r="I721" i="2"/>
  <c r="A722" i="2"/>
  <c r="C722" i="2"/>
  <c r="D722" i="2"/>
  <c r="E722" i="2"/>
  <c r="F722" i="2"/>
  <c r="G722" i="2"/>
  <c r="H722" i="2"/>
  <c r="I722" i="2"/>
  <c r="A746" i="2"/>
  <c r="B746" i="2"/>
  <c r="C746" i="2"/>
  <c r="D746" i="2"/>
  <c r="E746" i="2"/>
  <c r="F746" i="2"/>
  <c r="G746" i="2"/>
  <c r="H746" i="2"/>
  <c r="I746" i="2"/>
  <c r="J746" i="2"/>
  <c r="A754" i="2"/>
  <c r="B754" i="2"/>
  <c r="C754" i="2"/>
  <c r="D754" i="2"/>
  <c r="E754" i="2"/>
  <c r="F754" i="2"/>
  <c r="G754" i="2"/>
  <c r="H754" i="2"/>
  <c r="I754" i="2"/>
  <c r="A755" i="2"/>
  <c r="B755" i="2"/>
  <c r="C755" i="2"/>
  <c r="D755" i="2"/>
  <c r="E755" i="2"/>
  <c r="F755" i="2"/>
  <c r="G755" i="2"/>
  <c r="H755" i="2"/>
  <c r="I755" i="2"/>
  <c r="A762" i="2"/>
  <c r="B762" i="2"/>
  <c r="C762" i="2"/>
  <c r="D762" i="2"/>
  <c r="E762" i="2"/>
  <c r="F762" i="2"/>
  <c r="G762" i="2"/>
  <c r="H762" i="2"/>
  <c r="I762" i="2"/>
  <c r="A763" i="2"/>
  <c r="B763" i="2"/>
  <c r="C763" i="2"/>
  <c r="D763" i="2"/>
  <c r="E763" i="2"/>
  <c r="F763" i="2"/>
  <c r="G763" i="2"/>
  <c r="H763" i="2"/>
  <c r="I763" i="2"/>
  <c r="J763" i="2"/>
  <c r="A764" i="2"/>
  <c r="B764" i="2"/>
  <c r="C764" i="2"/>
  <c r="D764" i="2"/>
  <c r="E764" i="2"/>
  <c r="F764" i="2"/>
  <c r="G764" i="2"/>
  <c r="H764" i="2"/>
  <c r="I764" i="2"/>
  <c r="J764" i="2"/>
  <c r="K764" i="2"/>
  <c r="A765" i="2"/>
  <c r="B765" i="2"/>
  <c r="C765" i="2"/>
  <c r="D765" i="2"/>
  <c r="E765" i="2"/>
  <c r="F765" i="2"/>
  <c r="G765" i="2"/>
  <c r="H765" i="2"/>
  <c r="I765" i="2"/>
  <c r="A766" i="2"/>
  <c r="B766" i="2"/>
  <c r="C766" i="2"/>
  <c r="D766" i="2"/>
  <c r="E766" i="2"/>
  <c r="F766" i="2"/>
  <c r="G766" i="2"/>
  <c r="H766" i="2"/>
  <c r="I766" i="2"/>
  <c r="J766" i="2"/>
  <c r="A767" i="2"/>
  <c r="B767" i="2"/>
  <c r="C767" i="2"/>
  <c r="D767" i="2"/>
  <c r="E767" i="2"/>
  <c r="F767" i="2"/>
  <c r="G767" i="2"/>
  <c r="H767" i="2"/>
  <c r="I767" i="2"/>
  <c r="J767" i="2"/>
  <c r="K767" i="2"/>
  <c r="A768" i="2"/>
  <c r="B768" i="2"/>
  <c r="C768" i="2"/>
  <c r="D768" i="2"/>
  <c r="E768" i="2"/>
  <c r="F768" i="2"/>
  <c r="G768" i="2"/>
  <c r="H768" i="2"/>
  <c r="I768" i="2"/>
  <c r="A769" i="2"/>
  <c r="B769" i="2"/>
  <c r="C769" i="2"/>
  <c r="D769" i="2"/>
  <c r="E769" i="2"/>
  <c r="F769" i="2"/>
  <c r="G769" i="2"/>
  <c r="H769" i="2"/>
  <c r="I769" i="2"/>
  <c r="J769" i="2"/>
  <c r="A770" i="2"/>
  <c r="B770" i="2"/>
  <c r="C770" i="2"/>
  <c r="D770" i="2"/>
  <c r="E770" i="2"/>
  <c r="F770" i="2"/>
  <c r="G770" i="2"/>
  <c r="H770" i="2"/>
  <c r="I770" i="2"/>
  <c r="J770" i="2"/>
  <c r="A771" i="2"/>
  <c r="B771" i="2"/>
  <c r="C771" i="2"/>
  <c r="D771" i="2"/>
  <c r="E771" i="2"/>
  <c r="F771" i="2"/>
  <c r="G771" i="2"/>
  <c r="H771" i="2"/>
  <c r="I771" i="2"/>
  <c r="A772" i="2"/>
  <c r="B772" i="2"/>
  <c r="C772" i="2"/>
  <c r="D772" i="2"/>
  <c r="E772" i="2"/>
  <c r="F772" i="2"/>
  <c r="G772" i="2"/>
  <c r="H772" i="2"/>
  <c r="I772" i="2"/>
  <c r="J772" i="2"/>
  <c r="A773" i="2"/>
  <c r="B773" i="2"/>
  <c r="C773" i="2"/>
  <c r="D773" i="2"/>
  <c r="E773" i="2"/>
  <c r="F773" i="2"/>
  <c r="G773" i="2"/>
  <c r="H773" i="2"/>
  <c r="I773" i="2"/>
  <c r="J773" i="2"/>
  <c r="K773" i="2"/>
  <c r="A774" i="2"/>
  <c r="B774" i="2"/>
  <c r="C774" i="2"/>
  <c r="D774" i="2"/>
  <c r="E774" i="2"/>
  <c r="F774" i="2"/>
  <c r="G774" i="2"/>
  <c r="H774" i="2"/>
  <c r="I774" i="2"/>
  <c r="A775" i="2"/>
  <c r="B775" i="2"/>
  <c r="C775" i="2"/>
  <c r="D775" i="2"/>
  <c r="E775" i="2"/>
  <c r="F775" i="2"/>
  <c r="G775" i="2"/>
  <c r="H775" i="2"/>
  <c r="I775" i="2"/>
  <c r="J775" i="2"/>
  <c r="A776" i="2"/>
  <c r="B776" i="2"/>
  <c r="C776" i="2"/>
  <c r="D776" i="2"/>
  <c r="E776" i="2"/>
  <c r="F776" i="2"/>
  <c r="G776" i="2"/>
  <c r="H776" i="2"/>
  <c r="I776" i="2"/>
  <c r="J776" i="2"/>
  <c r="A777" i="2"/>
  <c r="B777" i="2"/>
  <c r="C777" i="2"/>
  <c r="D777" i="2"/>
  <c r="E777" i="2"/>
  <c r="F777" i="2"/>
  <c r="G777" i="2"/>
  <c r="H777" i="2"/>
  <c r="I777" i="2"/>
  <c r="A778" i="2"/>
  <c r="B778" i="2"/>
  <c r="C778" i="2"/>
  <c r="D778" i="2"/>
  <c r="E778" i="2"/>
  <c r="F778" i="2"/>
  <c r="G778" i="2"/>
  <c r="H778" i="2"/>
  <c r="I778" i="2"/>
  <c r="J778" i="2"/>
  <c r="A779" i="2"/>
  <c r="B779" i="2"/>
  <c r="C779" i="2"/>
  <c r="D779" i="2"/>
  <c r="E779" i="2"/>
  <c r="F779" i="2"/>
  <c r="G779" i="2"/>
  <c r="H779" i="2"/>
  <c r="I779" i="2"/>
  <c r="J779" i="2"/>
  <c r="K779" i="2"/>
  <c r="A780" i="2"/>
  <c r="B780" i="2"/>
  <c r="C780" i="2"/>
  <c r="D780" i="2"/>
  <c r="E780" i="2"/>
  <c r="F780" i="2"/>
  <c r="G780" i="2"/>
  <c r="H780" i="2"/>
  <c r="I780" i="2"/>
  <c r="A781" i="2"/>
  <c r="B781" i="2"/>
  <c r="C781" i="2"/>
  <c r="D781" i="2"/>
  <c r="E781" i="2"/>
  <c r="F781" i="2"/>
  <c r="G781" i="2"/>
  <c r="H781" i="2"/>
  <c r="I781" i="2"/>
  <c r="J781" i="2"/>
  <c r="A782" i="2"/>
  <c r="B782" i="2"/>
  <c r="C782" i="2"/>
  <c r="D782" i="2"/>
  <c r="E782" i="2"/>
  <c r="F782" i="2"/>
  <c r="G782" i="2"/>
  <c r="H782" i="2"/>
  <c r="I782" i="2"/>
  <c r="J782" i="2"/>
  <c r="K782" i="2"/>
  <c r="A783" i="2"/>
  <c r="B783" i="2"/>
  <c r="C783" i="2"/>
  <c r="D783" i="2"/>
  <c r="E783" i="2"/>
  <c r="F783" i="2"/>
  <c r="G783" i="2"/>
  <c r="H783" i="2"/>
  <c r="I783" i="2"/>
  <c r="A784" i="2"/>
  <c r="B784" i="2"/>
  <c r="C784" i="2"/>
  <c r="D784" i="2"/>
  <c r="E784" i="2"/>
  <c r="F784" i="2"/>
  <c r="G784" i="2"/>
  <c r="H784" i="2"/>
  <c r="I784" i="2"/>
  <c r="J784" i="2"/>
  <c r="A785" i="2"/>
  <c r="B785" i="2"/>
  <c r="C785" i="2"/>
  <c r="D785" i="2"/>
  <c r="E785" i="2"/>
  <c r="F785" i="2"/>
  <c r="G785" i="2"/>
  <c r="H785" i="2"/>
  <c r="I785" i="2"/>
  <c r="J785" i="2"/>
  <c r="K785" i="2"/>
  <c r="A790" i="2"/>
  <c r="B790" i="2"/>
  <c r="C790" i="2"/>
  <c r="D790" i="2"/>
  <c r="E790" i="2"/>
  <c r="F790" i="2"/>
  <c r="G790" i="2"/>
  <c r="H790" i="2"/>
  <c r="I790" i="2"/>
  <c r="A791" i="2"/>
  <c r="B791" i="2"/>
  <c r="C791" i="2"/>
  <c r="D791" i="2"/>
  <c r="E791" i="2"/>
  <c r="F791" i="2"/>
  <c r="G791" i="2"/>
  <c r="H791" i="2"/>
  <c r="I791" i="2"/>
  <c r="A792" i="2"/>
  <c r="B792" i="2"/>
  <c r="C792" i="2"/>
  <c r="D792" i="2"/>
  <c r="E792" i="2"/>
  <c r="F792" i="2"/>
  <c r="G792" i="2"/>
  <c r="H792" i="2"/>
  <c r="I792" i="2"/>
  <c r="J792" i="2"/>
  <c r="A793" i="2"/>
  <c r="B793" i="2"/>
  <c r="C793" i="2"/>
  <c r="D793" i="2"/>
  <c r="E793" i="2"/>
  <c r="F793" i="2"/>
  <c r="G793" i="2"/>
  <c r="H793" i="2"/>
  <c r="I793" i="2"/>
  <c r="J793" i="2"/>
  <c r="K793" i="2"/>
  <c r="A794" i="2"/>
  <c r="B794" i="2"/>
  <c r="C794" i="2"/>
  <c r="D794" i="2"/>
  <c r="E794" i="2"/>
  <c r="F794" i="2"/>
  <c r="G794" i="2"/>
  <c r="H794" i="2"/>
  <c r="I794" i="2"/>
  <c r="A795" i="2"/>
  <c r="B795" i="2"/>
  <c r="C795" i="2"/>
  <c r="D795" i="2"/>
  <c r="E795" i="2"/>
  <c r="F795" i="2"/>
  <c r="G795" i="2"/>
  <c r="H795" i="2"/>
  <c r="I795" i="2"/>
  <c r="J795" i="2"/>
  <c r="A796" i="2"/>
  <c r="B796" i="2"/>
  <c r="C796" i="2"/>
  <c r="D796" i="2"/>
  <c r="E796" i="2"/>
  <c r="F796" i="2"/>
  <c r="G796" i="2"/>
  <c r="H796" i="2"/>
  <c r="I796" i="2"/>
  <c r="J796" i="2"/>
  <c r="A786" i="2"/>
  <c r="B786" i="2"/>
  <c r="C786" i="2"/>
  <c r="D786" i="2"/>
  <c r="E786" i="2"/>
  <c r="F786" i="2"/>
  <c r="G786" i="2"/>
  <c r="H786" i="2"/>
  <c r="I786" i="2"/>
  <c r="A787" i="2"/>
  <c r="B787" i="2"/>
  <c r="C787" i="2"/>
  <c r="D787" i="2"/>
  <c r="E787" i="2"/>
  <c r="F787" i="2"/>
  <c r="G787" i="2"/>
  <c r="H787" i="2"/>
  <c r="I787" i="2"/>
  <c r="A788" i="2"/>
  <c r="B788" i="2"/>
  <c r="C788" i="2"/>
  <c r="D788" i="2"/>
  <c r="E788" i="2"/>
  <c r="F788" i="2"/>
  <c r="G788" i="2"/>
  <c r="H788" i="2"/>
  <c r="I788" i="2"/>
  <c r="J788" i="2"/>
  <c r="A789" i="2"/>
  <c r="B789" i="2"/>
  <c r="C789" i="2"/>
  <c r="D789" i="2"/>
  <c r="E789" i="2"/>
  <c r="F789" i="2"/>
  <c r="G789" i="2"/>
  <c r="H789" i="2"/>
  <c r="I789" i="2"/>
  <c r="J789" i="2"/>
  <c r="A797" i="2"/>
  <c r="B797" i="2"/>
  <c r="C797" i="2"/>
  <c r="D797" i="2"/>
  <c r="E797" i="2"/>
  <c r="F797" i="2"/>
  <c r="G797" i="2"/>
  <c r="H797" i="2"/>
  <c r="I797" i="2"/>
  <c r="B799" i="2"/>
  <c r="I799" i="2"/>
  <c r="B800" i="2"/>
  <c r="I800" i="2"/>
  <c r="A801" i="2"/>
  <c r="B801" i="2"/>
  <c r="C801" i="2"/>
  <c r="D801" i="2"/>
  <c r="E801" i="2"/>
  <c r="F801" i="2"/>
  <c r="G801" i="2"/>
  <c r="H801" i="2"/>
  <c r="I801" i="2"/>
  <c r="J801" i="2"/>
  <c r="A807" i="2"/>
  <c r="A40" i="4"/>
  <c r="B807" i="2"/>
  <c r="C807" i="2"/>
  <c r="D807" i="2"/>
  <c r="A808" i="2"/>
  <c r="B808" i="2"/>
  <c r="C808" i="2"/>
  <c r="D808" i="2"/>
  <c r="E808" i="2"/>
  <c r="F808" i="2"/>
  <c r="G808" i="2"/>
  <c r="H808" i="2"/>
  <c r="I808" i="2"/>
  <c r="A809" i="2"/>
  <c r="B809" i="2"/>
  <c r="C809" i="2"/>
  <c r="D809" i="2"/>
  <c r="E809" i="2"/>
  <c r="F809" i="2"/>
  <c r="G809" i="2"/>
  <c r="H809" i="2"/>
  <c r="I809" i="2"/>
  <c r="A810" i="2"/>
  <c r="B810" i="2"/>
  <c r="C810" i="2"/>
  <c r="D810" i="2"/>
  <c r="E810" i="2"/>
  <c r="F810" i="2"/>
  <c r="G810" i="2"/>
  <c r="H810" i="2"/>
  <c r="I810" i="2"/>
  <c r="A811" i="2"/>
  <c r="B811" i="2"/>
  <c r="C811" i="2"/>
  <c r="D811" i="2"/>
  <c r="E811" i="2"/>
  <c r="F811" i="2"/>
  <c r="G811" i="2"/>
  <c r="H811" i="2"/>
  <c r="I811" i="2"/>
  <c r="A812" i="2"/>
  <c r="B812" i="2"/>
  <c r="C812" i="2"/>
  <c r="D812" i="2"/>
  <c r="E812" i="2"/>
  <c r="F812" i="2"/>
  <c r="G812" i="2"/>
  <c r="H812" i="2"/>
  <c r="I812" i="2"/>
  <c r="J812" i="2"/>
  <c r="A813" i="2"/>
  <c r="B813" i="2"/>
  <c r="C813" i="2"/>
  <c r="D813" i="2"/>
  <c r="E813" i="2"/>
  <c r="F813" i="2"/>
  <c r="G813" i="2"/>
  <c r="H813" i="2"/>
  <c r="I813" i="2"/>
  <c r="J813" i="2"/>
  <c r="K813" i="2"/>
  <c r="A814" i="2"/>
  <c r="B814" i="2"/>
  <c r="C814" i="2"/>
  <c r="D814" i="2"/>
  <c r="E814" i="2"/>
  <c r="F814" i="2"/>
  <c r="G814" i="2"/>
  <c r="H814" i="2"/>
  <c r="I814" i="2"/>
  <c r="J814" i="2"/>
  <c r="A815" i="2"/>
  <c r="B815" i="2"/>
  <c r="C815" i="2"/>
  <c r="D815" i="2"/>
  <c r="E815" i="2"/>
  <c r="F815" i="2"/>
  <c r="G815" i="2"/>
  <c r="H815" i="2"/>
  <c r="I815" i="2"/>
  <c r="J815" i="2"/>
  <c r="K815" i="2"/>
  <c r="A816" i="2"/>
  <c r="B816" i="2"/>
  <c r="C816" i="2"/>
  <c r="D816" i="2"/>
  <c r="E816" i="2"/>
  <c r="F816" i="2"/>
  <c r="G816" i="2"/>
  <c r="H816" i="2"/>
  <c r="I816" i="2"/>
  <c r="A817" i="2"/>
  <c r="B817" i="2"/>
  <c r="C817" i="2"/>
  <c r="D817" i="2"/>
  <c r="E817" i="2"/>
  <c r="F817" i="2"/>
  <c r="G817" i="2"/>
  <c r="H817" i="2"/>
  <c r="I817" i="2"/>
  <c r="A818" i="2"/>
  <c r="B818" i="2"/>
  <c r="C818" i="2"/>
  <c r="D818" i="2"/>
  <c r="E818" i="2"/>
  <c r="F818" i="2"/>
  <c r="G818" i="2"/>
  <c r="H818" i="2"/>
  <c r="I818" i="2"/>
  <c r="J818" i="2"/>
  <c r="A819" i="2"/>
  <c r="B819" i="2"/>
  <c r="C819" i="2"/>
  <c r="D819" i="2"/>
  <c r="E819" i="2"/>
  <c r="F819" i="2"/>
  <c r="G819" i="2"/>
  <c r="H819" i="2"/>
  <c r="I819" i="2"/>
  <c r="J819" i="2"/>
  <c r="K819" i="2"/>
  <c r="A820" i="2"/>
  <c r="B820" i="2"/>
  <c r="C820" i="2"/>
  <c r="D820" i="2"/>
  <c r="E820" i="2"/>
  <c r="F820" i="2"/>
  <c r="G820" i="2"/>
  <c r="H820" i="2"/>
  <c r="I820" i="2"/>
  <c r="J820" i="2"/>
  <c r="A821" i="2"/>
  <c r="B821" i="2"/>
  <c r="C821" i="2"/>
  <c r="D821" i="2"/>
  <c r="E821" i="2"/>
  <c r="F821" i="2"/>
  <c r="G821" i="2"/>
  <c r="H821" i="2"/>
  <c r="I821" i="2"/>
  <c r="J821" i="2"/>
  <c r="K821" i="2"/>
  <c r="A823" i="2"/>
  <c r="A41" i="4"/>
  <c r="B823" i="2"/>
  <c r="B41" i="4"/>
  <c r="C823" i="2"/>
  <c r="C41" i="4"/>
  <c r="A824" i="2"/>
  <c r="A42" i="4"/>
  <c r="B824" i="2"/>
  <c r="B42" i="4"/>
  <c r="C824" i="2"/>
  <c r="C42" i="4"/>
  <c r="D824" i="2"/>
  <c r="D42" i="4"/>
  <c r="A825" i="2"/>
  <c r="B825" i="2"/>
  <c r="C825" i="2"/>
  <c r="D825" i="2"/>
  <c r="E825" i="2"/>
  <c r="F825" i="2"/>
  <c r="G825" i="2"/>
  <c r="H825" i="2"/>
  <c r="I825" i="2"/>
  <c r="A826" i="2"/>
  <c r="B826" i="2"/>
  <c r="C826" i="2"/>
  <c r="D826" i="2"/>
  <c r="E826" i="2"/>
  <c r="F826" i="2"/>
  <c r="G826" i="2"/>
  <c r="H826" i="2"/>
  <c r="I826" i="2"/>
  <c r="A827" i="2"/>
  <c r="B827" i="2"/>
  <c r="C827" i="2"/>
  <c r="D827" i="2"/>
  <c r="E827" i="2"/>
  <c r="F827" i="2"/>
  <c r="G827" i="2"/>
  <c r="H827" i="2"/>
  <c r="I827" i="2"/>
  <c r="A828" i="2"/>
  <c r="B828" i="2"/>
  <c r="C828" i="2"/>
  <c r="D828" i="2"/>
  <c r="E828" i="2"/>
  <c r="F828" i="2"/>
  <c r="G828" i="2"/>
  <c r="H828" i="2"/>
  <c r="I828" i="2"/>
  <c r="A829" i="2"/>
  <c r="B829" i="2"/>
  <c r="C829" i="2"/>
  <c r="D829" i="2"/>
  <c r="E829" i="2"/>
  <c r="F829" i="2"/>
  <c r="G829" i="2"/>
  <c r="H829" i="2"/>
  <c r="I829" i="2"/>
  <c r="J829" i="2"/>
  <c r="A830" i="2"/>
  <c r="B830" i="2"/>
  <c r="C830" i="2"/>
  <c r="D830" i="2"/>
  <c r="E830" i="2"/>
  <c r="F830" i="2"/>
  <c r="G830" i="2"/>
  <c r="H830" i="2"/>
  <c r="I830" i="2"/>
  <c r="J830" i="2"/>
  <c r="K830" i="2"/>
  <c r="A831" i="2"/>
  <c r="A43" i="4"/>
  <c r="B831" i="2"/>
  <c r="B43" i="4"/>
  <c r="C831" i="2"/>
  <c r="C43" i="4"/>
  <c r="D831" i="2"/>
  <c r="D43" i="4"/>
  <c r="A832" i="2"/>
  <c r="B832" i="2"/>
  <c r="C832" i="2"/>
  <c r="D832" i="2"/>
  <c r="E832" i="2"/>
  <c r="F832" i="2"/>
  <c r="G832" i="2"/>
  <c r="H832" i="2"/>
  <c r="I832" i="2"/>
  <c r="A833" i="2"/>
  <c r="B833" i="2"/>
  <c r="C833" i="2"/>
  <c r="D833" i="2"/>
  <c r="E833" i="2"/>
  <c r="F833" i="2"/>
  <c r="G833" i="2"/>
  <c r="H833" i="2"/>
  <c r="I833" i="2"/>
  <c r="A834" i="2"/>
  <c r="B834" i="2"/>
  <c r="C834" i="2"/>
  <c r="D834" i="2"/>
  <c r="E834" i="2"/>
  <c r="F834" i="2"/>
  <c r="G834" i="2"/>
  <c r="H834" i="2"/>
  <c r="I834" i="2"/>
  <c r="A835" i="2"/>
  <c r="B835" i="2"/>
  <c r="C835" i="2"/>
  <c r="D835" i="2"/>
  <c r="E835" i="2"/>
  <c r="F835" i="2"/>
  <c r="G835" i="2"/>
  <c r="H835" i="2"/>
  <c r="I835" i="2"/>
  <c r="A836" i="2"/>
  <c r="B836" i="2"/>
  <c r="C836" i="2"/>
  <c r="D836" i="2"/>
  <c r="E836" i="2"/>
  <c r="F836" i="2"/>
  <c r="G836" i="2"/>
  <c r="H836" i="2"/>
  <c r="I836" i="2"/>
  <c r="J836" i="2"/>
  <c r="A837" i="2"/>
  <c r="B837" i="2"/>
  <c r="C837" i="2"/>
  <c r="D837" i="2"/>
  <c r="E837" i="2"/>
  <c r="F837" i="2"/>
  <c r="G837" i="2"/>
  <c r="H837" i="2"/>
  <c r="I837" i="2"/>
  <c r="J837" i="2"/>
  <c r="A838" i="2"/>
  <c r="B838" i="2"/>
  <c r="C838" i="2"/>
  <c r="D838" i="2"/>
  <c r="E838" i="2"/>
  <c r="F838" i="2"/>
  <c r="G838" i="2"/>
  <c r="H838" i="2"/>
  <c r="I838" i="2"/>
  <c r="A839" i="2"/>
  <c r="B839" i="2"/>
  <c r="C839" i="2"/>
  <c r="D839" i="2"/>
  <c r="E839" i="2"/>
  <c r="F839" i="2"/>
  <c r="G839" i="2"/>
  <c r="H839" i="2"/>
  <c r="I839" i="2"/>
  <c r="J839" i="2"/>
  <c r="A840" i="2"/>
  <c r="B840" i="2"/>
  <c r="C840" i="2"/>
  <c r="D840" i="2"/>
  <c r="E840" i="2"/>
  <c r="F840" i="2"/>
  <c r="G840" i="2"/>
  <c r="H840" i="2"/>
  <c r="I840" i="2"/>
  <c r="J840" i="2"/>
  <c r="K840" i="2"/>
  <c r="A841" i="2"/>
  <c r="C841" i="2"/>
  <c r="D841" i="2"/>
  <c r="E841" i="2"/>
  <c r="F841" i="2"/>
  <c r="G841" i="2"/>
  <c r="H841" i="2"/>
  <c r="I841" i="2"/>
  <c r="A842" i="2"/>
  <c r="C842" i="2"/>
  <c r="D842" i="2"/>
  <c r="E842" i="2"/>
  <c r="F842" i="2"/>
  <c r="G842" i="2"/>
  <c r="H842" i="2"/>
  <c r="I842" i="2"/>
  <c r="J842" i="2"/>
  <c r="A843" i="2"/>
  <c r="C843" i="2"/>
  <c r="D843" i="2"/>
  <c r="E843" i="2"/>
  <c r="F843" i="2"/>
  <c r="G843" i="2"/>
  <c r="H843" i="2"/>
  <c r="I843" i="2"/>
  <c r="J843" i="2"/>
  <c r="K843" i="2"/>
  <c r="A844" i="2"/>
  <c r="B844" i="2"/>
  <c r="C844" i="2"/>
  <c r="D844" i="2"/>
  <c r="E844" i="2"/>
  <c r="F844" i="2"/>
  <c r="G844" i="2"/>
  <c r="H844" i="2"/>
  <c r="I844" i="2"/>
  <c r="A845" i="2"/>
  <c r="B845" i="2"/>
  <c r="C845" i="2"/>
  <c r="D845" i="2"/>
  <c r="E845" i="2"/>
  <c r="F845" i="2"/>
  <c r="G845" i="2"/>
  <c r="H845" i="2"/>
  <c r="I845" i="2"/>
  <c r="A846" i="2"/>
  <c r="B846" i="2"/>
  <c r="C846" i="2"/>
  <c r="D846" i="2"/>
  <c r="E846" i="2"/>
  <c r="F846" i="2"/>
  <c r="G846" i="2"/>
  <c r="H846" i="2"/>
  <c r="I846" i="2"/>
  <c r="J846" i="2"/>
  <c r="A847" i="2"/>
  <c r="B847" i="2"/>
  <c r="C847" i="2"/>
  <c r="D847" i="2"/>
  <c r="E847" i="2"/>
  <c r="F847" i="2"/>
  <c r="G847" i="2"/>
  <c r="H847" i="2"/>
  <c r="I847" i="2"/>
  <c r="J847" i="2"/>
  <c r="K847" i="2"/>
  <c r="A857" i="2"/>
  <c r="C857" i="2"/>
  <c r="D857" i="2"/>
  <c r="E857" i="2"/>
  <c r="F857" i="2"/>
  <c r="G857" i="2"/>
  <c r="H857" i="2"/>
  <c r="I857" i="2"/>
  <c r="A858" i="2"/>
  <c r="C858" i="2"/>
  <c r="D858" i="2"/>
  <c r="E858" i="2"/>
  <c r="F858" i="2"/>
  <c r="G858" i="2"/>
  <c r="H858" i="2"/>
  <c r="I858" i="2"/>
  <c r="A859" i="2"/>
  <c r="C859" i="2"/>
  <c r="D859" i="2"/>
  <c r="E859" i="2"/>
  <c r="F859" i="2"/>
  <c r="G859" i="2"/>
  <c r="H859" i="2"/>
  <c r="I859" i="2"/>
  <c r="A860" i="2"/>
  <c r="C860" i="2"/>
  <c r="D860" i="2"/>
  <c r="E860" i="2"/>
  <c r="F860" i="2"/>
  <c r="G860" i="2"/>
  <c r="H860" i="2"/>
  <c r="I860" i="2"/>
  <c r="J860" i="2"/>
  <c r="A861" i="2"/>
  <c r="C861" i="2"/>
  <c r="D861" i="2"/>
  <c r="E861" i="2"/>
  <c r="F861" i="2"/>
  <c r="G861" i="2"/>
  <c r="H861" i="2"/>
  <c r="I861" i="2"/>
  <c r="J861" i="2"/>
  <c r="A862" i="2"/>
  <c r="C862" i="2"/>
  <c r="D862" i="2"/>
  <c r="E862" i="2"/>
  <c r="F862" i="2"/>
  <c r="G862" i="2"/>
  <c r="H862" i="2"/>
  <c r="I862" i="2"/>
  <c r="A863" i="2"/>
  <c r="C863" i="2"/>
  <c r="D863" i="2"/>
  <c r="E863" i="2"/>
  <c r="F863" i="2"/>
  <c r="G863" i="2"/>
  <c r="H863" i="2"/>
  <c r="I863" i="2"/>
  <c r="J863" i="2"/>
  <c r="A864" i="2"/>
  <c r="C864" i="2"/>
  <c r="D864" i="2"/>
  <c r="E864" i="2"/>
  <c r="F864" i="2"/>
  <c r="G864" i="2"/>
  <c r="H864" i="2"/>
  <c r="I864" i="2"/>
  <c r="J864" i="2"/>
  <c r="A865" i="2"/>
  <c r="C865" i="2"/>
  <c r="D865" i="2"/>
  <c r="E865" i="2"/>
  <c r="F865" i="2"/>
  <c r="G865" i="2"/>
  <c r="H865" i="2"/>
  <c r="I865" i="2"/>
  <c r="A866" i="2"/>
  <c r="C866" i="2"/>
  <c r="D866" i="2"/>
  <c r="E866" i="2"/>
  <c r="F866" i="2"/>
  <c r="G866" i="2"/>
  <c r="H866" i="2"/>
  <c r="I866" i="2"/>
  <c r="J866" i="2"/>
  <c r="A867" i="2"/>
  <c r="C867" i="2"/>
  <c r="D867" i="2"/>
  <c r="E867" i="2"/>
  <c r="F867" i="2"/>
  <c r="G867" i="2"/>
  <c r="H867" i="2"/>
  <c r="I867" i="2"/>
  <c r="J867" i="2"/>
  <c r="A868" i="2"/>
  <c r="C868" i="2"/>
  <c r="D868" i="2"/>
  <c r="E868" i="2"/>
  <c r="F868" i="2"/>
  <c r="G868" i="2"/>
  <c r="H868" i="2"/>
  <c r="I868" i="2"/>
  <c r="A869" i="2"/>
  <c r="C869" i="2"/>
  <c r="D869" i="2"/>
  <c r="E869" i="2"/>
  <c r="F869" i="2"/>
  <c r="G869" i="2"/>
  <c r="H869" i="2"/>
  <c r="I869" i="2"/>
  <c r="J869" i="2"/>
  <c r="A870" i="2"/>
  <c r="C870" i="2"/>
  <c r="D870" i="2"/>
  <c r="E870" i="2"/>
  <c r="F870" i="2"/>
  <c r="G870" i="2"/>
  <c r="H870" i="2"/>
  <c r="I870" i="2"/>
  <c r="J870" i="2"/>
  <c r="K870" i="2"/>
  <c r="A871" i="2"/>
  <c r="C871" i="2"/>
  <c r="D871" i="2"/>
  <c r="E871" i="2"/>
  <c r="F871" i="2"/>
  <c r="G871" i="2"/>
  <c r="H871" i="2"/>
  <c r="I871" i="2"/>
  <c r="A872" i="2"/>
  <c r="C872" i="2"/>
  <c r="D872" i="2"/>
  <c r="E872" i="2"/>
  <c r="F872" i="2"/>
  <c r="G872" i="2"/>
  <c r="H872" i="2"/>
  <c r="I872" i="2"/>
  <c r="J872" i="2"/>
  <c r="A873" i="2"/>
  <c r="C873" i="2"/>
  <c r="D873" i="2"/>
  <c r="E873" i="2"/>
  <c r="F873" i="2"/>
  <c r="G873" i="2"/>
  <c r="H873" i="2"/>
  <c r="I873" i="2"/>
  <c r="J873" i="2"/>
  <c r="K873" i="2"/>
  <c r="A874" i="2"/>
  <c r="B874" i="2"/>
  <c r="C874" i="2"/>
  <c r="D874" i="2"/>
  <c r="E874" i="2"/>
  <c r="F874" i="2"/>
  <c r="G874" i="2"/>
  <c r="H874" i="2"/>
  <c r="I874" i="2"/>
  <c r="A875" i="2"/>
  <c r="B875" i="2"/>
  <c r="C875" i="2"/>
  <c r="D875" i="2"/>
  <c r="E875" i="2"/>
  <c r="F875" i="2"/>
  <c r="G875" i="2"/>
  <c r="H875" i="2"/>
  <c r="I875" i="2"/>
  <c r="A876" i="2"/>
  <c r="B876" i="2"/>
  <c r="C876" i="2"/>
  <c r="D876" i="2"/>
  <c r="E876" i="2"/>
  <c r="F876" i="2"/>
  <c r="G876" i="2"/>
  <c r="H876" i="2"/>
  <c r="I876" i="2"/>
  <c r="J876" i="2"/>
  <c r="A877" i="2"/>
  <c r="B877" i="2"/>
  <c r="C877" i="2"/>
  <c r="D877" i="2"/>
  <c r="E877" i="2"/>
  <c r="F877" i="2"/>
  <c r="G877" i="2"/>
  <c r="H877" i="2"/>
  <c r="I877" i="2"/>
  <c r="J877" i="2"/>
  <c r="K877" i="2"/>
  <c r="A878" i="2"/>
  <c r="B878" i="2"/>
  <c r="C878" i="2"/>
  <c r="D878" i="2"/>
  <c r="E878" i="2"/>
  <c r="F878" i="2"/>
  <c r="G878" i="2"/>
  <c r="H878" i="2"/>
  <c r="I878" i="2"/>
  <c r="A879" i="2"/>
  <c r="B879" i="2"/>
  <c r="C879" i="2"/>
  <c r="D879" i="2"/>
  <c r="E879" i="2"/>
  <c r="F879" i="2"/>
  <c r="G879" i="2"/>
  <c r="H879" i="2"/>
  <c r="I879" i="2"/>
  <c r="J879" i="2"/>
  <c r="A880" i="2"/>
  <c r="B880" i="2"/>
  <c r="C880" i="2"/>
  <c r="D880" i="2"/>
  <c r="E880" i="2"/>
  <c r="F880" i="2"/>
  <c r="G880" i="2"/>
  <c r="H880" i="2"/>
  <c r="I880" i="2"/>
  <c r="J880" i="2"/>
  <c r="K880" i="2"/>
  <c r="A881" i="2"/>
  <c r="B881" i="2"/>
  <c r="C881" i="2"/>
  <c r="D881" i="2"/>
  <c r="E881" i="2"/>
  <c r="F881" i="2"/>
  <c r="G881" i="2"/>
  <c r="H881" i="2"/>
  <c r="I881" i="2"/>
  <c r="A882" i="2"/>
  <c r="B882" i="2"/>
  <c r="C882" i="2"/>
  <c r="D882" i="2"/>
  <c r="E882" i="2"/>
  <c r="F882" i="2"/>
  <c r="G882" i="2"/>
  <c r="H882" i="2"/>
  <c r="I882" i="2"/>
  <c r="J882" i="2"/>
  <c r="A883" i="2"/>
  <c r="B883" i="2"/>
  <c r="C883" i="2"/>
  <c r="D883" i="2"/>
  <c r="E883" i="2"/>
  <c r="F883" i="2"/>
  <c r="G883" i="2"/>
  <c r="H883" i="2"/>
  <c r="I883" i="2"/>
  <c r="J883" i="2"/>
  <c r="K883" i="2"/>
  <c r="A884" i="2"/>
  <c r="A44" i="4"/>
  <c r="B884" i="2"/>
  <c r="B44" i="4"/>
  <c r="A885" i="2"/>
  <c r="A45" i="4"/>
  <c r="B885" i="2"/>
  <c r="B45" i="4"/>
  <c r="C885" i="2"/>
  <c r="C45" i="4"/>
  <c r="D885" i="2"/>
  <c r="D45" i="4"/>
  <c r="A886" i="2"/>
  <c r="B886" i="2"/>
  <c r="C886" i="2"/>
  <c r="D886" i="2"/>
  <c r="E886" i="2"/>
  <c r="F886" i="2"/>
  <c r="G886" i="2"/>
  <c r="H886" i="2"/>
  <c r="I886" i="2"/>
  <c r="A887" i="2"/>
  <c r="B887" i="2"/>
  <c r="C887" i="2"/>
  <c r="D887" i="2"/>
  <c r="E887" i="2"/>
  <c r="F887" i="2"/>
  <c r="G887" i="2"/>
  <c r="H887" i="2"/>
  <c r="I887" i="2"/>
  <c r="B888" i="2"/>
  <c r="I888" i="2"/>
  <c r="B960" i="2"/>
  <c r="I960" i="2"/>
  <c r="B961" i="2"/>
  <c r="I961" i="2"/>
  <c r="K961" i="2"/>
  <c r="B962" i="2"/>
  <c r="I962" i="2"/>
  <c r="B963" i="2"/>
  <c r="I963" i="2"/>
  <c r="B964" i="2"/>
  <c r="I964" i="2"/>
  <c r="B889" i="2"/>
  <c r="I889" i="2"/>
  <c r="B890" i="2"/>
  <c r="I890" i="2"/>
  <c r="B891" i="2"/>
  <c r="I891" i="2"/>
  <c r="B892" i="2"/>
  <c r="I892" i="2"/>
  <c r="K892" i="2"/>
  <c r="B893" i="2"/>
  <c r="I893" i="2"/>
  <c r="B894" i="2"/>
  <c r="I894" i="2"/>
  <c r="B895" i="2"/>
  <c r="I895" i="2"/>
  <c r="B896" i="2"/>
  <c r="I896" i="2"/>
  <c r="B897" i="2"/>
  <c r="I897" i="2"/>
  <c r="B898" i="2"/>
  <c r="I898" i="2"/>
  <c r="B899" i="2"/>
  <c r="I899" i="2"/>
  <c r="B900" i="2"/>
  <c r="I900" i="2"/>
  <c r="B901" i="2"/>
  <c r="I901" i="2"/>
  <c r="K901" i="2"/>
  <c r="B902" i="2"/>
  <c r="I902" i="2"/>
  <c r="B903" i="2"/>
  <c r="I903" i="2"/>
  <c r="B904" i="2"/>
  <c r="I904" i="2"/>
  <c r="B905" i="2"/>
  <c r="I905" i="2"/>
  <c r="B906" i="2"/>
  <c r="I906" i="2"/>
  <c r="B907" i="2"/>
  <c r="I907" i="2"/>
  <c r="K907" i="2"/>
  <c r="B915" i="2"/>
  <c r="I915" i="2"/>
  <c r="B916" i="2"/>
  <c r="I916" i="2"/>
  <c r="B917" i="2"/>
  <c r="I917" i="2"/>
  <c r="B918" i="2"/>
  <c r="I918" i="2"/>
  <c r="B919" i="2"/>
  <c r="I919" i="2"/>
  <c r="B920" i="2"/>
  <c r="I920" i="2"/>
  <c r="B921" i="2"/>
  <c r="I921" i="2"/>
  <c r="B922" i="2"/>
  <c r="B923" i="2"/>
  <c r="I923" i="2"/>
  <c r="B924" i="2"/>
  <c r="I924" i="2"/>
  <c r="B925" i="2"/>
  <c r="I925" i="2"/>
  <c r="B926" i="2"/>
  <c r="I926" i="2"/>
  <c r="B927" i="2"/>
  <c r="I927" i="2"/>
  <c r="K927" i="2"/>
  <c r="B928" i="2"/>
  <c r="I928" i="2"/>
  <c r="B929" i="2"/>
  <c r="I929" i="2"/>
  <c r="B930" i="2"/>
  <c r="K930" i="2"/>
  <c r="B931" i="2"/>
  <c r="K931" i="2"/>
  <c r="B932" i="2"/>
  <c r="K932" i="2"/>
  <c r="B933" i="2"/>
  <c r="K933" i="2"/>
  <c r="B934" i="2"/>
  <c r="I934" i="2"/>
  <c r="B935" i="2"/>
  <c r="I935" i="2"/>
  <c r="B936" i="2"/>
  <c r="I936" i="2"/>
  <c r="B937" i="2"/>
  <c r="I937" i="2"/>
  <c r="B938" i="2"/>
  <c r="I938" i="2"/>
  <c r="B939" i="2"/>
  <c r="I939" i="2"/>
  <c r="B940" i="2"/>
  <c r="I940" i="2"/>
  <c r="B941" i="2"/>
  <c r="I941" i="2"/>
  <c r="K941" i="2"/>
  <c r="B965" i="2"/>
  <c r="I965" i="2"/>
  <c r="B966" i="2"/>
  <c r="I966" i="2"/>
  <c r="B967" i="2"/>
  <c r="I967" i="2"/>
  <c r="B968" i="2"/>
  <c r="I968" i="2"/>
  <c r="B969" i="2"/>
  <c r="I969" i="2"/>
  <c r="K969" i="2"/>
  <c r="B970" i="2"/>
  <c r="I970" i="2"/>
  <c r="B971" i="2"/>
  <c r="I971" i="2"/>
  <c r="B972" i="2"/>
  <c r="I972" i="2"/>
  <c r="B973" i="2"/>
  <c r="I973" i="2"/>
  <c r="B974" i="2"/>
  <c r="I974" i="2"/>
  <c r="B975" i="2"/>
  <c r="I975" i="2"/>
  <c r="K975" i="2"/>
  <c r="B976" i="2"/>
  <c r="I976" i="2"/>
  <c r="B977" i="2"/>
  <c r="I977" i="2"/>
  <c r="B978" i="2"/>
  <c r="I978" i="2"/>
  <c r="B979" i="2"/>
  <c r="I979" i="2"/>
  <c r="B980" i="2"/>
  <c r="I980" i="2"/>
  <c r="B981" i="2"/>
  <c r="I981" i="2"/>
  <c r="B985" i="2"/>
  <c r="I985" i="2"/>
  <c r="B986" i="2"/>
  <c r="I986" i="2"/>
  <c r="B987" i="2"/>
  <c r="I987" i="2"/>
  <c r="B988" i="2"/>
  <c r="I988" i="2"/>
  <c r="K988" i="2"/>
  <c r="B989" i="2"/>
  <c r="I989" i="2"/>
  <c r="B990" i="2"/>
  <c r="I990" i="2"/>
  <c r="B991" i="2"/>
  <c r="I991" i="2"/>
  <c r="B992" i="2"/>
  <c r="I992" i="2"/>
  <c r="B993" i="2"/>
  <c r="I993" i="2"/>
  <c r="K993" i="2"/>
  <c r="B994" i="2"/>
  <c r="I994" i="2"/>
  <c r="B995" i="2"/>
  <c r="I995" i="2"/>
  <c r="B996" i="2"/>
  <c r="I996" i="2"/>
  <c r="A997" i="2"/>
  <c r="B997" i="2"/>
  <c r="C997" i="2"/>
  <c r="D997" i="2"/>
  <c r="E997" i="2"/>
  <c r="F997" i="2"/>
  <c r="G997" i="2"/>
  <c r="H997" i="2"/>
  <c r="I997" i="2"/>
  <c r="J997" i="2"/>
  <c r="K997" i="2"/>
  <c r="A998" i="2"/>
  <c r="A46" i="4"/>
  <c r="B998" i="2"/>
  <c r="B46" i="4"/>
  <c r="C998" i="2"/>
  <c r="C46" i="4"/>
  <c r="D998" i="2"/>
  <c r="D46" i="4"/>
  <c r="B999" i="2"/>
  <c r="I999" i="2"/>
  <c r="B1000" i="2"/>
  <c r="I1000" i="2"/>
  <c r="B1002" i="2"/>
  <c r="I1002" i="2"/>
  <c r="B1003" i="2"/>
  <c r="I1003" i="2"/>
  <c r="B1004" i="2"/>
  <c r="I1004" i="2"/>
  <c r="B1005" i="2"/>
  <c r="I1005" i="2"/>
  <c r="B1006" i="2"/>
  <c r="I1006" i="2"/>
  <c r="K1006" i="2"/>
  <c r="I1007" i="2"/>
  <c r="I1008" i="2"/>
  <c r="I1009" i="2"/>
  <c r="K1009" i="2"/>
  <c r="B1010" i="2"/>
  <c r="I1010" i="2"/>
  <c r="B1011" i="2"/>
  <c r="I1011" i="2"/>
  <c r="B1012" i="2"/>
  <c r="I1012" i="2"/>
  <c r="B1013" i="2"/>
  <c r="I1013" i="2"/>
  <c r="B1014" i="2"/>
  <c r="I1014" i="2"/>
  <c r="B1015" i="2"/>
  <c r="I1015" i="2"/>
  <c r="K1015" i="2"/>
  <c r="B1016" i="2"/>
  <c r="I1016" i="2"/>
  <c r="B1017" i="2"/>
  <c r="I1017" i="2"/>
  <c r="B1018" i="2"/>
  <c r="I1018" i="2"/>
  <c r="K1018" i="2"/>
  <c r="B1019" i="2"/>
  <c r="I1019" i="2"/>
  <c r="B1020" i="2"/>
  <c r="I1020" i="2"/>
  <c r="B1021" i="2"/>
  <c r="I1021" i="2"/>
  <c r="K1021" i="2"/>
  <c r="B1022" i="2"/>
  <c r="I1022" i="2"/>
  <c r="B1023" i="2"/>
  <c r="I1023" i="2"/>
  <c r="B1024" i="2"/>
  <c r="I1024" i="2"/>
  <c r="K1024" i="2"/>
  <c r="B1025" i="2"/>
  <c r="I1025" i="2"/>
  <c r="B1026" i="2"/>
  <c r="I1026" i="2"/>
  <c r="B1030" i="2"/>
  <c r="I1030" i="2"/>
  <c r="B1031" i="2"/>
  <c r="I1031" i="2"/>
  <c r="B1032" i="2"/>
  <c r="I1032" i="2"/>
  <c r="B1033" i="2"/>
  <c r="I1033" i="2"/>
  <c r="K1033" i="2"/>
  <c r="B1034" i="2"/>
  <c r="I1034" i="2"/>
  <c r="B1035" i="2"/>
  <c r="I1035" i="2"/>
  <c r="B1036" i="2"/>
  <c r="I1036" i="2"/>
  <c r="K1036" i="2"/>
  <c r="B1037" i="2"/>
  <c r="I1037" i="2"/>
  <c r="B1038" i="2"/>
  <c r="I1038" i="2"/>
  <c r="B1039" i="2"/>
  <c r="I1039" i="2"/>
  <c r="K1039" i="2"/>
  <c r="B1040" i="2"/>
  <c r="I1040" i="2"/>
  <c r="B1041" i="2"/>
  <c r="I1041" i="2"/>
  <c r="B1042" i="2"/>
  <c r="I1042" i="2"/>
  <c r="K1042" i="2"/>
  <c r="B1069" i="2"/>
  <c r="I1069" i="2"/>
  <c r="B1070" i="2"/>
  <c r="I1070" i="2"/>
  <c r="B1071" i="2"/>
  <c r="I1071" i="2"/>
  <c r="B1072" i="2"/>
  <c r="I1072" i="2"/>
  <c r="B1073" i="2"/>
  <c r="I1073" i="2"/>
  <c r="B1074" i="2"/>
  <c r="I1074" i="2"/>
  <c r="B1075" i="2"/>
  <c r="I1075" i="2"/>
  <c r="B1076" i="2"/>
  <c r="I1076" i="2"/>
  <c r="B1077" i="2"/>
  <c r="I1077" i="2"/>
  <c r="B1078" i="2"/>
  <c r="I1078" i="2"/>
  <c r="K1078" i="2"/>
  <c r="B1079" i="2"/>
  <c r="I1079" i="2"/>
  <c r="B1080" i="2"/>
  <c r="I1080" i="2"/>
  <c r="B1081" i="2"/>
  <c r="I1081" i="2"/>
  <c r="K1081" i="2"/>
  <c r="B1082" i="2"/>
  <c r="I1082" i="2"/>
  <c r="B1083" i="2"/>
  <c r="I1083" i="2"/>
  <c r="B1084" i="2"/>
  <c r="I1084" i="2"/>
  <c r="B1085" i="2"/>
  <c r="I1085" i="2"/>
  <c r="B1086" i="2"/>
  <c r="I1086" i="2"/>
  <c r="B1087" i="2"/>
  <c r="I1087" i="2"/>
  <c r="K1087" i="2"/>
  <c r="B1088" i="2"/>
  <c r="I1088" i="2"/>
  <c r="B1089" i="2"/>
  <c r="I1089" i="2"/>
  <c r="B1090" i="2"/>
  <c r="I1090" i="2"/>
  <c r="B1091" i="2"/>
  <c r="I1091" i="2"/>
  <c r="B1096" i="2"/>
  <c r="I1096" i="2"/>
  <c r="B1043" i="2"/>
  <c r="I1043" i="2"/>
  <c r="B1044" i="2"/>
  <c r="I1044" i="2"/>
  <c r="B1045" i="2"/>
  <c r="I1045" i="2"/>
  <c r="B1046" i="2"/>
  <c r="I1046" i="2"/>
  <c r="B1047" i="2"/>
  <c r="I1047" i="2"/>
  <c r="B1048" i="2"/>
  <c r="I1048" i="2"/>
  <c r="B1049" i="2"/>
  <c r="I1049" i="2"/>
  <c r="B1050" i="2"/>
  <c r="I1050" i="2"/>
  <c r="B1051" i="2"/>
  <c r="I1051" i="2"/>
  <c r="B1052" i="2"/>
  <c r="I1052" i="2"/>
  <c r="B1053" i="2"/>
  <c r="I1053" i="2"/>
  <c r="B1054" i="2"/>
  <c r="I1054" i="2"/>
  <c r="K1054" i="2"/>
  <c r="B1097" i="2"/>
  <c r="I1097" i="2"/>
  <c r="K1097" i="2"/>
  <c r="B1098" i="2"/>
  <c r="I1098" i="2"/>
  <c r="K1098" i="2"/>
  <c r="B1099" i="2"/>
  <c r="I1099" i="2"/>
  <c r="K1099" i="2"/>
  <c r="B1100" i="2"/>
  <c r="I1100" i="2"/>
  <c r="K1100" i="2"/>
  <c r="B1101" i="2"/>
  <c r="I1101" i="2"/>
  <c r="B1102" i="2"/>
  <c r="I1102" i="2"/>
  <c r="B1103" i="2"/>
  <c r="I1103" i="2"/>
  <c r="B1104" i="2"/>
  <c r="I1104" i="2"/>
  <c r="B1105" i="2"/>
  <c r="I1105" i="2"/>
  <c r="B1106" i="2"/>
  <c r="I1106" i="2"/>
  <c r="B1107" i="2"/>
  <c r="K1107" i="2"/>
  <c r="B1111" i="2"/>
  <c r="K1111" i="2"/>
  <c r="B1112" i="2"/>
  <c r="K1112" i="2"/>
  <c r="B1113" i="2"/>
  <c r="K1113" i="2"/>
  <c r="B1114" i="2"/>
  <c r="I1114" i="2"/>
  <c r="B1115" i="2"/>
  <c r="I1115" i="2"/>
  <c r="K1115" i="2"/>
  <c r="B1116" i="2"/>
  <c r="I1116" i="2"/>
  <c r="B1117" i="2"/>
  <c r="I1117" i="2"/>
  <c r="B1118" i="2"/>
  <c r="I1118" i="2"/>
  <c r="B1119" i="2"/>
  <c r="I1119" i="2"/>
  <c r="B1120" i="2"/>
  <c r="I1120" i="2"/>
  <c r="B1121" i="2"/>
  <c r="I1121" i="2"/>
  <c r="B1122" i="2"/>
  <c r="I1122" i="2"/>
  <c r="B1123" i="2"/>
  <c r="I1123" i="2"/>
  <c r="B1124" i="2"/>
  <c r="I1124" i="2"/>
  <c r="B1125" i="2"/>
  <c r="I1125" i="2"/>
  <c r="B1126" i="2"/>
  <c r="I1126" i="2"/>
  <c r="B1127" i="2"/>
  <c r="I1127" i="2"/>
  <c r="K1127" i="2"/>
  <c r="B1128" i="2"/>
  <c r="I1128" i="2"/>
  <c r="B1129" i="2"/>
  <c r="I1129" i="2"/>
  <c r="B1130" i="2"/>
  <c r="I1130" i="2"/>
  <c r="B1131" i="2"/>
  <c r="I1131" i="2"/>
  <c r="B1132" i="2"/>
  <c r="I1132" i="2"/>
  <c r="B1133" i="2"/>
  <c r="I1133" i="2"/>
  <c r="B1134" i="2"/>
  <c r="I1134" i="2"/>
  <c r="B1135" i="2"/>
  <c r="I1135" i="2"/>
  <c r="B1136" i="2"/>
  <c r="I1136" i="2"/>
  <c r="B1137" i="2"/>
  <c r="I1137" i="2"/>
  <c r="B1138" i="2"/>
  <c r="I1138" i="2"/>
  <c r="K1138" i="2"/>
  <c r="B1139" i="2"/>
  <c r="I1139" i="2"/>
  <c r="B1140" i="2"/>
  <c r="I1140" i="2"/>
  <c r="B1141" i="2"/>
  <c r="I1141" i="2"/>
  <c r="B1142" i="2"/>
  <c r="I1142" i="2"/>
  <c r="B1143" i="2"/>
  <c r="I1143" i="2"/>
  <c r="B1144" i="2"/>
  <c r="I1144" i="2"/>
  <c r="K1144" i="2"/>
  <c r="B1148" i="2"/>
  <c r="I1148" i="2"/>
  <c r="B1149" i="2"/>
  <c r="I1149" i="2"/>
  <c r="B1150" i="2"/>
  <c r="I1150" i="2"/>
  <c r="B1151" i="2"/>
  <c r="I1151" i="2"/>
  <c r="B1152" i="2"/>
  <c r="I1152" i="2"/>
  <c r="B1153" i="2"/>
  <c r="I1153" i="2"/>
  <c r="B1154" i="2"/>
  <c r="I1154" i="2"/>
  <c r="B1155" i="2"/>
  <c r="I1155" i="2"/>
  <c r="B1156" i="2"/>
  <c r="I1156" i="2"/>
  <c r="B1157" i="2"/>
  <c r="I1157" i="2"/>
  <c r="B1158" i="2"/>
  <c r="I1158" i="2"/>
  <c r="B1159" i="2"/>
  <c r="I1159" i="2"/>
  <c r="B1160" i="2"/>
  <c r="I1160" i="2"/>
  <c r="B1161" i="2"/>
  <c r="I1161" i="2"/>
  <c r="B1162" i="2"/>
  <c r="I1162" i="2"/>
  <c r="B1163" i="2"/>
  <c r="I1163" i="2"/>
  <c r="B1164" i="2"/>
  <c r="I1164" i="2"/>
  <c r="A1165" i="2"/>
  <c r="B1165" i="2"/>
  <c r="C1165" i="2"/>
  <c r="D1165" i="2"/>
  <c r="E1165" i="2"/>
  <c r="F1165" i="2"/>
  <c r="G1165" i="2"/>
  <c r="H1165" i="2"/>
  <c r="I1165" i="2"/>
  <c r="J1165" i="2"/>
  <c r="K1165" i="2"/>
  <c r="A1166" i="2"/>
  <c r="A47" i="4"/>
  <c r="B1166" i="2"/>
  <c r="B47" i="4"/>
  <c r="C1166" i="2"/>
  <c r="C47" i="4"/>
  <c r="D1166" i="2"/>
  <c r="D47" i="4"/>
  <c r="A1167" i="2"/>
  <c r="B1167" i="2"/>
  <c r="C1167" i="2"/>
  <c r="D1167" i="2"/>
  <c r="E1167" i="2"/>
  <c r="F1167" i="2"/>
  <c r="G1167" i="2"/>
  <c r="H1167" i="2"/>
  <c r="I1167" i="2"/>
  <c r="A1168" i="2"/>
  <c r="B1168" i="2"/>
  <c r="C1168" i="2"/>
  <c r="D1168" i="2"/>
  <c r="E1168" i="2"/>
  <c r="F1168" i="2"/>
  <c r="G1168" i="2"/>
  <c r="H1168" i="2"/>
  <c r="I1168" i="2"/>
  <c r="B1169" i="2"/>
  <c r="I1169" i="2"/>
  <c r="B1170" i="2"/>
  <c r="I1170" i="2"/>
  <c r="B1171" i="2"/>
  <c r="I1171" i="2"/>
  <c r="B1172" i="2"/>
  <c r="I1172" i="2"/>
  <c r="B1173" i="2"/>
  <c r="I1173" i="2"/>
  <c r="K1173" i="2"/>
  <c r="B1174" i="2"/>
  <c r="I1174" i="2"/>
  <c r="B1175" i="2"/>
  <c r="I1175" i="2"/>
  <c r="B1176" i="2"/>
  <c r="I1176" i="2"/>
  <c r="B1177" i="2"/>
  <c r="I1177" i="2"/>
  <c r="K1177" i="2"/>
  <c r="B1178" i="2"/>
  <c r="I1178" i="2"/>
  <c r="B1179" i="2"/>
  <c r="I1179" i="2"/>
  <c r="B1180" i="2"/>
  <c r="I1180" i="2"/>
  <c r="K1180" i="2"/>
  <c r="B1181" i="2"/>
  <c r="I1181" i="2"/>
  <c r="B1182" i="2"/>
  <c r="I1182" i="2"/>
  <c r="B1183" i="2"/>
  <c r="I1183" i="2"/>
  <c r="B1184" i="2"/>
  <c r="I1184" i="2"/>
  <c r="B1185" i="2"/>
  <c r="I1185" i="2"/>
  <c r="B1186" i="2"/>
  <c r="I1186" i="2"/>
  <c r="K1186" i="2"/>
  <c r="B1187" i="2"/>
  <c r="I1187" i="2"/>
  <c r="B1188" i="2"/>
  <c r="I1188" i="2"/>
  <c r="B1189" i="2"/>
  <c r="I1189" i="2"/>
  <c r="K1189" i="2"/>
  <c r="B1193" i="2"/>
  <c r="I1193" i="2"/>
  <c r="B1197" i="2"/>
  <c r="I1197" i="2"/>
  <c r="B1198" i="2"/>
  <c r="I1198" i="2"/>
  <c r="B1199" i="2"/>
  <c r="I1199" i="2"/>
  <c r="B1200" i="2"/>
  <c r="I1200" i="2"/>
  <c r="B1201" i="2"/>
  <c r="I1201" i="2"/>
  <c r="B1202" i="2"/>
  <c r="I1202" i="2"/>
  <c r="K1202" i="2"/>
  <c r="B1203" i="2"/>
  <c r="I1203" i="2"/>
  <c r="B1204" i="2"/>
  <c r="I1204" i="2"/>
  <c r="B1205" i="2"/>
  <c r="I1205" i="2"/>
  <c r="B1206" i="2"/>
  <c r="I1206" i="2"/>
  <c r="B1207" i="2"/>
  <c r="I1207" i="2"/>
  <c r="B1208" i="2"/>
  <c r="I1208" i="2"/>
  <c r="B1209" i="2"/>
  <c r="K1209" i="2"/>
  <c r="B1210" i="2"/>
  <c r="K1210" i="2"/>
  <c r="B1211" i="2"/>
  <c r="K1211" i="2"/>
  <c r="B1212" i="2"/>
  <c r="K1212" i="2"/>
  <c r="B1213" i="2"/>
  <c r="K1213" i="2"/>
  <c r="B1214" i="2"/>
  <c r="K1214" i="2"/>
  <c r="B1219" i="2"/>
  <c r="I1219" i="2"/>
  <c r="B1220" i="2"/>
  <c r="I1220" i="2"/>
  <c r="B1221" i="2"/>
  <c r="I1221" i="2"/>
  <c r="B1222" i="2"/>
  <c r="I1222" i="2"/>
  <c r="B1223" i="2"/>
  <c r="I1223" i="2"/>
  <c r="B1224" i="2"/>
  <c r="I1224" i="2"/>
  <c r="B1225" i="2"/>
  <c r="I1225" i="2"/>
  <c r="K1225" i="2"/>
  <c r="B1226" i="2"/>
  <c r="I1226" i="2"/>
  <c r="B1227" i="2"/>
  <c r="I1227" i="2"/>
  <c r="B1228" i="2"/>
  <c r="I1228" i="2"/>
  <c r="B1229" i="2"/>
  <c r="I1229" i="2"/>
  <c r="B1237" i="2"/>
  <c r="I1237" i="2"/>
  <c r="B1238" i="2"/>
  <c r="I1238" i="2"/>
  <c r="B1239" i="2"/>
  <c r="I1239" i="2"/>
  <c r="B1240" i="2"/>
  <c r="I1240" i="2"/>
  <c r="B1241" i="2"/>
  <c r="I1241" i="2"/>
  <c r="K1241" i="2"/>
  <c r="B1242" i="2"/>
  <c r="I1242" i="2"/>
  <c r="B1243" i="2"/>
  <c r="I1243" i="2"/>
  <c r="B1244" i="2"/>
  <c r="I1244" i="2"/>
  <c r="B1245" i="2"/>
  <c r="I1245" i="2"/>
  <c r="B1246" i="2"/>
  <c r="I1246" i="2"/>
  <c r="B1247" i="2"/>
  <c r="I1247" i="2"/>
  <c r="K1247" i="2"/>
  <c r="B1248" i="2"/>
  <c r="I1248" i="2"/>
  <c r="B1249" i="2"/>
  <c r="I1249" i="2"/>
  <c r="B1250" i="2"/>
  <c r="I1250" i="2"/>
  <c r="B1251" i="2"/>
  <c r="I1251" i="2"/>
  <c r="B1252" i="2"/>
  <c r="I1252" i="2"/>
  <c r="B1253" i="2"/>
  <c r="I1253" i="2"/>
  <c r="B1254" i="2"/>
  <c r="B1255" i="2"/>
  <c r="I1255" i="2"/>
  <c r="B1256" i="2"/>
  <c r="I1256" i="2"/>
  <c r="B1257" i="2"/>
  <c r="I1257" i="2"/>
  <c r="K1257" i="2"/>
  <c r="B1258" i="2"/>
  <c r="I1258" i="2"/>
  <c r="B1259" i="2"/>
  <c r="I1259" i="2"/>
  <c r="B1260" i="2"/>
  <c r="I1260" i="2"/>
  <c r="B1261" i="2"/>
  <c r="I1261" i="2"/>
  <c r="B1262" i="2"/>
  <c r="I1262" i="2"/>
  <c r="K1262" i="2"/>
  <c r="B1263" i="2"/>
  <c r="I1263" i="2"/>
  <c r="B1264" i="2"/>
  <c r="I1264" i="2"/>
  <c r="B1265" i="2"/>
  <c r="I1265" i="2"/>
  <c r="B1266" i="2"/>
  <c r="I1266" i="2"/>
  <c r="B1267" i="2"/>
  <c r="I1267" i="2"/>
  <c r="K1267" i="2"/>
  <c r="A1268" i="2"/>
  <c r="A48" i="4"/>
  <c r="B1268" i="2"/>
  <c r="B48" i="4"/>
  <c r="C1268" i="2"/>
  <c r="C48" i="4"/>
  <c r="D1268" i="2"/>
  <c r="D48" i="4"/>
  <c r="A1269" i="2"/>
  <c r="B1269" i="2"/>
  <c r="C1269" i="2"/>
  <c r="D1269" i="2"/>
  <c r="E1269" i="2"/>
  <c r="F1269" i="2"/>
  <c r="G1269" i="2"/>
  <c r="H1269" i="2"/>
  <c r="I1269" i="2"/>
  <c r="B1270" i="2"/>
  <c r="I1270" i="2"/>
  <c r="B1271" i="2"/>
  <c r="I1271" i="2"/>
  <c r="B1272" i="2"/>
  <c r="I1272" i="2"/>
  <c r="B1273" i="2"/>
  <c r="I1273" i="2"/>
  <c r="B1274" i="2"/>
  <c r="I1274" i="2"/>
  <c r="B1275" i="2"/>
  <c r="I1275" i="2"/>
  <c r="B1276" i="2"/>
  <c r="I1276" i="2"/>
  <c r="B1277" i="2"/>
  <c r="I1277" i="2"/>
  <c r="B1278" i="2"/>
  <c r="I1278" i="2"/>
  <c r="K1278" i="2"/>
  <c r="A1279" i="2"/>
  <c r="A49" i="4"/>
  <c r="B1279" i="2"/>
  <c r="B49" i="4"/>
  <c r="C1279" i="2"/>
  <c r="C49" i="4"/>
  <c r="D1279" i="2"/>
  <c r="D49" i="4"/>
  <c r="A1280" i="2"/>
  <c r="B1280" i="2"/>
  <c r="C1280" i="2"/>
  <c r="D1280" i="2"/>
  <c r="E1280" i="2"/>
  <c r="F1280" i="2"/>
  <c r="G1280" i="2"/>
  <c r="H1280" i="2"/>
  <c r="I1280" i="2"/>
  <c r="A1281" i="2"/>
  <c r="B1281" i="2"/>
  <c r="C1281" i="2"/>
  <c r="D1281" i="2"/>
  <c r="E1281" i="2"/>
  <c r="F1281" i="2"/>
  <c r="G1281" i="2"/>
  <c r="H1281" i="2"/>
  <c r="I1281" i="2"/>
  <c r="B1282" i="2"/>
  <c r="I1282" i="2"/>
  <c r="B1283" i="2"/>
  <c r="I1283" i="2"/>
  <c r="B1284" i="2"/>
  <c r="I1284" i="2"/>
  <c r="B1285" i="2"/>
  <c r="I1285" i="2"/>
  <c r="B1286" i="2"/>
  <c r="I1286" i="2"/>
  <c r="K1286" i="2"/>
  <c r="B1287" i="2"/>
  <c r="I1287" i="2"/>
  <c r="B1288" i="2"/>
  <c r="I1288" i="2"/>
  <c r="B1289" i="2"/>
  <c r="I1289" i="2"/>
  <c r="K1289" i="2"/>
  <c r="B1290" i="2"/>
  <c r="I1290" i="2"/>
  <c r="B1291" i="2"/>
  <c r="I1291" i="2"/>
  <c r="B1292" i="2"/>
  <c r="I1292" i="2"/>
  <c r="B1293" i="2"/>
  <c r="I1293" i="2"/>
  <c r="K1293" i="2"/>
  <c r="B1294" i="2"/>
  <c r="I1294" i="2"/>
  <c r="B1295" i="2"/>
  <c r="I1295" i="2"/>
  <c r="B1296" i="2"/>
  <c r="I1296" i="2"/>
  <c r="K1296" i="2"/>
  <c r="B1297" i="2"/>
  <c r="I1297" i="2"/>
  <c r="B1298" i="2"/>
  <c r="I1298" i="2"/>
  <c r="B1299" i="2"/>
  <c r="I1299" i="2"/>
  <c r="B1300" i="2"/>
  <c r="I1300" i="2"/>
  <c r="K1300" i="2"/>
  <c r="B1301" i="2"/>
  <c r="I1301" i="2"/>
  <c r="B1302" i="2"/>
  <c r="I1302" i="2"/>
  <c r="B1303" i="2"/>
  <c r="I1303" i="2"/>
  <c r="B1304" i="2"/>
  <c r="I1304" i="2"/>
  <c r="B1305" i="2"/>
  <c r="I1305" i="2"/>
  <c r="K1305" i="2"/>
  <c r="B1306" i="2"/>
  <c r="I1306" i="2"/>
  <c r="B1307" i="2"/>
  <c r="I1307" i="2"/>
  <c r="B1308" i="2"/>
  <c r="I1308" i="2"/>
  <c r="K1308" i="2"/>
  <c r="B1312" i="2"/>
  <c r="I1312" i="2"/>
  <c r="B1313" i="2"/>
  <c r="I1313" i="2"/>
  <c r="B1314" i="2"/>
  <c r="I1314" i="2"/>
  <c r="B1315" i="2"/>
  <c r="I1315" i="2"/>
  <c r="K1315" i="2"/>
  <c r="A1316" i="2"/>
  <c r="B1316" i="2"/>
  <c r="C1316" i="2"/>
  <c r="D1316" i="2"/>
  <c r="E1316" i="2"/>
  <c r="F1316" i="2"/>
  <c r="G1316" i="2"/>
  <c r="H1316" i="2"/>
  <c r="I1316" i="2"/>
  <c r="B1317" i="2"/>
  <c r="I1317" i="2"/>
  <c r="B1318" i="2"/>
  <c r="I1318" i="2"/>
  <c r="B1319" i="2"/>
  <c r="I1319" i="2"/>
  <c r="B1320" i="2"/>
  <c r="I1320" i="2"/>
  <c r="K1320" i="2"/>
  <c r="B1321" i="2"/>
  <c r="I1321" i="2"/>
  <c r="B1322" i="2"/>
  <c r="I1322" i="2"/>
  <c r="B1323" i="2"/>
  <c r="I1323" i="2"/>
  <c r="B1324" i="2"/>
  <c r="I1324" i="2"/>
  <c r="B1325" i="2"/>
  <c r="I1325" i="2"/>
  <c r="B1326" i="2"/>
  <c r="I1326" i="2"/>
  <c r="K1326" i="2"/>
  <c r="A1359" i="2"/>
  <c r="B1359" i="2"/>
  <c r="C1359" i="2"/>
  <c r="D1359" i="2"/>
  <c r="E1359" i="2"/>
  <c r="F1359" i="2"/>
  <c r="G1359" i="2"/>
  <c r="H1359" i="2"/>
  <c r="I1359" i="2"/>
  <c r="A1360" i="2"/>
  <c r="B1360" i="2"/>
  <c r="C1360" i="2"/>
  <c r="D1360" i="2"/>
  <c r="E1360" i="2"/>
  <c r="F1360" i="2"/>
  <c r="G1360" i="2"/>
  <c r="H1360" i="2"/>
  <c r="I1360" i="2"/>
  <c r="A1361" i="2"/>
  <c r="B1361" i="2"/>
  <c r="C1361" i="2"/>
  <c r="D1361" i="2"/>
  <c r="E1361" i="2"/>
  <c r="F1361" i="2"/>
  <c r="G1361" i="2"/>
  <c r="H1361" i="2"/>
  <c r="I1361" i="2"/>
  <c r="A1362" i="2"/>
  <c r="B1362" i="2"/>
  <c r="C1362" i="2"/>
  <c r="D1362" i="2"/>
  <c r="E1362" i="2"/>
  <c r="F1362" i="2"/>
  <c r="G1362" i="2"/>
  <c r="H1362" i="2"/>
  <c r="I1362" i="2"/>
  <c r="A1363" i="2"/>
  <c r="B1363" i="2"/>
  <c r="C1363" i="2"/>
  <c r="D1363" i="2"/>
  <c r="E1363" i="2"/>
  <c r="F1363" i="2"/>
  <c r="G1363" i="2"/>
  <c r="H1363" i="2"/>
  <c r="I1363" i="2"/>
  <c r="J1363" i="2"/>
  <c r="A1364" i="2"/>
  <c r="B1364" i="2"/>
  <c r="C1364" i="2"/>
  <c r="D1364" i="2"/>
  <c r="E1364" i="2"/>
  <c r="F1364" i="2"/>
  <c r="G1364" i="2"/>
  <c r="H1364" i="2"/>
  <c r="I1364" i="2"/>
  <c r="J1364" i="2"/>
  <c r="K1364" i="2"/>
  <c r="A1365" i="2"/>
  <c r="B1365" i="2"/>
  <c r="C1365" i="2"/>
  <c r="D1365" i="2"/>
  <c r="E1365" i="2"/>
  <c r="F1365" i="2"/>
  <c r="G1365" i="2"/>
  <c r="H1365" i="2"/>
  <c r="I1365" i="2"/>
  <c r="A1366" i="2"/>
  <c r="B1366" i="2"/>
  <c r="C1366" i="2"/>
  <c r="D1366" i="2"/>
  <c r="E1366" i="2"/>
  <c r="F1366" i="2"/>
  <c r="G1366" i="2"/>
  <c r="H1366" i="2"/>
  <c r="I1366" i="2"/>
  <c r="J1366" i="2"/>
  <c r="A1367" i="2"/>
  <c r="B1367" i="2"/>
  <c r="C1367" i="2"/>
  <c r="D1367" i="2"/>
  <c r="E1367" i="2"/>
  <c r="F1367" i="2"/>
  <c r="G1367" i="2"/>
  <c r="H1367" i="2"/>
  <c r="I1367" i="2"/>
  <c r="J1367" i="2"/>
  <c r="A1368" i="2"/>
  <c r="B1368" i="2"/>
  <c r="C1368" i="2"/>
  <c r="D1368" i="2"/>
  <c r="E1368" i="2"/>
  <c r="F1368" i="2"/>
  <c r="G1368" i="2"/>
  <c r="H1368" i="2"/>
  <c r="I1368" i="2"/>
  <c r="A1369" i="2"/>
  <c r="B1369" i="2"/>
  <c r="C1369" i="2"/>
  <c r="D1369" i="2"/>
  <c r="E1369" i="2"/>
  <c r="F1369" i="2"/>
  <c r="G1369" i="2"/>
  <c r="H1369" i="2"/>
  <c r="I1369" i="2"/>
  <c r="J1369" i="2"/>
  <c r="A1370" i="2"/>
  <c r="B1370" i="2"/>
  <c r="C1370" i="2"/>
  <c r="D1370" i="2"/>
  <c r="E1370" i="2"/>
  <c r="F1370" i="2"/>
  <c r="G1370" i="2"/>
  <c r="H1370" i="2"/>
  <c r="I1370" i="2"/>
  <c r="J1370" i="2"/>
  <c r="A1371" i="2"/>
  <c r="B1371" i="2"/>
  <c r="C1371" i="2"/>
  <c r="D1371" i="2"/>
  <c r="E1371" i="2"/>
  <c r="F1371" i="2"/>
  <c r="G1371" i="2"/>
  <c r="H1371" i="2"/>
  <c r="I1371" i="2"/>
  <c r="A1372" i="2"/>
  <c r="B1372" i="2"/>
  <c r="C1372" i="2"/>
  <c r="D1372" i="2"/>
  <c r="E1372" i="2"/>
  <c r="F1372" i="2"/>
  <c r="G1372" i="2"/>
  <c r="H1372" i="2"/>
  <c r="I1372" i="2"/>
  <c r="J1372" i="2"/>
  <c r="A1373" i="2"/>
  <c r="B1373" i="2"/>
  <c r="C1373" i="2"/>
  <c r="D1373" i="2"/>
  <c r="E1373" i="2"/>
  <c r="F1373" i="2"/>
  <c r="G1373" i="2"/>
  <c r="H1373" i="2"/>
  <c r="I1373" i="2"/>
  <c r="J1373" i="2"/>
  <c r="A1374" i="2"/>
  <c r="B1374" i="2"/>
  <c r="C1374" i="2"/>
  <c r="D1374" i="2"/>
  <c r="E1374" i="2"/>
  <c r="F1374" i="2"/>
  <c r="G1374" i="2"/>
  <c r="H1374" i="2"/>
  <c r="I1374" i="2"/>
  <c r="A1375" i="2"/>
  <c r="B1375" i="2"/>
  <c r="C1375" i="2"/>
  <c r="D1375" i="2"/>
  <c r="E1375" i="2"/>
  <c r="F1375" i="2"/>
  <c r="G1375" i="2"/>
  <c r="H1375" i="2"/>
  <c r="I1375" i="2"/>
  <c r="J1375" i="2"/>
  <c r="A1376" i="2"/>
  <c r="B1376" i="2"/>
  <c r="C1376" i="2"/>
  <c r="D1376" i="2"/>
  <c r="E1376" i="2"/>
  <c r="F1376" i="2"/>
  <c r="G1376" i="2"/>
  <c r="H1376" i="2"/>
  <c r="I1376" i="2"/>
  <c r="J1376" i="2"/>
  <c r="A1327" i="2"/>
  <c r="A50" i="4"/>
  <c r="B1327" i="2"/>
  <c r="B50" i="4"/>
  <c r="C1327" i="2"/>
  <c r="C50" i="4"/>
  <c r="D1327" i="2"/>
  <c r="D50" i="4"/>
  <c r="A1328" i="2"/>
  <c r="B1328" i="2"/>
  <c r="C1328" i="2"/>
  <c r="D1328" i="2"/>
  <c r="E1328" i="2"/>
  <c r="F1328" i="2"/>
  <c r="G1328" i="2"/>
  <c r="H1328" i="2"/>
  <c r="I1328" i="2"/>
  <c r="A1329" i="2"/>
  <c r="B1329" i="2"/>
  <c r="C1329" i="2"/>
  <c r="D1329" i="2"/>
  <c r="E1329" i="2"/>
  <c r="F1329" i="2"/>
  <c r="G1329" i="2"/>
  <c r="H1329" i="2"/>
  <c r="I1329" i="2"/>
  <c r="A1330" i="2"/>
  <c r="B1330" i="2"/>
  <c r="C1330" i="2"/>
  <c r="D1330" i="2"/>
  <c r="E1330" i="2"/>
  <c r="F1330" i="2"/>
  <c r="G1330" i="2"/>
  <c r="H1330" i="2"/>
  <c r="I1330" i="2"/>
  <c r="A1331" i="2"/>
  <c r="B1331" i="2"/>
  <c r="C1331" i="2"/>
  <c r="D1331" i="2"/>
  <c r="E1331" i="2"/>
  <c r="F1331" i="2"/>
  <c r="G1331" i="2"/>
  <c r="H1331" i="2"/>
  <c r="I1331" i="2"/>
  <c r="A1332" i="2"/>
  <c r="B1332" i="2"/>
  <c r="C1332" i="2"/>
  <c r="D1332" i="2"/>
  <c r="E1332" i="2"/>
  <c r="F1332" i="2"/>
  <c r="G1332" i="2"/>
  <c r="H1332" i="2"/>
  <c r="I1332" i="2"/>
  <c r="A1333" i="2"/>
  <c r="B1333" i="2"/>
  <c r="C1333" i="2"/>
  <c r="D1333" i="2"/>
  <c r="E1333" i="2"/>
  <c r="F1333" i="2"/>
  <c r="G1333" i="2"/>
  <c r="H1333" i="2"/>
  <c r="I1333" i="2"/>
  <c r="J1333" i="2"/>
  <c r="A1334" i="2"/>
  <c r="B1334" i="2"/>
  <c r="C1334" i="2"/>
  <c r="D1334" i="2"/>
  <c r="E1334" i="2"/>
  <c r="F1334" i="2"/>
  <c r="G1334" i="2"/>
  <c r="H1334" i="2"/>
  <c r="I1334" i="2"/>
  <c r="J1334" i="2"/>
  <c r="K1334" i="2"/>
  <c r="A1335" i="2"/>
  <c r="B1335" i="2"/>
  <c r="C1335" i="2"/>
  <c r="D1335" i="2"/>
  <c r="E1335" i="2"/>
  <c r="F1335" i="2"/>
  <c r="G1335" i="2"/>
  <c r="H1335" i="2"/>
  <c r="I1335" i="2"/>
  <c r="A1336" i="2"/>
  <c r="B1336" i="2"/>
  <c r="C1336" i="2"/>
  <c r="D1336" i="2"/>
  <c r="E1336" i="2"/>
  <c r="F1336" i="2"/>
  <c r="G1336" i="2"/>
  <c r="H1336" i="2"/>
  <c r="I1336" i="2"/>
  <c r="A1337" i="2"/>
  <c r="B1337" i="2"/>
  <c r="C1337" i="2"/>
  <c r="D1337" i="2"/>
  <c r="E1337" i="2"/>
  <c r="F1337" i="2"/>
  <c r="G1337" i="2"/>
  <c r="H1337" i="2"/>
  <c r="I1337" i="2"/>
  <c r="J1337" i="2"/>
  <c r="A1338" i="2"/>
  <c r="B1338" i="2"/>
  <c r="C1338" i="2"/>
  <c r="D1338" i="2"/>
  <c r="E1338" i="2"/>
  <c r="F1338" i="2"/>
  <c r="G1338" i="2"/>
  <c r="H1338" i="2"/>
  <c r="I1338" i="2"/>
  <c r="J1338" i="2"/>
  <c r="K1338" i="2"/>
  <c r="A1339" i="2"/>
  <c r="B1339" i="2"/>
  <c r="C1339" i="2"/>
  <c r="D1339" i="2"/>
  <c r="E1339" i="2"/>
  <c r="F1339" i="2"/>
  <c r="G1339" i="2"/>
  <c r="H1339" i="2"/>
  <c r="I1339" i="2"/>
  <c r="A1340" i="2"/>
  <c r="B1340" i="2"/>
  <c r="C1340" i="2"/>
  <c r="D1340" i="2"/>
  <c r="E1340" i="2"/>
  <c r="F1340" i="2"/>
  <c r="G1340" i="2"/>
  <c r="H1340" i="2"/>
  <c r="I1340" i="2"/>
  <c r="A1341" i="2"/>
  <c r="B1341" i="2"/>
  <c r="C1341" i="2"/>
  <c r="D1341" i="2"/>
  <c r="E1341" i="2"/>
  <c r="F1341" i="2"/>
  <c r="G1341" i="2"/>
  <c r="H1341" i="2"/>
  <c r="I1341" i="2"/>
  <c r="J1341" i="2"/>
  <c r="A1342" i="2"/>
  <c r="B1342" i="2"/>
  <c r="C1342" i="2"/>
  <c r="D1342" i="2"/>
  <c r="E1342" i="2"/>
  <c r="F1342" i="2"/>
  <c r="G1342" i="2"/>
  <c r="H1342" i="2"/>
  <c r="I1342" i="2"/>
  <c r="J1342" i="2"/>
  <c r="K1342" i="2"/>
  <c r="A1343" i="2"/>
  <c r="B1343" i="2"/>
  <c r="C1343" i="2"/>
  <c r="D1343" i="2"/>
  <c r="E1343" i="2"/>
  <c r="F1343" i="2"/>
  <c r="G1343" i="2"/>
  <c r="H1343" i="2"/>
  <c r="I1343" i="2"/>
  <c r="A1344" i="2"/>
  <c r="B1344" i="2"/>
  <c r="C1344" i="2"/>
  <c r="D1344" i="2"/>
  <c r="E1344" i="2"/>
  <c r="F1344" i="2"/>
  <c r="G1344" i="2"/>
  <c r="H1344" i="2"/>
  <c r="I1344" i="2"/>
  <c r="J1344" i="2"/>
  <c r="A1345" i="2"/>
  <c r="B1345" i="2"/>
  <c r="C1345" i="2"/>
  <c r="D1345" i="2"/>
  <c r="E1345" i="2"/>
  <c r="F1345" i="2"/>
  <c r="G1345" i="2"/>
  <c r="H1345" i="2"/>
  <c r="I1345" i="2"/>
  <c r="J1345" i="2"/>
  <c r="K1345" i="2"/>
  <c r="A1346" i="2"/>
  <c r="B1346" i="2"/>
  <c r="C1346" i="2"/>
  <c r="D1346" i="2"/>
  <c r="E1346" i="2"/>
  <c r="F1346" i="2"/>
  <c r="G1346" i="2"/>
  <c r="H1346" i="2"/>
  <c r="I1346" i="2"/>
  <c r="A1347" i="2"/>
  <c r="B1347" i="2"/>
  <c r="C1347" i="2"/>
  <c r="D1347" i="2"/>
  <c r="E1347" i="2"/>
  <c r="F1347" i="2"/>
  <c r="G1347" i="2"/>
  <c r="H1347" i="2"/>
  <c r="I1347" i="2"/>
  <c r="A1348" i="2"/>
  <c r="B1348" i="2"/>
  <c r="C1348" i="2"/>
  <c r="D1348" i="2"/>
  <c r="E1348" i="2"/>
  <c r="F1348" i="2"/>
  <c r="G1348" i="2"/>
  <c r="H1348" i="2"/>
  <c r="I1348" i="2"/>
  <c r="A1349" i="2"/>
  <c r="B1349" i="2"/>
  <c r="C1349" i="2"/>
  <c r="D1349" i="2"/>
  <c r="E1349" i="2"/>
  <c r="F1349" i="2"/>
  <c r="G1349" i="2"/>
  <c r="H1349" i="2"/>
  <c r="I1349" i="2"/>
  <c r="J1349" i="2"/>
  <c r="A1350" i="2"/>
  <c r="B1350" i="2"/>
  <c r="C1350" i="2"/>
  <c r="D1350" i="2"/>
  <c r="E1350" i="2"/>
  <c r="F1350" i="2"/>
  <c r="G1350" i="2"/>
  <c r="H1350" i="2"/>
  <c r="I1350" i="2"/>
  <c r="J1350" i="2"/>
  <c r="K1350" i="2"/>
  <c r="A1351" i="2"/>
  <c r="B1351" i="2"/>
  <c r="C1351" i="2"/>
  <c r="D1351" i="2"/>
  <c r="E1351" i="2"/>
  <c r="F1351" i="2"/>
  <c r="G1351" i="2"/>
  <c r="H1351" i="2"/>
  <c r="I1351" i="2"/>
  <c r="A1352" i="2"/>
  <c r="B1352" i="2"/>
  <c r="C1352" i="2"/>
  <c r="D1352" i="2"/>
  <c r="E1352" i="2"/>
  <c r="F1352" i="2"/>
  <c r="G1352" i="2"/>
  <c r="H1352" i="2"/>
  <c r="I1352" i="2"/>
  <c r="J1352" i="2"/>
  <c r="A1353" i="2"/>
  <c r="B1353" i="2"/>
  <c r="C1353" i="2"/>
  <c r="D1353" i="2"/>
  <c r="E1353" i="2"/>
  <c r="F1353" i="2"/>
  <c r="G1353" i="2"/>
  <c r="H1353" i="2"/>
  <c r="I1353" i="2"/>
  <c r="J1353" i="2"/>
  <c r="K1353" i="2"/>
  <c r="A1377" i="2"/>
  <c r="B1377" i="2"/>
  <c r="C1377" i="2"/>
  <c r="D1377" i="2"/>
  <c r="E1377" i="2"/>
  <c r="F1377" i="2"/>
  <c r="G1377" i="2"/>
  <c r="H1377" i="2"/>
  <c r="I1377" i="2"/>
  <c r="A1378" i="2"/>
  <c r="B1378" i="2"/>
  <c r="C1378" i="2"/>
  <c r="D1378" i="2"/>
  <c r="E1378" i="2"/>
  <c r="F1378" i="2"/>
  <c r="G1378" i="2"/>
  <c r="H1378" i="2"/>
  <c r="I1378" i="2"/>
  <c r="A1412" i="2"/>
  <c r="B1412" i="2"/>
  <c r="C1412" i="2"/>
  <c r="D1412" i="2"/>
  <c r="E1412" i="2"/>
  <c r="F1412" i="2"/>
  <c r="G1412" i="2"/>
  <c r="H1412" i="2"/>
  <c r="I1412" i="2"/>
  <c r="A1413" i="2"/>
  <c r="B1413" i="2"/>
  <c r="C1413" i="2"/>
  <c r="D1413" i="2"/>
  <c r="E1413" i="2"/>
  <c r="F1413" i="2"/>
  <c r="G1413" i="2"/>
  <c r="H1413" i="2"/>
  <c r="I1413" i="2"/>
  <c r="A1414" i="2"/>
  <c r="B1414" i="2"/>
  <c r="C1414" i="2"/>
  <c r="D1414" i="2"/>
  <c r="E1414" i="2"/>
  <c r="F1414" i="2"/>
  <c r="G1414" i="2"/>
  <c r="H1414" i="2"/>
  <c r="I1414" i="2"/>
  <c r="A1415" i="2"/>
  <c r="B1415" i="2"/>
  <c r="C1415" i="2"/>
  <c r="D1415" i="2"/>
  <c r="E1415" i="2"/>
  <c r="F1415" i="2"/>
  <c r="G1415" i="2"/>
  <c r="H1415" i="2"/>
  <c r="I1415" i="2"/>
  <c r="J1415" i="2"/>
  <c r="A1416" i="2"/>
  <c r="B1416" i="2"/>
  <c r="C1416" i="2"/>
  <c r="D1416" i="2"/>
  <c r="E1416" i="2"/>
  <c r="F1416" i="2"/>
  <c r="G1416" i="2"/>
  <c r="H1416" i="2"/>
  <c r="I1416" i="2"/>
  <c r="J1416" i="2"/>
  <c r="K1416" i="2"/>
  <c r="A1417" i="2"/>
  <c r="B1417" i="2"/>
  <c r="C1417" i="2"/>
  <c r="D1417" i="2"/>
  <c r="E1417" i="2"/>
  <c r="F1417" i="2"/>
  <c r="G1417" i="2"/>
  <c r="H1417" i="2"/>
  <c r="I1417" i="2"/>
  <c r="J1417" i="2"/>
  <c r="A1418" i="2"/>
  <c r="B1418" i="2"/>
  <c r="C1418" i="2"/>
  <c r="D1418" i="2"/>
  <c r="E1418" i="2"/>
  <c r="F1418" i="2"/>
  <c r="G1418" i="2"/>
  <c r="H1418" i="2"/>
  <c r="I1418" i="2"/>
  <c r="J1418" i="2"/>
  <c r="A1419" i="2"/>
  <c r="B1419" i="2"/>
  <c r="C1419" i="2"/>
  <c r="D1419" i="2"/>
  <c r="E1419" i="2"/>
  <c r="F1419" i="2"/>
  <c r="G1419" i="2"/>
  <c r="H1419" i="2"/>
  <c r="I1419" i="2"/>
  <c r="J1419" i="2"/>
  <c r="A1421" i="2"/>
  <c r="B1421" i="2"/>
  <c r="C1421" i="2"/>
  <c r="D1421" i="2"/>
  <c r="E1421" i="2"/>
  <c r="F1421" i="2"/>
  <c r="G1421" i="2"/>
  <c r="H1421" i="2"/>
  <c r="I1421" i="2"/>
  <c r="J1421" i="2"/>
  <c r="K1421" i="2"/>
  <c r="A1422" i="2"/>
  <c r="B1422" i="2"/>
  <c r="C1422" i="2"/>
  <c r="D1422" i="2"/>
  <c r="E1422" i="2"/>
  <c r="F1422" i="2"/>
  <c r="G1422" i="2"/>
  <c r="H1422" i="2"/>
  <c r="I1422" i="2"/>
  <c r="A1423" i="2"/>
  <c r="B1423" i="2"/>
  <c r="C1423" i="2"/>
  <c r="D1423" i="2"/>
  <c r="E1423" i="2"/>
  <c r="F1423" i="2"/>
  <c r="G1423" i="2"/>
  <c r="H1423" i="2"/>
  <c r="I1423" i="2"/>
  <c r="A1424" i="2"/>
  <c r="B1424" i="2"/>
  <c r="C1424" i="2"/>
  <c r="D1424" i="2"/>
  <c r="E1424" i="2"/>
  <c r="F1424" i="2"/>
  <c r="G1424" i="2"/>
  <c r="H1424" i="2"/>
  <c r="I1424" i="2"/>
  <c r="A1425" i="2"/>
  <c r="B1425" i="2"/>
  <c r="C1425" i="2"/>
  <c r="D1425" i="2"/>
  <c r="E1425" i="2"/>
  <c r="F1425" i="2"/>
  <c r="G1425" i="2"/>
  <c r="H1425" i="2"/>
  <c r="I1425" i="2"/>
  <c r="J1425" i="2"/>
  <c r="A1426" i="2"/>
  <c r="B1426" i="2"/>
  <c r="C1426" i="2"/>
  <c r="D1426" i="2"/>
  <c r="E1426" i="2"/>
  <c r="F1426" i="2"/>
  <c r="G1426" i="2"/>
  <c r="H1426" i="2"/>
  <c r="I1426" i="2"/>
  <c r="J1426" i="2"/>
  <c r="A1427" i="2"/>
  <c r="B1427" i="2"/>
  <c r="C1427" i="2"/>
  <c r="D1427" i="2"/>
  <c r="E1427" i="2"/>
  <c r="F1427" i="2"/>
  <c r="G1427" i="2"/>
  <c r="H1427" i="2"/>
  <c r="I1427" i="2"/>
  <c r="A1428" i="2"/>
  <c r="B1428" i="2"/>
  <c r="C1428" i="2"/>
  <c r="D1428" i="2"/>
  <c r="E1428" i="2"/>
  <c r="F1428" i="2"/>
  <c r="G1428" i="2"/>
  <c r="H1428" i="2"/>
  <c r="I1428" i="2"/>
  <c r="J1428" i="2"/>
  <c r="A1429" i="2"/>
  <c r="B1429" i="2"/>
  <c r="C1429" i="2"/>
  <c r="D1429" i="2"/>
  <c r="E1429" i="2"/>
  <c r="F1429" i="2"/>
  <c r="G1429" i="2"/>
  <c r="H1429" i="2"/>
  <c r="I1429" i="2"/>
  <c r="J1429" i="2"/>
  <c r="A1430" i="2"/>
  <c r="B1430" i="2"/>
  <c r="C1430" i="2"/>
  <c r="D1430" i="2"/>
  <c r="E1430" i="2"/>
  <c r="F1430" i="2"/>
  <c r="G1430" i="2"/>
  <c r="H1430" i="2"/>
  <c r="I1430" i="2"/>
  <c r="J1430" i="2"/>
  <c r="A1431" i="2"/>
  <c r="B1431" i="2"/>
  <c r="C1431" i="2"/>
  <c r="D1431" i="2"/>
  <c r="E1431" i="2"/>
  <c r="F1431" i="2"/>
  <c r="G1431" i="2"/>
  <c r="H1431" i="2"/>
  <c r="I1431" i="2"/>
  <c r="J1431" i="2"/>
  <c r="K1431" i="2"/>
  <c r="A1432" i="2"/>
  <c r="B1432" i="2"/>
  <c r="C1432" i="2"/>
  <c r="D1432" i="2"/>
  <c r="E1432" i="2"/>
  <c r="F1432" i="2"/>
  <c r="G1432" i="2"/>
  <c r="H1432" i="2"/>
  <c r="I1432" i="2"/>
  <c r="A1433" i="2"/>
  <c r="B1433" i="2"/>
  <c r="C1433" i="2"/>
  <c r="D1433" i="2"/>
  <c r="E1433" i="2"/>
  <c r="F1433" i="2"/>
  <c r="G1433" i="2"/>
  <c r="H1433" i="2"/>
  <c r="I1433" i="2"/>
  <c r="A1434" i="2"/>
  <c r="B1434" i="2"/>
  <c r="C1434" i="2"/>
  <c r="D1434" i="2"/>
  <c r="E1434" i="2"/>
  <c r="F1434" i="2"/>
  <c r="G1434" i="2"/>
  <c r="H1434" i="2"/>
  <c r="I1434" i="2"/>
  <c r="J1434" i="2"/>
  <c r="A1435" i="2"/>
  <c r="B1435" i="2"/>
  <c r="C1435" i="2"/>
  <c r="D1435" i="2"/>
  <c r="E1435" i="2"/>
  <c r="F1435" i="2"/>
  <c r="G1435" i="2"/>
  <c r="H1435" i="2"/>
  <c r="I1435" i="2"/>
  <c r="J1435" i="2"/>
  <c r="K1435" i="2"/>
  <c r="A1436" i="2"/>
  <c r="B1436" i="2"/>
  <c r="C1436" i="2"/>
  <c r="D1436" i="2"/>
  <c r="E1436" i="2"/>
  <c r="F1436" i="2"/>
  <c r="G1436" i="2"/>
  <c r="H1436" i="2"/>
  <c r="I1436" i="2"/>
  <c r="J1436" i="2"/>
  <c r="A1437" i="2"/>
  <c r="B1437" i="2"/>
  <c r="C1437" i="2"/>
  <c r="D1437" i="2"/>
  <c r="E1437" i="2"/>
  <c r="F1437" i="2"/>
  <c r="G1437" i="2"/>
  <c r="H1437" i="2"/>
  <c r="I1437" i="2"/>
  <c r="J1437" i="2"/>
  <c r="K1437" i="2"/>
  <c r="A1448" i="2"/>
  <c r="A51" i="4"/>
  <c r="B1448" i="2"/>
  <c r="B51" i="4"/>
  <c r="C1448" i="2"/>
  <c r="C51" i="4"/>
  <c r="A1449" i="2"/>
  <c r="A52" i="4"/>
  <c r="B1449" i="2"/>
  <c r="B52" i="4"/>
  <c r="C1449" i="2"/>
  <c r="C52" i="4"/>
  <c r="D1449" i="2"/>
  <c r="D52" i="4"/>
  <c r="A1450" i="2"/>
  <c r="B1450" i="2"/>
  <c r="C1450" i="2"/>
  <c r="D1450" i="2"/>
  <c r="E1450" i="2"/>
  <c r="F1450" i="2"/>
  <c r="G1450" i="2"/>
  <c r="H1450" i="2"/>
  <c r="I1450" i="2"/>
  <c r="A1451" i="2"/>
  <c r="B1451" i="2"/>
  <c r="C1451" i="2"/>
  <c r="D1451" i="2"/>
  <c r="E1451" i="2"/>
  <c r="F1451" i="2"/>
  <c r="G1451" i="2"/>
  <c r="H1451" i="2"/>
  <c r="I1451" i="2"/>
  <c r="A1452" i="2"/>
  <c r="B1452" i="2"/>
  <c r="C1452" i="2"/>
  <c r="D1452" i="2"/>
  <c r="E1452" i="2"/>
  <c r="F1452" i="2"/>
  <c r="G1452" i="2"/>
  <c r="H1452" i="2"/>
  <c r="I1452" i="2"/>
  <c r="A1453" i="2"/>
  <c r="B1453" i="2"/>
  <c r="C1453" i="2"/>
  <c r="D1453" i="2"/>
  <c r="E1453" i="2"/>
  <c r="F1453" i="2"/>
  <c r="G1453" i="2"/>
  <c r="H1453" i="2"/>
  <c r="I1453" i="2"/>
  <c r="A1454" i="2"/>
  <c r="B1454" i="2"/>
  <c r="C1454" i="2"/>
  <c r="D1454" i="2"/>
  <c r="E1454" i="2"/>
  <c r="F1454" i="2"/>
  <c r="G1454" i="2"/>
  <c r="H1454" i="2"/>
  <c r="I1454" i="2"/>
  <c r="J1454" i="2"/>
  <c r="A1455" i="2"/>
  <c r="B1455" i="2"/>
  <c r="C1455" i="2"/>
  <c r="D1455" i="2"/>
  <c r="E1455" i="2"/>
  <c r="F1455" i="2"/>
  <c r="G1455" i="2"/>
  <c r="H1455" i="2"/>
  <c r="I1455" i="2"/>
  <c r="J1455" i="2"/>
  <c r="A1456" i="2"/>
  <c r="B1456" i="2"/>
  <c r="C1456" i="2"/>
  <c r="D1456" i="2"/>
  <c r="E1456" i="2"/>
  <c r="F1456" i="2"/>
  <c r="G1456" i="2"/>
  <c r="H1456" i="2"/>
  <c r="I1456" i="2"/>
  <c r="A1457" i="2"/>
  <c r="B1457" i="2"/>
  <c r="C1457" i="2"/>
  <c r="D1457" i="2"/>
  <c r="E1457" i="2"/>
  <c r="F1457" i="2"/>
  <c r="G1457" i="2"/>
  <c r="H1457" i="2"/>
  <c r="I1457" i="2"/>
  <c r="A1458" i="2"/>
  <c r="B1458" i="2"/>
  <c r="C1458" i="2"/>
  <c r="D1458" i="2"/>
  <c r="E1458" i="2"/>
  <c r="F1458" i="2"/>
  <c r="G1458" i="2"/>
  <c r="H1458" i="2"/>
  <c r="I1458" i="2"/>
  <c r="A1459" i="2"/>
  <c r="B1459" i="2"/>
  <c r="C1459" i="2"/>
  <c r="D1459" i="2"/>
  <c r="E1459" i="2"/>
  <c r="F1459" i="2"/>
  <c r="G1459" i="2"/>
  <c r="H1459" i="2"/>
  <c r="I1459" i="2"/>
  <c r="A1460" i="2"/>
  <c r="B1460" i="2"/>
  <c r="C1460" i="2"/>
  <c r="D1460" i="2"/>
  <c r="E1460" i="2"/>
  <c r="F1460" i="2"/>
  <c r="G1460" i="2"/>
  <c r="H1460" i="2"/>
  <c r="I1460" i="2"/>
  <c r="J1460" i="2"/>
  <c r="A1461" i="2"/>
  <c r="B1461" i="2"/>
  <c r="C1461" i="2"/>
  <c r="D1461" i="2"/>
  <c r="E1461" i="2"/>
  <c r="F1461" i="2"/>
  <c r="G1461" i="2"/>
  <c r="H1461" i="2"/>
  <c r="I1461" i="2"/>
  <c r="J1461" i="2"/>
  <c r="K1461" i="2"/>
  <c r="A1462" i="2"/>
  <c r="B1462" i="2"/>
  <c r="C1462" i="2"/>
  <c r="D1462" i="2"/>
  <c r="E1462" i="2"/>
  <c r="F1462" i="2"/>
  <c r="G1462" i="2"/>
  <c r="H1462" i="2"/>
  <c r="I1462" i="2"/>
  <c r="J1462" i="2"/>
  <c r="A1463" i="2"/>
  <c r="B1463" i="2"/>
  <c r="C1463" i="2"/>
  <c r="D1463" i="2"/>
  <c r="E1463" i="2"/>
  <c r="F1463" i="2"/>
  <c r="G1463" i="2"/>
  <c r="H1463" i="2"/>
  <c r="I1463" i="2"/>
  <c r="J1463" i="2"/>
  <c r="K1463" i="2"/>
  <c r="A1464" i="2"/>
  <c r="B1464" i="2"/>
  <c r="C1464" i="2"/>
  <c r="D1464" i="2"/>
  <c r="E1464" i="2"/>
  <c r="F1464" i="2"/>
  <c r="G1464" i="2"/>
  <c r="H1464" i="2"/>
  <c r="I1464" i="2"/>
  <c r="A1465" i="2"/>
  <c r="B1465" i="2"/>
  <c r="C1465" i="2"/>
  <c r="D1465" i="2"/>
  <c r="E1465" i="2"/>
  <c r="F1465" i="2"/>
  <c r="G1465" i="2"/>
  <c r="H1465" i="2"/>
  <c r="I1465" i="2"/>
  <c r="J1465" i="2"/>
  <c r="A1466" i="2"/>
  <c r="B1466" i="2"/>
  <c r="C1466" i="2"/>
  <c r="D1466" i="2"/>
  <c r="E1466" i="2"/>
  <c r="F1466" i="2"/>
  <c r="G1466" i="2"/>
  <c r="H1466" i="2"/>
  <c r="I1466" i="2"/>
  <c r="J1466" i="2"/>
  <c r="K1466" i="2"/>
  <c r="B1467" i="2"/>
  <c r="C1467" i="2"/>
  <c r="D1467" i="2"/>
  <c r="E1467" i="2"/>
  <c r="F1467" i="2"/>
  <c r="G1467" i="2"/>
  <c r="H1467" i="2"/>
  <c r="I1467" i="2"/>
  <c r="A1468" i="2"/>
  <c r="B1468" i="2"/>
  <c r="C1468" i="2"/>
  <c r="D1468" i="2"/>
  <c r="E1468" i="2"/>
  <c r="F1468" i="2"/>
  <c r="G1468" i="2"/>
  <c r="H1468" i="2"/>
  <c r="I1468" i="2"/>
  <c r="J1468" i="2"/>
  <c r="A1469" i="2"/>
  <c r="B1469" i="2"/>
  <c r="C1469" i="2"/>
  <c r="D1469" i="2"/>
  <c r="E1469" i="2"/>
  <c r="F1469" i="2"/>
  <c r="G1469" i="2"/>
  <c r="H1469" i="2"/>
  <c r="I1469" i="2"/>
  <c r="J1469" i="2"/>
  <c r="K1469" i="2"/>
  <c r="A1470" i="2"/>
  <c r="B1470" i="2"/>
  <c r="C1470" i="2"/>
  <c r="D1470" i="2"/>
  <c r="E1470" i="2"/>
  <c r="F1470" i="2"/>
  <c r="G1470" i="2"/>
  <c r="H1470" i="2"/>
  <c r="I1470" i="2"/>
  <c r="A1471" i="2"/>
  <c r="B1471" i="2"/>
  <c r="C1471" i="2"/>
  <c r="D1471" i="2"/>
  <c r="E1471" i="2"/>
  <c r="F1471" i="2"/>
  <c r="G1471" i="2"/>
  <c r="H1471" i="2"/>
  <c r="I1471" i="2"/>
  <c r="A1472" i="2"/>
  <c r="B1472" i="2"/>
  <c r="C1472" i="2"/>
  <c r="D1472" i="2"/>
  <c r="E1472" i="2"/>
  <c r="F1472" i="2"/>
  <c r="G1472" i="2"/>
  <c r="H1472" i="2"/>
  <c r="I1472" i="2"/>
  <c r="J1472" i="2"/>
  <c r="A1473" i="2"/>
  <c r="B1473" i="2"/>
  <c r="C1473" i="2"/>
  <c r="D1473" i="2"/>
  <c r="E1473" i="2"/>
  <c r="F1473" i="2"/>
  <c r="G1473" i="2"/>
  <c r="H1473" i="2"/>
  <c r="I1473" i="2"/>
  <c r="J1473" i="2"/>
  <c r="K1473" i="2"/>
  <c r="A1474" i="2"/>
  <c r="B1474" i="2"/>
  <c r="C1474" i="2"/>
  <c r="D1474" i="2"/>
  <c r="E1474" i="2"/>
  <c r="F1474" i="2"/>
  <c r="G1474" i="2"/>
  <c r="H1474" i="2"/>
  <c r="I1474" i="2"/>
  <c r="A1475" i="2"/>
  <c r="B1475" i="2"/>
  <c r="C1475" i="2"/>
  <c r="D1475" i="2"/>
  <c r="E1475" i="2"/>
  <c r="F1475" i="2"/>
  <c r="G1475" i="2"/>
  <c r="H1475" i="2"/>
  <c r="I1475" i="2"/>
  <c r="J1475" i="2"/>
  <c r="A1476" i="2"/>
  <c r="B1476" i="2"/>
  <c r="C1476" i="2"/>
  <c r="D1476" i="2"/>
  <c r="E1476" i="2"/>
  <c r="F1476" i="2"/>
  <c r="G1476" i="2"/>
  <c r="H1476" i="2"/>
  <c r="I1476" i="2"/>
  <c r="J1476" i="2"/>
  <c r="K1476" i="2"/>
  <c r="A1477" i="2"/>
  <c r="B1477" i="2"/>
  <c r="C1477" i="2"/>
  <c r="D1477" i="2"/>
  <c r="E1477" i="2"/>
  <c r="F1477" i="2"/>
  <c r="G1477" i="2"/>
  <c r="H1477" i="2"/>
  <c r="I1477" i="2"/>
  <c r="A1478" i="2"/>
  <c r="B1478" i="2"/>
  <c r="C1478" i="2"/>
  <c r="D1478" i="2"/>
  <c r="E1478" i="2"/>
  <c r="F1478" i="2"/>
  <c r="G1478" i="2"/>
  <c r="H1478" i="2"/>
  <c r="I1478" i="2"/>
  <c r="J1478" i="2"/>
  <c r="A1479" i="2"/>
  <c r="B1479" i="2"/>
  <c r="C1479" i="2"/>
  <c r="D1479" i="2"/>
  <c r="E1479" i="2"/>
  <c r="F1479" i="2"/>
  <c r="G1479" i="2"/>
  <c r="H1479" i="2"/>
  <c r="I1479" i="2"/>
  <c r="J1479" i="2"/>
  <c r="A1480" i="2"/>
  <c r="B1480" i="2"/>
  <c r="C1480" i="2"/>
  <c r="D1480" i="2"/>
  <c r="E1480" i="2"/>
  <c r="F1480" i="2"/>
  <c r="G1480" i="2"/>
  <c r="H1480" i="2"/>
  <c r="I1480" i="2"/>
  <c r="A1481" i="2"/>
  <c r="B1481" i="2"/>
  <c r="C1481" i="2"/>
  <c r="D1481" i="2"/>
  <c r="E1481" i="2"/>
  <c r="F1481" i="2"/>
  <c r="G1481" i="2"/>
  <c r="H1481" i="2"/>
  <c r="I1481" i="2"/>
  <c r="J1481" i="2"/>
  <c r="A1482" i="2"/>
  <c r="B1482" i="2"/>
  <c r="C1482" i="2"/>
  <c r="D1482" i="2"/>
  <c r="E1482" i="2"/>
  <c r="F1482" i="2"/>
  <c r="G1482" i="2"/>
  <c r="H1482" i="2"/>
  <c r="I1482" i="2"/>
  <c r="J1482" i="2"/>
  <c r="K1482" i="2"/>
  <c r="A1483" i="2"/>
  <c r="B1483" i="2"/>
  <c r="C1483" i="2"/>
  <c r="D1483" i="2"/>
  <c r="E1483" i="2"/>
  <c r="F1483" i="2"/>
  <c r="G1483" i="2"/>
  <c r="H1483" i="2"/>
  <c r="I1483" i="2"/>
  <c r="A1484" i="2"/>
  <c r="B1484" i="2"/>
  <c r="C1484" i="2"/>
  <c r="D1484" i="2"/>
  <c r="E1484" i="2"/>
  <c r="F1484" i="2"/>
  <c r="G1484" i="2"/>
  <c r="H1484" i="2"/>
  <c r="I1484" i="2"/>
  <c r="J1484" i="2"/>
  <c r="A1485" i="2"/>
  <c r="B1485" i="2"/>
  <c r="C1485" i="2"/>
  <c r="D1485" i="2"/>
  <c r="E1485" i="2"/>
  <c r="F1485" i="2"/>
  <c r="G1485" i="2"/>
  <c r="H1485" i="2"/>
  <c r="I1485" i="2"/>
  <c r="J1485" i="2"/>
  <c r="A1486" i="2"/>
  <c r="B1486" i="2"/>
  <c r="C1486" i="2"/>
  <c r="D1486" i="2"/>
  <c r="E1486" i="2"/>
  <c r="F1486" i="2"/>
  <c r="G1486" i="2"/>
  <c r="H1486" i="2"/>
  <c r="I1486" i="2"/>
  <c r="A1487" i="2"/>
  <c r="B1487" i="2"/>
  <c r="C1487" i="2"/>
  <c r="D1487" i="2"/>
  <c r="E1487" i="2"/>
  <c r="F1487" i="2"/>
  <c r="G1487" i="2"/>
  <c r="H1487" i="2"/>
  <c r="I1487" i="2"/>
  <c r="J1487" i="2"/>
  <c r="A1488" i="2"/>
  <c r="B1488" i="2"/>
  <c r="C1488" i="2"/>
  <c r="D1488" i="2"/>
  <c r="E1488" i="2"/>
  <c r="F1488" i="2"/>
  <c r="G1488" i="2"/>
  <c r="H1488" i="2"/>
  <c r="I1488" i="2"/>
  <c r="J1488" i="2"/>
  <c r="K1488" i="2"/>
  <c r="A1489" i="2"/>
  <c r="B1489" i="2"/>
  <c r="C1489" i="2"/>
  <c r="D1489" i="2"/>
  <c r="E1489" i="2"/>
  <c r="F1489" i="2"/>
  <c r="G1489" i="2"/>
  <c r="H1489" i="2"/>
  <c r="I1489" i="2"/>
  <c r="A1490" i="2"/>
  <c r="B1490" i="2"/>
  <c r="C1490" i="2"/>
  <c r="D1490" i="2"/>
  <c r="E1490" i="2"/>
  <c r="F1490" i="2"/>
  <c r="G1490" i="2"/>
  <c r="H1490" i="2"/>
  <c r="I1490" i="2"/>
  <c r="A1491" i="2"/>
  <c r="B1491" i="2"/>
  <c r="C1491" i="2"/>
  <c r="D1491" i="2"/>
  <c r="E1491" i="2"/>
  <c r="F1491" i="2"/>
  <c r="G1491" i="2"/>
  <c r="H1491" i="2"/>
  <c r="I1491" i="2"/>
  <c r="J1491" i="2"/>
  <c r="A1492" i="2"/>
  <c r="B1492" i="2"/>
  <c r="C1492" i="2"/>
  <c r="D1492" i="2"/>
  <c r="E1492" i="2"/>
  <c r="F1492" i="2"/>
  <c r="G1492" i="2"/>
  <c r="H1492" i="2"/>
  <c r="I1492" i="2"/>
  <c r="J1492" i="2"/>
  <c r="A1493" i="2"/>
  <c r="B1493" i="2"/>
  <c r="C1493" i="2"/>
  <c r="D1493" i="2"/>
  <c r="E1493" i="2"/>
  <c r="F1493" i="2"/>
  <c r="G1493" i="2"/>
  <c r="H1493" i="2"/>
  <c r="I1493" i="2"/>
  <c r="A1494" i="2"/>
  <c r="B1494" i="2"/>
  <c r="C1494" i="2"/>
  <c r="D1494" i="2"/>
  <c r="E1494" i="2"/>
  <c r="F1494" i="2"/>
  <c r="G1494" i="2"/>
  <c r="H1494" i="2"/>
  <c r="I1494" i="2"/>
  <c r="A1495" i="2"/>
  <c r="B1495" i="2"/>
  <c r="C1495" i="2"/>
  <c r="D1495" i="2"/>
  <c r="E1495" i="2"/>
  <c r="F1495" i="2"/>
  <c r="G1495" i="2"/>
  <c r="H1495" i="2"/>
  <c r="I1495" i="2"/>
  <c r="J1495" i="2"/>
  <c r="A1496" i="2"/>
  <c r="B1496" i="2"/>
  <c r="C1496" i="2"/>
  <c r="D1496" i="2"/>
  <c r="E1496" i="2"/>
  <c r="F1496" i="2"/>
  <c r="G1496" i="2"/>
  <c r="H1496" i="2"/>
  <c r="I1496" i="2"/>
  <c r="J1496" i="2"/>
  <c r="A1497" i="2"/>
  <c r="B1497" i="2"/>
  <c r="C1497" i="2"/>
  <c r="D1497" i="2"/>
  <c r="E1497" i="2"/>
  <c r="F1497" i="2"/>
  <c r="G1497" i="2"/>
  <c r="H1497" i="2"/>
  <c r="I1497" i="2"/>
  <c r="J1497" i="2"/>
  <c r="A1498" i="2"/>
  <c r="B1498" i="2"/>
  <c r="C1498" i="2"/>
  <c r="D1498" i="2"/>
  <c r="E1498" i="2"/>
  <c r="F1498" i="2"/>
  <c r="G1498" i="2"/>
  <c r="H1498" i="2"/>
  <c r="I1498" i="2"/>
  <c r="J1498" i="2"/>
  <c r="A1499" i="2"/>
  <c r="B1499" i="2"/>
  <c r="C1499" i="2"/>
  <c r="D1499" i="2"/>
  <c r="E1499" i="2"/>
  <c r="F1499" i="2"/>
  <c r="G1499" i="2"/>
  <c r="H1499" i="2"/>
  <c r="I1499" i="2"/>
  <c r="A1500" i="2"/>
  <c r="B1500" i="2"/>
  <c r="C1500" i="2"/>
  <c r="D1500" i="2"/>
  <c r="E1500" i="2"/>
  <c r="F1500" i="2"/>
  <c r="G1500" i="2"/>
  <c r="H1500" i="2"/>
  <c r="I1500" i="2"/>
  <c r="J1500" i="2"/>
  <c r="A1501" i="2"/>
  <c r="B1501" i="2"/>
  <c r="C1501" i="2"/>
  <c r="D1501" i="2"/>
  <c r="E1501" i="2"/>
  <c r="F1501" i="2"/>
  <c r="G1501" i="2"/>
  <c r="H1501" i="2"/>
  <c r="I1501" i="2"/>
  <c r="J1501" i="2"/>
  <c r="K1501" i="2"/>
  <c r="A1502" i="2"/>
  <c r="B1502" i="2"/>
  <c r="C1502" i="2"/>
  <c r="D1502" i="2"/>
  <c r="E1502" i="2"/>
  <c r="F1502" i="2"/>
  <c r="G1502" i="2"/>
  <c r="H1502" i="2"/>
  <c r="I1502" i="2"/>
  <c r="A1503" i="2"/>
  <c r="B1503" i="2"/>
  <c r="C1503" i="2"/>
  <c r="D1503" i="2"/>
  <c r="E1503" i="2"/>
  <c r="F1503" i="2"/>
  <c r="G1503" i="2"/>
  <c r="H1503" i="2"/>
  <c r="I1503" i="2"/>
  <c r="J1503" i="2"/>
  <c r="A1504" i="2"/>
  <c r="B1504" i="2"/>
  <c r="C1504" i="2"/>
  <c r="D1504" i="2"/>
  <c r="E1504" i="2"/>
  <c r="F1504" i="2"/>
  <c r="G1504" i="2"/>
  <c r="H1504" i="2"/>
  <c r="I1504" i="2"/>
  <c r="J1504" i="2"/>
  <c r="K1504" i="2"/>
  <c r="A1505" i="2"/>
  <c r="B1505" i="2"/>
  <c r="C1505" i="2"/>
  <c r="D1505" i="2"/>
  <c r="E1505" i="2"/>
  <c r="F1505" i="2"/>
  <c r="G1505" i="2"/>
  <c r="H1505" i="2"/>
  <c r="I1505" i="2"/>
  <c r="A1506" i="2"/>
  <c r="B1506" i="2"/>
  <c r="C1506" i="2"/>
  <c r="D1506" i="2"/>
  <c r="E1506" i="2"/>
  <c r="F1506" i="2"/>
  <c r="G1506" i="2"/>
  <c r="H1506" i="2"/>
  <c r="I1506" i="2"/>
  <c r="J1506" i="2"/>
  <c r="A1507" i="2"/>
  <c r="B1507" i="2"/>
  <c r="C1507" i="2"/>
  <c r="D1507" i="2"/>
  <c r="E1507" i="2"/>
  <c r="F1507" i="2"/>
  <c r="G1507" i="2"/>
  <c r="H1507" i="2"/>
  <c r="I1507" i="2"/>
  <c r="J1507" i="2"/>
  <c r="A1508" i="2"/>
  <c r="B1508" i="2"/>
  <c r="A1509" i="2"/>
  <c r="B1509" i="2"/>
  <c r="K1509" i="2"/>
  <c r="A1510" i="2"/>
  <c r="B1510" i="2"/>
  <c r="K1510" i="2"/>
  <c r="A1511" i="2"/>
  <c r="B1511" i="2"/>
  <c r="A1512" i="2"/>
  <c r="B1512" i="2"/>
  <c r="K1512" i="2"/>
  <c r="A1513" i="2"/>
  <c r="B1513" i="2"/>
  <c r="K1513" i="2"/>
  <c r="A1514" i="2"/>
  <c r="B1514" i="2"/>
  <c r="A1515" i="2"/>
  <c r="B1515" i="2"/>
  <c r="K1515" i="2"/>
  <c r="A1516" i="2"/>
  <c r="B1516" i="2"/>
  <c r="K1516" i="2"/>
  <c r="A1517" i="2"/>
  <c r="B1517" i="2"/>
  <c r="A1518" i="2"/>
  <c r="B1518" i="2"/>
  <c r="K1518" i="2"/>
  <c r="A1519" i="2"/>
  <c r="B1519" i="2"/>
  <c r="K1519" i="2"/>
  <c r="A1520" i="2"/>
  <c r="B1520" i="2"/>
  <c r="A1521" i="2"/>
  <c r="B1521" i="2"/>
  <c r="K1521" i="2"/>
  <c r="A1522" i="2"/>
  <c r="B1522" i="2"/>
  <c r="K1522" i="2"/>
  <c r="A1523" i="2"/>
  <c r="B1523" i="2"/>
  <c r="A1524" i="2"/>
  <c r="B1524" i="2"/>
  <c r="K1524" i="2"/>
  <c r="A1525" i="2"/>
  <c r="B1525" i="2"/>
  <c r="K1525" i="2"/>
  <c r="A1526" i="2"/>
  <c r="B1526" i="2"/>
  <c r="C1526" i="2"/>
  <c r="D1526" i="2"/>
  <c r="E1526" i="2"/>
  <c r="F1526" i="2"/>
  <c r="G1526" i="2"/>
  <c r="H1526" i="2"/>
  <c r="I1526" i="2"/>
  <c r="A1527" i="2"/>
  <c r="B1527" i="2"/>
  <c r="C1527" i="2"/>
  <c r="D1527" i="2"/>
  <c r="E1527" i="2"/>
  <c r="F1527" i="2"/>
  <c r="G1527" i="2"/>
  <c r="H1527" i="2"/>
  <c r="I1527" i="2"/>
  <c r="J1527" i="2"/>
  <c r="A1528" i="2"/>
  <c r="B1528" i="2"/>
  <c r="C1528" i="2"/>
  <c r="D1528" i="2"/>
  <c r="E1528" i="2"/>
  <c r="F1528" i="2"/>
  <c r="G1528" i="2"/>
  <c r="H1528" i="2"/>
  <c r="I1528" i="2"/>
  <c r="J1528" i="2"/>
  <c r="K1528" i="2"/>
  <c r="A1529" i="2"/>
  <c r="B1529" i="2"/>
  <c r="C1529" i="2"/>
  <c r="D1529" i="2"/>
  <c r="E1529" i="2"/>
  <c r="F1529" i="2"/>
  <c r="G1529" i="2"/>
  <c r="H1529" i="2"/>
  <c r="I1529" i="2"/>
  <c r="A1530" i="2"/>
  <c r="B1530" i="2"/>
  <c r="C1530" i="2"/>
  <c r="D1530" i="2"/>
  <c r="E1530" i="2"/>
  <c r="F1530" i="2"/>
  <c r="G1530" i="2"/>
  <c r="H1530" i="2"/>
  <c r="I1530" i="2"/>
  <c r="J1530" i="2"/>
  <c r="A1531" i="2"/>
  <c r="B1531" i="2"/>
  <c r="C1531" i="2"/>
  <c r="D1531" i="2"/>
  <c r="E1531" i="2"/>
  <c r="F1531" i="2"/>
  <c r="G1531" i="2"/>
  <c r="H1531" i="2"/>
  <c r="I1531" i="2"/>
  <c r="J1531" i="2"/>
  <c r="K1531" i="2"/>
  <c r="A1544" i="2"/>
  <c r="B1544" i="2"/>
  <c r="C1544" i="2"/>
  <c r="D1544" i="2"/>
  <c r="E1544" i="2"/>
  <c r="F1544" i="2"/>
  <c r="G1544" i="2"/>
  <c r="I1544" i="2"/>
  <c r="A1545" i="2"/>
  <c r="B1545" i="2"/>
  <c r="C1545" i="2"/>
  <c r="D1545" i="2"/>
  <c r="E1545" i="2"/>
  <c r="F1545" i="2"/>
  <c r="G1545" i="2"/>
  <c r="H1545" i="2"/>
  <c r="I1545" i="2"/>
  <c r="A1546" i="2"/>
  <c r="B1546" i="2"/>
  <c r="C1546" i="2"/>
  <c r="D1546" i="2"/>
  <c r="E1546" i="2"/>
  <c r="F1546" i="2"/>
  <c r="G1546" i="2"/>
  <c r="H1546" i="2"/>
  <c r="I1546" i="2"/>
  <c r="J1546" i="2"/>
  <c r="A1547" i="2"/>
  <c r="B1547" i="2"/>
  <c r="C1547" i="2"/>
  <c r="D1547" i="2"/>
  <c r="E1547" i="2"/>
  <c r="F1547" i="2"/>
  <c r="G1547" i="2"/>
  <c r="H1547" i="2"/>
  <c r="I1547" i="2"/>
  <c r="J1547" i="2"/>
  <c r="K1547" i="2"/>
  <c r="A1548" i="2"/>
  <c r="B1548" i="2"/>
  <c r="C1548" i="2"/>
  <c r="D1548" i="2"/>
  <c r="E1548" i="2"/>
  <c r="F1548" i="2"/>
  <c r="G1548" i="2"/>
  <c r="H1548" i="2"/>
  <c r="I1548" i="2"/>
  <c r="A1552" i="2"/>
  <c r="B1552" i="2"/>
  <c r="C1552" i="2"/>
  <c r="D1552" i="2"/>
  <c r="E1552" i="2"/>
  <c r="F1552" i="2"/>
  <c r="G1552" i="2"/>
  <c r="H1552" i="2"/>
  <c r="I1552" i="2"/>
  <c r="A1553" i="2"/>
  <c r="B1553" i="2"/>
  <c r="C1553" i="2"/>
  <c r="D1553" i="2"/>
  <c r="E1553" i="2"/>
  <c r="F1553" i="2"/>
  <c r="G1553" i="2"/>
  <c r="H1553" i="2"/>
  <c r="I1553" i="2"/>
  <c r="J1553" i="2"/>
  <c r="A1554" i="2"/>
  <c r="B1554" i="2"/>
  <c r="C1554" i="2"/>
  <c r="D1554" i="2"/>
  <c r="E1554" i="2"/>
  <c r="F1554" i="2"/>
  <c r="G1554" i="2"/>
  <c r="H1554" i="2"/>
  <c r="I1554" i="2"/>
  <c r="J1554" i="2"/>
  <c r="A1555" i="2"/>
  <c r="B1555" i="2"/>
  <c r="C1555" i="2"/>
  <c r="D1555" i="2"/>
  <c r="E1555" i="2"/>
  <c r="F1555" i="2"/>
  <c r="G1555" i="2"/>
  <c r="H1555" i="2"/>
  <c r="I1555" i="2"/>
  <c r="A1556" i="2"/>
  <c r="B1556" i="2"/>
  <c r="C1556" i="2"/>
  <c r="D1556" i="2"/>
  <c r="E1556" i="2"/>
  <c r="F1556" i="2"/>
  <c r="G1556" i="2"/>
  <c r="H1556" i="2"/>
  <c r="I1556" i="2"/>
  <c r="A1557" i="2"/>
  <c r="B1557" i="2"/>
  <c r="C1557" i="2"/>
  <c r="D1557" i="2"/>
  <c r="E1557" i="2"/>
  <c r="F1557" i="2"/>
  <c r="G1557" i="2"/>
  <c r="H1557" i="2"/>
  <c r="I1557" i="2"/>
  <c r="J1557" i="2"/>
  <c r="A1558" i="2"/>
  <c r="B1558" i="2"/>
  <c r="C1558" i="2"/>
  <c r="D1558" i="2"/>
  <c r="E1558" i="2"/>
  <c r="F1558" i="2"/>
  <c r="G1558" i="2"/>
  <c r="H1558" i="2"/>
  <c r="I1558" i="2"/>
  <c r="J1558" i="2"/>
  <c r="K1558" i="2"/>
  <c r="A1559" i="2"/>
  <c r="B1559" i="2"/>
  <c r="C1559" i="2"/>
  <c r="D1559" i="2"/>
  <c r="E1559" i="2"/>
  <c r="F1559" i="2"/>
  <c r="G1559" i="2"/>
  <c r="H1559" i="2"/>
  <c r="I1559" i="2"/>
  <c r="B1564" i="2"/>
  <c r="C1564" i="2"/>
  <c r="D1564" i="2"/>
  <c r="E1564" i="2"/>
  <c r="F1564" i="2"/>
  <c r="G1564" i="2"/>
  <c r="H1564" i="2"/>
  <c r="I1564" i="2"/>
  <c r="B1565" i="2"/>
  <c r="C1565" i="2"/>
  <c r="D1565" i="2"/>
  <c r="E1565" i="2"/>
  <c r="F1565" i="2"/>
  <c r="G1565" i="2"/>
  <c r="H1565" i="2"/>
  <c r="I1565" i="2"/>
  <c r="B1566" i="2"/>
  <c r="C1566" i="2"/>
  <c r="D1566" i="2"/>
  <c r="E1566" i="2"/>
  <c r="F1566" i="2"/>
  <c r="G1566" i="2"/>
  <c r="H1566" i="2"/>
  <c r="I1566" i="2"/>
  <c r="J1566" i="2"/>
  <c r="B1567" i="2"/>
  <c r="C1567" i="2"/>
  <c r="D1567" i="2"/>
  <c r="E1567" i="2"/>
  <c r="F1567" i="2"/>
  <c r="G1567" i="2"/>
  <c r="H1567" i="2"/>
  <c r="I1567" i="2"/>
  <c r="J1567" i="2"/>
  <c r="K1567" i="2"/>
  <c r="A1568" i="2"/>
  <c r="B1568" i="2"/>
  <c r="C1568" i="2"/>
  <c r="D1568" i="2"/>
  <c r="E1568" i="2"/>
  <c r="F1568" i="2"/>
  <c r="G1568" i="2"/>
  <c r="H1568" i="2"/>
  <c r="I1568" i="2"/>
  <c r="A1569" i="2"/>
  <c r="B1569" i="2"/>
  <c r="C1569" i="2"/>
  <c r="D1569" i="2"/>
  <c r="E1569" i="2"/>
  <c r="F1569" i="2"/>
  <c r="G1569" i="2"/>
  <c r="H1569" i="2"/>
  <c r="I1569" i="2"/>
  <c r="J1569" i="2"/>
  <c r="A1570" i="2"/>
  <c r="B1570" i="2"/>
  <c r="C1570" i="2"/>
  <c r="D1570" i="2"/>
  <c r="E1570" i="2"/>
  <c r="F1570" i="2"/>
  <c r="G1570" i="2"/>
  <c r="H1570" i="2"/>
  <c r="I1570" i="2"/>
  <c r="J1570" i="2"/>
  <c r="A1571" i="2"/>
  <c r="B1571" i="2"/>
  <c r="K1571" i="2"/>
  <c r="A1572" i="2"/>
  <c r="B1572" i="2"/>
  <c r="K1572" i="2"/>
  <c r="A1573" i="2"/>
  <c r="B1573" i="2"/>
  <c r="C1573" i="2"/>
  <c r="D1573" i="2"/>
  <c r="E1573" i="2"/>
  <c r="F1573" i="2"/>
  <c r="G1573" i="2"/>
  <c r="H1573" i="2"/>
  <c r="I1573" i="2"/>
  <c r="A1574" i="2"/>
  <c r="B1574" i="2"/>
  <c r="C1574" i="2"/>
  <c r="D1574" i="2"/>
  <c r="E1574" i="2"/>
  <c r="F1574" i="2"/>
  <c r="G1574" i="2"/>
  <c r="H1574" i="2"/>
  <c r="I1574" i="2"/>
  <c r="A1575" i="2"/>
  <c r="B1575" i="2"/>
  <c r="C1575" i="2"/>
  <c r="D1575" i="2"/>
  <c r="E1575" i="2"/>
  <c r="F1575" i="2"/>
  <c r="G1575" i="2"/>
  <c r="H1575" i="2"/>
  <c r="I1575" i="2"/>
  <c r="J1575" i="2"/>
  <c r="A1576" i="2"/>
  <c r="B1576" i="2"/>
  <c r="C1576" i="2"/>
  <c r="D1576" i="2"/>
  <c r="E1576" i="2"/>
  <c r="F1576" i="2"/>
  <c r="G1576" i="2"/>
  <c r="H1576" i="2"/>
  <c r="I1576" i="2"/>
  <c r="J1576" i="2"/>
  <c r="K1576" i="2"/>
  <c r="A1577" i="2"/>
  <c r="B1577" i="2"/>
  <c r="C1577" i="2"/>
  <c r="D1577" i="2"/>
  <c r="E1577" i="2"/>
  <c r="F1577" i="2"/>
  <c r="G1577" i="2"/>
  <c r="H1577" i="2"/>
  <c r="I1577" i="2"/>
  <c r="A1578" i="2"/>
  <c r="B1578" i="2"/>
  <c r="C1578" i="2"/>
  <c r="D1578" i="2"/>
  <c r="E1578" i="2"/>
  <c r="F1578" i="2"/>
  <c r="G1578" i="2"/>
  <c r="H1578" i="2"/>
  <c r="I1578" i="2"/>
  <c r="J1578" i="2"/>
  <c r="A1579" i="2"/>
  <c r="B1579" i="2"/>
  <c r="C1579" i="2"/>
  <c r="D1579" i="2"/>
  <c r="E1579" i="2"/>
  <c r="F1579" i="2"/>
  <c r="G1579" i="2"/>
  <c r="H1579" i="2"/>
  <c r="I1579" i="2"/>
  <c r="J1579" i="2"/>
  <c r="K1579" i="2"/>
  <c r="A1580" i="2"/>
  <c r="B1580" i="2"/>
  <c r="C1580" i="2"/>
  <c r="D1580" i="2"/>
  <c r="E1580" i="2"/>
  <c r="F1580" i="2"/>
  <c r="G1580" i="2"/>
  <c r="H1580" i="2"/>
  <c r="I1580" i="2"/>
  <c r="A1581" i="2"/>
  <c r="B1581" i="2"/>
  <c r="C1581" i="2"/>
  <c r="D1581" i="2"/>
  <c r="E1581" i="2"/>
  <c r="F1581" i="2"/>
  <c r="G1581" i="2"/>
  <c r="H1581" i="2"/>
  <c r="I1581" i="2"/>
  <c r="J1581" i="2"/>
  <c r="A1582" i="2"/>
  <c r="B1582" i="2"/>
  <c r="C1582" i="2"/>
  <c r="D1582" i="2"/>
  <c r="E1582" i="2"/>
  <c r="F1582" i="2"/>
  <c r="G1582" i="2"/>
  <c r="H1582" i="2"/>
  <c r="I1582" i="2"/>
  <c r="J1582" i="2"/>
  <c r="K1582" i="2"/>
  <c r="A1583" i="2"/>
  <c r="B1583" i="2"/>
  <c r="C1583" i="2"/>
  <c r="D1583" i="2"/>
  <c r="E1583" i="2"/>
  <c r="F1583" i="2"/>
  <c r="G1583" i="2"/>
  <c r="H1583" i="2"/>
  <c r="I1583" i="2"/>
  <c r="A1584" i="2"/>
  <c r="B1584" i="2"/>
  <c r="C1584" i="2"/>
  <c r="D1584" i="2"/>
  <c r="E1584" i="2"/>
  <c r="F1584" i="2"/>
  <c r="G1584" i="2"/>
  <c r="H1584" i="2"/>
  <c r="I1584" i="2"/>
  <c r="J1584" i="2"/>
  <c r="A1585" i="2"/>
  <c r="B1585" i="2"/>
  <c r="C1585" i="2"/>
  <c r="D1585" i="2"/>
  <c r="E1585" i="2"/>
  <c r="F1585" i="2"/>
  <c r="G1585" i="2"/>
  <c r="H1585" i="2"/>
  <c r="I1585" i="2"/>
  <c r="J1585" i="2"/>
  <c r="A1586" i="2"/>
  <c r="B1586" i="2"/>
  <c r="C1586" i="2"/>
  <c r="D1586" i="2"/>
  <c r="E1586" i="2"/>
  <c r="F1586" i="2"/>
  <c r="G1586" i="2"/>
  <c r="H1586" i="2"/>
  <c r="I1586" i="2"/>
  <c r="A1587" i="2"/>
  <c r="B1587" i="2"/>
  <c r="C1587" i="2"/>
  <c r="D1587" i="2"/>
  <c r="E1587" i="2"/>
  <c r="F1587" i="2"/>
  <c r="G1587" i="2"/>
  <c r="H1587" i="2"/>
  <c r="I1587" i="2"/>
  <c r="J1587" i="2"/>
  <c r="A1588" i="2"/>
  <c r="B1588" i="2"/>
  <c r="C1588" i="2"/>
  <c r="D1588" i="2"/>
  <c r="E1588" i="2"/>
  <c r="F1588" i="2"/>
  <c r="G1588" i="2"/>
  <c r="H1588" i="2"/>
  <c r="I1588" i="2"/>
  <c r="J1588" i="2"/>
  <c r="K1588" i="2"/>
  <c r="A1589" i="2"/>
  <c r="B1589" i="2"/>
  <c r="C1589" i="2"/>
  <c r="D1589" i="2"/>
  <c r="E1589" i="2"/>
  <c r="F1589" i="2"/>
  <c r="G1589" i="2"/>
  <c r="H1589" i="2"/>
  <c r="I1589" i="2"/>
  <c r="A1590" i="2"/>
  <c r="B1590" i="2"/>
  <c r="C1590" i="2"/>
  <c r="D1590" i="2"/>
  <c r="E1590" i="2"/>
  <c r="F1590" i="2"/>
  <c r="G1590" i="2"/>
  <c r="H1590" i="2"/>
  <c r="I1590" i="2"/>
  <c r="J1590" i="2"/>
  <c r="A1591" i="2"/>
  <c r="B1591" i="2"/>
  <c r="C1591" i="2"/>
  <c r="D1591" i="2"/>
  <c r="E1591" i="2"/>
  <c r="F1591" i="2"/>
  <c r="G1591" i="2"/>
  <c r="H1591" i="2"/>
  <c r="I1591" i="2"/>
  <c r="J1591" i="2"/>
  <c r="A1592" i="2"/>
  <c r="B1592" i="2"/>
  <c r="C1592" i="2"/>
  <c r="D1592" i="2"/>
  <c r="E1592" i="2"/>
  <c r="F1592" i="2"/>
  <c r="G1592" i="2"/>
  <c r="H1592" i="2"/>
  <c r="I1592" i="2"/>
  <c r="A1593" i="2"/>
  <c r="B1593" i="2"/>
  <c r="C1593" i="2"/>
  <c r="D1593" i="2"/>
  <c r="E1593" i="2"/>
  <c r="F1593" i="2"/>
  <c r="G1593" i="2"/>
  <c r="H1593" i="2"/>
  <c r="I1593" i="2"/>
  <c r="J1593" i="2"/>
  <c r="A1594" i="2"/>
  <c r="B1594" i="2"/>
  <c r="C1594" i="2"/>
  <c r="D1594" i="2"/>
  <c r="E1594" i="2"/>
  <c r="F1594" i="2"/>
  <c r="G1594" i="2"/>
  <c r="H1594" i="2"/>
  <c r="I1594" i="2"/>
  <c r="J1594" i="2"/>
  <c r="K1594" i="2"/>
  <c r="A1595" i="2"/>
  <c r="B1595" i="2"/>
  <c r="C1595" i="2"/>
  <c r="D1595" i="2"/>
  <c r="E1595" i="2"/>
  <c r="F1595" i="2"/>
  <c r="G1595" i="2"/>
  <c r="H1595" i="2"/>
  <c r="I1595" i="2"/>
  <c r="A1596" i="2"/>
  <c r="B1596" i="2"/>
  <c r="C1596" i="2"/>
  <c r="D1596" i="2"/>
  <c r="E1596" i="2"/>
  <c r="F1596" i="2"/>
  <c r="G1596" i="2"/>
  <c r="H1596" i="2"/>
  <c r="I1596" i="2"/>
  <c r="J1596" i="2"/>
  <c r="A1597" i="2"/>
  <c r="B1597" i="2"/>
  <c r="C1597" i="2"/>
  <c r="D1597" i="2"/>
  <c r="E1597" i="2"/>
  <c r="F1597" i="2"/>
  <c r="G1597" i="2"/>
  <c r="H1597" i="2"/>
  <c r="I1597" i="2"/>
  <c r="J1597" i="2"/>
  <c r="A1598" i="2"/>
  <c r="B1598" i="2"/>
  <c r="C1598" i="2"/>
  <c r="D1598" i="2"/>
  <c r="E1598" i="2"/>
  <c r="F1598" i="2"/>
  <c r="G1598" i="2"/>
  <c r="H1598" i="2"/>
  <c r="I1598" i="2"/>
  <c r="A1599" i="2"/>
  <c r="B1599" i="2"/>
  <c r="C1599" i="2"/>
  <c r="D1599" i="2"/>
  <c r="E1599" i="2"/>
  <c r="F1599" i="2"/>
  <c r="G1599" i="2"/>
  <c r="H1599" i="2"/>
  <c r="I1599" i="2"/>
  <c r="A1600" i="2"/>
  <c r="B1600" i="2"/>
  <c r="C1600" i="2"/>
  <c r="D1600" i="2"/>
  <c r="E1600" i="2"/>
  <c r="F1600" i="2"/>
  <c r="G1600" i="2"/>
  <c r="H1600" i="2"/>
  <c r="I1600" i="2"/>
  <c r="A1601" i="2"/>
  <c r="B1601" i="2"/>
  <c r="C1601" i="2"/>
  <c r="D1601" i="2"/>
  <c r="E1601" i="2"/>
  <c r="F1601" i="2"/>
  <c r="G1601" i="2"/>
  <c r="H1601" i="2"/>
  <c r="I1601" i="2"/>
  <c r="J1601" i="2"/>
  <c r="A1602" i="2"/>
  <c r="B1602" i="2"/>
  <c r="C1602" i="2"/>
  <c r="D1602" i="2"/>
  <c r="E1602" i="2"/>
  <c r="F1602" i="2"/>
  <c r="G1602" i="2"/>
  <c r="H1602" i="2"/>
  <c r="I1602" i="2"/>
  <c r="A1603" i="2"/>
  <c r="B1603" i="2"/>
  <c r="C1603" i="2"/>
  <c r="D1603" i="2"/>
  <c r="E1603" i="2"/>
  <c r="F1603" i="2"/>
  <c r="G1603" i="2"/>
  <c r="H1603" i="2"/>
  <c r="I1603" i="2"/>
  <c r="J1603" i="2"/>
  <c r="A1604" i="2"/>
  <c r="B1604" i="2"/>
  <c r="C1604" i="2"/>
  <c r="D1604" i="2"/>
  <c r="E1604" i="2"/>
  <c r="F1604" i="2"/>
  <c r="G1604" i="2"/>
  <c r="H1604" i="2"/>
  <c r="I1604" i="2"/>
  <c r="J1604" i="2"/>
  <c r="K1604" i="2"/>
  <c r="A1605" i="2"/>
  <c r="B1605" i="2"/>
  <c r="C1605" i="2"/>
  <c r="D1605" i="2"/>
  <c r="E1605" i="2"/>
  <c r="F1605" i="2"/>
  <c r="G1605" i="2"/>
  <c r="H1605" i="2"/>
  <c r="I1605" i="2"/>
  <c r="A1606" i="2"/>
  <c r="B1606" i="2"/>
  <c r="C1606" i="2"/>
  <c r="D1606" i="2"/>
  <c r="E1606" i="2"/>
  <c r="F1606" i="2"/>
  <c r="G1606" i="2"/>
  <c r="H1606" i="2"/>
  <c r="I1606" i="2"/>
  <c r="J1606" i="2"/>
  <c r="A1607" i="2"/>
  <c r="B1607" i="2"/>
  <c r="C1607" i="2"/>
  <c r="D1607" i="2"/>
  <c r="E1607" i="2"/>
  <c r="F1607" i="2"/>
  <c r="G1607" i="2"/>
  <c r="H1607" i="2"/>
  <c r="I1607" i="2"/>
  <c r="J1607" i="2"/>
  <c r="K1607" i="2"/>
  <c r="A1608" i="2"/>
  <c r="B1608" i="2"/>
  <c r="C1608" i="2"/>
  <c r="D1608" i="2"/>
  <c r="E1608" i="2"/>
  <c r="F1608" i="2"/>
  <c r="G1608" i="2"/>
  <c r="H1608" i="2"/>
  <c r="I1608" i="2"/>
  <c r="A1609" i="2"/>
  <c r="B1609" i="2"/>
  <c r="C1609" i="2"/>
  <c r="D1609" i="2"/>
  <c r="E1609" i="2"/>
  <c r="F1609" i="2"/>
  <c r="G1609" i="2"/>
  <c r="H1609" i="2"/>
  <c r="I1609" i="2"/>
  <c r="J1609" i="2"/>
  <c r="A1610" i="2"/>
  <c r="B1610" i="2"/>
  <c r="C1610" i="2"/>
  <c r="D1610" i="2"/>
  <c r="E1610" i="2"/>
  <c r="F1610" i="2"/>
  <c r="G1610" i="2"/>
  <c r="H1610" i="2"/>
  <c r="I1610" i="2"/>
  <c r="J1610" i="2"/>
  <c r="A1611" i="2"/>
  <c r="B1611" i="2"/>
  <c r="K1611" i="2"/>
  <c r="A1612" i="2"/>
  <c r="B1612" i="2"/>
  <c r="K1612" i="2"/>
  <c r="A1613" i="2"/>
  <c r="B1613" i="2"/>
  <c r="K1613" i="2"/>
  <c r="A1614" i="2"/>
  <c r="B1614" i="2"/>
  <c r="K1614" i="2"/>
  <c r="A1615" i="2"/>
  <c r="B1615" i="2"/>
  <c r="K1615" i="2"/>
  <c r="A1616" i="2"/>
  <c r="B1616" i="2"/>
  <c r="K1616" i="2"/>
  <c r="A1617" i="2"/>
  <c r="B1617" i="2"/>
  <c r="C1617" i="2"/>
  <c r="D1617" i="2"/>
  <c r="E1617" i="2"/>
  <c r="F1617" i="2"/>
  <c r="G1617" i="2"/>
  <c r="H1617" i="2"/>
  <c r="I1617" i="2"/>
  <c r="A1618" i="2"/>
  <c r="B1618" i="2"/>
  <c r="C1618" i="2"/>
  <c r="D1618" i="2"/>
  <c r="E1618" i="2"/>
  <c r="F1618" i="2"/>
  <c r="G1618" i="2"/>
  <c r="H1618" i="2"/>
  <c r="I1618" i="2"/>
  <c r="J1618" i="2"/>
  <c r="A1619" i="2"/>
  <c r="B1619" i="2"/>
  <c r="C1619" i="2"/>
  <c r="D1619" i="2"/>
  <c r="E1619" i="2"/>
  <c r="F1619" i="2"/>
  <c r="G1619" i="2"/>
  <c r="H1619" i="2"/>
  <c r="I1619" i="2"/>
  <c r="J1619" i="2"/>
  <c r="K1619" i="2"/>
  <c r="A1620" i="2"/>
  <c r="B1620" i="2"/>
  <c r="C1620" i="2"/>
  <c r="D1620" i="2"/>
  <c r="E1620" i="2"/>
  <c r="F1620" i="2"/>
  <c r="G1620" i="2"/>
  <c r="H1620" i="2"/>
  <c r="I1620" i="2"/>
  <c r="A1621" i="2"/>
  <c r="B1621" i="2"/>
  <c r="C1621" i="2"/>
  <c r="D1621" i="2"/>
  <c r="E1621" i="2"/>
  <c r="F1621" i="2"/>
  <c r="G1621" i="2"/>
  <c r="H1621" i="2"/>
  <c r="I1621" i="2"/>
  <c r="A1622" i="2"/>
  <c r="B1622" i="2"/>
  <c r="C1622" i="2"/>
  <c r="D1622" i="2"/>
  <c r="E1622" i="2"/>
  <c r="F1622" i="2"/>
  <c r="G1622" i="2"/>
  <c r="H1622" i="2"/>
  <c r="I1622" i="2"/>
  <c r="A1623" i="2"/>
  <c r="B1623" i="2"/>
  <c r="C1623" i="2"/>
  <c r="D1623" i="2"/>
  <c r="E1623" i="2"/>
  <c r="F1623" i="2"/>
  <c r="G1623" i="2"/>
  <c r="H1623" i="2"/>
  <c r="I1623" i="2"/>
  <c r="J1623" i="2"/>
  <c r="A1624" i="2"/>
  <c r="B1624" i="2"/>
  <c r="C1624" i="2"/>
  <c r="D1624" i="2"/>
  <c r="E1624" i="2"/>
  <c r="F1624" i="2"/>
  <c r="G1624" i="2"/>
  <c r="H1624" i="2"/>
  <c r="I1624" i="2"/>
  <c r="J1624" i="2"/>
  <c r="K1624" i="2"/>
  <c r="A1625" i="2"/>
  <c r="B1625" i="2"/>
  <c r="C1625" i="2"/>
  <c r="D1625" i="2"/>
  <c r="E1625" i="2"/>
  <c r="F1625" i="2"/>
  <c r="G1625" i="2"/>
  <c r="H1625" i="2"/>
  <c r="I1625" i="2"/>
  <c r="A1626" i="2"/>
  <c r="B1626" i="2"/>
  <c r="C1626" i="2"/>
  <c r="D1626" i="2"/>
  <c r="E1626" i="2"/>
  <c r="F1626" i="2"/>
  <c r="G1626" i="2"/>
  <c r="H1626" i="2"/>
  <c r="I1626" i="2"/>
  <c r="J1626" i="2"/>
  <c r="A1627" i="2"/>
  <c r="B1627" i="2"/>
  <c r="C1627" i="2"/>
  <c r="D1627" i="2"/>
  <c r="E1627" i="2"/>
  <c r="F1627" i="2"/>
  <c r="G1627" i="2"/>
  <c r="H1627" i="2"/>
  <c r="I1627" i="2"/>
  <c r="J1627" i="2"/>
  <c r="A1628" i="2"/>
  <c r="B1628" i="2"/>
  <c r="C1628" i="2"/>
  <c r="D1628" i="2"/>
  <c r="E1628" i="2"/>
  <c r="F1628" i="2"/>
  <c r="G1628" i="2"/>
  <c r="H1628" i="2"/>
  <c r="I1628" i="2"/>
  <c r="A1629" i="2"/>
  <c r="B1629" i="2"/>
  <c r="C1629" i="2"/>
  <c r="D1629" i="2"/>
  <c r="E1629" i="2"/>
  <c r="F1629" i="2"/>
  <c r="G1629" i="2"/>
  <c r="H1629" i="2"/>
  <c r="I1629" i="2"/>
  <c r="J1629" i="2"/>
  <c r="A1630" i="2"/>
  <c r="B1630" i="2"/>
  <c r="C1630" i="2"/>
  <c r="D1630" i="2"/>
  <c r="E1630" i="2"/>
  <c r="F1630" i="2"/>
  <c r="G1630" i="2"/>
  <c r="H1630" i="2"/>
  <c r="I1630" i="2"/>
  <c r="J1630" i="2"/>
  <c r="A1631" i="2"/>
  <c r="B1631" i="2"/>
  <c r="C1631" i="2"/>
  <c r="D1631" i="2"/>
  <c r="E1631" i="2"/>
  <c r="F1631" i="2"/>
  <c r="G1631" i="2"/>
  <c r="H1631" i="2"/>
  <c r="I1631" i="2"/>
  <c r="A1632" i="2"/>
  <c r="B1632" i="2"/>
  <c r="C1632" i="2"/>
  <c r="D1632" i="2"/>
  <c r="E1632" i="2"/>
  <c r="F1632" i="2"/>
  <c r="G1632" i="2"/>
  <c r="H1632" i="2"/>
  <c r="I1632" i="2"/>
  <c r="J1632" i="2"/>
  <c r="A1633" i="2"/>
  <c r="B1633" i="2"/>
  <c r="C1633" i="2"/>
  <c r="D1633" i="2"/>
  <c r="E1633" i="2"/>
  <c r="F1633" i="2"/>
  <c r="G1633" i="2"/>
  <c r="H1633" i="2"/>
  <c r="I1633" i="2"/>
  <c r="J1633" i="2"/>
  <c r="A1634" i="2"/>
  <c r="B1634" i="2"/>
  <c r="C1634" i="2"/>
  <c r="D1634" i="2"/>
  <c r="E1634" i="2"/>
  <c r="F1634" i="2"/>
  <c r="G1634" i="2"/>
  <c r="H1634" i="2"/>
  <c r="I1634" i="2"/>
  <c r="A1635" i="2"/>
  <c r="B1635" i="2"/>
  <c r="C1635" i="2"/>
  <c r="D1635" i="2"/>
  <c r="E1635" i="2"/>
  <c r="F1635" i="2"/>
  <c r="G1635" i="2"/>
  <c r="H1635" i="2"/>
  <c r="I1635" i="2"/>
  <c r="J1635" i="2"/>
  <c r="A1636" i="2"/>
  <c r="B1636" i="2"/>
  <c r="C1636" i="2"/>
  <c r="D1636" i="2"/>
  <c r="E1636" i="2"/>
  <c r="F1636" i="2"/>
  <c r="G1636" i="2"/>
  <c r="H1636" i="2"/>
  <c r="I1636" i="2"/>
  <c r="J1636" i="2"/>
  <c r="K1636" i="2"/>
  <c r="K1637" i="2"/>
  <c r="L1637" i="2"/>
  <c r="A1638" i="2"/>
  <c r="B1638" i="2"/>
  <c r="C1638" i="2"/>
  <c r="C53" i="4"/>
  <c r="D1638" i="2"/>
  <c r="D53" i="4"/>
  <c r="A1639" i="2"/>
  <c r="B1639" i="2"/>
  <c r="C1639" i="2"/>
  <c r="D1639" i="2"/>
  <c r="E1639" i="2"/>
  <c r="F1639" i="2"/>
  <c r="G1639" i="2"/>
  <c r="H1639" i="2"/>
  <c r="I1639" i="2"/>
  <c r="A1640" i="2"/>
  <c r="B1640" i="2"/>
  <c r="C1640" i="2"/>
  <c r="D1640" i="2"/>
  <c r="E1640" i="2"/>
  <c r="F1640" i="2"/>
  <c r="G1640" i="2"/>
  <c r="H1640" i="2"/>
  <c r="I1640" i="2"/>
  <c r="A1641" i="2"/>
  <c r="B1641" i="2"/>
  <c r="C1641" i="2"/>
  <c r="D1641" i="2"/>
  <c r="E1641" i="2"/>
  <c r="F1641" i="2"/>
  <c r="G1641" i="2"/>
  <c r="H1641" i="2"/>
  <c r="I1641" i="2"/>
  <c r="A1642" i="2"/>
  <c r="B1642" i="2"/>
  <c r="C1642" i="2"/>
  <c r="D1642" i="2"/>
  <c r="E1642" i="2"/>
  <c r="F1642" i="2"/>
  <c r="G1642" i="2"/>
  <c r="H1642" i="2"/>
  <c r="I1642" i="2"/>
  <c r="A1643" i="2"/>
  <c r="B1643" i="2"/>
  <c r="C1643" i="2"/>
  <c r="D1643" i="2"/>
  <c r="E1643" i="2"/>
  <c r="F1643" i="2"/>
  <c r="G1643" i="2"/>
  <c r="H1643" i="2"/>
  <c r="I1643" i="2"/>
  <c r="A1644" i="2"/>
  <c r="B1644" i="2"/>
  <c r="C1644" i="2"/>
  <c r="D1644" i="2"/>
  <c r="E1644" i="2"/>
  <c r="F1644" i="2"/>
  <c r="G1644" i="2"/>
  <c r="H1644" i="2"/>
  <c r="I1644" i="2"/>
  <c r="J1644" i="2"/>
  <c r="A1645" i="2"/>
  <c r="B1645" i="2"/>
  <c r="C1645" i="2"/>
  <c r="D1645" i="2"/>
  <c r="E1645" i="2"/>
  <c r="F1645" i="2"/>
  <c r="G1645" i="2"/>
  <c r="H1645" i="2"/>
  <c r="I1645" i="2"/>
  <c r="J1645" i="2"/>
  <c r="K1645" i="2"/>
  <c r="A1646" i="2"/>
  <c r="B1646" i="2"/>
  <c r="C1646" i="2"/>
  <c r="D1646" i="2"/>
  <c r="E1646" i="2"/>
  <c r="F1646" i="2"/>
  <c r="G1646" i="2"/>
  <c r="H1646" i="2"/>
  <c r="I1646" i="2"/>
  <c r="A1647" i="2"/>
  <c r="B1647" i="2"/>
  <c r="C1647" i="2"/>
  <c r="D1647" i="2"/>
  <c r="E1647" i="2"/>
  <c r="F1647" i="2"/>
  <c r="G1647" i="2"/>
  <c r="H1647" i="2"/>
  <c r="I1647" i="2"/>
  <c r="J1647" i="2"/>
  <c r="A1648" i="2"/>
  <c r="B1648" i="2"/>
  <c r="C1648" i="2"/>
  <c r="D1648" i="2"/>
  <c r="E1648" i="2"/>
  <c r="F1648" i="2"/>
  <c r="G1648" i="2"/>
  <c r="H1648" i="2"/>
  <c r="I1648" i="2"/>
  <c r="J1648" i="2"/>
  <c r="B55" i="4"/>
  <c r="A1656" i="2"/>
  <c r="B1656" i="2"/>
  <c r="C1656" i="2"/>
  <c r="D1656" i="2"/>
  <c r="E1656" i="2"/>
  <c r="F1656" i="2"/>
  <c r="G1656" i="2"/>
  <c r="H1656" i="2"/>
  <c r="I1656" i="2"/>
  <c r="J1656" i="2"/>
  <c r="A1657" i="2"/>
  <c r="A56" i="4"/>
  <c r="B1657" i="2"/>
  <c r="B56" i="4"/>
  <c r="C1657" i="2"/>
  <c r="C56" i="4"/>
  <c r="D1657" i="2"/>
  <c r="D56" i="4"/>
  <c r="A1658" i="2"/>
  <c r="B1658" i="2"/>
  <c r="C1658" i="2"/>
  <c r="D1658" i="2"/>
  <c r="E1658" i="2"/>
  <c r="F1658" i="2"/>
  <c r="G1658" i="2"/>
  <c r="H1658" i="2"/>
  <c r="I1658" i="2"/>
  <c r="A1659" i="2"/>
  <c r="B1659" i="2"/>
  <c r="C1659" i="2"/>
  <c r="D1659" i="2"/>
  <c r="E1659" i="2"/>
  <c r="F1659" i="2"/>
  <c r="G1659" i="2"/>
  <c r="H1659" i="2"/>
  <c r="I1659" i="2"/>
  <c r="A1660" i="2"/>
  <c r="B1660" i="2"/>
  <c r="C1660" i="2"/>
  <c r="D1660" i="2"/>
  <c r="E1660" i="2"/>
  <c r="F1660" i="2"/>
  <c r="G1660" i="2"/>
  <c r="H1660" i="2"/>
  <c r="I1660" i="2"/>
  <c r="A1661" i="2"/>
  <c r="B1661" i="2"/>
  <c r="C1661" i="2"/>
  <c r="D1661" i="2"/>
  <c r="E1661" i="2"/>
  <c r="F1661" i="2"/>
  <c r="G1661" i="2"/>
  <c r="H1661" i="2"/>
  <c r="I1661" i="2"/>
  <c r="A1662" i="2"/>
  <c r="B1662" i="2"/>
  <c r="C1662" i="2"/>
  <c r="D1662" i="2"/>
  <c r="E1662" i="2"/>
  <c r="F1662" i="2"/>
  <c r="G1662" i="2"/>
  <c r="H1662" i="2"/>
  <c r="I1662" i="2"/>
  <c r="J1662" i="2"/>
  <c r="A1663" i="2"/>
  <c r="B1663" i="2"/>
  <c r="C1663" i="2"/>
  <c r="D1663" i="2"/>
  <c r="E1663" i="2"/>
  <c r="F1663" i="2"/>
  <c r="G1663" i="2"/>
  <c r="H1663" i="2"/>
  <c r="I1663" i="2"/>
  <c r="J1663" i="2"/>
  <c r="K1663" i="2"/>
  <c r="A1664" i="2"/>
  <c r="A57" i="4"/>
  <c r="B1664" i="2"/>
  <c r="B57" i="4"/>
  <c r="C1664" i="2"/>
  <c r="C57" i="4"/>
  <c r="D1664" i="2"/>
  <c r="D57" i="4"/>
  <c r="A1665" i="2"/>
  <c r="B1665" i="2"/>
  <c r="C1665" i="2"/>
  <c r="D1665" i="2"/>
  <c r="E1665" i="2"/>
  <c r="F1665" i="2"/>
  <c r="G1665" i="2"/>
  <c r="H1665" i="2"/>
  <c r="I1665" i="2"/>
  <c r="A1666" i="2"/>
  <c r="B1666" i="2"/>
  <c r="C1666" i="2"/>
  <c r="D1666" i="2"/>
  <c r="E1666" i="2"/>
  <c r="F1666" i="2"/>
  <c r="G1666" i="2"/>
  <c r="H1666" i="2"/>
  <c r="I1666" i="2"/>
  <c r="A1668" i="2"/>
  <c r="A1669" i="2"/>
  <c r="A1670" i="2"/>
  <c r="A1674" i="2"/>
  <c r="B1674" i="2"/>
  <c r="C1674" i="2"/>
  <c r="D1674" i="2"/>
  <c r="E1674" i="2"/>
  <c r="F1674" i="2"/>
  <c r="G1674" i="2"/>
  <c r="H1674" i="2"/>
  <c r="I1674" i="2"/>
  <c r="A1675" i="2"/>
  <c r="B1675" i="2"/>
  <c r="C1675" i="2"/>
  <c r="D1675" i="2"/>
  <c r="E1675" i="2"/>
  <c r="F1675" i="2"/>
  <c r="G1675" i="2"/>
  <c r="H1675" i="2"/>
  <c r="I1675" i="2"/>
  <c r="J1675" i="2"/>
  <c r="A1676" i="2"/>
  <c r="A1684" i="2"/>
  <c r="A58" i="4"/>
  <c r="B1684" i="2"/>
  <c r="B58" i="4"/>
  <c r="C1684" i="2"/>
  <c r="C58" i="4"/>
  <c r="D1684" i="2"/>
  <c r="D58" i="4"/>
  <c r="A1701" i="2"/>
  <c r="B1701" i="2"/>
  <c r="C1701" i="2"/>
  <c r="D1701" i="2"/>
  <c r="E1701" i="2"/>
  <c r="F1701" i="2"/>
  <c r="G1701" i="2"/>
  <c r="H1701" i="2"/>
  <c r="I1701" i="2"/>
  <c r="J1701" i="2"/>
  <c r="A1702" i="2"/>
  <c r="B1702" i="2"/>
  <c r="C1702" i="2"/>
  <c r="D1702" i="2"/>
  <c r="E1702" i="2"/>
  <c r="F1702" i="2"/>
  <c r="G1702" i="2"/>
  <c r="H1702" i="2"/>
  <c r="I1702" i="2"/>
  <c r="J1702" i="2"/>
  <c r="A1703" i="2"/>
  <c r="B1703" i="2"/>
  <c r="C1703" i="2"/>
  <c r="D1703" i="2"/>
  <c r="E1703" i="2"/>
  <c r="F1703" i="2"/>
  <c r="G1703" i="2"/>
  <c r="H1703" i="2"/>
  <c r="I1703" i="2"/>
  <c r="J1703" i="2"/>
  <c r="A1704" i="2"/>
  <c r="B1704" i="2"/>
  <c r="C1704" i="2"/>
  <c r="D1704" i="2"/>
  <c r="E1704" i="2"/>
  <c r="F1704" i="2"/>
  <c r="G1704" i="2"/>
  <c r="H1704" i="2"/>
  <c r="I1704" i="2"/>
  <c r="J1704" i="2"/>
  <c r="A1705" i="2"/>
  <c r="B1705" i="2"/>
  <c r="C1705" i="2"/>
  <c r="D1705" i="2"/>
  <c r="E1705" i="2"/>
  <c r="F1705" i="2"/>
  <c r="G1705" i="2"/>
  <c r="H1705" i="2"/>
  <c r="I1705" i="2"/>
  <c r="J1705" i="2"/>
  <c r="A1706" i="2"/>
  <c r="B1706" i="2"/>
  <c r="C1706" i="2"/>
  <c r="D1706" i="2"/>
  <c r="E1706" i="2"/>
  <c r="F1706" i="2"/>
  <c r="G1706" i="2"/>
  <c r="H1706" i="2"/>
  <c r="I1706" i="2"/>
  <c r="J1706" i="2"/>
  <c r="K1706" i="2"/>
  <c r="A1707" i="2"/>
  <c r="B1707" i="2"/>
  <c r="C1707" i="2"/>
  <c r="D1707" i="2"/>
  <c r="E1707" i="2"/>
  <c r="F1707" i="2"/>
  <c r="G1707" i="2"/>
  <c r="H1707" i="2"/>
  <c r="I1707" i="2"/>
  <c r="A1708" i="2"/>
  <c r="B1708" i="2"/>
  <c r="C1708" i="2"/>
  <c r="D1708" i="2"/>
  <c r="E1708" i="2"/>
  <c r="F1708" i="2"/>
  <c r="G1708" i="2"/>
  <c r="H1708" i="2"/>
  <c r="I1708" i="2"/>
  <c r="J1708" i="2"/>
  <c r="A1709" i="2"/>
  <c r="B1709" i="2"/>
  <c r="C1709" i="2"/>
  <c r="D1709" i="2"/>
  <c r="E1709" i="2"/>
  <c r="F1709" i="2"/>
  <c r="G1709" i="2"/>
  <c r="H1709" i="2"/>
  <c r="I1709" i="2"/>
  <c r="J1709" i="2"/>
  <c r="A1710" i="2"/>
  <c r="B1710" i="2"/>
  <c r="C1710" i="2"/>
  <c r="D1710" i="2"/>
  <c r="E1710" i="2"/>
  <c r="F1710" i="2"/>
  <c r="G1710" i="2"/>
  <c r="H1710" i="2"/>
  <c r="I1710" i="2"/>
  <c r="J1710" i="2"/>
  <c r="A1711" i="2"/>
  <c r="B1711" i="2"/>
  <c r="C1711" i="2"/>
  <c r="D1711" i="2"/>
  <c r="E1711" i="2"/>
  <c r="F1711" i="2"/>
  <c r="G1711" i="2"/>
  <c r="H1711" i="2"/>
  <c r="I1711" i="2"/>
  <c r="J1711" i="2"/>
  <c r="A1712" i="2"/>
  <c r="B1712" i="2"/>
  <c r="C1712" i="2"/>
  <c r="D1712" i="2"/>
  <c r="E1712" i="2"/>
  <c r="F1712" i="2"/>
  <c r="G1712" i="2"/>
  <c r="H1712" i="2"/>
  <c r="I1712" i="2"/>
  <c r="J1712" i="2"/>
  <c r="A1713" i="2"/>
  <c r="B1713" i="2"/>
  <c r="C1713" i="2"/>
  <c r="D1713" i="2"/>
  <c r="E1713" i="2"/>
  <c r="F1713" i="2"/>
  <c r="G1713" i="2"/>
  <c r="H1713" i="2"/>
  <c r="I1713" i="2"/>
  <c r="J1713" i="2"/>
  <c r="K1713" i="2"/>
  <c r="A1685" i="2"/>
  <c r="B1685" i="2"/>
  <c r="C1685" i="2"/>
  <c r="D1685" i="2"/>
  <c r="E1685" i="2"/>
  <c r="F1685" i="2"/>
  <c r="G1685" i="2"/>
  <c r="H1685" i="2"/>
  <c r="I1685" i="2"/>
  <c r="A1686" i="2"/>
  <c r="B1686" i="2"/>
  <c r="C1686" i="2"/>
  <c r="D1686" i="2"/>
  <c r="E1686" i="2"/>
  <c r="F1686" i="2"/>
  <c r="G1686" i="2"/>
  <c r="H1686" i="2"/>
  <c r="I1686" i="2"/>
  <c r="A1687" i="2"/>
  <c r="B1687" i="2"/>
  <c r="C1687" i="2"/>
  <c r="D1687" i="2"/>
  <c r="E1687" i="2"/>
  <c r="F1687" i="2"/>
  <c r="G1687" i="2"/>
  <c r="H1687" i="2"/>
  <c r="I1687" i="2"/>
  <c r="A1688" i="2"/>
  <c r="B1688" i="2"/>
  <c r="C1688" i="2"/>
  <c r="D1688" i="2"/>
  <c r="E1688" i="2"/>
  <c r="F1688" i="2"/>
  <c r="G1688" i="2"/>
  <c r="H1688" i="2"/>
  <c r="I1688" i="2"/>
  <c r="A1689" i="2"/>
  <c r="B1689" i="2"/>
  <c r="C1689" i="2"/>
  <c r="D1689" i="2"/>
  <c r="E1689" i="2"/>
  <c r="F1689" i="2"/>
  <c r="G1689" i="2"/>
  <c r="H1689" i="2"/>
  <c r="I1689" i="2"/>
  <c r="J1689" i="2"/>
  <c r="A1690" i="2"/>
  <c r="B1690" i="2"/>
  <c r="C1690" i="2"/>
  <c r="D1690" i="2"/>
  <c r="E1690" i="2"/>
  <c r="F1690" i="2"/>
  <c r="G1690" i="2"/>
  <c r="H1690" i="2"/>
  <c r="I1690" i="2"/>
  <c r="J1690" i="2"/>
  <c r="K1690" i="2"/>
  <c r="A1691" i="2"/>
  <c r="B1691" i="2"/>
  <c r="C1691" i="2"/>
  <c r="D1691" i="2"/>
  <c r="E1691" i="2"/>
  <c r="F1691" i="2"/>
  <c r="G1691" i="2"/>
  <c r="H1691" i="2"/>
  <c r="I1691" i="2"/>
  <c r="A1692" i="2"/>
  <c r="B1692" i="2"/>
  <c r="C1692" i="2"/>
  <c r="D1692" i="2"/>
  <c r="E1692" i="2"/>
  <c r="F1692" i="2"/>
  <c r="G1692" i="2"/>
  <c r="H1692" i="2"/>
  <c r="I1692" i="2"/>
  <c r="A1693" i="2"/>
  <c r="B1693" i="2"/>
  <c r="C1693" i="2"/>
  <c r="D1693" i="2"/>
  <c r="E1693" i="2"/>
  <c r="F1693" i="2"/>
  <c r="G1693" i="2"/>
  <c r="H1693" i="2"/>
  <c r="I1693" i="2"/>
  <c r="A1694" i="2"/>
  <c r="B1694" i="2"/>
  <c r="C1694" i="2"/>
  <c r="D1694" i="2"/>
  <c r="E1694" i="2"/>
  <c r="F1694" i="2"/>
  <c r="G1694" i="2"/>
  <c r="H1694" i="2"/>
  <c r="I1694" i="2"/>
  <c r="A1695" i="2"/>
  <c r="B1695" i="2"/>
  <c r="C1695" i="2"/>
  <c r="D1695" i="2"/>
  <c r="E1695" i="2"/>
  <c r="F1695" i="2"/>
  <c r="G1695" i="2"/>
  <c r="H1695" i="2"/>
  <c r="I1695" i="2"/>
  <c r="J1695" i="2"/>
  <c r="A1696" i="2"/>
  <c r="B1696" i="2"/>
  <c r="C1696" i="2"/>
  <c r="D1696" i="2"/>
  <c r="E1696" i="2"/>
  <c r="F1696" i="2"/>
  <c r="G1696" i="2"/>
  <c r="H1696" i="2"/>
  <c r="I1696" i="2"/>
  <c r="J1696" i="2"/>
  <c r="K1696" i="2"/>
  <c r="A1715" i="2"/>
  <c r="A59" i="4" s="1"/>
  <c r="B1715" i="2"/>
  <c r="B59" i="4" s="1"/>
  <c r="C1715" i="2"/>
  <c r="C59" i="4" s="1"/>
  <c r="A1716" i="2"/>
  <c r="A60" i="4" s="1"/>
  <c r="B1716" i="2"/>
  <c r="B60" i="4" s="1"/>
  <c r="C1716" i="2"/>
  <c r="C60" i="4" s="1"/>
  <c r="D1716" i="2"/>
  <c r="D60" i="4" s="1"/>
  <c r="A1717" i="2"/>
  <c r="B1717" i="2"/>
  <c r="C1717" i="2"/>
  <c r="D1717" i="2"/>
  <c r="E1717" i="2"/>
  <c r="F1717" i="2"/>
  <c r="G1717" i="2"/>
  <c r="H1717" i="2"/>
  <c r="I1717" i="2"/>
  <c r="A1718" i="2"/>
  <c r="B1718" i="2"/>
  <c r="C1718" i="2"/>
  <c r="D1718" i="2"/>
  <c r="E1718" i="2"/>
  <c r="G1718" i="2"/>
  <c r="H1718" i="2"/>
  <c r="I1718" i="2"/>
  <c r="A1719" i="2"/>
  <c r="B1719" i="2"/>
  <c r="C1719" i="2"/>
  <c r="D1719" i="2"/>
  <c r="E1719" i="2"/>
  <c r="F1719" i="2"/>
  <c r="G1719" i="2"/>
  <c r="H1719" i="2"/>
  <c r="I1719" i="2"/>
  <c r="A1720" i="2"/>
  <c r="B1720" i="2"/>
  <c r="C1720" i="2"/>
  <c r="D1720" i="2"/>
  <c r="E1720" i="2"/>
  <c r="F1720" i="2"/>
  <c r="G1720" i="2"/>
  <c r="H1720" i="2"/>
  <c r="I1720" i="2"/>
  <c r="A1721" i="2"/>
  <c r="B1721" i="2"/>
  <c r="C1721" i="2"/>
  <c r="D1721" i="2"/>
  <c r="E1721" i="2"/>
  <c r="F1721" i="2"/>
  <c r="G1721" i="2"/>
  <c r="H1721" i="2"/>
  <c r="I1721" i="2"/>
  <c r="A1923" i="2"/>
  <c r="A61" i="4"/>
  <c r="B1923" i="2"/>
  <c r="C1923" i="2"/>
  <c r="C61" i="4"/>
  <c r="D1923" i="2"/>
  <c r="D61" i="4"/>
  <c r="A1924" i="2"/>
  <c r="B1924" i="2"/>
  <c r="C1924" i="2"/>
  <c r="D1924" i="2"/>
  <c r="E1924" i="2"/>
  <c r="F1924" i="2"/>
  <c r="G1924" i="2"/>
  <c r="H1924" i="2"/>
  <c r="I1924" i="2"/>
  <c r="A1925" i="2"/>
  <c r="B1925" i="2"/>
  <c r="C1925" i="2"/>
  <c r="D1925" i="2"/>
  <c r="E1925" i="2"/>
  <c r="F1925" i="2"/>
  <c r="G1925" i="2"/>
  <c r="H1925" i="2"/>
  <c r="I1925" i="2"/>
  <c r="A1926" i="2"/>
  <c r="B1926" i="2"/>
  <c r="C1926" i="2"/>
  <c r="D1926" i="2"/>
  <c r="E1926" i="2"/>
  <c r="F1926" i="2"/>
  <c r="G1926" i="2"/>
  <c r="H1926" i="2"/>
  <c r="I1926" i="2"/>
  <c r="A1927" i="2"/>
  <c r="B1927" i="2"/>
  <c r="C1927" i="2"/>
  <c r="D1927" i="2"/>
  <c r="E1927" i="2"/>
  <c r="F1927" i="2"/>
  <c r="G1927" i="2"/>
  <c r="H1927" i="2"/>
  <c r="I1927" i="2"/>
  <c r="A1928" i="2"/>
  <c r="B1928" i="2"/>
  <c r="C1928" i="2"/>
  <c r="D1928" i="2"/>
  <c r="E1928" i="2"/>
  <c r="F1928" i="2"/>
  <c r="G1928" i="2"/>
  <c r="H1928" i="2"/>
  <c r="I1928" i="2"/>
  <c r="A1929" i="2"/>
  <c r="B1929" i="2"/>
  <c r="C1929" i="2"/>
  <c r="D1929" i="2"/>
  <c r="E1929" i="2"/>
  <c r="F1929" i="2"/>
  <c r="G1929" i="2"/>
  <c r="H1929" i="2"/>
  <c r="I1929" i="2"/>
  <c r="J1929" i="2"/>
  <c r="A1930" i="2"/>
  <c r="B1930" i="2"/>
  <c r="C1930" i="2"/>
  <c r="D1930" i="2"/>
  <c r="E1930" i="2"/>
  <c r="F1930" i="2"/>
  <c r="G1930" i="2"/>
  <c r="H1930" i="2"/>
  <c r="I1930" i="2"/>
  <c r="J1930" i="2"/>
  <c r="A1931" i="2"/>
  <c r="B1931" i="2"/>
  <c r="C1931" i="2"/>
  <c r="D1931" i="2"/>
  <c r="E1931" i="2"/>
  <c r="F1931" i="2"/>
  <c r="G1931" i="2"/>
  <c r="H1931" i="2"/>
  <c r="I1931" i="2"/>
  <c r="A1932" i="2"/>
  <c r="B1932" i="2"/>
  <c r="B62" i="4"/>
  <c r="C1932" i="2"/>
  <c r="D1932" i="2"/>
  <c r="E1932" i="2"/>
  <c r="F1932" i="2"/>
  <c r="G1932" i="2"/>
  <c r="H1932" i="2"/>
  <c r="I1932" i="2"/>
  <c r="J1932" i="2"/>
  <c r="A1933" i="2"/>
  <c r="B1933" i="2"/>
  <c r="C1933" i="2"/>
  <c r="D1933" i="2"/>
  <c r="E1933" i="2"/>
  <c r="F1933" i="2"/>
  <c r="G1933" i="2"/>
  <c r="H1933" i="2"/>
  <c r="I1933" i="2"/>
  <c r="J1933" i="2"/>
  <c r="K1933" i="2"/>
  <c r="A1934" i="2"/>
  <c r="B1934" i="2"/>
  <c r="C1934" i="2"/>
  <c r="D1934" i="2"/>
  <c r="E1934" i="2"/>
  <c r="F1934" i="2"/>
  <c r="G1934" i="2"/>
  <c r="H1934" i="2"/>
  <c r="I1934" i="2"/>
  <c r="A1935" i="2"/>
  <c r="B1935" i="2"/>
  <c r="C1935" i="2"/>
  <c r="D1935" i="2"/>
  <c r="E1935" i="2"/>
  <c r="F1935" i="2"/>
  <c r="G1935" i="2"/>
  <c r="H1935" i="2"/>
  <c r="I1935" i="2"/>
  <c r="J1935" i="2"/>
  <c r="A1936" i="2"/>
  <c r="B1936" i="2"/>
  <c r="C1936" i="2"/>
  <c r="D1936" i="2"/>
  <c r="E1936" i="2"/>
  <c r="F1936" i="2"/>
  <c r="G1936" i="2"/>
  <c r="H1936" i="2"/>
  <c r="I1936" i="2"/>
  <c r="J1936" i="2"/>
  <c r="A1937" i="2"/>
  <c r="B1937" i="2"/>
  <c r="C1937" i="2"/>
  <c r="D1937" i="2"/>
  <c r="E1937" i="2"/>
  <c r="F1937" i="2"/>
  <c r="G1937" i="2"/>
  <c r="H1937" i="2"/>
  <c r="I1937" i="2"/>
  <c r="A1938" i="2"/>
  <c r="B1938" i="2"/>
  <c r="C1938" i="2"/>
  <c r="D1938" i="2"/>
  <c r="E1938" i="2"/>
  <c r="F1938" i="2"/>
  <c r="G1938" i="2"/>
  <c r="H1938" i="2"/>
  <c r="I1938" i="2"/>
  <c r="J1938" i="2"/>
  <c r="A1939" i="2"/>
  <c r="B1939" i="2"/>
  <c r="C1939" i="2"/>
  <c r="D1939" i="2"/>
  <c r="E1939" i="2"/>
  <c r="F1939" i="2"/>
  <c r="G1939" i="2"/>
  <c r="H1939" i="2"/>
  <c r="I1939" i="2"/>
  <c r="J1939" i="2"/>
  <c r="A1940" i="2"/>
  <c r="B1940" i="2"/>
  <c r="C1940" i="2"/>
  <c r="D1940" i="2"/>
  <c r="E1940" i="2"/>
  <c r="F1940" i="2"/>
  <c r="G1940" i="2"/>
  <c r="H1940" i="2"/>
  <c r="I1940" i="2"/>
  <c r="A1941" i="2"/>
  <c r="B1941" i="2"/>
  <c r="C1941" i="2"/>
  <c r="D1941" i="2"/>
  <c r="E1941" i="2"/>
  <c r="F1941" i="2"/>
  <c r="G1941" i="2"/>
  <c r="H1941" i="2"/>
  <c r="I1941" i="2"/>
  <c r="J1941" i="2"/>
  <c r="A1942" i="2"/>
  <c r="B1942" i="2"/>
  <c r="C1942" i="2"/>
  <c r="D1942" i="2"/>
  <c r="E1942" i="2"/>
  <c r="F1942" i="2"/>
  <c r="G1942" i="2"/>
  <c r="H1942" i="2"/>
  <c r="I1942" i="2"/>
  <c r="J1942" i="2"/>
  <c r="K1942" i="2"/>
  <c r="A1943" i="2"/>
  <c r="B1943" i="2"/>
  <c r="C1943" i="2"/>
  <c r="D1943" i="2"/>
  <c r="E1943" i="2"/>
  <c r="F1943" i="2"/>
  <c r="G1943" i="2"/>
  <c r="H1943" i="2"/>
  <c r="I1943" i="2"/>
  <c r="A1944" i="2"/>
  <c r="B1944" i="2"/>
  <c r="C1944" i="2"/>
  <c r="D1944" i="2"/>
  <c r="E1944" i="2"/>
  <c r="F1944" i="2"/>
  <c r="G1944" i="2"/>
  <c r="H1944" i="2"/>
  <c r="I1944" i="2"/>
  <c r="J1944" i="2"/>
  <c r="A1945" i="2"/>
  <c r="B1945" i="2"/>
  <c r="C1945" i="2"/>
  <c r="D1945" i="2"/>
  <c r="E1945" i="2"/>
  <c r="F1945" i="2"/>
  <c r="G1945" i="2"/>
  <c r="H1945" i="2"/>
  <c r="I1945" i="2"/>
  <c r="J1945" i="2"/>
  <c r="K1945" i="2"/>
  <c r="A1946" i="2"/>
  <c r="B1946" i="2"/>
  <c r="C1946" i="2"/>
  <c r="D1946" i="2"/>
  <c r="E1946" i="2"/>
  <c r="F1946" i="2"/>
  <c r="G1946" i="2"/>
  <c r="H1946" i="2"/>
  <c r="I1946" i="2"/>
  <c r="A1947" i="2"/>
  <c r="B1947" i="2"/>
  <c r="C1947" i="2"/>
  <c r="D1947" i="2"/>
  <c r="E1947" i="2"/>
  <c r="F1947" i="2"/>
  <c r="G1947" i="2"/>
  <c r="H1947" i="2"/>
  <c r="I1947" i="2"/>
  <c r="A1948" i="2"/>
  <c r="B1948" i="2"/>
  <c r="C1948" i="2"/>
  <c r="D1948" i="2"/>
  <c r="E1948" i="2"/>
  <c r="F1948" i="2"/>
  <c r="G1948" i="2"/>
  <c r="H1948" i="2"/>
  <c r="I1948" i="2"/>
  <c r="J1948" i="2"/>
  <c r="A1949" i="2"/>
  <c r="B1949" i="2"/>
  <c r="C1949" i="2"/>
  <c r="D1949" i="2"/>
  <c r="E1949" i="2"/>
  <c r="F1949" i="2"/>
  <c r="G1949" i="2"/>
  <c r="H1949" i="2"/>
  <c r="I1949" i="2"/>
  <c r="J1949" i="2"/>
  <c r="K1949" i="2"/>
  <c r="A1950" i="2"/>
  <c r="B1950" i="2"/>
  <c r="C1950" i="2"/>
  <c r="D1950" i="2"/>
  <c r="E1950" i="2"/>
  <c r="F1950" i="2"/>
  <c r="G1950" i="2"/>
  <c r="H1950" i="2"/>
  <c r="I1950" i="2"/>
  <c r="J1950" i="2"/>
  <c r="A1951" i="2"/>
  <c r="B1951" i="2"/>
  <c r="C1951" i="2"/>
  <c r="D1951" i="2"/>
  <c r="E1951" i="2"/>
  <c r="F1951" i="2"/>
  <c r="G1951" i="2"/>
  <c r="H1951" i="2"/>
  <c r="I1951" i="2"/>
  <c r="J1951" i="2"/>
  <c r="K1951" i="2"/>
  <c r="A1952" i="2"/>
  <c r="B1952" i="2"/>
  <c r="C1952" i="2"/>
  <c r="D1952" i="2"/>
  <c r="E1952" i="2"/>
  <c r="F1952" i="2"/>
  <c r="G1952" i="2"/>
  <c r="H1952" i="2"/>
  <c r="I1952" i="2"/>
  <c r="A1953" i="2"/>
  <c r="B1953" i="2"/>
  <c r="C1953" i="2"/>
  <c r="D1953" i="2"/>
  <c r="E1953" i="2"/>
  <c r="F1953" i="2"/>
  <c r="G1953" i="2"/>
  <c r="H1953" i="2"/>
  <c r="I1953" i="2"/>
  <c r="J1953" i="2"/>
  <c r="A1954" i="2"/>
  <c r="B1954" i="2"/>
  <c r="C1954" i="2"/>
  <c r="D1954" i="2"/>
  <c r="E1954" i="2"/>
  <c r="F1954" i="2"/>
  <c r="G1954" i="2"/>
  <c r="H1954" i="2"/>
  <c r="I1954" i="2"/>
  <c r="J1954" i="2"/>
  <c r="K1954" i="2"/>
  <c r="A1955" i="2"/>
  <c r="B1955" i="2"/>
  <c r="C1955" i="2"/>
  <c r="D1955" i="2"/>
  <c r="E1955" i="2"/>
  <c r="F1955" i="2"/>
  <c r="G1955" i="2"/>
  <c r="H1955" i="2"/>
  <c r="I1955" i="2"/>
  <c r="J1955" i="2"/>
  <c r="A1956" i="2"/>
  <c r="B1956" i="2"/>
  <c r="C1956" i="2"/>
  <c r="D1956" i="2"/>
  <c r="E1956" i="2"/>
  <c r="F1956" i="2"/>
  <c r="G1956" i="2"/>
  <c r="H1956" i="2"/>
  <c r="I1956" i="2"/>
  <c r="J1956" i="2"/>
  <c r="K1956" i="2"/>
  <c r="A1957" i="2"/>
  <c r="A62" i="4"/>
  <c r="B1957" i="2"/>
  <c r="C1957" i="2"/>
  <c r="C62" i="4"/>
  <c r="D1957" i="2"/>
  <c r="D62" i="4"/>
  <c r="A1958" i="2"/>
  <c r="B1958" i="2"/>
  <c r="C1958" i="2"/>
  <c r="D1958" i="2"/>
  <c r="E1958" i="2"/>
  <c r="F1958" i="2"/>
  <c r="G1958" i="2"/>
  <c r="H1958" i="2"/>
  <c r="I1958" i="2"/>
  <c r="A1959" i="2"/>
  <c r="B1959" i="2"/>
  <c r="C1959" i="2"/>
  <c r="D1959" i="2"/>
  <c r="E1959" i="2"/>
  <c r="F1959" i="2"/>
  <c r="G1959" i="2"/>
  <c r="H1959" i="2"/>
  <c r="I1959" i="2"/>
  <c r="A1960" i="2"/>
  <c r="B1960" i="2"/>
  <c r="C1960" i="2"/>
  <c r="D1960" i="2"/>
  <c r="E1960" i="2"/>
  <c r="F1960" i="2"/>
  <c r="G1960" i="2"/>
  <c r="H1960" i="2"/>
  <c r="I1960" i="2"/>
  <c r="A1961" i="2"/>
  <c r="B1961" i="2"/>
  <c r="C1961" i="2"/>
  <c r="D1961" i="2"/>
  <c r="E1961" i="2"/>
  <c r="F1961" i="2"/>
  <c r="G1961" i="2"/>
  <c r="H1961" i="2"/>
  <c r="I1961" i="2"/>
  <c r="A1962" i="2"/>
  <c r="B1962" i="2"/>
  <c r="C1962" i="2"/>
  <c r="D1962" i="2"/>
  <c r="E1962" i="2"/>
  <c r="F1962" i="2"/>
  <c r="G1962" i="2"/>
  <c r="H1962" i="2"/>
  <c r="I1962" i="2"/>
  <c r="A1963" i="2"/>
  <c r="B1963" i="2"/>
  <c r="C1963" i="2"/>
  <c r="D1963" i="2"/>
  <c r="E1963" i="2"/>
  <c r="F1963" i="2"/>
  <c r="G1963" i="2"/>
  <c r="H1963" i="2"/>
  <c r="I1963" i="2"/>
  <c r="J1963" i="2"/>
  <c r="A1964" i="2"/>
  <c r="B1964" i="2"/>
  <c r="C1964" i="2"/>
  <c r="D1964" i="2"/>
  <c r="E1964" i="2"/>
  <c r="F1964" i="2"/>
  <c r="G1964" i="2"/>
  <c r="H1964" i="2"/>
  <c r="I1964" i="2"/>
  <c r="J1964" i="2"/>
  <c r="K1964" i="2"/>
  <c r="A1965" i="2"/>
  <c r="B1965" i="2"/>
  <c r="C1965" i="2"/>
  <c r="D1965" i="2"/>
  <c r="E1965" i="2"/>
  <c r="F1965" i="2"/>
  <c r="G1965" i="2"/>
  <c r="H1965" i="2"/>
  <c r="I1965" i="2"/>
  <c r="J1965" i="2"/>
  <c r="A1966" i="2"/>
  <c r="B1966" i="2"/>
  <c r="C1966" i="2"/>
  <c r="D1966" i="2"/>
  <c r="E1966" i="2"/>
  <c r="F1966" i="2"/>
  <c r="G1966" i="2"/>
  <c r="H1966" i="2"/>
  <c r="I1966" i="2"/>
  <c r="J1966" i="2"/>
  <c r="A1968" i="2"/>
  <c r="A63" i="4"/>
  <c r="B1968" i="2"/>
  <c r="C1968" i="2"/>
  <c r="C63" i="4"/>
  <c r="D1968" i="2"/>
  <c r="D63" i="4"/>
  <c r="A1995" i="2"/>
  <c r="B1995" i="2"/>
  <c r="C1995" i="2"/>
  <c r="D1995" i="2"/>
  <c r="E1995" i="2"/>
  <c r="F1995" i="2"/>
  <c r="G1995" i="2"/>
  <c r="H1995" i="2"/>
  <c r="I1995" i="2"/>
  <c r="A1996" i="2"/>
  <c r="B1996" i="2"/>
  <c r="C1996" i="2"/>
  <c r="D1996" i="2"/>
  <c r="E1996" i="2"/>
  <c r="F1996" i="2"/>
  <c r="G1996" i="2"/>
  <c r="H1996" i="2"/>
  <c r="I1996" i="2"/>
  <c r="J1996" i="2"/>
  <c r="A1997" i="2"/>
  <c r="B1997" i="2"/>
  <c r="C1997" i="2"/>
  <c r="D1997" i="2"/>
  <c r="E1997" i="2"/>
  <c r="F1997" i="2"/>
  <c r="G1997" i="2"/>
  <c r="H1997" i="2"/>
  <c r="I1997" i="2"/>
  <c r="J1997" i="2"/>
  <c r="K1997" i="2"/>
  <c r="A1998" i="2"/>
  <c r="B1998" i="2"/>
  <c r="C1998" i="2"/>
  <c r="D1998" i="2"/>
  <c r="E1998" i="2"/>
  <c r="F1998" i="2"/>
  <c r="G1998" i="2"/>
  <c r="H1998" i="2"/>
  <c r="I1998" i="2"/>
  <c r="A1999" i="2"/>
  <c r="B1999" i="2"/>
  <c r="C1999" i="2"/>
  <c r="D1999" i="2"/>
  <c r="E1999" i="2"/>
  <c r="F1999" i="2"/>
  <c r="G1999" i="2"/>
  <c r="H1999" i="2"/>
  <c r="I1999" i="2"/>
  <c r="J1999" i="2"/>
  <c r="A2000" i="2"/>
  <c r="B2000" i="2"/>
  <c r="C2000" i="2"/>
  <c r="D2000" i="2"/>
  <c r="E2000" i="2"/>
  <c r="F2000" i="2"/>
  <c r="G2000" i="2"/>
  <c r="H2000" i="2"/>
  <c r="I2000" i="2"/>
  <c r="J2000" i="2"/>
  <c r="K2000" i="2"/>
  <c r="A2001" i="2"/>
  <c r="B2001" i="2"/>
  <c r="C2001" i="2"/>
  <c r="D2001" i="2"/>
  <c r="E2001" i="2"/>
  <c r="F2001" i="2"/>
  <c r="G2001" i="2"/>
  <c r="H2001" i="2"/>
  <c r="I2001" i="2"/>
  <c r="J2001" i="2"/>
  <c r="A2002" i="2"/>
  <c r="B2002" i="2"/>
  <c r="C2002" i="2"/>
  <c r="D2002" i="2"/>
  <c r="E2002" i="2"/>
  <c r="F2002" i="2"/>
  <c r="G2002" i="2"/>
  <c r="H2002" i="2"/>
  <c r="I2002" i="2"/>
  <c r="J2002" i="2"/>
  <c r="K2002" i="2"/>
  <c r="A2003" i="2"/>
  <c r="B2003" i="2"/>
  <c r="C2003" i="2"/>
  <c r="D2003" i="2"/>
  <c r="E2003" i="2"/>
  <c r="F2003" i="2"/>
  <c r="G2003" i="2"/>
  <c r="H2003" i="2"/>
  <c r="I2003" i="2"/>
  <c r="A2004" i="2"/>
  <c r="B2004" i="2"/>
  <c r="C2004" i="2"/>
  <c r="D2004" i="2"/>
  <c r="E2004" i="2"/>
  <c r="F2004" i="2"/>
  <c r="G2004" i="2"/>
  <c r="H2004" i="2"/>
  <c r="I2004" i="2"/>
  <c r="A2005" i="2"/>
  <c r="B2005" i="2"/>
  <c r="C2005" i="2"/>
  <c r="D2005" i="2"/>
  <c r="E2005" i="2"/>
  <c r="F2005" i="2"/>
  <c r="G2005" i="2"/>
  <c r="H2005" i="2"/>
  <c r="I2005" i="2"/>
  <c r="J2005" i="2"/>
  <c r="A2006" i="2"/>
  <c r="B2006" i="2"/>
  <c r="C2006" i="2"/>
  <c r="D2006" i="2"/>
  <c r="E2006" i="2"/>
  <c r="F2006" i="2"/>
  <c r="G2006" i="2"/>
  <c r="H2006" i="2"/>
  <c r="I2006" i="2"/>
  <c r="J2006" i="2"/>
  <c r="K2006" i="2"/>
  <c r="A2007" i="2"/>
  <c r="B2007" i="2"/>
  <c r="C2007" i="2"/>
  <c r="D2007" i="2"/>
  <c r="E2007" i="2"/>
  <c r="F2007" i="2"/>
  <c r="G2007" i="2"/>
  <c r="H2007" i="2"/>
  <c r="I2007" i="2"/>
  <c r="J2007" i="2"/>
  <c r="A2008" i="2"/>
  <c r="B2008" i="2"/>
  <c r="C2008" i="2"/>
  <c r="D2008" i="2"/>
  <c r="E2008" i="2"/>
  <c r="F2008" i="2"/>
  <c r="G2008" i="2"/>
  <c r="H2008" i="2"/>
  <c r="I2008" i="2"/>
  <c r="J2008" i="2"/>
  <c r="K2008" i="2"/>
  <c r="A2009" i="2"/>
  <c r="A64" i="4"/>
  <c r="B2009" i="2"/>
  <c r="B64" i="4"/>
  <c r="C2009" i="2"/>
  <c r="C64" i="4"/>
  <c r="A2010" i="2"/>
  <c r="A65" i="4"/>
  <c r="B2010" i="2"/>
  <c r="B65" i="4"/>
  <c r="C2010" i="2"/>
  <c r="C65" i="4"/>
  <c r="D2010" i="2"/>
  <c r="D65" i="4"/>
  <c r="A2011" i="2"/>
  <c r="B2011" i="2"/>
  <c r="C2011" i="2"/>
  <c r="D2011" i="2"/>
  <c r="E2011" i="2"/>
  <c r="F2011" i="2"/>
  <c r="G2011" i="2"/>
  <c r="H2011" i="2"/>
  <c r="I2011" i="2"/>
  <c r="A2012" i="2"/>
  <c r="B2012" i="2"/>
  <c r="C2012" i="2"/>
  <c r="D2012" i="2"/>
  <c r="E2012" i="2"/>
  <c r="F2012" i="2"/>
  <c r="G2012" i="2"/>
  <c r="H2012" i="2"/>
  <c r="I2012" i="2"/>
  <c r="A2013" i="2"/>
  <c r="B2013" i="2"/>
  <c r="C2013" i="2"/>
  <c r="D2013" i="2"/>
  <c r="E2013" i="2"/>
  <c r="F2013" i="2"/>
  <c r="G2013" i="2"/>
  <c r="H2013" i="2"/>
  <c r="I2013" i="2"/>
  <c r="A2014" i="2"/>
  <c r="B2014" i="2"/>
  <c r="C2014" i="2"/>
  <c r="D2014" i="2"/>
  <c r="E2014" i="2"/>
  <c r="F2014" i="2"/>
  <c r="G2014" i="2"/>
  <c r="H2014" i="2"/>
  <c r="I2014" i="2"/>
  <c r="A2015" i="2"/>
  <c r="B2015" i="2"/>
  <c r="C2015" i="2"/>
  <c r="D2015" i="2"/>
  <c r="E2015" i="2"/>
  <c r="F2015" i="2"/>
  <c r="G2015" i="2"/>
  <c r="H2015" i="2"/>
  <c r="I2015" i="2"/>
  <c r="J2015" i="2"/>
  <c r="A2016" i="2"/>
  <c r="B2016" i="2"/>
  <c r="C2016" i="2"/>
  <c r="D2016" i="2"/>
  <c r="E2016" i="2"/>
  <c r="F2016" i="2"/>
  <c r="G2016" i="2"/>
  <c r="H2016" i="2"/>
  <c r="I2016" i="2"/>
  <c r="J2016" i="2"/>
  <c r="K2016" i="2"/>
  <c r="A2017" i="2"/>
  <c r="B2017" i="2"/>
  <c r="C2017" i="2"/>
  <c r="D2017" i="2"/>
  <c r="E2017" i="2"/>
  <c r="F2017" i="2"/>
  <c r="G2017" i="2"/>
  <c r="H2017" i="2"/>
  <c r="I2017" i="2"/>
  <c r="A2018" i="2"/>
  <c r="B2018" i="2"/>
  <c r="C2018" i="2"/>
  <c r="D2018" i="2"/>
  <c r="E2018" i="2"/>
  <c r="F2018" i="2"/>
  <c r="G2018" i="2"/>
  <c r="H2018" i="2"/>
  <c r="I2018" i="2"/>
  <c r="J2018" i="2"/>
  <c r="A2019" i="2"/>
  <c r="B2019" i="2"/>
  <c r="C2019" i="2"/>
  <c r="D2019" i="2"/>
  <c r="E2019" i="2"/>
  <c r="F2019" i="2"/>
  <c r="G2019" i="2"/>
  <c r="H2019" i="2"/>
  <c r="I2019" i="2"/>
  <c r="J2019" i="2"/>
  <c r="A2020" i="2"/>
  <c r="B2020" i="2"/>
  <c r="C2020" i="2"/>
  <c r="D2020" i="2"/>
  <c r="E2020" i="2"/>
  <c r="F2020" i="2"/>
  <c r="G2020" i="2"/>
  <c r="H2020" i="2"/>
  <c r="I2020" i="2"/>
  <c r="A2021" i="2"/>
  <c r="B2021" i="2"/>
  <c r="C2021" i="2"/>
  <c r="D2021" i="2"/>
  <c r="E2021" i="2"/>
  <c r="F2021" i="2"/>
  <c r="G2021" i="2"/>
  <c r="H2021" i="2"/>
  <c r="I2021" i="2"/>
  <c r="J2021" i="2"/>
  <c r="A2022" i="2"/>
  <c r="B2022" i="2"/>
  <c r="C2022" i="2"/>
  <c r="D2022" i="2"/>
  <c r="E2022" i="2"/>
  <c r="F2022" i="2"/>
  <c r="G2022" i="2"/>
  <c r="H2022" i="2"/>
  <c r="I2022" i="2"/>
  <c r="J2022" i="2"/>
  <c r="K2022" i="2"/>
  <c r="A2029" i="2"/>
  <c r="B2029" i="2"/>
  <c r="C2029" i="2"/>
  <c r="D2029" i="2"/>
  <c r="E2029" i="2"/>
  <c r="F2029" i="2"/>
  <c r="G2029" i="2"/>
  <c r="H2029" i="2"/>
  <c r="I2029" i="2"/>
  <c r="J2029" i="2"/>
  <c r="K2029" i="2"/>
  <c r="B18" i="4"/>
  <c r="B20" i="4"/>
  <c r="B23" i="4"/>
  <c r="D23" i="4"/>
  <c r="C44" i="4"/>
  <c r="A53" i="4"/>
  <c r="A54" i="4"/>
  <c r="B54" i="4"/>
  <c r="C54" i="4"/>
  <c r="N1078" i="3"/>
  <c r="W1078" i="3"/>
  <c r="W1077" i="3"/>
  <c r="X1078" i="3"/>
  <c r="S1078" i="3"/>
  <c r="S952" i="2"/>
  <c r="Q1078" i="3"/>
  <c r="Q952" i="2"/>
  <c r="S1069" i="3"/>
  <c r="S944" i="2"/>
  <c r="V1078" i="3"/>
  <c r="R1069" i="3"/>
  <c r="O1078" i="3"/>
  <c r="R1078" i="3"/>
  <c r="M1078" i="3"/>
  <c r="M1077" i="3"/>
  <c r="K1089" i="2"/>
  <c r="K1088" i="2"/>
  <c r="K1091" i="2"/>
  <c r="L1889" i="2"/>
  <c r="L1888" i="2"/>
  <c r="L1886" i="2"/>
  <c r="L1885" i="2"/>
  <c r="L1884" i="2"/>
  <c r="L1875" i="2"/>
  <c r="L1874" i="2"/>
  <c r="L1872" i="2"/>
  <c r="L1871" i="2"/>
  <c r="L1870" i="2"/>
  <c r="L1868" i="2"/>
  <c r="L1867" i="2"/>
  <c r="L1858" i="2"/>
  <c r="L1851" i="2"/>
  <c r="L1850" i="2"/>
  <c r="L1846" i="2"/>
  <c r="L1843" i="2"/>
  <c r="L1842" i="2"/>
  <c r="L1841" i="2"/>
  <c r="L1838" i="2"/>
  <c r="L1837" i="2"/>
  <c r="L1835" i="2"/>
  <c r="L1834" i="2"/>
  <c r="L1830" i="2"/>
  <c r="L1827" i="2"/>
  <c r="L1826" i="2"/>
  <c r="L1821" i="2"/>
  <c r="L1818" i="2"/>
  <c r="L1817" i="2"/>
  <c r="L1813" i="2"/>
  <c r="L1810" i="2"/>
  <c r="L1809" i="2"/>
  <c r="L1808" i="2"/>
  <c r="L1805" i="2"/>
  <c r="L1802" i="2"/>
  <c r="L1801" i="2"/>
  <c r="L1800" i="2"/>
  <c r="L1797" i="2"/>
  <c r="L1796" i="2"/>
  <c r="N2180" i="3"/>
  <c r="L1795" i="2"/>
  <c r="L1794" i="2"/>
  <c r="L1793" i="2"/>
  <c r="L1792" i="2"/>
  <c r="L1788" i="2"/>
  <c r="L1787" i="2"/>
  <c r="L1782" i="2"/>
  <c r="L1781" i="2"/>
  <c r="L1779" i="2"/>
  <c r="L1778" i="2"/>
  <c r="L1776" i="2"/>
  <c r="L1775" i="2"/>
  <c r="L1773" i="2"/>
  <c r="L1772" i="2"/>
  <c r="L1770" i="2"/>
  <c r="L1769" i="2"/>
  <c r="L1765" i="2"/>
  <c r="L1764" i="2"/>
  <c r="L1762" i="2"/>
  <c r="L1761" i="2"/>
  <c r="L1756" i="2"/>
  <c r="L1755" i="2"/>
  <c r="L1753" i="2"/>
  <c r="L1752" i="2"/>
  <c r="L1751" i="2"/>
  <c r="L1749" i="2"/>
  <c r="L1748" i="2"/>
  <c r="L1747" i="2"/>
  <c r="L1744" i="2"/>
  <c r="L1743" i="2"/>
  <c r="L1741" i="2"/>
  <c r="L1740" i="2"/>
  <c r="L1739" i="2"/>
  <c r="L1737" i="2"/>
  <c r="L1736" i="2"/>
  <c r="L1735" i="2"/>
  <c r="L1732" i="2"/>
  <c r="L1729" i="2"/>
  <c r="L1728" i="2"/>
  <c r="L1725" i="2"/>
  <c r="L1724" i="2"/>
  <c r="L880" i="2"/>
  <c r="L877" i="2"/>
  <c r="L873" i="2"/>
  <c r="L870" i="2"/>
  <c r="L861" i="2"/>
  <c r="L821" i="2"/>
  <c r="L819" i="2"/>
  <c r="L815" i="2"/>
  <c r="L813" i="2"/>
  <c r="L806" i="2"/>
  <c r="L509" i="2"/>
  <c r="L490" i="2"/>
  <c r="L582" i="2"/>
  <c r="L118" i="2"/>
  <c r="L430" i="2"/>
  <c r="L434" i="2"/>
  <c r="L572" i="2"/>
  <c r="L600" i="2"/>
  <c r="L1704" i="2"/>
  <c r="L318" i="2"/>
  <c r="L501" i="2"/>
  <c r="L99" i="2"/>
  <c r="L608" i="2"/>
  <c r="L1446" i="2"/>
  <c r="L470" i="2"/>
  <c r="L427" i="2"/>
  <c r="L116" i="2"/>
  <c r="L793" i="2"/>
  <c r="L598" i="2"/>
  <c r="L1473" i="2"/>
  <c r="L1504" i="2"/>
  <c r="L1516" i="2"/>
  <c r="L1576" i="2"/>
  <c r="L127" i="2"/>
  <c r="L599" i="2"/>
  <c r="L1711" i="2"/>
  <c r="L764" i="2"/>
  <c r="L840" i="2"/>
  <c r="L1461" i="2"/>
  <c r="L801" i="2"/>
  <c r="L1706" i="2"/>
  <c r="L852" i="2"/>
  <c r="L1421" i="2"/>
  <c r="L1524" i="2"/>
  <c r="L1663" i="2"/>
  <c r="L577" i="2"/>
  <c r="L1469" i="2"/>
  <c r="L1528" i="2"/>
  <c r="L591" i="2"/>
  <c r="L343" i="2"/>
  <c r="L710" i="2"/>
  <c r="L1165" i="2"/>
  <c r="L837" i="2"/>
  <c r="L474" i="2"/>
  <c r="L2029" i="2"/>
  <c r="L785" i="2"/>
  <c r="L947" i="2"/>
  <c r="L1353" i="2"/>
  <c r="L1588" i="2"/>
  <c r="L569" i="2"/>
  <c r="L606" i="2"/>
  <c r="L1713" i="2"/>
  <c r="L1702" i="2"/>
  <c r="L1431" i="2"/>
  <c r="L597" i="2"/>
  <c r="L345" i="2"/>
  <c r="L1342" i="2"/>
  <c r="L1437" i="2"/>
  <c r="L170" i="2"/>
  <c r="L830" i="2"/>
  <c r="L50" i="2"/>
  <c r="L1488" i="2"/>
  <c r="L773" i="2"/>
  <c r="L946" i="2"/>
  <c r="L997" i="2"/>
  <c r="L512" i="2"/>
  <c r="L160" i="2"/>
  <c r="L1515" i="2"/>
  <c r="L1591" i="2"/>
  <c r="L1607" i="2"/>
  <c r="L1563" i="2"/>
  <c r="L546" i="2"/>
  <c r="L796" i="2"/>
  <c r="L847" i="2"/>
  <c r="L1338" i="2"/>
  <c r="L1482" i="2"/>
  <c r="L767" i="2"/>
  <c r="L48" i="2"/>
  <c r="L1455" i="2"/>
  <c r="L1614" i="2"/>
  <c r="L1571" i="2"/>
  <c r="L2022" i="2"/>
  <c r="L1498" i="2"/>
  <c r="L1558" i="2"/>
  <c r="L125" i="2"/>
  <c r="L1497" i="2"/>
  <c r="L1521" i="2"/>
  <c r="L204" i="2"/>
  <c r="L789" i="2"/>
  <c r="L440" i="2"/>
  <c r="L1554" i="2"/>
  <c r="L782" i="2"/>
  <c r="L1463" i="2"/>
  <c r="L1543" i="2"/>
  <c r="L1334" i="2"/>
  <c r="L1522" i="2"/>
  <c r="L1597" i="2"/>
  <c r="L1616" i="2"/>
  <c r="L713" i="2"/>
  <c r="L719" i="2"/>
  <c r="L661" i="2"/>
  <c r="L948" i="2"/>
  <c r="L1615" i="2"/>
  <c r="L1572" i="2"/>
  <c r="L1518" i="2"/>
  <c r="L1547" i="2"/>
  <c r="L1594" i="2"/>
  <c r="L1645" i="2"/>
  <c r="L718" i="2"/>
  <c r="L1519" i="2"/>
  <c r="L305" i="2"/>
  <c r="L1682" i="2"/>
  <c r="L1582" i="2"/>
  <c r="L1648" i="2"/>
  <c r="L1613" i="2"/>
  <c r="L1709" i="2"/>
  <c r="L1476" i="2"/>
  <c r="L1579" i="2"/>
  <c r="L1630" i="2"/>
  <c r="L543" i="2"/>
  <c r="L1604" i="2"/>
  <c r="L1501" i="2"/>
  <c r="L1429" i="2"/>
  <c r="F17" i="4"/>
  <c r="N1350" i="3"/>
  <c r="N1216" i="2"/>
  <c r="L1525" i="2"/>
  <c r="L949" i="2"/>
  <c r="L1466" i="2"/>
  <c r="L1624" i="2"/>
  <c r="L779" i="2"/>
  <c r="L1531" i="2"/>
  <c r="L1567" i="2"/>
  <c r="L1619" i="2"/>
  <c r="N1204" i="3"/>
  <c r="N1614" i="2"/>
  <c r="N960" i="3"/>
  <c r="N956" i="3"/>
  <c r="N1539" i="3"/>
  <c r="N1537" i="3"/>
  <c r="X137" i="3"/>
  <c r="W187" i="2"/>
  <c r="L2229" i="3"/>
  <c r="L1844" i="2"/>
  <c r="K22" i="2"/>
  <c r="E19" i="4"/>
  <c r="E18" i="4"/>
  <c r="X262" i="3"/>
  <c r="W262" i="3"/>
  <c r="W261" i="3"/>
  <c r="V262" i="3"/>
  <c r="K137" i="2"/>
  <c r="K136" i="2"/>
  <c r="K1197" i="2"/>
  <c r="K918" i="2"/>
  <c r="X2449" i="3"/>
  <c r="K135" i="2"/>
  <c r="E23" i="4"/>
  <c r="N2449" i="3"/>
  <c r="W2449" i="3"/>
  <c r="V2495" i="3"/>
  <c r="R2449" i="3"/>
  <c r="K2449" i="3"/>
  <c r="M2449" i="3"/>
  <c r="Q2449" i="3"/>
  <c r="K28" i="2"/>
  <c r="E20" i="4"/>
  <c r="L2449" i="3"/>
  <c r="O2449" i="3"/>
  <c r="V2449" i="3"/>
  <c r="S2449" i="3"/>
  <c r="P2449" i="3"/>
  <c r="U2449" i="3"/>
  <c r="W2495" i="3"/>
  <c r="X2495" i="3"/>
  <c r="L2442" i="3"/>
  <c r="P2442" i="3"/>
  <c r="N2442" i="3"/>
  <c r="M2442" i="3"/>
  <c r="O2442" i="3"/>
  <c r="E55" i="4"/>
  <c r="E54" i="4"/>
  <c r="X2442" i="3"/>
  <c r="S2442" i="3"/>
  <c r="W2442" i="3"/>
  <c r="K2442" i="3"/>
  <c r="K51" i="2"/>
  <c r="E21" i="4"/>
  <c r="V2442" i="3"/>
  <c r="R2442" i="3"/>
  <c r="Q2442" i="3"/>
  <c r="U2442" i="3"/>
  <c r="V117" i="3"/>
  <c r="V116" i="3"/>
  <c r="V115" i="3"/>
  <c r="U131" i="2"/>
  <c r="K1071" i="2"/>
  <c r="X1366" i="3"/>
  <c r="W117" i="3"/>
  <c r="V133" i="2"/>
  <c r="Q1342" i="3"/>
  <c r="X117" i="3"/>
  <c r="X116" i="3"/>
  <c r="W1201" i="3"/>
  <c r="K1059" i="2"/>
  <c r="K1060" i="2"/>
  <c r="K1056" i="2"/>
  <c r="K1057" i="2"/>
  <c r="R1201" i="3"/>
  <c r="W136" i="3"/>
  <c r="W137" i="3"/>
  <c r="V187" i="2"/>
  <c r="W1049" i="3"/>
  <c r="V137" i="3"/>
  <c r="U187" i="2"/>
  <c r="V136" i="3"/>
  <c r="R956" i="3"/>
  <c r="U1171" i="3"/>
  <c r="R1049" i="3"/>
  <c r="P1171" i="3"/>
  <c r="K1080" i="2"/>
  <c r="K1079" i="2"/>
  <c r="W956" i="3"/>
  <c r="W955" i="3"/>
  <c r="V2018" i="2"/>
  <c r="K1070" i="2"/>
  <c r="Q2237" i="3"/>
  <c r="S2237" i="3"/>
  <c r="S2232" i="3"/>
  <c r="R2237" i="3"/>
  <c r="AB2314" i="3"/>
  <c r="AA1916" i="2"/>
  <c r="P1921" i="2"/>
  <c r="AB2302" i="3"/>
  <c r="AA1908" i="2"/>
  <c r="AA2019" i="2"/>
  <c r="AB2240" i="3"/>
  <c r="AA1849" i="2"/>
  <c r="X1048" i="3"/>
  <c r="W929" i="2"/>
  <c r="S1048" i="3"/>
  <c r="AB2115" i="3"/>
  <c r="AA1730" i="2"/>
  <c r="AA1731" i="2"/>
  <c r="AB2290" i="3"/>
  <c r="AA1895" i="2"/>
  <c r="AA1896" i="2"/>
  <c r="AA1892" i="2"/>
  <c r="AB1048" i="3"/>
  <c r="AA929" i="2"/>
  <c r="AA1833" i="2"/>
  <c r="X955" i="3"/>
  <c r="W2018" i="2"/>
  <c r="AB2229" i="3"/>
  <c r="S2310" i="3"/>
  <c r="S1915" i="2"/>
  <c r="AB2175" i="3"/>
  <c r="S2107" i="3"/>
  <c r="S1722" i="2"/>
  <c r="AB153" i="3"/>
  <c r="AA217" i="2"/>
  <c r="Z1069" i="3"/>
  <c r="Z1229" i="3"/>
  <c r="AB1341" i="3"/>
  <c r="AA1207" i="2"/>
  <c r="X2170" i="3"/>
  <c r="W1785" i="2"/>
  <c r="AB1036" i="3"/>
  <c r="AB2170" i="3"/>
  <c r="AB487" i="3"/>
  <c r="AA596" i="2"/>
  <c r="S2217" i="3"/>
  <c r="X1532" i="3"/>
  <c r="AB1187" i="3"/>
  <c r="AB1200" i="3"/>
  <c r="AA1069" i="2"/>
  <c r="AB1532" i="3"/>
  <c r="AA1415" i="2"/>
  <c r="AB2196" i="3"/>
  <c r="AA1811" i="2"/>
  <c r="Y1511" i="3"/>
  <c r="X1394" i="2"/>
  <c r="S1616" i="3"/>
  <c r="S1495" i="2"/>
  <c r="AB158" i="3"/>
  <c r="AA221" i="2"/>
  <c r="AA222" i="2"/>
  <c r="AB265" i="3"/>
  <c r="AA398" i="2"/>
  <c r="AB1536" i="3"/>
  <c r="X1036" i="3"/>
  <c r="Q1069" i="3"/>
  <c r="Q944" i="2"/>
  <c r="S2170" i="3"/>
  <c r="X1536" i="3"/>
  <c r="W1417" i="2"/>
  <c r="V1069" i="3"/>
  <c r="AA1759" i="2"/>
  <c r="X2175" i="3"/>
  <c r="X2174" i="3"/>
  <c r="X2240" i="3"/>
  <c r="W1848" i="2"/>
  <c r="S1536" i="3"/>
  <c r="S1417" i="2"/>
  <c r="L390" i="2"/>
  <c r="X2196" i="3"/>
  <c r="W2176" i="3"/>
  <c r="X2107" i="3"/>
  <c r="S1200" i="3"/>
  <c r="X1187" i="3"/>
  <c r="S158" i="3"/>
  <c r="S2111" i="3"/>
  <c r="L401" i="3"/>
  <c r="L478" i="2"/>
  <c r="S2290" i="3"/>
  <c r="S955" i="3"/>
  <c r="V1517" i="2"/>
  <c r="W1610" i="2"/>
  <c r="S1610" i="2"/>
  <c r="S2302" i="3"/>
  <c r="S1907" i="2"/>
  <c r="X2111" i="3"/>
  <c r="X2310" i="3"/>
  <c r="W1915" i="2"/>
  <c r="S265" i="3"/>
  <c r="S397" i="2"/>
  <c r="W2156" i="3"/>
  <c r="S1759" i="2"/>
  <c r="S1532" i="3"/>
  <c r="X265" i="3"/>
  <c r="W397" i="2"/>
  <c r="X2314" i="3"/>
  <c r="S1036" i="3"/>
  <c r="S1035" i="3"/>
  <c r="X487" i="3"/>
  <c r="W595" i="2"/>
  <c r="X158" i="3"/>
  <c r="W221" i="2"/>
  <c r="X76" i="3"/>
  <c r="X75" i="3"/>
  <c r="W92" i="2"/>
  <c r="Q1229" i="3"/>
  <c r="S76" i="3"/>
  <c r="S93" i="2"/>
  <c r="AA2156" i="3"/>
  <c r="Z1771" i="2"/>
  <c r="Z1517" i="2"/>
  <c r="AB1627" i="3"/>
  <c r="AA1506" i="2"/>
  <c r="P1117" i="3"/>
  <c r="P1118" i="3"/>
  <c r="P992" i="2"/>
  <c r="X2302" i="3"/>
  <c r="X153" i="3"/>
  <c r="W216" i="2"/>
  <c r="S153" i="3"/>
  <c r="L1816" i="3"/>
  <c r="L1815" i="3"/>
  <c r="S2175" i="3"/>
  <c r="X2115" i="3"/>
  <c r="W1730" i="2"/>
  <c r="S1187" i="3"/>
  <c r="S2229" i="3"/>
  <c r="S1844" i="2"/>
  <c r="W1759" i="2"/>
  <c r="R1517" i="2"/>
  <c r="V1229" i="3"/>
  <c r="V1228" i="3"/>
  <c r="X1200" i="3"/>
  <c r="S1341" i="3"/>
  <c r="S1340" i="3"/>
  <c r="X2290" i="3"/>
  <c r="W1895" i="2"/>
  <c r="P883" i="2"/>
  <c r="P2067" i="3"/>
  <c r="S2067" i="3"/>
  <c r="S2066" i="3"/>
  <c r="S881" i="2"/>
  <c r="L2008" i="3"/>
  <c r="L2007" i="3"/>
  <c r="L746" i="2"/>
  <c r="R1759" i="2"/>
  <c r="AA1767" i="2"/>
  <c r="X2306" i="3"/>
  <c r="W1911" i="2"/>
  <c r="S2196" i="3"/>
  <c r="S1811" i="2"/>
  <c r="S1767" i="2"/>
  <c r="X1341" i="3"/>
  <c r="W1207" i="2"/>
  <c r="R2176" i="3"/>
  <c r="R1791" i="2"/>
  <c r="R2156" i="3"/>
  <c r="R1771" i="2"/>
  <c r="X2286" i="3"/>
  <c r="W1891" i="2"/>
  <c r="S2286" i="3"/>
  <c r="S1891" i="2"/>
  <c r="S2115" i="3"/>
  <c r="S1730" i="2"/>
  <c r="S487" i="3"/>
  <c r="AB2151" i="3"/>
  <c r="AA1766" i="2"/>
  <c r="AA1627" i="3"/>
  <c r="AA1626" i="3"/>
  <c r="Z1505" i="2"/>
  <c r="AB2143" i="3"/>
  <c r="Z1627" i="3"/>
  <c r="X1699" i="3"/>
  <c r="S1627" i="3"/>
  <c r="S2143" i="3"/>
  <c r="S1758" i="2"/>
  <c r="W1627" i="3"/>
  <c r="S1699" i="3"/>
  <c r="Q1627" i="3"/>
  <c r="X2143" i="3"/>
  <c r="R2143" i="3"/>
  <c r="R1758" i="2"/>
  <c r="S2151" i="3"/>
  <c r="S1766" i="2"/>
  <c r="V1627" i="3"/>
  <c r="V1626" i="3"/>
  <c r="U1505" i="2"/>
  <c r="R1627" i="3"/>
  <c r="X1627" i="3"/>
  <c r="W1506" i="2"/>
  <c r="AA1912" i="2"/>
  <c r="AB2306" i="3"/>
  <c r="AA1911" i="2"/>
  <c r="AA1496" i="2"/>
  <c r="AB1616" i="3"/>
  <c r="AA1495" i="2"/>
  <c r="AB2111" i="3"/>
  <c r="AA1726" i="2"/>
  <c r="AA1727" i="2"/>
  <c r="AB2107" i="3"/>
  <c r="AA1722" i="2"/>
  <c r="AA1723" i="2"/>
  <c r="S1912" i="2"/>
  <c r="S2306" i="3"/>
  <c r="W1833" i="2"/>
  <c r="X2217" i="3"/>
  <c r="W1832" i="2"/>
  <c r="W1845" i="2"/>
  <c r="X2229" i="3"/>
  <c r="W1767" i="2"/>
  <c r="X2151" i="3"/>
  <c r="W1766" i="2"/>
  <c r="X1727" i="2"/>
  <c r="AA1610" i="2"/>
  <c r="AB1699" i="3"/>
  <c r="AB1698" i="3"/>
  <c r="W1496" i="2"/>
  <c r="X1616" i="3"/>
  <c r="L1866" i="2"/>
  <c r="U1097" i="3"/>
  <c r="U1096" i="3"/>
  <c r="U1109" i="3"/>
  <c r="U1108" i="3"/>
  <c r="T982" i="2"/>
  <c r="T1147" i="2"/>
  <c r="U1279" i="3"/>
  <c r="X1250" i="2"/>
  <c r="Y1383" i="3"/>
  <c r="X392" i="2"/>
  <c r="Y1097" i="3"/>
  <c r="Y1096" i="3"/>
  <c r="X1627" i="2"/>
  <c r="Y1584" i="3"/>
  <c r="X1465" i="2"/>
  <c r="X1382" i="2"/>
  <c r="Y1498" i="3"/>
  <c r="X1381" i="2"/>
  <c r="X617" i="2"/>
  <c r="Y861" i="3"/>
  <c r="U870" i="3"/>
  <c r="U869" i="3"/>
  <c r="Y1014" i="3"/>
  <c r="T1936" i="2"/>
  <c r="U2330" i="3"/>
  <c r="T1935" i="2"/>
  <c r="U913" i="3"/>
  <c r="U912" i="3"/>
  <c r="U2244" i="3"/>
  <c r="T1852" i="2"/>
  <c r="Y1377" i="3"/>
  <c r="X1244" i="2"/>
  <c r="X1479" i="2"/>
  <c r="Y1599" i="3"/>
  <c r="Y2115" i="3"/>
  <c r="X840" i="2"/>
  <c r="Y916" i="3"/>
  <c r="X839" i="2"/>
  <c r="X1597" i="2"/>
  <c r="Y1686" i="3"/>
  <c r="X1596" i="2"/>
  <c r="X1853" i="2"/>
  <c r="Y1017" i="3"/>
  <c r="X898" i="2"/>
  <c r="X1315" i="2"/>
  <c r="X1406" i="2"/>
  <c r="Y1522" i="3"/>
  <c r="X1405" i="2"/>
  <c r="Y1137" i="3"/>
  <c r="X1591" i="2"/>
  <c r="Y1872" i="3"/>
  <c r="Y1699" i="3"/>
  <c r="Y1698" i="3"/>
  <c r="P520" i="3"/>
  <c r="P519" i="3"/>
  <c r="U247" i="3"/>
  <c r="T379" i="2"/>
  <c r="Y913" i="3"/>
  <c r="X837" i="2"/>
  <c r="Y1867" i="3"/>
  <c r="Y1866" i="3"/>
  <c r="X1936" i="2"/>
  <c r="U319" i="3"/>
  <c r="T446" i="2"/>
  <c r="U318" i="3"/>
  <c r="T445" i="2"/>
  <c r="T1135" i="2"/>
  <c r="U1267" i="3"/>
  <c r="T1507" i="2"/>
  <c r="U1627" i="3"/>
  <c r="T1506" i="2"/>
  <c r="X358" i="2"/>
  <c r="Y145" i="3"/>
  <c r="X208" i="2"/>
  <c r="Y1273" i="3"/>
  <c r="Y1272" i="3"/>
  <c r="X1139" i="2"/>
  <c r="Y1828" i="3"/>
  <c r="Y1827" i="3"/>
  <c r="X1633" i="2"/>
  <c r="Y1732" i="3"/>
  <c r="X1632" i="2"/>
  <c r="T840" i="2"/>
  <c r="U916" i="3"/>
  <c r="T839" i="2"/>
  <c r="Y1316" i="3"/>
  <c r="Y1315" i="3"/>
  <c r="X1181" i="2"/>
  <c r="T623" i="2"/>
  <c r="U1377" i="3"/>
  <c r="U1376" i="3"/>
  <c r="T1242" i="2"/>
  <c r="X626" i="2"/>
  <c r="Y1279" i="3"/>
  <c r="Y253" i="3"/>
  <c r="X385" i="2"/>
  <c r="T1849" i="2"/>
  <c r="Y867" i="3"/>
  <c r="Y866" i="3"/>
  <c r="X621" i="2"/>
  <c r="X623" i="2"/>
  <c r="X1286" i="2"/>
  <c r="Y1412" i="3"/>
  <c r="Y1411" i="3"/>
  <c r="T864" i="2"/>
  <c r="U2041" i="3"/>
  <c r="Y1267" i="3"/>
  <c r="X984" i="2"/>
  <c r="Y1109" i="3"/>
  <c r="X983" i="2"/>
  <c r="X1507" i="2"/>
  <c r="Y1627" i="3"/>
  <c r="T358" i="2"/>
  <c r="T1930" i="2"/>
  <c r="U2324" i="3"/>
  <c r="Y219" i="3"/>
  <c r="X356" i="2"/>
  <c r="Y247" i="3"/>
  <c r="X379" i="2"/>
  <c r="X380" i="2"/>
  <c r="Y1952" i="3"/>
  <c r="X1930" i="2"/>
  <c r="Y2324" i="3"/>
  <c r="X917" i="2"/>
  <c r="Y1036" i="3"/>
  <c r="Y2382" i="3"/>
  <c r="X1986" i="2"/>
  <c r="X1987" i="2"/>
  <c r="Y1332" i="3"/>
  <c r="X1199" i="2"/>
  <c r="P1048" i="3"/>
  <c r="P929" i="2"/>
  <c r="U1726" i="3"/>
  <c r="T1626" i="2"/>
  <c r="T1627" i="2"/>
  <c r="L1248" i="3"/>
  <c r="Y2327" i="3"/>
  <c r="X1933" i="2"/>
  <c r="X240" i="2"/>
  <c r="P1507" i="2"/>
  <c r="P1627" i="3"/>
  <c r="U1048" i="3"/>
  <c r="T929" i="2"/>
  <c r="Y2290" i="3"/>
  <c r="X1895" i="2"/>
  <c r="X1896" i="2"/>
  <c r="T1853" i="2"/>
  <c r="Y2244" i="3"/>
  <c r="X1852" i="2"/>
  <c r="X1731" i="2"/>
  <c r="X1723" i="2"/>
  <c r="Y2107" i="3"/>
  <c r="X1722" i="2"/>
  <c r="U2240" i="3"/>
  <c r="L1083" i="2"/>
  <c r="L978" i="2"/>
  <c r="K1042" i="3"/>
  <c r="K923" i="2"/>
  <c r="Y2286" i="3"/>
  <c r="X1610" i="2"/>
  <c r="X1496" i="2"/>
  <c r="Y1616" i="3"/>
  <c r="T1208" i="2"/>
  <c r="U1341" i="3"/>
  <c r="U158" i="3"/>
  <c r="T221" i="2"/>
  <c r="Y2217" i="3"/>
  <c r="X1832" i="2"/>
  <c r="P596" i="2"/>
  <c r="P487" i="3"/>
  <c r="T620" i="2"/>
  <c r="U864" i="3"/>
  <c r="Y879" i="3"/>
  <c r="X635" i="2"/>
  <c r="X830" i="2"/>
  <c r="Y906" i="3"/>
  <c r="Y905" i="3"/>
  <c r="Y903" i="3"/>
  <c r="X978" i="2"/>
  <c r="Y1103" i="3"/>
  <c r="Y1690" i="3"/>
  <c r="X1601" i="2"/>
  <c r="X373" i="2"/>
  <c r="Y240" i="3"/>
  <c r="X372" i="2"/>
  <c r="Y520" i="3"/>
  <c r="Y519" i="3"/>
  <c r="Y787" i="3"/>
  <c r="X284" i="2"/>
  <c r="X285" i="2"/>
  <c r="L525" i="2"/>
  <c r="L1822" i="3"/>
  <c r="L1821" i="3"/>
  <c r="U2327" i="3"/>
  <c r="T1892" i="2"/>
  <c r="X1892" i="2"/>
  <c r="X864" i="2"/>
  <c r="Y2041" i="3"/>
  <c r="Y2040" i="3"/>
  <c r="X81" i="2"/>
  <c r="Y2240" i="3"/>
  <c r="X1848" i="2"/>
  <c r="X1849" i="2"/>
  <c r="P1536" i="3"/>
  <c r="P1417" i="2"/>
  <c r="Y1187" i="3"/>
  <c r="Y1186" i="3"/>
  <c r="X1057" i="2"/>
  <c r="U2290" i="3"/>
  <c r="T1895" i="2"/>
  <c r="T1896" i="2"/>
  <c r="X1833" i="2"/>
  <c r="T1418" i="2"/>
  <c r="U1536" i="3"/>
  <c r="T1417" i="2"/>
  <c r="X1070" i="2"/>
  <c r="Y1200" i="3"/>
  <c r="T222" i="2"/>
  <c r="U1200" i="3"/>
  <c r="T1069" i="2"/>
  <c r="T1070" i="2"/>
  <c r="X1912" i="2"/>
  <c r="Y2306" i="3"/>
  <c r="X929" i="2"/>
  <c r="Y1048" i="3"/>
  <c r="Y1047" i="3"/>
  <c r="X927" i="2"/>
  <c r="T1610" i="2"/>
  <c r="U1699" i="3"/>
  <c r="X1908" i="2"/>
  <c r="Y2302" i="3"/>
  <c r="P1208" i="2"/>
  <c r="P1341" i="3"/>
  <c r="P1340" i="3"/>
  <c r="P1206" i="2"/>
  <c r="X1582" i="2"/>
  <c r="Y1671" i="3"/>
  <c r="X1581" i="2"/>
  <c r="U2093" i="3"/>
  <c r="U2092" i="3"/>
  <c r="X1208" i="2"/>
  <c r="Y1341" i="3"/>
  <c r="X1207" i="2"/>
  <c r="P620" i="2"/>
  <c r="P864" i="3"/>
  <c r="P863" i="3"/>
  <c r="X1418" i="2"/>
  <c r="Y1536" i="3"/>
  <c r="X1417" i="2"/>
  <c r="X383" i="2"/>
  <c r="Y250" i="3"/>
  <c r="Y2229" i="3"/>
  <c r="X1845" i="2"/>
  <c r="U684" i="3"/>
  <c r="T154" i="2"/>
  <c r="T155" i="2"/>
  <c r="P792" i="3"/>
  <c r="P289" i="2"/>
  <c r="L1229" i="2"/>
  <c r="L1553" i="3"/>
  <c r="L1552" i="3"/>
  <c r="L1424" i="2"/>
  <c r="L1656" i="2"/>
  <c r="L588" i="3"/>
  <c r="L1655" i="2"/>
  <c r="L79" i="3"/>
  <c r="L96" i="2"/>
  <c r="L870" i="3"/>
  <c r="L1288" i="3"/>
  <c r="L1155" i="2"/>
  <c r="L114" i="2"/>
  <c r="L96" i="3"/>
  <c r="L1041" i="2"/>
  <c r="L684" i="3"/>
  <c r="L683" i="3"/>
  <c r="L153" i="2"/>
  <c r="L1273" i="3"/>
  <c r="L651" i="3"/>
  <c r="L650" i="3"/>
  <c r="L2253" i="3"/>
  <c r="L2252" i="3"/>
  <c r="L1859" i="2"/>
  <c r="Y658" i="3"/>
  <c r="X706" i="2"/>
  <c r="P893" i="3"/>
  <c r="T861" i="2"/>
  <c r="T1690" i="2"/>
  <c r="U1624" i="3"/>
  <c r="Z1388" i="2"/>
  <c r="T1656" i="2"/>
  <c r="M47" i="3"/>
  <c r="M66" i="2"/>
  <c r="Y1434" i="3"/>
  <c r="AA1598" i="3"/>
  <c r="Z1477" i="2"/>
  <c r="T1250" i="2"/>
  <c r="P2382" i="3"/>
  <c r="P1986" i="2"/>
  <c r="P759" i="3"/>
  <c r="P758" i="3"/>
  <c r="P1412" i="3"/>
  <c r="P41" i="2"/>
  <c r="Y712" i="3"/>
  <c r="X167" i="2"/>
  <c r="X926" i="2"/>
  <c r="T923" i="2"/>
  <c r="Y2361" i="3"/>
  <c r="X1965" i="2"/>
  <c r="X1966" i="2"/>
  <c r="X1535" i="2"/>
  <c r="AB2262" i="3"/>
  <c r="X1320" i="2"/>
  <c r="P632" i="3"/>
  <c r="Z1292" i="2"/>
  <c r="Z1723" i="2"/>
  <c r="P1593" i="3"/>
  <c r="Y107" i="3"/>
  <c r="U554" i="3"/>
  <c r="T1277" i="2"/>
  <c r="Z1808" i="2"/>
  <c r="P919" i="3"/>
  <c r="X1389" i="2"/>
  <c r="Y1505" i="3"/>
  <c r="P2327" i="3"/>
  <c r="P1933" i="2"/>
  <c r="W2262" i="3"/>
  <c r="V1869" i="2"/>
  <c r="V1870" i="2"/>
  <c r="X99" i="2"/>
  <c r="Y150" i="3"/>
  <c r="X213" i="2"/>
  <c r="X214" i="2"/>
  <c r="U243" i="3"/>
  <c r="U242" i="3"/>
  <c r="X1444" i="2"/>
  <c r="Y576" i="3"/>
  <c r="X1443" i="2"/>
  <c r="P811" i="3"/>
  <c r="P1008" i="2"/>
  <c r="P2221" i="3"/>
  <c r="P1836" i="2"/>
  <c r="Z1879" i="2"/>
  <c r="U1431" i="3"/>
  <c r="L1022" i="2"/>
  <c r="K1538" i="2"/>
  <c r="W1513" i="2"/>
  <c r="W1511" i="2"/>
  <c r="AA737" i="2"/>
  <c r="O1040" i="2"/>
  <c r="P1961" i="3"/>
  <c r="O1508" i="2"/>
  <c r="AA872" i="2"/>
  <c r="Y2005" i="2"/>
  <c r="V2266" i="3"/>
  <c r="U1873" i="2"/>
  <c r="P1500" i="3"/>
  <c r="P1383" i="2"/>
  <c r="U412" i="3"/>
  <c r="P1665" i="3"/>
  <c r="T1551" i="2"/>
  <c r="O2043" i="3"/>
  <c r="O865" i="2"/>
  <c r="Q1478" i="2"/>
  <c r="Z1063" i="2"/>
  <c r="Z2007" i="3"/>
  <c r="Q1857" i="2"/>
  <c r="P820" i="3"/>
  <c r="P943" i="3"/>
  <c r="P1689" i="2"/>
  <c r="U1113" i="3"/>
  <c r="P1017" i="2"/>
  <c r="P1143" i="3"/>
  <c r="P1142" i="3"/>
  <c r="P1015" i="2"/>
  <c r="T1132" i="2"/>
  <c r="R860" i="2"/>
  <c r="O2252" i="3"/>
  <c r="O1859" i="2"/>
  <c r="Z594" i="3"/>
  <c r="X1108" i="3"/>
  <c r="W982" i="2"/>
  <c r="U778" i="2"/>
  <c r="N1550" i="2"/>
  <c r="X1572" i="3"/>
  <c r="X1571" i="3"/>
  <c r="L2086" i="3"/>
  <c r="L2019" i="2"/>
  <c r="M135" i="3"/>
  <c r="M134" i="3"/>
  <c r="M184" i="2"/>
  <c r="M183" i="2"/>
  <c r="P830" i="2"/>
  <c r="P1132" i="2"/>
  <c r="P1264" i="3"/>
  <c r="P1279" i="3"/>
  <c r="P1147" i="2"/>
  <c r="P1596" i="3"/>
  <c r="P1475" i="2"/>
  <c r="P1476" i="2"/>
  <c r="U1608" i="3"/>
  <c r="T1488" i="2"/>
  <c r="Y1649" i="3"/>
  <c r="T1582" i="2"/>
  <c r="U1671" i="3"/>
  <c r="S1800" i="2"/>
  <c r="Y181" i="3"/>
  <c r="X269" i="2"/>
  <c r="N1534" i="2"/>
  <c r="M1635" i="2"/>
  <c r="W1578" i="2"/>
  <c r="M1513" i="2"/>
  <c r="M1511" i="2"/>
  <c r="AA1550" i="2"/>
  <c r="P1395" i="2"/>
  <c r="P1605" i="3"/>
  <c r="P1484" i="2"/>
  <c r="P1485" i="2"/>
  <c r="P1531" i="2"/>
  <c r="P1619" i="2"/>
  <c r="Y1775" i="3"/>
  <c r="X280" i="2"/>
  <c r="Z1804" i="2"/>
  <c r="Y130" i="3"/>
  <c r="X181" i="2"/>
  <c r="Y109" i="3"/>
  <c r="X126" i="2"/>
  <c r="P405" i="3"/>
  <c r="W1710" i="2"/>
  <c r="U2029" i="3"/>
  <c r="T820" i="2"/>
  <c r="T821" i="2"/>
  <c r="V1879" i="2"/>
  <c r="W2271" i="3"/>
  <c r="X1764" i="2"/>
  <c r="W1743" i="3"/>
  <c r="V1643" i="2"/>
  <c r="U956" i="3"/>
  <c r="P964" i="2"/>
  <c r="P1089" i="3"/>
  <c r="P1088" i="3"/>
  <c r="P962" i="2"/>
  <c r="V1612" i="2"/>
  <c r="Q1612" i="2"/>
  <c r="Y1696" i="3"/>
  <c r="X867" i="2"/>
  <c r="Y2044" i="3"/>
  <c r="T1905" i="2"/>
  <c r="U2299" i="3"/>
  <c r="T1889" i="2"/>
  <c r="U2283" i="3"/>
  <c r="T1888" i="2"/>
  <c r="X1772" i="2"/>
  <c r="L1187" i="3"/>
  <c r="L1056" i="2"/>
  <c r="Z1942" i="3"/>
  <c r="Y759" i="2"/>
  <c r="P1322" i="3"/>
  <c r="P1321" i="3"/>
  <c r="P1187" i="2"/>
  <c r="P1189" i="2"/>
  <c r="P1233" i="2"/>
  <c r="P1366" i="3"/>
  <c r="P2359" i="3"/>
  <c r="P1963" i="2"/>
  <c r="P1936" i="2"/>
  <c r="S1939" i="3"/>
  <c r="S756" i="2"/>
  <c r="T1521" i="2"/>
  <c r="T1520" i="2"/>
  <c r="Y1636" i="3"/>
  <c r="X1534" i="2"/>
  <c r="V1699" i="3"/>
  <c r="P1510" i="2"/>
  <c r="X1373" i="2"/>
  <c r="AA1857" i="2"/>
  <c r="P753" i="2"/>
  <c r="P1690" i="3"/>
  <c r="P1689" i="3"/>
  <c r="P1248" i="3"/>
  <c r="P1115" i="2"/>
  <c r="U1297" i="3"/>
  <c r="T1164" i="2"/>
  <c r="P1183" i="2"/>
  <c r="X204" i="2"/>
  <c r="X1821" i="2"/>
  <c r="Y2205" i="3"/>
  <c r="T79" i="2"/>
  <c r="U61" i="3"/>
  <c r="T78" i="2"/>
  <c r="X395" i="2"/>
  <c r="P608" i="3"/>
  <c r="P607" i="3"/>
  <c r="P1674" i="2"/>
  <c r="Z1428" i="2"/>
  <c r="Y203" i="3"/>
  <c r="X334" i="2"/>
  <c r="P936" i="3"/>
  <c r="P1682" i="2"/>
  <c r="P1097" i="3"/>
  <c r="P675" i="2"/>
  <c r="P1891" i="3"/>
  <c r="P674" i="2"/>
  <c r="T1838" i="2"/>
  <c r="N1517" i="2"/>
  <c r="R2026" i="3"/>
  <c r="Z1722" i="3"/>
  <c r="Y1622" i="2"/>
  <c r="W1866" i="2"/>
  <c r="U965" i="3"/>
  <c r="P1064" i="2"/>
  <c r="P1194" i="3"/>
  <c r="T1141" i="2"/>
  <c r="P1313" i="3"/>
  <c r="P1312" i="3"/>
  <c r="P1178" i="2"/>
  <c r="P1180" i="2"/>
  <c r="Y1335" i="3"/>
  <c r="Q1083" i="2"/>
  <c r="P240" i="3"/>
  <c r="P239" i="3"/>
  <c r="P373" i="2"/>
  <c r="P606" i="2"/>
  <c r="U512" i="3"/>
  <c r="T709" i="2"/>
  <c r="P801" i="2"/>
  <c r="P541" i="3"/>
  <c r="P800" i="2"/>
  <c r="P1323" i="2"/>
  <c r="X1442" i="2"/>
  <c r="Y574" i="3"/>
  <c r="X1441" i="2"/>
  <c r="X1656" i="2"/>
  <c r="Y588" i="3"/>
  <c r="X1655" i="2"/>
  <c r="P646" i="3"/>
  <c r="P35" i="2"/>
  <c r="Y655" i="3"/>
  <c r="X44" i="2"/>
  <c r="X45" i="2"/>
  <c r="P699" i="3"/>
  <c r="P714" i="3"/>
  <c r="P169" i="2"/>
  <c r="U746" i="3"/>
  <c r="U745" i="3"/>
  <c r="P249" i="2"/>
  <c r="P809" i="3"/>
  <c r="P315" i="2"/>
  <c r="P1518" i="2"/>
  <c r="P1517" i="2"/>
  <c r="O1022" i="3"/>
  <c r="O902" i="2"/>
  <c r="Q1512" i="2"/>
  <c r="Q1511" i="2"/>
  <c r="R1612" i="2"/>
  <c r="M1612" i="2"/>
  <c r="M1700" i="3"/>
  <c r="M1532" i="3"/>
  <c r="M1415" i="2"/>
  <c r="L1611" i="2"/>
  <c r="L1700" i="3"/>
  <c r="L1699" i="3"/>
  <c r="L1698" i="3"/>
  <c r="L1510" i="2"/>
  <c r="L1508" i="2"/>
  <c r="V818" i="2"/>
  <c r="L1908" i="2"/>
  <c r="Z657" i="3"/>
  <c r="Y46" i="2"/>
  <c r="Z1010" i="3"/>
  <c r="Y890" i="2"/>
  <c r="AA1060" i="3"/>
  <c r="AA1059" i="3"/>
  <c r="Z1154" i="3"/>
  <c r="Y1027" i="2"/>
  <c r="AB1552" i="3"/>
  <c r="AA1424" i="2"/>
  <c r="Y1511" i="2"/>
  <c r="Y1513" i="2"/>
  <c r="Y1557" i="2"/>
  <c r="Z1659" i="3"/>
  <c r="Y1603" i="2"/>
  <c r="AB1930" i="3"/>
  <c r="AA1963" i="2"/>
  <c r="Y919" i="3"/>
  <c r="P1242" i="3"/>
  <c r="P1109" i="2"/>
  <c r="U1245" i="3"/>
  <c r="T1113" i="2"/>
  <c r="P1338" i="2"/>
  <c r="P1454" i="3"/>
  <c r="T1342" i="2"/>
  <c r="Y1602" i="3"/>
  <c r="X1481" i="2"/>
  <c r="X1482" i="2"/>
  <c r="Y1630" i="3"/>
  <c r="P1582" i="2"/>
  <c r="U1808" i="3"/>
  <c r="U1807" i="3"/>
  <c r="U1806" i="3"/>
  <c r="U1805" i="3"/>
  <c r="U1804" i="3"/>
  <c r="U1803" i="3"/>
  <c r="P1921" i="3"/>
  <c r="P700" i="2"/>
  <c r="U2027" i="3"/>
  <c r="T819" i="2"/>
  <c r="P2041" i="3"/>
  <c r="P2040" i="3"/>
  <c r="P862" i="2"/>
  <c r="T1902" i="2"/>
  <c r="W1808" i="2"/>
  <c r="X2192" i="3"/>
  <c r="W1807" i="2"/>
  <c r="Y1870" i="2"/>
  <c r="Z2262" i="3"/>
  <c r="Y1869" i="2"/>
  <c r="S2262" i="3"/>
  <c r="S1869" i="2"/>
  <c r="V1888" i="2"/>
  <c r="P1124" i="2"/>
  <c r="P1084" i="2"/>
  <c r="P1256" i="3"/>
  <c r="P1083" i="2"/>
  <c r="U29" i="3"/>
  <c r="U28" i="3"/>
  <c r="T25" i="2"/>
  <c r="T27" i="2"/>
  <c r="Y137" i="3"/>
  <c r="X187" i="2"/>
  <c r="Y136" i="3"/>
  <c r="P214" i="2"/>
  <c r="P1981" i="2"/>
  <c r="AB1974" i="3"/>
  <c r="R1837" i="2"/>
  <c r="R496" i="2"/>
  <c r="AB2007" i="3"/>
  <c r="AA876" i="2"/>
  <c r="AB2060" i="3"/>
  <c r="AA875" i="2"/>
  <c r="Y1760" i="2"/>
  <c r="Z2170" i="3"/>
  <c r="Y1785" i="2"/>
  <c r="Y1786" i="2"/>
  <c r="Y2171" i="3"/>
  <c r="X1786" i="2"/>
  <c r="Z1963" i="2"/>
  <c r="Y2250" i="3"/>
  <c r="X847" i="2"/>
  <c r="Y923" i="3"/>
  <c r="Y922" i="3"/>
  <c r="P1026" i="3"/>
  <c r="P1100" i="3"/>
  <c r="P975" i="2"/>
  <c r="T1041" i="2"/>
  <c r="U1167" i="3"/>
  <c r="X1165" i="2"/>
  <c r="Y1297" i="3"/>
  <c r="X1164" i="2"/>
  <c r="V1083" i="2"/>
  <c r="W1255" i="3"/>
  <c r="V1122" i="2"/>
  <c r="V1123" i="2"/>
  <c r="T1326" i="2"/>
  <c r="P1669" i="2"/>
  <c r="P601" i="3"/>
  <c r="P50" i="2"/>
  <c r="P660" i="3"/>
  <c r="P49" i="2"/>
  <c r="U670" i="3"/>
  <c r="T140" i="2"/>
  <c r="P680" i="3"/>
  <c r="P679" i="3"/>
  <c r="U759" i="3"/>
  <c r="T252" i="2"/>
  <c r="U794" i="3"/>
  <c r="T497" i="2"/>
  <c r="AA2310" i="3"/>
  <c r="Z1915" i="2"/>
  <c r="L1123" i="2"/>
  <c r="N1519" i="2"/>
  <c r="P1222" i="2"/>
  <c r="Q818" i="2"/>
  <c r="Q2282" i="3"/>
  <c r="W1884" i="3"/>
  <c r="V667" i="2"/>
  <c r="V668" i="2"/>
  <c r="T1886" i="2"/>
  <c r="U2060" i="3"/>
  <c r="R745" i="2"/>
  <c r="R1509" i="2"/>
  <c r="R1508" i="2"/>
  <c r="U1513" i="2"/>
  <c r="U1511" i="2"/>
  <c r="AA814" i="3"/>
  <c r="Y1509" i="2"/>
  <c r="Y1508" i="2"/>
  <c r="P1524" i="2"/>
  <c r="P1523" i="2"/>
  <c r="X1521" i="2"/>
  <c r="X1520" i="2"/>
  <c r="L883" i="2"/>
  <c r="Y882" i="2"/>
  <c r="Y1929" i="2"/>
  <c r="T981" i="2"/>
  <c r="U1106" i="3"/>
  <c r="U1744" i="3"/>
  <c r="T1645" i="2"/>
  <c r="P813" i="2"/>
  <c r="P2021" i="3"/>
  <c r="P812" i="2"/>
  <c r="U680" i="3"/>
  <c r="T151" i="2"/>
  <c r="X1775" i="2"/>
  <c r="V757" i="2"/>
  <c r="W1939" i="3"/>
  <c r="V756" i="2"/>
  <c r="T1510" i="2"/>
  <c r="P1992" i="3"/>
  <c r="X36" i="3"/>
  <c r="X35" i="3"/>
  <c r="U1652" i="3"/>
  <c r="T1549" i="2"/>
  <c r="U1812" i="2"/>
  <c r="AA983" i="2"/>
  <c r="Z1786" i="2"/>
  <c r="U1891" i="3"/>
  <c r="T674" i="2"/>
  <c r="Q1942" i="3"/>
  <c r="Q759" i="2"/>
  <c r="W358" i="2"/>
  <c r="Z239" i="2"/>
  <c r="AA1963" i="3"/>
  <c r="Z780" i="2"/>
  <c r="Z781" i="2"/>
  <c r="Z1975" i="2"/>
  <c r="Y1975" i="3"/>
  <c r="X795" i="2"/>
  <c r="X796" i="2"/>
  <c r="X703" i="2"/>
  <c r="Y1923" i="3"/>
  <c r="X702" i="2"/>
  <c r="T490" i="2"/>
  <c r="U831" i="3"/>
  <c r="U861" i="3"/>
  <c r="T616" i="2"/>
  <c r="P1735" i="3"/>
  <c r="X761" i="2"/>
  <c r="Y1943" i="3"/>
  <c r="P867" i="2"/>
  <c r="T577" i="2"/>
  <c r="X253" i="2"/>
  <c r="Y759" i="3"/>
  <c r="AB1945" i="3"/>
  <c r="X1611" i="2"/>
  <c r="P1624" i="3"/>
  <c r="P1503" i="2"/>
  <c r="S1508" i="2"/>
  <c r="X1514" i="2"/>
  <c r="Z1610" i="2"/>
  <c r="Y2050" i="3"/>
  <c r="W1508" i="2"/>
  <c r="V1996" i="2"/>
  <c r="Q473" i="2"/>
  <c r="Y1245" i="3"/>
  <c r="P1296" i="3"/>
  <c r="T1395" i="2"/>
  <c r="U1511" i="3"/>
  <c r="T1394" i="2"/>
  <c r="P1645" i="3"/>
  <c r="X675" i="2"/>
  <c r="Y1891" i="3"/>
  <c r="X674" i="2"/>
  <c r="V1508" i="2"/>
  <c r="U1579" i="3"/>
  <c r="T1460" i="2"/>
  <c r="AB1255" i="3"/>
  <c r="AA1122" i="2"/>
  <c r="AA1083" i="2"/>
  <c r="Z1508" i="2"/>
  <c r="R2001" i="2"/>
  <c r="AA1357" i="3"/>
  <c r="Z1223" i="2"/>
  <c r="Z508" i="2"/>
  <c r="L1108" i="3"/>
  <c r="L982" i="2"/>
  <c r="O1108" i="3"/>
  <c r="O982" i="2"/>
  <c r="Z186" i="2"/>
  <c r="AA135" i="3"/>
  <c r="AA133" i="3"/>
  <c r="AB36" i="3"/>
  <c r="AA56" i="2"/>
  <c r="AB246" i="3"/>
  <c r="AA378" i="2"/>
  <c r="Z507" i="2"/>
  <c r="Y1443" i="2"/>
  <c r="Y1703" i="2"/>
  <c r="AA878" i="3"/>
  <c r="Z633" i="2"/>
  <c r="AB882" i="3"/>
  <c r="Z829" i="2"/>
  <c r="AA905" i="3"/>
  <c r="AA904" i="3"/>
  <c r="Z827" i="2"/>
  <c r="Z918" i="3"/>
  <c r="Y841" i="2"/>
  <c r="AA1069" i="3"/>
  <c r="AA952" i="2"/>
  <c r="Z1176" i="2"/>
  <c r="AB1331" i="3"/>
  <c r="AA1197" i="2"/>
  <c r="Z1337" i="3"/>
  <c r="Y1203" i="2"/>
  <c r="AA1228" i="2"/>
  <c r="AB1361" i="3"/>
  <c r="AA1227" i="2"/>
  <c r="Y1468" i="2"/>
  <c r="AA1592" i="3"/>
  <c r="Z1471" i="2"/>
  <c r="P1809" i="2"/>
  <c r="V2184" i="3"/>
  <c r="U306" i="3"/>
  <c r="T433" i="2"/>
  <c r="X606" i="2"/>
  <c r="T1320" i="2"/>
  <c r="X1446" i="2"/>
  <c r="U595" i="3"/>
  <c r="T1662" i="2"/>
  <c r="X1696" i="2"/>
  <c r="Y616" i="3"/>
  <c r="P624" i="3"/>
  <c r="P1703" i="2"/>
  <c r="P1704" i="2"/>
  <c r="T1706" i="2"/>
  <c r="P1713" i="2"/>
  <c r="Y646" i="3"/>
  <c r="P672" i="3"/>
  <c r="Y714" i="3"/>
  <c r="Y755" i="3"/>
  <c r="Y754" i="3"/>
  <c r="AA1604" i="3"/>
  <c r="Z1483" i="2"/>
  <c r="AA1260" i="2"/>
  <c r="Y1172" i="2"/>
  <c r="AA922" i="3"/>
  <c r="AA921" i="3"/>
  <c r="AA1145" i="3"/>
  <c r="U766" i="3"/>
  <c r="T259" i="2"/>
  <c r="X1426" i="2"/>
  <c r="Y1553" i="3"/>
  <c r="Y883" i="3"/>
  <c r="N860" i="2"/>
  <c r="O1243" i="2"/>
  <c r="Q1232" i="2"/>
  <c r="O1513" i="2"/>
  <c r="O1511" i="2"/>
  <c r="N496" i="2"/>
  <c r="Z283" i="3"/>
  <c r="Z571" i="2"/>
  <c r="AA462" i="3"/>
  <c r="Z570" i="2"/>
  <c r="AB540" i="3"/>
  <c r="Z1319" i="2"/>
  <c r="Y936" i="2"/>
  <c r="Z1056" i="3"/>
  <c r="Y1010" i="2"/>
  <c r="Z1115" i="2"/>
  <c r="AA1247" i="3"/>
  <c r="Z1114" i="2"/>
  <c r="N872" i="3"/>
  <c r="N627" i="2"/>
  <c r="N1272" i="3"/>
  <c r="N1139" i="2"/>
  <c r="S1258" i="3"/>
  <c r="S1126" i="2"/>
  <c r="N1086" i="2"/>
  <c r="N1126" i="2"/>
  <c r="X1084" i="2"/>
  <c r="Y1256" i="3"/>
  <c r="R64" i="2"/>
  <c r="R42" i="3"/>
  <c r="R61" i="2"/>
  <c r="Y1825" i="2"/>
  <c r="Y2311" i="3"/>
  <c r="Y2310" i="3"/>
  <c r="X1915" i="2"/>
  <c r="P179" i="2"/>
  <c r="P127" i="3"/>
  <c r="P178" i="2"/>
  <c r="P1274" i="2"/>
  <c r="P550" i="3"/>
  <c r="P1326" i="2"/>
  <c r="U1221" i="3"/>
  <c r="T1091" i="2"/>
  <c r="N1508" i="2"/>
  <c r="Q1491" i="2"/>
  <c r="M1396" i="3"/>
  <c r="M1259" i="2"/>
  <c r="L1774" i="2"/>
  <c r="L1901" i="3"/>
  <c r="L684" i="2"/>
  <c r="L685" i="2"/>
  <c r="M1860" i="2"/>
  <c r="X316" i="2"/>
  <c r="Y809" i="3"/>
  <c r="X315" i="2"/>
  <c r="X1770" i="2"/>
  <c r="AA1146" i="2"/>
  <c r="AB1278" i="3"/>
  <c r="AA1145" i="2"/>
  <c r="R2071" i="3"/>
  <c r="V433" i="3"/>
  <c r="U529" i="2"/>
  <c r="R1287" i="3"/>
  <c r="L1807" i="2"/>
  <c r="L1512" i="2"/>
  <c r="L1511" i="2"/>
  <c r="L215" i="3"/>
  <c r="L351" i="2"/>
  <c r="Z36" i="3"/>
  <c r="Y56" i="2"/>
  <c r="AA215" i="3"/>
  <c r="Z351" i="2"/>
  <c r="P815" i="3"/>
  <c r="S887" i="3"/>
  <c r="S886" i="3"/>
  <c r="S645" i="2"/>
  <c r="U1295" i="2"/>
  <c r="V1198" i="2"/>
  <c r="O62" i="2"/>
  <c r="L2290" i="3"/>
  <c r="L1895" i="2"/>
  <c r="Z1099" i="2"/>
  <c r="Z1454" i="2"/>
  <c r="AA1572" i="3"/>
  <c r="AA1460" i="2"/>
  <c r="AB1578" i="3"/>
  <c r="AA1459" i="2"/>
  <c r="Z1468" i="2"/>
  <c r="AA1586" i="3"/>
  <c r="Z1467" i="2"/>
  <c r="AB1604" i="3"/>
  <c r="AA1483" i="2"/>
  <c r="AA1484" i="2"/>
  <c r="Z1611" i="3"/>
  <c r="Y1491" i="2"/>
  <c r="Z1512" i="2"/>
  <c r="Z1511" i="2"/>
  <c r="Z1652" i="3"/>
  <c r="Y1549" i="2"/>
  <c r="Y1612" i="2"/>
  <c r="AB1705" i="3"/>
  <c r="AA1562" i="2"/>
  <c r="AA1635" i="2"/>
  <c r="Z1756" i="3"/>
  <c r="Y194" i="2"/>
  <c r="Y278" i="2"/>
  <c r="AB1815" i="3"/>
  <c r="AA1974" i="3"/>
  <c r="Z794" i="2"/>
  <c r="Y2063" i="3"/>
  <c r="X878" i="2"/>
  <c r="X879" i="2"/>
  <c r="AB2083" i="3"/>
  <c r="Z2089" i="3"/>
  <c r="Y1734" i="2"/>
  <c r="Z2118" i="3"/>
  <c r="Y1733" i="2"/>
  <c r="P1480" i="3"/>
  <c r="P1479" i="3"/>
  <c r="AB2258" i="3"/>
  <c r="AA1865" i="2"/>
  <c r="V1874" i="2"/>
  <c r="P203" i="3"/>
  <c r="P334" i="2"/>
  <c r="P1146" i="3"/>
  <c r="P1020" i="2"/>
  <c r="P1053" i="2"/>
  <c r="T1558" i="2"/>
  <c r="U1674" i="3"/>
  <c r="T1584" i="2"/>
  <c r="X1619" i="2"/>
  <c r="Y1702" i="3"/>
  <c r="X734" i="2"/>
  <c r="P750" i="2"/>
  <c r="P2000" i="3"/>
  <c r="U2004" i="3"/>
  <c r="X813" i="2"/>
  <c r="Y2021" i="3"/>
  <c r="X812" i="2"/>
  <c r="P819" i="2"/>
  <c r="P656" i="2"/>
  <c r="P1872" i="3"/>
  <c r="P655" i="2"/>
  <c r="P2050" i="3"/>
  <c r="L1942" i="3"/>
  <c r="L759" i="2"/>
  <c r="L760" i="2"/>
  <c r="L1939" i="3"/>
  <c r="L756" i="2"/>
  <c r="L757" i="2"/>
  <c r="Z78" i="2"/>
  <c r="AA59" i="3"/>
  <c r="Z76" i="2"/>
  <c r="S78" i="2"/>
  <c r="S60" i="3"/>
  <c r="S77" i="2"/>
  <c r="U1221" i="2"/>
  <c r="L1692" i="3"/>
  <c r="L1602" i="2"/>
  <c r="L708" i="2"/>
  <c r="L510" i="3"/>
  <c r="L707" i="2"/>
  <c r="X856" i="2"/>
  <c r="Y2072" i="3"/>
  <c r="Y2071" i="3"/>
  <c r="N1700" i="3"/>
  <c r="M1475" i="2"/>
  <c r="O2213" i="3"/>
  <c r="U1816" i="3"/>
  <c r="U1815" i="3"/>
  <c r="T1512" i="2"/>
  <c r="X1510" i="2"/>
  <c r="P1509" i="2"/>
  <c r="P1513" i="2"/>
  <c r="X1512" i="2"/>
  <c r="X1509" i="2"/>
  <c r="Z1584" i="2"/>
  <c r="P97" i="2"/>
  <c r="P79" i="3"/>
  <c r="P96" i="2"/>
  <c r="T116" i="2"/>
  <c r="U98" i="3"/>
  <c r="T115" i="2"/>
  <c r="T231" i="2"/>
  <c r="T328" i="2"/>
  <c r="U196" i="3"/>
  <c r="T327" i="2"/>
  <c r="Y271" i="3"/>
  <c r="X403" i="2"/>
  <c r="X404" i="2"/>
  <c r="U313" i="3"/>
  <c r="T440" i="2"/>
  <c r="X525" i="2"/>
  <c r="P587" i="2"/>
  <c r="P478" i="3"/>
  <c r="R596" i="2"/>
  <c r="P658" i="3"/>
  <c r="P48" i="2"/>
  <c r="T290" i="2"/>
  <c r="U792" i="3"/>
  <c r="T289" i="2"/>
  <c r="X1761" i="2"/>
  <c r="Y2145" i="3"/>
  <c r="X1760" i="2"/>
  <c r="X1525" i="2"/>
  <c r="X1523" i="2"/>
  <c r="T1518" i="2"/>
  <c r="T1517" i="2"/>
  <c r="Y655" i="2"/>
  <c r="Z1871" i="3"/>
  <c r="Y804" i="3"/>
  <c r="Y803" i="3"/>
  <c r="AA1557" i="2"/>
  <c r="P57" i="3"/>
  <c r="P74" i="2"/>
  <c r="P75" i="2"/>
  <c r="X89" i="2"/>
  <c r="P117" i="3"/>
  <c r="P133" i="2"/>
  <c r="P134" i="2"/>
  <c r="P137" i="3"/>
  <c r="P187" i="2"/>
  <c r="P188" i="2"/>
  <c r="P414" i="2"/>
  <c r="U401" i="3"/>
  <c r="P460" i="3"/>
  <c r="P459" i="3"/>
  <c r="P569" i="2"/>
  <c r="Y468" i="3"/>
  <c r="X576" i="2"/>
  <c r="X577" i="2"/>
  <c r="T1769" i="2"/>
  <c r="T1775" i="2"/>
  <c r="T1524" i="2"/>
  <c r="T1523" i="2"/>
  <c r="X1519" i="2"/>
  <c r="X1517" i="2"/>
  <c r="P1069" i="3"/>
  <c r="P944" i="2"/>
  <c r="P945" i="2"/>
  <c r="P136" i="3"/>
  <c r="P981" i="3"/>
  <c r="P68" i="2"/>
  <c r="P48" i="3"/>
  <c r="P434" i="3"/>
  <c r="P433" i="3"/>
  <c r="T572" i="2"/>
  <c r="U463" i="3"/>
  <c r="T591" i="2"/>
  <c r="X41" i="2"/>
  <c r="Y651" i="3"/>
  <c r="R760" i="2"/>
  <c r="P1520" i="2"/>
  <c r="P1522" i="2"/>
  <c r="P1516" i="2"/>
  <c r="P1514" i="2"/>
  <c r="P1144" i="2"/>
  <c r="P1276" i="3"/>
  <c r="P1143" i="2"/>
  <c r="X705" i="2"/>
  <c r="O1716" i="3"/>
  <c r="O1570" i="2"/>
  <c r="O1396" i="3"/>
  <c r="O1259" i="2"/>
  <c r="Q1249" i="2"/>
  <c r="S1379" i="3"/>
  <c r="S1245" i="2"/>
  <c r="L906" i="2"/>
  <c r="W67" i="2"/>
  <c r="X47" i="3"/>
  <c r="W66" i="2"/>
  <c r="S1434" i="2"/>
  <c r="S1561" i="3"/>
  <c r="O1460" i="2"/>
  <c r="L1514" i="2"/>
  <c r="N983" i="2"/>
  <c r="R1278" i="3"/>
  <c r="R1145" i="2"/>
  <c r="L1833" i="2"/>
  <c r="L2217" i="3"/>
  <c r="Q882" i="3"/>
  <c r="L917" i="2"/>
  <c r="L1036" i="3"/>
  <c r="L916" i="2"/>
  <c r="O1738" i="2"/>
  <c r="O2118" i="3"/>
  <c r="O1733" i="2"/>
  <c r="V42" i="3"/>
  <c r="U61" i="2"/>
  <c r="M62" i="2"/>
  <c r="N1049" i="3"/>
  <c r="N932" i="2"/>
  <c r="S2368" i="3"/>
  <c r="S1972" i="2"/>
  <c r="V1816" i="2"/>
  <c r="L2095" i="3"/>
  <c r="Q35" i="2"/>
  <c r="Y568" i="2"/>
  <c r="Z459" i="3"/>
  <c r="Y567" i="2"/>
  <c r="AA1708" i="2"/>
  <c r="AB657" i="3"/>
  <c r="AA46" i="2"/>
  <c r="AB679" i="3"/>
  <c r="AB678" i="3"/>
  <c r="AA150" i="2"/>
  <c r="Y157" i="2"/>
  <c r="Z686" i="3"/>
  <c r="Y156" i="2"/>
  <c r="Z769" i="3"/>
  <c r="Y262" i="2"/>
  <c r="Y263" i="2"/>
  <c r="Z284" i="2"/>
  <c r="AA897" i="2"/>
  <c r="Z906" i="2"/>
  <c r="Y1131" i="2"/>
  <c r="AA1150" i="2"/>
  <c r="AA1583" i="3"/>
  <c r="Z1464" i="2"/>
  <c r="Z1465" i="2"/>
  <c r="AA1611" i="3"/>
  <c r="Z1491" i="2"/>
  <c r="AA1509" i="2"/>
  <c r="AA1508" i="2"/>
  <c r="AA1512" i="2"/>
  <c r="AA1511" i="2"/>
  <c r="P2022" i="2"/>
  <c r="P965" i="3"/>
  <c r="P988" i="2"/>
  <c r="P1113" i="3"/>
  <c r="U1118" i="3"/>
  <c r="T992" i="2"/>
  <c r="P1005" i="2"/>
  <c r="P1131" i="3"/>
  <c r="P1004" i="2"/>
  <c r="T1011" i="2"/>
  <c r="X1023" i="2"/>
  <c r="P1029" i="2"/>
  <c r="P1335" i="3"/>
  <c r="T1205" i="2"/>
  <c r="P1362" i="3"/>
  <c r="P1361" i="3"/>
  <c r="T1233" i="2"/>
  <c r="U1366" i="3"/>
  <c r="T1232" i="2"/>
  <c r="X1257" i="2"/>
  <c r="U1426" i="3"/>
  <c r="U1425" i="3"/>
  <c r="P1441" i="3"/>
  <c r="P1315" i="2"/>
  <c r="T1358" i="2"/>
  <c r="U1474" i="3"/>
  <c r="P1342" i="2"/>
  <c r="P1458" i="3"/>
  <c r="P1457" i="3"/>
  <c r="U1461" i="3"/>
  <c r="T1345" i="2"/>
  <c r="P1350" i="2"/>
  <c r="P1466" i="3"/>
  <c r="P1382" i="2"/>
  <c r="P1498" i="3"/>
  <c r="P1381" i="2"/>
  <c r="X1384" i="2"/>
  <c r="Y1500" i="3"/>
  <c r="P1387" i="2"/>
  <c r="P1503" i="3"/>
  <c r="P1386" i="2"/>
  <c r="P1637" i="3"/>
  <c r="P1535" i="2"/>
  <c r="P1726" i="3"/>
  <c r="P1725" i="3"/>
  <c r="P1625" i="2"/>
  <c r="P1627" i="2"/>
  <c r="Y147" i="3"/>
  <c r="X210" i="2"/>
  <c r="X211" i="2"/>
  <c r="T68" i="2"/>
  <c r="U96" i="3"/>
  <c r="T134" i="2"/>
  <c r="U117" i="3"/>
  <c r="P180" i="3"/>
  <c r="P268" i="2"/>
  <c r="T386" i="2"/>
  <c r="T395" i="2"/>
  <c r="P413" i="2"/>
  <c r="P470" i="2"/>
  <c r="Y405" i="3"/>
  <c r="X482" i="2"/>
  <c r="T1711" i="2"/>
  <c r="U632" i="3"/>
  <c r="T1710" i="2"/>
  <c r="T1773" i="2"/>
  <c r="AA752" i="2"/>
  <c r="AB2003" i="3"/>
  <c r="AA751" i="2"/>
  <c r="AA757" i="2"/>
  <c r="Q1939" i="3"/>
  <c r="Q756" i="2"/>
  <c r="AB1942" i="3"/>
  <c r="AA759" i="2"/>
  <c r="AA760" i="2"/>
  <c r="V760" i="2"/>
  <c r="AB1743" i="3"/>
  <c r="AA1643" i="2"/>
  <c r="M1644" i="2"/>
  <c r="M1743" i="3"/>
  <c r="M1643" i="2"/>
  <c r="T1516" i="2"/>
  <c r="T1514" i="2"/>
  <c r="S2253" i="3"/>
  <c r="S2252" i="3"/>
  <c r="S1859" i="2"/>
  <c r="P1099" i="2"/>
  <c r="P1229" i="3"/>
  <c r="P1228" i="3"/>
  <c r="W1676" i="3"/>
  <c r="V1586" i="2"/>
  <c r="N478" i="2"/>
  <c r="V1331" i="3"/>
  <c r="U1197" i="2"/>
  <c r="N878" i="3"/>
  <c r="N633" i="2"/>
  <c r="O47" i="2"/>
  <c r="O657" i="3"/>
  <c r="O46" i="2"/>
  <c r="M394" i="2"/>
  <c r="N1509" i="2"/>
  <c r="V2066" i="3"/>
  <c r="U881" i="2"/>
  <c r="U882" i="2"/>
  <c r="Z1403" i="2"/>
  <c r="AA1519" i="3"/>
  <c r="Z1604" i="3"/>
  <c r="Y1483" i="2"/>
  <c r="AA1620" i="3"/>
  <c r="Z1499" i="2"/>
  <c r="X1868" i="2"/>
  <c r="Y1264" i="3"/>
  <c r="X1131" i="2"/>
  <c r="U581" i="2"/>
  <c r="X1382" i="3"/>
  <c r="W1248" i="2"/>
  <c r="R1382" i="3"/>
  <c r="R1249" i="2"/>
  <c r="M1137" i="2"/>
  <c r="Z1325" i="2"/>
  <c r="AA566" i="3"/>
  <c r="Z1324" i="2"/>
  <c r="AB1925" i="3"/>
  <c r="AA879" i="2"/>
  <c r="AB2063" i="3"/>
  <c r="AA878" i="2"/>
  <c r="P1611" i="2"/>
  <c r="R1511" i="2"/>
  <c r="Y2314" i="3"/>
  <c r="X1919" i="2"/>
  <c r="X1920" i="2"/>
  <c r="W169" i="2"/>
  <c r="U167" i="2"/>
  <c r="N596" i="2"/>
  <c r="M334" i="2"/>
  <c r="U1509" i="2"/>
  <c r="U1508" i="2"/>
  <c r="Q1509" i="2"/>
  <c r="Q1508" i="2"/>
  <c r="M1510" i="2"/>
  <c r="S1513" i="2"/>
  <c r="S1511" i="2"/>
  <c r="O1611" i="2"/>
  <c r="O1700" i="3"/>
  <c r="M1727" i="2"/>
  <c r="O278" i="2"/>
  <c r="R882" i="3"/>
  <c r="R638" i="2"/>
  <c r="K855" i="2"/>
  <c r="K2071" i="3"/>
  <c r="Z42" i="3"/>
  <c r="Y61" i="2"/>
  <c r="Z980" i="2"/>
  <c r="AB1112" i="3"/>
  <c r="AA987" i="2"/>
  <c r="AA991" i="2"/>
  <c r="AB1116" i="3"/>
  <c r="AA990" i="2"/>
  <c r="W1874" i="2"/>
  <c r="U2009" i="3"/>
  <c r="X746" i="2"/>
  <c r="Y2008" i="3"/>
  <c r="Y898" i="3"/>
  <c r="Y897" i="3"/>
  <c r="X659" i="2"/>
  <c r="X661" i="2"/>
  <c r="U919" i="3"/>
  <c r="U918" i="3"/>
  <c r="T843" i="2"/>
  <c r="Y936" i="3"/>
  <c r="Y935" i="3"/>
  <c r="Y934" i="3"/>
  <c r="X1690" i="2"/>
  <c r="T901" i="2"/>
  <c r="T969" i="2"/>
  <c r="R1022" i="2"/>
  <c r="X1026" i="2"/>
  <c r="P1067" i="2"/>
  <c r="P1197" i="3"/>
  <c r="X672" i="2"/>
  <c r="Y1888" i="3"/>
  <c r="P1902" i="3"/>
  <c r="P1901" i="3"/>
  <c r="P684" i="2"/>
  <c r="Y1940" i="3"/>
  <c r="Y1939" i="3"/>
  <c r="P1764" i="2"/>
  <c r="T1765" i="2"/>
  <c r="P1772" i="2"/>
  <c r="P1775" i="2"/>
  <c r="P2159" i="3"/>
  <c r="P1774" i="2"/>
  <c r="T1779" i="2"/>
  <c r="X1781" i="2"/>
  <c r="W1999" i="3"/>
  <c r="W1998" i="3"/>
  <c r="V747" i="2"/>
  <c r="P709" i="3"/>
  <c r="P708" i="3"/>
  <c r="P165" i="2"/>
  <c r="P1790" i="3"/>
  <c r="P311" i="2"/>
  <c r="S1381" i="2"/>
  <c r="P1761" i="2"/>
  <c r="O2071" i="3"/>
  <c r="K781" i="2"/>
  <c r="R679" i="2"/>
  <c r="K1517" i="2"/>
  <c r="K1628" i="3"/>
  <c r="W1481" i="2"/>
  <c r="R1601" i="3"/>
  <c r="R1480" i="2"/>
  <c r="R1481" i="2"/>
  <c r="M1601" i="3"/>
  <c r="M1480" i="2"/>
  <c r="R1468" i="2"/>
  <c r="R1586" i="3"/>
  <c r="R1467" i="2"/>
  <c r="V1465" i="3"/>
  <c r="U1348" i="2"/>
  <c r="Q1482" i="3"/>
  <c r="Q1722" i="3"/>
  <c r="Q1622" i="2"/>
  <c r="Q1623" i="2"/>
  <c r="O1527" i="2"/>
  <c r="L1411" i="3"/>
  <c r="L1284" i="2"/>
  <c r="T1860" i="2"/>
  <c r="U2252" i="3"/>
  <c r="T1859" i="2"/>
  <c r="N1860" i="2"/>
  <c r="N2252" i="3"/>
  <c r="N1859" i="2"/>
  <c r="L887" i="3"/>
  <c r="L647" i="2"/>
  <c r="Z64" i="2"/>
  <c r="Z259" i="2"/>
  <c r="Z631" i="2"/>
  <c r="AA875" i="3"/>
  <c r="Z630" i="2"/>
  <c r="AA634" i="2"/>
  <c r="AB878" i="3"/>
  <c r="AA633" i="2"/>
  <c r="AA2144" i="3"/>
  <c r="Z1760" i="2"/>
  <c r="Y1920" i="2"/>
  <c r="Z2314" i="3"/>
  <c r="Y1919" i="2"/>
  <c r="AA1932" i="2"/>
  <c r="AB2326" i="3"/>
  <c r="AA1931" i="2"/>
  <c r="AA2379" i="3"/>
  <c r="Z1983" i="2"/>
  <c r="Y1999" i="2"/>
  <c r="P1486" i="3"/>
  <c r="P1485" i="3"/>
  <c r="U1483" i="3"/>
  <c r="Y1480" i="3"/>
  <c r="Y1479" i="3"/>
  <c r="X1364" i="2"/>
  <c r="P1551" i="2"/>
  <c r="P1653" i="3"/>
  <c r="U1821" i="3"/>
  <c r="Y1837" i="3"/>
  <c r="Y1836" i="3"/>
  <c r="P2385" i="3"/>
  <c r="P1990" i="2"/>
  <c r="Y2380" i="3"/>
  <c r="X1984" i="2"/>
  <c r="P2371" i="3"/>
  <c r="P1975" i="2"/>
  <c r="P1976" i="2"/>
  <c r="Z1589" i="2"/>
  <c r="N1991" i="2"/>
  <c r="X1014" i="2"/>
  <c r="P1175" i="3"/>
  <c r="U942" i="3"/>
  <c r="T1689" i="2"/>
  <c r="Q1746" i="3"/>
  <c r="Q1646" i="2"/>
  <c r="Q1647" i="2"/>
  <c r="X2007" i="3"/>
  <c r="W744" i="2"/>
  <c r="K1449" i="3"/>
  <c r="K1448" i="3"/>
  <c r="K1331" i="2"/>
  <c r="Q1007" i="2"/>
  <c r="P1239" i="3"/>
  <c r="P1107" i="2"/>
  <c r="O1430" i="2"/>
  <c r="O1581" i="2"/>
  <c r="Q2170" i="3"/>
  <c r="Q1785" i="2"/>
  <c r="AA781" i="2"/>
  <c r="AB1963" i="3"/>
  <c r="AA780" i="2"/>
  <c r="U309" i="3"/>
  <c r="T436" i="2"/>
  <c r="U624" i="3"/>
  <c r="T1703" i="2"/>
  <c r="T1704" i="2"/>
  <c r="N62" i="2"/>
  <c r="N42" i="3"/>
  <c r="N61" i="2"/>
  <c r="Z33" i="2"/>
  <c r="Z1632" i="3"/>
  <c r="Y1529" i="2"/>
  <c r="Y1530" i="2"/>
  <c r="U1149" i="3"/>
  <c r="Y1725" i="3"/>
  <c r="X1625" i="2"/>
  <c r="U1276" i="3"/>
  <c r="U1275" i="3"/>
  <c r="T1144" i="2"/>
  <c r="P1426" i="2"/>
  <c r="P1553" i="3"/>
  <c r="P1552" i="3"/>
  <c r="AB775" i="3"/>
  <c r="AB774" i="3"/>
  <c r="Y798" i="3"/>
  <c r="Y797" i="3"/>
  <c r="Y796" i="3"/>
  <c r="N1892" i="2"/>
  <c r="N2286" i="3"/>
  <c r="N1891" i="2"/>
  <c r="K2266" i="3"/>
  <c r="K1873" i="2"/>
  <c r="Q1971" i="3"/>
  <c r="O519" i="3"/>
  <c r="R511" i="2"/>
  <c r="Q1771" i="2"/>
  <c r="Q1566" i="2"/>
  <c r="Q1712" i="3"/>
  <c r="Q1565" i="2"/>
  <c r="V1115" i="2"/>
  <c r="L78" i="2"/>
  <c r="Z229" i="2"/>
  <c r="Z265" i="3"/>
  <c r="Y397" i="2"/>
  <c r="Y266" i="3"/>
  <c r="Y265" i="3"/>
  <c r="Y398" i="2"/>
  <c r="Z607" i="2"/>
  <c r="AA496" i="3"/>
  <c r="AA495" i="3"/>
  <c r="Z1016" i="2"/>
  <c r="AA1142" i="3"/>
  <c r="Z1015" i="2"/>
  <c r="AB1971" i="3"/>
  <c r="Z1967" i="3"/>
  <c r="Y787" i="2"/>
  <c r="Y788" i="2"/>
  <c r="P989" i="3"/>
  <c r="P988" i="3"/>
  <c r="P987" i="3"/>
  <c r="P986" i="3"/>
  <c r="P985" i="3"/>
  <c r="P984" i="3"/>
  <c r="U992" i="3"/>
  <c r="U991" i="3"/>
  <c r="X993" i="2"/>
  <c r="Y1117" i="3"/>
  <c r="P1853" i="2"/>
  <c r="M1457" i="3"/>
  <c r="M1340" i="2"/>
  <c r="O1151" i="3"/>
  <c r="O1024" i="2"/>
  <c r="K727" i="3"/>
  <c r="K2028" i="2"/>
  <c r="M2248" i="3"/>
  <c r="M1856" i="2"/>
  <c r="K2391" i="3"/>
  <c r="K1995" i="2"/>
  <c r="V1512" i="2"/>
  <c r="V1511" i="2"/>
  <c r="AB1272" i="3"/>
  <c r="AA1139" i="2"/>
  <c r="AB1772" i="3"/>
  <c r="AA277" i="2"/>
  <c r="Y1816" i="3"/>
  <c r="P1830" i="3"/>
  <c r="T1611" i="2"/>
  <c r="K1537" i="2"/>
  <c r="T1944" i="2"/>
  <c r="X1508" i="2"/>
  <c r="P1508" i="2"/>
  <c r="Y1467" i="2"/>
  <c r="N1628" i="3"/>
  <c r="N1507" i="2"/>
  <c r="N1511" i="2"/>
  <c r="L1628" i="3"/>
  <c r="O1628" i="3"/>
  <c r="P1512" i="2"/>
  <c r="P1511" i="2"/>
  <c r="X1511" i="2"/>
  <c r="X1513" i="2"/>
  <c r="T1513" i="2"/>
  <c r="T1511" i="2"/>
  <c r="T1508" i="2"/>
  <c r="T1509" i="2"/>
  <c r="M1508" i="2"/>
  <c r="M1628" i="3"/>
  <c r="L898" i="2"/>
  <c r="L629" i="2"/>
  <c r="Y783" i="2"/>
  <c r="Y784" i="2"/>
  <c r="K1912" i="3"/>
  <c r="K694" i="2"/>
  <c r="K699" i="3"/>
  <c r="K1760" i="2"/>
  <c r="K1089" i="3"/>
  <c r="K964" i="2"/>
  <c r="Y807" i="3"/>
  <c r="L76" i="3"/>
  <c r="L75" i="3"/>
  <c r="L92" i="2"/>
  <c r="L701" i="3"/>
  <c r="AA766" i="2"/>
  <c r="W760" i="2"/>
  <c r="S1942" i="3"/>
  <c r="S759" i="2"/>
  <c r="P1943" i="3"/>
  <c r="AA700" i="2"/>
  <c r="Y1921" i="3"/>
  <c r="Z700" i="2"/>
  <c r="U700" i="2"/>
  <c r="V682" i="2"/>
  <c r="N1898" i="3"/>
  <c r="N681" i="2"/>
  <c r="Z1887" i="3"/>
  <c r="S1884" i="3"/>
  <c r="S667" i="2"/>
  <c r="U668" i="2"/>
  <c r="Y745" i="3"/>
  <c r="X238" i="2"/>
  <c r="X239" i="2"/>
  <c r="V685" i="2"/>
  <c r="W1901" i="3"/>
  <c r="Q1178" i="3"/>
  <c r="AA685" i="2"/>
  <c r="AB1901" i="3"/>
  <c r="AA684" i="2"/>
  <c r="AB674" i="3"/>
  <c r="M991" i="3"/>
  <c r="Z477" i="3"/>
  <c r="Y586" i="2"/>
  <c r="AB650" i="3"/>
  <c r="AA40" i="2"/>
  <c r="U1016" i="2"/>
  <c r="N922" i="3"/>
  <c r="K571" i="2"/>
  <c r="Q951" i="3"/>
  <c r="Q149" i="3"/>
  <c r="Q212" i="2"/>
  <c r="N1357" i="3"/>
  <c r="N1223" i="2"/>
  <c r="N1224" i="2"/>
  <c r="W1266" i="3"/>
  <c r="V1133" i="2"/>
  <c r="V1583" i="3"/>
  <c r="S844" i="3"/>
  <c r="S502" i="2"/>
  <c r="S503" i="2"/>
  <c r="N503" i="2"/>
  <c r="N844" i="3"/>
  <c r="N502" i="2"/>
  <c r="Q1278" i="3"/>
  <c r="Q1145" i="2"/>
  <c r="Q1146" i="2"/>
  <c r="Z851" i="3"/>
  <c r="Z850" i="3"/>
  <c r="Z849" i="3"/>
  <c r="W1712" i="3"/>
  <c r="V1565" i="2"/>
  <c r="Q679" i="2"/>
  <c r="Q1895" i="3"/>
  <c r="Q678" i="2"/>
  <c r="U1584" i="2"/>
  <c r="V1673" i="3"/>
  <c r="U1583" i="2"/>
  <c r="Q1655" i="3"/>
  <c r="Q467" i="3"/>
  <c r="Q466" i="3"/>
  <c r="R1636" i="3"/>
  <c r="R1534" i="2"/>
  <c r="P1948" i="3"/>
  <c r="L1948" i="3"/>
  <c r="N1945" i="3"/>
  <c r="Z1939" i="3"/>
  <c r="Y756" i="2"/>
  <c r="P1940" i="3"/>
  <c r="P758" i="2"/>
  <c r="N760" i="2"/>
  <c r="N1942" i="3"/>
  <c r="N759" i="2"/>
  <c r="V1948" i="3"/>
  <c r="U757" i="2"/>
  <c r="N1884" i="3"/>
  <c r="N667" i="2"/>
  <c r="Q1884" i="3"/>
  <c r="O1887" i="3"/>
  <c r="O670" i="2"/>
  <c r="X1887" i="3"/>
  <c r="Q693" i="2"/>
  <c r="T713" i="2"/>
  <c r="L697" i="2"/>
  <c r="T698" i="2"/>
  <c r="Z685" i="2"/>
  <c r="AA1901" i="3"/>
  <c r="Z684" i="2"/>
  <c r="U1925" i="3"/>
  <c r="T711" i="2"/>
  <c r="M1500" i="2"/>
  <c r="M1491" i="3"/>
  <c r="X1321" i="3"/>
  <c r="W1187" i="2"/>
  <c r="Q1066" i="2"/>
  <c r="N1908" i="2"/>
  <c r="N2302" i="3"/>
  <c r="N1907" i="2"/>
  <c r="M2115" i="3"/>
  <c r="M1730" i="2"/>
  <c r="S797" i="3"/>
  <c r="S796" i="3"/>
  <c r="S1703" i="2"/>
  <c r="V540" i="3"/>
  <c r="V539" i="3"/>
  <c r="V538" i="3"/>
  <c r="V700" i="2"/>
  <c r="V863" i="2"/>
  <c r="W2040" i="3"/>
  <c r="V862" i="2"/>
  <c r="M1468" i="2"/>
  <c r="M1586" i="3"/>
  <c r="M1467" i="2"/>
  <c r="N917" i="2"/>
  <c r="S2130" i="3"/>
  <c r="S1745" i="2"/>
  <c r="S866" i="2"/>
  <c r="V1063" i="2"/>
  <c r="V1145" i="3"/>
  <c r="U1018" i="2"/>
  <c r="R917" i="2"/>
  <c r="S312" i="3"/>
  <c r="X308" i="3"/>
  <c r="W445" i="2"/>
  <c r="R446" i="2"/>
  <c r="R894" i="2"/>
  <c r="R1187" i="3"/>
  <c r="M863" i="2"/>
  <c r="K1050" i="2"/>
  <c r="W1025" i="2"/>
  <c r="S806" i="3"/>
  <c r="N803" i="3"/>
  <c r="M446" i="2"/>
  <c r="K429" i="2"/>
  <c r="N327" i="2"/>
  <c r="AA1856" i="2"/>
  <c r="K2400" i="3"/>
  <c r="K2004" i="2"/>
  <c r="K742" i="2"/>
  <c r="S1428" i="2"/>
  <c r="K1656" i="2"/>
  <c r="K588" i="3"/>
  <c r="K587" i="3"/>
  <c r="K1654" i="2"/>
  <c r="S1077" i="3"/>
  <c r="S951" i="2"/>
  <c r="O1692" i="3"/>
  <c r="O1602" i="2"/>
  <c r="O1603" i="2"/>
  <c r="O1592" i="3"/>
  <c r="O1471" i="2"/>
  <c r="K1891" i="3"/>
  <c r="K674" i="2"/>
  <c r="L1732" i="3"/>
  <c r="O229" i="2"/>
  <c r="R814" i="2"/>
  <c r="K1256" i="3"/>
  <c r="K1255" i="3"/>
  <c r="K1082" i="2"/>
  <c r="Y529" i="3"/>
  <c r="X773" i="2"/>
  <c r="T1713" i="2"/>
  <c r="U634" i="3"/>
  <c r="T1712" i="2"/>
  <c r="P160" i="2"/>
  <c r="P159" i="2"/>
  <c r="P240" i="2"/>
  <c r="P746" i="3"/>
  <c r="P745" i="3"/>
  <c r="AA1743" i="3"/>
  <c r="Z1643" i="2"/>
  <c r="P1621" i="3"/>
  <c r="P1501" i="2"/>
  <c r="T1727" i="2"/>
  <c r="W1430" i="2"/>
  <c r="K719" i="3"/>
  <c r="K718" i="3"/>
  <c r="K717" i="3"/>
  <c r="K716" i="3"/>
  <c r="Q477" i="3"/>
  <c r="Q585" i="2"/>
  <c r="Q586" i="2"/>
  <c r="U2063" i="3"/>
  <c r="T878" i="2"/>
  <c r="L812" i="2"/>
  <c r="X519" i="2"/>
  <c r="U497" i="3"/>
  <c r="T606" i="2"/>
  <c r="P523" i="3"/>
  <c r="P522" i="3"/>
  <c r="P767" i="2"/>
  <c r="Y531" i="3"/>
  <c r="P655" i="3"/>
  <c r="P654" i="3"/>
  <c r="P43" i="2"/>
  <c r="P45" i="2"/>
  <c r="Y672" i="3"/>
  <c r="P735" i="3"/>
  <c r="P734" i="3"/>
  <c r="P733" i="3"/>
  <c r="P732" i="3"/>
  <c r="P731" i="3"/>
  <c r="P730" i="3"/>
  <c r="Q1866" i="2"/>
  <c r="N472" i="3"/>
  <c r="K2229" i="3"/>
  <c r="K2107" i="3"/>
  <c r="K1455" i="2"/>
  <c r="X481" i="3"/>
  <c r="X480" i="3"/>
  <c r="W814" i="2"/>
  <c r="V741" i="2"/>
  <c r="Y596" i="2"/>
  <c r="Z487" i="3"/>
  <c r="Z486" i="3"/>
  <c r="U499" i="3"/>
  <c r="T607" i="2"/>
  <c r="T608" i="2"/>
  <c r="P1702" i="2"/>
  <c r="Y644" i="3"/>
  <c r="X33" i="2"/>
  <c r="X34" i="2"/>
  <c r="U660" i="3"/>
  <c r="T49" i="2"/>
  <c r="T50" i="2"/>
  <c r="X151" i="2"/>
  <c r="Y680" i="3"/>
  <c r="Y679" i="3"/>
  <c r="U760" i="2"/>
  <c r="AA668" i="2"/>
  <c r="U216" i="3"/>
  <c r="T353" i="2"/>
  <c r="Q1754" i="2"/>
  <c r="K158" i="2"/>
  <c r="K687" i="3"/>
  <c r="V683" i="3"/>
  <c r="O674" i="3"/>
  <c r="Q49" i="2"/>
  <c r="V654" i="3"/>
  <c r="O654" i="3"/>
  <c r="N1833" i="2"/>
  <c r="Y762" i="3"/>
  <c r="X255" i="2"/>
  <c r="X256" i="2"/>
  <c r="T1778" i="2"/>
  <c r="U2162" i="3"/>
  <c r="T1777" i="2"/>
  <c r="S1999" i="3"/>
  <c r="X534" i="3"/>
  <c r="X2019" i="2"/>
  <c r="AB2247" i="3"/>
  <c r="AA1854" i="2"/>
  <c r="M806" i="3"/>
  <c r="W1932" i="2"/>
  <c r="O78" i="2"/>
  <c r="K94" i="2"/>
  <c r="Y897" i="2"/>
  <c r="Y1472" i="2"/>
  <c r="Y869" i="3"/>
  <c r="X624" i="2"/>
  <c r="X2391" i="3"/>
  <c r="K1338" i="3"/>
  <c r="K1204" i="2"/>
  <c r="W775" i="3"/>
  <c r="W774" i="3"/>
  <c r="P1868" i="2"/>
  <c r="R1096" i="3"/>
  <c r="R970" i="2"/>
  <c r="N1093" i="3"/>
  <c r="N967" i="2"/>
  <c r="X1689" i="3"/>
  <c r="W1599" i="2"/>
  <c r="W1600" i="2"/>
  <c r="L1513" i="3"/>
  <c r="L1396" i="2"/>
  <c r="V935" i="3"/>
  <c r="V934" i="3"/>
  <c r="W927" i="3"/>
  <c r="V850" i="2"/>
  <c r="X1725" i="3"/>
  <c r="W1626" i="2"/>
  <c r="Q1618" i="2"/>
  <c r="Q1701" i="3"/>
  <c r="Q1617" i="2"/>
  <c r="R1600" i="2"/>
  <c r="R1689" i="3"/>
  <c r="R1599" i="2"/>
  <c r="S1685" i="3"/>
  <c r="S1595" i="2"/>
  <c r="S1596" i="2"/>
  <c r="O1465" i="2"/>
  <c r="X964" i="3"/>
  <c r="W2020" i="2"/>
  <c r="K918" i="3"/>
  <c r="K841" i="2"/>
  <c r="K842" i="2"/>
  <c r="V1618" i="2"/>
  <c r="W1701" i="3"/>
  <c r="V1617" i="2"/>
  <c r="M1600" i="2"/>
  <c r="M1689" i="3"/>
  <c r="M1599" i="2"/>
  <c r="W33" i="2"/>
  <c r="X643" i="3"/>
  <c r="P129" i="3"/>
  <c r="P180" i="2"/>
  <c r="M535" i="3"/>
  <c r="M534" i="3"/>
  <c r="M1818" i="3"/>
  <c r="S1807" i="3"/>
  <c r="S1806" i="3"/>
  <c r="S1805" i="3"/>
  <c r="S1804" i="3"/>
  <c r="S1803" i="3"/>
  <c r="S500" i="2"/>
  <c r="O1756" i="3"/>
  <c r="O193" i="2"/>
  <c r="L1587" i="2"/>
  <c r="L1632" i="3"/>
  <c r="L1529" i="2"/>
  <c r="L1530" i="2"/>
  <c r="L1487" i="2"/>
  <c r="L1468" i="2"/>
  <c r="L1586" i="3"/>
  <c r="L1467" i="2"/>
  <c r="M1315" i="3"/>
  <c r="M1181" i="2"/>
  <c r="M860" i="3"/>
  <c r="M615" i="2"/>
  <c r="M616" i="2"/>
  <c r="X522" i="3"/>
  <c r="W765" i="2"/>
  <c r="P1530" i="2"/>
  <c r="Y1207" i="2"/>
  <c r="Z1340" i="3"/>
  <c r="Y1206" i="2"/>
  <c r="V1349" i="2"/>
  <c r="M1288" i="2"/>
  <c r="N1344" i="2"/>
  <c r="K1457" i="3"/>
  <c r="S1453" i="3"/>
  <c r="O1299" i="2"/>
  <c r="N980" i="2"/>
  <c r="M631" i="2"/>
  <c r="M875" i="3"/>
  <c r="M630" i="2"/>
  <c r="N1659" i="3"/>
  <c r="N1556" i="2"/>
  <c r="N1557" i="2"/>
  <c r="AB1373" i="3"/>
  <c r="AA1239" i="2"/>
  <c r="Z1449" i="3"/>
  <c r="Y1332" i="2"/>
  <c r="Y1333" i="2"/>
  <c r="M784" i="2"/>
  <c r="S846" i="2"/>
  <c r="N660" i="2"/>
  <c r="N897" i="3"/>
  <c r="O1705" i="3"/>
  <c r="S1542" i="2"/>
  <c r="S964" i="3"/>
  <c r="S2020" i="2"/>
  <c r="W531" i="3"/>
  <c r="W1789" i="3"/>
  <c r="V1208" i="3"/>
  <c r="N1066" i="2"/>
  <c r="W1827" i="3"/>
  <c r="Z258" i="2"/>
  <c r="K522" i="3"/>
  <c r="AA1818" i="3"/>
  <c r="Z520" i="2"/>
  <c r="Q1815" i="3"/>
  <c r="W1944" i="2"/>
  <c r="L2345" i="3"/>
  <c r="T1945" i="2"/>
  <c r="O1948" i="2"/>
  <c r="Y2359" i="3"/>
  <c r="X1954" i="2"/>
  <c r="AB2338" i="3"/>
  <c r="AA1943" i="2"/>
  <c r="AA1944" i="2"/>
  <c r="M1950" i="2"/>
  <c r="AA2338" i="3"/>
  <c r="Z1943" i="2"/>
  <c r="X2271" i="3"/>
  <c r="AA2270" i="3"/>
  <c r="Z1877" i="2"/>
  <c r="U1865" i="2"/>
  <c r="U1866" i="2"/>
  <c r="AA2258" i="3"/>
  <c r="Z2258" i="3"/>
  <c r="Y1865" i="2"/>
  <c r="X2248" i="3"/>
  <c r="X2247" i="3"/>
  <c r="W1854" i="2"/>
  <c r="W1856" i="2"/>
  <c r="S1856" i="2"/>
  <c r="S2248" i="3"/>
  <c r="W1857" i="2"/>
  <c r="S1857" i="2"/>
  <c r="U2250" i="3"/>
  <c r="U2249" i="3"/>
  <c r="Q1842" i="3"/>
  <c r="U2188" i="3"/>
  <c r="T1805" i="2"/>
  <c r="X2184" i="3"/>
  <c r="V2175" i="3"/>
  <c r="U1790" i="2"/>
  <c r="Q1791" i="2"/>
  <c r="L2174" i="3"/>
  <c r="L1789" i="2"/>
  <c r="L1790" i="2"/>
  <c r="T1791" i="2"/>
  <c r="AA2174" i="3"/>
  <c r="Z1789" i="2"/>
  <c r="U1791" i="2"/>
  <c r="AA1804" i="2"/>
  <c r="Q2188" i="3"/>
  <c r="Q1803" i="2"/>
  <c r="U2185" i="3"/>
  <c r="L1791" i="2"/>
  <c r="K1791" i="2"/>
  <c r="X1942" i="2"/>
  <c r="Z1941" i="2"/>
  <c r="AB2213" i="3"/>
  <c r="AA1828" i="2"/>
  <c r="Y2214" i="3"/>
  <c r="S2213" i="3"/>
  <c r="X1826" i="2"/>
  <c r="O1825" i="2"/>
  <c r="N1820" i="2"/>
  <c r="R2196" i="3"/>
  <c r="R1811" i="2"/>
  <c r="V1812" i="2"/>
  <c r="AB1263" i="3"/>
  <c r="AA1130" i="2"/>
  <c r="P1837" i="2"/>
  <c r="Z1833" i="2"/>
  <c r="U2221" i="3"/>
  <c r="T1836" i="2"/>
  <c r="T1837" i="2"/>
  <c r="Z1837" i="2"/>
  <c r="Z1832" i="2"/>
  <c r="Z2221" i="3"/>
  <c r="P2343" i="3"/>
  <c r="P1948" i="2"/>
  <c r="X1949" i="2"/>
  <c r="L1941" i="2"/>
  <c r="AA1950" i="2"/>
  <c r="W1938" i="2"/>
  <c r="M2347" i="3"/>
  <c r="P1951" i="2"/>
  <c r="P2345" i="3"/>
  <c r="P1950" i="2"/>
  <c r="U2333" i="3"/>
  <c r="U2332" i="3"/>
  <c r="T1939" i="2"/>
  <c r="U1950" i="2"/>
  <c r="Z2347" i="3"/>
  <c r="M2332" i="3"/>
  <c r="N2338" i="3"/>
  <c r="N1943" i="2"/>
  <c r="N1944" i="2"/>
  <c r="AA1938" i="2"/>
  <c r="AB2332" i="3"/>
  <c r="AA1937" i="2"/>
  <c r="Z1948" i="2"/>
  <c r="L1853" i="2"/>
  <c r="Z2244" i="3"/>
  <c r="Y1852" i="2"/>
  <c r="U1845" i="2"/>
  <c r="L1852" i="2"/>
  <c r="AA2229" i="3"/>
  <c r="Z1845" i="2"/>
  <c r="R2244" i="3"/>
  <c r="R1852" i="2"/>
  <c r="T1485" i="2"/>
  <c r="U1605" i="3"/>
  <c r="U1604" i="3"/>
  <c r="T1482" i="2"/>
  <c r="AB1130" i="3"/>
  <c r="P1800" i="2"/>
  <c r="P2184" i="3"/>
  <c r="P1799" i="2"/>
  <c r="L1799" i="2"/>
  <c r="Y1607" i="3"/>
  <c r="X1486" i="2"/>
  <c r="X1488" i="2"/>
  <c r="Z1481" i="2"/>
  <c r="AA1601" i="3"/>
  <c r="Z1480" i="2"/>
  <c r="Z1842" i="3"/>
  <c r="Y544" i="2"/>
  <c r="AB1830" i="3"/>
  <c r="AB1824" i="3"/>
  <c r="R1842" i="3"/>
  <c r="Y1834" i="3"/>
  <c r="Y1833" i="3"/>
  <c r="P1837" i="3"/>
  <c r="AB1839" i="3"/>
  <c r="P1843" i="3"/>
  <c r="N218" i="3"/>
  <c r="N354" i="2"/>
  <c r="V400" i="3"/>
  <c r="O469" i="2"/>
  <c r="O315" i="3"/>
  <c r="AB175" i="3"/>
  <c r="AA238" i="2"/>
  <c r="S305" i="3"/>
  <c r="AA439" i="2"/>
  <c r="Z414" i="3"/>
  <c r="Y510" i="2"/>
  <c r="W395" i="3"/>
  <c r="V472" i="2"/>
  <c r="N439" i="2"/>
  <c r="N318" i="3"/>
  <c r="N438" i="2"/>
  <c r="Q308" i="3"/>
  <c r="Z524" i="2"/>
  <c r="W540" i="3"/>
  <c r="W539" i="3"/>
  <c r="W538" i="3"/>
  <c r="R766" i="2"/>
  <c r="R522" i="3"/>
  <c r="R765" i="2"/>
  <c r="R334" i="2"/>
  <c r="W229" i="2"/>
  <c r="M1648" i="3"/>
  <c r="M1647" i="3"/>
  <c r="M1544" i="2"/>
  <c r="L1974" i="3"/>
  <c r="L794" i="2"/>
  <c r="L795" i="2"/>
  <c r="L1394" i="2"/>
  <c r="S1383" i="2"/>
  <c r="AB719" i="3"/>
  <c r="Z619" i="2"/>
  <c r="AA863" i="3"/>
  <c r="Z618" i="2"/>
  <c r="AA1315" i="3"/>
  <c r="Y1430" i="2"/>
  <c r="Z1555" i="3"/>
  <c r="Y1427" i="2"/>
  <c r="Z1807" i="3"/>
  <c r="Y674" i="2"/>
  <c r="Z1890" i="3"/>
  <c r="Y673" i="2"/>
  <c r="Z1912" i="2"/>
  <c r="AA2306" i="3"/>
  <c r="Z1911" i="2"/>
  <c r="P892" i="2"/>
  <c r="P1011" i="3"/>
  <c r="P1683" i="3"/>
  <c r="P1594" i="2"/>
  <c r="P1717" i="3"/>
  <c r="P1716" i="3"/>
  <c r="P1715" i="3"/>
  <c r="P1571" i="2"/>
  <c r="T1992" i="2"/>
  <c r="U2387" i="3"/>
  <c r="X1901" i="2"/>
  <c r="Y2274" i="3"/>
  <c r="S355" i="2"/>
  <c r="M549" i="3"/>
  <c r="M548" i="3"/>
  <c r="Q540" i="3"/>
  <c r="Q539" i="3"/>
  <c r="Q538" i="3"/>
  <c r="O327" i="2"/>
  <c r="AA837" i="3"/>
  <c r="AA622" i="2"/>
  <c r="AB866" i="3"/>
  <c r="AA621" i="2"/>
  <c r="AB1321" i="3"/>
  <c r="AA1187" i="2"/>
  <c r="Y1492" i="3"/>
  <c r="Y1491" i="3"/>
  <c r="Y1477" i="2"/>
  <c r="Y1478" i="2"/>
  <c r="AA1734" i="2"/>
  <c r="Z2302" i="3"/>
  <c r="Y1907" i="2"/>
  <c r="AA2332" i="3"/>
  <c r="Y1486" i="3"/>
  <c r="U852" i="3"/>
  <c r="P785" i="2"/>
  <c r="P1247" i="2"/>
  <c r="P1380" i="3"/>
  <c r="P1296" i="2"/>
  <c r="P1422" i="3"/>
  <c r="P1295" i="2"/>
  <c r="Y1784" i="3"/>
  <c r="Y1908" i="3"/>
  <c r="X689" i="2"/>
  <c r="U2272" i="3"/>
  <c r="X1776" i="2"/>
  <c r="Y2159" i="3"/>
  <c r="X1774" i="2"/>
  <c r="O1242" i="2"/>
  <c r="R331" i="2"/>
  <c r="S229" i="2"/>
  <c r="K217" i="2"/>
  <c r="S1454" i="2"/>
  <c r="Q1552" i="3"/>
  <c r="Q1424" i="2"/>
  <c r="P1172" i="2"/>
  <c r="L1462" i="2"/>
  <c r="Y616" i="2"/>
  <c r="Z860" i="3"/>
  <c r="Y615" i="2"/>
  <c r="Z1312" i="3"/>
  <c r="Y1178" i="2"/>
  <c r="Z1354" i="3"/>
  <c r="Y1221" i="2"/>
  <c r="AA1381" i="2"/>
  <c r="AB1497" i="3"/>
  <c r="AA1380" i="2"/>
  <c r="Z1561" i="3"/>
  <c r="Z1560" i="3"/>
  <c r="Y1432" i="2"/>
  <c r="Y1434" i="2"/>
  <c r="AA1971" i="3"/>
  <c r="Z1774" i="2"/>
  <c r="U1489" i="3"/>
  <c r="T1373" i="2"/>
  <c r="U845" i="3"/>
  <c r="T504" i="2"/>
  <c r="Y1874" i="2"/>
  <c r="Z2266" i="3"/>
  <c r="Y1873" i="2"/>
  <c r="T895" i="2"/>
  <c r="P1262" i="2"/>
  <c r="T1576" i="2"/>
  <c r="U1665" i="3"/>
  <c r="U1686" i="3"/>
  <c r="T1596" i="2"/>
  <c r="T1597" i="2"/>
  <c r="P1723" i="3"/>
  <c r="P1624" i="2"/>
  <c r="U1775" i="3"/>
  <c r="U1940" i="3"/>
  <c r="T758" i="2"/>
  <c r="P510" i="3"/>
  <c r="P707" i="2"/>
  <c r="P708" i="2"/>
  <c r="R1798" i="3"/>
  <c r="N1116" i="3"/>
  <c r="N990" i="2"/>
  <c r="V1016" i="3"/>
  <c r="U896" i="2"/>
  <c r="Q892" i="3"/>
  <c r="U1746" i="2"/>
  <c r="K1727" i="2"/>
  <c r="K2111" i="3"/>
  <c r="K789" i="2"/>
  <c r="N1783" i="3"/>
  <c r="K1747" i="3"/>
  <c r="R1606" i="2"/>
  <c r="R1695" i="3"/>
  <c r="R1605" i="2"/>
  <c r="X1460" i="3"/>
  <c r="W1343" i="2"/>
  <c r="V830" i="3"/>
  <c r="U488" i="2"/>
  <c r="W2244" i="3"/>
  <c r="V1852" i="2"/>
  <c r="O605" i="2"/>
  <c r="R268" i="2"/>
  <c r="U1557" i="2"/>
  <c r="V1659" i="3"/>
  <c r="U1556" i="2"/>
  <c r="S1449" i="3"/>
  <c r="S1332" i="2"/>
  <c r="Q80" i="2"/>
  <c r="Q280" i="2"/>
  <c r="N278" i="2"/>
  <c r="M1734" i="2"/>
  <c r="M2118" i="3"/>
  <c r="M1733" i="2"/>
  <c r="K1952" i="3"/>
  <c r="M203" i="2"/>
  <c r="M1761" i="3"/>
  <c r="K1570" i="2"/>
  <c r="K1680" i="3"/>
  <c r="K1590" i="2"/>
  <c r="Q1031" i="2"/>
  <c r="V78" i="2"/>
  <c r="X1626" i="3"/>
  <c r="W1505" i="2"/>
  <c r="K1807" i="3"/>
  <c r="M1487" i="2"/>
  <c r="M1607" i="3"/>
  <c r="M1486" i="2"/>
  <c r="S1592" i="3"/>
  <c r="S1471" i="2"/>
  <c r="O508" i="2"/>
  <c r="K404" i="3"/>
  <c r="K257" i="3"/>
  <c r="K389" i="2"/>
  <c r="K390" i="2"/>
  <c r="R117" i="2"/>
  <c r="K54" i="3"/>
  <c r="K71" i="2"/>
  <c r="K72" i="2"/>
  <c r="P876" i="2"/>
  <c r="N806" i="3"/>
  <c r="Z414" i="2"/>
  <c r="Y1791" i="2"/>
  <c r="P501" i="2"/>
  <c r="U448" i="3"/>
  <c r="P546" i="2"/>
  <c r="P443" i="3"/>
  <c r="U443" i="3"/>
  <c r="W1887" i="3"/>
  <c r="V670" i="2"/>
  <c r="Z668" i="2"/>
  <c r="Y668" i="2"/>
  <c r="P1885" i="3"/>
  <c r="O679" i="2"/>
  <c r="Y1899" i="3"/>
  <c r="W716" i="2"/>
  <c r="W717" i="2"/>
  <c r="AA1925" i="3"/>
  <c r="K1930" i="3"/>
  <c r="Z697" i="2"/>
  <c r="P692" i="2"/>
  <c r="Z1928" i="3"/>
  <c r="Y715" i="2"/>
  <c r="Y714" i="2"/>
  <c r="Y716" i="2"/>
  <c r="Y717" i="2"/>
  <c r="M691" i="2"/>
  <c r="R717" i="2"/>
  <c r="R1930" i="3"/>
  <c r="R716" i="2"/>
  <c r="M1930" i="3"/>
  <c r="M1929" i="3"/>
  <c r="N691" i="2"/>
  <c r="AA697" i="2"/>
  <c r="R1918" i="3"/>
  <c r="R699" i="2"/>
  <c r="P1923" i="3"/>
  <c r="P702" i="2"/>
  <c r="U691" i="2"/>
  <c r="X692" i="2"/>
  <c r="S697" i="2"/>
  <c r="AB1907" i="3"/>
  <c r="AA1930" i="3"/>
  <c r="U1912" i="3"/>
  <c r="T693" i="2"/>
  <c r="Y691" i="2"/>
  <c r="O674" i="2"/>
  <c r="X1884" i="3"/>
  <c r="W667" i="2"/>
  <c r="W668" i="2"/>
  <c r="AA682" i="2"/>
  <c r="AB1898" i="3"/>
  <c r="AA681" i="2"/>
  <c r="W676" i="2"/>
  <c r="Q208" i="2"/>
  <c r="V115" i="2"/>
  <c r="Q876" i="2"/>
  <c r="Q2060" i="3"/>
  <c r="Q875" i="2"/>
  <c r="Y733" i="2"/>
  <c r="Z2013" i="3"/>
  <c r="Z2012" i="3"/>
  <c r="Y805" i="2"/>
  <c r="AB2026" i="3"/>
  <c r="AA818" i="2"/>
  <c r="AA2095" i="3"/>
  <c r="Y1949" i="3"/>
  <c r="Y1948" i="3"/>
  <c r="Z1898" i="3"/>
  <c r="Y681" i="2"/>
  <c r="Y682" i="2"/>
  <c r="Y685" i="2"/>
  <c r="Z1901" i="3"/>
  <c r="Y684" i="2"/>
  <c r="X1501" i="2"/>
  <c r="R1984" i="2"/>
  <c r="P2002" i="2"/>
  <c r="P2397" i="3"/>
  <c r="P2001" i="2"/>
  <c r="U2343" i="3"/>
  <c r="Y2329" i="3"/>
  <c r="U1760" i="2"/>
  <c r="R2040" i="3"/>
  <c r="R863" i="2"/>
  <c r="R1991" i="3"/>
  <c r="T815" i="2"/>
  <c r="U2023" i="3"/>
  <c r="AB221" i="3"/>
  <c r="X1278" i="3"/>
  <c r="W1145" i="2"/>
  <c r="W1146" i="2"/>
  <c r="N707" i="2"/>
  <c r="M1986" i="2"/>
  <c r="N2391" i="3"/>
  <c r="N1995" i="2"/>
  <c r="N1996" i="2"/>
  <c r="U2005" i="2"/>
  <c r="V2400" i="3"/>
  <c r="N1963" i="2"/>
  <c r="N1866" i="2"/>
  <c r="N2258" i="3"/>
  <c r="AA154" i="2"/>
  <c r="AB683" i="3"/>
  <c r="AA153" i="2"/>
  <c r="Y2019" i="2"/>
  <c r="Z955" i="3"/>
  <c r="Z954" i="3"/>
  <c r="Y2017" i="2"/>
  <c r="AA1028" i="2"/>
  <c r="Z1178" i="3"/>
  <c r="Z1256" i="2"/>
  <c r="AB1502" i="3"/>
  <c r="AA1385" i="2"/>
  <c r="AA1388" i="2"/>
  <c r="Z1418" i="2"/>
  <c r="Y1454" i="2"/>
  <c r="Z1572" i="3"/>
  <c r="Z1601" i="3"/>
  <c r="Y1481" i="2"/>
  <c r="Y1496" i="2"/>
  <c r="Z1616" i="3"/>
  <c r="Z1546" i="2"/>
  <c r="AA1648" i="3"/>
  <c r="Z1575" i="2"/>
  <c r="AA1664" i="3"/>
  <c r="Z1574" i="2"/>
  <c r="P1893" i="3"/>
  <c r="P535" i="3"/>
  <c r="P534" i="3"/>
  <c r="U1307" i="2"/>
  <c r="S1247" i="3"/>
  <c r="S1114" i="2"/>
  <c r="S1115" i="2"/>
  <c r="K1157" i="3"/>
  <c r="K1031" i="2"/>
  <c r="S1121" i="3"/>
  <c r="N784" i="2"/>
  <c r="M2019" i="2"/>
  <c r="M955" i="3"/>
  <c r="O878" i="3"/>
  <c r="O633" i="2"/>
  <c r="O634" i="2"/>
  <c r="K870" i="3"/>
  <c r="K626" i="2"/>
  <c r="K844" i="3"/>
  <c r="K503" i="2"/>
  <c r="V489" i="2"/>
  <c r="U342" i="2"/>
  <c r="V1708" i="2"/>
  <c r="W629" i="3"/>
  <c r="V1707" i="2"/>
  <c r="K608" i="3"/>
  <c r="K607" i="3"/>
  <c r="O1572" i="3"/>
  <c r="X1645" i="2"/>
  <c r="Y1744" i="3"/>
  <c r="Y1768" i="3"/>
  <c r="X274" i="2"/>
  <c r="V1999" i="3"/>
  <c r="U748" i="2"/>
  <c r="K1804" i="2"/>
  <c r="M1606" i="2"/>
  <c r="O1673" i="3"/>
  <c r="O1583" i="2"/>
  <c r="O1584" i="2"/>
  <c r="M1623" i="3"/>
  <c r="M1502" i="2"/>
  <c r="M1503" i="2"/>
  <c r="U1472" i="2"/>
  <c r="K1556" i="3"/>
  <c r="K1429" i="2"/>
  <c r="K67" i="2"/>
  <c r="K47" i="3"/>
  <c r="K66" i="2"/>
  <c r="V697" i="2"/>
  <c r="AA208" i="2"/>
  <c r="AB144" i="3"/>
  <c r="AA207" i="2"/>
  <c r="Z372" i="2"/>
  <c r="T1601" i="2"/>
  <c r="U1690" i="3"/>
  <c r="P1769" i="2"/>
  <c r="P2153" i="3"/>
  <c r="P1768" i="2"/>
  <c r="K2008" i="3"/>
  <c r="K2007" i="3"/>
  <c r="S1974" i="3"/>
  <c r="S794" i="2"/>
  <c r="K1705" i="3"/>
  <c r="K1562" i="2"/>
  <c r="U805" i="2"/>
  <c r="V2013" i="3"/>
  <c r="V2012" i="3"/>
  <c r="M814" i="2"/>
  <c r="M2020" i="3"/>
  <c r="M788" i="2"/>
  <c r="M1967" i="3"/>
  <c r="M1966" i="3"/>
  <c r="M786" i="2"/>
  <c r="Q1963" i="3"/>
  <c r="Q780" i="2"/>
  <c r="Q781" i="2"/>
  <c r="L1135" i="2"/>
  <c r="L1267" i="3"/>
  <c r="L1164" i="3"/>
  <c r="L1038" i="2"/>
  <c r="O647" i="2"/>
  <c r="O887" i="3"/>
  <c r="T1492" i="2"/>
  <c r="U1612" i="3"/>
  <c r="P1641" i="3"/>
  <c r="K372" i="2"/>
  <c r="V2200" i="3"/>
  <c r="U1815" i="2"/>
  <c r="S818" i="2"/>
  <c r="S2026" i="3"/>
  <c r="K1154" i="3"/>
  <c r="K1028" i="2"/>
  <c r="K1029" i="2"/>
  <c r="N1094" i="2"/>
  <c r="L709" i="3"/>
  <c r="L164" i="2"/>
  <c r="L165" i="2"/>
  <c r="K2004" i="3"/>
  <c r="K752" i="2"/>
  <c r="K753" i="2"/>
  <c r="L405" i="3"/>
  <c r="L404" i="3"/>
  <c r="L483" i="2"/>
  <c r="T1308" i="2"/>
  <c r="U1434" i="3"/>
  <c r="T1393" i="2"/>
  <c r="U1509" i="3"/>
  <c r="T1406" i="2"/>
  <c r="U1522" i="3"/>
  <c r="T1405" i="2"/>
  <c r="T801" i="2"/>
  <c r="T1323" i="2"/>
  <c r="U564" i="3"/>
  <c r="T1446" i="2"/>
  <c r="U578" i="3"/>
  <c r="T1445" i="2"/>
  <c r="U601" i="3"/>
  <c r="U600" i="3"/>
  <c r="T1667" i="2"/>
  <c r="T1669" i="2"/>
  <c r="P34" i="2"/>
  <c r="P644" i="3"/>
  <c r="P33" i="2"/>
  <c r="X158" i="2"/>
  <c r="Y687" i="3"/>
  <c r="X157" i="2"/>
  <c r="X146" i="2"/>
  <c r="X276" i="2"/>
  <c r="Y778" i="3"/>
  <c r="W707" i="2"/>
  <c r="Q2001" i="2"/>
  <c r="N2005" i="2"/>
  <c r="R1955" i="2"/>
  <c r="R2347" i="3"/>
  <c r="R1952" i="2"/>
  <c r="M2326" i="3"/>
  <c r="M1931" i="2"/>
  <c r="M1932" i="2"/>
  <c r="L1935" i="2"/>
  <c r="S1944" i="2"/>
  <c r="S2338" i="3"/>
  <c r="S1943" i="2"/>
  <c r="L219" i="2"/>
  <c r="L154" i="3"/>
  <c r="S1462" i="2"/>
  <c r="Y1134" i="3"/>
  <c r="X1008" i="2"/>
  <c r="Y1362" i="3"/>
  <c r="X1228" i="2"/>
  <c r="X1229" i="2"/>
  <c r="X1241" i="2"/>
  <c r="T1257" i="2"/>
  <c r="U1393" i="3"/>
  <c r="X1293" i="2"/>
  <c r="Y1419" i="3"/>
  <c r="Y1418" i="3"/>
  <c r="X1291" i="2"/>
  <c r="T587" i="2"/>
  <c r="Q596" i="2"/>
  <c r="Q487" i="3"/>
  <c r="U510" i="3"/>
  <c r="T707" i="2"/>
  <c r="T708" i="2"/>
  <c r="O268" i="2"/>
  <c r="P1871" i="2"/>
  <c r="P2263" i="3"/>
  <c r="R1866" i="2"/>
  <c r="R2258" i="3"/>
  <c r="R1865" i="2"/>
  <c r="Y1857" i="2"/>
  <c r="Z2249" i="3"/>
  <c r="Y1011" i="3"/>
  <c r="Y1010" i="3"/>
  <c r="X890" i="2"/>
  <c r="X892" i="2"/>
  <c r="P57" i="2"/>
  <c r="P37" i="3"/>
  <c r="P36" i="3"/>
  <c r="P1633" i="2"/>
  <c r="N1256" i="2"/>
  <c r="W1382" i="3"/>
  <c r="V1248" i="2"/>
  <c r="R1246" i="2"/>
  <c r="V1143" i="2"/>
  <c r="R1140" i="2"/>
  <c r="M1134" i="2"/>
  <c r="M1266" i="3"/>
  <c r="M1133" i="2"/>
  <c r="S1106" i="2"/>
  <c r="S1238" i="3"/>
  <c r="S1105" i="2"/>
  <c r="Y1973" i="2"/>
  <c r="Y1984" i="2"/>
  <c r="Z2379" i="3"/>
  <c r="Y1983" i="2"/>
  <c r="AA2005" i="2"/>
  <c r="AB2400" i="3"/>
  <c r="AA2004" i="2"/>
  <c r="X1367" i="2"/>
  <c r="Y1483" i="3"/>
  <c r="N1314" i="2"/>
  <c r="N1440" i="3"/>
  <c r="K283" i="2"/>
  <c r="K778" i="3"/>
  <c r="K775" i="3"/>
  <c r="Q142" i="2"/>
  <c r="Q1710" i="2"/>
  <c r="Q1662" i="2"/>
  <c r="Q594" i="3"/>
  <c r="R528" i="3"/>
  <c r="R772" i="2"/>
  <c r="K608" i="2"/>
  <c r="K499" i="3"/>
  <c r="K607" i="2"/>
  <c r="O1664" i="3"/>
  <c r="O1574" i="2"/>
  <c r="Q2184" i="3"/>
  <c r="Q1799" i="2"/>
  <c r="Q1800" i="2"/>
  <c r="U1123" i="2"/>
  <c r="U787" i="3"/>
  <c r="T284" i="2"/>
  <c r="Q1789" i="3"/>
  <c r="V1825" i="2"/>
  <c r="W2209" i="3"/>
  <c r="V1824" i="2"/>
  <c r="Y2252" i="3"/>
  <c r="X1859" i="2"/>
  <c r="X1860" i="2"/>
  <c r="AA1904" i="2"/>
  <c r="AB2298" i="3"/>
  <c r="AA1903" i="2"/>
  <c r="Z1929" i="2"/>
  <c r="AA2323" i="3"/>
  <c r="U200" i="3"/>
  <c r="T332" i="2"/>
  <c r="P376" i="2"/>
  <c r="L122" i="2"/>
  <c r="L104" i="3"/>
  <c r="L838" i="3"/>
  <c r="L496" i="2"/>
  <c r="L497" i="2"/>
  <c r="L504" i="2"/>
  <c r="L845" i="3"/>
  <c r="L1483" i="3"/>
  <c r="L1366" i="2"/>
  <c r="L1367" i="2"/>
  <c r="N2071" i="3"/>
  <c r="L703" i="2"/>
  <c r="L1923" i="3"/>
  <c r="L1404" i="2"/>
  <c r="L1520" i="3"/>
  <c r="L1403" i="2"/>
  <c r="R1640" i="3"/>
  <c r="R1639" i="3"/>
  <c r="R1536" i="2"/>
  <c r="R1538" i="2"/>
  <c r="L680" i="3"/>
  <c r="L151" i="2"/>
  <c r="P728" i="3"/>
  <c r="P2029" i="2"/>
  <c r="P246" i="2"/>
  <c r="P752" i="3"/>
  <c r="P766" i="3"/>
  <c r="P260" i="2"/>
  <c r="Q1772" i="3"/>
  <c r="Q277" i="2"/>
  <c r="O737" i="2"/>
  <c r="W1154" i="3"/>
  <c r="V1027" i="2"/>
  <c r="AA1481" i="2"/>
  <c r="AB1601" i="3"/>
  <c r="AA1480" i="2"/>
  <c r="Y1527" i="2"/>
  <c r="Z1629" i="3"/>
  <c r="Y1526" i="2"/>
  <c r="X1578" i="2"/>
  <c r="Y1667" i="3"/>
  <c r="X1577" i="2"/>
  <c r="AA1566" i="2"/>
  <c r="AB1712" i="3"/>
  <c r="AA1565" i="2"/>
  <c r="AA1629" i="2"/>
  <c r="AB1792" i="3"/>
  <c r="Z1963" i="3"/>
  <c r="Y781" i="2"/>
  <c r="AA733" i="2"/>
  <c r="AA805" i="2"/>
  <c r="AB2013" i="3"/>
  <c r="AB2012" i="3"/>
  <c r="Z820" i="2"/>
  <c r="Z869" i="2"/>
  <c r="AA2046" i="3"/>
  <c r="Y876" i="2"/>
  <c r="Z2060" i="3"/>
  <c r="Z2086" i="3"/>
  <c r="U150" i="3"/>
  <c r="U149" i="3"/>
  <c r="P1141" i="2"/>
  <c r="P1273" i="3"/>
  <c r="P1140" i="2"/>
  <c r="S2001" i="2"/>
  <c r="Q1980" i="2"/>
  <c r="Q1816" i="2"/>
  <c r="Q2200" i="3"/>
  <c r="Q1815" i="2"/>
  <c r="M2270" i="3"/>
  <c r="O818" i="2"/>
  <c r="O2026" i="3"/>
  <c r="Z317" i="2"/>
  <c r="AA806" i="3"/>
  <c r="Y2021" i="2"/>
  <c r="Z964" i="3"/>
  <c r="Y2020" i="2"/>
  <c r="AB1044" i="3"/>
  <c r="AA924" i="2"/>
  <c r="Z1077" i="3"/>
  <c r="Y951" i="2"/>
  <c r="Y952" i="2"/>
  <c r="AB1105" i="3"/>
  <c r="AA979" i="2"/>
  <c r="AA980" i="2"/>
  <c r="AB1121" i="3"/>
  <c r="AA996" i="2"/>
  <c r="AB1220" i="3"/>
  <c r="AA1090" i="2"/>
  <c r="AA1287" i="3"/>
  <c r="AA1286" i="3"/>
  <c r="AB1315" i="3"/>
  <c r="AA1181" i="2"/>
  <c r="AA1182" i="2"/>
  <c r="AA1201" i="2"/>
  <c r="AB1334" i="3"/>
  <c r="Z1228" i="2"/>
  <c r="AA1361" i="3"/>
  <c r="Z1414" i="3"/>
  <c r="Y1288" i="2"/>
  <c r="Z1479" i="3"/>
  <c r="Y1363" i="2"/>
  <c r="Z1491" i="3"/>
  <c r="Y1375" i="2"/>
  <c r="AA1341" i="2"/>
  <c r="AB1457" i="3"/>
  <c r="AA1340" i="2"/>
  <c r="AA1392" i="2"/>
  <c r="Z1430" i="2"/>
  <c r="AA1555" i="3"/>
  <c r="Y1460" i="2"/>
  <c r="Q1255" i="3"/>
  <c r="Q1122" i="2"/>
  <c r="Q1123" i="2"/>
  <c r="P59" i="2"/>
  <c r="P39" i="3"/>
  <c r="P58" i="2"/>
  <c r="T75" i="2"/>
  <c r="U57" i="3"/>
  <c r="T74" i="2"/>
  <c r="P630" i="3"/>
  <c r="P1708" i="2"/>
  <c r="P1709" i="2"/>
  <c r="Q654" i="3"/>
  <c r="Q43" i="2"/>
  <c r="K615" i="3"/>
  <c r="K1695" i="2"/>
  <c r="K1662" i="2"/>
  <c r="K594" i="3"/>
  <c r="R1445" i="2"/>
  <c r="W1888" i="2"/>
  <c r="X2282" i="3"/>
  <c r="W1887" i="2"/>
  <c r="W1086" i="2"/>
  <c r="T1696" i="2"/>
  <c r="U616" i="3"/>
  <c r="R754" i="3"/>
  <c r="R247" i="2"/>
  <c r="O245" i="2"/>
  <c r="O751" i="3"/>
  <c r="O244" i="2"/>
  <c r="M80" i="2"/>
  <c r="W576" i="2"/>
  <c r="X467" i="3"/>
  <c r="Q56" i="2"/>
  <c r="Z1705" i="2"/>
  <c r="AA674" i="3"/>
  <c r="AA708" i="3"/>
  <c r="Z163" i="2"/>
  <c r="Z164" i="2"/>
  <c r="U1696" i="3"/>
  <c r="U1695" i="3"/>
  <c r="T1605" i="2"/>
  <c r="T1567" i="2"/>
  <c r="U1713" i="3"/>
  <c r="U1757" i="3"/>
  <c r="U1756" i="3"/>
  <c r="U1755" i="3"/>
  <c r="T195" i="2"/>
  <c r="P1442" i="2"/>
  <c r="P574" i="3"/>
  <c r="P1441" i="2"/>
  <c r="AA246" i="3"/>
  <c r="Z391" i="2"/>
  <c r="AA256" i="3"/>
  <c r="Z388" i="2"/>
  <c r="AA403" i="2"/>
  <c r="AB298" i="3"/>
  <c r="AA425" i="2"/>
  <c r="AA426" i="2"/>
  <c r="AA473" i="2"/>
  <c r="AB395" i="3"/>
  <c r="AA472" i="2"/>
  <c r="AA511" i="2"/>
  <c r="AB414" i="3"/>
  <c r="AA510" i="2"/>
  <c r="AB467" i="3"/>
  <c r="AA576" i="2"/>
  <c r="AA605" i="2"/>
  <c r="AB496" i="3"/>
  <c r="AA1675" i="2"/>
  <c r="Y1355" i="3"/>
  <c r="X1222" i="2"/>
  <c r="T1389" i="2"/>
  <c r="U1505" i="3"/>
  <c r="U1573" i="3"/>
  <c r="T1455" i="2"/>
  <c r="U1587" i="3"/>
  <c r="X1817" i="2"/>
  <c r="X1810" i="2"/>
  <c r="Y1800" i="2"/>
  <c r="Z2184" i="3"/>
  <c r="Y499" i="3"/>
  <c r="X608" i="2"/>
  <c r="Q1898" i="3"/>
  <c r="Q681" i="2"/>
  <c r="Q685" i="2"/>
  <c r="Q1901" i="3"/>
  <c r="X1435" i="2"/>
  <c r="Y1562" i="3"/>
  <c r="S286" i="2"/>
  <c r="AA327" i="2"/>
  <c r="AB215" i="3"/>
  <c r="P1026" i="2"/>
  <c r="R1449" i="3"/>
  <c r="R1332" i="2"/>
  <c r="O1252" i="2"/>
  <c r="O1385" i="3"/>
  <c r="O1251" i="2"/>
  <c r="W1246" i="2"/>
  <c r="O1240" i="2"/>
  <c r="O1373" i="3"/>
  <c r="O1239" i="2"/>
  <c r="R1224" i="2"/>
  <c r="O1282" i="3"/>
  <c r="O1150" i="2"/>
  <c r="T1137" i="2"/>
  <c r="R1532" i="3"/>
  <c r="R1416" i="2"/>
  <c r="N1004" i="2"/>
  <c r="L1879" i="2"/>
  <c r="L1780" i="2"/>
  <c r="L1163" i="2"/>
  <c r="Z135" i="3"/>
  <c r="Y185" i="2"/>
  <c r="Y186" i="2"/>
  <c r="Z217" i="2"/>
  <c r="Y154" i="3"/>
  <c r="T953" i="2"/>
  <c r="U1078" i="3"/>
  <c r="U1077" i="3"/>
  <c r="P1086" i="3"/>
  <c r="P1085" i="3"/>
  <c r="P959" i="2"/>
  <c r="P961" i="2"/>
  <c r="T997" i="2"/>
  <c r="P1364" i="2"/>
  <c r="P1376" i="2"/>
  <c r="P2006" i="2"/>
  <c r="P2401" i="3"/>
  <c r="V596" i="2"/>
  <c r="W487" i="3"/>
  <c r="W486" i="3"/>
  <c r="AA117" i="2"/>
  <c r="T1868" i="2"/>
  <c r="Q2266" i="3"/>
  <c r="Q1873" i="2"/>
  <c r="Q1874" i="2"/>
  <c r="P1858" i="2"/>
  <c r="P2250" i="3"/>
  <c r="P852" i="3"/>
  <c r="P851" i="3"/>
  <c r="T629" i="2"/>
  <c r="U873" i="3"/>
  <c r="Y893" i="3"/>
  <c r="X652" i="2"/>
  <c r="P847" i="2"/>
  <c r="P923" i="3"/>
  <c r="U952" i="3"/>
  <c r="Y965" i="3"/>
  <c r="X2022" i="2"/>
  <c r="Y1000" i="3"/>
  <c r="P904" i="2"/>
  <c r="P1023" i="3"/>
  <c r="Y1972" i="3"/>
  <c r="X792" i="2"/>
  <c r="X793" i="2"/>
  <c r="U1988" i="3"/>
  <c r="T733" i="2"/>
  <c r="U2021" i="3"/>
  <c r="T812" i="2"/>
  <c r="T813" i="2"/>
  <c r="Y415" i="3"/>
  <c r="X511" i="2"/>
  <c r="AA671" i="2"/>
  <c r="AB1887" i="3"/>
  <c r="AA670" i="2"/>
  <c r="N1596" i="2"/>
  <c r="V1590" i="2"/>
  <c r="W1679" i="3"/>
  <c r="V1589" i="2"/>
  <c r="S1587" i="2"/>
  <c r="S1676" i="3"/>
  <c r="S1586" i="2"/>
  <c r="N1648" i="3"/>
  <c r="M1670" i="3"/>
  <c r="M1580" i="2"/>
  <c r="M1581" i="2"/>
  <c r="P401" i="3"/>
  <c r="P400" i="3"/>
  <c r="P479" i="2"/>
  <c r="T1784" i="2"/>
  <c r="U2168" i="3"/>
  <c r="T1783" i="2"/>
  <c r="P1779" i="2"/>
  <c r="P2162" i="3"/>
  <c r="P1777" i="2"/>
  <c r="X1999" i="3"/>
  <c r="X1998" i="3"/>
  <c r="W747" i="2"/>
  <c r="W752" i="2"/>
  <c r="X2003" i="3"/>
  <c r="W751" i="2"/>
  <c r="Z1948" i="3"/>
  <c r="Z1951" i="3"/>
  <c r="Z1954" i="3"/>
  <c r="R1692" i="3"/>
  <c r="R1602" i="2"/>
  <c r="K1605" i="3"/>
  <c r="N1915" i="3"/>
  <c r="N696" i="2"/>
  <c r="N697" i="2"/>
  <c r="Y78" i="2"/>
  <c r="AB70" i="3"/>
  <c r="AA87" i="2"/>
  <c r="S682" i="2"/>
  <c r="K1746" i="2"/>
  <c r="K2130" i="3"/>
  <c r="K1745" i="2"/>
  <c r="V1731" i="3"/>
  <c r="U1631" i="2"/>
  <c r="Q1635" i="2"/>
  <c r="Q1734" i="3"/>
  <c r="Q1634" i="2"/>
  <c r="L1590" i="2"/>
  <c r="L1421" i="3"/>
  <c r="L1294" i="2"/>
  <c r="L1175" i="3"/>
  <c r="L1093" i="3"/>
  <c r="M35" i="2"/>
  <c r="L1790" i="3"/>
  <c r="L311" i="2"/>
  <c r="L478" i="3"/>
  <c r="L587" i="2"/>
  <c r="L1016" i="3"/>
  <c r="L896" i="2"/>
  <c r="AA1031" i="2"/>
  <c r="AB1157" i="3"/>
  <c r="AA1030" i="2"/>
  <c r="Y1057" i="2"/>
  <c r="Z1187" i="3"/>
  <c r="Y1056" i="2"/>
  <c r="AA1991" i="2"/>
  <c r="U1514" i="3"/>
  <c r="U1513" i="3"/>
  <c r="T1398" i="2"/>
  <c r="U1949" i="3"/>
  <c r="U1948" i="3"/>
  <c r="T767" i="2"/>
  <c r="T779" i="2"/>
  <c r="U1961" i="3"/>
  <c r="U1960" i="3"/>
  <c r="S879" i="2"/>
  <c r="K1592" i="3"/>
  <c r="K1471" i="2"/>
  <c r="K395" i="3"/>
  <c r="AA999" i="3"/>
  <c r="Z784" i="2"/>
  <c r="Y929" i="2"/>
  <c r="Z1048" i="3"/>
  <c r="Y928" i="2"/>
  <c r="Z952" i="2"/>
  <c r="P632" i="2"/>
  <c r="P876" i="3"/>
  <c r="Y473" i="3"/>
  <c r="X581" i="2"/>
  <c r="X582" i="2"/>
  <c r="P512" i="3"/>
  <c r="P710" i="2"/>
  <c r="R1979" i="3"/>
  <c r="R724" i="2"/>
  <c r="M1453" i="3"/>
  <c r="M1336" i="2"/>
  <c r="N2294" i="3"/>
  <c r="N1900" i="2"/>
  <c r="R1825" i="2"/>
  <c r="R2209" i="3"/>
  <c r="N712" i="2"/>
  <c r="N1925" i="3"/>
  <c r="N711" i="2"/>
  <c r="Z150" i="2"/>
  <c r="AA679" i="3"/>
  <c r="Z140" i="2"/>
  <c r="T1199" i="2"/>
  <c r="U1332" i="3"/>
  <c r="Y952" i="3"/>
  <c r="V2391" i="3"/>
  <c r="N2323" i="3"/>
  <c r="N1928" i="2"/>
  <c r="N1425" i="2"/>
  <c r="S1295" i="3"/>
  <c r="S1163" i="2"/>
  <c r="Q1291" i="3"/>
  <c r="Q1158" i="2"/>
  <c r="U67" i="2"/>
  <c r="V47" i="3"/>
  <c r="O1984" i="2"/>
  <c r="W1837" i="2"/>
  <c r="X2221" i="3"/>
  <c r="N879" i="2"/>
  <c r="N2063" i="3"/>
  <c r="N878" i="2"/>
  <c r="R1487" i="2"/>
  <c r="R1607" i="3"/>
  <c r="R1486" i="2"/>
  <c r="AB305" i="3"/>
  <c r="AA442" i="2"/>
  <c r="AA443" i="2"/>
  <c r="U1857" i="2"/>
  <c r="V2249" i="3"/>
  <c r="R607" i="3"/>
  <c r="N600" i="3"/>
  <c r="N1667" i="2"/>
  <c r="U1209" i="3"/>
  <c r="K778" i="2"/>
  <c r="M1479" i="3"/>
  <c r="M1362" i="2"/>
  <c r="K446" i="3"/>
  <c r="N60" i="3"/>
  <c r="N77" i="2"/>
  <c r="W1900" i="2"/>
  <c r="V869" i="2"/>
  <c r="W2046" i="3"/>
  <c r="V868" i="2"/>
  <c r="Q581" i="2"/>
  <c r="P2387" i="3"/>
  <c r="P1991" i="2"/>
  <c r="P1992" i="2"/>
  <c r="W1457" i="3"/>
  <c r="V1341" i="2"/>
  <c r="K895" i="2"/>
  <c r="K1014" i="3"/>
  <c r="K894" i="2"/>
  <c r="K837" i="2"/>
  <c r="K913" i="3"/>
  <c r="O2007" i="3"/>
  <c r="O745" i="2"/>
  <c r="S1957" i="3"/>
  <c r="Q647" i="2"/>
  <c r="Q887" i="3"/>
  <c r="Q646" i="2"/>
  <c r="AA1827" i="3"/>
  <c r="T1528" i="2"/>
  <c r="Y2234" i="3"/>
  <c r="Y2233" i="3"/>
  <c r="Y2232" i="3"/>
  <c r="Z749" i="2"/>
  <c r="M1392" i="2"/>
  <c r="Z1361" i="3"/>
  <c r="Y1227" i="2"/>
  <c r="Y1260" i="2"/>
  <c r="Z1396" i="3"/>
  <c r="Y1259" i="2"/>
  <c r="X1288" i="2"/>
  <c r="Y1414" i="3"/>
  <c r="AA1299" i="2"/>
  <c r="AB1425" i="3"/>
  <c r="AA1298" i="2"/>
  <c r="Z1381" i="2"/>
  <c r="AA1497" i="3"/>
  <c r="Z1380" i="2"/>
  <c r="P1078" i="3"/>
  <c r="P952" i="2"/>
  <c r="P953" i="2"/>
  <c r="P978" i="2"/>
  <c r="P1103" i="3"/>
  <c r="AA1792" i="3"/>
  <c r="P1850" i="2"/>
  <c r="U1723" i="3"/>
  <c r="T415" i="2"/>
  <c r="O1428" i="2"/>
  <c r="M2001" i="2"/>
  <c r="M2394" i="3"/>
  <c r="M1998" i="2"/>
  <c r="V1291" i="3"/>
  <c r="U1159" i="2"/>
  <c r="S1287" i="3"/>
  <c r="S1154" i="2"/>
  <c r="U1137" i="2"/>
  <c r="V1269" i="3"/>
  <c r="U1136" i="2"/>
  <c r="L1376" i="2"/>
  <c r="L1492" i="3"/>
  <c r="L1375" i="2"/>
  <c r="L1491" i="3"/>
  <c r="N1013" i="2"/>
  <c r="N1139" i="3"/>
  <c r="N1012" i="2"/>
  <c r="L2090" i="3"/>
  <c r="L1370" i="2"/>
  <c r="L34" i="2"/>
  <c r="L644" i="3"/>
  <c r="L259" i="3"/>
  <c r="L391" i="2"/>
  <c r="L392" i="2"/>
  <c r="L815" i="3"/>
  <c r="L323" i="2"/>
  <c r="AA1048" i="3"/>
  <c r="Z928" i="2"/>
  <c r="Z929" i="2"/>
  <c r="Z1004" i="2"/>
  <c r="AA1130" i="3"/>
  <c r="Z1003" i="2"/>
  <c r="K1475" i="2"/>
  <c r="K1595" i="3"/>
  <c r="K1474" i="2"/>
  <c r="Y1772" i="3"/>
  <c r="X277" i="2"/>
  <c r="P1179" i="2"/>
  <c r="N1318" i="3"/>
  <c r="N1184" i="2"/>
  <c r="N1185" i="2"/>
  <c r="K904" i="2"/>
  <c r="P1122" i="3"/>
  <c r="P997" i="2"/>
  <c r="AB1019" i="3"/>
  <c r="AA899" i="2"/>
  <c r="U814" i="2"/>
  <c r="K1492" i="2"/>
  <c r="AA1689" i="2"/>
  <c r="AB942" i="3"/>
  <c r="X1037" i="2"/>
  <c r="Y1163" i="3"/>
  <c r="X1036" i="2"/>
  <c r="P356" i="2"/>
  <c r="P219" i="3"/>
  <c r="P218" i="3"/>
  <c r="P354" i="2"/>
  <c r="P383" i="2"/>
  <c r="P250" i="3"/>
  <c r="O1069" i="3"/>
  <c r="O944" i="2"/>
  <c r="Y1358" i="3"/>
  <c r="X1224" i="2"/>
  <c r="N2394" i="3"/>
  <c r="P1014" i="2"/>
  <c r="K2170" i="3"/>
  <c r="K1785" i="2"/>
  <c r="K1786" i="2"/>
  <c r="AB2200" i="3"/>
  <c r="AA1815" i="2"/>
  <c r="AA1816" i="2"/>
  <c r="P623" i="2"/>
  <c r="P867" i="3"/>
  <c r="P622" i="2"/>
  <c r="T1442" i="2"/>
  <c r="U574" i="3"/>
  <c r="O620" i="2"/>
  <c r="O864" i="3"/>
  <c r="M711" i="3"/>
  <c r="M166" i="2"/>
  <c r="Q1372" i="2"/>
  <c r="T1987" i="2"/>
  <c r="U2382" i="3"/>
  <c r="S95" i="3"/>
  <c r="S112" i="2"/>
  <c r="Y1208" i="2"/>
  <c r="R2391" i="3"/>
  <c r="R1995" i="2"/>
  <c r="N1746" i="3"/>
  <c r="N1646" i="2"/>
  <c r="S1388" i="2"/>
  <c r="S1502" i="3"/>
  <c r="S1385" i="2"/>
  <c r="AA2118" i="3"/>
  <c r="Z1733" i="2"/>
  <c r="Z1734" i="2"/>
  <c r="T2002" i="2"/>
  <c r="K1103" i="3"/>
  <c r="K978" i="2"/>
  <c r="L1229" i="3"/>
  <c r="L1099" i="2"/>
  <c r="Y1285" i="2"/>
  <c r="Z1411" i="3"/>
  <c r="Y1284" i="2"/>
  <c r="Z1337" i="2"/>
  <c r="AA1453" i="3"/>
  <c r="AA2060" i="3"/>
  <c r="Z875" i="2"/>
  <c r="Z876" i="2"/>
  <c r="X2029" i="2"/>
  <c r="Y728" i="3"/>
  <c r="P1267" i="3"/>
  <c r="P1134" i="2"/>
  <c r="K2258" i="3"/>
  <c r="O1640" i="3"/>
  <c r="O1538" i="2"/>
  <c r="L2016" i="2"/>
  <c r="L952" i="3"/>
  <c r="L2015" i="2"/>
  <c r="P1300" i="2"/>
  <c r="P1426" i="3"/>
  <c r="P1527" i="3"/>
  <c r="P1411" i="2"/>
  <c r="P2283" i="3"/>
  <c r="P2282" i="3"/>
  <c r="P582" i="2"/>
  <c r="P473" i="3"/>
  <c r="L867" i="2"/>
  <c r="L2044" i="3"/>
  <c r="L843" i="2"/>
  <c r="P1267" i="2"/>
  <c r="P1403" i="3"/>
  <c r="Y1735" i="3"/>
  <c r="X1636" i="2"/>
  <c r="U2234" i="3"/>
  <c r="U2233" i="3"/>
  <c r="U2232" i="3"/>
  <c r="R1292" i="2"/>
  <c r="P1846" i="3"/>
  <c r="P2234" i="3"/>
  <c r="P2233" i="3"/>
  <c r="P2232" i="3"/>
  <c r="U1989" i="2"/>
  <c r="Q1112" i="2"/>
  <c r="AB2358" i="3"/>
  <c r="AB2357" i="3"/>
  <c r="AB2347" i="3"/>
  <c r="X1595" i="3"/>
  <c r="W1474" i="2"/>
  <c r="W1475" i="2"/>
  <c r="K1012" i="2"/>
  <c r="K489" i="2"/>
  <c r="K815" i="3"/>
  <c r="K814" i="3"/>
  <c r="K813" i="3"/>
  <c r="K320" i="2"/>
  <c r="K323" i="2"/>
  <c r="V195" i="3"/>
  <c r="V194" i="3"/>
  <c r="U325" i="2"/>
  <c r="N2213" i="3"/>
  <c r="N1829" i="2"/>
  <c r="S1629" i="2"/>
  <c r="S1728" i="3"/>
  <c r="W2204" i="3"/>
  <c r="V1820" i="2"/>
  <c r="S1816" i="2"/>
  <c r="S2200" i="3"/>
  <c r="S1815" i="2"/>
  <c r="M2071" i="3"/>
  <c r="M854" i="2"/>
  <c r="M855" i="2"/>
  <c r="L1636" i="3"/>
  <c r="L1635" i="3"/>
  <c r="L1532" i="2"/>
  <c r="L1534" i="2"/>
  <c r="AA1376" i="3"/>
  <c r="Z1242" i="2"/>
  <c r="Z1243" i="2"/>
  <c r="AA1603" i="2"/>
  <c r="AB1692" i="3"/>
  <c r="Y1562" i="2"/>
  <c r="Z1705" i="3"/>
  <c r="Y1561" i="2"/>
  <c r="AA1570" i="2"/>
  <c r="AB1716" i="3"/>
  <c r="AA1761" i="3"/>
  <c r="Z280" i="2"/>
  <c r="AA1772" i="3"/>
  <c r="Z277" i="2"/>
  <c r="Z1973" i="2"/>
  <c r="AA2368" i="3"/>
  <c r="Z1972" i="2"/>
  <c r="U1179" i="3"/>
  <c r="T1052" i="2"/>
  <c r="T1053" i="2"/>
  <c r="Y1596" i="3"/>
  <c r="Y1595" i="3"/>
  <c r="X1476" i="2"/>
  <c r="O1433" i="2"/>
  <c r="P1699" i="3"/>
  <c r="P1609" i="2"/>
  <c r="P1610" i="2"/>
  <c r="K1106" i="2"/>
  <c r="O1866" i="2"/>
  <c r="O2258" i="3"/>
  <c r="M2302" i="3"/>
  <c r="M1907" i="2"/>
  <c r="M1908" i="2"/>
  <c r="Q203" i="2"/>
  <c r="K1656" i="3"/>
  <c r="K1553" i="2"/>
  <c r="S389" i="2"/>
  <c r="S256" i="3"/>
  <c r="Q1321" i="3"/>
  <c r="Q1187" i="2"/>
  <c r="M1344" i="2"/>
  <c r="X754" i="3"/>
  <c r="W247" i="2"/>
  <c r="W248" i="2"/>
  <c r="X1704" i="2"/>
  <c r="L1332" i="3"/>
  <c r="L1199" i="2"/>
  <c r="V167" i="2"/>
  <c r="M2400" i="3"/>
  <c r="M2004" i="2"/>
  <c r="L776" i="3"/>
  <c r="K801" i="2"/>
  <c r="N275" i="2"/>
  <c r="N812" i="2"/>
  <c r="N1887" i="3"/>
  <c r="U1837" i="3"/>
  <c r="U1836" i="3"/>
  <c r="T690" i="2"/>
  <c r="P1840" i="3"/>
  <c r="P1839" i="3"/>
  <c r="U1824" i="3"/>
  <c r="Q1918" i="3"/>
  <c r="Q699" i="2"/>
  <c r="X1827" i="2"/>
  <c r="Y2210" i="3"/>
  <c r="X1825" i="2"/>
  <c r="P392" i="2"/>
  <c r="M2107" i="3"/>
  <c r="R1827" i="3"/>
  <c r="K1323" i="2"/>
  <c r="K564" i="3"/>
  <c r="K1966" i="2"/>
  <c r="X1695" i="3"/>
  <c r="W1605" i="2"/>
  <c r="R1453" i="3"/>
  <c r="P451" i="3"/>
  <c r="AA1833" i="3"/>
  <c r="N548" i="2"/>
  <c r="Q2342" i="3"/>
  <c r="AB288" i="3"/>
  <c r="W203" i="2"/>
  <c r="X1761" i="3"/>
  <c r="K1486" i="3"/>
  <c r="K1485" i="3"/>
  <c r="K1370" i="2"/>
  <c r="Q1986" i="2"/>
  <c r="R1978" i="2"/>
  <c r="L657" i="3"/>
  <c r="L46" i="2"/>
  <c r="Z1836" i="3"/>
  <c r="Z215" i="3"/>
  <c r="Y351" i="2"/>
  <c r="AA1953" i="2"/>
  <c r="AA2342" i="3"/>
  <c r="U1471" i="2"/>
  <c r="M1904" i="2"/>
  <c r="M2298" i="3"/>
  <c r="M1903" i="2"/>
  <c r="S1595" i="3"/>
  <c r="S1474" i="2"/>
  <c r="Q1592" i="3"/>
  <c r="Q1471" i="2"/>
  <c r="W186" i="2"/>
  <c r="X135" i="3"/>
  <c r="W185" i="2"/>
  <c r="W2326" i="3"/>
  <c r="V1931" i="2"/>
  <c r="L2200" i="3"/>
  <c r="L1815" i="2"/>
  <c r="L1816" i="2"/>
  <c r="O712" i="2"/>
  <c r="W36" i="3"/>
  <c r="V56" i="2"/>
  <c r="V157" i="2"/>
  <c r="W686" i="3"/>
  <c r="V156" i="2"/>
  <c r="V781" i="2"/>
  <c r="W1963" i="3"/>
  <c r="V780" i="2"/>
  <c r="K343" i="2"/>
  <c r="K820" i="3"/>
  <c r="K819" i="3"/>
  <c r="K341" i="2"/>
  <c r="X2060" i="3"/>
  <c r="W876" i="2"/>
  <c r="M1041" i="3"/>
  <c r="L1804" i="2"/>
  <c r="L683" i="2"/>
  <c r="L1461" i="3"/>
  <c r="L1460" i="3"/>
  <c r="L1343" i="2"/>
  <c r="Z47" i="3"/>
  <c r="Y66" i="2"/>
  <c r="L1474" i="3"/>
  <c r="L353" i="2"/>
  <c r="O185" i="3"/>
  <c r="O295" i="2"/>
  <c r="P141" i="2"/>
  <c r="N317" i="2"/>
  <c r="M313" i="2"/>
  <c r="R142" i="2"/>
  <c r="L655" i="3"/>
  <c r="K872" i="2"/>
  <c r="K900" i="2"/>
  <c r="K1019" i="3"/>
  <c r="K899" i="2"/>
  <c r="M242" i="3"/>
  <c r="N179" i="3"/>
  <c r="N267" i="2"/>
  <c r="N266" i="2"/>
  <c r="V149" i="3"/>
  <c r="U212" i="2"/>
  <c r="S1354" i="3"/>
  <c r="S1221" i="2"/>
  <c r="U1305" i="3"/>
  <c r="T1171" i="2"/>
  <c r="T1172" i="2"/>
  <c r="X1275" i="3"/>
  <c r="W1142" i="2"/>
  <c r="S1140" i="2"/>
  <c r="Q1269" i="3"/>
  <c r="Q1136" i="2"/>
  <c r="X912" i="3"/>
  <c r="W835" i="2"/>
  <c r="Y178" i="2"/>
  <c r="AA144" i="3"/>
  <c r="Z207" i="2"/>
  <c r="Z208" i="2"/>
  <c r="AB179" i="3"/>
  <c r="Z195" i="3"/>
  <c r="Y327" i="2"/>
  <c r="Y1892" i="2"/>
  <c r="Z2286" i="3"/>
  <c r="Y1891" i="2"/>
  <c r="AA2314" i="3"/>
  <c r="Y1965" i="2"/>
  <c r="Y1980" i="2"/>
  <c r="R1475" i="2"/>
  <c r="R1595" i="3"/>
  <c r="R1474" i="2"/>
  <c r="Q315" i="3"/>
  <c r="Q436" i="2"/>
  <c r="X298" i="3"/>
  <c r="W425" i="2"/>
  <c r="R1373" i="3"/>
  <c r="R1239" i="2"/>
  <c r="M1365" i="3"/>
  <c r="M1364" i="3"/>
  <c r="M1230" i="2"/>
  <c r="U2395" i="3"/>
  <c r="T1999" i="2"/>
  <c r="T2000" i="2"/>
  <c r="Y2385" i="3"/>
  <c r="X1990" i="2"/>
  <c r="T1979" i="2"/>
  <c r="U2374" i="3"/>
  <c r="V2118" i="3"/>
  <c r="U1733" i="2"/>
  <c r="S2089" i="3"/>
  <c r="Q1333" i="2"/>
  <c r="M1285" i="2"/>
  <c r="M1411" i="3"/>
  <c r="M1284" i="2"/>
  <c r="L864" i="3"/>
  <c r="L619" i="2"/>
  <c r="L620" i="2"/>
  <c r="L1228" i="2"/>
  <c r="L1361" i="3"/>
  <c r="L1227" i="2"/>
  <c r="AB47" i="3"/>
  <c r="AA66" i="2"/>
  <c r="AA67" i="2"/>
  <c r="W1491" i="2"/>
  <c r="S1607" i="3"/>
  <c r="S1486" i="2"/>
  <c r="V940" i="2"/>
  <c r="N1629" i="3"/>
  <c r="N1526" i="2"/>
  <c r="O1557" i="2"/>
  <c r="O1659" i="3"/>
  <c r="O1658" i="3"/>
  <c r="O1555" i="2"/>
  <c r="L2115" i="3"/>
  <c r="L1730" i="2"/>
  <c r="L1731" i="2"/>
  <c r="AB2046" i="3"/>
  <c r="AA868" i="2"/>
  <c r="AA869" i="2"/>
  <c r="AA1746" i="2"/>
  <c r="Y1996" i="3"/>
  <c r="V1082" i="2"/>
  <c r="X528" i="3"/>
  <c r="W772" i="2"/>
  <c r="L247" i="3"/>
  <c r="L380" i="2"/>
  <c r="S855" i="2"/>
  <c r="S2071" i="3"/>
  <c r="Z1830" i="3"/>
  <c r="Z1824" i="3"/>
  <c r="Y700" i="2"/>
  <c r="AA1957" i="3"/>
  <c r="Z1974" i="3"/>
  <c r="Y795" i="2"/>
  <c r="Y1713" i="3"/>
  <c r="Y1712" i="3"/>
  <c r="P1762" i="3"/>
  <c r="P204" i="2"/>
  <c r="U1773" i="3"/>
  <c r="T278" i="2"/>
  <c r="R322" i="2"/>
  <c r="N1703" i="2"/>
  <c r="V1570" i="2"/>
  <c r="W1716" i="3"/>
  <c r="X1731" i="3"/>
  <c r="W1631" i="2"/>
  <c r="N1705" i="3"/>
  <c r="R1596" i="2"/>
  <c r="O1682" i="3"/>
  <c r="O1592" i="2"/>
  <c r="O1593" i="2"/>
  <c r="L1585" i="2"/>
  <c r="L1674" i="3"/>
  <c r="O1013" i="2"/>
  <c r="O1139" i="3"/>
  <c r="O1012" i="2"/>
  <c r="L316" i="2"/>
  <c r="L809" i="3"/>
  <c r="L315" i="2"/>
  <c r="U1637" i="3"/>
  <c r="T1535" i="2"/>
  <c r="O1534" i="2"/>
  <c r="O1636" i="3"/>
  <c r="O1635" i="3"/>
  <c r="O1532" i="2"/>
  <c r="U1649" i="3"/>
  <c r="T1547" i="2"/>
  <c r="T1594" i="2"/>
  <c r="U1683" i="3"/>
  <c r="P1618" i="2"/>
  <c r="P1701" i="3"/>
  <c r="P1617" i="2"/>
  <c r="X837" i="3"/>
  <c r="W496" i="2"/>
  <c r="M882" i="2"/>
  <c r="M2066" i="3"/>
  <c r="M881" i="2"/>
  <c r="N1241" i="3"/>
  <c r="N1108" i="2"/>
  <c r="N1109" i="2"/>
  <c r="S1799" i="3"/>
  <c r="S1798" i="3"/>
  <c r="S1797" i="3"/>
  <c r="S1034" i="2"/>
  <c r="Q844" i="3"/>
  <c r="Q502" i="2"/>
  <c r="Q503" i="2"/>
  <c r="AA1783" i="3"/>
  <c r="P1509" i="3"/>
  <c r="X1400" i="2"/>
  <c r="Y1516" i="3"/>
  <c r="X1399" i="2"/>
  <c r="P1463" i="2"/>
  <c r="P1581" i="3"/>
  <c r="P1462" i="2"/>
  <c r="U1596" i="3"/>
  <c r="U1595" i="3"/>
  <c r="T1474" i="2"/>
  <c r="T1476" i="2"/>
  <c r="P1492" i="2"/>
  <c r="P1612" i="3"/>
  <c r="N159" i="2"/>
  <c r="U1383" i="2"/>
  <c r="Q1583" i="3"/>
  <c r="Q1464" i="2"/>
  <c r="Q1465" i="2"/>
  <c r="M280" i="2"/>
  <c r="N2270" i="3"/>
  <c r="N1877" i="2"/>
  <c r="AA1044" i="3"/>
  <c r="Z924" i="2"/>
  <c r="AB1069" i="3"/>
  <c r="AB1068" i="3"/>
  <c r="Y1070" i="3"/>
  <c r="X945" i="2"/>
  <c r="AA945" i="2"/>
  <c r="Z1093" i="3"/>
  <c r="Y968" i="2"/>
  <c r="Y980" i="2"/>
  <c r="Z1105" i="3"/>
  <c r="Y979" i="2"/>
  <c r="Z1028" i="2"/>
  <c r="AA1048" i="2"/>
  <c r="AB1174" i="3"/>
  <c r="AB1196" i="3"/>
  <c r="AA1065" i="2"/>
  <c r="AA1066" i="2"/>
  <c r="Z1244" i="3"/>
  <c r="Y1111" i="2"/>
  <c r="Y1112" i="2"/>
  <c r="Z1508" i="3"/>
  <c r="Y1410" i="2"/>
  <c r="Z1524" i="3"/>
  <c r="Y1407" i="2"/>
  <c r="AA1454" i="2"/>
  <c r="AB1572" i="3"/>
  <c r="AB1571" i="3"/>
  <c r="AB1583" i="3"/>
  <c r="AA1465" i="2"/>
  <c r="AA1607" i="3"/>
  <c r="Z1487" i="2"/>
  <c r="AA1503" i="2"/>
  <c r="AB1623" i="3"/>
  <c r="AA1502" i="2"/>
  <c r="AA1530" i="2"/>
  <c r="AB1632" i="3"/>
  <c r="AA1529" i="2"/>
  <c r="Z1600" i="2"/>
  <c r="AA1689" i="3"/>
  <c r="Z1599" i="2"/>
  <c r="AA1626" i="2"/>
  <c r="AB1725" i="3"/>
  <c r="AA1625" i="2"/>
  <c r="Z1647" i="2"/>
  <c r="AA1746" i="3"/>
  <c r="Z1646" i="2"/>
  <c r="P1149" i="3"/>
  <c r="Y1313" i="3"/>
  <c r="T1247" i="2"/>
  <c r="Y1397" i="3"/>
  <c r="Y1398" i="3"/>
  <c r="X1261" i="2"/>
  <c r="X1262" i="2"/>
  <c r="X1296" i="2"/>
  <c r="Y1422" i="3"/>
  <c r="O682" i="2"/>
  <c r="O1898" i="3"/>
  <c r="O681" i="2"/>
  <c r="R1901" i="3"/>
  <c r="R684" i="2"/>
  <c r="V2095" i="3"/>
  <c r="U1375" i="2"/>
  <c r="V812" i="2"/>
  <c r="O778" i="2"/>
  <c r="O1960" i="3"/>
  <c r="S1925" i="3"/>
  <c r="S712" i="2"/>
  <c r="O181" i="2"/>
  <c r="Z467" i="3"/>
  <c r="Z466" i="3"/>
  <c r="AA507" i="3"/>
  <c r="AA506" i="3"/>
  <c r="AA505" i="3"/>
  <c r="Z707" i="2"/>
  <c r="Z769" i="2"/>
  <c r="Y800" i="2"/>
  <c r="Z540" i="3"/>
  <c r="AB587" i="3"/>
  <c r="AA1695" i="2"/>
  <c r="Y245" i="2"/>
  <c r="Z751" i="3"/>
  <c r="Y244" i="2"/>
  <c r="Y259" i="2"/>
  <c r="Z765" i="3"/>
  <c r="Z872" i="3"/>
  <c r="Y627" i="2"/>
  <c r="Y652" i="2"/>
  <c r="Z892" i="3"/>
  <c r="AB912" i="3"/>
  <c r="AA835" i="2"/>
  <c r="AA836" i="2"/>
  <c r="Z851" i="2"/>
  <c r="AB988" i="3"/>
  <c r="AA433" i="2"/>
  <c r="U1023" i="3"/>
  <c r="T904" i="2"/>
  <c r="T264" i="2"/>
  <c r="U770" i="3"/>
  <c r="Y792" i="3"/>
  <c r="X289" i="2"/>
  <c r="P807" i="3"/>
  <c r="P313" i="2"/>
  <c r="P1784" i="2"/>
  <c r="P2168" i="3"/>
  <c r="P1783" i="2"/>
  <c r="P1765" i="2"/>
  <c r="P2148" i="3"/>
  <c r="P1763" i="2"/>
  <c r="N757" i="2"/>
  <c r="N1939" i="3"/>
  <c r="K1465" i="3"/>
  <c r="K1464" i="3"/>
  <c r="K1347" i="2"/>
  <c r="K1349" i="2"/>
  <c r="S1491" i="3"/>
  <c r="N1485" i="3"/>
  <c r="N1369" i="2"/>
  <c r="M1482" i="3"/>
  <c r="M1365" i="2"/>
  <c r="W625" i="2"/>
  <c r="V2332" i="3"/>
  <c r="U1937" i="2"/>
  <c r="S1941" i="2"/>
  <c r="S2335" i="3"/>
  <c r="S1940" i="2"/>
  <c r="Z424" i="3"/>
  <c r="Y520" i="2"/>
  <c r="Y521" i="2"/>
  <c r="P822" i="3"/>
  <c r="P344" i="2"/>
  <c r="P345" i="2"/>
  <c r="P626" i="2"/>
  <c r="P870" i="3"/>
  <c r="P625" i="2"/>
  <c r="P888" i="3"/>
  <c r="P701" i="3"/>
  <c r="P143" i="2"/>
  <c r="M731" i="2"/>
  <c r="L1430" i="3"/>
  <c r="L1303" i="2"/>
  <c r="L1365" i="3"/>
  <c r="L342" i="2"/>
  <c r="AA2249" i="3"/>
  <c r="Z1857" i="2"/>
  <c r="AA1888" i="2"/>
  <c r="P1127" i="2"/>
  <c r="P1259" i="3"/>
  <c r="P1087" i="2"/>
  <c r="T94" i="2"/>
  <c r="T188" i="2"/>
  <c r="U136" i="3"/>
  <c r="U137" i="3"/>
  <c r="T187" i="2"/>
  <c r="X231" i="2"/>
  <c r="Y196" i="3"/>
  <c r="X328" i="2"/>
  <c r="Y269" i="3"/>
  <c r="T483" i="2"/>
  <c r="U405" i="3"/>
  <c r="T482" i="2"/>
  <c r="U428" i="3"/>
  <c r="T525" i="2"/>
  <c r="P572" i="2"/>
  <c r="P463" i="3"/>
  <c r="P591" i="2"/>
  <c r="P482" i="3"/>
  <c r="P481" i="3"/>
  <c r="P706" i="2"/>
  <c r="P508" i="3"/>
  <c r="T1274" i="2"/>
  <c r="U550" i="3"/>
  <c r="T45" i="2"/>
  <c r="U655" i="3"/>
  <c r="Y670" i="3"/>
  <c r="K814" i="2"/>
  <c r="K2020" i="3"/>
  <c r="K811" i="2"/>
  <c r="M467" i="3"/>
  <c r="M575" i="2"/>
  <c r="M576" i="2"/>
  <c r="Q607" i="3"/>
  <c r="Q603" i="3"/>
  <c r="U709" i="2"/>
  <c r="O1212" i="3"/>
  <c r="N1106" i="2"/>
  <c r="AA389" i="2"/>
  <c r="AB256" i="3"/>
  <c r="AA388" i="2"/>
  <c r="T1116" i="2"/>
  <c r="Y2222" i="3"/>
  <c r="Y2221" i="3"/>
  <c r="X2188" i="3"/>
  <c r="W1804" i="2"/>
  <c r="U1808" i="2"/>
  <c r="V2192" i="3"/>
  <c r="Q1870" i="2"/>
  <c r="Q2262" i="3"/>
  <c r="Q1869" i="2"/>
  <c r="S775" i="3"/>
  <c r="S774" i="3"/>
  <c r="AA317" i="2"/>
  <c r="W1069" i="3"/>
  <c r="N1716" i="3"/>
  <c r="S1632" i="3"/>
  <c r="S1529" i="2"/>
  <c r="X1659" i="3"/>
  <c r="R1667" i="3"/>
  <c r="R1577" i="2"/>
  <c r="R1578" i="2"/>
  <c r="M1536" i="3"/>
  <c r="Z1896" i="2"/>
  <c r="AA2290" i="3"/>
  <c r="Z1895" i="2"/>
  <c r="Y1932" i="2"/>
  <c r="Z2326" i="3"/>
  <c r="T789" i="2"/>
  <c r="T732" i="2"/>
  <c r="U1986" i="3"/>
  <c r="T731" i="2"/>
  <c r="P644" i="2"/>
  <c r="P1867" i="3"/>
  <c r="U2047" i="3"/>
  <c r="T869" i="2"/>
  <c r="U2046" i="3"/>
  <c r="T868" i="2"/>
  <c r="T870" i="2"/>
  <c r="N685" i="2"/>
  <c r="N1901" i="3"/>
  <c r="N684" i="2"/>
  <c r="Q1743" i="3"/>
  <c r="Q1644" i="2"/>
  <c r="Y372" i="2"/>
  <c r="AA382" i="2"/>
  <c r="AB249" i="3"/>
  <c r="AA381" i="2"/>
  <c r="AB2089" i="3"/>
  <c r="AA1369" i="2"/>
  <c r="Z2115" i="3"/>
  <c r="Y1731" i="2"/>
  <c r="X680" i="2"/>
  <c r="W682" i="2"/>
  <c r="V872" i="3"/>
  <c r="U627" i="2"/>
  <c r="W1487" i="2"/>
  <c r="X1607" i="3"/>
  <c r="W1486" i="2"/>
  <c r="Q1586" i="3"/>
  <c r="Q1467" i="2"/>
  <c r="Q1468" i="2"/>
  <c r="Q980" i="2"/>
  <c r="U605" i="2"/>
  <c r="K596" i="2"/>
  <c r="K487" i="3"/>
  <c r="O805" i="2"/>
  <c r="O2013" i="3"/>
  <c r="O2012" i="3"/>
  <c r="O803" i="2"/>
  <c r="V1995" i="3"/>
  <c r="V1994" i="3"/>
  <c r="U741" i="2"/>
  <c r="N1979" i="3"/>
  <c r="N1978" i="3"/>
  <c r="N723" i="2"/>
  <c r="Z805" i="2"/>
  <c r="AA2013" i="3"/>
  <c r="Z804" i="2"/>
  <c r="P672" i="2"/>
  <c r="P1782" i="2"/>
  <c r="P2165" i="3"/>
  <c r="P1780" i="2"/>
  <c r="Z153" i="3"/>
  <c r="Y217" i="2"/>
  <c r="AA1979" i="3"/>
  <c r="U1645" i="3"/>
  <c r="U1644" i="3"/>
  <c r="T1543" i="2"/>
  <c r="P1591" i="2"/>
  <c r="P1680" i="3"/>
  <c r="X1604" i="2"/>
  <c r="Y1693" i="3"/>
  <c r="X1648" i="2"/>
  <c r="Y1747" i="3"/>
  <c r="O159" i="2"/>
  <c r="O686" i="3"/>
  <c r="M2209" i="3"/>
  <c r="M1824" i="2"/>
  <c r="L2107" i="3"/>
  <c r="L1722" i="2"/>
  <c r="L1723" i="2"/>
  <c r="Q1860" i="2"/>
  <c r="Q2252" i="3"/>
  <c r="Q1859" i="2"/>
  <c r="Y1633" i="3"/>
  <c r="X1530" i="2"/>
  <c r="X1531" i="2"/>
  <c r="T2029" i="2"/>
  <c r="U728" i="3"/>
  <c r="T2028" i="2"/>
  <c r="T276" i="2"/>
  <c r="V2115" i="3"/>
  <c r="U1731" i="2"/>
  <c r="U2116" i="3"/>
  <c r="Q1019" i="2"/>
  <c r="X2394" i="3"/>
  <c r="W1998" i="2"/>
  <c r="W2001" i="2"/>
  <c r="M1929" i="2"/>
  <c r="X2329" i="3"/>
  <c r="W1935" i="2"/>
  <c r="V2335" i="3"/>
  <c r="U1940" i="2"/>
  <c r="U1944" i="2"/>
  <c r="V2338" i="3"/>
  <c r="U1943" i="2"/>
  <c r="O1833" i="2"/>
  <c r="O2217" i="3"/>
  <c r="L43" i="3"/>
  <c r="L62" i="2"/>
  <c r="L63" i="2"/>
  <c r="L904" i="2"/>
  <c r="L1023" i="3"/>
  <c r="L101" i="2"/>
  <c r="Z1408" i="2"/>
  <c r="AA1524" i="3"/>
  <c r="Z1407" i="2"/>
  <c r="Z1583" i="3"/>
  <c r="Y1465" i="2"/>
  <c r="Z1475" i="2"/>
  <c r="AA1595" i="3"/>
  <c r="Y1503" i="2"/>
  <c r="Z1623" i="3"/>
  <c r="Y1502" i="2"/>
  <c r="Y1587" i="2"/>
  <c r="Z1676" i="3"/>
  <c r="Y1586" i="2"/>
  <c r="T1421" i="2"/>
  <c r="Y526" i="3"/>
  <c r="Y525" i="3"/>
  <c r="X770" i="2"/>
  <c r="P1446" i="2"/>
  <c r="P578" i="3"/>
  <c r="U651" i="3"/>
  <c r="T41" i="2"/>
  <c r="K1283" i="3"/>
  <c r="S866" i="3"/>
  <c r="S621" i="2"/>
  <c r="O210" i="2"/>
  <c r="O144" i="3"/>
  <c r="O207" i="2"/>
  <c r="K29" i="3"/>
  <c r="K26" i="2"/>
  <c r="K27" i="2"/>
  <c r="W1986" i="2"/>
  <c r="K750" i="2"/>
  <c r="K2000" i="3"/>
  <c r="K1999" i="3"/>
  <c r="L1480" i="3"/>
  <c r="L1364" i="2"/>
  <c r="L309" i="3"/>
  <c r="L446" i="2"/>
  <c r="T1151" i="2"/>
  <c r="U1283" i="3"/>
  <c r="T1180" i="2"/>
  <c r="U1313" i="3"/>
  <c r="U1312" i="3"/>
  <c r="T1178" i="2"/>
  <c r="P1199" i="2"/>
  <c r="P1332" i="3"/>
  <c r="P1198" i="2"/>
  <c r="T1262" i="2"/>
  <c r="U1516" i="3"/>
  <c r="T1399" i="2"/>
  <c r="V892" i="3"/>
  <c r="U1385" i="2"/>
  <c r="U1388" i="2"/>
  <c r="Q820" i="2"/>
  <c r="Q2026" i="3"/>
  <c r="Z1331" i="3"/>
  <c r="Y1197" i="2"/>
  <c r="Y1198" i="2"/>
  <c r="T1032" i="2"/>
  <c r="U1158" i="3"/>
  <c r="T1067" i="2"/>
  <c r="U1197" i="3"/>
  <c r="U1196" i="3"/>
  <c r="T1065" i="2"/>
  <c r="X63" i="2"/>
  <c r="Y43" i="3"/>
  <c r="K1295" i="2"/>
  <c r="K1421" i="3"/>
  <c r="K958" i="2"/>
  <c r="K1083" i="3"/>
  <c r="K1082" i="3"/>
  <c r="K956" i="2"/>
  <c r="Y1701" i="2"/>
  <c r="Y1710" i="2"/>
  <c r="AB927" i="3"/>
  <c r="AA850" i="2"/>
  <c r="AA851" i="2"/>
  <c r="Y1016" i="2"/>
  <c r="Z1220" i="3"/>
  <c r="Y1090" i="2"/>
  <c r="X1137" i="2"/>
  <c r="Y1269" i="3"/>
  <c r="X1136" i="2"/>
  <c r="P837" i="2"/>
  <c r="P913" i="3"/>
  <c r="P912" i="3"/>
  <c r="X852" i="2"/>
  <c r="Y928" i="3"/>
  <c r="X851" i="2"/>
  <c r="X904" i="2"/>
  <c r="Y1023" i="3"/>
  <c r="P1042" i="3"/>
  <c r="P923" i="2"/>
  <c r="T1818" i="2"/>
  <c r="AA2184" i="3"/>
  <c r="Z1799" i="2"/>
  <c r="Z1800" i="2"/>
  <c r="O891" i="2"/>
  <c r="S727" i="2"/>
  <c r="S1979" i="3"/>
  <c r="U1131" i="2"/>
  <c r="Z446" i="2"/>
  <c r="AA308" i="3"/>
  <c r="Z445" i="2"/>
  <c r="Z411" i="3"/>
  <c r="Z472" i="3"/>
  <c r="Z471" i="3"/>
  <c r="Y581" i="2"/>
  <c r="AA528" i="3"/>
  <c r="Z771" i="2"/>
  <c r="Z772" i="2"/>
  <c r="Y1273" i="2"/>
  <c r="Z549" i="3"/>
  <c r="Y1272" i="2"/>
  <c r="AA1322" i="2"/>
  <c r="AB563" i="3"/>
  <c r="AA1321" i="2"/>
  <c r="AA2001" i="2"/>
  <c r="AB2394" i="3"/>
  <c r="AA1998" i="2"/>
  <c r="Y2387" i="3"/>
  <c r="X1991" i="2"/>
  <c r="P1901" i="2"/>
  <c r="Q863" i="2"/>
  <c r="Q2040" i="3"/>
  <c r="Q862" i="2"/>
  <c r="R1392" i="2"/>
  <c r="R1508" i="3"/>
  <c r="R1361" i="3"/>
  <c r="R1360" i="3"/>
  <c r="R1226" i="2"/>
  <c r="R1228" i="2"/>
  <c r="Q1275" i="3"/>
  <c r="Q1142" i="2"/>
  <c r="Q1143" i="2"/>
  <c r="M1140" i="2"/>
  <c r="M1272" i="3"/>
  <c r="M1139" i="2"/>
  <c r="Z1792" i="3"/>
  <c r="Z1788" i="3"/>
  <c r="Z1787" i="3"/>
  <c r="S1508" i="3"/>
  <c r="S1391" i="2"/>
  <c r="U153" i="2"/>
  <c r="N1610" i="2"/>
  <c r="N1699" i="3"/>
  <c r="U1610" i="2"/>
  <c r="S185" i="3"/>
  <c r="S295" i="2"/>
  <c r="P323" i="2"/>
  <c r="P186" i="3"/>
  <c r="P185" i="3"/>
  <c r="U1784" i="3"/>
  <c r="W1890" i="2"/>
  <c r="P2170" i="3"/>
  <c r="P1785" i="2"/>
  <c r="V1508" i="3"/>
  <c r="V1507" i="3"/>
  <c r="U1390" i="2"/>
  <c r="U186" i="3"/>
  <c r="T296" i="2"/>
  <c r="T1772" i="2"/>
  <c r="U2156" i="3"/>
  <c r="T1771" i="2"/>
  <c r="Y186" i="3"/>
  <c r="Y185" i="3"/>
  <c r="Y184" i="3"/>
  <c r="Y183" i="3"/>
  <c r="N185" i="3"/>
  <c r="N295" i="2"/>
  <c r="Q1332" i="2"/>
  <c r="Z1027" i="2"/>
  <c r="L1208" i="3"/>
  <c r="L1207" i="3"/>
  <c r="L1076" i="2"/>
  <c r="O1177" i="3"/>
  <c r="O1050" i="2"/>
  <c r="Z977" i="3"/>
  <c r="U1085" i="2"/>
  <c r="Z1473" i="3"/>
  <c r="Y1356" i="2"/>
  <c r="W571" i="2"/>
  <c r="T1243" i="2"/>
  <c r="N525" i="3"/>
  <c r="N768" i="2"/>
  <c r="Y1155" i="2"/>
  <c r="Z1287" i="3"/>
  <c r="AB1247" i="3"/>
  <c r="AA1115" i="2"/>
  <c r="AA1143" i="2"/>
  <c r="AB1275" i="3"/>
  <c r="AA1142" i="2"/>
  <c r="Z1291" i="3"/>
  <c r="Z1290" i="3"/>
  <c r="Y1159" i="2"/>
  <c r="Y1201" i="2"/>
  <c r="Z1334" i="3"/>
  <c r="Y1200" i="2"/>
  <c r="AB1357" i="3"/>
  <c r="AA1223" i="2"/>
  <c r="AA1224" i="2"/>
  <c r="Z1365" i="3"/>
  <c r="Z1364" i="3"/>
  <c r="Y1230" i="2"/>
  <c r="Y1232" i="2"/>
  <c r="AA1430" i="3"/>
  <c r="Z1304" i="2"/>
  <c r="AA1479" i="3"/>
  <c r="Z1362" i="2"/>
  <c r="Z1363" i="2"/>
  <c r="Z1488" i="3"/>
  <c r="Z1333" i="2"/>
  <c r="AB1453" i="3"/>
  <c r="AA1337" i="2"/>
  <c r="Z1460" i="3"/>
  <c r="Y1344" i="2"/>
  <c r="T1681" i="2"/>
  <c r="U935" i="3"/>
  <c r="P1133" i="3"/>
  <c r="P1006" i="2"/>
  <c r="P1007" i="2"/>
  <c r="Q1022" i="2"/>
  <c r="Q1148" i="3"/>
  <c r="Q1021" i="2"/>
  <c r="V1086" i="2"/>
  <c r="V1126" i="2"/>
  <c r="W1258" i="3"/>
  <c r="Y1123" i="2"/>
  <c r="Y1083" i="2"/>
  <c r="Y1266" i="2"/>
  <c r="AA1086" i="2"/>
  <c r="Z1221" i="2"/>
  <c r="AA1411" i="3"/>
  <c r="Z1284" i="2"/>
  <c r="Z1255" i="3"/>
  <c r="Y1122" i="2"/>
  <c r="Z213" i="2"/>
  <c r="AA149" i="3"/>
  <c r="Z312" i="3"/>
  <c r="Y439" i="2"/>
  <c r="Z1282" i="3"/>
  <c r="Y1150" i="2"/>
  <c r="Z1201" i="2"/>
  <c r="AA1334" i="3"/>
  <c r="Z1200" i="2"/>
  <c r="AA1365" i="3"/>
  <c r="Z1232" i="2"/>
  <c r="AA1488" i="3"/>
  <c r="AB1491" i="3"/>
  <c r="AA1374" i="2"/>
  <c r="AA1375" i="2"/>
  <c r="Z1457" i="3"/>
  <c r="Y1341" i="2"/>
  <c r="O496" i="2"/>
  <c r="M1163" i="3"/>
  <c r="M1036" i="2"/>
  <c r="N1010" i="2"/>
  <c r="M1252" i="2"/>
  <c r="Z478" i="2"/>
  <c r="R1488" i="3"/>
  <c r="R1372" i="2"/>
  <c r="R1357" i="2"/>
  <c r="R1473" i="3"/>
  <c r="U1314" i="2"/>
  <c r="V1440" i="3"/>
  <c r="X1425" i="3"/>
  <c r="W1299" i="2"/>
  <c r="M1299" i="2"/>
  <c r="M1425" i="3"/>
  <c r="U1106" i="2"/>
  <c r="V1238" i="3"/>
  <c r="X1193" i="3"/>
  <c r="W1062" i="2"/>
  <c r="W1063" i="2"/>
  <c r="M1193" i="3"/>
  <c r="M1062" i="2"/>
  <c r="M1063" i="2"/>
  <c r="S829" i="2"/>
  <c r="W566" i="3"/>
  <c r="V1324" i="2"/>
  <c r="V1325" i="2"/>
  <c r="Q533" i="2"/>
  <c r="Q469" i="2"/>
  <c r="X242" i="3"/>
  <c r="W374" i="2"/>
  <c r="N1675" i="2"/>
  <c r="W1392" i="3"/>
  <c r="V1256" i="2"/>
  <c r="Q1392" i="3"/>
  <c r="Q1256" i="2"/>
  <c r="W1376" i="3"/>
  <c r="V1242" i="2"/>
  <c r="V1243" i="2"/>
  <c r="S1228" i="2"/>
  <c r="S1361" i="3"/>
  <c r="O1291" i="3"/>
  <c r="L900" i="2"/>
  <c r="R1154" i="3"/>
  <c r="R1027" i="2"/>
  <c r="R1028" i="2"/>
  <c r="R1109" i="2"/>
  <c r="R1241" i="3"/>
  <c r="R1108" i="2"/>
  <c r="P1034" i="2"/>
  <c r="P1160" i="3"/>
  <c r="P1033" i="2"/>
  <c r="AA315" i="3"/>
  <c r="Z435" i="2"/>
  <c r="Z436" i="2"/>
  <c r="Y239" i="2"/>
  <c r="Z878" i="3"/>
  <c r="Y633" i="2"/>
  <c r="AB964" i="3"/>
  <c r="AA2020" i="2"/>
  <c r="AB999" i="3"/>
  <c r="AA783" i="2"/>
  <c r="AB1411" i="3"/>
  <c r="AA1284" i="2"/>
  <c r="AA1285" i="2"/>
  <c r="Y1295" i="2"/>
  <c r="Z1421" i="3"/>
  <c r="Y1294" i="2"/>
  <c r="N70" i="3"/>
  <c r="N87" i="2"/>
  <c r="AB1136" i="3"/>
  <c r="AA1009" i="2"/>
  <c r="X1056" i="2"/>
  <c r="N1305" i="3"/>
  <c r="V478" i="2"/>
  <c r="Z93" i="2"/>
  <c r="N963" i="2"/>
  <c r="O1085" i="3"/>
  <c r="L1016" i="2"/>
  <c r="V1379" i="3"/>
  <c r="U1245" i="2"/>
  <c r="N1361" i="3"/>
  <c r="AB1238" i="3"/>
  <c r="AA1105" i="2"/>
  <c r="O1134" i="2"/>
  <c r="Q1243" i="2"/>
  <c r="AB1449" i="3"/>
  <c r="AB1448" i="3"/>
  <c r="S1130" i="3"/>
  <c r="S1003" i="2"/>
  <c r="M1240" i="2"/>
  <c r="Z442" i="3"/>
  <c r="Z538" i="2"/>
  <c r="R1163" i="3"/>
  <c r="R1036" i="2"/>
  <c r="Z775" i="2"/>
  <c r="M1093" i="2"/>
  <c r="L842" i="2"/>
  <c r="R75" i="3"/>
  <c r="R92" i="2"/>
  <c r="Y772" i="2"/>
  <c r="X436" i="3"/>
  <c r="V521" i="2"/>
  <c r="L1299" i="2"/>
  <c r="M1146" i="2"/>
  <c r="T1034" i="2"/>
  <c r="L248" i="2"/>
  <c r="Y1369" i="2"/>
  <c r="W1354" i="3"/>
  <c r="W1353" i="3"/>
  <c r="V1131" i="2"/>
  <c r="R1252" i="2"/>
  <c r="R1106" i="2"/>
  <c r="AA903" i="2"/>
  <c r="R170" i="3"/>
  <c r="R233" i="2"/>
  <c r="R234" i="2"/>
  <c r="R1159" i="2"/>
  <c r="L1243" i="2"/>
  <c r="L1376" i="3"/>
  <c r="L1242" i="2"/>
  <c r="Z175" i="2"/>
  <c r="Y571" i="2"/>
  <c r="Z462" i="3"/>
  <c r="Z650" i="3"/>
  <c r="Y40" i="2"/>
  <c r="AB803" i="3"/>
  <c r="AA866" i="3"/>
  <c r="Z622" i="2"/>
  <c r="Y996" i="2"/>
  <c r="Z1121" i="3"/>
  <c r="N1246" i="2"/>
  <c r="W1385" i="3"/>
  <c r="V1251" i="2"/>
  <c r="Q170" i="3"/>
  <c r="Q233" i="2"/>
  <c r="V1536" i="3"/>
  <c r="U1417" i="2"/>
  <c r="K1160" i="3"/>
  <c r="K1034" i="2"/>
  <c r="N1031" i="2"/>
  <c r="Q1044" i="2"/>
  <c r="W1048" i="2"/>
  <c r="P1032" i="2"/>
  <c r="N1044" i="3"/>
  <c r="N924" i="2"/>
  <c r="M1044" i="3"/>
  <c r="M924" i="2"/>
  <c r="Q922" i="2"/>
  <c r="Y1042" i="3"/>
  <c r="Y1041" i="3"/>
  <c r="R925" i="2"/>
  <c r="P1045" i="3"/>
  <c r="P1044" i="3"/>
  <c r="P924" i="2"/>
  <c r="Q917" i="2"/>
  <c r="P522" i="2"/>
  <c r="P425" i="3"/>
  <c r="P424" i="3"/>
  <c r="Q391" i="2"/>
  <c r="K379" i="2"/>
  <c r="K246" i="3"/>
  <c r="K378" i="2"/>
  <c r="N189" i="3"/>
  <c r="N299" i="2"/>
  <c r="L444" i="2"/>
  <c r="L306" i="3"/>
  <c r="Z62" i="2"/>
  <c r="AA42" i="3"/>
  <c r="Z61" i="2"/>
  <c r="AA115" i="2"/>
  <c r="AB95" i="3"/>
  <c r="AA112" i="2"/>
  <c r="Z385" i="2"/>
  <c r="AA252" i="3"/>
  <c r="Z384" i="2"/>
  <c r="T199" i="2"/>
  <c r="U176" i="3"/>
  <c r="T330" i="2"/>
  <c r="U198" i="3"/>
  <c r="Y200" i="3"/>
  <c r="X332" i="2"/>
  <c r="P390" i="2"/>
  <c r="P257" i="3"/>
  <c r="P389" i="2"/>
  <c r="U299" i="3"/>
  <c r="T426" i="2"/>
  <c r="AA375" i="2"/>
  <c r="Y88" i="2"/>
  <c r="K385" i="2"/>
  <c r="N375" i="2"/>
  <c r="AA195" i="3"/>
  <c r="Y55" i="2"/>
  <c r="Z35" i="3"/>
  <c r="Y54" i="2"/>
  <c r="W451" i="3"/>
  <c r="V547" i="2"/>
  <c r="Q385" i="2"/>
  <c r="Q252" i="3"/>
  <c r="V379" i="2"/>
  <c r="W246" i="3"/>
  <c r="V378" i="2"/>
  <c r="Q379" i="2"/>
  <c r="Q246" i="3"/>
  <c r="Q378" i="2"/>
  <c r="R372" i="2"/>
  <c r="R239" i="3"/>
  <c r="O290" i="3"/>
  <c r="O289" i="3"/>
  <c r="O288" i="3"/>
  <c r="V334" i="2"/>
  <c r="W202" i="3"/>
  <c r="S331" i="2"/>
  <c r="S195" i="3"/>
  <c r="S194" i="3"/>
  <c r="S325" i="2"/>
  <c r="R327" i="2"/>
  <c r="R195" i="3"/>
  <c r="Q268" i="2"/>
  <c r="Q179" i="3"/>
  <c r="Q267" i="2"/>
  <c r="Q266" i="2"/>
  <c r="O149" i="3"/>
  <c r="O212" i="2"/>
  <c r="AB42" i="3"/>
  <c r="AA61" i="2"/>
  <c r="W185" i="3"/>
  <c r="V295" i="2"/>
  <c r="L186" i="2"/>
  <c r="X522" i="2"/>
  <c r="S242" i="3"/>
  <c r="S374" i="2"/>
  <c r="S382" i="2"/>
  <c r="U259" i="3"/>
  <c r="T391" i="2"/>
  <c r="Q553" i="3"/>
  <c r="S334" i="2"/>
  <c r="S202" i="3"/>
  <c r="S268" i="2"/>
  <c r="R210" i="2"/>
  <c r="M210" i="2"/>
  <c r="L208" i="2"/>
  <c r="L144" i="3"/>
  <c r="L207" i="2"/>
  <c r="U208" i="2"/>
  <c r="V144" i="3"/>
  <c r="U207" i="2"/>
  <c r="Z80" i="2"/>
  <c r="AA60" i="3"/>
  <c r="Z77" i="2"/>
  <c r="AA329" i="2"/>
  <c r="AB195" i="3"/>
  <c r="Y389" i="2"/>
  <c r="Z256" i="3"/>
  <c r="Y388" i="2"/>
  <c r="P200" i="3"/>
  <c r="P331" i="2"/>
  <c r="P332" i="2"/>
  <c r="T339" i="2"/>
  <c r="U207" i="3"/>
  <c r="Y257" i="3"/>
  <c r="X390" i="2"/>
  <c r="P474" i="2"/>
  <c r="P396" i="3"/>
  <c r="W472" i="3"/>
  <c r="W471" i="3"/>
  <c r="V581" i="2"/>
  <c r="X404" i="3"/>
  <c r="W481" i="2"/>
  <c r="W482" i="2"/>
  <c r="R28" i="3"/>
  <c r="R25" i="2"/>
  <c r="AA581" i="2"/>
  <c r="AB472" i="3"/>
  <c r="AB531" i="3"/>
  <c r="AA775" i="2"/>
  <c r="AA1277" i="2"/>
  <c r="AB553" i="3"/>
  <c r="T97" i="2"/>
  <c r="P526" i="3"/>
  <c r="Y234" i="2"/>
  <c r="Z170" i="3"/>
  <c r="Z169" i="3"/>
  <c r="Y232" i="2"/>
  <c r="Q42" i="3"/>
  <c r="Q61" i="2"/>
  <c r="P145" i="3"/>
  <c r="P209" i="2"/>
  <c r="Y401" i="3"/>
  <c r="X478" i="2"/>
  <c r="Z507" i="3"/>
  <c r="X801" i="2"/>
  <c r="Y541" i="3"/>
  <c r="Y540" i="3"/>
  <c r="Y539" i="3"/>
  <c r="Y538" i="3"/>
  <c r="P554" i="3"/>
  <c r="P553" i="3"/>
  <c r="P1278" i="2"/>
  <c r="AB170" i="3"/>
  <c r="AA233" i="2"/>
  <c r="S170" i="3"/>
  <c r="S233" i="2"/>
  <c r="S234" i="2"/>
  <c r="X855" i="2"/>
  <c r="R1070" i="2"/>
  <c r="R1200" i="3"/>
  <c r="M1853" i="2"/>
  <c r="M2244" i="3"/>
  <c r="M1852" i="2"/>
  <c r="K699" i="2"/>
  <c r="P984" i="2"/>
  <c r="Z763" i="2"/>
  <c r="P2253" i="3"/>
  <c r="P1861" i="2"/>
  <c r="Y2148" i="3"/>
  <c r="X1763" i="2"/>
  <c r="X1144" i="2"/>
  <c r="W1853" i="2"/>
  <c r="X260" i="2"/>
  <c r="Y766" i="3"/>
  <c r="O1939" i="3"/>
  <c r="O756" i="2"/>
  <c r="O757" i="2"/>
  <c r="AA1942" i="3"/>
  <c r="Z760" i="2"/>
  <c r="O1942" i="3"/>
  <c r="O759" i="2"/>
  <c r="O760" i="2"/>
  <c r="R671" i="2"/>
  <c r="R1887" i="3"/>
  <c r="R670" i="2"/>
  <c r="M685" i="2"/>
  <c r="M1901" i="3"/>
  <c r="T1676" i="2"/>
  <c r="U608" i="3"/>
  <c r="U1386" i="3"/>
  <c r="U1385" i="3"/>
  <c r="T1253" i="2"/>
  <c r="P360" i="2"/>
  <c r="P974" i="3"/>
  <c r="P1334" i="2"/>
  <c r="P1450" i="3"/>
  <c r="P1333" i="2"/>
  <c r="K700" i="2"/>
  <c r="T1204" i="2"/>
  <c r="Y2049" i="3"/>
  <c r="X871" i="2"/>
  <c r="X872" i="2"/>
  <c r="W1069" i="2"/>
  <c r="X1199" i="3"/>
  <c r="W1068" i="2"/>
  <c r="L1186" i="3"/>
  <c r="L1055" i="2"/>
  <c r="L977" i="2"/>
  <c r="M1991" i="3"/>
  <c r="M1990" i="3"/>
  <c r="M737" i="2"/>
  <c r="M1484" i="2"/>
  <c r="M1604" i="3"/>
  <c r="M1483" i="2"/>
  <c r="N1315" i="3"/>
  <c r="N1181" i="2"/>
  <c r="N1182" i="2"/>
  <c r="U991" i="2"/>
  <c r="V1116" i="3"/>
  <c r="U990" i="2"/>
  <c r="K1731" i="2"/>
  <c r="R2086" i="3"/>
  <c r="Q1036" i="3"/>
  <c r="Q916" i="2"/>
  <c r="M1036" i="3"/>
  <c r="M917" i="2"/>
  <c r="V960" i="2"/>
  <c r="W1085" i="3"/>
  <c r="N342" i="2"/>
  <c r="R769" i="3"/>
  <c r="M769" i="3"/>
  <c r="W754" i="3"/>
  <c r="V247" i="2"/>
  <c r="V248" i="2"/>
  <c r="W159" i="2"/>
  <c r="X686" i="3"/>
  <c r="W156" i="2"/>
  <c r="O1655" i="2"/>
  <c r="R1818" i="3"/>
  <c r="S1243" i="2"/>
  <c r="S1376" i="3"/>
  <c r="S1242" i="2"/>
  <c r="N1163" i="2"/>
  <c r="N1295" i="3"/>
  <c r="N1294" i="3"/>
  <c r="L1756" i="3"/>
  <c r="L193" i="2"/>
  <c r="L1454" i="2"/>
  <c r="L1572" i="3"/>
  <c r="L1402" i="3"/>
  <c r="L1401" i="3"/>
  <c r="L1266" i="2"/>
  <c r="N2111" i="3"/>
  <c r="N1726" i="2"/>
  <c r="N1727" i="2"/>
  <c r="R1381" i="2"/>
  <c r="L1089" i="3"/>
  <c r="L964" i="2"/>
  <c r="AA616" i="2"/>
  <c r="AB872" i="3"/>
  <c r="AA627" i="2"/>
  <c r="AA652" i="2"/>
  <c r="AA1681" i="2"/>
  <c r="AA1019" i="3"/>
  <c r="Z899" i="2"/>
  <c r="Z1007" i="2"/>
  <c r="AA1133" i="3"/>
  <c r="Z1006" i="2"/>
  <c r="AA1208" i="3"/>
  <c r="Z1078" i="2"/>
  <c r="AA1082" i="2"/>
  <c r="AB1212" i="3"/>
  <c r="Z1106" i="2"/>
  <c r="AA1238" i="3"/>
  <c r="Z1105" i="2"/>
  <c r="AA1244" i="3"/>
  <c r="Z1111" i="2"/>
  <c r="Z1112" i="2"/>
  <c r="Y1134" i="2"/>
  <c r="Z1266" i="3"/>
  <c r="Y1133" i="2"/>
  <c r="Z1462" i="2"/>
  <c r="AA1578" i="3"/>
  <c r="AA1670" i="3"/>
  <c r="Z1580" i="2"/>
  <c r="Z1581" i="2"/>
  <c r="Z1682" i="3"/>
  <c r="Y1592" i="2"/>
  <c r="Y1593" i="2"/>
  <c r="AA2063" i="3"/>
  <c r="Z878" i="2"/>
  <c r="Z879" i="2"/>
  <c r="P937" i="2"/>
  <c r="P1057" i="3"/>
  <c r="T993" i="2"/>
  <c r="U1117" i="3"/>
  <c r="U1288" i="3"/>
  <c r="U1287" i="3"/>
  <c r="P1482" i="2"/>
  <c r="Y1605" i="3"/>
  <c r="X1484" i="2"/>
  <c r="X1485" i="2"/>
  <c r="X815" i="2"/>
  <c r="Y2023" i="3"/>
  <c r="M1440" i="3"/>
  <c r="M1313" i="2"/>
  <c r="M1314" i="2"/>
  <c r="N1208" i="3"/>
  <c r="N1077" i="2"/>
  <c r="N1078" i="2"/>
  <c r="M1200" i="3"/>
  <c r="M1070" i="2"/>
  <c r="V977" i="2"/>
  <c r="W1102" i="3"/>
  <c r="V976" i="2"/>
  <c r="X557" i="2"/>
  <c r="Y1854" i="3"/>
  <c r="Y1853" i="3"/>
  <c r="W2049" i="3"/>
  <c r="V871" i="2"/>
  <c r="W342" i="2"/>
  <c r="X819" i="3"/>
  <c r="R1967" i="3"/>
  <c r="R1966" i="3"/>
  <c r="R786" i="2"/>
  <c r="R788" i="2"/>
  <c r="W1664" i="3"/>
  <c r="V1574" i="2"/>
  <c r="V1575" i="2"/>
  <c r="M1212" i="3"/>
  <c r="M1081" i="2"/>
  <c r="L1291" i="3"/>
  <c r="O2200" i="3"/>
  <c r="O1816" i="2"/>
  <c r="Y1246" i="2"/>
  <c r="Z1379" i="3"/>
  <c r="Y1245" i="2"/>
  <c r="AA1382" i="3"/>
  <c r="Z1248" i="2"/>
  <c r="Z1249" i="2"/>
  <c r="Z1618" i="2"/>
  <c r="AA1701" i="3"/>
  <c r="Z1617" i="2"/>
  <c r="Y737" i="2"/>
  <c r="Z1991" i="3"/>
  <c r="Z1990" i="3"/>
  <c r="Y735" i="2"/>
  <c r="AA2040" i="3"/>
  <c r="Z862" i="2"/>
  <c r="Z863" i="2"/>
  <c r="T796" i="2"/>
  <c r="U1975" i="3"/>
  <c r="P840" i="2"/>
  <c r="U928" i="3"/>
  <c r="T852" i="2"/>
  <c r="T1029" i="2"/>
  <c r="U1155" i="3"/>
  <c r="U1154" i="3"/>
  <c r="T1027" i="2"/>
  <c r="T1222" i="2"/>
  <c r="U1355" i="3"/>
  <c r="T1221" i="2"/>
  <c r="P1431" i="3"/>
  <c r="P1305" i="2"/>
  <c r="P1587" i="3"/>
  <c r="P1469" i="2"/>
  <c r="P1585" i="2"/>
  <c r="P1674" i="3"/>
  <c r="P1673" i="3"/>
  <c r="P1583" i="2"/>
  <c r="P1607" i="2"/>
  <c r="P1696" i="3"/>
  <c r="P1982" i="3"/>
  <c r="P727" i="2"/>
  <c r="P728" i="2"/>
  <c r="T1762" i="2"/>
  <c r="U2145" i="3"/>
  <c r="T1760" i="2"/>
  <c r="N749" i="2"/>
  <c r="N1999" i="3"/>
  <c r="S2003" i="3"/>
  <c r="S752" i="2"/>
  <c r="N752" i="2"/>
  <c r="N2003" i="3"/>
  <c r="N751" i="2"/>
  <c r="K2199" i="3"/>
  <c r="K1814" i="2"/>
  <c r="O1890" i="3"/>
  <c r="O673" i="2"/>
  <c r="P281" i="2"/>
  <c r="S1310" i="2"/>
  <c r="S1436" i="3"/>
  <c r="R2217" i="3"/>
  <c r="R1833" i="2"/>
  <c r="N140" i="2"/>
  <c r="V1578" i="3"/>
  <c r="U1459" i="2"/>
  <c r="R273" i="2"/>
  <c r="S669" i="3"/>
  <c r="M538" i="2"/>
  <c r="Z669" i="3"/>
  <c r="X711" i="3"/>
  <c r="W166" i="2"/>
  <c r="U556" i="2"/>
  <c r="M2391" i="3"/>
  <c r="M1996" i="2"/>
  <c r="X2400" i="3"/>
  <c r="W2005" i="2"/>
  <c r="Q1989" i="2"/>
  <c r="Q2384" i="3"/>
  <c r="Q1988" i="2"/>
  <c r="Z2310" i="3"/>
  <c r="Y1916" i="2"/>
  <c r="AB2323" i="3"/>
  <c r="AA1928" i="2"/>
  <c r="AA1929" i="2"/>
  <c r="Z2329" i="3"/>
  <c r="Y1935" i="2"/>
  <c r="AA1941" i="2"/>
  <c r="AB2335" i="3"/>
  <c r="AA1940" i="2"/>
  <c r="Y1948" i="2"/>
  <c r="Z2342" i="3"/>
  <c r="Y1947" i="2"/>
  <c r="Z1996" i="2"/>
  <c r="AA2391" i="3"/>
  <c r="Z1995" i="2"/>
  <c r="X1951" i="2"/>
  <c r="AA1884" i="2"/>
  <c r="AB2278" i="3"/>
  <c r="X2342" i="3"/>
  <c r="W1947" i="2"/>
  <c r="O2338" i="3"/>
  <c r="O1943" i="2"/>
  <c r="R2270" i="3"/>
  <c r="AB2368" i="3"/>
  <c r="AA1972" i="2"/>
  <c r="W2302" i="3"/>
  <c r="Z2399" i="3"/>
  <c r="Y2003" i="2" s="1"/>
  <c r="R2358" i="3"/>
  <c r="K1941" i="2"/>
  <c r="Y1884" i="2"/>
  <c r="O2391" i="3"/>
  <c r="M1883" i="2"/>
  <c r="O1986" i="2"/>
  <c r="O2379" i="3"/>
  <c r="L2373" i="3"/>
  <c r="L1977" i="2"/>
  <c r="L1980" i="2"/>
  <c r="R1999" i="2"/>
  <c r="R2394" i="3"/>
  <c r="X2358" i="3"/>
  <c r="X2357" i="3"/>
  <c r="X2356" i="3"/>
  <c r="W1963" i="2"/>
  <c r="S1963" i="2"/>
  <c r="S2358" i="3"/>
  <c r="Q1944" i="2"/>
  <c r="Q2338" i="3"/>
  <c r="Q1943" i="2"/>
  <c r="M2342" i="3"/>
  <c r="M1947" i="2"/>
  <c r="Q1916" i="2"/>
  <c r="K2314" i="3"/>
  <c r="K1919" i="2"/>
  <c r="K1920" i="2"/>
  <c r="Q2286" i="3"/>
  <c r="P2286" i="3"/>
  <c r="Q1892" i="2"/>
  <c r="K1883" i="2"/>
  <c r="K2277" i="3"/>
  <c r="K1882" i="2"/>
  <c r="R1935" i="2"/>
  <c r="R2329" i="3"/>
  <c r="R1934" i="2"/>
  <c r="W1904" i="2"/>
  <c r="X2298" i="3"/>
  <c r="R2298" i="3"/>
  <c r="R1904" i="2"/>
  <c r="N1989" i="2"/>
  <c r="Q2368" i="3"/>
  <c r="Q1972" i="2"/>
  <c r="AA2298" i="3"/>
  <c r="Z1903" i="2"/>
  <c r="Z1904" i="2"/>
  <c r="U2385" i="3"/>
  <c r="T1990" i="2"/>
  <c r="Y2339" i="3"/>
  <c r="X1945" i="2"/>
  <c r="S1884" i="2"/>
  <c r="S2278" i="3"/>
  <c r="S1883" i="2"/>
  <c r="P2295" i="3"/>
  <c r="Z2373" i="3"/>
  <c r="W2384" i="3"/>
  <c r="O2342" i="3"/>
  <c r="P1974" i="2"/>
  <c r="S2394" i="3"/>
  <c r="S1998" i="2"/>
  <c r="O2323" i="3"/>
  <c r="Q2394" i="3"/>
  <c r="U1879" i="2"/>
  <c r="N2347" i="3"/>
  <c r="N1952" i="2"/>
  <c r="R2342" i="3"/>
  <c r="U2350" i="3"/>
  <c r="X2347" i="3"/>
  <c r="W1952" i="2"/>
  <c r="W2332" i="3"/>
  <c r="V1937" i="2"/>
  <c r="U2307" i="3"/>
  <c r="Q2310" i="3"/>
  <c r="V1884" i="2"/>
  <c r="AA2286" i="3"/>
  <c r="AA2285" i="3"/>
  <c r="Z1890" i="2"/>
  <c r="U1935" i="2"/>
  <c r="U2279" i="3"/>
  <c r="T1884" i="2"/>
  <c r="R1874" i="2"/>
  <c r="U1904" i="2"/>
  <c r="L2306" i="3"/>
  <c r="P1930" i="2"/>
  <c r="P1997" i="2"/>
  <c r="AB2391" i="3"/>
  <c r="U2392" i="3"/>
  <c r="T1997" i="2"/>
  <c r="X1956" i="2"/>
  <c r="Y2350" i="3"/>
  <c r="X1948" i="2"/>
  <c r="P1885" i="2"/>
  <c r="R2278" i="3"/>
  <c r="R1884" i="2"/>
  <c r="S1888" i="2"/>
  <c r="S2282" i="3"/>
  <c r="S1887" i="2"/>
  <c r="W1561" i="2"/>
  <c r="X1704" i="3"/>
  <c r="W1560" i="2"/>
  <c r="P1472" i="2"/>
  <c r="P1592" i="3"/>
  <c r="P1471" i="2"/>
  <c r="W1907" i="2"/>
  <c r="K1980" i="2"/>
  <c r="K2373" i="3"/>
  <c r="K1977" i="2"/>
  <c r="S1920" i="2"/>
  <c r="W805" i="2"/>
  <c r="X2013" i="3"/>
  <c r="O693" i="2"/>
  <c r="R1562" i="2"/>
  <c r="U1600" i="2"/>
  <c r="V1689" i="3"/>
  <c r="U1599" i="2"/>
  <c r="V1655" i="3"/>
  <c r="U1553" i="2"/>
  <c r="N1291" i="3"/>
  <c r="V1287" i="3"/>
  <c r="V1286" i="3"/>
  <c r="V1150" i="2"/>
  <c r="L1116" i="3"/>
  <c r="L990" i="2"/>
  <c r="L563" i="3"/>
  <c r="L2118" i="3"/>
  <c r="L1733" i="2"/>
  <c r="L1925" i="3"/>
  <c r="M1912" i="2"/>
  <c r="O2183" i="3"/>
  <c r="O1798" i="2"/>
  <c r="K1815" i="2"/>
  <c r="V866" i="2"/>
  <c r="O1916" i="2"/>
  <c r="R1963" i="3"/>
  <c r="R780" i="2"/>
  <c r="Y1942" i="3"/>
  <c r="X759" i="2"/>
  <c r="X760" i="2"/>
  <c r="Y1974" i="3"/>
  <c r="X794" i="2"/>
  <c r="W1960" i="3"/>
  <c r="V777" i="2"/>
  <c r="O1837" i="2"/>
  <c r="W2095" i="3"/>
  <c r="V1375" i="2"/>
  <c r="Y1836" i="2"/>
  <c r="Z604" i="2"/>
  <c r="P1365" i="3"/>
  <c r="P1232" i="2"/>
  <c r="P342" i="2"/>
  <c r="S700" i="2"/>
  <c r="S1918" i="3"/>
  <c r="S699" i="2"/>
  <c r="Q1725" i="3"/>
  <c r="Q1626" i="2"/>
  <c r="N1731" i="3"/>
  <c r="N1631" i="2"/>
  <c r="N1632" i="2"/>
  <c r="R1593" i="2"/>
  <c r="R1682" i="3"/>
  <c r="R1592" i="2"/>
  <c r="O1163" i="2"/>
  <c r="O1272" i="3"/>
  <c r="O1139" i="2"/>
  <c r="R1269" i="3"/>
  <c r="R1136" i="2"/>
  <c r="M1212" i="2"/>
  <c r="M1342" i="3"/>
  <c r="L1212" i="2"/>
  <c r="L1342" i="3"/>
  <c r="L805" i="2"/>
  <c r="W1562" i="2"/>
  <c r="V1907" i="3"/>
  <c r="Q1907" i="3"/>
  <c r="AA1758" i="2"/>
  <c r="U1878" i="2"/>
  <c r="V2270" i="3"/>
  <c r="U1587" i="2"/>
  <c r="R869" i="2"/>
  <c r="V2049" i="3"/>
  <c r="U871" i="2"/>
  <c r="W781" i="2"/>
  <c r="S1275" i="3"/>
  <c r="S1142" i="2"/>
  <c r="N1532" i="3"/>
  <c r="N1415" i="2"/>
  <c r="Y1263" i="3"/>
  <c r="M1682" i="3"/>
  <c r="M1592" i="2"/>
  <c r="M1562" i="2"/>
  <c r="U669" i="3"/>
  <c r="K1433" i="3"/>
  <c r="K1307" i="2"/>
  <c r="V1299" i="2"/>
  <c r="W1425" i="3"/>
  <c r="K1299" i="2"/>
  <c r="T1288" i="2"/>
  <c r="U1414" i="3"/>
  <c r="K1373" i="3"/>
  <c r="K1239" i="2"/>
  <c r="K1240" i="2"/>
  <c r="V1204" i="2"/>
  <c r="W1337" i="3"/>
  <c r="V1203" i="2"/>
  <c r="O991" i="2"/>
  <c r="O1116" i="3"/>
  <c r="O990" i="2"/>
  <c r="K987" i="2"/>
  <c r="V1105" i="3"/>
  <c r="U979" i="2"/>
  <c r="W977" i="2"/>
  <c r="V971" i="2"/>
  <c r="X1093" i="3"/>
  <c r="W967" i="2"/>
  <c r="V1048" i="3"/>
  <c r="U929" i="2"/>
  <c r="M1048" i="3"/>
  <c r="M1047" i="3"/>
  <c r="M927" i="2"/>
  <c r="M929" i="2"/>
  <c r="O906" i="2"/>
  <c r="S1016" i="3"/>
  <c r="Y1583" i="3"/>
  <c r="X1464" i="2"/>
  <c r="Q2306" i="3"/>
  <c r="Q1912" i="2"/>
  <c r="O1908" i="2"/>
  <c r="R805" i="2"/>
  <c r="R2013" i="3"/>
  <c r="R2012" i="3"/>
  <c r="Q1960" i="3"/>
  <c r="Q777" i="2"/>
  <c r="W1925" i="3"/>
  <c r="V711" i="2"/>
  <c r="V712" i="2"/>
  <c r="R697" i="2"/>
  <c r="R1915" i="3"/>
  <c r="R696" i="2"/>
  <c r="R1728" i="3"/>
  <c r="R1628" i="2"/>
  <c r="R1629" i="2"/>
  <c r="R2290" i="3"/>
  <c r="R1896" i="2"/>
  <c r="S1048" i="2"/>
  <c r="L518" i="2"/>
  <c r="X954" i="3"/>
  <c r="W2017" i="2"/>
  <c r="S2314" i="3"/>
  <c r="M2046" i="3"/>
  <c r="M868" i="2"/>
  <c r="M2013" i="3"/>
  <c r="L1878" i="2"/>
  <c r="L2270" i="3"/>
  <c r="L2269" i="3"/>
  <c r="L1876" i="2"/>
  <c r="L1137" i="2"/>
  <c r="Q1925" i="3"/>
  <c r="Q711" i="2"/>
  <c r="X486" i="3"/>
  <c r="P1341" i="2"/>
  <c r="N1587" i="2"/>
  <c r="X248" i="2"/>
  <c r="U1199" i="3"/>
  <c r="T1068" i="2"/>
  <c r="R866" i="2"/>
  <c r="K1884" i="3"/>
  <c r="K667" i="2"/>
  <c r="K668" i="2"/>
  <c r="M545" i="2"/>
  <c r="M1842" i="3"/>
  <c r="M544" i="2"/>
  <c r="K1453" i="3"/>
  <c r="K1337" i="2"/>
  <c r="X1491" i="3"/>
  <c r="W1374" i="2"/>
  <c r="W1375" i="2"/>
  <c r="K1479" i="3"/>
  <c r="O1357" i="2"/>
  <c r="O1473" i="3"/>
  <c r="S1244" i="3"/>
  <c r="S1111" i="2"/>
  <c r="S1112" i="2"/>
  <c r="W1106" i="2"/>
  <c r="X1238" i="3"/>
  <c r="W1105" i="2"/>
  <c r="V1057" i="2"/>
  <c r="W1187" i="3"/>
  <c r="X1145" i="3"/>
  <c r="W1019" i="2"/>
  <c r="M1145" i="3"/>
  <c r="M1018" i="2"/>
  <c r="K1005" i="2"/>
  <c r="K1130" i="3"/>
  <c r="K1004" i="2"/>
  <c r="P1623" i="3"/>
  <c r="P1502" i="2"/>
  <c r="P1263" i="3"/>
  <c r="P1130" i="2"/>
  <c r="P1131" i="2"/>
  <c r="Y1433" i="3"/>
  <c r="X1306" i="2"/>
  <c r="X1307" i="2"/>
  <c r="O1566" i="2"/>
  <c r="O1712" i="3"/>
  <c r="O1392" i="2"/>
  <c r="O1508" i="3"/>
  <c r="U1337" i="2"/>
  <c r="V1453" i="3"/>
  <c r="V1452" i="3"/>
  <c r="R154" i="2"/>
  <c r="R47" i="2"/>
  <c r="R657" i="3"/>
  <c r="W528" i="3"/>
  <c r="V771" i="2"/>
  <c r="K772" i="2"/>
  <c r="S1953" i="2"/>
  <c r="S2347" i="3"/>
  <c r="R1932" i="2"/>
  <c r="R2326" i="3"/>
  <c r="N1938" i="2"/>
  <c r="N2332" i="3"/>
  <c r="N2335" i="3"/>
  <c r="N1940" i="2"/>
  <c r="N1941" i="2"/>
  <c r="R2338" i="3"/>
  <c r="R1943" i="2"/>
  <c r="R1944" i="2"/>
  <c r="O1904" i="2"/>
  <c r="O2298" i="3"/>
  <c r="O1903" i="2"/>
  <c r="O2175" i="3"/>
  <c r="O1791" i="2"/>
  <c r="N1572" i="3"/>
  <c r="N1454" i="2"/>
  <c r="O1552" i="3"/>
  <c r="O1424" i="2"/>
  <c r="O1425" i="2"/>
  <c r="T968" i="2"/>
  <c r="AA903" i="3"/>
  <c r="AA902" i="3"/>
  <c r="AA901" i="3"/>
  <c r="N1176" i="2"/>
  <c r="N1309" i="3"/>
  <c r="N1175" i="2"/>
  <c r="S891" i="2"/>
  <c r="S1010" i="3"/>
  <c r="S890" i="2"/>
  <c r="N891" i="2"/>
  <c r="N1010" i="3"/>
  <c r="N890" i="2"/>
  <c r="X1085" i="3"/>
  <c r="W1689" i="2"/>
  <c r="M863" i="3"/>
  <c r="M618" i="2"/>
  <c r="S310" i="2"/>
  <c r="S803" i="3"/>
  <c r="S802" i="3"/>
  <c r="N2028" i="2"/>
  <c r="S140" i="2"/>
  <c r="M596" i="2"/>
  <c r="M487" i="3"/>
  <c r="M486" i="3"/>
  <c r="M404" i="3"/>
  <c r="M482" i="2"/>
  <c r="Q116" i="3"/>
  <c r="M1701" i="2"/>
  <c r="U1527" i="2"/>
  <c r="V1629" i="3"/>
  <c r="U1526" i="2"/>
  <c r="K1676" i="3"/>
  <c r="K1586" i="2"/>
  <c r="V1373" i="3"/>
  <c r="S1349" i="2"/>
  <c r="V1900" i="2"/>
  <c r="V1953" i="2"/>
  <c r="O974" i="2"/>
  <c r="U1252" i="2"/>
  <c r="K1712" i="3"/>
  <c r="K1565" i="2"/>
  <c r="R1849" i="2"/>
  <c r="O1411" i="3"/>
  <c r="S1935" i="2"/>
  <c r="M1379" i="3"/>
  <c r="M2060" i="3"/>
  <c r="N2298" i="3"/>
  <c r="L2298" i="3"/>
  <c r="K1357" i="3"/>
  <c r="K1223" i="2"/>
  <c r="K1224" i="2"/>
  <c r="N429" i="2"/>
  <c r="M389" i="2"/>
  <c r="M256" i="3"/>
  <c r="R778" i="2"/>
  <c r="R1960" i="3"/>
  <c r="R777" i="2"/>
  <c r="W1978" i="2"/>
  <c r="X2373" i="3"/>
  <c r="W1977" i="2"/>
  <c r="AA394" i="2"/>
  <c r="AB261" i="3"/>
  <c r="Y261" i="3"/>
  <c r="AA1756" i="3"/>
  <c r="Z193" i="2"/>
  <c r="Z194" i="2"/>
  <c r="T1017" i="2"/>
  <c r="U1143" i="3"/>
  <c r="T1049" i="2"/>
  <c r="U1175" i="3"/>
  <c r="Y170" i="3"/>
  <c r="Y169" i="3"/>
  <c r="X232" i="2"/>
  <c r="X234" i="2"/>
  <c r="U170" i="3"/>
  <c r="U169" i="3"/>
  <c r="T232" i="2"/>
  <c r="T234" i="2"/>
  <c r="W1369" i="2"/>
  <c r="K1985" i="3"/>
  <c r="R1761" i="3"/>
  <c r="R203" i="2"/>
  <c r="X1310" i="2"/>
  <c r="Y1436" i="3"/>
  <c r="X1309" i="2"/>
  <c r="O1369" i="2"/>
  <c r="V317" i="2"/>
  <c r="U313" i="2"/>
  <c r="O806" i="3"/>
  <c r="Q1767" i="3"/>
  <c r="Q1766" i="3"/>
  <c r="Q1765" i="3"/>
  <c r="L2232" i="3"/>
  <c r="AB806" i="3"/>
  <c r="AB802" i="3"/>
  <c r="U1466" i="3"/>
  <c r="T1350" i="2"/>
  <c r="X305" i="2"/>
  <c r="T402" i="2"/>
  <c r="Y720" i="3"/>
  <c r="Y719" i="3"/>
  <c r="Y718" i="3"/>
  <c r="Y717" i="3"/>
  <c r="Y716" i="3"/>
  <c r="L1792" i="3"/>
  <c r="Z1767" i="3"/>
  <c r="T305" i="2"/>
  <c r="M1310" i="2"/>
  <c r="M1436" i="3"/>
  <c r="M1309" i="2"/>
  <c r="X553" i="2"/>
  <c r="T553" i="2"/>
  <c r="W552" i="2"/>
  <c r="W234" i="2"/>
  <c r="T306" i="2"/>
  <c r="L407" i="2"/>
  <c r="M556" i="2"/>
  <c r="U555" i="2"/>
  <c r="V170" i="3"/>
  <c r="L1352" i="2"/>
  <c r="W1468" i="3"/>
  <c r="V1351" i="2"/>
  <c r="U1469" i="3"/>
  <c r="U1468" i="3"/>
  <c r="T1351" i="2"/>
  <c r="AA1468" i="3"/>
  <c r="AA1464" i="3"/>
  <c r="K1352" i="2"/>
  <c r="Q1352" i="2"/>
  <c r="V1468" i="3"/>
  <c r="Z1349" i="2"/>
  <c r="P794" i="3"/>
  <c r="X292" i="2"/>
  <c r="P285" i="2"/>
  <c r="U789" i="3"/>
  <c r="T286" i="2"/>
  <c r="U798" i="3"/>
  <c r="U797" i="3"/>
  <c r="U796" i="3"/>
  <c r="V786" i="3"/>
  <c r="U304" i="2"/>
  <c r="P1157" i="3"/>
  <c r="P1030" i="2"/>
  <c r="P1031" i="2"/>
  <c r="Y1166" i="3"/>
  <c r="X1039" i="2"/>
  <c r="X1040" i="2"/>
  <c r="Q1043" i="2"/>
  <c r="Q1169" i="3"/>
  <c r="Q1042" i="2"/>
  <c r="W1047" i="2"/>
  <c r="X1173" i="3"/>
  <c r="W1046" i="2"/>
  <c r="P1025" i="2"/>
  <c r="P1151" i="3"/>
  <c r="P1024" i="2"/>
  <c r="R1157" i="3"/>
  <c r="R1030" i="2"/>
  <c r="X1041" i="2"/>
  <c r="N1022" i="2"/>
  <c r="X1154" i="3"/>
  <c r="U1164" i="3"/>
  <c r="T1037" i="2"/>
  <c r="Q1037" i="2"/>
  <c r="M1154" i="3"/>
  <c r="M1027" i="2"/>
  <c r="Y1155" i="3"/>
  <c r="N1174" i="3"/>
  <c r="N1047" i="2"/>
  <c r="Y1158" i="3"/>
  <c r="X1049" i="2"/>
  <c r="W1031" i="2"/>
  <c r="M1160" i="3"/>
  <c r="M1033" i="2"/>
  <c r="S1148" i="3"/>
  <c r="S1021" i="2"/>
  <c r="O1034" i="2"/>
  <c r="Z1025" i="2"/>
  <c r="AA304" i="2"/>
  <c r="P306" i="2"/>
  <c r="V304" i="2"/>
  <c r="T285" i="2"/>
  <c r="Z1995" i="3"/>
  <c r="O1999" i="3"/>
  <c r="O748" i="2"/>
  <c r="S1994" i="3"/>
  <c r="S739" i="2"/>
  <c r="S741" i="2"/>
  <c r="V740" i="2"/>
  <c r="AB1979" i="3"/>
  <c r="AB1985" i="3"/>
  <c r="P732" i="2"/>
  <c r="N731" i="2"/>
  <c r="Z1979" i="3"/>
  <c r="Z1978" i="3"/>
  <c r="Y723" i="2"/>
  <c r="W1985" i="3"/>
  <c r="V730" i="2"/>
  <c r="M1985" i="3"/>
  <c r="K1821" i="3"/>
  <c r="U540" i="3"/>
  <c r="U539" i="3"/>
  <c r="U538" i="3"/>
  <c r="T800" i="2"/>
  <c r="O1482" i="3"/>
  <c r="N322" i="2"/>
  <c r="N242" i="2"/>
  <c r="R239" i="2"/>
  <c r="Q424" i="3"/>
  <c r="Q520" i="2"/>
  <c r="Q521" i="2"/>
  <c r="Q400" i="3"/>
  <c r="M443" i="2"/>
  <c r="M305" i="3"/>
  <c r="O412" i="2"/>
  <c r="O283" i="3"/>
  <c r="O277" i="3"/>
  <c r="O405" i="2"/>
  <c r="W252" i="3"/>
  <c r="V384" i="2"/>
  <c r="V385" i="2"/>
  <c r="O218" i="3"/>
  <c r="O354" i="2"/>
  <c r="W215" i="3"/>
  <c r="V351" i="2"/>
  <c r="O198" i="2"/>
  <c r="K213" i="2"/>
  <c r="K149" i="3"/>
  <c r="K212" i="2"/>
  <c r="U26" i="2"/>
  <c r="X607" i="3"/>
  <c r="W1674" i="2"/>
  <c r="W1675" i="2"/>
  <c r="M1675" i="2"/>
  <c r="M607" i="3"/>
  <c r="M1674" i="2"/>
  <c r="S600" i="3"/>
  <c r="S1668" i="2"/>
  <c r="N1995" i="3"/>
  <c r="N741" i="2"/>
  <c r="R1731" i="3"/>
  <c r="N1635" i="2"/>
  <c r="R1572" i="3"/>
  <c r="R1454" i="2"/>
  <c r="M1454" i="2"/>
  <c r="M1572" i="3"/>
  <c r="V1333" i="2"/>
  <c r="W1449" i="3"/>
  <c r="R1256" i="2"/>
  <c r="R1392" i="3"/>
  <c r="R1255" i="2"/>
  <c r="M1256" i="2"/>
  <c r="V1382" i="3"/>
  <c r="U1248" i="2"/>
  <c r="O1249" i="2"/>
  <c r="X1376" i="3"/>
  <c r="W1242" i="2"/>
  <c r="S1232" i="2"/>
  <c r="S1365" i="3"/>
  <c r="N1365" i="3"/>
  <c r="L1644" i="2"/>
  <c r="L1743" i="3"/>
  <c r="L1643" i="2"/>
  <c r="L1712" i="3"/>
  <c r="L1566" i="2"/>
  <c r="L1682" i="3"/>
  <c r="L1592" i="2"/>
  <c r="L1593" i="2"/>
  <c r="L1546" i="2"/>
  <c r="L1648" i="3"/>
  <c r="L1647" i="3"/>
  <c r="L1544" i="2"/>
  <c r="L1188" i="2"/>
  <c r="L1321" i="3"/>
  <c r="L1187" i="2"/>
  <c r="L1176" i="2"/>
  <c r="Y213" i="2"/>
  <c r="Z149" i="3"/>
  <c r="Y212" i="2"/>
  <c r="AB239" i="3"/>
  <c r="AA371" i="2"/>
  <c r="Z246" i="3"/>
  <c r="Y378" i="2"/>
  <c r="AA249" i="3"/>
  <c r="AA469" i="2"/>
  <c r="Z400" i="3"/>
  <c r="Y477" i="2"/>
  <c r="Y478" i="2"/>
  <c r="AB411" i="3"/>
  <c r="AA508" i="2"/>
  <c r="AA571" i="2"/>
  <c r="AB462" i="3"/>
  <c r="AA570" i="2"/>
  <c r="Z586" i="2"/>
  <c r="AA477" i="3"/>
  <c r="Z585" i="2"/>
  <c r="Z519" i="3"/>
  <c r="Y762" i="2"/>
  <c r="Y763" i="2"/>
  <c r="AB525" i="3"/>
  <c r="AA769" i="2"/>
  <c r="Z531" i="3"/>
  <c r="Y775" i="2"/>
  <c r="AA540" i="3"/>
  <c r="Z1322" i="2"/>
  <c r="AA1659" i="3"/>
  <c r="AA1658" i="3"/>
  <c r="Z1555" i="2"/>
  <c r="Z1557" i="2"/>
  <c r="AA1575" i="2"/>
  <c r="AB1664" i="3"/>
  <c r="AA1574" i="2"/>
  <c r="Y1676" i="3"/>
  <c r="X1586" i="2"/>
  <c r="X1587" i="2"/>
  <c r="Y1590" i="2"/>
  <c r="Z1679" i="3"/>
  <c r="Y1589" i="2"/>
  <c r="Y1618" i="2"/>
  <c r="Z1701" i="3"/>
  <c r="Z1562" i="2"/>
  <c r="AA1705" i="3"/>
  <c r="Q552" i="2"/>
  <c r="V1951" i="3"/>
  <c r="U768" i="2"/>
  <c r="U769" i="2"/>
  <c r="O1951" i="3"/>
  <c r="AA1898" i="3"/>
  <c r="Z682" i="2"/>
  <c r="V1898" i="3"/>
  <c r="U681" i="2"/>
  <c r="U682" i="2"/>
  <c r="S1743" i="3"/>
  <c r="S1644" i="2"/>
  <c r="P778" i="2"/>
  <c r="P1960" i="3"/>
  <c r="P777" i="2"/>
  <c r="V1929" i="3"/>
  <c r="K788" i="2"/>
  <c r="M986" i="2"/>
  <c r="K1199" i="3"/>
  <c r="P1171" i="2"/>
  <c r="K1265" i="2"/>
  <c r="K1401" i="3"/>
  <c r="O1357" i="3"/>
  <c r="O1224" i="2"/>
  <c r="M1291" i="3"/>
  <c r="M1159" i="2"/>
  <c r="V1282" i="3"/>
  <c r="V1281" i="3"/>
  <c r="U1148" i="2"/>
  <c r="U1150" i="2"/>
  <c r="Q255" i="2"/>
  <c r="Q761" i="3"/>
  <c r="Q254" i="2"/>
  <c r="S1212" i="3"/>
  <c r="S1082" i="2"/>
  <c r="Z1425" i="2"/>
  <c r="AA1552" i="3"/>
  <c r="Z1424" i="2"/>
  <c r="Y1487" i="2"/>
  <c r="Z1620" i="3"/>
  <c r="Y1499" i="2"/>
  <c r="Y1500" i="2"/>
  <c r="AA1542" i="2"/>
  <c r="AB1644" i="3"/>
  <c r="X1590" i="2"/>
  <c r="Y1679" i="3"/>
  <c r="X1589" i="2"/>
  <c r="X1025" i="2"/>
  <c r="K1314" i="2"/>
  <c r="K1440" i="3"/>
  <c r="K1439" i="3"/>
  <c r="M1266" i="2"/>
  <c r="M1402" i="3"/>
  <c r="AA683" i="3"/>
  <c r="Z153" i="2"/>
  <c r="Z1088" i="3"/>
  <c r="Y962" i="2"/>
  <c r="Y963" i="2"/>
  <c r="AA1096" i="3"/>
  <c r="Z970" i="2"/>
  <c r="Z971" i="2"/>
  <c r="Y1044" i="2"/>
  <c r="Z1170" i="3"/>
  <c r="Y1043" i="2"/>
  <c r="AA1178" i="3"/>
  <c r="AA1177" i="3"/>
  <c r="Z1050" i="2"/>
  <c r="Z1052" i="2"/>
  <c r="AA1078" i="2"/>
  <c r="AB1208" i="3"/>
  <c r="AA1077" i="2"/>
  <c r="Y1106" i="2"/>
  <c r="Z1238" i="3"/>
  <c r="Y1105" i="2"/>
  <c r="X1159" i="2"/>
  <c r="Y1291" i="3"/>
  <c r="X1158" i="2"/>
  <c r="AB1337" i="3"/>
  <c r="AA1203" i="2"/>
  <c r="AA1204" i="2"/>
  <c r="Z1418" i="3"/>
  <c r="Y1291" i="2"/>
  <c r="Y1292" i="2"/>
  <c r="Z1314" i="2"/>
  <c r="AA1440" i="3"/>
  <c r="AA1485" i="3"/>
  <c r="Z1368" i="2"/>
  <c r="W1314" i="2"/>
  <c r="X1440" i="3"/>
  <c r="X1439" i="3"/>
  <c r="W1312" i="2"/>
  <c r="Z1675" i="2"/>
  <c r="O556" i="2"/>
  <c r="O1853" i="3"/>
  <c r="S1853" i="3"/>
  <c r="S1852" i="3"/>
  <c r="V556" i="2"/>
  <c r="N556" i="2"/>
  <c r="U518" i="2"/>
  <c r="N1852" i="3"/>
  <c r="N554" i="2"/>
  <c r="N555" i="2"/>
  <c r="W1852" i="3"/>
  <c r="V554" i="2"/>
  <c r="V555" i="2"/>
  <c r="R556" i="2"/>
  <c r="R552" i="2"/>
  <c r="AA530" i="2"/>
  <c r="Q407" i="2"/>
  <c r="T556" i="2"/>
  <c r="L556" i="2"/>
  <c r="U552" i="2"/>
  <c r="W524" i="2"/>
  <c r="O552" i="2"/>
  <c r="Z748" i="2"/>
  <c r="V748" i="2"/>
  <c r="U1992" i="3"/>
  <c r="T738" i="2"/>
  <c r="Q1985" i="3"/>
  <c r="Q1984" i="3"/>
  <c r="Q729" i="2"/>
  <c r="V1985" i="3"/>
  <c r="V1984" i="3"/>
  <c r="U729" i="2"/>
  <c r="AA1995" i="3"/>
  <c r="Z741" i="2"/>
  <c r="T728" i="2"/>
  <c r="U1982" i="3"/>
  <c r="T727" i="2"/>
  <c r="AB1999" i="3"/>
  <c r="AA749" i="2"/>
  <c r="V752" i="2"/>
  <c r="W2003" i="3"/>
  <c r="V751" i="2"/>
  <c r="Q752" i="2"/>
  <c r="Y731" i="2"/>
  <c r="Z1985" i="3"/>
  <c r="AA2003" i="3"/>
  <c r="Z751" i="2"/>
  <c r="Z752" i="2"/>
  <c r="V2003" i="3"/>
  <c r="U751" i="2"/>
  <c r="S737" i="2"/>
  <c r="T752" i="2"/>
  <c r="U2003" i="3"/>
  <c r="T751" i="2"/>
  <c r="AB1995" i="3"/>
  <c r="AB1994" i="3"/>
  <c r="AA739" i="2"/>
  <c r="V725" i="2"/>
  <c r="W1979" i="3"/>
  <c r="L1991" i="3"/>
  <c r="L736" i="2"/>
  <c r="L737" i="2"/>
  <c r="Z731" i="2"/>
  <c r="Z1999" i="3"/>
  <c r="P616" i="3"/>
  <c r="U720" i="3"/>
  <c r="X306" i="2"/>
  <c r="R718" i="3"/>
  <c r="R717" i="3"/>
  <c r="R716" i="3"/>
  <c r="R711" i="3"/>
  <c r="AB711" i="3"/>
  <c r="AA166" i="2"/>
  <c r="P720" i="3"/>
  <c r="P719" i="3"/>
  <c r="P718" i="3"/>
  <c r="P717" i="3"/>
  <c r="P716" i="3"/>
  <c r="Y304" i="2"/>
  <c r="AA169" i="3"/>
  <c r="Z232" i="2"/>
  <c r="Z233" i="2"/>
  <c r="W169" i="3"/>
  <c r="V232" i="2"/>
  <c r="V233" i="2"/>
  <c r="Z234" i="2"/>
  <c r="V234" i="2"/>
  <c r="L198" i="2"/>
  <c r="K175" i="3"/>
  <c r="Q175" i="3"/>
  <c r="N222" i="2"/>
  <c r="Z222" i="2"/>
  <c r="L158" i="3"/>
  <c r="L221" i="2"/>
  <c r="Z221" i="2"/>
  <c r="U222" i="2"/>
  <c r="O222" i="2"/>
  <c r="K222" i="2"/>
  <c r="V222" i="2"/>
  <c r="M158" i="3"/>
  <c r="M221" i="2"/>
  <c r="T228" i="2"/>
  <c r="T419" i="2"/>
  <c r="U290" i="3"/>
  <c r="S421" i="3"/>
  <c r="P543" i="2"/>
  <c r="AB433" i="3"/>
  <c r="P437" i="3"/>
  <c r="P533" i="2"/>
  <c r="U451" i="3"/>
  <c r="T547" i="2"/>
  <c r="Q545" i="2"/>
  <c r="Q451" i="3"/>
  <c r="Q547" i="2"/>
  <c r="O542" i="2"/>
  <c r="P428" i="3"/>
  <c r="P524" i="2"/>
  <c r="Y437" i="3"/>
  <c r="X533" i="2"/>
  <c r="P536" i="2"/>
  <c r="W545" i="2"/>
  <c r="P537" i="2"/>
  <c r="X427" i="3"/>
  <c r="W523" i="2"/>
  <c r="O430" i="3"/>
  <c r="Z436" i="3"/>
  <c r="Y532" i="2"/>
  <c r="M539" i="2"/>
  <c r="W548" i="2"/>
  <c r="Z527" i="2"/>
  <c r="V421" i="3"/>
  <c r="U421" i="3"/>
  <c r="W421" i="3"/>
  <c r="V517" i="2"/>
  <c r="AA518" i="2"/>
  <c r="T519" i="2"/>
  <c r="P448" i="3"/>
  <c r="O539" i="2"/>
  <c r="Y451" i="3"/>
  <c r="X547" i="2"/>
  <c r="U437" i="3"/>
  <c r="R451" i="3"/>
  <c r="R547" i="2"/>
  <c r="Q527" i="2"/>
  <c r="P431" i="3"/>
  <c r="P430" i="3"/>
  <c r="AA527" i="2"/>
  <c r="M542" i="2"/>
  <c r="T531" i="2"/>
  <c r="Z530" i="2"/>
  <c r="R545" i="2"/>
  <c r="K439" i="3"/>
  <c r="N539" i="2"/>
  <c r="K527" i="2"/>
  <c r="R539" i="2"/>
  <c r="L1849" i="3"/>
  <c r="O1845" i="3"/>
  <c r="O547" i="2"/>
  <c r="Z1849" i="3"/>
  <c r="Z1848" i="3"/>
  <c r="Y550" i="2"/>
  <c r="AB1849" i="3"/>
  <c r="W748" i="2"/>
  <c r="V2174" i="3"/>
  <c r="U1789" i="2"/>
  <c r="X1844" i="2"/>
  <c r="Y2224" i="3"/>
  <c r="X1839" i="2"/>
  <c r="Q117" i="2"/>
  <c r="Q95" i="3"/>
  <c r="Q112" i="2"/>
  <c r="U1955" i="2"/>
  <c r="S1932" i="2"/>
  <c r="S2326" i="3"/>
  <c r="S1931" i="2"/>
  <c r="Q1935" i="2"/>
  <c r="Q2329" i="3"/>
  <c r="Q1934" i="2"/>
  <c r="Q1833" i="2"/>
  <c r="Q2217" i="3"/>
  <c r="P2218" i="3"/>
  <c r="P1833" i="2"/>
  <c r="Q1825" i="2"/>
  <c r="W1419" i="2"/>
  <c r="N1285" i="2"/>
  <c r="N1411" i="3"/>
  <c r="S1373" i="3"/>
  <c r="S1239" i="2"/>
  <c r="S1240" i="2"/>
  <c r="O1232" i="2"/>
  <c r="O1365" i="3"/>
  <c r="M1354" i="3"/>
  <c r="M1221" i="2"/>
  <c r="V1896" i="2"/>
  <c r="W2290" i="3"/>
  <c r="M1896" i="2"/>
  <c r="M2290" i="3"/>
  <c r="O1228" i="3"/>
  <c r="O1098" i="2"/>
  <c r="L1337" i="3"/>
  <c r="L1203" i="2"/>
  <c r="L1204" i="2"/>
  <c r="L1150" i="2"/>
  <c r="L1019" i="2"/>
  <c r="L1145" i="3"/>
  <c r="L1018" i="2"/>
  <c r="L268" i="2"/>
  <c r="L179" i="3"/>
  <c r="L267" i="2"/>
  <c r="L266" i="2"/>
  <c r="R56" i="2"/>
  <c r="R36" i="3"/>
  <c r="R55" i="2"/>
  <c r="W178" i="2"/>
  <c r="Q291" i="2"/>
  <c r="N820" i="2"/>
  <c r="N2026" i="3"/>
  <c r="N817" i="2"/>
  <c r="Q837" i="3"/>
  <c r="Q496" i="2"/>
  <c r="L1137" i="3"/>
  <c r="L1010" i="2"/>
  <c r="L1011" i="2"/>
  <c r="L883" i="3"/>
  <c r="L639" i="2"/>
  <c r="L168" i="2"/>
  <c r="L712" i="3"/>
  <c r="L711" i="3"/>
  <c r="L166" i="2"/>
  <c r="L1197" i="3"/>
  <c r="L1067" i="2"/>
  <c r="L1382" i="2"/>
  <c r="L1498" i="3"/>
  <c r="L1381" i="2"/>
  <c r="L314" i="2"/>
  <c r="L1786" i="2"/>
  <c r="L2170" i="3"/>
  <c r="L1785" i="2"/>
  <c r="Z56" i="2"/>
  <c r="AA36" i="3"/>
  <c r="Y72" i="2"/>
  <c r="Z54" i="3"/>
  <c r="Y71" i="2"/>
  <c r="AB60" i="3"/>
  <c r="AA77" i="2"/>
  <c r="AA78" i="2"/>
  <c r="AB59" i="3"/>
  <c r="AA76" i="2"/>
  <c r="Z179" i="3"/>
  <c r="Y267" i="2"/>
  <c r="Y266" i="2"/>
  <c r="AA436" i="3"/>
  <c r="Z532" i="2"/>
  <c r="Z533" i="2"/>
  <c r="AA587" i="3"/>
  <c r="AA586" i="3"/>
  <c r="Z1655" i="2"/>
  <c r="AA615" i="3"/>
  <c r="Z1695" i="2"/>
  <c r="AB745" i="3"/>
  <c r="AB769" i="3"/>
  <c r="Z775" i="3"/>
  <c r="Z774" i="3"/>
  <c r="Y275" i="2"/>
  <c r="AA819" i="3"/>
  <c r="Z341" i="2"/>
  <c r="Z344" i="2"/>
  <c r="Z841" i="3"/>
  <c r="Y500" i="2"/>
  <c r="AA631" i="2"/>
  <c r="AB875" i="3"/>
  <c r="AA630" i="2"/>
  <c r="AA2015" i="2"/>
  <c r="AB951" i="3"/>
  <c r="AA988" i="3"/>
  <c r="Z433" i="2"/>
  <c r="Y894" i="2"/>
  <c r="Z1013" i="3"/>
  <c r="AA1282" i="3"/>
  <c r="Z1149" i="2"/>
  <c r="Z1150" i="2"/>
  <c r="AB1309" i="3"/>
  <c r="AA1175" i="2"/>
  <c r="AA1176" i="2"/>
  <c r="AA1590" i="2"/>
  <c r="AB1679" i="3"/>
  <c r="AA1589" i="2"/>
  <c r="AB1695" i="3"/>
  <c r="AA1605" i="2"/>
  <c r="AA1606" i="2"/>
  <c r="AB1722" i="3"/>
  <c r="AA1622" i="2"/>
  <c r="AA1623" i="2"/>
  <c r="AA1734" i="3"/>
  <c r="Z1634" i="2"/>
  <c r="Z1635" i="2"/>
  <c r="AB1818" i="3"/>
  <c r="AA521" i="2"/>
  <c r="Z1827" i="3"/>
  <c r="Y530" i="2"/>
  <c r="Z2391" i="3"/>
  <c r="Y1995" i="2"/>
  <c r="Y1996" i="2"/>
  <c r="X1116" i="2"/>
  <c r="Y1248" i="3"/>
  <c r="Y1247" i="3"/>
  <c r="R1857" i="2"/>
  <c r="R2249" i="3"/>
  <c r="R315" i="2"/>
  <c r="R806" i="3"/>
  <c r="O1022" i="2"/>
  <c r="O1148" i="3"/>
  <c r="O1021" i="2"/>
  <c r="U1225" i="3"/>
  <c r="T1095" i="2"/>
  <c r="U1335" i="3"/>
  <c r="U1334" i="3"/>
  <c r="T1202" i="2"/>
  <c r="T1229" i="2"/>
  <c r="U1362" i="3"/>
  <c r="U1361" i="3"/>
  <c r="P1241" i="2"/>
  <c r="P1374" i="3"/>
  <c r="P1240" i="2"/>
  <c r="X1253" i="2"/>
  <c r="Y1386" i="3"/>
  <c r="P1419" i="3"/>
  <c r="P1293" i="2"/>
  <c r="T1338" i="2"/>
  <c r="U1454" i="3"/>
  <c r="X1350" i="2"/>
  <c r="Y1466" i="3"/>
  <c r="P1389" i="2"/>
  <c r="P1505" i="3"/>
  <c r="P1388" i="2"/>
  <c r="Y1509" i="3"/>
  <c r="X1392" i="2"/>
  <c r="X1393" i="2"/>
  <c r="P1409" i="2"/>
  <c r="P1525" i="3"/>
  <c r="Y1723" i="3"/>
  <c r="X1623" i="2"/>
  <c r="X1624" i="2"/>
  <c r="P1770" i="3"/>
  <c r="P275" i="2"/>
  <c r="P276" i="2"/>
  <c r="Y1843" i="3"/>
  <c r="Y1842" i="3"/>
  <c r="X546" i="2"/>
  <c r="T680" i="2"/>
  <c r="U1896" i="3"/>
  <c r="U1895" i="3"/>
  <c r="T678" i="2"/>
  <c r="AB2184" i="3"/>
  <c r="AB2183" i="3"/>
  <c r="AA1798" i="2"/>
  <c r="AA1800" i="2"/>
  <c r="Z2192" i="3"/>
  <c r="Y1807" i="2"/>
  <c r="Y1808" i="2"/>
  <c r="Y1126" i="2"/>
  <c r="Z1258" i="3"/>
  <c r="Y1125" i="2"/>
  <c r="K1086" i="2"/>
  <c r="K1258" i="3"/>
  <c r="K1085" i="2"/>
  <c r="W1083" i="2"/>
  <c r="W1123" i="2"/>
  <c r="X1255" i="3"/>
  <c r="W1122" i="2"/>
  <c r="M1083" i="2"/>
  <c r="M1255" i="3"/>
  <c r="M1122" i="2"/>
  <c r="M1123" i="2"/>
  <c r="P63" i="2"/>
  <c r="P43" i="3"/>
  <c r="X569" i="2"/>
  <c r="Y460" i="3"/>
  <c r="Y459" i="3"/>
  <c r="Y478" i="3"/>
  <c r="X587" i="2"/>
  <c r="Y523" i="3"/>
  <c r="X767" i="2"/>
  <c r="T776" i="2"/>
  <c r="U532" i="3"/>
  <c r="P1706" i="2"/>
  <c r="P626" i="3"/>
  <c r="P621" i="3"/>
  <c r="P168" i="2"/>
  <c r="P712" i="3"/>
  <c r="X1784" i="2"/>
  <c r="Y2168" i="3"/>
  <c r="X1783" i="2"/>
  <c r="X1782" i="2"/>
  <c r="Y2165" i="3"/>
  <c r="X1780" i="2"/>
  <c r="O1945" i="3"/>
  <c r="O763" i="2"/>
  <c r="M1884" i="3"/>
  <c r="M667" i="2"/>
  <c r="M668" i="2"/>
  <c r="S1887" i="3"/>
  <c r="S671" i="2"/>
  <c r="M1898" i="3"/>
  <c r="M682" i="2"/>
  <c r="W685" i="2"/>
  <c r="X1901" i="3"/>
  <c r="W684" i="2"/>
  <c r="O1901" i="3"/>
  <c r="O684" i="2"/>
  <c r="O685" i="2"/>
  <c r="Y418" i="2"/>
  <c r="Y321" i="2"/>
  <c r="U1441" i="3"/>
  <c r="U1440" i="3"/>
  <c r="L2323" i="3"/>
  <c r="Y419" i="2"/>
  <c r="U883" i="3"/>
  <c r="T1382" i="2"/>
  <c r="Z1712" i="3"/>
  <c r="Y1565" i="2"/>
  <c r="L2347" i="3"/>
  <c r="L1952" i="2"/>
  <c r="N2170" i="3"/>
  <c r="N1785" i="2"/>
  <c r="Y1086" i="2"/>
  <c r="W757" i="2"/>
  <c r="AA313" i="2"/>
  <c r="Y703" i="3"/>
  <c r="X144" i="2"/>
  <c r="X145" i="2"/>
  <c r="AB1266" i="3"/>
  <c r="X1934" i="2"/>
  <c r="AA942" i="3"/>
  <c r="Z1688" i="2"/>
  <c r="V719" i="3"/>
  <c r="V718" i="3"/>
  <c r="V717" i="3"/>
  <c r="V716" i="3"/>
  <c r="U1923" i="3"/>
  <c r="T702" i="2"/>
  <c r="T1688" i="2"/>
  <c r="U941" i="3"/>
  <c r="T1687" i="2"/>
  <c r="Y273" i="2"/>
  <c r="AA1228" i="3"/>
  <c r="Z1098" i="2"/>
  <c r="M1999" i="3"/>
  <c r="M748" i="2"/>
  <c r="K2239" i="3"/>
  <c r="W1643" i="3"/>
  <c r="V1540" i="2"/>
  <c r="V1541" i="2"/>
  <c r="W401" i="2"/>
  <c r="Q1929" i="2"/>
  <c r="Q2323" i="3"/>
  <c r="Q1928" i="2"/>
  <c r="N2326" i="3"/>
  <c r="N1931" i="2"/>
  <c r="N1932" i="2"/>
  <c r="M2329" i="3"/>
  <c r="M1934" i="2"/>
  <c r="M1935" i="2"/>
  <c r="M1833" i="2"/>
  <c r="M2217" i="3"/>
  <c r="M1832" i="2"/>
  <c r="V1365" i="3"/>
  <c r="U1232" i="2"/>
  <c r="R1354" i="3"/>
  <c r="R1221" i="2"/>
  <c r="S1305" i="3"/>
  <c r="S1172" i="2"/>
  <c r="O1172" i="2"/>
  <c r="O1305" i="3"/>
  <c r="O1007" i="2"/>
  <c r="O1133" i="3"/>
  <c r="O1006" i="2"/>
  <c r="S1220" i="3"/>
  <c r="S1090" i="2"/>
  <c r="Q1238" i="3"/>
  <c r="Q1105" i="2"/>
  <c r="Q1106" i="2"/>
  <c r="L2196" i="3"/>
  <c r="L1812" i="2"/>
  <c r="L1659" i="3"/>
  <c r="L1658" i="3"/>
  <c r="L1555" i="2"/>
  <c r="L1557" i="2"/>
  <c r="L940" i="2"/>
  <c r="L1060" i="3"/>
  <c r="L1010" i="3"/>
  <c r="L890" i="2"/>
  <c r="L836" i="2"/>
  <c r="L912" i="3"/>
  <c r="L786" i="3"/>
  <c r="L242" i="2"/>
  <c r="L748" i="3"/>
  <c r="L298" i="3"/>
  <c r="L425" i="2"/>
  <c r="L426" i="2"/>
  <c r="R126" i="3"/>
  <c r="R177" i="2"/>
  <c r="R178" i="2"/>
  <c r="N123" i="3"/>
  <c r="N174" i="2"/>
  <c r="O186" i="2"/>
  <c r="O135" i="3"/>
  <c r="O185" i="2"/>
  <c r="R1462" i="2"/>
  <c r="R1578" i="3"/>
  <c r="M1978" i="2"/>
  <c r="M2373" i="3"/>
  <c r="M1977" i="2"/>
  <c r="U1028" i="2"/>
  <c r="V1154" i="3"/>
  <c r="U1027" i="2"/>
  <c r="W837" i="3"/>
  <c r="V496" i="2"/>
  <c r="L2382" i="3"/>
  <c r="L1986" i="2"/>
  <c r="L1987" i="2"/>
  <c r="L2041" i="3"/>
  <c r="L863" i="2"/>
  <c r="L864" i="2"/>
  <c r="L574" i="3"/>
  <c r="L1441" i="2"/>
  <c r="L1442" i="2"/>
  <c r="Y113" i="2"/>
  <c r="Z95" i="3"/>
  <c r="Y112" i="2"/>
  <c r="Z116" i="3"/>
  <c r="Z115" i="3"/>
  <c r="Y133" i="2"/>
  <c r="Y181" i="2"/>
  <c r="Z129" i="3"/>
  <c r="Y180" i="2"/>
  <c r="AA229" i="2"/>
  <c r="Z607" i="3"/>
  <c r="Y1675" i="2"/>
  <c r="AA734" i="3"/>
  <c r="AA733" i="3"/>
  <c r="AA732" i="3"/>
  <c r="Z419" i="2"/>
  <c r="Y248" i="2"/>
  <c r="Z754" i="3"/>
  <c r="Y247" i="2"/>
  <c r="AB765" i="3"/>
  <c r="AA797" i="3"/>
  <c r="AA796" i="3"/>
  <c r="AA851" i="3"/>
  <c r="AA850" i="3"/>
  <c r="AA849" i="3"/>
  <c r="Z518" i="2"/>
  <c r="Y625" i="2"/>
  <c r="Z869" i="3"/>
  <c r="Z882" i="3"/>
  <c r="Y637" i="2"/>
  <c r="Y638" i="2"/>
  <c r="AA660" i="2"/>
  <c r="AB897" i="3"/>
  <c r="Z927" i="3"/>
  <c r="Y850" i="2"/>
  <c r="Y851" i="2"/>
  <c r="Z2019" i="2"/>
  <c r="AA955" i="3"/>
  <c r="AA436" i="2"/>
  <c r="AB991" i="3"/>
  <c r="Z1247" i="3"/>
  <c r="Y1115" i="2"/>
  <c r="AB1269" i="3"/>
  <c r="AA1136" i="2"/>
  <c r="AA1137" i="2"/>
  <c r="AA1159" i="2"/>
  <c r="AB1291" i="3"/>
  <c r="AA1158" i="2"/>
  <c r="X1172" i="2"/>
  <c r="Y1305" i="3"/>
  <c r="AA1676" i="3"/>
  <c r="Z1586" i="2"/>
  <c r="Z1587" i="2"/>
  <c r="Y1600" i="2"/>
  <c r="Z1689" i="3"/>
  <c r="Y1599" i="2"/>
  <c r="AA1618" i="2"/>
  <c r="AB1701" i="3"/>
  <c r="AA1617" i="2"/>
  <c r="AA1842" i="3"/>
  <c r="Z544" i="2"/>
  <c r="Z545" i="2"/>
  <c r="Y689" i="2"/>
  <c r="Z1907" i="3"/>
  <c r="Z1906" i="3"/>
  <c r="Y687" i="2"/>
  <c r="Z1955" i="2"/>
  <c r="AA2347" i="3"/>
  <c r="Z1952" i="2"/>
  <c r="Y820" i="3"/>
  <c r="X343" i="2"/>
  <c r="T961" i="2"/>
  <c r="U1086" i="3"/>
  <c r="T1026" i="2"/>
  <c r="U1152" i="3"/>
  <c r="Y1380" i="3"/>
  <c r="X1247" i="2"/>
  <c r="U1403" i="3"/>
  <c r="T1267" i="2"/>
  <c r="X1300" i="2"/>
  <c r="Y1426" i="3"/>
  <c r="Y1425" i="3"/>
  <c r="X1342" i="2"/>
  <c r="Y1458" i="3"/>
  <c r="P1353" i="2"/>
  <c r="P1469" i="3"/>
  <c r="U1503" i="3"/>
  <c r="T1386" i="2"/>
  <c r="T1387" i="2"/>
  <c r="P1398" i="2"/>
  <c r="P1514" i="3"/>
  <c r="T1411" i="2"/>
  <c r="U1527" i="3"/>
  <c r="Y1757" i="3"/>
  <c r="X195" i="2"/>
  <c r="P279" i="2"/>
  <c r="P1773" i="3"/>
  <c r="T855" i="2"/>
  <c r="U2071" i="3"/>
  <c r="U2070" i="3"/>
  <c r="P1826" i="2"/>
  <c r="P2210" i="3"/>
  <c r="V1800" i="2"/>
  <c r="W2184" i="3"/>
  <c r="V1799" i="2"/>
  <c r="T1087" i="2"/>
  <c r="U1259" i="3"/>
  <c r="T1127" i="2"/>
  <c r="U1208" i="2"/>
  <c r="V1341" i="3"/>
  <c r="V1340" i="3"/>
  <c r="U1206" i="2"/>
  <c r="X57" i="2"/>
  <c r="Y37" i="3"/>
  <c r="T65" i="2"/>
  <c r="U45" i="3"/>
  <c r="P116" i="2"/>
  <c r="P98" i="3"/>
  <c r="P115" i="2"/>
  <c r="U431" i="3"/>
  <c r="T528" i="2"/>
  <c r="U473" i="3"/>
  <c r="T582" i="2"/>
  <c r="Z596" i="2"/>
  <c r="AA487" i="3"/>
  <c r="Z595" i="2"/>
  <c r="U630" i="3"/>
  <c r="T1708" i="2"/>
  <c r="T1709" i="2"/>
  <c r="U809" i="3"/>
  <c r="T316" i="2"/>
  <c r="X1363" i="2"/>
  <c r="U2201" i="3"/>
  <c r="T1816" i="2"/>
  <c r="O1126" i="2"/>
  <c r="U1422" i="3"/>
  <c r="L876" i="3"/>
  <c r="L875" i="3"/>
  <c r="L1079" i="2"/>
  <c r="X141" i="2"/>
  <c r="M716" i="2"/>
  <c r="X2067" i="3"/>
  <c r="W1172" i="2"/>
  <c r="Y322" i="2"/>
  <c r="P497" i="2"/>
  <c r="S1085" i="2"/>
  <c r="S1125" i="2"/>
  <c r="T856" i="2"/>
  <c r="Z912" i="3"/>
  <c r="M1272" i="2"/>
  <c r="W301" i="3"/>
  <c r="V428" i="2"/>
  <c r="V429" i="2"/>
  <c r="M401" i="2"/>
  <c r="U705" i="2"/>
  <c r="V507" i="3"/>
  <c r="V506" i="3"/>
  <c r="Q1955" i="2"/>
  <c r="Q2347" i="3"/>
  <c r="Q1952" i="2"/>
  <c r="U1833" i="2"/>
  <c r="U2218" i="3"/>
  <c r="V2217" i="3"/>
  <c r="V2209" i="3"/>
  <c r="W1361" i="3"/>
  <c r="V1228" i="2"/>
  <c r="N1916" i="2"/>
  <c r="N2310" i="3"/>
  <c r="N1090" i="2"/>
  <c r="N1220" i="3"/>
  <c r="L1839" i="3"/>
  <c r="L542" i="2"/>
  <c r="L1807" i="3"/>
  <c r="L500" i="2"/>
  <c r="L1182" i="2"/>
  <c r="L1315" i="3"/>
  <c r="L1181" i="2"/>
  <c r="L1112" i="3"/>
  <c r="L1111" i="3"/>
  <c r="L985" i="2"/>
  <c r="L987" i="2"/>
  <c r="L935" i="3"/>
  <c r="L1680" i="2"/>
  <c r="L259" i="2"/>
  <c r="L765" i="3"/>
  <c r="L674" i="3"/>
  <c r="L144" i="2"/>
  <c r="L621" i="3"/>
  <c r="L1700" i="2"/>
  <c r="L1701" i="2"/>
  <c r="O1397" i="2"/>
  <c r="M126" i="3"/>
  <c r="M177" i="2"/>
  <c r="V208" i="2"/>
  <c r="R1989" i="2"/>
  <c r="R2384" i="3"/>
  <c r="R1988" i="2"/>
  <c r="Q2221" i="3"/>
  <c r="Q2216" i="3"/>
  <c r="Q1831" i="2"/>
  <c r="Q1837" i="2"/>
  <c r="X2026" i="3"/>
  <c r="W820" i="2"/>
  <c r="O1028" i="2"/>
  <c r="O1154" i="3"/>
  <c r="O1027" i="2"/>
  <c r="K496" i="2"/>
  <c r="K837" i="3"/>
  <c r="K495" i="2"/>
  <c r="Q1013" i="2"/>
  <c r="Q1139" i="3"/>
  <c r="Q1012" i="2"/>
  <c r="L1217" i="3"/>
  <c r="L1087" i="2"/>
  <c r="L1920" i="2"/>
  <c r="L2314" i="3"/>
  <c r="L1919" i="2"/>
  <c r="O638" i="2"/>
  <c r="O882" i="3"/>
  <c r="L487" i="3"/>
  <c r="L596" i="2"/>
  <c r="L1070" i="2"/>
  <c r="L1200" i="3"/>
  <c r="AA95" i="3"/>
  <c r="Z115" i="2"/>
  <c r="AB439" i="3"/>
  <c r="Y1445" i="2"/>
  <c r="Z573" i="3"/>
  <c r="Z572" i="3"/>
  <c r="AA1662" i="2"/>
  <c r="AB594" i="3"/>
  <c r="Z2028" i="2"/>
  <c r="AA727" i="3"/>
  <c r="AB748" i="3"/>
  <c r="Z255" i="2"/>
  <c r="AA761" i="3"/>
  <c r="Z254" i="2"/>
  <c r="AB830" i="3"/>
  <c r="AA489" i="2"/>
  <c r="AA872" i="3"/>
  <c r="Z627" i="2"/>
  <c r="Z628" i="2"/>
  <c r="Z652" i="2"/>
  <c r="AA892" i="3"/>
  <c r="Z839" i="2"/>
  <c r="AA915" i="3"/>
  <c r="Z838" i="2"/>
  <c r="AA842" i="2"/>
  <c r="AB918" i="3"/>
  <c r="Z1681" i="2"/>
  <c r="AA935" i="3"/>
  <c r="Y1239" i="3"/>
  <c r="X1107" i="2"/>
  <c r="AA1263" i="3"/>
  <c r="Z1131" i="2"/>
  <c r="Z1275" i="3"/>
  <c r="Y1142" i="2"/>
  <c r="Y1143" i="2"/>
  <c r="AA1155" i="2"/>
  <c r="AB1287" i="3"/>
  <c r="AA1154" i="2"/>
  <c r="AB1305" i="3"/>
  <c r="AA1172" i="2"/>
  <c r="Y1578" i="2"/>
  <c r="Z1667" i="3"/>
  <c r="Y1577" i="2"/>
  <c r="Y1596" i="2"/>
  <c r="Z1685" i="3"/>
  <c r="Y1595" i="2"/>
  <c r="AA1692" i="3"/>
  <c r="Z1602" i="2"/>
  <c r="Z1603" i="2"/>
  <c r="Z1570" i="2"/>
  <c r="AA1716" i="3"/>
  <c r="Z1728" i="3"/>
  <c r="Y1628" i="2"/>
  <c r="Y1629" i="2"/>
  <c r="AB1746" i="3"/>
  <c r="AA1647" i="2"/>
  <c r="AA194" i="2"/>
  <c r="AB1756" i="3"/>
  <c r="Y1818" i="3"/>
  <c r="AB1821" i="3"/>
  <c r="AA524" i="2"/>
  <c r="AA674" i="2"/>
  <c r="AB1890" i="3"/>
  <c r="AA673" i="2"/>
  <c r="AA1989" i="2"/>
  <c r="AB2384" i="3"/>
  <c r="AA1988" i="2"/>
  <c r="P1483" i="3"/>
  <c r="P1482" i="3"/>
  <c r="P1367" i="2"/>
  <c r="X969" i="2"/>
  <c r="Y1094" i="3"/>
  <c r="X968" i="2"/>
  <c r="P1283" i="3"/>
  <c r="P1151" i="2"/>
  <c r="Y1338" i="3"/>
  <c r="Y1337" i="3"/>
  <c r="X1203" i="2"/>
  <c r="X1205" i="2"/>
  <c r="X1233" i="2"/>
  <c r="Y1366" i="3"/>
  <c r="Y1365" i="3"/>
  <c r="X1231" i="2"/>
  <c r="P1377" i="3"/>
  <c r="P1244" i="2"/>
  <c r="P1397" i="3"/>
  <c r="P1398" i="3"/>
  <c r="P1261" i="2"/>
  <c r="U1717" i="3"/>
  <c r="T1571" i="2"/>
  <c r="P274" i="2"/>
  <c r="P1768" i="3"/>
  <c r="Y1793" i="3"/>
  <c r="X314" i="2"/>
  <c r="U1840" i="3"/>
  <c r="M1849" i="3"/>
  <c r="M1848" i="3"/>
  <c r="U1893" i="3"/>
  <c r="U1890" i="3"/>
  <c r="T677" i="2"/>
  <c r="X686" i="2"/>
  <c r="Y1902" i="3"/>
  <c r="X685" i="2"/>
  <c r="P2090" i="3"/>
  <c r="P2089" i="3"/>
  <c r="P1370" i="2"/>
  <c r="P2205" i="3"/>
  <c r="P2204" i="3"/>
  <c r="P1819" i="2"/>
  <c r="P1821" i="2"/>
  <c r="R1123" i="2"/>
  <c r="R1255" i="3"/>
  <c r="R1122" i="2"/>
  <c r="R1083" i="2"/>
  <c r="P211" i="2"/>
  <c r="P147" i="3"/>
  <c r="X68" i="2"/>
  <c r="U104" i="3"/>
  <c r="T122" i="2"/>
  <c r="V487" i="3"/>
  <c r="U596" i="2"/>
  <c r="P561" i="3"/>
  <c r="P1319" i="2"/>
  <c r="P1320" i="2"/>
  <c r="U689" i="3"/>
  <c r="T159" i="2"/>
  <c r="T160" i="2"/>
  <c r="P704" i="3"/>
  <c r="P703" i="3"/>
  <c r="P146" i="2"/>
  <c r="X318" i="2"/>
  <c r="Y811" i="3"/>
  <c r="P1762" i="2"/>
  <c r="P2145" i="3"/>
  <c r="P1760" i="2"/>
  <c r="R749" i="2"/>
  <c r="R1999" i="3"/>
  <c r="AA667" i="2"/>
  <c r="Z1743" i="3"/>
  <c r="Y1644" i="2"/>
  <c r="N1743" i="3"/>
  <c r="N1644" i="2"/>
  <c r="U2148" i="3"/>
  <c r="T1763" i="2"/>
  <c r="O1258" i="3"/>
  <c r="L359" i="2"/>
  <c r="Y1808" i="3"/>
  <c r="U1460" i="2"/>
  <c r="O777" i="2"/>
  <c r="X1475" i="2"/>
  <c r="Z1632" i="2"/>
  <c r="X531" i="2"/>
  <c r="Y2201" i="3"/>
  <c r="Y2200" i="3"/>
  <c r="X1358" i="2"/>
  <c r="L830" i="3"/>
  <c r="T331" i="2"/>
  <c r="P999" i="3"/>
  <c r="P998" i="3"/>
  <c r="P997" i="3"/>
  <c r="P996" i="3"/>
  <c r="P995" i="3"/>
  <c r="P994" i="3"/>
  <c r="T1484" i="2"/>
  <c r="T142" i="2"/>
  <c r="W1699" i="3"/>
  <c r="V1610" i="2"/>
  <c r="S1890" i="2"/>
  <c r="S1895" i="2"/>
  <c r="W1722" i="2"/>
  <c r="AA1907" i="2"/>
  <c r="V1919" i="2"/>
  <c r="Q1780" i="2"/>
  <c r="Q2152" i="3"/>
  <c r="Q2151" i="3"/>
  <c r="Q1766" i="2"/>
  <c r="R1777" i="2"/>
  <c r="M1774" i="2"/>
  <c r="M2152" i="3"/>
  <c r="M2151" i="3"/>
  <c r="M1766" i="2"/>
  <c r="K1771" i="2"/>
  <c r="Q1760" i="2"/>
  <c r="Q2144" i="3"/>
  <c r="Q1759" i="2"/>
  <c r="W1754" i="2"/>
  <c r="X2130" i="3"/>
  <c r="W1745" i="2"/>
  <c r="Q1991" i="3"/>
  <c r="Q737" i="2"/>
  <c r="W733" i="2"/>
  <c r="O1985" i="3"/>
  <c r="O733" i="2"/>
  <c r="K725" i="2"/>
  <c r="K1979" i="3"/>
  <c r="K724" i="2"/>
  <c r="Q795" i="2"/>
  <c r="Q1974" i="3"/>
  <c r="M679" i="2"/>
  <c r="M1895" i="3"/>
  <c r="M678" i="2"/>
  <c r="U676" i="2"/>
  <c r="R1815" i="3"/>
  <c r="V1842" i="3"/>
  <c r="U544" i="2"/>
  <c r="U545" i="2"/>
  <c r="O545" i="2"/>
  <c r="O1842" i="3"/>
  <c r="O544" i="2"/>
  <c r="K545" i="2"/>
  <c r="K1842" i="3"/>
  <c r="Q1783" i="3"/>
  <c r="Q304" i="2"/>
  <c r="S1761" i="3"/>
  <c r="S203" i="2"/>
  <c r="Q1695" i="3"/>
  <c r="Q1605" i="2"/>
  <c r="Q1606" i="2"/>
  <c r="Q1388" i="2"/>
  <c r="Q1502" i="3"/>
  <c r="Q1385" i="2"/>
  <c r="V1405" i="2"/>
  <c r="W1519" i="3"/>
  <c r="V1402" i="2"/>
  <c r="K1414" i="3"/>
  <c r="K1287" i="2"/>
  <c r="K1288" i="2"/>
  <c r="U1266" i="2"/>
  <c r="V1402" i="3"/>
  <c r="U1265" i="2"/>
  <c r="O1266" i="2"/>
  <c r="O1402" i="3"/>
  <c r="O1265" i="2"/>
  <c r="K1386" i="3"/>
  <c r="K1252" i="2"/>
  <c r="K1253" i="2"/>
  <c r="K1041" i="2"/>
  <c r="K1166" i="3"/>
  <c r="K1040" i="2"/>
  <c r="M906" i="2"/>
  <c r="M1025" i="3"/>
  <c r="M905" i="2"/>
  <c r="W900" i="2"/>
  <c r="X1019" i="3"/>
  <c r="W899" i="2"/>
  <c r="W897" i="2"/>
  <c r="V963" i="2"/>
  <c r="Q963" i="2"/>
  <c r="K1077" i="3"/>
  <c r="K951" i="2"/>
  <c r="K952" i="2"/>
  <c r="O436" i="2"/>
  <c r="Q980" i="3"/>
  <c r="V964" i="3"/>
  <c r="U2020" i="2"/>
  <c r="O2019" i="2"/>
  <c r="V2015" i="2"/>
  <c r="K2015" i="2"/>
  <c r="K951" i="3"/>
  <c r="K2014" i="2"/>
  <c r="S1689" i="2"/>
  <c r="X935" i="3"/>
  <c r="W1681" i="2"/>
  <c r="N851" i="2"/>
  <c r="W922" i="3"/>
  <c r="V846" i="2"/>
  <c r="K846" i="2"/>
  <c r="S842" i="2"/>
  <c r="S918" i="3"/>
  <c r="S841" i="2"/>
  <c r="N912" i="3"/>
  <c r="N835" i="2"/>
  <c r="W660" i="2"/>
  <c r="R897" i="3"/>
  <c r="O892" i="3"/>
  <c r="K883" i="3"/>
  <c r="K882" i="3"/>
  <c r="K639" i="2"/>
  <c r="U631" i="2"/>
  <c r="X866" i="3"/>
  <c r="W621" i="2"/>
  <c r="R622" i="2"/>
  <c r="R866" i="3"/>
  <c r="R621" i="2"/>
  <c r="X841" i="3"/>
  <c r="V488" i="2"/>
  <c r="W829" i="3"/>
  <c r="V487" i="2"/>
  <c r="Q830" i="3"/>
  <c r="Q829" i="3"/>
  <c r="Q487" i="2"/>
  <c r="Q489" i="2"/>
  <c r="V342" i="2"/>
  <c r="W819" i="3"/>
  <c r="V341" i="2"/>
  <c r="Q819" i="3"/>
  <c r="Q342" i="2"/>
  <c r="M342" i="2"/>
  <c r="M819" i="3"/>
  <c r="V814" i="3"/>
  <c r="O814" i="3"/>
  <c r="Q806" i="3"/>
  <c r="Q803" i="3"/>
  <c r="N566" i="3"/>
  <c r="N1324" i="2"/>
  <c r="M1322" i="2"/>
  <c r="S560" i="3"/>
  <c r="S1318" i="2"/>
  <c r="S1319" i="2"/>
  <c r="R1277" i="2"/>
  <c r="R553" i="3"/>
  <c r="R552" i="3"/>
  <c r="R1275" i="2"/>
  <c r="R549" i="3"/>
  <c r="R548" i="3"/>
  <c r="R1271" i="2"/>
  <c r="S459" i="3"/>
  <c r="S567" i="2"/>
  <c r="O421" i="3"/>
  <c r="W442" i="3"/>
  <c r="W538" i="2"/>
  <c r="Q411" i="3"/>
  <c r="Q508" i="2"/>
  <c r="V312" i="3"/>
  <c r="U439" i="2"/>
  <c r="W443" i="2"/>
  <c r="X305" i="3"/>
  <c r="W442" i="2"/>
  <c r="M124" i="2"/>
  <c r="Q709" i="2"/>
  <c r="Q507" i="3"/>
  <c r="Q506" i="3"/>
  <c r="Q505" i="3"/>
  <c r="Q725" i="2"/>
  <c r="Q1979" i="3"/>
  <c r="W788" i="2"/>
  <c r="X1967" i="3"/>
  <c r="X1966" i="3"/>
  <c r="V1957" i="3"/>
  <c r="R1821" i="3"/>
  <c r="R524" i="2"/>
  <c r="S1824" i="3"/>
  <c r="N1818" i="3"/>
  <c r="O1807" i="3"/>
  <c r="O1806" i="3"/>
  <c r="O1805" i="3"/>
  <c r="W1725" i="3"/>
  <c r="V1626" i="2"/>
  <c r="M1725" i="3"/>
  <c r="M1625" i="2"/>
  <c r="M1626" i="2"/>
  <c r="M1632" i="2"/>
  <c r="M1731" i="3"/>
  <c r="M1631" i="2"/>
  <c r="V1562" i="2"/>
  <c r="W1705" i="3"/>
  <c r="X1701" i="3"/>
  <c r="W1617" i="2"/>
  <c r="W1618" i="2"/>
  <c r="S1600" i="2"/>
  <c r="S1689" i="3"/>
  <c r="S1599" i="2"/>
  <c r="N1600" i="2"/>
  <c r="N1689" i="3"/>
  <c r="N1599" i="2"/>
  <c r="V1596" i="2"/>
  <c r="W1685" i="3"/>
  <c r="Q1596" i="2"/>
  <c r="Q1685" i="3"/>
  <c r="Q1595" i="2"/>
  <c r="W1593" i="2"/>
  <c r="X1682" i="3"/>
  <c r="W1592" i="2"/>
  <c r="S1593" i="2"/>
  <c r="N1682" i="3"/>
  <c r="N1592" i="2"/>
  <c r="N1542" i="2"/>
  <c r="N1644" i="3"/>
  <c r="Q1652" i="3"/>
  <c r="Q1550" i="2"/>
  <c r="R1659" i="3"/>
  <c r="R1658" i="3"/>
  <c r="R1555" i="2"/>
  <c r="R1557" i="2"/>
  <c r="M1557" i="2"/>
  <c r="M1659" i="3"/>
  <c r="M1658" i="3"/>
  <c r="M1555" i="2"/>
  <c r="M1667" i="3"/>
  <c r="M1577" i="2"/>
  <c r="M1578" i="2"/>
  <c r="S1581" i="2"/>
  <c r="S1670" i="3"/>
  <c r="S1580" i="2"/>
  <c r="U1454" i="2"/>
  <c r="V1572" i="3"/>
  <c r="U1453" i="2"/>
  <c r="M1425" i="2"/>
  <c r="K1482" i="3"/>
  <c r="K1365" i="2"/>
  <c r="K1366" i="2"/>
  <c r="P56" i="2"/>
  <c r="N2004" i="2"/>
  <c r="N2399" i="3"/>
  <c r="N2003" i="2" s="1"/>
  <c r="N1223" i="3"/>
  <c r="N1092" i="2"/>
  <c r="N1093" i="2"/>
  <c r="K745" i="2"/>
  <c r="X389" i="2"/>
  <c r="O221" i="2"/>
  <c r="Z1417" i="2"/>
  <c r="X1048" i="2"/>
  <c r="Y1174" i="3"/>
  <c r="V2019" i="2"/>
  <c r="P116" i="3"/>
  <c r="P115" i="3"/>
  <c r="P114" i="3"/>
  <c r="R1154" i="2"/>
  <c r="R1286" i="3"/>
  <c r="R1153" i="2"/>
  <c r="X660" i="2"/>
  <c r="P1098" i="2"/>
  <c r="Y411" i="3"/>
  <c r="X507" i="2"/>
  <c r="Y1490" i="2"/>
  <c r="Z1610" i="3"/>
  <c r="Y1489" i="2"/>
  <c r="P1918" i="3"/>
  <c r="P699" i="2"/>
  <c r="T660" i="2"/>
  <c r="U897" i="3"/>
  <c r="U896" i="3"/>
  <c r="S2046" i="3"/>
  <c r="S868" i="2"/>
  <c r="S869" i="2"/>
  <c r="Q1827" i="3"/>
  <c r="Q530" i="2"/>
  <c r="K1701" i="3"/>
  <c r="K1617" i="2"/>
  <c r="K1618" i="2"/>
  <c r="V1695" i="3"/>
  <c r="U1605" i="2"/>
  <c r="U1606" i="2"/>
  <c r="N1607" i="3"/>
  <c r="N1486" i="2"/>
  <c r="N1487" i="2"/>
  <c r="V1601" i="3"/>
  <c r="U1480" i="2"/>
  <c r="U1481" i="2"/>
  <c r="O1601" i="3"/>
  <c r="O1480" i="2"/>
  <c r="O1481" i="2"/>
  <c r="Q1392" i="2"/>
  <c r="Q1508" i="3"/>
  <c r="Q1344" i="2"/>
  <c r="Q1460" i="3"/>
  <c r="X1488" i="3"/>
  <c r="Q1357" i="2"/>
  <c r="Q1473" i="3"/>
  <c r="Q1472" i="3"/>
  <c r="R1295" i="2"/>
  <c r="R1421" i="3"/>
  <c r="V1187" i="3"/>
  <c r="U1057" i="2"/>
  <c r="U1188" i="3"/>
  <c r="W1746" i="3"/>
  <c r="V1646" i="2"/>
  <c r="V1647" i="2"/>
  <c r="N1112" i="2"/>
  <c r="N1244" i="3"/>
  <c r="N1111" i="2"/>
  <c r="U996" i="2"/>
  <c r="V1121" i="3"/>
  <c r="R259" i="2"/>
  <c r="R765" i="3"/>
  <c r="R764" i="3"/>
  <c r="R257" i="2"/>
  <c r="N248" i="2"/>
  <c r="O1705" i="2"/>
  <c r="O621" i="3"/>
  <c r="K81" i="3"/>
  <c r="K99" i="2"/>
  <c r="V607" i="3"/>
  <c r="Q600" i="3"/>
  <c r="Q1667" i="2"/>
  <c r="Q1900" i="2"/>
  <c r="Q2294" i="3"/>
  <c r="V2063" i="3"/>
  <c r="U878" i="2"/>
  <c r="U879" i="2"/>
  <c r="S2028" i="2"/>
  <c r="W1115" i="2"/>
  <c r="S615" i="3"/>
  <c r="K65" i="2"/>
  <c r="N1695" i="3"/>
  <c r="N1605" i="2"/>
  <c r="N1606" i="2"/>
  <c r="M1584" i="2"/>
  <c r="M1673" i="3"/>
  <c r="M1583" i="2"/>
  <c r="O1182" i="2"/>
  <c r="K1030" i="2"/>
  <c r="K1027" i="2"/>
  <c r="K631" i="2"/>
  <c r="K875" i="3"/>
  <c r="K630" i="2"/>
  <c r="Q404" i="3"/>
  <c r="Q1941" i="2"/>
  <c r="Q2335" i="3"/>
  <c r="Q1940" i="2"/>
  <c r="K394" i="2"/>
  <c r="L2257" i="3"/>
  <c r="N278" i="3"/>
  <c r="N406" i="2"/>
  <c r="S407" i="2"/>
  <c r="N273" i="2"/>
  <c r="T408" i="2"/>
  <c r="U279" i="3"/>
  <c r="U278" i="3"/>
  <c r="V2224" i="3"/>
  <c r="U1839" i="2"/>
  <c r="N1363" i="2"/>
  <c r="K507" i="3"/>
  <c r="K704" i="2"/>
  <c r="X2368" i="3"/>
  <c r="W1972" i="2"/>
  <c r="Y518" i="2"/>
  <c r="AA1362" i="2"/>
  <c r="Y166" i="3"/>
  <c r="X229" i="2"/>
  <c r="P287" i="2"/>
  <c r="R407" i="2"/>
  <c r="M407" i="2"/>
  <c r="X1304" i="3"/>
  <c r="W1170" i="2"/>
  <c r="W1171" i="2"/>
  <c r="Z1545" i="2"/>
  <c r="AA1647" i="3"/>
  <c r="Z1544" i="2"/>
  <c r="Q1602" i="2"/>
  <c r="K1679" i="3"/>
  <c r="K1589" i="2"/>
  <c r="O1561" i="2"/>
  <c r="O1704" i="3"/>
  <c r="O1560" i="2"/>
  <c r="P239" i="2"/>
  <c r="U1464" i="2"/>
  <c r="P1275" i="3"/>
  <c r="P1142" i="2"/>
  <c r="Y799" i="2"/>
  <c r="Z539" i="3"/>
  <c r="Z538" i="3"/>
  <c r="K1746" i="3"/>
  <c r="K1647" i="2"/>
  <c r="AA1694" i="2"/>
  <c r="S442" i="2"/>
  <c r="M783" i="2"/>
  <c r="M998" i="3"/>
  <c r="M997" i="3"/>
  <c r="M996" i="3"/>
  <c r="M995" i="3"/>
  <c r="M994" i="3"/>
  <c r="U1673" i="3"/>
  <c r="T1583" i="2"/>
  <c r="P906" i="2"/>
  <c r="P1025" i="3"/>
  <c r="P905" i="2"/>
  <c r="AA1353" i="3"/>
  <c r="Z1219" i="2"/>
  <c r="L358" i="2"/>
  <c r="L221" i="3"/>
  <c r="L357" i="2"/>
  <c r="Q1615" i="3"/>
  <c r="Q1494" i="2"/>
  <c r="K488" i="2"/>
  <c r="K829" i="3"/>
  <c r="K487" i="2"/>
  <c r="AA1047" i="3"/>
  <c r="Z927" i="2"/>
  <c r="U1680" i="2"/>
  <c r="K1806" i="3"/>
  <c r="K1805" i="3"/>
  <c r="K1804" i="3"/>
  <c r="K1803" i="3"/>
  <c r="Y1485" i="3"/>
  <c r="M1545" i="2"/>
  <c r="X718" i="3"/>
  <c r="X717" i="3"/>
  <c r="X716" i="3"/>
  <c r="L1351" i="2"/>
  <c r="R510" i="2"/>
  <c r="Y517" i="2"/>
  <c r="O1478" i="2"/>
  <c r="O1598" i="3"/>
  <c r="O1468" i="3"/>
  <c r="O1352" i="2"/>
  <c r="N1418" i="3"/>
  <c r="N1292" i="2"/>
  <c r="X1208" i="3"/>
  <c r="W1078" i="2"/>
  <c r="R1016" i="2"/>
  <c r="R1142" i="3"/>
  <c r="R1015" i="2"/>
  <c r="R1022" i="3"/>
  <c r="R902" i="2"/>
  <c r="N988" i="3"/>
  <c r="V1689" i="2"/>
  <c r="W942" i="3"/>
  <c r="W941" i="3"/>
  <c r="V1687" i="2"/>
  <c r="K1689" i="2"/>
  <c r="K942" i="3"/>
  <c r="K941" i="3"/>
  <c r="Q851" i="2"/>
  <c r="Q927" i="3"/>
  <c r="Q926" i="3"/>
  <c r="X918" i="3"/>
  <c r="W842" i="2"/>
  <c r="O540" i="3"/>
  <c r="Q766" i="2"/>
  <c r="Q519" i="3"/>
  <c r="Q762" i="2"/>
  <c r="Q763" i="2"/>
  <c r="M462" i="3"/>
  <c r="M571" i="2"/>
  <c r="R439" i="2"/>
  <c r="R318" i="3"/>
  <c r="R438" i="2"/>
  <c r="K315" i="3"/>
  <c r="K436" i="2"/>
  <c r="O252" i="3"/>
  <c r="O385" i="2"/>
  <c r="M372" i="2"/>
  <c r="M239" i="3"/>
  <c r="M371" i="2"/>
  <c r="M88" i="2"/>
  <c r="V1705" i="3"/>
  <c r="U1561" i="2"/>
  <c r="U1562" i="2"/>
  <c r="V1632" i="3"/>
  <c r="U1529" i="2"/>
  <c r="U1530" i="2"/>
  <c r="N1333" i="2"/>
  <c r="N1449" i="3"/>
  <c r="M1249" i="2"/>
  <c r="M1382" i="3"/>
  <c r="M1248" i="2"/>
  <c r="W1240" i="2"/>
  <c r="X1373" i="3"/>
  <c r="W1239" i="2"/>
  <c r="V1695" i="2"/>
  <c r="W615" i="3"/>
  <c r="M1561" i="3"/>
  <c r="M1560" i="3"/>
  <c r="M1432" i="2"/>
  <c r="M1434" i="2"/>
  <c r="Z301" i="3"/>
  <c r="Y428" i="2"/>
  <c r="AA590" i="2"/>
  <c r="AB481" i="3"/>
  <c r="AA600" i="3"/>
  <c r="Z1667" i="2"/>
  <c r="Z1668" i="2"/>
  <c r="Z245" i="2"/>
  <c r="AA751" i="3"/>
  <c r="Z244" i="2"/>
  <c r="Y310" i="2"/>
  <c r="Z803" i="3"/>
  <c r="Y309" i="2"/>
  <c r="Z1272" i="3"/>
  <c r="Y1139" i="2"/>
  <c r="Y1140" i="2"/>
  <c r="Z1304" i="3"/>
  <c r="Y1170" i="2"/>
  <c r="Y1171" i="2"/>
  <c r="Y1252" i="2"/>
  <c r="Z1385" i="3"/>
  <c r="Y1251" i="2"/>
  <c r="Y1314" i="2"/>
  <c r="Z1440" i="3"/>
  <c r="Z1439" i="3"/>
  <c r="Y1312" i="2"/>
  <c r="AA1491" i="3"/>
  <c r="Z1375" i="2"/>
  <c r="AB1592" i="3"/>
  <c r="AA1471" i="2"/>
  <c r="AA1472" i="2"/>
  <c r="Z1670" i="3"/>
  <c r="Y1580" i="2"/>
  <c r="Y1581" i="2"/>
  <c r="Y1584" i="2"/>
  <c r="Z1673" i="3"/>
  <c r="AA1682" i="3"/>
  <c r="Z1592" i="2"/>
  <c r="Z1593" i="2"/>
  <c r="AA1600" i="2"/>
  <c r="AB1689" i="3"/>
  <c r="Z1626" i="2"/>
  <c r="AA1725" i="3"/>
  <c r="Z1833" i="3"/>
  <c r="S1636" i="3"/>
  <c r="S1533" i="2"/>
  <c r="S1534" i="2"/>
  <c r="N1533" i="2"/>
  <c r="N1635" i="3"/>
  <c r="N1532" i="2"/>
  <c r="Z1086" i="2"/>
  <c r="AA1258" i="3"/>
  <c r="U1126" i="2"/>
  <c r="U1086" i="2"/>
  <c r="Q1258" i="3"/>
  <c r="Q1085" i="2"/>
  <c r="Q1126" i="2"/>
  <c r="S1255" i="3"/>
  <c r="S1122" i="2"/>
  <c r="S1123" i="2"/>
  <c r="S1083" i="2"/>
  <c r="P674" i="3"/>
  <c r="R1436" i="3"/>
  <c r="R1310" i="2"/>
  <c r="R1468" i="3"/>
  <c r="R1351" i="2"/>
  <c r="R1352" i="2"/>
  <c r="N1341" i="2"/>
  <c r="N1457" i="3"/>
  <c r="V1336" i="2"/>
  <c r="W1452" i="3"/>
  <c r="V1335" i="2"/>
  <c r="N1491" i="3"/>
  <c r="W1488" i="3"/>
  <c r="K1292" i="2"/>
  <c r="K1418" i="3"/>
  <c r="K1291" i="2"/>
  <c r="V1266" i="2"/>
  <c r="K1014" i="2"/>
  <c r="K1139" i="3"/>
  <c r="K1013" i="2"/>
  <c r="O996" i="2"/>
  <c r="O1121" i="3"/>
  <c r="W1105" i="3"/>
  <c r="V980" i="2"/>
  <c r="V897" i="2"/>
  <c r="W1016" i="3"/>
  <c r="V896" i="2"/>
  <c r="Q897" i="2"/>
  <c r="Q1016" i="3"/>
  <c r="Q896" i="2"/>
  <c r="V1088" i="3"/>
  <c r="U962" i="2"/>
  <c r="U963" i="2"/>
  <c r="S784" i="2"/>
  <c r="S999" i="3"/>
  <c r="K988" i="3"/>
  <c r="K987" i="3"/>
  <c r="K986" i="3"/>
  <c r="K985" i="3"/>
  <c r="K984" i="3"/>
  <c r="N1689" i="2"/>
  <c r="N942" i="3"/>
  <c r="Q846" i="2"/>
  <c r="Q922" i="3"/>
  <c r="M846" i="2"/>
  <c r="W1325" i="2"/>
  <c r="S531" i="3"/>
  <c r="S775" i="2"/>
  <c r="O528" i="3"/>
  <c r="W763" i="2"/>
  <c r="N519" i="3"/>
  <c r="N762" i="2"/>
  <c r="U527" i="2"/>
  <c r="V430" i="3"/>
  <c r="U526" i="2"/>
  <c r="N443" i="2"/>
  <c r="N305" i="3"/>
  <c r="N442" i="2"/>
  <c r="R385" i="2"/>
  <c r="S379" i="2"/>
  <c r="Q375" i="2"/>
  <c r="N54" i="3"/>
  <c r="N467" i="3"/>
  <c r="N575" i="2"/>
  <c r="M1629" i="2"/>
  <c r="M1728" i="3"/>
  <c r="M1628" i="2"/>
  <c r="V1578" i="2"/>
  <c r="W1667" i="3"/>
  <c r="W1379" i="3"/>
  <c r="V1245" i="2"/>
  <c r="V1246" i="2"/>
  <c r="Q1246" i="2"/>
  <c r="Q1379" i="3"/>
  <c r="R1376" i="3"/>
  <c r="R1242" i="2"/>
  <c r="R1243" i="2"/>
  <c r="O407" i="2"/>
  <c r="O278" i="3"/>
  <c r="O406" i="2"/>
  <c r="Z1186" i="3"/>
  <c r="Y1055" i="2"/>
  <c r="S427" i="3"/>
  <c r="S523" i="2"/>
  <c r="S1701" i="3"/>
  <c r="S1617" i="2"/>
  <c r="W954" i="3"/>
  <c r="V2017" i="2"/>
  <c r="O215" i="3"/>
  <c r="O351" i="2"/>
  <c r="U524" i="2"/>
  <c r="R429" i="2"/>
  <c r="R473" i="2"/>
  <c r="Z521" i="2"/>
  <c r="L1292" i="2"/>
  <c r="S800" i="2"/>
  <c r="V549" i="3"/>
  <c r="O1644" i="2"/>
  <c r="Q476" i="3"/>
  <c r="Q584" i="2"/>
  <c r="R1318" i="3"/>
  <c r="O1731" i="3"/>
  <c r="O1631" i="2"/>
  <c r="Q977" i="2"/>
  <c r="O549" i="3"/>
  <c r="N1586" i="3"/>
  <c r="Q942" i="3"/>
  <c r="Q1688" i="2"/>
  <c r="AA1849" i="3"/>
  <c r="V1337" i="2"/>
  <c r="Z1143" i="2"/>
  <c r="X1561" i="3"/>
  <c r="W1433" i="2"/>
  <c r="R1629" i="3"/>
  <c r="N1701" i="3"/>
  <c r="N1617" i="2"/>
  <c r="O1434" i="2"/>
  <c r="AA1363" i="2"/>
  <c r="M766" i="2"/>
  <c r="AA446" i="2"/>
  <c r="V249" i="3"/>
  <c r="U381" i="2"/>
  <c r="R974" i="2"/>
  <c r="AA404" i="3"/>
  <c r="AA403" i="3"/>
  <c r="N1028" i="2"/>
  <c r="Q1086" i="2"/>
  <c r="AA1473" i="3"/>
  <c r="AB1414" i="3"/>
  <c r="Z1315" i="3"/>
  <c r="Y1181" i="2"/>
  <c r="K298" i="3"/>
  <c r="Q433" i="2"/>
  <c r="K1025" i="3"/>
  <c r="K905" i="2"/>
  <c r="K1179" i="2"/>
  <c r="Y1606" i="2"/>
  <c r="S1154" i="3"/>
  <c r="S1027" i="2"/>
  <c r="O1031" i="2"/>
  <c r="Z1112" i="3"/>
  <c r="R1626" i="3"/>
  <c r="R1505" i="2"/>
  <c r="R1506" i="2"/>
  <c r="K1682" i="3"/>
  <c r="K1592" i="2"/>
  <c r="K1593" i="2"/>
  <c r="N765" i="3"/>
  <c r="N764" i="3"/>
  <c r="N257" i="2"/>
  <c r="N654" i="3"/>
  <c r="N44" i="2"/>
  <c r="V1654" i="2"/>
  <c r="O530" i="2"/>
  <c r="O1827" i="3"/>
  <c r="O529" i="2"/>
  <c r="O203" i="2"/>
  <c r="O1761" i="3"/>
  <c r="R634" i="2"/>
  <c r="U1299" i="2"/>
  <c r="V1425" i="3"/>
  <c r="X1331" i="3"/>
  <c r="W1197" i="2"/>
  <c r="W1198" i="2"/>
  <c r="M1115" i="2"/>
  <c r="M1247" i="3"/>
  <c r="M1114" i="2"/>
  <c r="S616" i="2"/>
  <c r="S860" i="3"/>
  <c r="S615" i="2"/>
  <c r="S1228" i="3"/>
  <c r="S1098" i="2"/>
  <c r="Y1368" i="2"/>
  <c r="V545" i="2"/>
  <c r="Q829" i="2"/>
  <c r="Q905" i="3"/>
  <c r="M830" i="3"/>
  <c r="M829" i="3"/>
  <c r="M489" i="2"/>
  <c r="O239" i="2"/>
  <c r="Q615" i="3"/>
  <c r="Q614" i="3"/>
  <c r="Q1695" i="2"/>
  <c r="K1652" i="3"/>
  <c r="K1549" i="2"/>
  <c r="K1550" i="2"/>
  <c r="S1652" i="3"/>
  <c r="S1549" i="2"/>
  <c r="S1550" i="2"/>
  <c r="R1266" i="3"/>
  <c r="R1133" i="2"/>
  <c r="R1134" i="2"/>
  <c r="R255" i="2"/>
  <c r="R761" i="3"/>
  <c r="R254" i="2"/>
  <c r="U530" i="2"/>
  <c r="L185" i="3"/>
  <c r="L295" i="2"/>
  <c r="T1310" i="2"/>
  <c r="U1436" i="3"/>
  <c r="T1309" i="2"/>
  <c r="N221" i="3"/>
  <c r="N357" i="2"/>
  <c r="N358" i="2"/>
  <c r="U407" i="2"/>
  <c r="N1849" i="3"/>
  <c r="Q1310" i="2"/>
  <c r="M548" i="2"/>
  <c r="L548" i="2"/>
  <c r="V185" i="3"/>
  <c r="U295" i="2"/>
  <c r="S224" i="3"/>
  <c r="S362" i="2"/>
  <c r="S363" i="2"/>
  <c r="U116" i="3"/>
  <c r="T132" i="2"/>
  <c r="T133" i="2"/>
  <c r="P126" i="3"/>
  <c r="P177" i="2"/>
  <c r="AA134" i="3"/>
  <c r="Z184" i="2"/>
  <c r="Z183" i="2"/>
  <c r="Z185" i="2"/>
  <c r="V252" i="3"/>
  <c r="W382" i="2"/>
  <c r="W379" i="2"/>
  <c r="R379" i="2"/>
  <c r="R246" i="3"/>
  <c r="U375" i="2"/>
  <c r="O375" i="2"/>
  <c r="O242" i="3"/>
  <c r="O374" i="2"/>
  <c r="U355" i="2"/>
  <c r="X215" i="3"/>
  <c r="W351" i="2"/>
  <c r="S198" i="2"/>
  <c r="L116" i="3"/>
  <c r="L115" i="3"/>
  <c r="L88" i="2"/>
  <c r="L70" i="3"/>
  <c r="L87" i="2"/>
  <c r="Q70" i="3"/>
  <c r="N181" i="2"/>
  <c r="O89" i="3"/>
  <c r="O106" i="2"/>
  <c r="O107" i="2"/>
  <c r="Q110" i="2"/>
  <c r="AB28" i="3"/>
  <c r="AA25" i="2"/>
  <c r="AB27" i="3"/>
  <c r="AB26" i="3"/>
  <c r="AA26" i="2"/>
  <c r="AA385" i="2"/>
  <c r="AB252" i="3"/>
  <c r="Y394" i="2"/>
  <c r="Z261" i="3"/>
  <c r="P230" i="2"/>
  <c r="K185" i="3"/>
  <c r="K295" i="2"/>
  <c r="Q363" i="2"/>
  <c r="Q224" i="3"/>
  <c r="Q362" i="2"/>
  <c r="S394" i="2"/>
  <c r="S261" i="3"/>
  <c r="S393" i="2"/>
  <c r="V215" i="3"/>
  <c r="U351" i="2"/>
  <c r="U352" i="2"/>
  <c r="S103" i="3"/>
  <c r="S120" i="2"/>
  <c r="S121" i="2"/>
  <c r="N121" i="2"/>
  <c r="N103" i="3"/>
  <c r="N120" i="2"/>
  <c r="L261" i="3"/>
  <c r="L189" i="3"/>
  <c r="L299" i="2"/>
  <c r="O72" i="2"/>
  <c r="O54" i="3"/>
  <c r="W372" i="2"/>
  <c r="X239" i="3"/>
  <c r="W371" i="2"/>
  <c r="M107" i="2"/>
  <c r="M89" i="3"/>
  <c r="M106" i="2"/>
  <c r="N110" i="2"/>
  <c r="N92" i="3"/>
  <c r="N109" i="2"/>
  <c r="Y93" i="2"/>
  <c r="Z75" i="3"/>
  <c r="Z123" i="3"/>
  <c r="Y174" i="2"/>
  <c r="Y385" i="2"/>
  <c r="Z252" i="3"/>
  <c r="Y384" i="2"/>
  <c r="R92" i="3"/>
  <c r="R109" i="2"/>
  <c r="R110" i="2"/>
  <c r="AB218" i="3"/>
  <c r="R185" i="3"/>
  <c r="R295" i="2"/>
  <c r="Z249" i="3"/>
  <c r="Y381" i="2"/>
  <c r="Y382" i="2"/>
  <c r="Q288" i="3"/>
  <c r="P269" i="3"/>
  <c r="P401" i="2"/>
  <c r="U284" i="3"/>
  <c r="V419" i="2"/>
  <c r="V418" i="2"/>
  <c r="V412" i="2"/>
  <c r="P420" i="2"/>
  <c r="X413" i="2"/>
  <c r="U93" i="3"/>
  <c r="U92" i="3"/>
  <c r="T109" i="2"/>
  <c r="U90" i="3"/>
  <c r="Z1401" i="3"/>
  <c r="Y1265" i="2"/>
  <c r="X1566" i="2"/>
  <c r="Z529" i="2"/>
  <c r="Z1928" i="2"/>
  <c r="Y1931" i="2"/>
  <c r="V2191" i="3"/>
  <c r="U1806" i="2"/>
  <c r="U1807" i="2"/>
  <c r="AA374" i="2"/>
  <c r="Y258" i="2"/>
  <c r="Z764" i="3"/>
  <c r="Y257" i="2"/>
  <c r="Q2199" i="3"/>
  <c r="Q1814" i="2"/>
  <c r="Z1181" i="2"/>
  <c r="R916" i="2"/>
  <c r="R1035" i="3"/>
  <c r="R915" i="2"/>
  <c r="Z288" i="3"/>
  <c r="Y416" i="2"/>
  <c r="Y417" i="2"/>
  <c r="W875" i="2"/>
  <c r="N289" i="3"/>
  <c r="M1937" i="2"/>
  <c r="L1789" i="3"/>
  <c r="Y1287" i="2"/>
  <c r="P1246" i="2"/>
  <c r="P1379" i="3"/>
  <c r="P1245" i="2"/>
  <c r="N854" i="2"/>
  <c r="N2070" i="3"/>
  <c r="N2257" i="3"/>
  <c r="N1864" i="2"/>
  <c r="N1865" i="2"/>
  <c r="X1500" i="2"/>
  <c r="Y1620" i="3"/>
  <c r="X1499" i="2"/>
  <c r="U759" i="2"/>
  <c r="U496" i="3"/>
  <c r="T605" i="2"/>
  <c r="S2027" i="2"/>
  <c r="S726" i="3"/>
  <c r="S725" i="3"/>
  <c r="P1888" i="2"/>
  <c r="K1865" i="2"/>
  <c r="Y1971" i="3"/>
  <c r="X791" i="2"/>
  <c r="Y892" i="3"/>
  <c r="X651" i="2"/>
  <c r="K979" i="3"/>
  <c r="Y1815" i="3"/>
  <c r="Q1552" i="2"/>
  <c r="U1482" i="3"/>
  <c r="Q667" i="2"/>
  <c r="U2298" i="3"/>
  <c r="T1904" i="2"/>
  <c r="U1041" i="3"/>
  <c r="T921" i="2"/>
  <c r="X47" i="2"/>
  <c r="L1485" i="3"/>
  <c r="X1495" i="2"/>
  <c r="Y1615" i="3"/>
  <c r="X1494" i="2"/>
  <c r="T928" i="2"/>
  <c r="U1047" i="3"/>
  <c r="T927" i="2"/>
  <c r="N1756" i="3"/>
  <c r="N194" i="2"/>
  <c r="N1722" i="3"/>
  <c r="N1622" i="2"/>
  <c r="N1623" i="2"/>
  <c r="U1626" i="2"/>
  <c r="V1725" i="3"/>
  <c r="U1625" i="2"/>
  <c r="N1725" i="3"/>
  <c r="N1626" i="2"/>
  <c r="S1679" i="3"/>
  <c r="S1589" i="2"/>
  <c r="S1590" i="2"/>
  <c r="O1590" i="2"/>
  <c r="O1679" i="3"/>
  <c r="V1553" i="2"/>
  <c r="W1655" i="3"/>
  <c r="W1527" i="2"/>
  <c r="X1629" i="3"/>
  <c r="W1526" i="2"/>
  <c r="V1530" i="2"/>
  <c r="Q1530" i="2"/>
  <c r="N1664" i="3"/>
  <c r="N1574" i="2"/>
  <c r="N1575" i="2"/>
  <c r="S1667" i="3"/>
  <c r="S1577" i="2"/>
  <c r="S1578" i="2"/>
  <c r="O1578" i="2"/>
  <c r="O1667" i="3"/>
  <c r="O1577" i="2"/>
  <c r="W1670" i="3"/>
  <c r="V1580" i="2"/>
  <c r="V1581" i="2"/>
  <c r="Q1670" i="3"/>
  <c r="Q1580" i="2"/>
  <c r="Q1581" i="2"/>
  <c r="X1552" i="3"/>
  <c r="W1425" i="2"/>
  <c r="R1136" i="3"/>
  <c r="R1009" i="2"/>
  <c r="R1010" i="2"/>
  <c r="Q1004" i="2"/>
  <c r="Q1130" i="3"/>
  <c r="Q1003" i="2"/>
  <c r="L1883" i="2"/>
  <c r="L655" i="2"/>
  <c r="L1871" i="3"/>
  <c r="L1954" i="3"/>
  <c r="L539" i="2"/>
  <c r="L1836" i="3"/>
  <c r="L719" i="3"/>
  <c r="L718" i="3"/>
  <c r="L717" i="3"/>
  <c r="L716" i="3"/>
  <c r="L600" i="3"/>
  <c r="L1667" i="2"/>
  <c r="L535" i="3"/>
  <c r="L792" i="2"/>
  <c r="L571" i="2"/>
  <c r="L462" i="3"/>
  <c r="L570" i="2"/>
  <c r="L524" i="2"/>
  <c r="L427" i="3"/>
  <c r="L523" i="2"/>
  <c r="L195" i="3"/>
  <c r="L193" i="3"/>
  <c r="L324" i="2"/>
  <c r="L329" i="2"/>
  <c r="W80" i="2"/>
  <c r="X60" i="3"/>
  <c r="W77" i="2"/>
  <c r="X59" i="3"/>
  <c r="W76" i="2"/>
  <c r="Q82" i="2"/>
  <c r="O67" i="2"/>
  <c r="O47" i="3"/>
  <c r="O66" i="2"/>
  <c r="R47" i="3"/>
  <c r="R66" i="2"/>
  <c r="R67" i="2"/>
  <c r="V129" i="3"/>
  <c r="U181" i="2"/>
  <c r="S186" i="2"/>
  <c r="S135" i="3"/>
  <c r="S185" i="2"/>
  <c r="V372" i="2"/>
  <c r="W239" i="3"/>
  <c r="V371" i="2"/>
  <c r="W469" i="2"/>
  <c r="V568" i="2"/>
  <c r="W459" i="3"/>
  <c r="W1655" i="2"/>
  <c r="X587" i="3"/>
  <c r="N643" i="3"/>
  <c r="N642" i="3"/>
  <c r="N33" i="2"/>
  <c r="U289" i="2"/>
  <c r="V791" i="3"/>
  <c r="O791" i="3"/>
  <c r="O288" i="2"/>
  <c r="O291" i="2"/>
  <c r="N1381" i="2"/>
  <c r="N1497" i="3"/>
  <c r="N1496" i="3"/>
  <c r="N1379" i="2"/>
  <c r="Q1497" i="3"/>
  <c r="Q1383" i="2"/>
  <c r="V1465" i="2"/>
  <c r="W1583" i="3"/>
  <c r="V1464" i="2"/>
  <c r="R1583" i="3"/>
  <c r="R1464" i="2"/>
  <c r="R280" i="2"/>
  <c r="R1772" i="3"/>
  <c r="N280" i="2"/>
  <c r="N1772" i="3"/>
  <c r="N277" i="2"/>
  <c r="M1991" i="2"/>
  <c r="M2384" i="3"/>
  <c r="M1988" i="2"/>
  <c r="R1980" i="2"/>
  <c r="R2373" i="3"/>
  <c r="V1973" i="2"/>
  <c r="W2368" i="3"/>
  <c r="N1973" i="2"/>
  <c r="N2368" i="3"/>
  <c r="N1972" i="2"/>
  <c r="L1820" i="2"/>
  <c r="X2200" i="3"/>
  <c r="W1815" i="2"/>
  <c r="W1816" i="2"/>
  <c r="L1154" i="3"/>
  <c r="L1027" i="2"/>
  <c r="L1028" i="2"/>
  <c r="K1502" i="3"/>
  <c r="K1385" i="2"/>
  <c r="K1388" i="2"/>
  <c r="M974" i="2"/>
  <c r="M1099" i="3"/>
  <c r="U496" i="2"/>
  <c r="V837" i="3"/>
  <c r="L1109" i="2"/>
  <c r="L1241" i="3"/>
  <c r="L1108" i="2"/>
  <c r="Q1109" i="2"/>
  <c r="Q1241" i="3"/>
  <c r="Q1108" i="2"/>
  <c r="L27" i="2"/>
  <c r="L29" i="3"/>
  <c r="L28" i="3"/>
  <c r="L25" i="2"/>
  <c r="N107" i="2"/>
  <c r="N89" i="3"/>
  <c r="N106" i="2"/>
  <c r="S107" i="2"/>
  <c r="S89" i="3"/>
  <c r="S106" i="2"/>
  <c r="S110" i="2"/>
  <c r="S92" i="3"/>
  <c r="S109" i="2"/>
  <c r="Q1034" i="2"/>
  <c r="Q1160" i="3"/>
  <c r="Q1033" i="2"/>
  <c r="L1653" i="3"/>
  <c r="L1551" i="2"/>
  <c r="L1605" i="3"/>
  <c r="L1485" i="2"/>
  <c r="L2071" i="3"/>
  <c r="L854" i="2"/>
  <c r="L855" i="2"/>
  <c r="L1952" i="3"/>
  <c r="L1951" i="3"/>
  <c r="L770" i="2"/>
  <c r="L1636" i="2"/>
  <c r="L1735" i="3"/>
  <c r="L1635" i="2"/>
  <c r="L1640" i="3"/>
  <c r="L1538" i="2"/>
  <c r="Q1538" i="2"/>
  <c r="Q1640" i="3"/>
  <c r="Q1537" i="2"/>
  <c r="AA414" i="2"/>
  <c r="AB566" i="3"/>
  <c r="AA1324" i="2"/>
  <c r="AA1325" i="2"/>
  <c r="Z159" i="2"/>
  <c r="AA686" i="3"/>
  <c r="Z703" i="3"/>
  <c r="Z727" i="3"/>
  <c r="Z726" i="3"/>
  <c r="Y2028" i="2"/>
  <c r="AB751" i="3"/>
  <c r="Z758" i="3"/>
  <c r="Y251" i="2"/>
  <c r="Y252" i="2"/>
  <c r="Y289" i="2"/>
  <c r="Z791" i="3"/>
  <c r="Z291" i="2"/>
  <c r="AA791" i="3"/>
  <c r="Z288" i="2"/>
  <c r="Y344" i="2"/>
  <c r="Z819" i="3"/>
  <c r="Z818" i="3"/>
  <c r="Z489" i="2"/>
  <c r="AA830" i="3"/>
  <c r="AA496" i="2"/>
  <c r="AB837" i="3"/>
  <c r="AB833" i="3"/>
  <c r="AA491" i="2"/>
  <c r="AB841" i="3"/>
  <c r="AA499" i="2"/>
  <c r="AA500" i="2"/>
  <c r="Z616" i="2"/>
  <c r="AA860" i="3"/>
  <c r="Z615" i="2"/>
  <c r="AB863" i="3"/>
  <c r="AA619" i="2"/>
  <c r="AA906" i="2"/>
  <c r="AB1025" i="3"/>
  <c r="AA905" i="2"/>
  <c r="AA1088" i="3"/>
  <c r="Z962" i="2"/>
  <c r="Z963" i="2"/>
  <c r="AA1099" i="3"/>
  <c r="Z973" i="2"/>
  <c r="Z974" i="2"/>
  <c r="AB1102" i="3"/>
  <c r="AA976" i="2"/>
  <c r="AA977" i="2"/>
  <c r="Z996" i="2"/>
  <c r="AA1121" i="3"/>
  <c r="Z1145" i="3"/>
  <c r="Y1018" i="2"/>
  <c r="Y1019" i="2"/>
  <c r="Z1031" i="2"/>
  <c r="AA1157" i="3"/>
  <c r="Z1030" i="2"/>
  <c r="AA1170" i="3"/>
  <c r="Z1044" i="2"/>
  <c r="Z1048" i="2"/>
  <c r="AA1174" i="3"/>
  <c r="Z1047" i="2"/>
  <c r="AA1052" i="2"/>
  <c r="AB1178" i="3"/>
  <c r="Z1193" i="3"/>
  <c r="Y1062" i="2"/>
  <c r="Y1063" i="2"/>
  <c r="AA1196" i="3"/>
  <c r="Z1065" i="2"/>
  <c r="Z1066" i="2"/>
  <c r="Z1070" i="2"/>
  <c r="AA1200" i="3"/>
  <c r="AA1256" i="2"/>
  <c r="AB1392" i="3"/>
  <c r="AA1255" i="2"/>
  <c r="Y1307" i="2"/>
  <c r="Z1433" i="3"/>
  <c r="Y1306" i="2"/>
  <c r="Z1482" i="3"/>
  <c r="Y1366" i="2"/>
  <c r="AB1519" i="3"/>
  <c r="AA1405" i="2"/>
  <c r="AB1524" i="3"/>
  <c r="AA1407" i="2"/>
  <c r="AA1408" i="2"/>
  <c r="AA1807" i="3"/>
  <c r="Z500" i="2"/>
  <c r="AA2200" i="3"/>
  <c r="Z1815" i="2"/>
  <c r="Z1816" i="2"/>
  <c r="AB2204" i="3"/>
  <c r="AA1820" i="2"/>
  <c r="Z2213" i="3"/>
  <c r="Y1829" i="2"/>
  <c r="Y1849" i="2"/>
  <c r="Z2294" i="3"/>
  <c r="Y1899" i="2"/>
  <c r="Y1900" i="2"/>
  <c r="Z2335" i="3"/>
  <c r="Y1940" i="2"/>
  <c r="Y1941" i="2"/>
  <c r="P617" i="2"/>
  <c r="P861" i="3"/>
  <c r="P616" i="2"/>
  <c r="P629" i="2"/>
  <c r="P873" i="3"/>
  <c r="P872" i="3"/>
  <c r="P627" i="2"/>
  <c r="U876" i="3"/>
  <c r="U875" i="3"/>
  <c r="T632" i="2"/>
  <c r="U989" i="3"/>
  <c r="Y1044" i="3"/>
  <c r="X924" i="2"/>
  <c r="X925" i="2"/>
  <c r="Y1143" i="3"/>
  <c r="X1017" i="2"/>
  <c r="X1067" i="2"/>
  <c r="Y1197" i="3"/>
  <c r="P1209" i="3"/>
  <c r="P1091" i="2"/>
  <c r="P1221" i="3"/>
  <c r="P1220" i="3"/>
  <c r="P1257" i="2"/>
  <c r="P1393" i="3"/>
  <c r="P1256" i="2"/>
  <c r="U1398" i="3"/>
  <c r="T1261" i="2"/>
  <c r="U1397" i="3"/>
  <c r="U1396" i="3"/>
  <c r="Y1403" i="3"/>
  <c r="X1266" i="2"/>
  <c r="X1267" i="2"/>
  <c r="Y1431" i="3"/>
  <c r="Y1430" i="3"/>
  <c r="X1305" i="2"/>
  <c r="P1474" i="3"/>
  <c r="P1357" i="2"/>
  <c r="P1358" i="2"/>
  <c r="X1334" i="2"/>
  <c r="Y1450" i="3"/>
  <c r="X1398" i="2"/>
  <c r="Y1514" i="3"/>
  <c r="X1397" i="2"/>
  <c r="T1409" i="2"/>
  <c r="U1525" i="3"/>
  <c r="T1408" i="2"/>
  <c r="Y1527" i="3"/>
  <c r="X1410" i="2"/>
  <c r="X1411" i="2"/>
  <c r="T1429" i="2"/>
  <c r="U1556" i="3"/>
  <c r="U1555" i="3"/>
  <c r="T1427" i="2"/>
  <c r="X1461" i="2"/>
  <c r="Y1579" i="3"/>
  <c r="X1460" i="2"/>
  <c r="U1656" i="3"/>
  <c r="T1554" i="2"/>
  <c r="X1558" i="2"/>
  <c r="Y1660" i="3"/>
  <c r="X1557" i="2"/>
  <c r="P1567" i="2"/>
  <c r="P1713" i="3"/>
  <c r="P1712" i="3"/>
  <c r="P1565" i="2"/>
  <c r="U1827" i="3"/>
  <c r="U1834" i="3"/>
  <c r="Y1840" i="3"/>
  <c r="T672" i="2"/>
  <c r="U1888" i="3"/>
  <c r="X677" i="2"/>
  <c r="Y1893" i="3"/>
  <c r="P698" i="2"/>
  <c r="P1916" i="3"/>
  <c r="P718" i="2"/>
  <c r="P1931" i="3"/>
  <c r="P717" i="2"/>
  <c r="P782" i="2"/>
  <c r="P1964" i="3"/>
  <c r="P781" i="2"/>
  <c r="U1972" i="3"/>
  <c r="T793" i="2"/>
  <c r="X726" i="2"/>
  <c r="Y1980" i="3"/>
  <c r="X725" i="2"/>
  <c r="P734" i="2"/>
  <c r="P1988" i="3"/>
  <c r="P733" i="2"/>
  <c r="T742" i="2"/>
  <c r="U1996" i="3"/>
  <c r="X750" i="2"/>
  <c r="Y2000" i="3"/>
  <c r="X749" i="2"/>
  <c r="P2023" i="3"/>
  <c r="P2020" i="3"/>
  <c r="P815" i="2"/>
  <c r="P861" i="2"/>
  <c r="P2038" i="3"/>
  <c r="P2037" i="3"/>
  <c r="P859" i="2"/>
  <c r="X2008" i="2"/>
  <c r="T1954" i="2"/>
  <c r="U2348" i="3"/>
  <c r="T1872" i="2"/>
  <c r="U2263" i="3"/>
  <c r="U2214" i="3"/>
  <c r="T1830" i="2"/>
  <c r="T1810" i="2"/>
  <c r="U2193" i="3"/>
  <c r="X1805" i="2"/>
  <c r="Y2189" i="3"/>
  <c r="Y2188" i="3"/>
  <c r="Y2185" i="3"/>
  <c r="X1801" i="2"/>
  <c r="S1799" i="2"/>
  <c r="Z2188" i="3"/>
  <c r="Y1803" i="2"/>
  <c r="Y1804" i="2"/>
  <c r="R2262" i="3"/>
  <c r="R1870" i="2"/>
  <c r="V1340" i="2"/>
  <c r="R1824" i="2"/>
  <c r="P709" i="2"/>
  <c r="Z868" i="2"/>
  <c r="L1266" i="3"/>
  <c r="L1133" i="2"/>
  <c r="L1134" i="2"/>
  <c r="L185" i="2"/>
  <c r="L133" i="3"/>
  <c r="L2446" i="3"/>
  <c r="T1991" i="2"/>
  <c r="Z1865" i="2"/>
  <c r="P2306" i="3"/>
  <c r="P1911" i="2"/>
  <c r="P1912" i="2"/>
  <c r="U615" i="2"/>
  <c r="K693" i="2"/>
  <c r="Q1365" i="2"/>
  <c r="Z1755" i="3"/>
  <c r="Z1754" i="3"/>
  <c r="Y193" i="2"/>
  <c r="Y1158" i="2"/>
  <c r="X1916" i="2"/>
  <c r="Y2249" i="3"/>
  <c r="Y2248" i="3"/>
  <c r="X1855" i="2"/>
  <c r="X1857" i="2"/>
  <c r="R193" i="2"/>
  <c r="R1755" i="3"/>
  <c r="AA1680" i="2"/>
  <c r="AB934" i="3"/>
  <c r="Y2209" i="3"/>
  <c r="X1824" i="2"/>
  <c r="AB1715" i="3"/>
  <c r="AA1568" i="2"/>
  <c r="AA1569" i="2"/>
  <c r="AA1602" i="2"/>
  <c r="U66" i="2"/>
  <c r="R736" i="2"/>
  <c r="R1990" i="3"/>
  <c r="R735" i="2"/>
  <c r="P1569" i="2"/>
  <c r="AA1003" i="2"/>
  <c r="Y1952" i="2"/>
  <c r="U1643" i="2"/>
  <c r="W670" i="2"/>
  <c r="W1803" i="3"/>
  <c r="K1658" i="3"/>
  <c r="K1555" i="2"/>
  <c r="K1556" i="2"/>
  <c r="P1550" i="2"/>
  <c r="P1652" i="3"/>
  <c r="P1549" i="2"/>
  <c r="P1783" i="3"/>
  <c r="R1248" i="2"/>
  <c r="S1433" i="2"/>
  <c r="M1704" i="3"/>
  <c r="M1560" i="2"/>
  <c r="M1561" i="2"/>
  <c r="P421" i="3"/>
  <c r="T1487" i="2"/>
  <c r="U1607" i="3"/>
  <c r="T1486" i="2"/>
  <c r="V194" i="2"/>
  <c r="W1756" i="3"/>
  <c r="Q194" i="2"/>
  <c r="Q1756" i="3"/>
  <c r="Q193" i="2"/>
  <c r="X1716" i="3"/>
  <c r="X1715" i="3"/>
  <c r="W1570" i="2"/>
  <c r="V1722" i="3"/>
  <c r="U1622" i="2"/>
  <c r="U1623" i="2"/>
  <c r="O1600" i="2"/>
  <c r="O1689" i="3"/>
  <c r="O1599" i="2"/>
  <c r="S1553" i="2"/>
  <c r="S1655" i="3"/>
  <c r="N1655" i="3"/>
  <c r="N1553" i="2"/>
  <c r="Q1648" i="3"/>
  <c r="Q1647" i="3"/>
  <c r="Q1544" i="2"/>
  <c r="Q1546" i="2"/>
  <c r="Q1527" i="2"/>
  <c r="Q1629" i="3"/>
  <c r="Q1526" i="2"/>
  <c r="N1632" i="3"/>
  <c r="N1529" i="2"/>
  <c r="W1652" i="3"/>
  <c r="V1549" i="2"/>
  <c r="V1550" i="2"/>
  <c r="R1652" i="3"/>
  <c r="R1549" i="2"/>
  <c r="R1550" i="2"/>
  <c r="M1652" i="3"/>
  <c r="M1549" i="2"/>
  <c r="M1550" i="2"/>
  <c r="Q1575" i="2"/>
  <c r="Q1664" i="3"/>
  <c r="Q1574" i="2"/>
  <c r="O719" i="3"/>
  <c r="O304" i="2"/>
  <c r="O79" i="3"/>
  <c r="O97" i="2"/>
  <c r="R1178" i="3"/>
  <c r="R1051" i="2"/>
  <c r="M1178" i="3"/>
  <c r="M1051" i="2"/>
  <c r="M1238" i="3"/>
  <c r="M1105" i="2"/>
  <c r="M1106" i="2"/>
  <c r="L1771" i="2"/>
  <c r="L2152" i="3"/>
  <c r="L1746" i="2"/>
  <c r="L2063" i="3"/>
  <c r="L878" i="2"/>
  <c r="L879" i="2"/>
  <c r="L814" i="2"/>
  <c r="L2020" i="3"/>
  <c r="L1960" i="3"/>
  <c r="L777" i="2"/>
  <c r="L778" i="2"/>
  <c r="L1830" i="3"/>
  <c r="L1824" i="3"/>
  <c r="L533" i="2"/>
  <c r="L1712" i="2"/>
  <c r="L629" i="3"/>
  <c r="L1445" i="2"/>
  <c r="L553" i="3"/>
  <c r="L1277" i="2"/>
  <c r="L525" i="3"/>
  <c r="L709" i="2"/>
  <c r="L605" i="2"/>
  <c r="L496" i="3"/>
  <c r="L433" i="3"/>
  <c r="L529" i="2"/>
  <c r="L530" i="2"/>
  <c r="L411" i="3"/>
  <c r="L507" i="2"/>
  <c r="L508" i="2"/>
  <c r="L419" i="2"/>
  <c r="Q1397" i="2"/>
  <c r="Q1513" i="3"/>
  <c r="Q1396" i="2"/>
  <c r="M1513" i="3"/>
  <c r="M1396" i="2"/>
  <c r="M1397" i="2"/>
  <c r="R181" i="2"/>
  <c r="W265" i="3"/>
  <c r="V397" i="2"/>
  <c r="Q33" i="2"/>
  <c r="Q643" i="3"/>
  <c r="Q642" i="3"/>
  <c r="X669" i="3"/>
  <c r="R669" i="3"/>
  <c r="R668" i="3"/>
  <c r="R667" i="3"/>
  <c r="R666" i="3"/>
  <c r="M669" i="3"/>
  <c r="L289" i="2"/>
  <c r="L791" i="3"/>
  <c r="L288" i="2"/>
  <c r="W1767" i="3"/>
  <c r="V273" i="2"/>
  <c r="W280" i="2"/>
  <c r="O1989" i="2"/>
  <c r="W1991" i="2"/>
  <c r="X2384" i="3"/>
  <c r="S1991" i="2"/>
  <c r="O2373" i="3"/>
  <c r="O1977" i="2"/>
  <c r="S1978" i="2"/>
  <c r="S2373" i="3"/>
  <c r="M1820" i="2"/>
  <c r="M2204" i="3"/>
  <c r="M2200" i="3"/>
  <c r="M1815" i="2"/>
  <c r="M1816" i="2"/>
  <c r="V2221" i="3"/>
  <c r="U1836" i="2"/>
  <c r="U1837" i="2"/>
  <c r="L818" i="2"/>
  <c r="L2026" i="3"/>
  <c r="Q1965" i="2"/>
  <c r="Q2358" i="3"/>
  <c r="S1109" i="2"/>
  <c r="S1241" i="3"/>
  <c r="S1108" i="2"/>
  <c r="S1094" i="2"/>
  <c r="S1224" i="3"/>
  <c r="S1223" i="3"/>
  <c r="S1092" i="2"/>
  <c r="L2006" i="2"/>
  <c r="L386" i="2"/>
  <c r="L253" i="3"/>
  <c r="L385" i="2"/>
  <c r="L1627" i="2"/>
  <c r="L1726" i="3"/>
  <c r="L1725" i="3"/>
  <c r="N1640" i="3"/>
  <c r="N1537" i="2"/>
  <c r="N1538" i="2"/>
  <c r="S1538" i="2"/>
  <c r="S1640" i="3"/>
  <c r="L1980" i="3"/>
  <c r="L726" i="2"/>
  <c r="AA265" i="3"/>
  <c r="Z398" i="2"/>
  <c r="Z1441" i="2"/>
  <c r="AA573" i="3"/>
  <c r="AA1705" i="2"/>
  <c r="Z142" i="2"/>
  <c r="AA698" i="3"/>
  <c r="AB703" i="3"/>
  <c r="AA144" i="2"/>
  <c r="AA145" i="2"/>
  <c r="Y167" i="2"/>
  <c r="Z711" i="3"/>
  <c r="Y166" i="2"/>
  <c r="Y242" i="2"/>
  <c r="Z748" i="3"/>
  <c r="Y241" i="2"/>
  <c r="Z286" i="2"/>
  <c r="AB791" i="3"/>
  <c r="AA288" i="2"/>
  <c r="AA344" i="2"/>
  <c r="AB819" i="3"/>
  <c r="Y496" i="2"/>
  <c r="Z837" i="3"/>
  <c r="AA840" i="3"/>
  <c r="Z498" i="2"/>
  <c r="Y619" i="2"/>
  <c r="Z863" i="3"/>
  <c r="Y618" i="2"/>
  <c r="AA964" i="3"/>
  <c r="Z2020" i="2"/>
  <c r="Z2021" i="2"/>
  <c r="AB980" i="3"/>
  <c r="AB979" i="3"/>
  <c r="AA419" i="2"/>
  <c r="Z987" i="3"/>
  <c r="Z986" i="3"/>
  <c r="Z985" i="3"/>
  <c r="Z984" i="3"/>
  <c r="Z969" i="3"/>
  <c r="Z897" i="2"/>
  <c r="AA1016" i="3"/>
  <c r="AB1085" i="3"/>
  <c r="AA959" i="2"/>
  <c r="AA960" i="2"/>
  <c r="Y1089" i="3"/>
  <c r="X963" i="2"/>
  <c r="X964" i="2"/>
  <c r="AA968" i="2"/>
  <c r="AB1093" i="3"/>
  <c r="AA967" i="2"/>
  <c r="AB1096" i="3"/>
  <c r="AA970" i="2"/>
  <c r="AA971" i="2"/>
  <c r="Z1102" i="3"/>
  <c r="Y976" i="2"/>
  <c r="Y977" i="2"/>
  <c r="Z987" i="2"/>
  <c r="AA1112" i="3"/>
  <c r="AA1111" i="3"/>
  <c r="Z985" i="2"/>
  <c r="Z991" i="2"/>
  <c r="AA1116" i="3"/>
  <c r="Z990" i="2"/>
  <c r="Y1004" i="2"/>
  <c r="Z1130" i="3"/>
  <c r="Y1003" i="2"/>
  <c r="Y1007" i="2"/>
  <c r="Z1133" i="3"/>
  <c r="Y1006" i="2"/>
  <c r="AA1019" i="2"/>
  <c r="AB1145" i="3"/>
  <c r="AA1025" i="2"/>
  <c r="AB1151" i="3"/>
  <c r="AA1024" i="2"/>
  <c r="X1034" i="2"/>
  <c r="Y1160" i="3"/>
  <c r="X1033" i="2"/>
  <c r="Y1170" i="3"/>
  <c r="X1043" i="2"/>
  <c r="X1044" i="2"/>
  <c r="AA1187" i="3"/>
  <c r="Z1057" i="2"/>
  <c r="AB1193" i="3"/>
  <c r="AA1062" i="2"/>
  <c r="AA1063" i="2"/>
  <c r="Z1200" i="3"/>
  <c r="Y1069" i="2"/>
  <c r="Y1070" i="2"/>
  <c r="AA1212" i="3"/>
  <c r="Z1082" i="2"/>
  <c r="AB1376" i="3"/>
  <c r="AA1243" i="2"/>
  <c r="AB1379" i="3"/>
  <c r="AA1245" i="2"/>
  <c r="AA1246" i="2"/>
  <c r="AB1382" i="3"/>
  <c r="AA1248" i="2"/>
  <c r="AA1249" i="2"/>
  <c r="Z1392" i="3"/>
  <c r="Y1255" i="2"/>
  <c r="Y1256" i="2"/>
  <c r="Y1405" i="2"/>
  <c r="Z1519" i="3"/>
  <c r="Y2176" i="3"/>
  <c r="Z2175" i="3"/>
  <c r="Z1840" i="2"/>
  <c r="Z2290" i="3"/>
  <c r="Y1895" i="2"/>
  <c r="Y1896" i="2"/>
  <c r="Z2306" i="3"/>
  <c r="Y1912" i="2"/>
  <c r="P879" i="3"/>
  <c r="P635" i="2"/>
  <c r="T898" i="2"/>
  <c r="U1017" i="3"/>
  <c r="T897" i="2"/>
  <c r="X1005" i="2"/>
  <c r="Y1131" i="3"/>
  <c r="Y1130" i="3"/>
  <c r="X1003" i="2"/>
  <c r="T1020" i="2"/>
  <c r="U1146" i="3"/>
  <c r="X1079" i="2"/>
  <c r="Y1209" i="3"/>
  <c r="Y1221" i="3"/>
  <c r="X1091" i="2"/>
  <c r="P1573" i="3"/>
  <c r="P1454" i="2"/>
  <c r="P1455" i="2"/>
  <c r="P1558" i="2"/>
  <c r="P1660" i="3"/>
  <c r="Y1717" i="3"/>
  <c r="X1571" i="2"/>
  <c r="P1630" i="2"/>
  <c r="P1729" i="3"/>
  <c r="P1807" i="3"/>
  <c r="P1816" i="3"/>
  <c r="P519" i="2"/>
  <c r="T546" i="2"/>
  <c r="U1843" i="3"/>
  <c r="X669" i="2"/>
  <c r="Y1885" i="3"/>
  <c r="P680" i="2"/>
  <c r="P1896" i="3"/>
  <c r="U1899" i="3"/>
  <c r="U1898" i="3"/>
  <c r="T681" i="2"/>
  <c r="T683" i="2"/>
  <c r="U1902" i="3"/>
  <c r="T686" i="2"/>
  <c r="P691" i="2"/>
  <c r="X691" i="2"/>
  <c r="Y1931" i="3"/>
  <c r="X718" i="2"/>
  <c r="P1946" i="3"/>
  <c r="P1945" i="3"/>
  <c r="P764" i="2"/>
  <c r="P1958" i="3"/>
  <c r="P776" i="2"/>
  <c r="Y1964" i="3"/>
  <c r="Y1963" i="3"/>
  <c r="X782" i="2"/>
  <c r="Y2029" i="3"/>
  <c r="X820" i="2"/>
  <c r="X821" i="2"/>
  <c r="X861" i="2"/>
  <c r="Y2038" i="3"/>
  <c r="Y2037" i="3"/>
  <c r="X859" i="2"/>
  <c r="X870" i="2"/>
  <c r="Y2047" i="3"/>
  <c r="X869" i="2"/>
  <c r="U2084" i="3"/>
  <c r="T1364" i="2"/>
  <c r="U2361" i="3"/>
  <c r="T1966" i="2"/>
  <c r="P1942" i="2"/>
  <c r="P2336" i="3"/>
  <c r="P2299" i="3"/>
  <c r="P1905" i="2"/>
  <c r="X1871" i="2"/>
  <c r="Y2263" i="3"/>
  <c r="P1817" i="2"/>
  <c r="P2201" i="3"/>
  <c r="P1816" i="2"/>
  <c r="P1805" i="2"/>
  <c r="P2189" i="3"/>
  <c r="P2188" i="3"/>
  <c r="P1096" i="3"/>
  <c r="P970" i="2"/>
  <c r="P971" i="2"/>
  <c r="Z2282" i="3"/>
  <c r="Y1887" i="2"/>
  <c r="Y1888" i="2"/>
  <c r="X1127" i="2"/>
  <c r="X1087" i="2"/>
  <c r="AA1085" i="2"/>
  <c r="AA1125" i="2"/>
  <c r="L1126" i="2"/>
  <c r="L1258" i="3"/>
  <c r="L1125" i="2"/>
  <c r="T1124" i="2"/>
  <c r="T1084" i="2"/>
  <c r="U63" i="3"/>
  <c r="T80" i="2"/>
  <c r="T81" i="2"/>
  <c r="T230" i="2"/>
  <c r="U166" i="3"/>
  <c r="T229" i="2"/>
  <c r="P190" i="3"/>
  <c r="P189" i="3"/>
  <c r="Y198" i="3"/>
  <c r="X329" i="2"/>
  <c r="X330" i="2"/>
  <c r="AB202" i="3"/>
  <c r="AA333" i="2"/>
  <c r="AA338" i="2"/>
  <c r="N338" i="2"/>
  <c r="N202" i="3"/>
  <c r="W1436" i="3"/>
  <c r="V1309" i="2"/>
  <c r="V1310" i="2"/>
  <c r="X1258" i="3"/>
  <c r="W1125" i="2"/>
  <c r="V2262" i="3"/>
  <c r="U1869" i="2"/>
  <c r="R202" i="3"/>
  <c r="R333" i="2"/>
  <c r="P1836" i="3"/>
  <c r="K1995" i="3"/>
  <c r="K740" i="2"/>
  <c r="P436" i="3"/>
  <c r="P532" i="2"/>
  <c r="X199" i="2"/>
  <c r="U312" i="3"/>
  <c r="T439" i="2"/>
  <c r="P386" i="2"/>
  <c r="T102" i="2"/>
  <c r="P1063" i="2"/>
  <c r="P1193" i="3"/>
  <c r="P1062" i="2"/>
  <c r="W1865" i="2"/>
  <c r="P1204" i="2"/>
  <c r="P1337" i="3"/>
  <c r="P1203" i="2"/>
  <c r="Y1259" i="3"/>
  <c r="Y1258" i="3"/>
  <c r="X1125" i="2"/>
  <c r="W1919" i="2"/>
  <c r="X2309" i="3"/>
  <c r="W1914" i="2"/>
  <c r="V1771" i="2"/>
  <c r="W2152" i="3"/>
  <c r="W2188" i="3"/>
  <c r="V1804" i="2"/>
  <c r="AA2262" i="3"/>
  <c r="Z1870" i="2"/>
  <c r="W1884" i="2"/>
  <c r="X2278" i="3"/>
  <c r="R1883" i="2"/>
  <c r="R1888" i="2"/>
  <c r="R2282" i="3"/>
  <c r="N1255" i="3"/>
  <c r="N1122" i="2"/>
  <c r="N1123" i="2"/>
  <c r="N1083" i="2"/>
  <c r="T99" i="2"/>
  <c r="U81" i="3"/>
  <c r="T98" i="2"/>
  <c r="P90" i="3"/>
  <c r="P107" i="2"/>
  <c r="P108" i="2"/>
  <c r="U180" i="3"/>
  <c r="T268" i="2"/>
  <c r="U181" i="3"/>
  <c r="T269" i="2"/>
  <c r="X339" i="2"/>
  <c r="Y207" i="3"/>
  <c r="X338" i="2"/>
  <c r="Y338" i="2"/>
  <c r="Z202" i="3"/>
  <c r="Y333" i="2"/>
  <c r="T356" i="2"/>
  <c r="U219" i="3"/>
  <c r="T355" i="2"/>
  <c r="T373" i="2"/>
  <c r="U240" i="3"/>
  <c r="T372" i="2"/>
  <c r="L1310" i="2"/>
  <c r="L1436" i="3"/>
  <c r="L1309" i="2"/>
  <c r="AA1126" i="2"/>
  <c r="M696" i="2"/>
  <c r="AA1962" i="2"/>
  <c r="L1198" i="2"/>
  <c r="L1331" i="3"/>
  <c r="L1197" i="2"/>
  <c r="K1136" i="3"/>
  <c r="K221" i="2"/>
  <c r="U1256" i="3"/>
  <c r="U257" i="3"/>
  <c r="S1828" i="2"/>
  <c r="X978" i="3"/>
  <c r="X977" i="3"/>
  <c r="O977" i="3"/>
  <c r="W585" i="3"/>
  <c r="V1653" i="2"/>
  <c r="X35" i="2"/>
  <c r="P198" i="3"/>
  <c r="P329" i="2"/>
  <c r="AA1552" i="2"/>
  <c r="AB1651" i="3"/>
  <c r="AA1548" i="2"/>
  <c r="L2018" i="2"/>
  <c r="W1811" i="2"/>
  <c r="X2191" i="3"/>
  <c r="W1806" i="2"/>
  <c r="Z1806" i="3"/>
  <c r="Z1805" i="3"/>
  <c r="Z1804" i="3"/>
  <c r="Z1803" i="3"/>
  <c r="V477" i="2"/>
  <c r="W399" i="3"/>
  <c r="V476" i="2"/>
  <c r="AA2269" i="3"/>
  <c r="Z1876" i="2"/>
  <c r="AB35" i="3"/>
  <c r="AA54" i="2"/>
  <c r="AA55" i="2"/>
  <c r="X124" i="2"/>
  <c r="V1506" i="2"/>
  <c r="W1626" i="3"/>
  <c r="V1505" i="2"/>
  <c r="U944" i="2"/>
  <c r="V1068" i="3"/>
  <c r="K1953" i="2"/>
  <c r="K2347" i="3"/>
  <c r="K1944" i="2"/>
  <c r="K2338" i="3"/>
  <c r="K1943" i="2"/>
  <c r="Q2302" i="3"/>
  <c r="Q1907" i="2"/>
  <c r="K1903" i="2"/>
  <c r="K2293" i="3"/>
  <c r="K1898" i="2"/>
  <c r="V1845" i="2"/>
  <c r="W2229" i="3"/>
  <c r="M1799" i="2"/>
  <c r="M2183" i="3"/>
  <c r="M1798" i="2"/>
  <c r="O1774" i="2"/>
  <c r="O2152" i="3"/>
  <c r="K1623" i="2"/>
  <c r="K1722" i="3"/>
  <c r="K1622" i="2"/>
  <c r="K1244" i="2"/>
  <c r="K1377" i="3"/>
  <c r="K1243" i="2"/>
  <c r="X1334" i="3"/>
  <c r="W1200" i="2"/>
  <c r="W1201" i="2"/>
  <c r="V1136" i="3"/>
  <c r="U1009" i="2"/>
  <c r="U1010" i="2"/>
  <c r="V991" i="2"/>
  <c r="W1116" i="3"/>
  <c r="V990" i="2"/>
  <c r="S906" i="2"/>
  <c r="W1019" i="3"/>
  <c r="V899" i="2"/>
  <c r="V900" i="2"/>
  <c r="R1019" i="3"/>
  <c r="R899" i="2"/>
  <c r="R900" i="2"/>
  <c r="N1019" i="3"/>
  <c r="N899" i="2"/>
  <c r="N900" i="2"/>
  <c r="N897" i="2"/>
  <c r="N1016" i="3"/>
  <c r="N896" i="2"/>
  <c r="S1088" i="3"/>
  <c r="S962" i="2"/>
  <c r="S963" i="2"/>
  <c r="M960" i="2"/>
  <c r="M1085" i="3"/>
  <c r="M959" i="2"/>
  <c r="W784" i="2"/>
  <c r="X999" i="3"/>
  <c r="W783" i="2"/>
  <c r="U829" i="2"/>
  <c r="V905" i="3"/>
  <c r="W803" i="3"/>
  <c r="X765" i="3"/>
  <c r="W258" i="2"/>
  <c r="K761" i="3"/>
  <c r="O711" i="3"/>
  <c r="O166" i="2"/>
  <c r="S683" i="3"/>
  <c r="S153" i="2"/>
  <c r="S154" i="2"/>
  <c r="U1708" i="2"/>
  <c r="V629" i="3"/>
  <c r="V628" i="3"/>
  <c r="M1443" i="2"/>
  <c r="M573" i="3"/>
  <c r="R566" i="3"/>
  <c r="R1324" i="2"/>
  <c r="R298" i="3"/>
  <c r="R425" i="2"/>
  <c r="R426" i="2"/>
  <c r="N382" i="2"/>
  <c r="N249" i="3"/>
  <c r="V327" i="2"/>
  <c r="W195" i="3"/>
  <c r="W115" i="2"/>
  <c r="X95" i="3"/>
  <c r="W112" i="2"/>
  <c r="K37" i="3"/>
  <c r="K56" i="2"/>
  <c r="K57" i="2"/>
  <c r="O64" i="2"/>
  <c r="O42" i="3"/>
  <c r="O576" i="2"/>
  <c r="O467" i="3"/>
  <c r="O705" i="2"/>
  <c r="O507" i="3"/>
  <c r="O506" i="3"/>
  <c r="O505" i="3"/>
  <c r="O1953" i="2"/>
  <c r="O2347" i="3"/>
  <c r="O1952" i="2"/>
  <c r="V2323" i="3"/>
  <c r="U1928" i="2"/>
  <c r="U1929" i="2"/>
  <c r="O697" i="2"/>
  <c r="O1915" i="3"/>
  <c r="O696" i="2"/>
  <c r="N700" i="2"/>
  <c r="N1918" i="3"/>
  <c r="N699" i="2"/>
  <c r="U500" i="2"/>
  <c r="V1807" i="3"/>
  <c r="P1939" i="3"/>
  <c r="P756" i="2"/>
  <c r="P757" i="2"/>
  <c r="Q2014" i="2"/>
  <c r="Y1244" i="3"/>
  <c r="X1111" i="2"/>
  <c r="X1112" i="2"/>
  <c r="O1169" i="3"/>
  <c r="O1042" i="2"/>
  <c r="O1043" i="2"/>
  <c r="T1609" i="2"/>
  <c r="U1698" i="3"/>
  <c r="T1608" i="2"/>
  <c r="X1911" i="2"/>
  <c r="S1785" i="2"/>
  <c r="S2142" i="3"/>
  <c r="S1757" i="2"/>
  <c r="W1840" i="2"/>
  <c r="S1840" i="2"/>
  <c r="S2224" i="3"/>
  <c r="S1839" i="2"/>
  <c r="K2174" i="3"/>
  <c r="K1789" i="2"/>
  <c r="K1790" i="2"/>
  <c r="T1754" i="2"/>
  <c r="U2130" i="3"/>
  <c r="T1745" i="2"/>
  <c r="N2086" i="3"/>
  <c r="N1366" i="2"/>
  <c r="S872" i="2"/>
  <c r="S2049" i="3"/>
  <c r="S871" i="2"/>
  <c r="K1743" i="3"/>
  <c r="K1643" i="2"/>
  <c r="K1644" i="2"/>
  <c r="R1566" i="2"/>
  <c r="R1712" i="3"/>
  <c r="K1474" i="3"/>
  <c r="K1358" i="2"/>
  <c r="W1304" i="2"/>
  <c r="X1430" i="3"/>
  <c r="W1303" i="2"/>
  <c r="N1421" i="3"/>
  <c r="N1294" i="2"/>
  <c r="N1295" i="2"/>
  <c r="R1334" i="3"/>
  <c r="R1200" i="2"/>
  <c r="R1201" i="2"/>
  <c r="K940" i="2"/>
  <c r="O1044" i="3"/>
  <c r="O924" i="2"/>
  <c r="O925" i="2"/>
  <c r="S922" i="2"/>
  <c r="W1036" i="3"/>
  <c r="V917" i="2"/>
  <c r="V903" i="2"/>
  <c r="W1022" i="3"/>
  <c r="V902" i="2"/>
  <c r="N951" i="3"/>
  <c r="N2014" i="2"/>
  <c r="N2015" i="2"/>
  <c r="M1689" i="2"/>
  <c r="M942" i="3"/>
  <c r="Q935" i="3"/>
  <c r="Q1680" i="2"/>
  <c r="Q1681" i="2"/>
  <c r="M935" i="3"/>
  <c r="M1680" i="2"/>
  <c r="V322" i="2"/>
  <c r="W284" i="2"/>
  <c r="X786" i="3"/>
  <c r="W283" i="2"/>
  <c r="Q263" i="2"/>
  <c r="U2028" i="2"/>
  <c r="Q708" i="3"/>
  <c r="Q163" i="2"/>
  <c r="U157" i="2"/>
  <c r="V686" i="3"/>
  <c r="U156" i="2"/>
  <c r="V154" i="2"/>
  <c r="W683" i="3"/>
  <c r="V153" i="2"/>
  <c r="V150" i="2"/>
  <c r="N669" i="3"/>
  <c r="N668" i="3"/>
  <c r="N667" i="3"/>
  <c r="N666" i="3"/>
  <c r="N142" i="2"/>
  <c r="W44" i="2"/>
  <c r="O1708" i="2"/>
  <c r="O629" i="3"/>
  <c r="O628" i="3"/>
  <c r="O619" i="3"/>
  <c r="X594" i="3"/>
  <c r="X593" i="3"/>
  <c r="R563" i="3"/>
  <c r="R1321" i="2"/>
  <c r="W473" i="2"/>
  <c r="X395" i="3"/>
  <c r="W472" i="2"/>
  <c r="O312" i="3"/>
  <c r="O433" i="2"/>
  <c r="K447" i="2"/>
  <c r="K309" i="3"/>
  <c r="K446" i="2"/>
  <c r="W305" i="3"/>
  <c r="V442" i="2"/>
  <c r="Q301" i="3"/>
  <c r="Q429" i="2"/>
  <c r="O389" i="2"/>
  <c r="O256" i="3"/>
  <c r="O388" i="2"/>
  <c r="K196" i="3"/>
  <c r="K328" i="2"/>
  <c r="R576" i="2"/>
  <c r="R467" i="3"/>
  <c r="V600" i="3"/>
  <c r="U1668" i="2"/>
  <c r="R344" i="2"/>
  <c r="R819" i="3"/>
  <c r="L1999" i="2"/>
  <c r="L2394" i="3"/>
  <c r="L1998" i="2"/>
  <c r="S1930" i="3"/>
  <c r="S716" i="2"/>
  <c r="S717" i="2"/>
  <c r="S693" i="2"/>
  <c r="S1907" i="3"/>
  <c r="S688" i="2"/>
  <c r="V689" i="2"/>
  <c r="W1907" i="3"/>
  <c r="N689" i="2"/>
  <c r="N1907" i="3"/>
  <c r="W1991" i="3"/>
  <c r="V736" i="2"/>
  <c r="V737" i="2"/>
  <c r="W1695" i="3"/>
  <c r="V1605" i="2"/>
  <c r="V1606" i="2"/>
  <c r="N1692" i="3"/>
  <c r="N1602" i="2"/>
  <c r="N1603" i="2"/>
  <c r="K1578" i="2"/>
  <c r="K1667" i="3"/>
  <c r="K1577" i="2"/>
  <c r="K897" i="3"/>
  <c r="K659" i="2"/>
  <c r="K660" i="2"/>
  <c r="S634" i="2"/>
  <c r="S2332" i="3"/>
  <c r="S1938" i="2"/>
  <c r="U1900" i="2"/>
  <c r="V2294" i="3"/>
  <c r="M778" i="2"/>
  <c r="M1960" i="3"/>
  <c r="M777" i="2"/>
  <c r="S1963" i="3"/>
  <c r="S780" i="2"/>
  <c r="S781" i="2"/>
  <c r="O1246" i="2"/>
  <c r="O1379" i="3"/>
  <c r="O1245" i="2"/>
  <c r="S1159" i="2"/>
  <c r="S1291" i="3"/>
  <c r="S1158" i="2"/>
  <c r="R1275" i="3"/>
  <c r="R1142" i="2"/>
  <c r="R1143" i="2"/>
  <c r="L1472" i="2"/>
  <c r="L1592" i="3"/>
  <c r="L1471" i="2"/>
  <c r="L964" i="3"/>
  <c r="L2020" i="2"/>
  <c r="L2021" i="2"/>
  <c r="X643" i="2"/>
  <c r="R2314" i="3"/>
  <c r="R1920" i="2"/>
  <c r="N1500" i="2"/>
  <c r="N1620" i="3"/>
  <c r="N1499" i="2"/>
  <c r="R1418" i="2"/>
  <c r="R1536" i="3"/>
  <c r="R1417" i="2"/>
  <c r="W1394" i="2"/>
  <c r="X1508" i="3"/>
  <c r="N1188" i="2"/>
  <c r="N1321" i="3"/>
  <c r="K1316" i="3"/>
  <c r="K1182" i="2"/>
  <c r="K1183" i="2"/>
  <c r="K1064" i="2"/>
  <c r="K1229" i="3"/>
  <c r="K1228" i="3"/>
  <c r="K1062" i="2"/>
  <c r="M607" i="2"/>
  <c r="M496" i="3"/>
  <c r="K205" i="3"/>
  <c r="K337" i="2"/>
  <c r="M1900" i="2"/>
  <c r="M2294" i="3"/>
  <c r="M2293" i="3"/>
  <c r="M1898" i="2"/>
  <c r="V1904" i="2"/>
  <c r="W2298" i="3"/>
  <c r="V1903" i="2"/>
  <c r="R1807" i="3"/>
  <c r="W1256" i="2"/>
  <c r="X1392" i="3"/>
  <c r="X1391" i="3"/>
  <c r="W1254" i="2"/>
  <c r="O1354" i="3"/>
  <c r="O1221" i="2"/>
  <c r="V1140" i="2"/>
  <c r="W1272" i="3"/>
  <c r="M217" i="2"/>
  <c r="U1916" i="2"/>
  <c r="U2311" i="3"/>
  <c r="L1503" i="2"/>
  <c r="L1623" i="3"/>
  <c r="L1502" i="2"/>
  <c r="L1440" i="3"/>
  <c r="L1439" i="3"/>
  <c r="L1314" i="2"/>
  <c r="L909" i="2"/>
  <c r="L1028" i="3"/>
  <c r="L908" i="2"/>
  <c r="R1767" i="3"/>
  <c r="Z78" i="3"/>
  <c r="Y95" i="2"/>
  <c r="AA78" i="3"/>
  <c r="Y140" i="2"/>
  <c r="P1436" i="3"/>
  <c r="P1309" i="2"/>
  <c r="P1310" i="2"/>
  <c r="V1436" i="3"/>
  <c r="U1309" i="2"/>
  <c r="U1310" i="2"/>
  <c r="AA2358" i="3"/>
  <c r="AA2357" i="3"/>
  <c r="N1310" i="2"/>
  <c r="N1436" i="3"/>
  <c r="N1309" i="2"/>
  <c r="R363" i="2"/>
  <c r="R224" i="3"/>
  <c r="R362" i="2"/>
  <c r="K1310" i="2"/>
  <c r="K1436" i="3"/>
  <c r="K1309" i="2"/>
  <c r="M202" i="3"/>
  <c r="M338" i="2"/>
  <c r="W363" i="2"/>
  <c r="O1310" i="2"/>
  <c r="O1436" i="3"/>
  <c r="O1309" i="2"/>
  <c r="W1310" i="2"/>
  <c r="X1436" i="3"/>
  <c r="W1309" i="2"/>
  <c r="Z72" i="2"/>
  <c r="AA54" i="3"/>
  <c r="Z71" i="2"/>
  <c r="M28" i="3"/>
  <c r="M25" i="2"/>
  <c r="O88" i="2"/>
  <c r="O70" i="3"/>
  <c r="O87" i="2"/>
  <c r="S54" i="3"/>
  <c r="S71" i="2"/>
  <c r="U88" i="2"/>
  <c r="M54" i="3"/>
  <c r="M71" i="2"/>
  <c r="M72" i="2"/>
  <c r="O26" i="2"/>
  <c r="O27" i="3"/>
  <c r="O26" i="3"/>
  <c r="Q54" i="3"/>
  <c r="Q71" i="2"/>
  <c r="Q106" i="2"/>
  <c r="L107" i="2"/>
  <c r="N78" i="3"/>
  <c r="N95" i="2"/>
  <c r="M110" i="2"/>
  <c r="Y96" i="2"/>
  <c r="X102" i="2"/>
  <c r="R89" i="3"/>
  <c r="Y79" i="3"/>
  <c r="X96" i="2"/>
  <c r="X111" i="2"/>
  <c r="W96" i="2"/>
  <c r="Z96" i="2"/>
  <c r="P102" i="2"/>
  <c r="Q107" i="2"/>
  <c r="R78" i="3"/>
  <c r="R95" i="2"/>
  <c r="M78" i="3"/>
  <c r="AB78" i="3"/>
  <c r="AA95" i="2"/>
  <c r="Q106" i="3"/>
  <c r="Q123" i="2"/>
  <c r="W121" i="2"/>
  <c r="Q121" i="2"/>
  <c r="AA124" i="2"/>
  <c r="P122" i="2"/>
  <c r="P104" i="3"/>
  <c r="P103" i="3"/>
  <c r="R106" i="3"/>
  <c r="R123" i="2"/>
  <c r="V202" i="3"/>
  <c r="X202" i="3"/>
  <c r="W333" i="2"/>
  <c r="L338" i="2"/>
  <c r="S333" i="2"/>
  <c r="O202" i="3"/>
  <c r="O333" i="2"/>
  <c r="U336" i="2"/>
  <c r="Y205" i="3"/>
  <c r="X336" i="2"/>
  <c r="P207" i="3"/>
  <c r="P338" i="2"/>
  <c r="Z649" i="3"/>
  <c r="Y38" i="2"/>
  <c r="Y39" i="2"/>
  <c r="W1391" i="3"/>
  <c r="V1254" i="2"/>
  <c r="V1255" i="2"/>
  <c r="Q1035" i="3"/>
  <c r="Q915" i="2"/>
  <c r="AA774" i="2"/>
  <c r="L1755" i="3"/>
  <c r="L192" i="2"/>
  <c r="P2252" i="3"/>
  <c r="P1859" i="2"/>
  <c r="P1860" i="2"/>
  <c r="P917" i="2"/>
  <c r="O1654" i="2"/>
  <c r="N1207" i="3"/>
  <c r="N1076" i="2"/>
  <c r="N1162" i="2"/>
  <c r="T1252" i="2"/>
  <c r="M1439" i="3"/>
  <c r="M1312" i="2"/>
  <c r="AA1207" i="3"/>
  <c r="Z1076" i="2"/>
  <c r="Z1077" i="2"/>
  <c r="L963" i="2"/>
  <c r="L1088" i="3"/>
  <c r="L962" i="2"/>
  <c r="AB1883" i="3"/>
  <c r="AA666" i="2"/>
  <c r="M736" i="2"/>
  <c r="O1995" i="2"/>
  <c r="R1877" i="2"/>
  <c r="R2269" i="3"/>
  <c r="R1876" i="2"/>
  <c r="P1891" i="2"/>
  <c r="P1892" i="2"/>
  <c r="P2310" i="3"/>
  <c r="P1916" i="2"/>
  <c r="V1988" i="2"/>
  <c r="M875" i="2"/>
  <c r="M928" i="2"/>
  <c r="M1208" i="2"/>
  <c r="M1341" i="3"/>
  <c r="M1207" i="2"/>
  <c r="O1162" i="2"/>
  <c r="O1294" i="3"/>
  <c r="O1161" i="2"/>
  <c r="P2314" i="3"/>
  <c r="P1920" i="2"/>
  <c r="L1877" i="2"/>
  <c r="K1313" i="2"/>
  <c r="R202" i="2"/>
  <c r="R1760" i="3"/>
  <c r="R1759" i="3"/>
  <c r="L1903" i="2"/>
  <c r="N726" i="3"/>
  <c r="O1907" i="2"/>
  <c r="U1154" i="2"/>
  <c r="X2012" i="3"/>
  <c r="W804" i="2"/>
  <c r="Y724" i="2"/>
  <c r="L1341" i="3"/>
  <c r="L1208" i="2"/>
  <c r="U1207" i="2"/>
  <c r="AA1755" i="3"/>
  <c r="Z192" i="2"/>
  <c r="Z826" i="2"/>
  <c r="Z825" i="2"/>
  <c r="Z824" i="2"/>
  <c r="O1790" i="2"/>
  <c r="O2174" i="3"/>
  <c r="O1789" i="2"/>
  <c r="T1352" i="2"/>
  <c r="Z1347" i="2"/>
  <c r="AA1463" i="3"/>
  <c r="Z1346" i="2"/>
  <c r="Y1154" i="3"/>
  <c r="X1027" i="2"/>
  <c r="X1028" i="2"/>
  <c r="W1027" i="2"/>
  <c r="Q1848" i="3"/>
  <c r="Q550" i="2"/>
  <c r="Z1674" i="2"/>
  <c r="S1643" i="2"/>
  <c r="Z681" i="2"/>
  <c r="Z1556" i="2"/>
  <c r="R1391" i="3"/>
  <c r="U1149" i="2"/>
  <c r="W1978" i="3"/>
  <c r="V723" i="2"/>
  <c r="V724" i="2"/>
  <c r="L1990" i="3"/>
  <c r="L735" i="2"/>
  <c r="Y1722" i="3"/>
  <c r="X1622" i="2"/>
  <c r="Q1832" i="2"/>
  <c r="R1556" i="2"/>
  <c r="S1688" i="2"/>
  <c r="S941" i="3"/>
  <c r="P1408" i="2"/>
  <c r="P1502" i="3"/>
  <c r="P1385" i="2"/>
  <c r="M1424" i="2"/>
  <c r="W786" i="2"/>
  <c r="X1816" i="2"/>
  <c r="T854" i="2"/>
  <c r="AA818" i="3"/>
  <c r="Z340" i="2"/>
  <c r="L1281" i="3"/>
  <c r="L1148" i="2"/>
  <c r="O954" i="3"/>
  <c r="O2017" i="2"/>
  <c r="O2018" i="2"/>
  <c r="K1385" i="3"/>
  <c r="K1251" i="2"/>
  <c r="P210" i="2"/>
  <c r="U1824" i="2"/>
  <c r="N2025" i="3"/>
  <c r="N816" i="2"/>
  <c r="O1351" i="2"/>
  <c r="Z1265" i="2"/>
  <c r="S288" i="3"/>
  <c r="M978" i="3"/>
  <c r="M977" i="3"/>
  <c r="X1565" i="2"/>
  <c r="U1275" i="2"/>
  <c r="P1887" i="2"/>
  <c r="L2199" i="3"/>
  <c r="L1814" i="2"/>
  <c r="R803" i="2"/>
  <c r="R2011" i="3"/>
  <c r="P1520" i="3"/>
  <c r="P1403" i="2"/>
  <c r="L1849" i="2"/>
  <c r="V2240" i="3"/>
  <c r="U1848" i="2"/>
  <c r="K1849" i="2"/>
  <c r="N1848" i="2"/>
  <c r="Y1848" i="2"/>
  <c r="Z2239" i="3"/>
  <c r="Y1847" i="2"/>
  <c r="N1849" i="2"/>
  <c r="O2240" i="3"/>
  <c r="W2240" i="3"/>
  <c r="V1849" i="2"/>
  <c r="S1849" i="2"/>
  <c r="M2240" i="3"/>
  <c r="P1595" i="3"/>
  <c r="P1474" i="2"/>
  <c r="P1373" i="2"/>
  <c r="P305" i="2"/>
  <c r="P1849" i="3"/>
  <c r="P552" i="2"/>
  <c r="M551" i="2"/>
  <c r="S1848" i="3"/>
  <c r="P553" i="2"/>
  <c r="W1849" i="3"/>
  <c r="V551" i="2"/>
  <c r="V552" i="2"/>
  <c r="V1848" i="3"/>
  <c r="U271" i="3"/>
  <c r="K287" i="2"/>
  <c r="R786" i="3"/>
  <c r="Z786" i="3"/>
  <c r="Y283" i="2"/>
  <c r="AB786" i="3"/>
  <c r="AA283" i="2"/>
  <c r="O286" i="2"/>
  <c r="X286" i="2"/>
  <c r="Y786" i="3"/>
  <c r="U786" i="3"/>
  <c r="V286" i="2"/>
  <c r="M286" i="2"/>
  <c r="M786" i="3"/>
  <c r="M283" i="2"/>
  <c r="X287" i="2"/>
  <c r="M264" i="3"/>
  <c r="S403" i="2"/>
  <c r="S264" i="3"/>
  <c r="P404" i="2"/>
  <c r="P271" i="3"/>
  <c r="Y403" i="2"/>
  <c r="V227" i="2"/>
  <c r="K227" i="2"/>
  <c r="K152" i="3"/>
  <c r="K215" i="2"/>
  <c r="T227" i="2"/>
  <c r="S227" i="2"/>
  <c r="O227" i="2"/>
  <c r="Y1552" i="3"/>
  <c r="X1424" i="2"/>
  <c r="X1425" i="2"/>
  <c r="T875" i="2"/>
  <c r="AB539" i="3"/>
  <c r="AB538" i="3"/>
  <c r="AA799" i="2"/>
  <c r="U27" i="3"/>
  <c r="R1610" i="2"/>
  <c r="R1699" i="3"/>
  <c r="R1698" i="3"/>
  <c r="S216" i="2"/>
  <c r="U792" i="2"/>
  <c r="U2315" i="3"/>
  <c r="S792" i="2"/>
  <c r="AA397" i="2"/>
  <c r="Q1723" i="2"/>
  <c r="W786" i="3"/>
  <c r="V283" i="2"/>
  <c r="O329" i="2"/>
  <c r="Q1786" i="2"/>
  <c r="Q1727" i="2"/>
  <c r="Y987" i="3"/>
  <c r="T410" i="2"/>
  <c r="U281" i="3"/>
  <c r="T409" i="2"/>
  <c r="W556" i="2"/>
  <c r="X1853" i="3"/>
  <c r="W555" i="2"/>
  <c r="K282" i="2"/>
  <c r="Q775" i="3"/>
  <c r="Z273" i="2"/>
  <c r="U1391" i="2"/>
  <c r="X1928" i="3"/>
  <c r="AA1699" i="3"/>
  <c r="Q605" i="2"/>
  <c r="Q496" i="3"/>
  <c r="Q495" i="3"/>
  <c r="Q144" i="3"/>
  <c r="Z167" i="2"/>
  <c r="K408" i="2"/>
  <c r="K279" i="3"/>
  <c r="K407" i="2"/>
  <c r="T1370" i="2"/>
  <c r="P1851" i="2"/>
  <c r="P1849" i="2"/>
  <c r="Y2020" i="3"/>
  <c r="X814" i="2"/>
  <c r="P1056" i="3"/>
  <c r="P1055" i="3"/>
  <c r="P934" i="2"/>
  <c r="P936" i="2"/>
  <c r="T1903" i="2"/>
  <c r="Z1047" i="3"/>
  <c r="R862" i="2"/>
  <c r="P1099" i="3"/>
  <c r="P973" i="2"/>
  <c r="P974" i="2"/>
  <c r="AA794" i="2"/>
  <c r="AB998" i="3"/>
  <c r="AB997" i="3"/>
  <c r="AB996" i="3"/>
  <c r="AB995" i="3"/>
  <c r="AB994" i="3"/>
  <c r="Y1977" i="2"/>
  <c r="P590" i="2"/>
  <c r="AA651" i="2"/>
  <c r="AB891" i="3"/>
  <c r="AB890" i="3"/>
  <c r="K1611" i="3"/>
  <c r="K1491" i="2"/>
  <c r="U2278" i="3"/>
  <c r="T1883" i="2"/>
  <c r="Y995" i="2"/>
  <c r="Z1120" i="3"/>
  <c r="Y994" i="2"/>
  <c r="K1974" i="2"/>
  <c r="K2369" i="3"/>
  <c r="K1973" i="2"/>
  <c r="O1556" i="2"/>
  <c r="L702" i="2"/>
  <c r="L1918" i="3"/>
  <c r="P1334" i="3"/>
  <c r="P1200" i="2"/>
  <c r="P1201" i="2"/>
  <c r="U404" i="3"/>
  <c r="Y927" i="3"/>
  <c r="X1950" i="2"/>
  <c r="P2019" i="2"/>
  <c r="P955" i="3"/>
  <c r="M2070" i="3"/>
  <c r="M2069" i="3"/>
  <c r="L775" i="3"/>
  <c r="AA2012" i="3"/>
  <c r="AA2011" i="3"/>
  <c r="Z802" i="2"/>
  <c r="Z797" i="2"/>
  <c r="T1557" i="2"/>
  <c r="U1659" i="3"/>
  <c r="T1556" i="2"/>
  <c r="K1991" i="2"/>
  <c r="K2384" i="3"/>
  <c r="K1988" i="2"/>
  <c r="U791" i="3"/>
  <c r="T288" i="2"/>
  <c r="T291" i="2"/>
  <c r="M869" i="3"/>
  <c r="R1941" i="2"/>
  <c r="M2338" i="3"/>
  <c r="M1943" i="2"/>
  <c r="X144" i="3"/>
  <c r="V291" i="2"/>
  <c r="X408" i="2"/>
  <c r="Y279" i="3"/>
  <c r="AB669" i="3"/>
  <c r="L102" i="2"/>
  <c r="P557" i="2"/>
  <c r="P1854" i="3"/>
  <c r="Q556" i="2"/>
  <c r="Q1853" i="3"/>
  <c r="Q1852" i="3"/>
  <c r="T279" i="2"/>
  <c r="T557" i="2"/>
  <c r="Y164" i="3"/>
  <c r="X227" i="2"/>
  <c r="K142" i="2"/>
  <c r="K698" i="3"/>
  <c r="W698" i="3"/>
  <c r="V140" i="2"/>
  <c r="AA140" i="2"/>
  <c r="T145" i="2"/>
  <c r="K697" i="3"/>
  <c r="K696" i="3"/>
  <c r="K695" i="3"/>
  <c r="T146" i="2"/>
  <c r="X1370" i="2"/>
  <c r="Y2090" i="3"/>
  <c r="X1369" i="2"/>
  <c r="R2089" i="3"/>
  <c r="R1369" i="2"/>
  <c r="N1368" i="2"/>
  <c r="Y1372" i="2"/>
  <c r="Z2092" i="3"/>
  <c r="Y1371" i="2"/>
  <c r="P2095" i="3"/>
  <c r="S2092" i="3"/>
  <c r="K1369" i="2"/>
  <c r="N1375" i="2"/>
  <c r="N2095" i="3"/>
  <c r="W2092" i="3"/>
  <c r="V1372" i="2"/>
  <c r="AB2092" i="3"/>
  <c r="AA1372" i="2"/>
  <c r="Y2092" i="3"/>
  <c r="T1731" i="2"/>
  <c r="U2115" i="3"/>
  <c r="R169" i="3"/>
  <c r="R232" i="2"/>
  <c r="W1934" i="2"/>
  <c r="Y575" i="2"/>
  <c r="K1306" i="2"/>
  <c r="L951" i="3"/>
  <c r="T280" i="2"/>
  <c r="U1772" i="3"/>
  <c r="N748" i="2"/>
  <c r="N1998" i="3"/>
  <c r="R650" i="3"/>
  <c r="R649" i="3"/>
  <c r="R38" i="2"/>
  <c r="R40" i="2"/>
  <c r="R1710" i="2"/>
  <c r="R629" i="3"/>
  <c r="R628" i="3"/>
  <c r="R607" i="2"/>
  <c r="R496" i="3"/>
  <c r="R495" i="3"/>
  <c r="P2083" i="3"/>
  <c r="R1479" i="3"/>
  <c r="R1362" i="2"/>
  <c r="R1363" i="2"/>
  <c r="V1106" i="2"/>
  <c r="W1238" i="3"/>
  <c r="O2006" i="3"/>
  <c r="O743" i="2"/>
  <c r="O744" i="2"/>
  <c r="O1533" i="2"/>
  <c r="U1178" i="3"/>
  <c r="U2248" i="3"/>
  <c r="T1855" i="2"/>
  <c r="T1856" i="2"/>
  <c r="U1304" i="3"/>
  <c r="T1170" i="2"/>
  <c r="Q1674" i="2"/>
  <c r="P1640" i="3"/>
  <c r="P1538" i="2"/>
  <c r="V1569" i="2"/>
  <c r="W1715" i="3"/>
  <c r="Z1658" i="3"/>
  <c r="Y1555" i="2"/>
  <c r="Y1556" i="2"/>
  <c r="AB466" i="3"/>
  <c r="AB465" i="3"/>
  <c r="AA575" i="2"/>
  <c r="K1403" i="2"/>
  <c r="T652" i="2"/>
  <c r="U892" i="3"/>
  <c r="T987" i="2"/>
  <c r="U1112" i="3"/>
  <c r="U1111" i="3"/>
  <c r="T985" i="2"/>
  <c r="X674" i="3"/>
  <c r="W144" i="2"/>
  <c r="W145" i="2"/>
  <c r="AA2240" i="3"/>
  <c r="Z1849" i="2"/>
  <c r="Y1069" i="3"/>
  <c r="Y1068" i="3"/>
  <c r="Y654" i="3"/>
  <c r="Y653" i="3"/>
  <c r="S75" i="3"/>
  <c r="R955" i="3"/>
  <c r="R2018" i="2"/>
  <c r="R2019" i="2"/>
  <c r="L1610" i="2"/>
  <c r="T625" i="2"/>
  <c r="U394" i="2"/>
  <c r="V261" i="3"/>
  <c r="U393" i="2"/>
  <c r="S275" i="2"/>
  <c r="O917" i="2"/>
  <c r="O195" i="3"/>
  <c r="Y145" i="2"/>
  <c r="Y2156" i="3"/>
  <c r="X1771" i="2"/>
  <c r="V189" i="3"/>
  <c r="V213" i="2"/>
  <c r="W149" i="3"/>
  <c r="V212" i="2"/>
  <c r="R149" i="3"/>
  <c r="R212" i="2"/>
  <c r="R213" i="2"/>
  <c r="K126" i="3"/>
  <c r="K177" i="2"/>
  <c r="K178" i="2"/>
  <c r="N28" i="3"/>
  <c r="N25" i="2"/>
  <c r="N26" i="2"/>
  <c r="N27" i="3"/>
  <c r="T213" i="2"/>
  <c r="T212" i="2"/>
  <c r="R133" i="2"/>
  <c r="R355" i="2"/>
  <c r="Q221" i="3"/>
  <c r="Y121" i="2"/>
  <c r="AA213" i="2"/>
  <c r="M221" i="3"/>
  <c r="M357" i="2"/>
  <c r="Y233" i="2"/>
  <c r="N133" i="3"/>
  <c r="N2446" i="3"/>
  <c r="AB169" i="3"/>
  <c r="AA232" i="2"/>
  <c r="R1978" i="3"/>
  <c r="R723" i="2"/>
  <c r="U1502" i="3"/>
  <c r="T1385" i="2"/>
  <c r="T1388" i="2"/>
  <c r="AB2399" i="3"/>
  <c r="AA2003" i="2" s="1"/>
  <c r="L1950" i="2"/>
  <c r="L2342" i="3"/>
  <c r="P1028" i="2"/>
  <c r="P1154" i="3"/>
  <c r="P1027" i="2"/>
  <c r="P404" i="3"/>
  <c r="P403" i="3"/>
  <c r="P482" i="2"/>
  <c r="P1664" i="3"/>
  <c r="P1575" i="2"/>
  <c r="X1609" i="2"/>
  <c r="Y1506" i="2"/>
  <c r="Z1626" i="3"/>
  <c r="AB1626" i="3"/>
  <c r="AA1505" i="2"/>
  <c r="X1365" i="3"/>
  <c r="W1232" i="2"/>
  <c r="O2011" i="3"/>
  <c r="O802" i="2"/>
  <c r="O797" i="2"/>
  <c r="U804" i="2"/>
  <c r="P676" i="2"/>
  <c r="Y1610" i="2"/>
  <c r="Z1699" i="3"/>
  <c r="O804" i="2"/>
  <c r="N1828" i="2"/>
  <c r="O2070" i="3"/>
  <c r="O853" i="2"/>
  <c r="O854" i="2"/>
  <c r="S1860" i="2"/>
  <c r="X1837" i="2"/>
  <c r="R1448" i="3"/>
  <c r="R1331" i="2"/>
  <c r="P1570" i="2"/>
  <c r="Y2239" i="3"/>
  <c r="X1847" i="2"/>
  <c r="P1600" i="2"/>
  <c r="Z845" i="2"/>
  <c r="U2040" i="3"/>
  <c r="T863" i="2"/>
  <c r="K1915" i="3"/>
  <c r="K697" i="2"/>
  <c r="R256" i="3"/>
  <c r="O786" i="3"/>
  <c r="O283" i="2"/>
  <c r="R538" i="2"/>
  <c r="N698" i="3"/>
  <c r="N697" i="3"/>
  <c r="N696" i="3"/>
  <c r="N695" i="3"/>
  <c r="AA1468" i="2"/>
  <c r="AA775" i="3"/>
  <c r="AA774" i="3"/>
  <c r="AA1767" i="3"/>
  <c r="X1857" i="3"/>
  <c r="S1857" i="3"/>
  <c r="P314" i="2"/>
  <c r="V1857" i="3"/>
  <c r="V1856" i="3"/>
  <c r="U558" i="2"/>
  <c r="Q1857" i="3"/>
  <c r="U1857" i="3"/>
  <c r="T561" i="2"/>
  <c r="Q765" i="2"/>
  <c r="W841" i="2"/>
  <c r="N987" i="3"/>
  <c r="Y1583" i="2"/>
  <c r="V933" i="3"/>
  <c r="U1679" i="2"/>
  <c r="K544" i="2"/>
  <c r="T1623" i="2"/>
  <c r="U1722" i="3"/>
  <c r="T1622" i="2"/>
  <c r="Q1760" i="3"/>
  <c r="Q201" i="2"/>
  <c r="Q202" i="2"/>
  <c r="X1204" i="2"/>
  <c r="K1704" i="3"/>
  <c r="K1560" i="2"/>
  <c r="K1561" i="2"/>
  <c r="N998" i="3"/>
  <c r="N997" i="3"/>
  <c r="N996" i="3"/>
  <c r="N995" i="3"/>
  <c r="N994" i="3"/>
  <c r="N783" i="2"/>
  <c r="Z828" i="2"/>
  <c r="AB1360" i="3"/>
  <c r="AA1226" i="2"/>
  <c r="R544" i="2"/>
  <c r="O541" i="2"/>
  <c r="L532" i="2"/>
  <c r="Y439" i="3"/>
  <c r="Y535" i="2"/>
  <c r="K532" i="2"/>
  <c r="Y448" i="3"/>
  <c r="X544" i="2"/>
  <c r="X545" i="2"/>
  <c r="Y442" i="3"/>
  <c r="Y538" i="2"/>
  <c r="L541" i="2"/>
  <c r="V505" i="3"/>
  <c r="X1232" i="2"/>
  <c r="W1984" i="3"/>
  <c r="V729" i="2"/>
  <c r="M1211" i="3"/>
  <c r="Y1915" i="2"/>
  <c r="R1331" i="3"/>
  <c r="AA1824" i="3"/>
  <c r="AA1813" i="3"/>
  <c r="N178" i="3"/>
  <c r="Z1351" i="2"/>
  <c r="S1286" i="3"/>
  <c r="S1153" i="2"/>
  <c r="P925" i="2"/>
  <c r="N1899" i="2"/>
  <c r="Y1670" i="3"/>
  <c r="X1580" i="2"/>
  <c r="X928" i="2"/>
  <c r="Z2257" i="3"/>
  <c r="Y1864" i="2"/>
  <c r="Y1508" i="3"/>
  <c r="X1391" i="2"/>
  <c r="N740" i="2"/>
  <c r="N1994" i="3"/>
  <c r="N739" i="2"/>
  <c r="AA730" i="2"/>
  <c r="AB1984" i="3"/>
  <c r="AA729" i="2"/>
  <c r="P1048" i="2"/>
  <c r="P1174" i="3"/>
  <c r="X2239" i="3"/>
  <c r="W1847" i="2"/>
  <c r="X152" i="3"/>
  <c r="M1177" i="3"/>
  <c r="Y1108" i="3"/>
  <c r="X982" i="2"/>
  <c r="P1228" i="2"/>
  <c r="O620" i="3"/>
  <c r="O1699" i="2"/>
  <c r="O1700" i="2"/>
  <c r="P1231" i="2"/>
  <c r="P1364" i="3"/>
  <c r="P1230" i="2"/>
  <c r="AA1883" i="2"/>
  <c r="U1354" i="3"/>
  <c r="T1220" i="2"/>
  <c r="T991" i="2"/>
  <c r="U1116" i="3"/>
  <c r="T990" i="2"/>
  <c r="M1298" i="2"/>
  <c r="M1424" i="3"/>
  <c r="M1297" i="2"/>
  <c r="U1313" i="2"/>
  <c r="V1439" i="3"/>
  <c r="U1312" i="2"/>
  <c r="V2106" i="3"/>
  <c r="U1721" i="2"/>
  <c r="U1730" i="2"/>
  <c r="U1682" i="3"/>
  <c r="T1592" i="2"/>
  <c r="T1593" i="2"/>
  <c r="AA1760" i="3"/>
  <c r="Z201" i="2"/>
  <c r="Z202" i="2"/>
  <c r="K321" i="2"/>
  <c r="P1402" i="3"/>
  <c r="P1266" i="2"/>
  <c r="K1102" i="3"/>
  <c r="K976" i="2"/>
  <c r="K977" i="2"/>
  <c r="L305" i="3"/>
  <c r="L442" i="2"/>
  <c r="L443" i="2"/>
  <c r="O1832" i="2"/>
  <c r="U1460" i="3"/>
  <c r="T1343" i="2"/>
  <c r="T1344" i="2"/>
  <c r="P186" i="2"/>
  <c r="P135" i="3"/>
  <c r="X1388" i="2"/>
  <c r="Y1502" i="3"/>
  <c r="X1385" i="2"/>
  <c r="L1860" i="2"/>
  <c r="L95" i="3"/>
  <c r="L112" i="2"/>
  <c r="L113" i="2"/>
  <c r="Y2301" i="3"/>
  <c r="X1906" i="2"/>
  <c r="X1907" i="2"/>
  <c r="Y2323" i="3"/>
  <c r="X1928" i="2"/>
  <c r="X1929" i="2"/>
  <c r="Y1685" i="3"/>
  <c r="X1595" i="2"/>
  <c r="X1730" i="2"/>
  <c r="Y2106" i="3"/>
  <c r="X1721" i="2"/>
  <c r="W1844" i="2"/>
  <c r="X2224" i="3"/>
  <c r="W1839" i="2"/>
  <c r="S1626" i="3"/>
  <c r="S1505" i="2"/>
  <c r="S1506" i="2"/>
  <c r="W1726" i="2"/>
  <c r="X2106" i="3"/>
  <c r="W1721" i="2"/>
  <c r="S1726" i="2"/>
  <c r="S2106" i="3"/>
  <c r="S1721" i="2"/>
  <c r="S1199" i="3"/>
  <c r="S1068" i="2"/>
  <c r="S1069" i="2"/>
  <c r="AB1186" i="3"/>
  <c r="AA1055" i="2"/>
  <c r="AA1056" i="2"/>
  <c r="P132" i="2"/>
  <c r="AA740" i="2"/>
  <c r="L322" i="2"/>
  <c r="L814" i="3"/>
  <c r="L321" i="2"/>
  <c r="Y341" i="2"/>
  <c r="L1425" i="2"/>
  <c r="Q1290" i="3"/>
  <c r="Q1157" i="2"/>
  <c r="Q1068" i="3"/>
  <c r="Q943" i="2"/>
  <c r="Z432" i="2"/>
  <c r="AA987" i="3"/>
  <c r="AA986" i="3"/>
  <c r="AA985" i="3"/>
  <c r="AA984" i="3"/>
  <c r="U283" i="2"/>
  <c r="U1239" i="2"/>
  <c r="R1561" i="2"/>
  <c r="R1704" i="3"/>
  <c r="R1560" i="2"/>
  <c r="R1336" i="2"/>
  <c r="R1452" i="3"/>
  <c r="R1335" i="2"/>
  <c r="AA1952" i="2"/>
  <c r="K2257" i="3"/>
  <c r="M1792" i="3"/>
  <c r="W1366" i="2"/>
  <c r="S1623" i="3"/>
  <c r="S1502" i="2"/>
  <c r="K1418" i="2"/>
  <c r="Q1312" i="3"/>
  <c r="Q1178" i="2"/>
  <c r="W2118" i="3"/>
  <c r="V1733" i="2"/>
  <c r="M530" i="2"/>
  <c r="Q1418" i="2"/>
  <c r="Q1536" i="3"/>
  <c r="Q1417" i="2"/>
  <c r="R1411" i="3"/>
  <c r="R1284" i="2"/>
  <c r="R1285" i="2"/>
  <c r="U1260" i="2"/>
  <c r="V1396" i="3"/>
  <c r="U1259" i="2"/>
  <c r="X1385" i="3"/>
  <c r="W1251" i="2"/>
  <c r="W1252" i="2"/>
  <c r="V1163" i="2"/>
  <c r="W1295" i="3"/>
  <c r="Q1295" i="3"/>
  <c r="Q1294" i="3"/>
  <c r="Q1163" i="2"/>
  <c r="V987" i="2"/>
  <c r="W1112" i="3"/>
  <c r="W1111" i="3"/>
  <c r="V985" i="2"/>
  <c r="S836" i="2"/>
  <c r="S912" i="3"/>
  <c r="O1209" i="2"/>
  <c r="O1342" i="3"/>
  <c r="O1208" i="2"/>
  <c r="W2310" i="3"/>
  <c r="V1916" i="2"/>
  <c r="K1908" i="2"/>
  <c r="K2302" i="3"/>
  <c r="V2170" i="3"/>
  <c r="U1785" i="2"/>
  <c r="U2171" i="3"/>
  <c r="T1786" i="2"/>
  <c r="U1786" i="2"/>
  <c r="O1786" i="2"/>
  <c r="O2170" i="3"/>
  <c r="O1785" i="2"/>
  <c r="Q1603" i="2"/>
  <c r="K1729" i="3"/>
  <c r="K1629" i="2"/>
  <c r="R2130" i="3"/>
  <c r="R1745" i="2"/>
  <c r="M1598" i="3"/>
  <c r="M1477" i="2"/>
  <c r="N1503" i="2"/>
  <c r="R1344" i="2"/>
  <c r="R2118" i="3"/>
  <c r="R1733" i="2"/>
  <c r="S1895" i="3"/>
  <c r="S678" i="2"/>
  <c r="O1093" i="3"/>
  <c r="O967" i="2"/>
  <c r="P2063" i="3"/>
  <c r="P879" i="2"/>
  <c r="S876" i="2"/>
  <c r="S2060" i="3"/>
  <c r="Q860" i="2"/>
  <c r="Q2037" i="3"/>
  <c r="Q859" i="2"/>
  <c r="Q741" i="2"/>
  <c r="Q1995" i="3"/>
  <c r="Q1994" i="3"/>
  <c r="Q739" i="2"/>
  <c r="U788" i="2"/>
  <c r="V1967" i="3"/>
  <c r="N1963" i="3"/>
  <c r="N780" i="2"/>
  <c r="N781" i="2"/>
  <c r="S1569" i="2"/>
  <c r="S1715" i="3"/>
  <c r="S1568" i="2"/>
  <c r="V1667" i="3"/>
  <c r="U1577" i="2"/>
  <c r="U1578" i="2"/>
  <c r="U1425" i="2"/>
  <c r="V1552" i="3"/>
  <c r="U1424" i="2"/>
  <c r="U1920" i="2"/>
  <c r="V2314" i="3"/>
  <c r="U1919" i="2"/>
  <c r="O2314" i="3"/>
  <c r="O1920" i="2"/>
  <c r="N1853" i="2"/>
  <c r="N2244" i="3"/>
  <c r="N1746" i="2"/>
  <c r="N2130" i="3"/>
  <c r="N1745" i="2"/>
  <c r="O2107" i="3"/>
  <c r="O1722" i="2"/>
  <c r="O1723" i="2"/>
  <c r="V2089" i="3"/>
  <c r="U1369" i="2"/>
  <c r="S863" i="2"/>
  <c r="S2040" i="3"/>
  <c r="X1971" i="3"/>
  <c r="W791" i="2"/>
  <c r="W792" i="2"/>
  <c r="W1890" i="3"/>
  <c r="V673" i="2"/>
  <c r="V676" i="2"/>
  <c r="Q676" i="2"/>
  <c r="Q1890" i="3"/>
  <c r="Q673" i="2"/>
  <c r="R1746" i="3"/>
  <c r="R1647" i="2"/>
  <c r="X1712" i="3"/>
  <c r="W1566" i="2"/>
  <c r="M1566" i="2"/>
  <c r="M1712" i="3"/>
  <c r="M1565" i="2"/>
  <c r="S1606" i="2"/>
  <c r="S1695" i="3"/>
  <c r="S1605" i="2"/>
  <c r="W1692" i="3"/>
  <c r="V1602" i="2"/>
  <c r="V1603" i="2"/>
  <c r="V1584" i="2"/>
  <c r="W1673" i="3"/>
  <c r="V1583" i="2"/>
  <c r="Q1584" i="2"/>
  <c r="Q1673" i="3"/>
  <c r="Q1583" i="2"/>
  <c r="K1527" i="2"/>
  <c r="K1629" i="3"/>
  <c r="K1526" i="2"/>
  <c r="W1620" i="3"/>
  <c r="V1499" i="2"/>
  <c r="V1500" i="2"/>
  <c r="Q1500" i="2"/>
  <c r="Q1620" i="3"/>
  <c r="Q1499" i="2"/>
  <c r="R1484" i="2"/>
  <c r="R1604" i="3"/>
  <c r="R1483" i="2"/>
  <c r="S1468" i="2"/>
  <c r="K1561" i="3"/>
  <c r="K1434" i="2"/>
  <c r="K1409" i="2"/>
  <c r="K1525" i="3"/>
  <c r="S1403" i="2"/>
  <c r="S1519" i="3"/>
  <c r="S1402" i="2"/>
  <c r="N1403" i="2"/>
  <c r="N1519" i="3"/>
  <c r="W1352" i="2"/>
  <c r="X1468" i="3"/>
  <c r="M1352" i="2"/>
  <c r="M1468" i="3"/>
  <c r="M1351" i="2"/>
  <c r="W1337" i="2"/>
  <c r="X1453" i="3"/>
  <c r="R1491" i="3"/>
  <c r="R1375" i="2"/>
  <c r="N1425" i="3"/>
  <c r="N1424" i="3"/>
  <c r="N1297" i="2"/>
  <c r="N1299" i="2"/>
  <c r="W1421" i="3"/>
  <c r="V1294" i="2"/>
  <c r="R1402" i="3"/>
  <c r="R1266" i="2"/>
  <c r="X1337" i="3"/>
  <c r="W1203" i="2"/>
  <c r="W1204" i="2"/>
  <c r="M1337" i="3"/>
  <c r="M1203" i="2"/>
  <c r="M1204" i="2"/>
  <c r="S1334" i="3"/>
  <c r="S1200" i="2"/>
  <c r="S1201" i="2"/>
  <c r="N1201" i="2"/>
  <c r="N1334" i="3"/>
  <c r="N1200" i="2"/>
  <c r="M1331" i="3"/>
  <c r="M1197" i="2"/>
  <c r="M1198" i="2"/>
  <c r="K1134" i="2"/>
  <c r="K1266" i="3"/>
  <c r="K1133" i="2"/>
  <c r="R1247" i="3"/>
  <c r="R1114" i="2"/>
  <c r="R1115" i="2"/>
  <c r="K1075" i="2"/>
  <c r="K1239" i="3"/>
  <c r="U1070" i="2"/>
  <c r="V1200" i="3"/>
  <c r="V1199" i="3"/>
  <c r="U1068" i="2"/>
  <c r="V1196" i="3"/>
  <c r="U1065" i="2"/>
  <c r="U1066" i="2"/>
  <c r="S1193" i="3"/>
  <c r="S1062" i="2"/>
  <c r="S1063" i="2"/>
  <c r="K1038" i="2"/>
  <c r="K1163" i="3"/>
  <c r="K1037" i="2"/>
  <c r="K1020" i="2"/>
  <c r="K1145" i="3"/>
  <c r="K1019" i="2"/>
  <c r="N1142" i="3"/>
  <c r="N1015" i="2"/>
  <c r="N1016" i="2"/>
  <c r="K945" i="2"/>
  <c r="K1069" i="3"/>
  <c r="K898" i="2"/>
  <c r="K1017" i="3"/>
  <c r="K1682" i="2"/>
  <c r="K936" i="3"/>
  <c r="M660" i="2"/>
  <c r="M897" i="3"/>
  <c r="O703" i="3"/>
  <c r="O145" i="2"/>
  <c r="R1441" i="2"/>
  <c r="R573" i="3"/>
  <c r="K425" i="3"/>
  <c r="K522" i="2"/>
  <c r="K259" i="3"/>
  <c r="K392" i="2"/>
  <c r="V179" i="3"/>
  <c r="U267" i="2"/>
  <c r="U266" i="2"/>
  <c r="U268" i="2"/>
  <c r="S149" i="3"/>
  <c r="S213" i="2"/>
  <c r="R115" i="2"/>
  <c r="R95" i="3"/>
  <c r="R112" i="2"/>
  <c r="M115" i="2"/>
  <c r="M95" i="3"/>
  <c r="M112" i="2"/>
  <c r="S98" i="2"/>
  <c r="N95" i="3"/>
  <c r="N112" i="2"/>
  <c r="N113" i="2"/>
  <c r="S344" i="2"/>
  <c r="S819" i="3"/>
  <c r="U1986" i="2"/>
  <c r="V2379" i="3"/>
  <c r="U1983" i="2"/>
  <c r="U2001" i="2"/>
  <c r="V1963" i="2"/>
  <c r="W2358" i="3"/>
  <c r="L2326" i="3"/>
  <c r="L1931" i="2"/>
  <c r="L1932" i="2"/>
  <c r="L2332" i="3"/>
  <c r="L1937" i="2"/>
  <c r="L2338" i="3"/>
  <c r="L1943" i="2"/>
  <c r="L1944" i="2"/>
  <c r="V1950" i="2"/>
  <c r="W2342" i="3"/>
  <c r="V1947" i="2"/>
  <c r="L1900" i="2"/>
  <c r="L2294" i="3"/>
  <c r="S2294" i="3"/>
  <c r="S1899" i="2"/>
  <c r="S1900" i="2"/>
  <c r="M1866" i="2"/>
  <c r="M2258" i="3"/>
  <c r="W2217" i="3"/>
  <c r="V1832" i="2"/>
  <c r="V1833" i="2"/>
  <c r="R2213" i="3"/>
  <c r="R1828" i="2"/>
  <c r="R1829" i="2"/>
  <c r="M1829" i="2"/>
  <c r="M2213" i="3"/>
  <c r="N2209" i="3"/>
  <c r="N1825" i="2"/>
  <c r="O1812" i="2"/>
  <c r="O2196" i="3"/>
  <c r="N1807" i="2"/>
  <c r="Y2046" i="3"/>
  <c r="X868" i="2"/>
  <c r="K2183" i="3"/>
  <c r="K1798" i="2"/>
  <c r="W1318" i="3"/>
  <c r="V1184" i="2"/>
  <c r="M1366" i="2"/>
  <c r="X878" i="3"/>
  <c r="W633" i="2"/>
  <c r="M2221" i="3"/>
  <c r="U317" i="2"/>
  <c r="O929" i="2"/>
  <c r="N1193" i="3"/>
  <c r="N1062" i="2"/>
  <c r="M1121" i="3"/>
  <c r="M995" i="2"/>
  <c r="K143" i="2"/>
  <c r="M1647" i="2"/>
  <c r="N1475" i="2"/>
  <c r="R1204" i="2"/>
  <c r="K1053" i="2"/>
  <c r="K2270" i="3"/>
  <c r="S1208" i="3"/>
  <c r="K1376" i="2"/>
  <c r="K1444" i="2"/>
  <c r="K1581" i="2"/>
  <c r="K1404" i="2"/>
  <c r="L1575" i="2"/>
  <c r="V459" i="3"/>
  <c r="L999" i="3"/>
  <c r="K533" i="2"/>
  <c r="W1792" i="3"/>
  <c r="V1524" i="3"/>
  <c r="U1407" i="2"/>
  <c r="X1767" i="3"/>
  <c r="M1767" i="3"/>
  <c r="T1376" i="2"/>
  <c r="L996" i="2"/>
  <c r="L1620" i="3"/>
  <c r="L1499" i="2"/>
  <c r="L255" i="2"/>
  <c r="M1090" i="2"/>
  <c r="L1629" i="2"/>
  <c r="V1655" i="2"/>
  <c r="O2111" i="3"/>
  <c r="O1726" i="2"/>
  <c r="M1524" i="3"/>
  <c r="Q75" i="3"/>
  <c r="R54" i="3"/>
  <c r="R71" i="2"/>
  <c r="N863" i="3"/>
  <c r="N618" i="2"/>
  <c r="T26" i="2"/>
  <c r="V26" i="2"/>
  <c r="O202" i="2"/>
  <c r="O1760" i="3"/>
  <c r="P548" i="2"/>
  <c r="P1845" i="3"/>
  <c r="P547" i="2"/>
  <c r="L1228" i="3"/>
  <c r="L1227" i="3"/>
  <c r="L1096" i="2"/>
  <c r="L1098" i="2"/>
  <c r="N1255" i="2"/>
  <c r="N1391" i="3"/>
  <c r="N1254" i="2"/>
  <c r="O1453" i="2"/>
  <c r="O1571" i="3"/>
  <c r="AB2025" i="3"/>
  <c r="AA817" i="2"/>
  <c r="S1952" i="2"/>
  <c r="AA264" i="3"/>
  <c r="Z397" i="2"/>
  <c r="R1537" i="2"/>
  <c r="K1978" i="3"/>
  <c r="K723" i="2"/>
  <c r="R1199" i="3"/>
  <c r="R1068" i="2"/>
  <c r="R1069" i="2"/>
  <c r="R1856" i="2"/>
  <c r="R2248" i="3"/>
  <c r="R1453" i="2"/>
  <c r="R1571" i="3"/>
  <c r="L103" i="3"/>
  <c r="L120" i="2"/>
  <c r="L121" i="2"/>
  <c r="K327" i="2"/>
  <c r="K195" i="3"/>
  <c r="T778" i="2"/>
  <c r="P1266" i="3"/>
  <c r="P1133" i="2"/>
  <c r="Y1632" i="3"/>
  <c r="X1529" i="2"/>
  <c r="T1989" i="2"/>
  <c r="U2384" i="3"/>
  <c r="T1988" i="2"/>
  <c r="L1265" i="2"/>
  <c r="W1556" i="2"/>
  <c r="X1658" i="3"/>
  <c r="W1555" i="2"/>
  <c r="O1081" i="2"/>
  <c r="O1211" i="3"/>
  <c r="O1080" i="2"/>
  <c r="X140" i="2"/>
  <c r="Y669" i="3"/>
  <c r="Y668" i="3"/>
  <c r="Y667" i="3"/>
  <c r="Y666" i="3"/>
  <c r="AA495" i="2"/>
  <c r="N1937" i="2"/>
  <c r="V1056" i="2"/>
  <c r="W1186" i="3"/>
  <c r="V1055" i="2"/>
  <c r="O1356" i="2"/>
  <c r="O1472" i="3"/>
  <c r="K1531" i="3"/>
  <c r="K1530" i="3"/>
  <c r="K1417" i="2"/>
  <c r="Y2258" i="3"/>
  <c r="X1865" i="2"/>
  <c r="X1866" i="2"/>
  <c r="P749" i="2"/>
  <c r="P1999" i="3"/>
  <c r="Y1255" i="3"/>
  <c r="X1122" i="2"/>
  <c r="X1123" i="2"/>
  <c r="U1743" i="3"/>
  <c r="T1643" i="2"/>
  <c r="T1644" i="2"/>
  <c r="AB2006" i="3"/>
  <c r="AA743" i="2"/>
  <c r="AA744" i="2"/>
  <c r="Y1629" i="3"/>
  <c r="X1526" i="2"/>
  <c r="X1527" i="2"/>
  <c r="T1475" i="2"/>
  <c r="M1231" i="2"/>
  <c r="AA804" i="2"/>
  <c r="V595" i="2"/>
  <c r="M987" i="3"/>
  <c r="M986" i="3"/>
  <c r="M985" i="3"/>
  <c r="O1610" i="2"/>
  <c r="O1699" i="3"/>
  <c r="Q1098" i="2"/>
  <c r="Q1228" i="3"/>
  <c r="L2213" i="3"/>
  <c r="L1828" i="2"/>
  <c r="L804" i="2"/>
  <c r="L2012" i="3"/>
  <c r="L1970" i="3"/>
  <c r="L671" i="2"/>
  <c r="L1887" i="3"/>
  <c r="L670" i="2"/>
  <c r="L1761" i="3"/>
  <c r="L203" i="2"/>
  <c r="L1644" i="3"/>
  <c r="L1542" i="2"/>
  <c r="L1460" i="2"/>
  <c r="L1578" i="3"/>
  <c r="L1459" i="2"/>
  <c r="L1428" i="2"/>
  <c r="L1555" i="3"/>
  <c r="L1408" i="2"/>
  <c r="L1524" i="3"/>
  <c r="L1407" i="2"/>
  <c r="L1392" i="2"/>
  <c r="L1508" i="3"/>
  <c r="L1391" i="2"/>
  <c r="L1449" i="3"/>
  <c r="L1333" i="2"/>
  <c r="L1396" i="3"/>
  <c r="L1259" i="2"/>
  <c r="L1260" i="2"/>
  <c r="L1172" i="2"/>
  <c r="L1305" i="3"/>
  <c r="L1304" i="3"/>
  <c r="L1170" i="2"/>
  <c r="L1179" i="3"/>
  <c r="L1178" i="3"/>
  <c r="L1053" i="2"/>
  <c r="L995" i="2"/>
  <c r="L1120" i="3"/>
  <c r="L936" i="2"/>
  <c r="L1056" i="3"/>
  <c r="L851" i="2"/>
  <c r="L344" i="2"/>
  <c r="L819" i="3"/>
  <c r="L1325" i="2"/>
  <c r="L566" i="3"/>
  <c r="L1324" i="2"/>
  <c r="S1397" i="2"/>
  <c r="S1513" i="3"/>
  <c r="N1397" i="2"/>
  <c r="N1513" i="3"/>
  <c r="AA944" i="2"/>
  <c r="U2394" i="3"/>
  <c r="T1998" i="2"/>
  <c r="O1755" i="3"/>
  <c r="O192" i="2"/>
  <c r="T1392" i="2"/>
  <c r="AA986" i="2"/>
  <c r="AB1111" i="3"/>
  <c r="AA985" i="2"/>
  <c r="S875" i="2"/>
  <c r="P918" i="3"/>
  <c r="P841" i="2"/>
  <c r="P842" i="2"/>
  <c r="V1112" i="2"/>
  <c r="W1244" i="3"/>
  <c r="V1111" i="2"/>
  <c r="K1106" i="3"/>
  <c r="K981" i="2"/>
  <c r="U903" i="2"/>
  <c r="V1022" i="3"/>
  <c r="U902" i="2"/>
  <c r="M894" i="2"/>
  <c r="M1013" i="3"/>
  <c r="M893" i="2"/>
  <c r="K955" i="3"/>
  <c r="K2019" i="2"/>
  <c r="K892" i="3"/>
  <c r="K652" i="2"/>
  <c r="O765" i="3"/>
  <c r="O764" i="3"/>
  <c r="O257" i="2"/>
  <c r="O259" i="2"/>
  <c r="W40" i="2"/>
  <c r="X650" i="3"/>
  <c r="K1702" i="2"/>
  <c r="K622" i="3"/>
  <c r="K1701" i="2"/>
  <c r="O1325" i="2"/>
  <c r="O566" i="3"/>
  <c r="K443" i="3"/>
  <c r="K540" i="2"/>
  <c r="K413" i="2"/>
  <c r="K284" i="3"/>
  <c r="K283" i="3"/>
  <c r="K277" i="3"/>
  <c r="K405" i="2"/>
  <c r="U1239" i="3"/>
  <c r="T1107" i="2"/>
  <c r="V882" i="2"/>
  <c r="W2066" i="3"/>
  <c r="V881" i="2"/>
  <c r="M1241" i="3"/>
  <c r="M1108" i="2"/>
  <c r="M1109" i="2"/>
  <c r="O844" i="3"/>
  <c r="O502" i="2"/>
  <c r="O503" i="2"/>
  <c r="L628" i="2"/>
  <c r="L872" i="3"/>
  <c r="L627" i="2"/>
  <c r="L1492" i="2"/>
  <c r="L1612" i="3"/>
  <c r="L437" i="2"/>
  <c r="L316" i="3"/>
  <c r="L269" i="3"/>
  <c r="L401" i="2"/>
  <c r="L402" i="2"/>
  <c r="L1161" i="3"/>
  <c r="L1035" i="2"/>
  <c r="L798" i="3"/>
  <c r="L306" i="2"/>
  <c r="AA625" i="2"/>
  <c r="AB869" i="3"/>
  <c r="AA624" i="2"/>
  <c r="Z875" i="3"/>
  <c r="Y630" i="2"/>
  <c r="Y631" i="2"/>
  <c r="Z897" i="3"/>
  <c r="Y659" i="2"/>
  <c r="Y660" i="2"/>
  <c r="Z942" i="3"/>
  <c r="Y1689" i="2"/>
  <c r="Y922" i="2"/>
  <c r="Z1041" i="3"/>
  <c r="Y921" i="2"/>
  <c r="Y960" i="2"/>
  <c r="Z1085" i="3"/>
  <c r="AA1093" i="3"/>
  <c r="Z967" i="2"/>
  <c r="Z968" i="2"/>
  <c r="Y1163" i="2"/>
  <c r="Z1295" i="3"/>
  <c r="Z1299" i="2"/>
  <c r="AA1425" i="3"/>
  <c r="AA1349" i="2"/>
  <c r="AB1465" i="3"/>
  <c r="Z1496" i="2"/>
  <c r="AA1616" i="3"/>
  <c r="AA1644" i="3"/>
  <c r="Z1542" i="2"/>
  <c r="AA1546" i="2"/>
  <c r="AB1648" i="3"/>
  <c r="AB1647" i="3"/>
  <c r="AA1544" i="2"/>
  <c r="Y1553" i="2"/>
  <c r="Z1655" i="3"/>
  <c r="Y1552" i="2"/>
  <c r="Z1725" i="3"/>
  <c r="Y1625" i="2"/>
  <c r="Y1626" i="2"/>
  <c r="Z1960" i="3"/>
  <c r="Y777" i="2"/>
  <c r="Y778" i="2"/>
  <c r="AA1991" i="3"/>
  <c r="Z737" i="2"/>
  <c r="AA2049" i="3"/>
  <c r="Z871" i="2"/>
  <c r="Z872" i="2"/>
  <c r="U1641" i="3"/>
  <c r="T1539" i="2"/>
  <c r="T1604" i="2"/>
  <c r="U1693" i="3"/>
  <c r="U1729" i="3"/>
  <c r="T1630" i="2"/>
  <c r="U1735" i="3"/>
  <c r="T1636" i="2"/>
  <c r="U1872" i="3"/>
  <c r="T656" i="2"/>
  <c r="T2008" i="2"/>
  <c r="X2002" i="2"/>
  <c r="Y2397" i="3"/>
  <c r="X2001" i="2"/>
  <c r="Y2401" i="3"/>
  <c r="X2006" i="2"/>
  <c r="U2376" i="3"/>
  <c r="T1980" i="2"/>
  <c r="T1981" i="2"/>
  <c r="X1979" i="2"/>
  <c r="Y2374" i="3"/>
  <c r="X1978" i="2"/>
  <c r="T1951" i="2"/>
  <c r="U2345" i="3"/>
  <c r="T1950" i="2"/>
  <c r="X1905" i="2"/>
  <c r="Y2299" i="3"/>
  <c r="T1821" i="2"/>
  <c r="U2205" i="3"/>
  <c r="T1820" i="2"/>
  <c r="U1804" i="2"/>
  <c r="V2188" i="3"/>
  <c r="U1803" i="2"/>
  <c r="AB2192" i="3"/>
  <c r="AA1807" i="2"/>
  <c r="AA1808" i="2"/>
  <c r="V1808" i="2"/>
  <c r="W2192" i="3"/>
  <c r="Q2192" i="3"/>
  <c r="Q1808" i="2"/>
  <c r="W1870" i="2"/>
  <c r="X2262" i="3"/>
  <c r="U1888" i="2"/>
  <c r="V2282" i="3"/>
  <c r="U1887" i="2"/>
  <c r="Y29" i="3"/>
  <c r="X27" i="2"/>
  <c r="U43" i="3"/>
  <c r="T63" i="2"/>
  <c r="P124" i="3"/>
  <c r="P176" i="2"/>
  <c r="U460" i="3"/>
  <c r="T569" i="2"/>
  <c r="X710" i="2"/>
  <c r="Y512" i="3"/>
  <c r="Y507" i="3"/>
  <c r="Y506" i="3"/>
  <c r="Y505" i="3"/>
  <c r="Y504" i="3"/>
  <c r="Y503" i="3"/>
  <c r="P576" i="3"/>
  <c r="P1443" i="2"/>
  <c r="P573" i="3"/>
  <c r="P1444" i="2"/>
  <c r="O752" i="2"/>
  <c r="O2003" i="3"/>
  <c r="O751" i="2"/>
  <c r="X1743" i="3"/>
  <c r="W1644" i="2"/>
  <c r="Y1992" i="3"/>
  <c r="Y1991" i="3"/>
  <c r="X738" i="2"/>
  <c r="U2196" i="3"/>
  <c r="T1811" i="2"/>
  <c r="T1812" i="2"/>
  <c r="X1404" i="2"/>
  <c r="Y1520" i="3"/>
  <c r="X1403" i="2"/>
  <c r="P398" i="2"/>
  <c r="X134" i="2"/>
  <c r="Y117" i="3"/>
  <c r="P1975" i="3"/>
  <c r="P796" i="2"/>
  <c r="P2350" i="3"/>
  <c r="P1955" i="2"/>
  <c r="P1956" i="2"/>
  <c r="W2373" i="3"/>
  <c r="V1977" i="2"/>
  <c r="K957" i="2"/>
  <c r="N186" i="2"/>
  <c r="S1772" i="3"/>
  <c r="S277" i="2"/>
  <c r="R60" i="3"/>
  <c r="R77" i="2"/>
  <c r="K525" i="2"/>
  <c r="W88" i="2"/>
  <c r="V2306" i="3"/>
  <c r="K974" i="2"/>
  <c r="R2115" i="3"/>
  <c r="R1730" i="2"/>
  <c r="S837" i="3"/>
  <c r="S478" i="2"/>
  <c r="L1244" i="2"/>
  <c r="P941" i="2"/>
  <c r="P1061" i="3"/>
  <c r="P981" i="2"/>
  <c r="P1106" i="3"/>
  <c r="Y1179" i="3"/>
  <c r="X1053" i="2"/>
  <c r="Y1225" i="3"/>
  <c r="X1095" i="2"/>
  <c r="P1288" i="3"/>
  <c r="P1156" i="2"/>
  <c r="U1296" i="3"/>
  <c r="U1295" i="3"/>
  <c r="T1165" i="2"/>
  <c r="X1177" i="2"/>
  <c r="Y1310" i="3"/>
  <c r="U1316" i="3"/>
  <c r="T1183" i="2"/>
  <c r="X1186" i="2"/>
  <c r="Y1319" i="3"/>
  <c r="Y1318" i="3"/>
  <c r="X1184" i="2"/>
  <c r="T1225" i="2"/>
  <c r="U1358" i="3"/>
  <c r="P1383" i="3"/>
  <c r="P1250" i="2"/>
  <c r="T1293" i="2"/>
  <c r="U1419" i="3"/>
  <c r="Y1503" i="3"/>
  <c r="X1386" i="2"/>
  <c r="X1387" i="2"/>
  <c r="X1455" i="2"/>
  <c r="Y1573" i="3"/>
  <c r="U1584" i="3"/>
  <c r="U1583" i="3"/>
  <c r="T1464" i="2"/>
  <c r="T1466" i="2"/>
  <c r="P1608" i="3"/>
  <c r="P1488" i="2"/>
  <c r="W2221" i="3"/>
  <c r="L310" i="2"/>
  <c r="W273" i="2"/>
  <c r="V615" i="3"/>
  <c r="U1694" i="2"/>
  <c r="K2026" i="3"/>
  <c r="R1561" i="3"/>
  <c r="R1560" i="3"/>
  <c r="R1432" i="2"/>
  <c r="O1578" i="3"/>
  <c r="O1459" i="2"/>
  <c r="Q748" i="3"/>
  <c r="Q241" i="2"/>
  <c r="Q860" i="3"/>
  <c r="Q615" i="2"/>
  <c r="K111" i="2"/>
  <c r="S1996" i="2"/>
  <c r="S2391" i="3"/>
  <c r="S1995" i="2"/>
  <c r="O1999" i="2"/>
  <c r="O2394" i="3"/>
  <c r="O2400" i="3"/>
  <c r="O2005" i="2"/>
  <c r="S1904" i="2"/>
  <c r="S2298" i="3"/>
  <c r="Y2014" i="3"/>
  <c r="X806" i="2"/>
  <c r="U822" i="3"/>
  <c r="T344" i="2"/>
  <c r="T345" i="2"/>
  <c r="X629" i="2"/>
  <c r="Y873" i="3"/>
  <c r="Y872" i="3"/>
  <c r="X627" i="2"/>
  <c r="Y888" i="3"/>
  <c r="X648" i="2"/>
  <c r="P898" i="3"/>
  <c r="P661" i="2"/>
  <c r="Y1026" i="3"/>
  <c r="X907" i="2"/>
  <c r="K2144" i="3"/>
  <c r="K2143" i="3"/>
  <c r="K1758" i="2"/>
  <c r="K281" i="2"/>
  <c r="O1368" i="2"/>
  <c r="N1362" i="2"/>
  <c r="M142" i="2"/>
  <c r="O322" i="2"/>
  <c r="M273" i="2"/>
  <c r="Z106" i="3"/>
  <c r="Y123" i="2"/>
  <c r="AA669" i="3"/>
  <c r="AA668" i="3"/>
  <c r="AA667" i="3"/>
  <c r="AA666" i="3"/>
  <c r="O1362" i="2"/>
  <c r="L772" i="2"/>
  <c r="P1775" i="3"/>
  <c r="T671" i="2"/>
  <c r="U1887" i="3"/>
  <c r="T670" i="2"/>
  <c r="Z1043" i="2"/>
  <c r="AA1169" i="3"/>
  <c r="Z1042" i="2"/>
  <c r="V1571" i="3"/>
  <c r="V1570" i="3"/>
  <c r="U1451" i="2"/>
  <c r="Q818" i="3"/>
  <c r="Q817" i="3"/>
  <c r="Q341" i="2"/>
  <c r="V845" i="2"/>
  <c r="W921" i="3"/>
  <c r="V844" i="2"/>
  <c r="X56" i="2"/>
  <c r="Y36" i="3"/>
  <c r="P62" i="2"/>
  <c r="AA711" i="2"/>
  <c r="Z1402" i="2"/>
  <c r="AA1518" i="3"/>
  <c r="Z1401" i="2"/>
  <c r="P283" i="3"/>
  <c r="P411" i="2"/>
  <c r="P412" i="2"/>
  <c r="U95" i="3"/>
  <c r="T112" i="2"/>
  <c r="T113" i="2"/>
  <c r="X1932" i="2"/>
  <c r="Y2326" i="3"/>
  <c r="X1931" i="2"/>
  <c r="Y1331" i="3"/>
  <c r="X1197" i="2"/>
  <c r="X1198" i="2"/>
  <c r="V1791" i="2"/>
  <c r="W2175" i="3"/>
  <c r="AB1035" i="3"/>
  <c r="AA915" i="2"/>
  <c r="AA916" i="2"/>
  <c r="AB2174" i="3"/>
  <c r="AA1789" i="2"/>
  <c r="AA1790" i="2"/>
  <c r="AA1848" i="2"/>
  <c r="Z1569" i="2"/>
  <c r="AA1715" i="3"/>
  <c r="Z1568" i="2"/>
  <c r="AA891" i="3"/>
  <c r="Z651" i="2"/>
  <c r="L934" i="3"/>
  <c r="L1679" i="2"/>
  <c r="V1227" i="2"/>
  <c r="W1360" i="3"/>
  <c r="V1226" i="2"/>
  <c r="AA1704" i="3"/>
  <c r="Z1560" i="2"/>
  <c r="Z1561" i="2"/>
  <c r="X401" i="2"/>
  <c r="U1995" i="2"/>
  <c r="P1722" i="3"/>
  <c r="P1622" i="2"/>
  <c r="P1623" i="2"/>
  <c r="Z1353" i="3"/>
  <c r="Y1219" i="2"/>
  <c r="Y1220" i="2"/>
  <c r="Z1844" i="2"/>
  <c r="AA2224" i="3"/>
  <c r="Z1839" i="2"/>
  <c r="S1929" i="3"/>
  <c r="S1928" i="3"/>
  <c r="P1396" i="3"/>
  <c r="P1259" i="2"/>
  <c r="P1260" i="2"/>
  <c r="P291" i="2"/>
  <c r="P791" i="3"/>
  <c r="P288" i="2"/>
  <c r="S1120" i="3"/>
  <c r="S994" i="2"/>
  <c r="S995" i="2"/>
  <c r="L1632" i="2"/>
  <c r="L1731" i="3"/>
  <c r="L1631" i="2"/>
  <c r="O96" i="2"/>
  <c r="O78" i="3"/>
  <c r="O95" i="2"/>
  <c r="P2200" i="3"/>
  <c r="P1815" i="2"/>
  <c r="Q1549" i="2"/>
  <c r="Q1651" i="3"/>
  <c r="Q1548" i="2"/>
  <c r="P1468" i="3"/>
  <c r="P1351" i="2"/>
  <c r="P1352" i="2"/>
  <c r="R1459" i="2"/>
  <c r="AA941" i="3"/>
  <c r="Z1687" i="2"/>
  <c r="K197" i="2"/>
  <c r="K174" i="3"/>
  <c r="Z326" i="2"/>
  <c r="Z325" i="2"/>
  <c r="O2025" i="3"/>
  <c r="O816" i="2"/>
  <c r="O817" i="2"/>
  <c r="Y1482" i="3"/>
  <c r="K1722" i="2"/>
  <c r="Q1970" i="3"/>
  <c r="T1542" i="2"/>
  <c r="O1052" i="2"/>
  <c r="V1786" i="2"/>
  <c r="W1357" i="3"/>
  <c r="V1223" i="2"/>
  <c r="L2060" i="3"/>
  <c r="L875" i="2"/>
  <c r="V1561" i="3"/>
  <c r="L1319" i="2"/>
  <c r="X1287" i="3"/>
  <c r="AA688" i="2"/>
  <c r="AB1906" i="3"/>
  <c r="AA687" i="2"/>
  <c r="L1171" i="3"/>
  <c r="L1170" i="3"/>
  <c r="M1004" i="2"/>
  <c r="L528" i="3"/>
  <c r="L771" i="2"/>
  <c r="L1967" i="3"/>
  <c r="L1966" i="3"/>
  <c r="L786" i="2"/>
  <c r="K795" i="2"/>
  <c r="K1974" i="3"/>
  <c r="K794" i="2"/>
  <c r="X1269" i="3"/>
  <c r="W1136" i="2"/>
  <c r="V573" i="3"/>
  <c r="U1799" i="2"/>
  <c r="Y1635" i="3"/>
  <c r="X1532" i="2"/>
  <c r="X1533" i="2"/>
  <c r="AB2301" i="3"/>
  <c r="P1497" i="3"/>
  <c r="P819" i="3"/>
  <c r="T1299" i="2"/>
  <c r="O1044" i="2"/>
  <c r="L2144" i="3"/>
  <c r="L1759" i="2"/>
  <c r="O2257" i="3"/>
  <c r="O1865" i="2"/>
  <c r="S791" i="3"/>
  <c r="S288" i="2"/>
  <c r="L1246" i="2"/>
  <c r="Q1396" i="3"/>
  <c r="Q1259" i="2"/>
  <c r="Y2070" i="3"/>
  <c r="Y2069" i="3"/>
  <c r="X854" i="2"/>
  <c r="M1531" i="3"/>
  <c r="M1417" i="2"/>
  <c r="T1600" i="2"/>
  <c r="U1689" i="3"/>
  <c r="N845" i="2"/>
  <c r="N921" i="3"/>
  <c r="N844" i="2"/>
  <c r="X1449" i="3"/>
  <c r="W1333" i="2"/>
  <c r="M1449" i="3"/>
  <c r="M1333" i="2"/>
  <c r="S1411" i="3"/>
  <c r="S1284" i="2"/>
  <c r="S1285" i="2"/>
  <c r="V1260" i="2"/>
  <c r="W1396" i="3"/>
  <c r="V1259" i="2"/>
  <c r="W1163" i="2"/>
  <c r="X1295" i="3"/>
  <c r="R1163" i="2"/>
  <c r="R1295" i="3"/>
  <c r="M1287" i="3"/>
  <c r="M1155" i="2"/>
  <c r="S1282" i="3"/>
  <c r="S1150" i="2"/>
  <c r="N1282" i="3"/>
  <c r="N1281" i="3"/>
  <c r="N1148" i="2"/>
  <c r="N1150" i="2"/>
  <c r="U1143" i="2"/>
  <c r="V1275" i="3"/>
  <c r="U1142" i="2"/>
  <c r="O1275" i="3"/>
  <c r="O1142" i="2"/>
  <c r="O1143" i="2"/>
  <c r="O1137" i="2"/>
  <c r="O1269" i="3"/>
  <c r="O1136" i="2"/>
  <c r="V1178" i="3"/>
  <c r="U1052" i="2"/>
  <c r="U154" i="3"/>
  <c r="U217" i="2"/>
  <c r="O217" i="2"/>
  <c r="O153" i="3"/>
  <c r="Q1416" i="2"/>
  <c r="Q1532" i="3"/>
  <c r="M1136" i="3"/>
  <c r="M1009" i="2"/>
  <c r="M1010" i="2"/>
  <c r="R1004" i="2"/>
  <c r="R1130" i="3"/>
  <c r="R1003" i="2"/>
  <c r="W1174" i="3"/>
  <c r="V1048" i="2"/>
  <c r="Q1174" i="3"/>
  <c r="Q1048" i="2"/>
  <c r="N1212" i="3"/>
  <c r="N1082" i="2"/>
  <c r="L545" i="2"/>
  <c r="L1842" i="3"/>
  <c r="L544" i="2"/>
  <c r="L1570" i="2"/>
  <c r="L1716" i="3"/>
  <c r="L1618" i="2"/>
  <c r="L1701" i="3"/>
  <c r="L1617" i="2"/>
  <c r="L1685" i="3"/>
  <c r="L1595" i="2"/>
  <c r="L1596" i="2"/>
  <c r="L1527" i="2"/>
  <c r="L1629" i="3"/>
  <c r="L1526" i="2"/>
  <c r="L1220" i="3"/>
  <c r="L1219" i="3"/>
  <c r="L1088" i="2"/>
  <c r="L1090" i="2"/>
  <c r="L960" i="2"/>
  <c r="L1085" i="3"/>
  <c r="L959" i="2"/>
  <c r="L1690" i="2"/>
  <c r="L943" i="3"/>
  <c r="L459" i="3"/>
  <c r="L568" i="2"/>
  <c r="L439" i="2"/>
  <c r="L318" i="3"/>
  <c r="L438" i="2"/>
  <c r="L265" i="3"/>
  <c r="L398" i="2"/>
  <c r="R1727" i="2"/>
  <c r="R2111" i="3"/>
  <c r="R1726" i="2"/>
  <c r="O80" i="2"/>
  <c r="O60" i="3"/>
  <c r="O77" i="2"/>
  <c r="W123" i="3"/>
  <c r="V174" i="2"/>
  <c r="V175" i="2"/>
  <c r="V389" i="2"/>
  <c r="W256" i="3"/>
  <c r="V388" i="2"/>
  <c r="V265" i="3"/>
  <c r="U398" i="2"/>
  <c r="U266" i="3"/>
  <c r="W549" i="3"/>
  <c r="V1273" i="2"/>
  <c r="N291" i="2"/>
  <c r="N791" i="3"/>
  <c r="N288" i="2"/>
  <c r="U1381" i="2"/>
  <c r="V1497" i="3"/>
  <c r="V1496" i="3"/>
  <c r="O1381" i="2"/>
  <c r="O1497" i="3"/>
  <c r="W1502" i="3"/>
  <c r="V1385" i="2"/>
  <c r="V1388" i="2"/>
  <c r="M1462" i="2"/>
  <c r="M1578" i="3"/>
  <c r="V1984" i="2"/>
  <c r="W2379" i="3"/>
  <c r="Q1984" i="2"/>
  <c r="Q2379" i="3"/>
  <c r="N1978" i="2"/>
  <c r="N2373" i="3"/>
  <c r="V2204" i="3"/>
  <c r="U1820" i="2"/>
  <c r="R1816" i="2"/>
  <c r="R2200" i="3"/>
  <c r="R1815" i="2"/>
  <c r="S2221" i="3"/>
  <c r="S1836" i="2"/>
  <c r="S1837" i="2"/>
  <c r="M818" i="2"/>
  <c r="M2026" i="3"/>
  <c r="V1912" i="2"/>
  <c r="W2306" i="3"/>
  <c r="V1911" i="2"/>
  <c r="P1746" i="2"/>
  <c r="P2130" i="3"/>
  <c r="P1745" i="2"/>
  <c r="K879" i="2"/>
  <c r="K2063" i="3"/>
  <c r="K878" i="2"/>
  <c r="V1767" i="3"/>
  <c r="O1767" i="3"/>
  <c r="Q1595" i="3"/>
  <c r="Q1474" i="2"/>
  <c r="Q1475" i="2"/>
  <c r="W1341" i="2"/>
  <c r="X1457" i="3"/>
  <c r="X1456" i="3"/>
  <c r="W1339" i="2"/>
  <c r="O628" i="2"/>
  <c r="O273" i="2"/>
  <c r="O708" i="3"/>
  <c r="O164" i="2"/>
  <c r="K219" i="3"/>
  <c r="K356" i="2"/>
  <c r="X2323" i="3"/>
  <c r="W1928" i="2"/>
  <c r="W1929" i="2"/>
  <c r="O788" i="2"/>
  <c r="O1967" i="3"/>
  <c r="Q1644" i="3"/>
  <c r="Q1541" i="2"/>
  <c r="Q1542" i="2"/>
  <c r="X1979" i="3"/>
  <c r="Q1853" i="2"/>
  <c r="K1853" i="2"/>
  <c r="S1312" i="3"/>
  <c r="S1178" i="2"/>
  <c r="S1970" i="3"/>
  <c r="O1912" i="2"/>
  <c r="K1939" i="2"/>
  <c r="N2043" i="3"/>
  <c r="N865" i="2"/>
  <c r="K867" i="2"/>
  <c r="K861" i="2"/>
  <c r="U2230" i="3"/>
  <c r="T1845" i="2"/>
  <c r="O922" i="3"/>
  <c r="O921" i="3"/>
  <c r="O844" i="2"/>
  <c r="M414" i="3"/>
  <c r="M510" i="2"/>
  <c r="U811" i="3"/>
  <c r="T317" i="2"/>
  <c r="T318" i="2"/>
  <c r="Z671" i="2"/>
  <c r="AA1887" i="3"/>
  <c r="U671" i="2"/>
  <c r="V1887" i="3"/>
  <c r="U670" i="2"/>
  <c r="U685" i="2"/>
  <c r="V1901" i="3"/>
  <c r="R1743" i="3"/>
  <c r="R1643" i="2"/>
  <c r="R1644" i="2"/>
  <c r="X1504" i="2"/>
  <c r="Y1624" i="3"/>
  <c r="Z2309" i="3"/>
  <c r="Y1914" i="2"/>
  <c r="N1388" i="2"/>
  <c r="K1292" i="3"/>
  <c r="R1182" i="2"/>
  <c r="N2115" i="3"/>
  <c r="S1792" i="3"/>
  <c r="S1044" i="3"/>
  <c r="S924" i="2"/>
  <c r="V44" i="2"/>
  <c r="R1892" i="2"/>
  <c r="R643" i="3"/>
  <c r="R642" i="3"/>
  <c r="R641" i="3"/>
  <c r="R640" i="3"/>
  <c r="L522" i="2"/>
  <c r="L1522" i="3"/>
  <c r="L1405" i="2"/>
  <c r="P509" i="2"/>
  <c r="P412" i="3"/>
  <c r="T512" i="2"/>
  <c r="U415" i="3"/>
  <c r="U508" i="3"/>
  <c r="T706" i="2"/>
  <c r="X1323" i="2"/>
  <c r="Y564" i="3"/>
  <c r="T1444" i="2"/>
  <c r="U576" i="3"/>
  <c r="T1443" i="2"/>
  <c r="P588" i="3"/>
  <c r="P1656" i="2"/>
  <c r="Y601" i="3"/>
  <c r="X1669" i="2"/>
  <c r="X1702" i="2"/>
  <c r="Y622" i="3"/>
  <c r="X1701" i="2"/>
  <c r="X1709" i="2"/>
  <c r="Y630" i="3"/>
  <c r="X1708" i="2"/>
  <c r="T34" i="2"/>
  <c r="U644" i="3"/>
  <c r="Y660" i="3"/>
  <c r="X50" i="2"/>
  <c r="T168" i="2"/>
  <c r="U712" i="3"/>
  <c r="T167" i="2"/>
  <c r="X246" i="2"/>
  <c r="Y752" i="3"/>
  <c r="T256" i="2"/>
  <c r="U762" i="3"/>
  <c r="U776" i="3"/>
  <c r="T274" i="2"/>
  <c r="R882" i="2"/>
  <c r="R2066" i="3"/>
  <c r="R881" i="2"/>
  <c r="S1166" i="3"/>
  <c r="S1039" i="2"/>
  <c r="S1040" i="2"/>
  <c r="L2003" i="3"/>
  <c r="L751" i="2"/>
  <c r="L752" i="2"/>
  <c r="L1599" i="3"/>
  <c r="L1479" i="2"/>
  <c r="L231" i="2"/>
  <c r="L166" i="3"/>
  <c r="L1383" i="3"/>
  <c r="L1249" i="2"/>
  <c r="L1250" i="2"/>
  <c r="L1078" i="3"/>
  <c r="L953" i="2"/>
  <c r="L65" i="2"/>
  <c r="L45" i="3"/>
  <c r="L1727" i="2"/>
  <c r="L2111" i="3"/>
  <c r="L675" i="2"/>
  <c r="L1891" i="3"/>
  <c r="L219" i="3"/>
  <c r="L355" i="2"/>
  <c r="L356" i="2"/>
  <c r="L373" i="2"/>
  <c r="L240" i="3"/>
  <c r="L746" i="3"/>
  <c r="L239" i="2"/>
  <c r="L240" i="2"/>
  <c r="L1496" i="2"/>
  <c r="L1616" i="3"/>
  <c r="L158" i="2"/>
  <c r="L687" i="3"/>
  <c r="AA186" i="2"/>
  <c r="AB135" i="3"/>
  <c r="Z708" i="3"/>
  <c r="Y164" i="2"/>
  <c r="Z263" i="2"/>
  <c r="AA769" i="3"/>
  <c r="Y900" i="2"/>
  <c r="Z1019" i="3"/>
  <c r="Y899" i="2"/>
  <c r="Y971" i="2"/>
  <c r="Z1096" i="3"/>
  <c r="Y970" i="2"/>
  <c r="AB1244" i="3"/>
  <c r="AA1111" i="2"/>
  <c r="AA1112" i="2"/>
  <c r="AA1266" i="3"/>
  <c r="Z1133" i="2"/>
  <c r="Z1134" i="2"/>
  <c r="AA1269" i="3"/>
  <c r="Z1136" i="2"/>
  <c r="Z1137" i="2"/>
  <c r="AA1291" i="3"/>
  <c r="AA1290" i="3"/>
  <c r="Z1157" i="2"/>
  <c r="Z1159" i="2"/>
  <c r="Z1309" i="3"/>
  <c r="Y1175" i="2"/>
  <c r="Y1176" i="2"/>
  <c r="AA1232" i="2"/>
  <c r="AB1365" i="3"/>
  <c r="AA1231" i="2"/>
  <c r="Z1260" i="2"/>
  <c r="AA1396" i="3"/>
  <c r="AA1433" i="3"/>
  <c r="Z1307" i="2"/>
  <c r="AA1482" i="3"/>
  <c r="Z1365" i="2"/>
  <c r="Z1366" i="2"/>
  <c r="Y1416" i="2"/>
  <c r="Y1533" i="3"/>
  <c r="X1416" i="2"/>
  <c r="Z1532" i="3"/>
  <c r="Y1415" i="2"/>
  <c r="AA1478" i="2"/>
  <c r="AB1598" i="3"/>
  <c r="AA1477" i="2"/>
  <c r="Z1527" i="2"/>
  <c r="AA1629" i="3"/>
  <c r="Z1526" i="2"/>
  <c r="Y1575" i="2"/>
  <c r="Z1664" i="3"/>
  <c r="AA1584" i="2"/>
  <c r="AB1673" i="3"/>
  <c r="AA1583" i="2"/>
  <c r="Z1596" i="2"/>
  <c r="AA1685" i="3"/>
  <c r="Z1623" i="2"/>
  <c r="AA1722" i="3"/>
  <c r="Z1622" i="2"/>
  <c r="Z1731" i="3"/>
  <c r="Y1631" i="2"/>
  <c r="Y1632" i="2"/>
  <c r="Y280" i="2"/>
  <c r="Z1772" i="3"/>
  <c r="Z1766" i="3"/>
  <c r="Z1765" i="3"/>
  <c r="Z1764" i="3"/>
  <c r="AB1960" i="3"/>
  <c r="AA777" i="2"/>
  <c r="AA778" i="2"/>
  <c r="AB1967" i="3"/>
  <c r="AA788" i="2"/>
  <c r="Z745" i="2"/>
  <c r="AA2007" i="3"/>
  <c r="Z2040" i="3"/>
  <c r="Y862" i="2"/>
  <c r="Y863" i="2"/>
  <c r="AA2043" i="3"/>
  <c r="Z866" i="2"/>
  <c r="AA2115" i="3"/>
  <c r="Z1731" i="2"/>
  <c r="Y1763" i="2"/>
  <c r="Z2144" i="3"/>
  <c r="Y1759" i="2"/>
  <c r="Z1829" i="2"/>
  <c r="AA2213" i="3"/>
  <c r="Z1828" i="2"/>
  <c r="Y1845" i="2"/>
  <c r="Z2229" i="3"/>
  <c r="Z2224" i="3"/>
  <c r="Y1839" i="2"/>
  <c r="AA2326" i="3"/>
  <c r="Z1931" i="2"/>
  <c r="Z1932" i="2"/>
  <c r="AA1935" i="2"/>
  <c r="AB2329" i="3"/>
  <c r="AA1934" i="2"/>
  <c r="Y608" i="3"/>
  <c r="X1675" i="2"/>
  <c r="X1676" i="2"/>
  <c r="P831" i="3"/>
  <c r="P490" i="2"/>
  <c r="U1000" i="3"/>
  <c r="T784" i="2"/>
  <c r="T785" i="2"/>
  <c r="P898" i="2"/>
  <c r="P1017" i="3"/>
  <c r="X901" i="2"/>
  <c r="Y1020" i="3"/>
  <c r="U1057" i="3"/>
  <c r="T937" i="2"/>
  <c r="P969" i="2"/>
  <c r="P1094" i="3"/>
  <c r="P1093" i="3"/>
  <c r="P967" i="2"/>
  <c r="U1100" i="3"/>
  <c r="T975" i="2"/>
  <c r="X988" i="2"/>
  <c r="Y1113" i="3"/>
  <c r="Y1112" i="3"/>
  <c r="T1008" i="2"/>
  <c r="U1134" i="3"/>
  <c r="U1133" i="3"/>
  <c r="T1006" i="2"/>
  <c r="X1020" i="2"/>
  <c r="Y1146" i="3"/>
  <c r="U1194" i="3"/>
  <c r="U1193" i="3"/>
  <c r="T1062" i="2"/>
  <c r="T1064" i="2"/>
  <c r="U1242" i="3"/>
  <c r="T1110" i="2"/>
  <c r="X1156" i="2"/>
  <c r="Y1288" i="3"/>
  <c r="Y1287" i="3"/>
  <c r="P1177" i="2"/>
  <c r="P1310" i="3"/>
  <c r="U1322" i="3"/>
  <c r="T1189" i="2"/>
  <c r="T1241" i="2"/>
  <c r="U1374" i="3"/>
  <c r="P1253" i="2"/>
  <c r="P1386" i="3"/>
  <c r="P1516" i="3"/>
  <c r="P1399" i="2"/>
  <c r="P1400" i="2"/>
  <c r="Y1581" i="3"/>
  <c r="X1463" i="2"/>
  <c r="T1473" i="2"/>
  <c r="U1593" i="3"/>
  <c r="U1633" i="3"/>
  <c r="T1531" i="2"/>
  <c r="M1533" i="2"/>
  <c r="M1635" i="3"/>
  <c r="M1532" i="2"/>
  <c r="X1551" i="2"/>
  <c r="Y1653" i="3"/>
  <c r="U1680" i="3"/>
  <c r="T1591" i="2"/>
  <c r="Y1683" i="3"/>
  <c r="X1594" i="2"/>
  <c r="U1747" i="3"/>
  <c r="T1648" i="2"/>
  <c r="R2188" i="3"/>
  <c r="R1803" i="2"/>
  <c r="R1804" i="2"/>
  <c r="U37" i="3"/>
  <c r="T57" i="2"/>
  <c r="P395" i="2"/>
  <c r="P262" i="3"/>
  <c r="X2301" i="3"/>
  <c r="W1906" i="2"/>
  <c r="W313" i="2"/>
  <c r="K1772" i="3"/>
  <c r="M1363" i="2"/>
  <c r="Y106" i="3"/>
  <c r="X123" i="2"/>
  <c r="V669" i="3"/>
  <c r="V668" i="3"/>
  <c r="O669" i="3"/>
  <c r="O668" i="3"/>
  <c r="O667" i="3"/>
  <c r="O666" i="3"/>
  <c r="W621" i="3"/>
  <c r="O772" i="2"/>
  <c r="Y2153" i="3"/>
  <c r="X1768" i="2"/>
  <c r="L60" i="3"/>
  <c r="L77" i="2"/>
  <c r="Q273" i="2"/>
  <c r="R2379" i="3"/>
  <c r="T143" i="2"/>
  <c r="Z1427" i="2"/>
  <c r="AA1551" i="3"/>
  <c r="X891" i="2"/>
  <c r="W32" i="2"/>
  <c r="X642" i="3"/>
  <c r="M1340" i="3"/>
  <c r="M1206" i="2"/>
  <c r="U943" i="2"/>
  <c r="V1067" i="3"/>
  <c r="U942" i="2"/>
  <c r="W926" i="3"/>
  <c r="Z1154" i="2"/>
  <c r="P866" i="3"/>
  <c r="P621" i="2"/>
  <c r="P1272" i="3"/>
  <c r="P1139" i="2"/>
  <c r="U1392" i="3"/>
  <c r="T1256" i="2"/>
  <c r="M333" i="2"/>
  <c r="M1899" i="2"/>
  <c r="AB818" i="3"/>
  <c r="AA340" i="2"/>
  <c r="AA341" i="2"/>
  <c r="V272" i="2"/>
  <c r="L283" i="2"/>
  <c r="L785" i="3"/>
  <c r="L282" i="2"/>
  <c r="Y1934" i="2"/>
  <c r="R1832" i="2"/>
  <c r="N1698" i="3"/>
  <c r="N1609" i="2"/>
  <c r="L2143" i="3"/>
  <c r="L1758" i="2"/>
  <c r="AB495" i="3"/>
  <c r="AA604" i="2"/>
  <c r="M1760" i="3"/>
  <c r="M202" i="2"/>
  <c r="W589" i="2"/>
  <c r="T193" i="2"/>
  <c r="U256" i="3"/>
  <c r="T388" i="2"/>
  <c r="T389" i="2"/>
  <c r="U179" i="3"/>
  <c r="T267" i="2"/>
  <c r="T266" i="2"/>
  <c r="R1887" i="2"/>
  <c r="R2277" i="3"/>
  <c r="R1882" i="2"/>
  <c r="X717" i="2"/>
  <c r="Y1930" i="3"/>
  <c r="X716" i="2"/>
  <c r="N1448" i="3"/>
  <c r="N1331" i="2"/>
  <c r="N1332" i="2"/>
  <c r="P1243" i="2"/>
  <c r="P1376" i="3"/>
  <c r="P1242" i="2"/>
  <c r="Z112" i="2"/>
  <c r="N1915" i="2"/>
  <c r="N1569" i="2"/>
  <c r="N1715" i="3"/>
  <c r="N1568" i="2"/>
  <c r="O1298" i="2"/>
  <c r="O1424" i="3"/>
  <c r="O1297" i="2"/>
  <c r="K1569" i="2"/>
  <c r="K1715" i="3"/>
  <c r="K1568" i="2"/>
  <c r="M1895" i="2"/>
  <c r="U2004" i="2"/>
  <c r="V2399" i="3"/>
  <c r="U2003" i="2" s="1"/>
  <c r="P705" i="2"/>
  <c r="P507" i="3"/>
  <c r="P1392" i="2"/>
  <c r="R1674" i="2"/>
  <c r="L1037" i="2"/>
  <c r="L1163" i="3"/>
  <c r="L1036" i="2"/>
  <c r="P668" i="2"/>
  <c r="P1884" i="3"/>
  <c r="P667" i="2"/>
  <c r="K403" i="3"/>
  <c r="K480" i="2"/>
  <c r="K481" i="2"/>
  <c r="Z1474" i="2"/>
  <c r="X1292" i="2"/>
  <c r="X1874" i="2"/>
  <c r="U1626" i="3"/>
  <c r="T1505" i="2"/>
  <c r="Y1561" i="3"/>
  <c r="X1434" i="2"/>
  <c r="S1352" i="2"/>
  <c r="O1519" i="3"/>
  <c r="R1890" i="3"/>
  <c r="R673" i="2"/>
  <c r="S1566" i="2"/>
  <c r="K2286" i="3"/>
  <c r="K1891" i="2"/>
  <c r="U1487" i="2"/>
  <c r="N1827" i="3"/>
  <c r="N529" i="2"/>
  <c r="K1732" i="3"/>
  <c r="K1632" i="2"/>
  <c r="K1519" i="3"/>
  <c r="K1402" i="2"/>
  <c r="O1596" i="2"/>
  <c r="Q1496" i="2"/>
  <c r="U1473" i="3"/>
  <c r="T1357" i="2"/>
  <c r="X671" i="2"/>
  <c r="Y1887" i="3"/>
  <c r="X670" i="2"/>
  <c r="V2244" i="3"/>
  <c r="U1852" i="2"/>
  <c r="U1853" i="2"/>
  <c r="N2229" i="3"/>
  <c r="N1844" i="2"/>
  <c r="N1845" i="2"/>
  <c r="N1803" i="2"/>
  <c r="N2183" i="3"/>
  <c r="N1798" i="2"/>
  <c r="S731" i="2"/>
  <c r="S1985" i="3"/>
  <c r="M676" i="2"/>
  <c r="M1890" i="3"/>
  <c r="M673" i="2"/>
  <c r="N1789" i="3"/>
  <c r="N310" i="2"/>
  <c r="V1761" i="3"/>
  <c r="U203" i="2"/>
  <c r="S1746" i="3"/>
  <c r="S1647" i="2"/>
  <c r="X1692" i="3"/>
  <c r="W1602" i="2"/>
  <c r="W1603" i="2"/>
  <c r="W1584" i="2"/>
  <c r="X1673" i="3"/>
  <c r="W1583" i="2"/>
  <c r="O1623" i="3"/>
  <c r="O1502" i="2"/>
  <c r="O1503" i="2"/>
  <c r="W1500" i="2"/>
  <c r="X1620" i="3"/>
  <c r="W1499" i="2"/>
  <c r="W1616" i="3"/>
  <c r="V1496" i="2"/>
  <c r="K1599" i="3"/>
  <c r="K1479" i="2"/>
  <c r="N1598" i="3"/>
  <c r="N1477" i="2"/>
  <c r="N1478" i="2"/>
  <c r="O1408" i="2"/>
  <c r="O1524" i="3"/>
  <c r="O1407" i="2"/>
  <c r="R1388" i="2"/>
  <c r="R1502" i="3"/>
  <c r="R1385" i="2"/>
  <c r="V1394" i="2"/>
  <c r="W1508" i="3"/>
  <c r="N1508" i="3"/>
  <c r="N1391" i="2"/>
  <c r="N1392" i="2"/>
  <c r="K1498" i="3"/>
  <c r="K1382" i="2"/>
  <c r="S1460" i="3"/>
  <c r="S1343" i="2"/>
  <c r="S1344" i="2"/>
  <c r="N1967" i="3"/>
  <c r="N1966" i="3"/>
  <c r="N786" i="2"/>
  <c r="N788" i="2"/>
  <c r="N717" i="2"/>
  <c r="N1930" i="3"/>
  <c r="O691" i="2"/>
  <c r="O1907" i="3"/>
  <c r="O1906" i="3"/>
  <c r="O687" i="2"/>
  <c r="R1716" i="3"/>
  <c r="R1570" i="2"/>
  <c r="S1734" i="3"/>
  <c r="S1634" i="2"/>
  <c r="S1635" i="2"/>
  <c r="R1701" i="3"/>
  <c r="R1617" i="2"/>
  <c r="R1618" i="2"/>
  <c r="M1701" i="3"/>
  <c r="M1617" i="2"/>
  <c r="M1618" i="2"/>
  <c r="V1593" i="2"/>
  <c r="W1682" i="3"/>
  <c r="V1592" i="2"/>
  <c r="O1652" i="3"/>
  <c r="O1550" i="2"/>
  <c r="Y838" i="3"/>
  <c r="X496" i="2"/>
  <c r="X632" i="2"/>
  <c r="Y876" i="3"/>
  <c r="T648" i="2"/>
  <c r="U888" i="3"/>
  <c r="U887" i="3"/>
  <c r="P895" i="2"/>
  <c r="P1014" i="3"/>
  <c r="U1026" i="3"/>
  <c r="T907" i="2"/>
  <c r="Y1057" i="3"/>
  <c r="X937" i="2"/>
  <c r="Y1100" i="3"/>
  <c r="Y1099" i="3"/>
  <c r="X973" i="2"/>
  <c r="X975" i="2"/>
  <c r="U1103" i="3"/>
  <c r="T978" i="2"/>
  <c r="P1011" i="2"/>
  <c r="P1137" i="3"/>
  <c r="P1010" i="2"/>
  <c r="X1064" i="2"/>
  <c r="Y1194" i="3"/>
  <c r="Y1193" i="3"/>
  <c r="Y1242" i="3"/>
  <c r="X1110" i="2"/>
  <c r="Y1283" i="3"/>
  <c r="X1151" i="2"/>
  <c r="P1297" i="3"/>
  <c r="P1164" i="2"/>
  <c r="P1165" i="2"/>
  <c r="T1177" i="2"/>
  <c r="U1310" i="3"/>
  <c r="Y1322" i="3"/>
  <c r="X1189" i="2"/>
  <c r="P1308" i="2"/>
  <c r="P1434" i="3"/>
  <c r="T1334" i="2"/>
  <c r="U1450" i="3"/>
  <c r="Y1469" i="3"/>
  <c r="X1353" i="2"/>
  <c r="Q1636" i="3"/>
  <c r="Q1534" i="2"/>
  <c r="P1656" i="3"/>
  <c r="P1554" i="2"/>
  <c r="X1576" i="2"/>
  <c r="Y1665" i="3"/>
  <c r="P1597" i="2"/>
  <c r="P1686" i="3"/>
  <c r="X353" i="2"/>
  <c r="Y216" i="3"/>
  <c r="X352" i="2"/>
  <c r="L1344" i="2"/>
  <c r="T1397" i="2"/>
  <c r="X741" i="2"/>
  <c r="Y1995" i="3"/>
  <c r="Y1453" i="2"/>
  <c r="Z1571" i="3"/>
  <c r="Y1452" i="2"/>
  <c r="Z711" i="2"/>
  <c r="Z495" i="2"/>
  <c r="AA833" i="3"/>
  <c r="Z491" i="2"/>
  <c r="O2244" i="3"/>
  <c r="N1484" i="2"/>
  <c r="K1394" i="2"/>
  <c r="R1500" i="2"/>
  <c r="V1623" i="3"/>
  <c r="U1502" i="2"/>
  <c r="K1557" i="2"/>
  <c r="R1632" i="3"/>
  <c r="R1529" i="2"/>
  <c r="M781" i="2"/>
  <c r="W795" i="2"/>
  <c r="Q1465" i="3"/>
  <c r="P1617" i="3"/>
  <c r="S1611" i="3"/>
  <c r="L1035" i="3"/>
  <c r="L915" i="2"/>
  <c r="N1627" i="3"/>
  <c r="X398" i="2"/>
  <c r="L897" i="3"/>
  <c r="L659" i="2"/>
  <c r="R1174" i="3"/>
  <c r="W153" i="3"/>
  <c r="S88" i="2"/>
  <c r="N802" i="3"/>
  <c r="N1354" i="3"/>
  <c r="N1353" i="3"/>
  <c r="N1219" i="2"/>
  <c r="L2224" i="3"/>
  <c r="L1839" i="2"/>
  <c r="P1137" i="2"/>
  <c r="S987" i="2"/>
  <c r="V955" i="3"/>
  <c r="V954" i="3"/>
  <c r="U2019" i="2"/>
  <c r="K259" i="2"/>
  <c r="K765" i="3"/>
  <c r="V751" i="3"/>
  <c r="U244" i="2"/>
  <c r="U245" i="2"/>
  <c r="W594" i="3"/>
  <c r="V1662" i="2"/>
  <c r="Q587" i="3"/>
  <c r="Q1655" i="2"/>
  <c r="K574" i="3"/>
  <c r="K1441" i="2"/>
  <c r="K1442" i="2"/>
  <c r="W268" i="2"/>
  <c r="X179" i="3"/>
  <c r="W267" i="2"/>
  <c r="W266" i="2"/>
  <c r="T1619" i="2"/>
  <c r="U1702" i="3"/>
  <c r="T1633" i="2"/>
  <c r="U1732" i="3"/>
  <c r="P1645" i="2"/>
  <c r="P1744" i="3"/>
  <c r="P1908" i="3"/>
  <c r="P690" i="2"/>
  <c r="U1964" i="3"/>
  <c r="T782" i="2"/>
  <c r="P726" i="2"/>
  <c r="P1980" i="3"/>
  <c r="X2000" i="2"/>
  <c r="Y2395" i="3"/>
  <c r="P2374" i="3"/>
  <c r="P1979" i="2"/>
  <c r="Y2371" i="3"/>
  <c r="X1975" i="2"/>
  <c r="X1976" i="2"/>
  <c r="P1830" i="2"/>
  <c r="P2214" i="3"/>
  <c r="P1810" i="2"/>
  <c r="P2193" i="3"/>
  <c r="S1808" i="2"/>
  <c r="S2192" i="3"/>
  <c r="Q1884" i="2"/>
  <c r="Q2278" i="3"/>
  <c r="X59" i="2"/>
  <c r="Y39" i="3"/>
  <c r="X58" i="2"/>
  <c r="P55" i="3"/>
  <c r="P73" i="2"/>
  <c r="P63" i="3"/>
  <c r="P80" i="2"/>
  <c r="P81" i="2"/>
  <c r="P81" i="3"/>
  <c r="P99" i="2"/>
  <c r="P93" i="3"/>
  <c r="P111" i="2"/>
  <c r="P176" i="3"/>
  <c r="AE176" i="3"/>
  <c r="P199" i="2"/>
  <c r="Q2115" i="3"/>
  <c r="Q1730" i="2"/>
  <c r="P2116" i="3"/>
  <c r="V879" i="2"/>
  <c r="W2063" i="3"/>
  <c r="V878" i="2"/>
  <c r="V2060" i="3"/>
  <c r="U876" i="2"/>
  <c r="Y831" i="3"/>
  <c r="X489" i="2"/>
  <c r="T1781" i="2"/>
  <c r="U2165" i="3"/>
  <c r="T1780" i="2"/>
  <c r="M2003" i="3"/>
  <c r="M751" i="2"/>
  <c r="M752" i="2"/>
  <c r="R757" i="2"/>
  <c r="R1939" i="3"/>
  <c r="M1939" i="3"/>
  <c r="M756" i="2"/>
  <c r="M757" i="2"/>
  <c r="R668" i="2"/>
  <c r="R1884" i="3"/>
  <c r="M1887" i="3"/>
  <c r="M670" i="2"/>
  <c r="M671" i="2"/>
  <c r="P2029" i="3"/>
  <c r="P820" i="2"/>
  <c r="P821" i="2"/>
  <c r="P2395" i="3"/>
  <c r="P2000" i="2"/>
  <c r="P1966" i="2"/>
  <c r="P2361" i="3"/>
  <c r="P1965" i="2"/>
  <c r="P639" i="2"/>
  <c r="P883" i="3"/>
  <c r="P1200" i="3"/>
  <c r="P1070" i="2"/>
  <c r="P1479" i="2"/>
  <c r="P1599" i="3"/>
  <c r="X1396" i="3"/>
  <c r="W1259" i="2"/>
  <c r="W1260" i="2"/>
  <c r="S986" i="2"/>
  <c r="S1111" i="3"/>
  <c r="S985" i="2"/>
  <c r="R1098" i="2"/>
  <c r="R1228" i="3"/>
  <c r="L1705" i="3"/>
  <c r="L1704" i="3"/>
  <c r="L1560" i="2"/>
  <c r="L1562" i="2"/>
  <c r="P1727" i="2"/>
  <c r="Q2111" i="3"/>
  <c r="R135" i="3"/>
  <c r="R133" i="3"/>
  <c r="R2446" i="3"/>
  <c r="R186" i="2"/>
  <c r="O1163" i="3"/>
  <c r="O1036" i="2"/>
  <c r="O1037" i="2"/>
  <c r="L1106" i="3"/>
  <c r="L981" i="2"/>
  <c r="L1152" i="3"/>
  <c r="L1026" i="2"/>
  <c r="S1139" i="3"/>
  <c r="S1012" i="2"/>
  <c r="S1013" i="2"/>
  <c r="L2310" i="3"/>
  <c r="L1915" i="2"/>
  <c r="L1916" i="2"/>
  <c r="L1444" i="2"/>
  <c r="L576" i="3"/>
  <c r="L376" i="2"/>
  <c r="L243" i="3"/>
  <c r="L242" i="3"/>
  <c r="M1640" i="3"/>
  <c r="M1639" i="3"/>
  <c r="M1536" i="2"/>
  <c r="M1538" i="2"/>
  <c r="L2371" i="3"/>
  <c r="L1976" i="2"/>
  <c r="L1857" i="2"/>
  <c r="L2249" i="3"/>
  <c r="Z1273" i="2"/>
  <c r="AA549" i="3"/>
  <c r="AA758" i="3"/>
  <c r="Z252" i="2"/>
  <c r="Z915" i="3"/>
  <c r="Y838" i="2"/>
  <c r="Y839" i="2"/>
  <c r="Z842" i="2"/>
  <c r="AA918" i="3"/>
  <c r="Z841" i="2"/>
  <c r="Y1681" i="2"/>
  <c r="Z935" i="3"/>
  <c r="AB1402" i="3"/>
  <c r="AA1266" i="2"/>
  <c r="Z1502" i="3"/>
  <c r="Y1385" i="2"/>
  <c r="Y1388" i="2"/>
  <c r="Z1536" i="3"/>
  <c r="Y1418" i="2"/>
  <c r="AA1561" i="3"/>
  <c r="Z1434" i="2"/>
  <c r="Z1503" i="2"/>
  <c r="AA1623" i="3"/>
  <c r="Z1502" i="2"/>
  <c r="Z1734" i="3"/>
  <c r="Y1635" i="2"/>
  <c r="Y712" i="2"/>
  <c r="Z1925" i="3"/>
  <c r="Y711" i="2"/>
  <c r="AA812" i="2"/>
  <c r="AB2020" i="3"/>
  <c r="Y879" i="2"/>
  <c r="Z2063" i="3"/>
  <c r="Y878" i="2"/>
  <c r="Z1900" i="2"/>
  <c r="AA2294" i="3"/>
  <c r="AA2329" i="3"/>
  <c r="Z1934" i="2"/>
  <c r="Z1935" i="2"/>
  <c r="AB2067" i="3"/>
  <c r="AA883" i="2"/>
  <c r="S1866" i="2"/>
  <c r="S2258" i="3"/>
  <c r="S1874" i="2"/>
  <c r="S2266" i="3"/>
  <c r="S1873" i="2"/>
  <c r="T343" i="2"/>
  <c r="U820" i="3"/>
  <c r="Y822" i="3"/>
  <c r="X344" i="2"/>
  <c r="X345" i="2"/>
  <c r="X572" i="2"/>
  <c r="Y463" i="3"/>
  <c r="T770" i="2"/>
  <c r="U526" i="3"/>
  <c r="X1326" i="2"/>
  <c r="Y567" i="3"/>
  <c r="X1711" i="2"/>
  <c r="Y632" i="3"/>
  <c r="X1710" i="2"/>
  <c r="P158" i="2"/>
  <c r="P687" i="3"/>
  <c r="P686" i="3"/>
  <c r="P156" i="2"/>
  <c r="P243" i="2"/>
  <c r="P749" i="3"/>
  <c r="T246" i="2"/>
  <c r="U752" i="3"/>
  <c r="P762" i="3"/>
  <c r="P761" i="3"/>
  <c r="P256" i="2"/>
  <c r="X264" i="2"/>
  <c r="Y770" i="3"/>
  <c r="X263" i="2"/>
  <c r="AA1890" i="2"/>
  <c r="X1792" i="3"/>
  <c r="S317" i="2"/>
  <c r="K536" i="2"/>
  <c r="S524" i="2"/>
  <c r="R2020" i="3"/>
  <c r="R811" i="2"/>
  <c r="Q322" i="2"/>
  <c r="L987" i="3"/>
  <c r="L986" i="3"/>
  <c r="L985" i="3"/>
  <c r="L984" i="3"/>
  <c r="L969" i="3"/>
  <c r="P535" i="2"/>
  <c r="O313" i="2"/>
  <c r="V310" i="2"/>
  <c r="Q310" i="2"/>
  <c r="Q698" i="3"/>
  <c r="M657" i="3"/>
  <c r="M46" i="2"/>
  <c r="V2342" i="3"/>
  <c r="M27" i="3"/>
  <c r="M24" i="2"/>
  <c r="L863" i="3"/>
  <c r="L618" i="2"/>
  <c r="X27" i="3"/>
  <c r="W26" i="2"/>
  <c r="Y124" i="2"/>
  <c r="Z178" i="2"/>
  <c r="K175" i="2"/>
  <c r="M106" i="3"/>
  <c r="O106" i="3"/>
  <c r="O123" i="2"/>
  <c r="K181" i="2"/>
  <c r="M175" i="2"/>
  <c r="P182" i="2"/>
  <c r="Y124" i="3"/>
  <c r="Y123" i="3"/>
  <c r="X174" i="2"/>
  <c r="R123" i="3"/>
  <c r="R174" i="2"/>
  <c r="AB129" i="3"/>
  <c r="AA180" i="2"/>
  <c r="V178" i="2"/>
  <c r="Q126" i="3"/>
  <c r="Q177" i="2"/>
  <c r="L145" i="2"/>
  <c r="N145" i="2"/>
  <c r="Y2247" i="3"/>
  <c r="X1854" i="2"/>
  <c r="P1915" i="2"/>
  <c r="Z1962" i="2"/>
  <c r="K202" i="3"/>
  <c r="K336" i="2"/>
  <c r="X1507" i="3"/>
  <c r="W1390" i="2"/>
  <c r="W1391" i="2"/>
  <c r="W1035" i="3"/>
  <c r="V915" i="2"/>
  <c r="V916" i="2"/>
  <c r="K1376" i="3"/>
  <c r="K1242" i="2"/>
  <c r="W2224" i="3"/>
  <c r="V1839" i="2"/>
  <c r="V1844" i="2"/>
  <c r="K1952" i="2"/>
  <c r="U218" i="3"/>
  <c r="T354" i="2"/>
  <c r="V2257" i="3"/>
  <c r="U1864" i="2"/>
  <c r="P1806" i="3"/>
  <c r="P1805" i="3"/>
  <c r="P1804" i="3"/>
  <c r="P1803" i="3"/>
  <c r="L811" i="2"/>
  <c r="L2019" i="3"/>
  <c r="L810" i="2"/>
  <c r="Z1069" i="2"/>
  <c r="AA1199" i="3"/>
  <c r="Z1068" i="2"/>
  <c r="AA1173" i="3"/>
  <c r="Z1046" i="2"/>
  <c r="X1560" i="3"/>
  <c r="W1432" i="2"/>
  <c r="R604" i="2"/>
  <c r="K1227" i="3"/>
  <c r="K1055" i="2"/>
  <c r="T1800" i="2"/>
  <c r="U2184" i="3"/>
  <c r="T1799" i="2"/>
  <c r="P47" i="2"/>
  <c r="P657" i="3"/>
  <c r="P46" i="2"/>
  <c r="N1795" i="2"/>
  <c r="N2176" i="3"/>
  <c r="Q1356" i="2"/>
  <c r="P1820" i="2"/>
  <c r="N2269" i="3"/>
  <c r="N1876" i="2"/>
  <c r="X2006" i="3"/>
  <c r="W743" i="2"/>
  <c r="K1083" i="2"/>
  <c r="Y791" i="3"/>
  <c r="N1658" i="3"/>
  <c r="N1555" i="2"/>
  <c r="Z1506" i="2"/>
  <c r="U860" i="3"/>
  <c r="T615" i="2"/>
  <c r="S1448" i="3"/>
  <c r="S1331" i="2"/>
  <c r="S882" i="2"/>
  <c r="L142" i="2"/>
  <c r="L698" i="3"/>
  <c r="L697" i="3"/>
  <c r="L696" i="3"/>
  <c r="L695" i="3"/>
  <c r="P67" i="2"/>
  <c r="P47" i="3"/>
  <c r="P66" i="2"/>
  <c r="P1163" i="2"/>
  <c r="P1295" i="3"/>
  <c r="Y1648" i="3"/>
  <c r="V1401" i="3"/>
  <c r="U1264" i="2"/>
  <c r="Q794" i="2"/>
  <c r="P1584" i="2"/>
  <c r="S1351" i="2"/>
  <c r="Y467" i="3"/>
  <c r="L1077" i="2"/>
  <c r="U629" i="3"/>
  <c r="K1348" i="2"/>
  <c r="P1425" i="2"/>
  <c r="AB2106" i="3"/>
  <c r="AA1721" i="2"/>
  <c r="T1028" i="2"/>
  <c r="S1207" i="2"/>
  <c r="V952" i="2"/>
  <c r="P863" i="2"/>
  <c r="X1618" i="2"/>
  <c r="Y1701" i="3"/>
  <c r="X1617" i="2"/>
  <c r="N2306" i="3"/>
  <c r="N1912" i="2"/>
  <c r="R2302" i="3"/>
  <c r="R1907" i="2"/>
  <c r="R1908" i="2"/>
  <c r="N1974" i="3"/>
  <c r="N795" i="2"/>
  <c r="M1496" i="2"/>
  <c r="M1616" i="3"/>
  <c r="O1484" i="2"/>
  <c r="O1604" i="3"/>
  <c r="O1483" i="2"/>
  <c r="N1472" i="2"/>
  <c r="N1592" i="3"/>
  <c r="N1471" i="2"/>
  <c r="R1410" i="2"/>
  <c r="R1524" i="3"/>
  <c r="R1407" i="2"/>
  <c r="Q1408" i="2"/>
  <c r="Q1524" i="3"/>
  <c r="Q1407" i="2"/>
  <c r="S1357" i="2"/>
  <c r="S1473" i="3"/>
  <c r="X1433" i="3"/>
  <c r="W1306" i="2"/>
  <c r="W1307" i="2"/>
  <c r="M1433" i="3"/>
  <c r="M1306" i="2"/>
  <c r="M1307" i="2"/>
  <c r="K1163" i="2"/>
  <c r="K1295" i="3"/>
  <c r="K1294" i="3"/>
  <c r="N2060" i="3"/>
  <c r="N2059" i="3"/>
  <c r="N874" i="2"/>
  <c r="N876" i="2"/>
  <c r="Q805" i="2"/>
  <c r="Q2013" i="3"/>
  <c r="X1555" i="3"/>
  <c r="W1427" i="2"/>
  <c r="O1440" i="3"/>
  <c r="O1439" i="3"/>
  <c r="V1369" i="2"/>
  <c r="V1312" i="3"/>
  <c r="U1178" i="2"/>
  <c r="K1824" i="3"/>
  <c r="K1489" i="3"/>
  <c r="W1586" i="3"/>
  <c r="V1467" i="2"/>
  <c r="R1425" i="3"/>
  <c r="R1298" i="2"/>
  <c r="X1524" i="3"/>
  <c r="W1407" i="2"/>
  <c r="K1367" i="2"/>
  <c r="Z1410" i="3"/>
  <c r="Y1283" i="2"/>
  <c r="W1761" i="3"/>
  <c r="Q1676" i="3"/>
  <c r="Q1586" i="2"/>
  <c r="U1546" i="2"/>
  <c r="O1995" i="3"/>
  <c r="K2066" i="3"/>
  <c r="K881" i="2"/>
  <c r="S1632" i="2"/>
  <c r="K671" i="2"/>
  <c r="K1275" i="3"/>
  <c r="K1142" i="2"/>
  <c r="R915" i="3"/>
  <c r="R838" i="2"/>
  <c r="O521" i="2"/>
  <c r="Q1337" i="3"/>
  <c r="Q1203" i="2"/>
  <c r="U242" i="2"/>
  <c r="Q1331" i="3"/>
  <c r="Q1197" i="2"/>
  <c r="X1121" i="3"/>
  <c r="R1121" i="3"/>
  <c r="K1837" i="2"/>
  <c r="S1142" i="3"/>
  <c r="S1015" i="2"/>
  <c r="K1925" i="3"/>
  <c r="K711" i="2"/>
  <c r="X1309" i="3"/>
  <c r="W1175" i="2"/>
  <c r="O1421" i="3"/>
  <c r="O1417" i="3"/>
  <c r="O1290" i="2"/>
  <c r="S1151" i="3"/>
  <c r="S1024" i="2"/>
  <c r="Q1266" i="2"/>
  <c r="Q955" i="3"/>
  <c r="Q2018" i="2"/>
  <c r="Q621" i="3"/>
  <c r="K1135" i="2"/>
  <c r="U737" i="2"/>
  <c r="V1991" i="3"/>
  <c r="K2394" i="3"/>
  <c r="M1892" i="2"/>
  <c r="R1176" i="2"/>
  <c r="V1920" i="2"/>
  <c r="K2379" i="3"/>
  <c r="K1983" i="2"/>
  <c r="M1742" i="3"/>
  <c r="W1349" i="2"/>
  <c r="X1756" i="3"/>
  <c r="X1755" i="3"/>
  <c r="R1907" i="3"/>
  <c r="R1906" i="3"/>
  <c r="K1266" i="2"/>
  <c r="X1519" i="3"/>
  <c r="M1410" i="2"/>
  <c r="N496" i="3"/>
  <c r="N495" i="3"/>
  <c r="R1519" i="3"/>
  <c r="K63" i="2"/>
  <c r="K1126" i="2"/>
  <c r="K964" i="3"/>
  <c r="K2020" i="2"/>
  <c r="V1093" i="3"/>
  <c r="U967" i="2"/>
  <c r="V1542" i="2"/>
  <c r="V1746" i="3"/>
  <c r="O1185" i="2"/>
  <c r="Q1610" i="2"/>
  <c r="Q1699" i="3"/>
  <c r="L1945" i="3"/>
  <c r="L763" i="2"/>
  <c r="L1647" i="2"/>
  <c r="L1746" i="3"/>
  <c r="L1670" i="3"/>
  <c r="L1580" i="2"/>
  <c r="L1581" i="2"/>
  <c r="L1655" i="3"/>
  <c r="L1552" i="2"/>
  <c r="L1553" i="2"/>
  <c r="L54" i="3"/>
  <c r="L71" i="2"/>
  <c r="L72" i="2"/>
  <c r="K1103" i="2"/>
  <c r="K1194" i="3"/>
  <c r="O1187" i="3"/>
  <c r="O1057" i="2"/>
  <c r="X1130" i="3"/>
  <c r="W1003" i="2"/>
  <c r="W1004" i="2"/>
  <c r="S1096" i="3"/>
  <c r="S970" i="2"/>
  <c r="S971" i="2"/>
  <c r="N971" i="2"/>
  <c r="N1096" i="3"/>
  <c r="N970" i="2"/>
  <c r="U275" i="2"/>
  <c r="K776" i="2"/>
  <c r="K532" i="3"/>
  <c r="K497" i="3"/>
  <c r="K605" i="2"/>
  <c r="K606" i="2"/>
  <c r="N67" i="2"/>
  <c r="N47" i="3"/>
  <c r="N66" i="2"/>
  <c r="V62" i="2"/>
  <c r="W42" i="3"/>
  <c r="V61" i="2"/>
  <c r="Q1829" i="2"/>
  <c r="Q2213" i="3"/>
  <c r="Q1828" i="2"/>
  <c r="P2175" i="3"/>
  <c r="P2174" i="3"/>
  <c r="P1789" i="2"/>
  <c r="P1791" i="2"/>
  <c r="V1664" i="3"/>
  <c r="U1574" i="2"/>
  <c r="U1575" i="2"/>
  <c r="S1249" i="2"/>
  <c r="S1382" i="3"/>
  <c r="S1248" i="2"/>
  <c r="N1382" i="3"/>
  <c r="N1248" i="2"/>
  <c r="N1249" i="2"/>
  <c r="R1365" i="3"/>
  <c r="R1232" i="2"/>
  <c r="V1207" i="2"/>
  <c r="W1340" i="3"/>
  <c r="V1206" i="2"/>
  <c r="M945" i="2"/>
  <c r="M1069" i="3"/>
  <c r="W1090" i="2"/>
  <c r="X1220" i="3"/>
  <c r="P1828" i="3"/>
  <c r="P1862" i="2"/>
  <c r="P525" i="2"/>
  <c r="V496" i="3"/>
  <c r="U604" i="2"/>
  <c r="O496" i="3"/>
  <c r="O520" i="2"/>
  <c r="Y2342" i="3"/>
  <c r="X1947" i="2"/>
  <c r="U309" i="2"/>
  <c r="O518" i="2"/>
  <c r="L432" i="2"/>
  <c r="U495" i="2"/>
  <c r="V580" i="2"/>
  <c r="R258" i="2"/>
  <c r="M488" i="2"/>
  <c r="T1668" i="2"/>
  <c r="K1013" i="3"/>
  <c r="K893" i="2"/>
  <c r="Y246" i="3"/>
  <c r="X378" i="2"/>
  <c r="W495" i="2"/>
  <c r="M185" i="2"/>
  <c r="M133" i="3"/>
  <c r="M2446" i="3"/>
  <c r="L631" i="2"/>
  <c r="Z840" i="3"/>
  <c r="Y498" i="2"/>
  <c r="Y499" i="2"/>
  <c r="M304" i="3"/>
  <c r="M441" i="2"/>
  <c r="M442" i="2"/>
  <c r="Z133" i="3"/>
  <c r="Z134" i="3"/>
  <c r="Y184" i="2"/>
  <c r="Y183" i="2"/>
  <c r="R637" i="2"/>
  <c r="R881" i="3"/>
  <c r="R636" i="2"/>
  <c r="U964" i="3"/>
  <c r="T2020" i="2"/>
  <c r="T2021" i="2"/>
  <c r="Q1056" i="3"/>
  <c r="Q1055" i="3"/>
  <c r="Q936" i="2"/>
  <c r="U925" i="2"/>
  <c r="V1044" i="3"/>
  <c r="U924" i="2"/>
  <c r="N922" i="2"/>
  <c r="N1041" i="3"/>
  <c r="N921" i="2"/>
  <c r="M1022" i="3"/>
  <c r="M902" i="2"/>
  <c r="M903" i="2"/>
  <c r="K891" i="2"/>
  <c r="K1010" i="3"/>
  <c r="K890" i="2"/>
  <c r="O784" i="2"/>
  <c r="O999" i="3"/>
  <c r="O783" i="2"/>
  <c r="R1681" i="2"/>
  <c r="R935" i="3"/>
  <c r="R934" i="3"/>
  <c r="N918" i="3"/>
  <c r="N841" i="2"/>
  <c r="N842" i="2"/>
  <c r="W897" i="3"/>
  <c r="V659" i="2"/>
  <c r="V660" i="2"/>
  <c r="S892" i="3"/>
  <c r="S651" i="2"/>
  <c r="S652" i="2"/>
  <c r="N652" i="2"/>
  <c r="N892" i="3"/>
  <c r="K628" i="2"/>
  <c r="K872" i="3"/>
  <c r="K627" i="2"/>
  <c r="O263" i="2"/>
  <c r="O769" i="3"/>
  <c r="O262" i="2"/>
  <c r="W252" i="2"/>
  <c r="X758" i="3"/>
  <c r="W251" i="2"/>
  <c r="R615" i="3"/>
  <c r="R1694" i="2"/>
  <c r="R614" i="3"/>
  <c r="R613" i="3"/>
  <c r="R1692" i="2"/>
  <c r="R1695" i="2"/>
  <c r="M1325" i="2"/>
  <c r="M566" i="3"/>
  <c r="M1324" i="2"/>
  <c r="W1319" i="2"/>
  <c r="X560" i="3"/>
  <c r="W1318" i="2"/>
  <c r="M1319" i="2"/>
  <c r="M560" i="3"/>
  <c r="S522" i="3"/>
  <c r="S766" i="2"/>
  <c r="K519" i="3"/>
  <c r="K762" i="2"/>
  <c r="K763" i="2"/>
  <c r="S481" i="3"/>
  <c r="S590" i="2"/>
  <c r="R477" i="3"/>
  <c r="R586" i="2"/>
  <c r="O472" i="3"/>
  <c r="O581" i="2"/>
  <c r="S445" i="3"/>
  <c r="W439" i="3"/>
  <c r="W535" i="2"/>
  <c r="N427" i="3"/>
  <c r="N523" i="2"/>
  <c r="N524" i="2"/>
  <c r="S414" i="3"/>
  <c r="S510" i="2"/>
  <c r="S511" i="2"/>
  <c r="S482" i="2"/>
  <c r="S404" i="3"/>
  <c r="N482" i="2"/>
  <c r="K478" i="2"/>
  <c r="K400" i="3"/>
  <c r="S395" i="3"/>
  <c r="S391" i="3"/>
  <c r="S471" i="2"/>
  <c r="S473" i="2"/>
  <c r="R469" i="2"/>
  <c r="M469" i="2"/>
  <c r="O439" i="2"/>
  <c r="O318" i="3"/>
  <c r="S308" i="3"/>
  <c r="S446" i="2"/>
  <c r="Q412" i="2"/>
  <c r="Q283" i="3"/>
  <c r="Q411" i="2"/>
  <c r="M252" i="3"/>
  <c r="M385" i="2"/>
  <c r="W288" i="3"/>
  <c r="V417" i="2"/>
  <c r="R175" i="3"/>
  <c r="R174" i="3"/>
  <c r="R198" i="2"/>
  <c r="X149" i="3"/>
  <c r="W212" i="2"/>
  <c r="W213" i="2"/>
  <c r="M255" i="2"/>
  <c r="U951" i="3"/>
  <c r="T2014" i="2"/>
  <c r="T2015" i="2"/>
  <c r="U851" i="3"/>
  <c r="U850" i="3"/>
  <c r="U849" i="3"/>
  <c r="T518" i="2"/>
  <c r="M936" i="2"/>
  <c r="N1060" i="3"/>
  <c r="N939" i="2"/>
  <c r="N940" i="2"/>
  <c r="W1044" i="3"/>
  <c r="V924" i="2"/>
  <c r="V925" i="2"/>
  <c r="W1013" i="3"/>
  <c r="V893" i="2"/>
  <c r="V894" i="2"/>
  <c r="Q1013" i="3"/>
  <c r="Q893" i="2"/>
  <c r="Q894" i="2"/>
  <c r="W2015" i="2"/>
  <c r="X951" i="3"/>
  <c r="W2014" i="2"/>
  <c r="M915" i="3"/>
  <c r="M838" i="2"/>
  <c r="M839" i="2"/>
  <c r="U248" i="2"/>
  <c r="V754" i="3"/>
  <c r="U247" i="2"/>
  <c r="S239" i="2"/>
  <c r="S745" i="3"/>
  <c r="S238" i="2"/>
  <c r="N745" i="3"/>
  <c r="N238" i="2"/>
  <c r="N239" i="2"/>
  <c r="W650" i="3"/>
  <c r="W649" i="3"/>
  <c r="V40" i="2"/>
  <c r="Q549" i="3"/>
  <c r="Q1273" i="2"/>
  <c r="S799" i="2"/>
  <c r="S539" i="3"/>
  <c r="S538" i="3"/>
  <c r="S477" i="3"/>
  <c r="S586" i="2"/>
  <c r="S433" i="3"/>
  <c r="S529" i="2"/>
  <c r="S530" i="2"/>
  <c r="Q305" i="3"/>
  <c r="Q304" i="3"/>
  <c r="Q443" i="2"/>
  <c r="S429" i="2"/>
  <c r="S301" i="3"/>
  <c r="S428" i="2"/>
  <c r="R283" i="3"/>
  <c r="R411" i="2"/>
  <c r="R412" i="2"/>
  <c r="N255" i="2"/>
  <c r="N761" i="3"/>
  <c r="N254" i="2"/>
  <c r="L894" i="2"/>
  <c r="L1013" i="3"/>
  <c r="L893" i="2"/>
  <c r="L1662" i="2"/>
  <c r="L594" i="3"/>
  <c r="L590" i="2"/>
  <c r="L481" i="3"/>
  <c r="L472" i="3"/>
  <c r="L581" i="2"/>
  <c r="S358" i="2"/>
  <c r="S221" i="3"/>
  <c r="S357" i="2"/>
  <c r="M844" i="3"/>
  <c r="M502" i="2"/>
  <c r="M503" i="2"/>
  <c r="R647" i="2"/>
  <c r="R887" i="3"/>
  <c r="M887" i="3"/>
  <c r="M647" i="2"/>
  <c r="AA175" i="3"/>
  <c r="Z198" i="2"/>
  <c r="Y469" i="2"/>
  <c r="AA772" i="2"/>
  <c r="AB528" i="3"/>
  <c r="AA771" i="2"/>
  <c r="AA803" i="3"/>
  <c r="Z309" i="2"/>
  <c r="Z310" i="2"/>
  <c r="Y622" i="2"/>
  <c r="Z866" i="3"/>
  <c r="Y621" i="2"/>
  <c r="AA839" i="2"/>
  <c r="AB915" i="3"/>
  <c r="AA838" i="2"/>
  <c r="AA891" i="2"/>
  <c r="AB1010" i="3"/>
  <c r="AA890" i="2"/>
  <c r="AA1022" i="3"/>
  <c r="Z902" i="2"/>
  <c r="Z903" i="2"/>
  <c r="AB1041" i="3"/>
  <c r="AA921" i="2"/>
  <c r="AA922" i="2"/>
  <c r="S451" i="3"/>
  <c r="W544" i="2"/>
  <c r="T375" i="2"/>
  <c r="N59" i="3"/>
  <c r="N76" i="2"/>
  <c r="Y761" i="3"/>
  <c r="X254" i="2"/>
  <c r="U799" i="2"/>
  <c r="T508" i="2"/>
  <c r="U411" i="3"/>
  <c r="T507" i="2"/>
  <c r="Y436" i="3"/>
  <c r="X532" i="2"/>
  <c r="X238" i="3"/>
  <c r="W370" i="2"/>
  <c r="X800" i="2"/>
  <c r="P628" i="2"/>
  <c r="K1688" i="2"/>
  <c r="R1276" i="2"/>
  <c r="P560" i="3"/>
  <c r="K833" i="3"/>
  <c r="K491" i="2"/>
  <c r="W27" i="3"/>
  <c r="W26" i="3"/>
  <c r="K1041" i="3"/>
  <c r="K922" i="2"/>
  <c r="L587" i="3"/>
  <c r="N595" i="2"/>
  <c r="U246" i="3"/>
  <c r="T378" i="2"/>
  <c r="U571" i="2"/>
  <c r="X622" i="2"/>
  <c r="W1277" i="2"/>
  <c r="S646" i="2"/>
  <c r="R472" i="3"/>
  <c r="M866" i="3"/>
  <c r="M621" i="2"/>
  <c r="V436" i="3"/>
  <c r="N518" i="2"/>
  <c r="W436" i="3"/>
  <c r="N198" i="2"/>
  <c r="Q575" i="2"/>
  <c r="V28" i="3"/>
  <c r="U25" i="2"/>
  <c r="R443" i="2"/>
  <c r="Y252" i="3"/>
  <c r="X384" i="2"/>
  <c r="K263" i="2"/>
  <c r="V1025" i="3"/>
  <c r="U905" i="2"/>
  <c r="N775" i="2"/>
  <c r="K754" i="3"/>
  <c r="K247" i="2"/>
  <c r="K860" i="3"/>
  <c r="K615" i="2"/>
  <c r="M355" i="2"/>
  <c r="L922" i="2"/>
  <c r="M283" i="3"/>
  <c r="U521" i="2"/>
  <c r="V1668" i="2"/>
  <c r="V590" i="2"/>
  <c r="P252" i="2"/>
  <c r="Q999" i="3"/>
  <c r="Q783" i="2"/>
  <c r="Q814" i="3"/>
  <c r="O616" i="2"/>
  <c r="O594" i="3"/>
  <c r="U836" i="2"/>
  <c r="R145" i="2"/>
  <c r="O261" i="3"/>
  <c r="N903" i="2"/>
  <c r="V93" i="2"/>
  <c r="W439" i="2"/>
  <c r="N568" i="2"/>
  <c r="U379" i="2"/>
  <c r="U616" i="2"/>
  <c r="S1022" i="3"/>
  <c r="S902" i="2"/>
  <c r="M683" i="3"/>
  <c r="M153" i="2"/>
  <c r="V918" i="3"/>
  <c r="U841" i="2"/>
  <c r="O851" i="2"/>
  <c r="O1041" i="3"/>
  <c r="O921" i="2"/>
  <c r="W249" i="3"/>
  <c r="Q150" i="2"/>
  <c r="W748" i="3"/>
  <c r="V241" i="2"/>
  <c r="U308" i="3"/>
  <c r="T435" i="2"/>
  <c r="N563" i="3"/>
  <c r="N1321" i="2"/>
  <c r="X485" i="3"/>
  <c r="W594" i="2"/>
  <c r="Y935" i="2"/>
  <c r="Z1055" i="3"/>
  <c r="Y934" i="2"/>
  <c r="L837" i="3"/>
  <c r="Y891" i="3"/>
  <c r="Y890" i="3"/>
  <c r="Y400" i="3"/>
  <c r="X477" i="2"/>
  <c r="Y399" i="3"/>
  <c r="X476" i="2"/>
  <c r="AA149" i="2"/>
  <c r="P869" i="3"/>
  <c r="P624" i="2"/>
  <c r="K1655" i="2"/>
  <c r="AA1688" i="2"/>
  <c r="AB941" i="3"/>
  <c r="AA1687" i="2"/>
  <c r="AB940" i="3"/>
  <c r="Y1035" i="3"/>
  <c r="X915" i="2"/>
  <c r="X916" i="2"/>
  <c r="Q875" i="3"/>
  <c r="Q630" i="2"/>
  <c r="Q631" i="2"/>
  <c r="N866" i="3"/>
  <c r="N621" i="2"/>
  <c r="N622" i="2"/>
  <c r="W863" i="3"/>
  <c r="V618" i="2"/>
  <c r="V619" i="2"/>
  <c r="S851" i="3"/>
  <c r="S850" i="3"/>
  <c r="S849" i="3"/>
  <c r="S848" i="3"/>
  <c r="S847" i="3"/>
  <c r="S518" i="2"/>
  <c r="M803" i="3"/>
  <c r="M802" i="3"/>
  <c r="M310" i="2"/>
  <c r="O258" i="2"/>
  <c r="O252" i="2"/>
  <c r="O758" i="3"/>
  <c r="O757" i="3"/>
  <c r="O250" i="2"/>
  <c r="Q754" i="3"/>
  <c r="Q247" i="2"/>
  <c r="Q248" i="2"/>
  <c r="N751" i="3"/>
  <c r="N244" i="2"/>
  <c r="N245" i="2"/>
  <c r="U239" i="2"/>
  <c r="V745" i="3"/>
  <c r="U238" i="2"/>
  <c r="Q734" i="3"/>
  <c r="Q419" i="2"/>
  <c r="K734" i="3"/>
  <c r="K418" i="2"/>
  <c r="K419" i="2"/>
  <c r="Q678" i="3"/>
  <c r="Q148" i="2"/>
  <c r="Q149" i="2"/>
  <c r="K679" i="3"/>
  <c r="K150" i="2"/>
  <c r="M40" i="2"/>
  <c r="M650" i="3"/>
  <c r="U1662" i="2"/>
  <c r="V594" i="3"/>
  <c r="S563" i="3"/>
  <c r="S1321" i="2"/>
  <c r="S1322" i="2"/>
  <c r="U1319" i="2"/>
  <c r="V560" i="3"/>
  <c r="O560" i="3"/>
  <c r="O1318" i="2"/>
  <c r="O1319" i="2"/>
  <c r="M553" i="3"/>
  <c r="M1277" i="2"/>
  <c r="W535" i="3"/>
  <c r="V792" i="2"/>
  <c r="S525" i="3"/>
  <c r="S769" i="2"/>
  <c r="Q481" i="3"/>
  <c r="Q590" i="2"/>
  <c r="O586" i="2"/>
  <c r="O477" i="3"/>
  <c r="W581" i="2"/>
  <c r="X472" i="3"/>
  <c r="M472" i="3"/>
  <c r="M471" i="3"/>
  <c r="M581" i="2"/>
  <c r="Q571" i="2"/>
  <c r="Q462" i="3"/>
  <c r="X421" i="3"/>
  <c r="W518" i="2"/>
  <c r="Q445" i="3"/>
  <c r="Q541" i="2"/>
  <c r="Q542" i="2"/>
  <c r="S442" i="3"/>
  <c r="N439" i="3"/>
  <c r="N535" i="2"/>
  <c r="N536" i="2"/>
  <c r="N430" i="3"/>
  <c r="N527" i="2"/>
  <c r="Q524" i="2"/>
  <c r="Q427" i="3"/>
  <c r="V482" i="2"/>
  <c r="W404" i="3"/>
  <c r="M439" i="2"/>
  <c r="M318" i="3"/>
  <c r="M438" i="2"/>
  <c r="X312" i="3"/>
  <c r="W433" i="2"/>
  <c r="N283" i="3"/>
  <c r="N412" i="2"/>
  <c r="Q261" i="3"/>
  <c r="Q393" i="2"/>
  <c r="Q394" i="2"/>
  <c r="R382" i="2"/>
  <c r="R249" i="3"/>
  <c r="R381" i="2"/>
  <c r="M249" i="3"/>
  <c r="M381" i="2"/>
  <c r="M382" i="2"/>
  <c r="Q239" i="3"/>
  <c r="Q238" i="3"/>
  <c r="V175" i="3"/>
  <c r="U198" i="2"/>
  <c r="Q881" i="3"/>
  <c r="Q636" i="2"/>
  <c r="Q637" i="2"/>
  <c r="S1060" i="3"/>
  <c r="S939" i="2"/>
  <c r="S940" i="2"/>
  <c r="R1056" i="3"/>
  <c r="R936" i="2"/>
  <c r="O1047" i="3"/>
  <c r="O928" i="2"/>
  <c r="U922" i="2"/>
  <c r="V1041" i="3"/>
  <c r="U921" i="2"/>
  <c r="U900" i="2"/>
  <c r="V1019" i="3"/>
  <c r="U899" i="2"/>
  <c r="O900" i="2"/>
  <c r="O1019" i="3"/>
  <c r="O899" i="2"/>
  <c r="X1010" i="3"/>
  <c r="W890" i="2"/>
  <c r="W891" i="2"/>
  <c r="R891" i="2"/>
  <c r="R1010" i="3"/>
  <c r="R890" i="2"/>
  <c r="W999" i="3"/>
  <c r="V784" i="2"/>
  <c r="K784" i="2"/>
  <c r="K999" i="3"/>
  <c r="W964" i="3"/>
  <c r="V2021" i="2"/>
  <c r="Q2021" i="2"/>
  <c r="Q964" i="3"/>
  <c r="Q2020" i="2"/>
  <c r="R2015" i="2"/>
  <c r="R951" i="3"/>
  <c r="R2014" i="2"/>
  <c r="O905" i="3"/>
  <c r="O829" i="2"/>
  <c r="M878" i="3"/>
  <c r="M633" i="2"/>
  <c r="M634" i="2"/>
  <c r="O631" i="2"/>
  <c r="O875" i="3"/>
  <c r="W869" i="3"/>
  <c r="V624" i="2"/>
  <c r="V625" i="2"/>
  <c r="Q625" i="2"/>
  <c r="Q869" i="3"/>
  <c r="Q624" i="2"/>
  <c r="N489" i="2"/>
  <c r="N830" i="3"/>
  <c r="K803" i="3"/>
  <c r="K310" i="2"/>
  <c r="W769" i="3"/>
  <c r="V263" i="2"/>
  <c r="X683" i="3"/>
  <c r="W153" i="2"/>
  <c r="U150" i="2"/>
  <c r="V679" i="3"/>
  <c r="S594" i="3"/>
  <c r="S1661" i="2"/>
  <c r="S1662" i="2"/>
  <c r="N1662" i="2"/>
  <c r="N594" i="3"/>
  <c r="N593" i="3"/>
  <c r="K540" i="3"/>
  <c r="K800" i="2"/>
  <c r="V522" i="3"/>
  <c r="U765" i="2"/>
  <c r="U766" i="2"/>
  <c r="V481" i="3"/>
  <c r="V480" i="3"/>
  <c r="U590" i="2"/>
  <c r="O462" i="3"/>
  <c r="O571" i="2"/>
  <c r="O427" i="3"/>
  <c r="O524" i="2"/>
  <c r="O395" i="3"/>
  <c r="O391" i="3"/>
  <c r="O473" i="2"/>
  <c r="K312" i="3"/>
  <c r="K433" i="2"/>
  <c r="V426" i="2"/>
  <c r="W298" i="3"/>
  <c r="V425" i="2"/>
  <c r="Q426" i="2"/>
  <c r="Q298" i="3"/>
  <c r="O239" i="3"/>
  <c r="O371" i="2"/>
  <c r="O372" i="2"/>
  <c r="X290" i="3"/>
  <c r="X289" i="3"/>
  <c r="X288" i="3"/>
  <c r="W419" i="2"/>
  <c r="N75" i="3"/>
  <c r="N92" i="2"/>
  <c r="N93" i="2"/>
  <c r="K88" i="2"/>
  <c r="K70" i="3"/>
  <c r="K87" i="2"/>
  <c r="R103" i="3"/>
  <c r="R120" i="2"/>
  <c r="R121" i="2"/>
  <c r="O1675" i="2"/>
  <c r="O607" i="3"/>
  <c r="O603" i="3"/>
  <c r="S761" i="3"/>
  <c r="S254" i="2"/>
  <c r="S255" i="2"/>
  <c r="S863" i="3"/>
  <c r="S618" i="2"/>
  <c r="S619" i="2"/>
  <c r="L839" i="2"/>
  <c r="L915" i="3"/>
  <c r="L838" i="2"/>
  <c r="L652" i="2"/>
  <c r="L892" i="3"/>
  <c r="V126" i="3"/>
  <c r="U177" i="2"/>
  <c r="U178" i="2"/>
  <c r="M129" i="3"/>
  <c r="M180" i="2"/>
  <c r="M181" i="2"/>
  <c r="Q174" i="3"/>
  <c r="Q196" i="2"/>
  <c r="Q197" i="2"/>
  <c r="U615" i="3"/>
  <c r="T1695" i="2"/>
  <c r="N471" i="3"/>
  <c r="N470" i="3"/>
  <c r="N578" i="2"/>
  <c r="N580" i="2"/>
  <c r="K1675" i="2"/>
  <c r="S2026" i="2"/>
  <c r="S916" i="2"/>
  <c r="U594" i="3"/>
  <c r="Y915" i="3"/>
  <c r="X838" i="2"/>
  <c r="R144" i="2"/>
  <c r="L646" i="2"/>
  <c r="L886" i="3"/>
  <c r="L885" i="3"/>
  <c r="L1047" i="3"/>
  <c r="L927" i="2"/>
  <c r="AA813" i="3"/>
  <c r="Z320" i="2"/>
  <c r="Z319" i="2"/>
  <c r="Z321" i="2"/>
  <c r="L2028" i="2"/>
  <c r="L727" i="3"/>
  <c r="K915" i="3"/>
  <c r="K839" i="2"/>
  <c r="R912" i="3"/>
  <c r="R835" i="2"/>
  <c r="R836" i="2"/>
  <c r="X882" i="3"/>
  <c r="W638" i="2"/>
  <c r="Q987" i="3"/>
  <c r="Q986" i="3"/>
  <c r="Q985" i="3"/>
  <c r="Q984" i="3"/>
  <c r="L517" i="2"/>
  <c r="L433" i="2"/>
  <c r="N725" i="3"/>
  <c r="N724" i="3"/>
  <c r="N2024" i="2"/>
  <c r="N2026" i="2"/>
  <c r="R1177" i="3"/>
  <c r="R1050" i="2"/>
  <c r="S1077" i="2"/>
  <c r="S1207" i="3"/>
  <c r="S1076" i="2"/>
  <c r="R1077" i="3"/>
  <c r="R951" i="2"/>
  <c r="R952" i="2"/>
  <c r="P1241" i="3"/>
  <c r="P1108" i="2"/>
  <c r="AA650" i="2"/>
  <c r="Z548" i="3"/>
  <c r="Y1271" i="2"/>
  <c r="Y1169" i="3"/>
  <c r="X1042" i="2"/>
  <c r="Q374" i="2"/>
  <c r="O1120" i="3"/>
  <c r="O994" i="2"/>
  <c r="O995" i="2"/>
  <c r="Z1625" i="2"/>
  <c r="O539" i="3"/>
  <c r="O538" i="3"/>
  <c r="O799" i="2"/>
  <c r="Z1360" i="3"/>
  <c r="Y1226" i="2"/>
  <c r="W1453" i="2"/>
  <c r="T1287" i="2"/>
  <c r="L44" i="2"/>
  <c r="L654" i="3"/>
  <c r="K1368" i="2"/>
  <c r="Y1362" i="2"/>
  <c r="AA1448" i="3"/>
  <c r="P2028" i="2"/>
  <c r="P727" i="3"/>
  <c r="P726" i="3"/>
  <c r="P725" i="3"/>
  <c r="P2025" i="2"/>
  <c r="K1125" i="2"/>
  <c r="K1219" i="3"/>
  <c r="K1124" i="2"/>
  <c r="P1789" i="3"/>
  <c r="Y933" i="3"/>
  <c r="X1679" i="2"/>
  <c r="Y1601" i="3"/>
  <c r="X1480" i="2"/>
  <c r="L252" i="3"/>
  <c r="L384" i="2"/>
  <c r="L1734" i="3"/>
  <c r="L1634" i="2"/>
  <c r="T1314" i="2"/>
  <c r="T900" i="2"/>
  <c r="Y192" i="2"/>
  <c r="W133" i="2"/>
  <c r="Y1643" i="2"/>
  <c r="Z1742" i="3"/>
  <c r="Y1642" i="2"/>
  <c r="N1219" i="3"/>
  <c r="N1088" i="2"/>
  <c r="N1089" i="2"/>
  <c r="S1219" i="3"/>
  <c r="S1088" i="2"/>
  <c r="S1089" i="2"/>
  <c r="M916" i="2"/>
  <c r="M1035" i="3"/>
  <c r="M915" i="2"/>
  <c r="M934" i="3"/>
  <c r="M1679" i="2"/>
  <c r="W1742" i="3"/>
  <c r="P259" i="2"/>
  <c r="P765" i="3"/>
  <c r="P258" i="2"/>
  <c r="T1066" i="2"/>
  <c r="R201" i="2"/>
  <c r="Q1639" i="3"/>
  <c r="Q1536" i="2"/>
  <c r="W1569" i="2"/>
  <c r="Z1391" i="3"/>
  <c r="Y1254" i="2"/>
  <c r="N71" i="2"/>
  <c r="N1456" i="3"/>
  <c r="N1339" i="2"/>
  <c r="N1340" i="2"/>
  <c r="S1068" i="3"/>
  <c r="T1273" i="2"/>
  <c r="U549" i="3"/>
  <c r="Q488" i="2"/>
  <c r="L1556" i="2"/>
  <c r="X1299" i="2"/>
  <c r="AB1424" i="3"/>
  <c r="AA1297" i="2"/>
  <c r="P942" i="3"/>
  <c r="P1688" i="2"/>
  <c r="T194" i="2"/>
  <c r="Q1022" i="3"/>
  <c r="Q902" i="2"/>
  <c r="R1041" i="3"/>
  <c r="R921" i="2"/>
  <c r="X1635" i="2"/>
  <c r="Y1734" i="3"/>
  <c r="X1634" i="2"/>
  <c r="V1334" i="3"/>
  <c r="U1200" i="2"/>
  <c r="N616" i="2"/>
  <c r="Q1142" i="3"/>
  <c r="Q1015" i="2"/>
  <c r="V1322" i="2"/>
  <c r="K1142" i="3"/>
  <c r="K1016" i="2"/>
  <c r="U1277" i="2"/>
  <c r="O426" i="2"/>
  <c r="U1623" i="3"/>
  <c r="T1502" i="2"/>
  <c r="T1503" i="2"/>
  <c r="X1414" i="3"/>
  <c r="W1287" i="2"/>
  <c r="W1288" i="2"/>
  <c r="S1288" i="2"/>
  <c r="S1414" i="3"/>
  <c r="S1287" i="2"/>
  <c r="K1285" i="2"/>
  <c r="K1411" i="3"/>
  <c r="N1204" i="2"/>
  <c r="N1337" i="3"/>
  <c r="N1203" i="2"/>
  <c r="U1188" i="2"/>
  <c r="V1321" i="3"/>
  <c r="U1187" i="2"/>
  <c r="O1188" i="2"/>
  <c r="O1321" i="3"/>
  <c r="O1187" i="2"/>
  <c r="W1151" i="3"/>
  <c r="V1024" i="2"/>
  <c r="V1025" i="2"/>
  <c r="Q1025" i="2"/>
  <c r="Q1151" i="3"/>
  <c r="Q1024" i="2"/>
  <c r="S1099" i="3"/>
  <c r="S973" i="2"/>
  <c r="S974" i="2"/>
  <c r="W906" i="2"/>
  <c r="X1025" i="3"/>
  <c r="W905" i="2"/>
  <c r="W963" i="2"/>
  <c r="X1088" i="3"/>
  <c r="W962" i="2"/>
  <c r="M1088" i="3"/>
  <c r="M962" i="2"/>
  <c r="M963" i="2"/>
  <c r="S1085" i="3"/>
  <c r="S960" i="2"/>
  <c r="N1085" i="3"/>
  <c r="N959" i="2"/>
  <c r="N960" i="2"/>
  <c r="W991" i="3"/>
  <c r="V436" i="2"/>
  <c r="S988" i="3"/>
  <c r="S987" i="3"/>
  <c r="S986" i="3"/>
  <c r="S985" i="3"/>
  <c r="S984" i="3"/>
  <c r="S969" i="3"/>
  <c r="S433" i="2"/>
  <c r="R842" i="2"/>
  <c r="R918" i="3"/>
  <c r="X905" i="3"/>
  <c r="X904" i="3"/>
  <c r="W827" i="2"/>
  <c r="U625" i="2"/>
  <c r="V869" i="3"/>
  <c r="U624" i="2"/>
  <c r="R619" i="2"/>
  <c r="R863" i="3"/>
  <c r="R618" i="2"/>
  <c r="K619" i="2"/>
  <c r="K863" i="3"/>
  <c r="K618" i="2"/>
  <c r="W851" i="3"/>
  <c r="W850" i="3"/>
  <c r="W849" i="3"/>
  <c r="V518" i="2"/>
  <c r="W489" i="2"/>
  <c r="X830" i="3"/>
  <c r="S814" i="3"/>
  <c r="S322" i="2"/>
  <c r="U263" i="2"/>
  <c r="V769" i="3"/>
  <c r="M259" i="2"/>
  <c r="M765" i="3"/>
  <c r="M258" i="2"/>
  <c r="S754" i="3"/>
  <c r="S247" i="2"/>
  <c r="S248" i="2"/>
  <c r="Q245" i="2"/>
  <c r="Q751" i="3"/>
  <c r="Q244" i="2"/>
  <c r="W239" i="2"/>
  <c r="X745" i="3"/>
  <c r="W238" i="2"/>
  <c r="V2028" i="2"/>
  <c r="W727" i="3"/>
  <c r="W726" i="3"/>
  <c r="Q154" i="2"/>
  <c r="Q683" i="3"/>
  <c r="Q153" i="2"/>
  <c r="S150" i="2"/>
  <c r="S679" i="3"/>
  <c r="S149" i="2"/>
  <c r="R654" i="3"/>
  <c r="R43" i="2"/>
  <c r="R44" i="2"/>
  <c r="U40" i="2"/>
  <c r="V650" i="3"/>
  <c r="R594" i="3"/>
  <c r="R1662" i="2"/>
  <c r="R1655" i="2"/>
  <c r="R587" i="3"/>
  <c r="M1655" i="2"/>
  <c r="M587" i="3"/>
  <c r="Q1322" i="2"/>
  <c r="Q563" i="3"/>
  <c r="Q1321" i="2"/>
  <c r="R560" i="3"/>
  <c r="R1318" i="2"/>
  <c r="R1319" i="2"/>
  <c r="O553" i="3"/>
  <c r="O552" i="3"/>
  <c r="O1277" i="2"/>
  <c r="W800" i="2"/>
  <c r="X540" i="3"/>
  <c r="N535" i="3"/>
  <c r="N792" i="2"/>
  <c r="X531" i="3"/>
  <c r="W775" i="2"/>
  <c r="R775" i="2"/>
  <c r="R531" i="3"/>
  <c r="R774" i="2"/>
  <c r="S528" i="3"/>
  <c r="S771" i="2"/>
  <c r="S772" i="2"/>
  <c r="W525" i="3"/>
  <c r="V768" i="2"/>
  <c r="V769" i="2"/>
  <c r="Q525" i="3"/>
  <c r="Q768" i="2"/>
  <c r="Q769" i="2"/>
  <c r="W519" i="3"/>
  <c r="V762" i="2"/>
  <c r="V763" i="2"/>
  <c r="W586" i="2"/>
  <c r="X477" i="3"/>
  <c r="M477" i="3"/>
  <c r="M586" i="2"/>
  <c r="S571" i="2"/>
  <c r="S462" i="3"/>
  <c r="S570" i="2"/>
  <c r="N462" i="3"/>
  <c r="N571" i="2"/>
  <c r="M459" i="3"/>
  <c r="M567" i="2"/>
  <c r="M568" i="2"/>
  <c r="Q442" i="3"/>
  <c r="Q538" i="2"/>
  <c r="Q539" i="2"/>
  <c r="Q439" i="3"/>
  <c r="Q535" i="2"/>
  <c r="Q536" i="2"/>
  <c r="R424" i="3"/>
  <c r="R520" i="2"/>
  <c r="R521" i="2"/>
  <c r="M424" i="3"/>
  <c r="M520" i="2"/>
  <c r="M521" i="2"/>
  <c r="N511" i="2"/>
  <c r="N414" i="3"/>
  <c r="N510" i="2"/>
  <c r="K508" i="2"/>
  <c r="K411" i="3"/>
  <c r="N473" i="2"/>
  <c r="N395" i="3"/>
  <c r="N391" i="3"/>
  <c r="V318" i="3"/>
  <c r="U445" i="2"/>
  <c r="N308" i="3"/>
  <c r="N446" i="2"/>
  <c r="O305" i="3"/>
  <c r="O442" i="2"/>
  <c r="O443" i="2"/>
  <c r="X301" i="3"/>
  <c r="W429" i="2"/>
  <c r="M429" i="2"/>
  <c r="M301" i="3"/>
  <c r="M428" i="2"/>
  <c r="V298" i="3"/>
  <c r="U425" i="2"/>
  <c r="N394" i="2"/>
  <c r="N261" i="3"/>
  <c r="N393" i="2"/>
  <c r="O249" i="3"/>
  <c r="O381" i="2"/>
  <c r="O382" i="2"/>
  <c r="M379" i="2"/>
  <c r="M246" i="3"/>
  <c r="S239" i="3"/>
  <c r="S372" i="2"/>
  <c r="N239" i="3"/>
  <c r="N372" i="2"/>
  <c r="Q352" i="2"/>
  <c r="Q215" i="3"/>
  <c r="Q351" i="2"/>
  <c r="K215" i="3"/>
  <c r="K352" i="2"/>
  <c r="M198" i="2"/>
  <c r="M175" i="3"/>
  <c r="M213" i="2"/>
  <c r="M149" i="3"/>
  <c r="M212" i="2"/>
  <c r="V75" i="3"/>
  <c r="U93" i="2"/>
  <c r="M75" i="3"/>
  <c r="M92" i="2"/>
  <c r="M93" i="2"/>
  <c r="W103" i="3"/>
  <c r="V120" i="2"/>
  <c r="V121" i="2"/>
  <c r="O600" i="3"/>
  <c r="O1667" i="2"/>
  <c r="S1623" i="2"/>
  <c r="O1626" i="2"/>
  <c r="O1725" i="3"/>
  <c r="O1625" i="2"/>
  <c r="V1629" i="2"/>
  <c r="W1728" i="3"/>
  <c r="V1628" i="2"/>
  <c r="V1685" i="3"/>
  <c r="U1595" i="2"/>
  <c r="U1596" i="2"/>
  <c r="Q1593" i="2"/>
  <c r="Q1682" i="3"/>
  <c r="Q1592" i="2"/>
  <c r="W1590" i="2"/>
  <c r="X1679" i="3"/>
  <c r="W1589" i="2"/>
  <c r="R1679" i="3"/>
  <c r="R1589" i="2"/>
  <c r="R1590" i="2"/>
  <c r="W1553" i="2"/>
  <c r="X1655" i="3"/>
  <c r="R1553" i="2"/>
  <c r="R1655" i="3"/>
  <c r="M1553" i="2"/>
  <c r="M1655" i="3"/>
  <c r="M1651" i="3"/>
  <c r="U1542" i="2"/>
  <c r="V1644" i="3"/>
  <c r="O1644" i="3"/>
  <c r="O1542" i="2"/>
  <c r="V1527" i="2"/>
  <c r="W1629" i="3"/>
  <c r="V1526" i="2"/>
  <c r="M1527" i="2"/>
  <c r="M1629" i="3"/>
  <c r="M1526" i="2"/>
  <c r="Q1578" i="2"/>
  <c r="Q1667" i="3"/>
  <c r="Q1577" i="2"/>
  <c r="S1266" i="3"/>
  <c r="S1133" i="2"/>
  <c r="S1134" i="2"/>
  <c r="AA1281" i="3"/>
  <c r="Z1148" i="2"/>
  <c r="K1332" i="2"/>
  <c r="L708" i="3"/>
  <c r="L707" i="3"/>
  <c r="T1143" i="2"/>
  <c r="M594" i="3"/>
  <c r="V944" i="2"/>
  <c r="W1068" i="3"/>
  <c r="S419" i="2"/>
  <c r="O1639" i="3"/>
  <c r="O1536" i="2"/>
  <c r="O1537" i="2"/>
  <c r="O650" i="3"/>
  <c r="K1148" i="3"/>
  <c r="K1022" i="2"/>
  <c r="S1162" i="2"/>
  <c r="S1294" i="3"/>
  <c r="S1161" i="2"/>
  <c r="U1121" i="3"/>
  <c r="T996" i="2"/>
  <c r="Q593" i="3"/>
  <c r="Q1660" i="2"/>
  <c r="Q1661" i="2"/>
  <c r="V1056" i="3"/>
  <c r="X175" i="3"/>
  <c r="Q1136" i="3"/>
  <c r="V1174" i="3"/>
  <c r="Q435" i="2"/>
  <c r="S1465" i="2"/>
  <c r="L1453" i="3"/>
  <c r="Y860" i="3"/>
  <c r="X615" i="2"/>
  <c r="X616" i="2"/>
  <c r="W1609" i="2"/>
  <c r="X1698" i="3"/>
  <c r="AA595" i="2"/>
  <c r="AB486" i="3"/>
  <c r="AB485" i="3"/>
  <c r="AA1010" i="3"/>
  <c r="Z890" i="2"/>
  <c r="Z891" i="2"/>
  <c r="Y903" i="2"/>
  <c r="Z1022" i="3"/>
  <c r="Y902" i="2"/>
  <c r="Z936" i="2"/>
  <c r="AA1056" i="3"/>
  <c r="AA940" i="2"/>
  <c r="AB1060" i="3"/>
  <c r="AA939" i="2"/>
  <c r="AA1085" i="3"/>
  <c r="Z960" i="2"/>
  <c r="AB1088" i="3"/>
  <c r="AA962" i="2"/>
  <c r="AA963" i="2"/>
  <c r="O1174" i="3"/>
  <c r="O1048" i="2"/>
  <c r="R1082" i="2"/>
  <c r="R1212" i="3"/>
  <c r="R1211" i="3"/>
  <c r="O1238" i="3"/>
  <c r="O1105" i="2"/>
  <c r="O1106" i="2"/>
  <c r="L1667" i="3"/>
  <c r="L1578" i="2"/>
  <c r="L1131" i="2"/>
  <c r="L1263" i="3"/>
  <c r="L1130" i="2"/>
  <c r="L1130" i="3"/>
  <c r="L1003" i="2"/>
  <c r="L1004" i="2"/>
  <c r="X54" i="3"/>
  <c r="W71" i="2"/>
  <c r="W72" i="2"/>
  <c r="N1465" i="2"/>
  <c r="N1583" i="3"/>
  <c r="N1464" i="2"/>
  <c r="L1094" i="2"/>
  <c r="L1224" i="3"/>
  <c r="R1139" i="3"/>
  <c r="R1012" i="2"/>
  <c r="R1013" i="2"/>
  <c r="N882" i="3"/>
  <c r="N637" i="2"/>
  <c r="N638" i="2"/>
  <c r="L1082" i="2"/>
  <c r="L1212" i="3"/>
  <c r="L745" i="3"/>
  <c r="L238" i="2"/>
  <c r="Z394" i="2"/>
  <c r="AA261" i="3"/>
  <c r="Z535" i="3"/>
  <c r="Y792" i="2"/>
  <c r="AB654" i="3"/>
  <c r="AB653" i="3"/>
  <c r="AA42" i="2"/>
  <c r="AA44" i="2"/>
  <c r="AA912" i="3"/>
  <c r="Z835" i="2"/>
  <c r="Z836" i="2"/>
  <c r="Z951" i="3"/>
  <c r="Y2014" i="2"/>
  <c r="Y2015" i="2"/>
  <c r="S1133" i="3"/>
  <c r="S1006" i="2"/>
  <c r="L1414" i="3"/>
  <c r="L1410" i="3"/>
  <c r="L1283" i="2"/>
  <c r="V1482" i="3"/>
  <c r="U1365" i="2"/>
  <c r="U1366" i="2"/>
  <c r="V1473" i="3"/>
  <c r="U1357" i="2"/>
  <c r="V1314" i="2"/>
  <c r="W1440" i="3"/>
  <c r="Q1314" i="2"/>
  <c r="Q1440" i="3"/>
  <c r="Q1313" i="2"/>
  <c r="S1307" i="2"/>
  <c r="S1433" i="3"/>
  <c r="S1306" i="2"/>
  <c r="W1430" i="3"/>
  <c r="V1303" i="2"/>
  <c r="V1304" i="2"/>
  <c r="Q1304" i="2"/>
  <c r="Q1430" i="3"/>
  <c r="Q1303" i="2"/>
  <c r="K1430" i="3"/>
  <c r="K1304" i="2"/>
  <c r="S1299" i="2"/>
  <c r="S1425" i="3"/>
  <c r="Q1421" i="3"/>
  <c r="Q1294" i="2"/>
  <c r="Q1295" i="2"/>
  <c r="Q1228" i="2"/>
  <c r="Q1361" i="3"/>
  <c r="Q1360" i="3"/>
  <c r="Q1226" i="2"/>
  <c r="X1357" i="3"/>
  <c r="W1223" i="2"/>
  <c r="W1224" i="2"/>
  <c r="K1756" i="3"/>
  <c r="K194" i="2"/>
  <c r="O1746" i="3"/>
  <c r="O1647" i="2"/>
  <c r="K1734" i="3"/>
  <c r="K1634" i="2"/>
  <c r="K1635" i="2"/>
  <c r="U1566" i="2"/>
  <c r="V1712" i="3"/>
  <c r="U1565" i="2"/>
  <c r="K1695" i="3"/>
  <c r="K1606" i="2"/>
  <c r="S1620" i="3"/>
  <c r="S1499" i="2"/>
  <c r="S1500" i="2"/>
  <c r="U1491" i="2"/>
  <c r="V1611" i="3"/>
  <c r="U1490" i="2"/>
  <c r="W1607" i="3"/>
  <c r="V1486" i="2"/>
  <c r="V1487" i="2"/>
  <c r="K1487" i="2"/>
  <c r="K1607" i="3"/>
  <c r="K1486" i="2"/>
  <c r="Q1481" i="2"/>
  <c r="Q1601" i="3"/>
  <c r="Q1480" i="2"/>
  <c r="V1598" i="3"/>
  <c r="U1477" i="2"/>
  <c r="U1478" i="2"/>
  <c r="R1349" i="2"/>
  <c r="R1465" i="3"/>
  <c r="R1348" i="2"/>
  <c r="M1349" i="2"/>
  <c r="M1465" i="3"/>
  <c r="U1344" i="2"/>
  <c r="V1460" i="3"/>
  <c r="U1343" i="2"/>
  <c r="O1344" i="2"/>
  <c r="O1460" i="3"/>
  <c r="O1343" i="2"/>
  <c r="S1457" i="3"/>
  <c r="S1341" i="2"/>
  <c r="Q1453" i="3"/>
  <c r="Q1337" i="2"/>
  <c r="Q1485" i="3"/>
  <c r="Q1369" i="2"/>
  <c r="AA1252" i="2"/>
  <c r="Z1468" i="3"/>
  <c r="AA1500" i="2"/>
  <c r="AA1712" i="3"/>
  <c r="AA1553" i="2"/>
  <c r="AB1682" i="3"/>
  <c r="AA1592" i="2"/>
  <c r="AA1102" i="3"/>
  <c r="Y1647" i="2"/>
  <c r="Z1151" i="3"/>
  <c r="Y1024" i="2"/>
  <c r="AB1731" i="3"/>
  <c r="AB1460" i="3"/>
  <c r="Y1337" i="2"/>
  <c r="T1063" i="2"/>
  <c r="AA1044" i="2"/>
  <c r="AA1136" i="3"/>
  <c r="AA1221" i="2"/>
  <c r="Z1629" i="2"/>
  <c r="AB1761" i="3"/>
  <c r="AA1487" i="2"/>
  <c r="Y1542" i="2"/>
  <c r="Z1099" i="3"/>
  <c r="Y973" i="2"/>
  <c r="Z1590" i="2"/>
  <c r="AA1453" i="2"/>
  <c r="Q1265" i="2"/>
  <c r="Q1401" i="3"/>
  <c r="Q1400" i="3"/>
  <c r="V799" i="2"/>
  <c r="AA39" i="2"/>
  <c r="AB649" i="3"/>
  <c r="AA38" i="2"/>
  <c r="P1989" i="2"/>
  <c r="P2384" i="3"/>
  <c r="P1988" i="2"/>
  <c r="U2323" i="3"/>
  <c r="T1928" i="2"/>
  <c r="T1929" i="2"/>
  <c r="Q872" i="2"/>
  <c r="Q2049" i="3"/>
  <c r="Q871" i="2"/>
  <c r="W866" i="2"/>
  <c r="X2043" i="3"/>
  <c r="M866" i="2"/>
  <c r="M2043" i="3"/>
  <c r="M865" i="2"/>
  <c r="U863" i="2"/>
  <c r="V2040" i="3"/>
  <c r="U862" i="2"/>
  <c r="U795" i="2"/>
  <c r="V1974" i="3"/>
  <c r="N1465" i="3"/>
  <c r="N1348" i="2"/>
  <c r="N1349" i="2"/>
  <c r="V1457" i="3"/>
  <c r="U1341" i="2"/>
  <c r="X1479" i="3"/>
  <c r="W1362" i="2"/>
  <c r="W1363" i="2"/>
  <c r="R1304" i="2"/>
  <c r="R1430" i="3"/>
  <c r="R1303" i="2"/>
  <c r="M1304" i="2"/>
  <c r="M1430" i="3"/>
  <c r="M1303" i="2"/>
  <c r="Q1418" i="3"/>
  <c r="Q1292" i="2"/>
  <c r="P1288" i="2"/>
  <c r="P1414" i="3"/>
  <c r="K1321" i="3"/>
  <c r="K1187" i="2"/>
  <c r="K1188" i="2"/>
  <c r="S1185" i="2"/>
  <c r="S1318" i="3"/>
  <c r="S1184" i="2"/>
  <c r="N1179" i="2"/>
  <c r="N1312" i="3"/>
  <c r="N1178" i="2"/>
  <c r="Q1176" i="2"/>
  <c r="Q1309" i="3"/>
  <c r="Q1175" i="2"/>
  <c r="K1273" i="3"/>
  <c r="K1141" i="2"/>
  <c r="K1264" i="3"/>
  <c r="K1132" i="2"/>
  <c r="K1123" i="2"/>
  <c r="K1217" i="3"/>
  <c r="R1078" i="2"/>
  <c r="R1208" i="3"/>
  <c r="R1063" i="2"/>
  <c r="R1193" i="3"/>
  <c r="R1062" i="2"/>
  <c r="O1145" i="3"/>
  <c r="O1018" i="2"/>
  <c r="O1019" i="2"/>
  <c r="M1016" i="2"/>
  <c r="M1142" i="3"/>
  <c r="M1015" i="2"/>
  <c r="W1010" i="2"/>
  <c r="X1136" i="3"/>
  <c r="Q1116" i="3"/>
  <c r="Q990" i="2"/>
  <c r="Q991" i="2"/>
  <c r="S977" i="2"/>
  <c r="S1102" i="3"/>
  <c r="S976" i="2"/>
  <c r="V1099" i="3"/>
  <c r="U974" i="2"/>
  <c r="M971" i="2"/>
  <c r="M1096" i="3"/>
  <c r="M970" i="2"/>
  <c r="S1093" i="3"/>
  <c r="S968" i="2"/>
  <c r="R1060" i="3"/>
  <c r="R940" i="2"/>
  <c r="W1056" i="3"/>
  <c r="N1035" i="3"/>
  <c r="N915" i="2"/>
  <c r="N916" i="2"/>
  <c r="Q915" i="3"/>
  <c r="Q838" i="2"/>
  <c r="Q839" i="2"/>
  <c r="M836" i="2"/>
  <c r="M912" i="3"/>
  <c r="M835" i="2"/>
  <c r="N829" i="2"/>
  <c r="N905" i="3"/>
  <c r="Q897" i="3"/>
  <c r="Q660" i="2"/>
  <c r="V634" i="2"/>
  <c r="W878" i="3"/>
  <c r="V633" i="2"/>
  <c r="X872" i="3"/>
  <c r="W627" i="2"/>
  <c r="W628" i="2"/>
  <c r="R872" i="3"/>
  <c r="R627" i="2"/>
  <c r="R628" i="2"/>
  <c r="U619" i="2"/>
  <c r="V863" i="3"/>
  <c r="U618" i="2"/>
  <c r="W841" i="3"/>
  <c r="V499" i="2"/>
  <c r="V500" i="2"/>
  <c r="K841" i="3"/>
  <c r="K500" i="2"/>
  <c r="S830" i="3"/>
  <c r="S489" i="2"/>
  <c r="S765" i="3"/>
  <c r="S259" i="2"/>
  <c r="K253" i="2"/>
  <c r="K759" i="3"/>
  <c r="M164" i="2"/>
  <c r="M708" i="3"/>
  <c r="M163" i="2"/>
  <c r="R159" i="2"/>
  <c r="R686" i="3"/>
  <c r="R156" i="2"/>
  <c r="O150" i="2"/>
  <c r="O679" i="3"/>
  <c r="K632" i="3"/>
  <c r="K1711" i="2"/>
  <c r="S1710" i="2"/>
  <c r="S629" i="3"/>
  <c r="S1443" i="2"/>
  <c r="S573" i="3"/>
  <c r="V1277" i="2"/>
  <c r="W553" i="3"/>
  <c r="V1276" i="2"/>
  <c r="V528" i="3"/>
  <c r="U771" i="2"/>
  <c r="U772" i="2"/>
  <c r="S605" i="2"/>
  <c r="S496" i="3"/>
  <c r="K375" i="2"/>
  <c r="K242" i="3"/>
  <c r="R215" i="3"/>
  <c r="R352" i="2"/>
  <c r="R300" i="2"/>
  <c r="R189" i="3"/>
  <c r="K1965" i="2"/>
  <c r="K2358" i="3"/>
  <c r="M697" i="2"/>
  <c r="N2020" i="3"/>
  <c r="N2019" i="3"/>
  <c r="Q2400" i="3"/>
  <c r="Q2004" i="2"/>
  <c r="S1570" i="2"/>
  <c r="O2332" i="3"/>
  <c r="S2020" i="3"/>
  <c r="X1907" i="3"/>
  <c r="X1906" i="3"/>
  <c r="W687" i="2"/>
  <c r="O717" i="2"/>
  <c r="S144" i="3"/>
  <c r="S207" i="2"/>
  <c r="X2335" i="3"/>
  <c r="W1940" i="2"/>
  <c r="W1825" i="2"/>
  <c r="W2213" i="3"/>
  <c r="Q2175" i="3"/>
  <c r="P1692" i="3"/>
  <c r="P1602" i="2"/>
  <c r="L745" i="2"/>
  <c r="R812" i="2"/>
  <c r="O2270" i="3"/>
  <c r="W2007" i="3"/>
  <c r="V744" i="2"/>
  <c r="R194" i="2"/>
  <c r="S152" i="3"/>
  <c r="O1487" i="2"/>
  <c r="O1607" i="3"/>
  <c r="O1486" i="2"/>
  <c r="R1546" i="2"/>
  <c r="R1648" i="3"/>
  <c r="W1530" i="2"/>
  <c r="X1632" i="3"/>
  <c r="W1529" i="2"/>
  <c r="M1295" i="3"/>
  <c r="M1163" i="2"/>
  <c r="U1291" i="3"/>
  <c r="U1290" i="3"/>
  <c r="T1157" i="2"/>
  <c r="T1159" i="2"/>
  <c r="P1159" i="2"/>
  <c r="P1291" i="3"/>
  <c r="V1220" i="3"/>
  <c r="U1090" i="2"/>
  <c r="K359" i="2"/>
  <c r="K222" i="3"/>
  <c r="L879" i="3"/>
  <c r="L635" i="2"/>
  <c r="AA1163" i="2"/>
  <c r="AB1295" i="3"/>
  <c r="AB1294" i="3"/>
  <c r="AA1312" i="3"/>
  <c r="Z1178" i="2"/>
  <c r="Z1179" i="2"/>
  <c r="Z1321" i="3"/>
  <c r="Y1187" i="2"/>
  <c r="Y1188" i="2"/>
  <c r="AA1340" i="3"/>
  <c r="Z1206" i="2"/>
  <c r="Z1207" i="2"/>
  <c r="N1890" i="3"/>
  <c r="O2358" i="3"/>
  <c r="O1363" i="2"/>
  <c r="X2020" i="3"/>
  <c r="M1979" i="3"/>
  <c r="Y711" i="3"/>
  <c r="X166" i="2"/>
  <c r="W2013" i="3"/>
  <c r="W2060" i="3"/>
  <c r="V875" i="2"/>
  <c r="N1895" i="3"/>
  <c r="N678" i="2"/>
  <c r="N679" i="2"/>
  <c r="L1388" i="2"/>
  <c r="L1502" i="3"/>
  <c r="L1385" i="2"/>
  <c r="L1239" i="3"/>
  <c r="L1107" i="2"/>
  <c r="V33" i="2"/>
  <c r="W643" i="3"/>
  <c r="L250" i="3"/>
  <c r="L383" i="2"/>
  <c r="L1097" i="3"/>
  <c r="L972" i="2"/>
  <c r="Z660" i="2"/>
  <c r="AA897" i="3"/>
  <c r="AA846" i="2"/>
  <c r="AB922" i="3"/>
  <c r="AA845" i="2"/>
  <c r="V2005" i="2"/>
  <c r="W2400" i="3"/>
  <c r="V2004" i="2"/>
  <c r="R2323" i="3"/>
  <c r="R1928" i="2"/>
  <c r="R1929" i="2"/>
  <c r="O1932" i="2"/>
  <c r="O2326" i="3"/>
  <c r="O1931" i="2"/>
  <c r="O1856" i="2"/>
  <c r="O2248" i="3"/>
  <c r="O2247" i="3"/>
  <c r="O1854" i="2"/>
  <c r="U860" i="2"/>
  <c r="V2037" i="3"/>
  <c r="U859" i="2"/>
  <c r="Q2007" i="3"/>
  <c r="Q745" i="2"/>
  <c r="M1756" i="3"/>
  <c r="M193" i="2"/>
  <c r="M194" i="2"/>
  <c r="U1635" i="2"/>
  <c r="V1734" i="3"/>
  <c r="U1634" i="2"/>
  <c r="Q2066" i="3"/>
  <c r="Q882" i="2"/>
  <c r="O1224" i="3"/>
  <c r="O1094" i="2"/>
  <c r="L776" i="2"/>
  <c r="L532" i="3"/>
  <c r="L531" i="3"/>
  <c r="L1253" i="2"/>
  <c r="L1386" i="3"/>
  <c r="L1252" i="2"/>
  <c r="S35" i="2"/>
  <c r="L1384" i="2"/>
  <c r="L1500" i="3"/>
  <c r="L945" i="2"/>
  <c r="L1069" i="3"/>
  <c r="Y222" i="2"/>
  <c r="Z158" i="3"/>
  <c r="Y198" i="2"/>
  <c r="Z175" i="3"/>
  <c r="Z174" i="3"/>
  <c r="AA179" i="3"/>
  <c r="Z267" i="2"/>
  <c r="Z266" i="2"/>
  <c r="Z218" i="3"/>
  <c r="Y354" i="2"/>
  <c r="Z429" i="2"/>
  <c r="AA301" i="3"/>
  <c r="Z428" i="2"/>
  <c r="Z395" i="3"/>
  <c r="Y472" i="2"/>
  <c r="Y473" i="2"/>
  <c r="Z683" i="3"/>
  <c r="Y153" i="2"/>
  <c r="Y154" i="2"/>
  <c r="K1793" i="3"/>
  <c r="K314" i="2"/>
  <c r="V1929" i="2"/>
  <c r="W2323" i="3"/>
  <c r="V1928" i="2"/>
  <c r="N2290" i="3"/>
  <c r="N1896" i="2"/>
  <c r="L706" i="2"/>
  <c r="L508" i="3"/>
  <c r="T653" i="2"/>
  <c r="T1682" i="2"/>
  <c r="Z1791" i="2"/>
  <c r="Z1874" i="2"/>
  <c r="AA1421" i="3"/>
  <c r="M1534" i="2"/>
  <c r="X1038" i="2"/>
  <c r="O142" i="2"/>
  <c r="M140" i="2"/>
  <c r="AB1667" i="3"/>
  <c r="AA1577" i="2"/>
  <c r="AA1532" i="3"/>
  <c r="Z1415" i="2"/>
  <c r="Z1606" i="2"/>
  <c r="AA1527" i="2"/>
  <c r="AA1596" i="2"/>
  <c r="AA1967" i="3"/>
  <c r="Z2043" i="3"/>
  <c r="Y865" i="2"/>
  <c r="U1319" i="3"/>
  <c r="T941" i="2"/>
  <c r="U310" i="2"/>
  <c r="O310" i="2"/>
  <c r="Z2026" i="3"/>
  <c r="AA2209" i="3"/>
  <c r="Z2130" i="3"/>
  <c r="Y1745" i="2"/>
  <c r="Z2204" i="3"/>
  <c r="AB2037" i="3"/>
  <c r="AA859" i="2"/>
  <c r="Q629" i="3"/>
  <c r="M2358" i="3"/>
  <c r="M2357" i="3"/>
  <c r="L313" i="2"/>
  <c r="Y533" i="2"/>
  <c r="T631" i="2"/>
  <c r="Z881" i="3"/>
  <c r="Y636" i="2"/>
  <c r="X568" i="2"/>
  <c r="Y1290" i="3"/>
  <c r="X1157" i="2"/>
  <c r="Y1085" i="2"/>
  <c r="U1016" i="3"/>
  <c r="T896" i="2"/>
  <c r="U1667" i="2"/>
  <c r="X552" i="3"/>
  <c r="W1275" i="2"/>
  <c r="P1373" i="3"/>
  <c r="P1239" i="2"/>
  <c r="Z926" i="3"/>
  <c r="Z399" i="3"/>
  <c r="Y476" i="2"/>
  <c r="AB1207" i="3"/>
  <c r="AA1076" i="2"/>
  <c r="T659" i="2"/>
  <c r="Y896" i="3"/>
  <c r="Y895" i="3"/>
  <c r="X657" i="2"/>
  <c r="Z986" i="2"/>
  <c r="X998" i="3"/>
  <c r="X997" i="3"/>
  <c r="X996" i="3"/>
  <c r="X995" i="3"/>
  <c r="X994" i="3"/>
  <c r="N258" i="2"/>
  <c r="P783" i="2"/>
  <c r="M595" i="2"/>
  <c r="M466" i="3"/>
  <c r="X1086" i="2"/>
  <c r="Z603" i="2"/>
  <c r="AA494" i="3"/>
  <c r="P1123" i="2"/>
  <c r="AB552" i="3"/>
  <c r="AA1276" i="2"/>
  <c r="AB471" i="3"/>
  <c r="AA580" i="2"/>
  <c r="P581" i="2"/>
  <c r="P472" i="3"/>
  <c r="K254" i="2"/>
  <c r="T110" i="2"/>
  <c r="Y893" i="2"/>
  <c r="U1157" i="3"/>
  <c r="T1030" i="2"/>
  <c r="T1031" i="2"/>
  <c r="Y967" i="2"/>
  <c r="L379" i="2"/>
  <c r="L246" i="3"/>
  <c r="L378" i="2"/>
  <c r="P1668" i="2"/>
  <c r="P600" i="3"/>
  <c r="L869" i="3"/>
  <c r="L624" i="2"/>
  <c r="L625" i="2"/>
  <c r="P619" i="2"/>
  <c r="X828" i="2"/>
  <c r="Y904" i="3"/>
  <c r="X827" i="2"/>
  <c r="U863" i="3"/>
  <c r="T618" i="2"/>
  <c r="T619" i="2"/>
  <c r="P928" i="2"/>
  <c r="P1047" i="3"/>
  <c r="P927" i="2"/>
  <c r="Y1266" i="3"/>
  <c r="X1133" i="2"/>
  <c r="X1134" i="2"/>
  <c r="Y1013" i="3"/>
  <c r="X894" i="2"/>
  <c r="U1278" i="3"/>
  <c r="T1146" i="2"/>
  <c r="S595" i="2"/>
  <c r="S486" i="3"/>
  <c r="S954" i="3"/>
  <c r="S2018" i="2"/>
  <c r="X1186" i="3"/>
  <c r="W1056" i="2"/>
  <c r="Z1068" i="3"/>
  <c r="Y944" i="2"/>
  <c r="S1047" i="3"/>
  <c r="S927" i="2"/>
  <c r="S928" i="2"/>
  <c r="T1044" i="2"/>
  <c r="U1170" i="3"/>
  <c r="T1043" i="2"/>
  <c r="V394" i="2"/>
  <c r="M951" i="2"/>
  <c r="V1077" i="3"/>
  <c r="U951" i="2"/>
  <c r="U952" i="2"/>
  <c r="W1688" i="2"/>
  <c r="X941" i="3"/>
  <c r="X940" i="3"/>
  <c r="N321" i="2"/>
  <c r="N813" i="3"/>
  <c r="K1010" i="2"/>
  <c r="Z1018" i="2"/>
  <c r="U679" i="3"/>
  <c r="T150" i="2"/>
  <c r="T980" i="2"/>
  <c r="U1105" i="3"/>
  <c r="T979" i="2"/>
  <c r="L424" i="3"/>
  <c r="L520" i="2"/>
  <c r="L521" i="2"/>
  <c r="L308" i="3"/>
  <c r="W682" i="3"/>
  <c r="V152" i="2"/>
  <c r="V1139" i="2"/>
  <c r="W1085" i="2"/>
  <c r="U1145" i="3"/>
  <c r="T1018" i="2"/>
  <c r="T1019" i="2"/>
  <c r="AA1018" i="2"/>
  <c r="Z896" i="2"/>
  <c r="L289" i="3"/>
  <c r="L418" i="2"/>
  <c r="U180" i="2"/>
  <c r="K297" i="3"/>
  <c r="K424" i="2"/>
  <c r="K425" i="2"/>
  <c r="V548" i="3"/>
  <c r="U1272" i="2"/>
  <c r="O384" i="2"/>
  <c r="AA618" i="2"/>
  <c r="U384" i="2"/>
  <c r="O845" i="2"/>
  <c r="Z939" i="2"/>
  <c r="P442" i="3"/>
  <c r="P538" i="2"/>
  <c r="P539" i="2"/>
  <c r="K1074" i="2"/>
  <c r="K1238" i="3"/>
  <c r="K1073" i="2"/>
  <c r="K836" i="2"/>
  <c r="K912" i="3"/>
  <c r="K445" i="3"/>
  <c r="K541" i="2"/>
  <c r="K542" i="2"/>
  <c r="K614" i="3"/>
  <c r="K1694" i="2"/>
  <c r="K502" i="2"/>
  <c r="S733" i="3"/>
  <c r="S732" i="3"/>
  <c r="S418" i="2"/>
  <c r="Q1177" i="3"/>
  <c r="Q1050" i="2"/>
  <c r="Q1051" i="2"/>
  <c r="U654" i="3"/>
  <c r="T43" i="2"/>
  <c r="T44" i="2"/>
  <c r="AA1047" i="2"/>
  <c r="AB1173" i="3"/>
  <c r="AA1046" i="2"/>
  <c r="V399" i="3"/>
  <c r="U476" i="2"/>
  <c r="U477" i="2"/>
  <c r="U1069" i="2"/>
  <c r="Q518" i="2"/>
  <c r="M987" i="2"/>
  <c r="V1681" i="2"/>
  <c r="M842" i="2"/>
  <c r="M2021" i="2"/>
  <c r="L395" i="3"/>
  <c r="L391" i="3"/>
  <c r="R489" i="2"/>
  <c r="P2021" i="2"/>
  <c r="P964" i="3"/>
  <c r="P2020" i="2"/>
  <c r="R1220" i="3"/>
  <c r="N1178" i="3"/>
  <c r="V1247" i="3"/>
  <c r="U1114" i="2"/>
  <c r="U1115" i="2"/>
  <c r="O1115" i="2"/>
  <c r="O1247" i="3"/>
  <c r="O1114" i="2"/>
  <c r="W1112" i="2"/>
  <c r="X1244" i="3"/>
  <c r="W1111" i="2"/>
  <c r="R1112" i="2"/>
  <c r="R1244" i="3"/>
  <c r="R1111" i="2"/>
  <c r="X1212" i="3"/>
  <c r="W1082" i="2"/>
  <c r="Q1078" i="2"/>
  <c r="Q1208" i="3"/>
  <c r="Q1077" i="2"/>
  <c r="Q1193" i="3"/>
  <c r="Q1062" i="2"/>
  <c r="Q1063" i="2"/>
  <c r="M1031" i="2"/>
  <c r="M1157" i="3"/>
  <c r="S1019" i="2"/>
  <c r="S1145" i="3"/>
  <c r="S1018" i="2"/>
  <c r="N1019" i="2"/>
  <c r="N1145" i="3"/>
  <c r="N1018" i="2"/>
  <c r="W1136" i="3"/>
  <c r="V1009" i="2"/>
  <c r="V1010" i="2"/>
  <c r="U1007" i="2"/>
  <c r="U1004" i="2"/>
  <c r="V1130" i="3"/>
  <c r="U1003" i="2"/>
  <c r="O980" i="2"/>
  <c r="O1105" i="3"/>
  <c r="O979" i="2"/>
  <c r="M1102" i="3"/>
  <c r="M976" i="2"/>
  <c r="M977" i="2"/>
  <c r="N1099" i="3"/>
  <c r="N974" i="2"/>
  <c r="Q971" i="2"/>
  <c r="Q1096" i="3"/>
  <c r="Q970" i="2"/>
  <c r="R1093" i="3"/>
  <c r="R967" i="2"/>
  <c r="R968" i="2"/>
  <c r="Q1060" i="3"/>
  <c r="Q940" i="2"/>
  <c r="O1056" i="3"/>
  <c r="O1055" i="3"/>
  <c r="O936" i="2"/>
  <c r="X1041" i="3"/>
  <c r="W921" i="2"/>
  <c r="W922" i="2"/>
  <c r="R1025" i="3"/>
  <c r="R905" i="2"/>
  <c r="R906" i="2"/>
  <c r="M1019" i="3"/>
  <c r="M899" i="2"/>
  <c r="M900" i="2"/>
  <c r="S894" i="2"/>
  <c r="S1013" i="3"/>
  <c r="S893" i="2"/>
  <c r="N1013" i="3"/>
  <c r="N894" i="2"/>
  <c r="K40" i="2"/>
  <c r="K650" i="3"/>
  <c r="K649" i="3"/>
  <c r="K38" i="2"/>
  <c r="N615" i="3"/>
  <c r="N1695" i="2"/>
  <c r="S566" i="3"/>
  <c r="S1325" i="2"/>
  <c r="K1277" i="2"/>
  <c r="K553" i="3"/>
  <c r="K552" i="3"/>
  <c r="K1275" i="2"/>
  <c r="N540" i="3"/>
  <c r="N800" i="2"/>
  <c r="O535" i="3"/>
  <c r="O792" i="2"/>
  <c r="R769" i="2"/>
  <c r="R525" i="3"/>
  <c r="R768" i="2"/>
  <c r="M525" i="3"/>
  <c r="M769" i="2"/>
  <c r="N477" i="3"/>
  <c r="N586" i="2"/>
  <c r="O446" i="2"/>
  <c r="O308" i="3"/>
  <c r="X283" i="3"/>
  <c r="W412" i="2"/>
  <c r="S252" i="3"/>
  <c r="S385" i="2"/>
  <c r="Q382" i="2"/>
  <c r="Q249" i="3"/>
  <c r="Q381" i="2"/>
  <c r="V375" i="2"/>
  <c r="W242" i="3"/>
  <c r="W218" i="3"/>
  <c r="W214" i="3"/>
  <c r="V355" i="2"/>
  <c r="Q218" i="3"/>
  <c r="Q354" i="2"/>
  <c r="Q355" i="2"/>
  <c r="Q27" i="3"/>
  <c r="Q28" i="3"/>
  <c r="Q25" i="2"/>
  <c r="W467" i="3"/>
  <c r="V576" i="2"/>
  <c r="V1675" i="2"/>
  <c r="W607" i="3"/>
  <c r="W603" i="3"/>
  <c r="W1668" i="2"/>
  <c r="X600" i="3"/>
  <c r="W1667" i="2"/>
  <c r="S1321" i="3"/>
  <c r="S1187" i="2"/>
  <c r="S1188" i="2"/>
  <c r="R964" i="3"/>
  <c r="R2020" i="2"/>
  <c r="R2021" i="2"/>
  <c r="O2015" i="2"/>
  <c r="O951" i="3"/>
  <c r="R1689" i="2"/>
  <c r="R942" i="3"/>
  <c r="X927" i="3"/>
  <c r="X926" i="3"/>
  <c r="W851" i="2"/>
  <c r="R927" i="3"/>
  <c r="R926" i="3"/>
  <c r="R851" i="2"/>
  <c r="M927" i="3"/>
  <c r="M851" i="2"/>
  <c r="V922" i="3"/>
  <c r="U845" i="2"/>
  <c r="U839" i="2"/>
  <c r="V915" i="3"/>
  <c r="U838" i="2"/>
  <c r="O869" i="3"/>
  <c r="O625" i="2"/>
  <c r="Q866" i="3"/>
  <c r="Q621" i="2"/>
  <c r="Q622" i="2"/>
  <c r="K622" i="2"/>
  <c r="K866" i="3"/>
  <c r="K621" i="2"/>
  <c r="M252" i="2"/>
  <c r="M758" i="3"/>
  <c r="M251" i="2"/>
  <c r="W751" i="3"/>
  <c r="V244" i="2"/>
  <c r="V245" i="2"/>
  <c r="M745" i="3"/>
  <c r="M238" i="2"/>
  <c r="M239" i="2"/>
  <c r="Q2028" i="2"/>
  <c r="Q727" i="3"/>
  <c r="Q726" i="3"/>
  <c r="W708" i="3"/>
  <c r="V163" i="2"/>
  <c r="V164" i="2"/>
  <c r="K683" i="3"/>
  <c r="K154" i="2"/>
  <c r="K674" i="3"/>
  <c r="K144" i="2"/>
  <c r="K145" i="2"/>
  <c r="W1305" i="3"/>
  <c r="V1172" i="2"/>
  <c r="V1155" i="2"/>
  <c r="W1287" i="3"/>
  <c r="W1286" i="3"/>
  <c r="V1153" i="2"/>
  <c r="Q1155" i="2"/>
  <c r="Q1287" i="3"/>
  <c r="X1282" i="3"/>
  <c r="X1281" i="3"/>
  <c r="W1148" i="2"/>
  <c r="W1150" i="2"/>
  <c r="R1150" i="2"/>
  <c r="R1282" i="3"/>
  <c r="R987" i="2"/>
  <c r="R1112" i="3"/>
  <c r="R986" i="2"/>
  <c r="V255" i="2"/>
  <c r="W761" i="3"/>
  <c r="V254" i="2"/>
  <c r="S1178" i="3"/>
  <c r="S1052" i="2"/>
  <c r="N1007" i="2"/>
  <c r="N1133" i="3"/>
  <c r="N1006" i="2"/>
  <c r="S1044" i="2"/>
  <c r="S1170" i="3"/>
  <c r="N1098" i="2"/>
  <c r="N1228" i="3"/>
  <c r="L860" i="3"/>
  <c r="L615" i="2"/>
  <c r="L616" i="2"/>
  <c r="L607" i="3"/>
  <c r="L1675" i="2"/>
  <c r="L540" i="3"/>
  <c r="L799" i="2"/>
  <c r="L800" i="2"/>
  <c r="L467" i="3"/>
  <c r="L576" i="2"/>
  <c r="L429" i="2"/>
  <c r="L301" i="3"/>
  <c r="L283" i="3"/>
  <c r="L277" i="3"/>
  <c r="L405" i="2"/>
  <c r="L412" i="2"/>
  <c r="L126" i="3"/>
  <c r="L177" i="2"/>
  <c r="L178" i="2"/>
  <c r="R70" i="3"/>
  <c r="R59" i="3"/>
  <c r="R76" i="2"/>
  <c r="R88" i="2"/>
  <c r="Q1154" i="3"/>
  <c r="Q1027" i="2"/>
  <c r="Q1028" i="2"/>
  <c r="Q1224" i="3"/>
  <c r="Q1094" i="2"/>
  <c r="M1040" i="2"/>
  <c r="M1166" i="3"/>
  <c r="M1039" i="2"/>
  <c r="M1139" i="3"/>
  <c r="M1012" i="2"/>
  <c r="M1013" i="2"/>
  <c r="S882" i="3"/>
  <c r="S881" i="3"/>
  <c r="S636" i="2"/>
  <c r="S638" i="2"/>
  <c r="AA412" i="2"/>
  <c r="AB283" i="3"/>
  <c r="AA298" i="3"/>
  <c r="Z426" i="2"/>
  <c r="AB301" i="3"/>
  <c r="AA429" i="2"/>
  <c r="Z308" i="3"/>
  <c r="Y435" i="2"/>
  <c r="Z473" i="2"/>
  <c r="AA395" i="3"/>
  <c r="Z472" i="2"/>
  <c r="AA478" i="2"/>
  <c r="AB400" i="3"/>
  <c r="AA414" i="3"/>
  <c r="Z511" i="2"/>
  <c r="Z576" i="2"/>
  <c r="AA467" i="3"/>
  <c r="Z481" i="3"/>
  <c r="Y590" i="2"/>
  <c r="Z522" i="3"/>
  <c r="Y766" i="2"/>
  <c r="Z600" i="3"/>
  <c r="Y1667" i="2"/>
  <c r="Y1668" i="2"/>
  <c r="Y33" i="2"/>
  <c r="Z643" i="3"/>
  <c r="Z40" i="2"/>
  <c r="AA650" i="3"/>
  <c r="AA748" i="3"/>
  <c r="Z241" i="2"/>
  <c r="Z242" i="2"/>
  <c r="Z625" i="2"/>
  <c r="AA869" i="3"/>
  <c r="Z624" i="2"/>
  <c r="Z1044" i="3"/>
  <c r="Y924" i="2"/>
  <c r="Y925" i="2"/>
  <c r="Y940" i="2"/>
  <c r="Z1060" i="3"/>
  <c r="AA974" i="2"/>
  <c r="AB1099" i="3"/>
  <c r="AA973" i="2"/>
  <c r="Y1031" i="2"/>
  <c r="Z1157" i="3"/>
  <c r="Y1030" i="2"/>
  <c r="Y1048" i="2"/>
  <c r="Z1174" i="3"/>
  <c r="AA1220" i="3"/>
  <c r="Z1090" i="2"/>
  <c r="AB1312" i="3"/>
  <c r="AA1178" i="2"/>
  <c r="AA1179" i="2"/>
  <c r="Y1185" i="2"/>
  <c r="Z1318" i="3"/>
  <c r="Y1184" i="2"/>
  <c r="AA1321" i="3"/>
  <c r="Z1187" i="2"/>
  <c r="Z1188" i="2"/>
  <c r="M1148" i="3"/>
  <c r="M1021" i="2"/>
  <c r="M1022" i="2"/>
  <c r="P145" i="2"/>
  <c r="O500" i="2"/>
  <c r="N144" i="2"/>
  <c r="U1140" i="2"/>
  <c r="N1275" i="3"/>
  <c r="N1142" i="2"/>
  <c r="W1269" i="3"/>
  <c r="V1136" i="2"/>
  <c r="N603" i="3"/>
  <c r="X1112" i="3"/>
  <c r="S748" i="3"/>
  <c r="S241" i="2"/>
  <c r="K245" i="2"/>
  <c r="V622" i="2"/>
  <c r="M1010" i="3"/>
  <c r="M890" i="2"/>
  <c r="M891" i="2"/>
  <c r="O963" i="2"/>
  <c r="O1088" i="3"/>
  <c r="O962" i="2"/>
  <c r="Q1085" i="3"/>
  <c r="Q959" i="2"/>
  <c r="Q960" i="2"/>
  <c r="K960" i="2"/>
  <c r="K1085" i="3"/>
  <c r="K959" i="2"/>
  <c r="Q1010" i="3"/>
  <c r="Q890" i="2"/>
  <c r="Q891" i="2"/>
  <c r="V1255" i="3"/>
  <c r="U1122" i="2"/>
  <c r="M1086" i="2"/>
  <c r="M536" i="2"/>
  <c r="X987" i="3"/>
  <c r="X986" i="3"/>
  <c r="X985" i="3"/>
  <c r="X984" i="3"/>
  <c r="X969" i="3"/>
  <c r="L766" i="2"/>
  <c r="M1126" i="2"/>
  <c r="P131" i="2"/>
  <c r="X799" i="2"/>
  <c r="U1353" i="3"/>
  <c r="T1219" i="2"/>
  <c r="M95" i="2"/>
  <c r="O24" i="2"/>
  <c r="Q92" i="2"/>
  <c r="V149" i="2"/>
  <c r="V682" i="3"/>
  <c r="U152" i="2"/>
  <c r="L1626" i="2"/>
  <c r="Q934" i="3"/>
  <c r="Q262" i="2"/>
  <c r="Q941" i="3"/>
  <c r="O411" i="2"/>
  <c r="K1463" i="3"/>
  <c r="R194" i="3"/>
  <c r="R325" i="2"/>
  <c r="T1978" i="2"/>
  <c r="U2373" i="3"/>
  <c r="T1977" i="2"/>
  <c r="W1043" i="2"/>
  <c r="AA418" i="2"/>
  <c r="Z1199" i="3"/>
  <c r="Y1068" i="2"/>
  <c r="AB1708" i="3"/>
  <c r="AA1564" i="2"/>
  <c r="P1090" i="2"/>
  <c r="U730" i="2"/>
  <c r="M1995" i="2"/>
  <c r="M2390" i="3"/>
  <c r="L1473" i="3"/>
  <c r="L1357" i="2"/>
  <c r="K1022" i="3"/>
  <c r="K902" i="2"/>
  <c r="K903" i="2"/>
  <c r="AA1879" i="2"/>
  <c r="AB2271" i="3"/>
  <c r="AB2270" i="3"/>
  <c r="Z481" i="2"/>
  <c r="P300" i="2"/>
  <c r="Y216" i="2"/>
  <c r="Y1421" i="3"/>
  <c r="X1295" i="2"/>
  <c r="P2400" i="3"/>
  <c r="P2005" i="2"/>
  <c r="V1658" i="3"/>
  <c r="U1555" i="2"/>
  <c r="W55" i="2"/>
  <c r="X1182" i="2"/>
  <c r="U1506" i="2"/>
  <c r="L154" i="2"/>
  <c r="Y2170" i="3"/>
  <c r="X1785" i="2"/>
  <c r="U2329" i="3"/>
  <c r="T1934" i="2"/>
  <c r="X1340" i="3"/>
  <c r="W1206" i="2"/>
  <c r="S698" i="3"/>
  <c r="S697" i="3"/>
  <c r="S696" i="3"/>
  <c r="S695" i="3"/>
  <c r="Z668" i="3"/>
  <c r="Z667" i="3"/>
  <c r="Z666" i="3"/>
  <c r="Z1448" i="3"/>
  <c r="Y1331" i="2"/>
  <c r="O1068" i="3"/>
  <c r="L482" i="2"/>
  <c r="X757" i="2"/>
  <c r="P2342" i="3"/>
  <c r="P1947" i="2"/>
  <c r="L1374" i="2"/>
  <c r="V312" i="2"/>
  <c r="Z1966" i="3"/>
  <c r="Y786" i="2"/>
  <c r="U1725" i="3"/>
  <c r="T1625" i="2"/>
  <c r="U553" i="3"/>
  <c r="Y595" i="2"/>
  <c r="Q2248" i="3"/>
  <c r="T983" i="2"/>
  <c r="Y1731" i="3"/>
  <c r="M189" i="3"/>
  <c r="M300" i="2"/>
  <c r="S142" i="2"/>
  <c r="S139" i="2"/>
  <c r="N766" i="2"/>
  <c r="T281" i="2"/>
  <c r="X279" i="2"/>
  <c r="W300" i="2"/>
  <c r="O300" i="2"/>
  <c r="M541" i="2"/>
  <c r="V520" i="2"/>
  <c r="Q60" i="3"/>
  <c r="Q77" i="2"/>
  <c r="Y313" i="2"/>
  <c r="U301" i="2"/>
  <c r="U300" i="2"/>
  <c r="R763" i="2"/>
  <c r="M763" i="2"/>
  <c r="W1814" i="3"/>
  <c r="W669" i="3"/>
  <c r="W668" i="3"/>
  <c r="W667" i="3"/>
  <c r="W666" i="3"/>
  <c r="Q669" i="3"/>
  <c r="Q668" i="3"/>
  <c r="Q667" i="3"/>
  <c r="Q666" i="3"/>
  <c r="S273" i="2"/>
  <c r="N1767" i="3"/>
  <c r="W1772" i="3"/>
  <c r="V277" i="2"/>
  <c r="N2384" i="3"/>
  <c r="N1988" i="2"/>
  <c r="K940" i="3"/>
  <c r="K939" i="3"/>
  <c r="K1687" i="2"/>
  <c r="K881" i="3"/>
  <c r="K636" i="2"/>
  <c r="K637" i="2"/>
  <c r="Y1089" i="2"/>
  <c r="Z1219" i="3"/>
  <c r="Y1088" i="2"/>
  <c r="O886" i="3"/>
  <c r="O646" i="2"/>
  <c r="Z744" i="3"/>
  <c r="Y237" i="2"/>
  <c r="S885" i="3"/>
  <c r="K638" i="2"/>
  <c r="R1272" i="2"/>
  <c r="Z517" i="2"/>
  <c r="L1174" i="3"/>
  <c r="L1048" i="2"/>
  <c r="U2027" i="2"/>
  <c r="K308" i="3"/>
  <c r="K445" i="2"/>
  <c r="X1680" i="2"/>
  <c r="Q486" i="3"/>
  <c r="Q595" i="2"/>
  <c r="X1007" i="2"/>
  <c r="Y1133" i="3"/>
  <c r="X1006" i="2"/>
  <c r="K278" i="3"/>
  <c r="K406" i="2"/>
  <c r="W1661" i="2"/>
  <c r="S1290" i="3"/>
  <c r="U1163" i="3"/>
  <c r="T1036" i="2"/>
  <c r="T263" i="2"/>
  <c r="U769" i="3"/>
  <c r="K563" i="3"/>
  <c r="K1321" i="2"/>
  <c r="K1322" i="2"/>
  <c r="Y964" i="3"/>
  <c r="X2020" i="2"/>
  <c r="X2021" i="2"/>
  <c r="X466" i="3"/>
  <c r="X465" i="3"/>
  <c r="W573" i="2"/>
  <c r="W575" i="2"/>
  <c r="V495" i="2"/>
  <c r="U765" i="3"/>
  <c r="K1174" i="3"/>
  <c r="Y149" i="3"/>
  <c r="X212" i="2"/>
  <c r="V986" i="2"/>
  <c r="X1083" i="2"/>
  <c r="P814" i="3"/>
  <c r="P813" i="3"/>
  <c r="P1255" i="3"/>
  <c r="P1122" i="2"/>
  <c r="U419" i="2"/>
  <c r="P540" i="3"/>
  <c r="Z768" i="3"/>
  <c r="Y261" i="2"/>
  <c r="P44" i="2"/>
  <c r="P150" i="2"/>
  <c r="M707" i="3"/>
  <c r="X846" i="2"/>
  <c r="X1140" i="2"/>
  <c r="M952" i="2"/>
  <c r="X829" i="2"/>
  <c r="R500" i="2"/>
  <c r="K289" i="3"/>
  <c r="K288" i="3"/>
  <c r="AA445" i="2"/>
  <c r="AB304" i="3"/>
  <c r="AA441" i="2"/>
  <c r="X294" i="2"/>
  <c r="O435" i="2"/>
  <c r="M296" i="2"/>
  <c r="S184" i="3"/>
  <c r="S294" i="2"/>
  <c r="L40" i="2"/>
  <c r="X296" i="2"/>
  <c r="X295" i="2"/>
  <c r="V184" i="3"/>
  <c r="U294" i="2"/>
  <c r="R184" i="3"/>
  <c r="K322" i="2"/>
  <c r="V829" i="3"/>
  <c r="U487" i="2"/>
  <c r="N507" i="2"/>
  <c r="L510" i="2"/>
  <c r="L410" i="3"/>
  <c r="N508" i="2"/>
  <c r="V511" i="2"/>
  <c r="L511" i="2"/>
  <c r="S411" i="3"/>
  <c r="K511" i="2"/>
  <c r="T178" i="3"/>
  <c r="W188" i="3"/>
  <c r="W298" i="2"/>
  <c r="U188" i="3"/>
  <c r="U298" i="2"/>
  <c r="K189" i="3"/>
  <c r="K299" i="2"/>
  <c r="Q189" i="3"/>
  <c r="Q299" i="2"/>
  <c r="U785" i="3"/>
  <c r="R283" i="2"/>
  <c r="V1625" i="2"/>
  <c r="R1415" i="2"/>
  <c r="R1531" i="3"/>
  <c r="R1414" i="2"/>
  <c r="Y1799" i="2"/>
  <c r="Z2183" i="3"/>
  <c r="Y1798" i="2"/>
  <c r="P595" i="2"/>
  <c r="P486" i="3"/>
  <c r="AB1047" i="3"/>
  <c r="AA927" i="2"/>
  <c r="AA928" i="2"/>
  <c r="V135" i="3"/>
  <c r="U186" i="2"/>
  <c r="N1418" i="2"/>
  <c r="N1536" i="3"/>
  <c r="N1417" i="2"/>
  <c r="O952" i="2"/>
  <c r="O1077" i="3"/>
  <c r="K1575" i="2"/>
  <c r="K1664" i="3"/>
  <c r="K1574" i="2"/>
  <c r="Q1623" i="3"/>
  <c r="Q1502" i="2"/>
  <c r="Q1503" i="2"/>
  <c r="O1620" i="3"/>
  <c r="O1499" i="2"/>
  <c r="O1500" i="2"/>
  <c r="K1498" i="2"/>
  <c r="K1617" i="3"/>
  <c r="R1611" i="3"/>
  <c r="R1491" i="2"/>
  <c r="V1484" i="2"/>
  <c r="W1604" i="3"/>
  <c r="S1601" i="3"/>
  <c r="S1480" i="2"/>
  <c r="S1481" i="2"/>
  <c r="O1595" i="3"/>
  <c r="O1475" i="2"/>
  <c r="M1472" i="2"/>
  <c r="M1592" i="3"/>
  <c r="O1468" i="2"/>
  <c r="O1586" i="3"/>
  <c r="V1428" i="2"/>
  <c r="W1555" i="3"/>
  <c r="V1427" i="2"/>
  <c r="K1208" i="2"/>
  <c r="K1341" i="3"/>
  <c r="O1204" i="2"/>
  <c r="O1337" i="3"/>
  <c r="O1203" i="2"/>
  <c r="Q1334" i="3"/>
  <c r="Q1200" i="2"/>
  <c r="Q1201" i="2"/>
  <c r="S1331" i="3"/>
  <c r="S1197" i="2"/>
  <c r="S1198" i="2"/>
  <c r="R1188" i="2"/>
  <c r="R1321" i="3"/>
  <c r="R1187" i="2"/>
  <c r="K1318" i="3"/>
  <c r="K1185" i="2"/>
  <c r="M1312" i="3"/>
  <c r="M1179" i="2"/>
  <c r="K1172" i="2"/>
  <c r="K1305" i="3"/>
  <c r="K1171" i="2"/>
  <c r="W1130" i="3"/>
  <c r="V1003" i="2"/>
  <c r="V1004" i="2"/>
  <c r="R991" i="2"/>
  <c r="R1116" i="3"/>
  <c r="R990" i="2"/>
  <c r="R1105" i="3"/>
  <c r="R979" i="2"/>
  <c r="R980" i="2"/>
  <c r="V1102" i="3"/>
  <c r="U976" i="2"/>
  <c r="U977" i="2"/>
  <c r="K1097" i="3"/>
  <c r="K972" i="2"/>
  <c r="O1096" i="3"/>
  <c r="O970" i="2"/>
  <c r="O971" i="2"/>
  <c r="W1093" i="3"/>
  <c r="V967" i="2"/>
  <c r="V968" i="2"/>
  <c r="Q968" i="2"/>
  <c r="Q1093" i="3"/>
  <c r="Q967" i="2"/>
  <c r="K968" i="2"/>
  <c r="K1093" i="3"/>
  <c r="V1060" i="3"/>
  <c r="V1059" i="3"/>
  <c r="U938" i="2"/>
  <c r="U940" i="2"/>
  <c r="O1060" i="3"/>
  <c r="O940" i="2"/>
  <c r="K1057" i="3"/>
  <c r="K1056" i="3"/>
  <c r="K937" i="2"/>
  <c r="S1056" i="3"/>
  <c r="S936" i="2"/>
  <c r="N1056" i="3"/>
  <c r="N935" i="2"/>
  <c r="N936" i="2"/>
  <c r="Q1048" i="3"/>
  <c r="Q929" i="2"/>
  <c r="K926" i="2"/>
  <c r="K1044" i="3"/>
  <c r="K925" i="2"/>
  <c r="O1035" i="3"/>
  <c r="O915" i="2"/>
  <c r="O916" i="2"/>
  <c r="U660" i="2"/>
  <c r="V897" i="3"/>
  <c r="N631" i="2"/>
  <c r="N875" i="3"/>
  <c r="N630" i="2"/>
  <c r="M872" i="3"/>
  <c r="M627" i="2"/>
  <c r="M628" i="2"/>
  <c r="X863" i="3"/>
  <c r="W618" i="2"/>
  <c r="Q863" i="3"/>
  <c r="Q618" i="2"/>
  <c r="Q619" i="2"/>
  <c r="N786" i="3"/>
  <c r="N283" i="2"/>
  <c r="R775" i="3"/>
  <c r="R272" i="2"/>
  <c r="R275" i="2"/>
  <c r="M275" i="2"/>
  <c r="N263" i="2"/>
  <c r="N769" i="3"/>
  <c r="R242" i="2"/>
  <c r="R748" i="3"/>
  <c r="R241" i="2"/>
  <c r="W745" i="3"/>
  <c r="X733" i="3"/>
  <c r="R727" i="3"/>
  <c r="R2028" i="2"/>
  <c r="V169" i="2"/>
  <c r="W711" i="3"/>
  <c r="S167" i="2"/>
  <c r="S711" i="3"/>
  <c r="N708" i="3"/>
  <c r="N163" i="2"/>
  <c r="N164" i="2"/>
  <c r="Q703" i="3"/>
  <c r="Q144" i="2"/>
  <c r="Q145" i="2"/>
  <c r="W140" i="2"/>
  <c r="X698" i="3"/>
  <c r="X697" i="3"/>
  <c r="X696" i="3"/>
  <c r="X695" i="3"/>
  <c r="X694" i="3"/>
  <c r="R150" i="2"/>
  <c r="R679" i="3"/>
  <c r="R678" i="3"/>
  <c r="V566" i="3"/>
  <c r="U1325" i="2"/>
  <c r="V1319" i="2"/>
  <c r="W560" i="3"/>
  <c r="S1277" i="2"/>
  <c r="S553" i="3"/>
  <c r="S552" i="3"/>
  <c r="S1275" i="2"/>
  <c r="M540" i="3"/>
  <c r="M800" i="2"/>
  <c r="N424" i="3"/>
  <c r="N521" i="2"/>
  <c r="W508" i="2"/>
  <c r="X411" i="3"/>
  <c r="W507" i="2"/>
  <c r="O482" i="2"/>
  <c r="O404" i="3"/>
  <c r="M478" i="2"/>
  <c r="M400" i="3"/>
  <c r="M399" i="3"/>
  <c r="M476" i="2"/>
  <c r="N469" i="2"/>
  <c r="K439" i="2"/>
  <c r="K318" i="3"/>
  <c r="K311" i="3"/>
  <c r="K431" i="2"/>
  <c r="K438" i="2"/>
  <c r="W312" i="3"/>
  <c r="V433" i="2"/>
  <c r="M312" i="3"/>
  <c r="M432" i="2"/>
  <c r="M433" i="2"/>
  <c r="X2213" i="3"/>
  <c r="W1829" i="2"/>
  <c r="U812" i="2"/>
  <c r="V2020" i="3"/>
  <c r="U811" i="2"/>
  <c r="V814" i="2"/>
  <c r="W2020" i="3"/>
  <c r="V811" i="2"/>
  <c r="R741" i="2"/>
  <c r="R1995" i="3"/>
  <c r="R740" i="2"/>
  <c r="O1979" i="3"/>
  <c r="O725" i="2"/>
  <c r="S1967" i="3"/>
  <c r="S788" i="2"/>
  <c r="X1960" i="3"/>
  <c r="W778" i="2"/>
  <c r="AA1766" i="3"/>
  <c r="AA1765" i="3"/>
  <c r="AA1764" i="3"/>
  <c r="O2010" i="3"/>
  <c r="R494" i="3"/>
  <c r="R603" i="2"/>
  <c r="K929" i="2"/>
  <c r="O775" i="3"/>
  <c r="M1848" i="2"/>
  <c r="M2239" i="3"/>
  <c r="Y2262" i="3"/>
  <c r="X1870" i="2"/>
  <c r="O1947" i="2"/>
  <c r="O2341" i="3"/>
  <c r="O1946" i="2"/>
  <c r="P2294" i="3"/>
  <c r="P1900" i="2"/>
  <c r="X1944" i="2"/>
  <c r="Y2338" i="3"/>
  <c r="X1943" i="2"/>
  <c r="Z396" i="2"/>
  <c r="N1173" i="3"/>
  <c r="N1046" i="2"/>
  <c r="U1433" i="2"/>
  <c r="V1560" i="3"/>
  <c r="U1432" i="2"/>
  <c r="X1615" i="3"/>
  <c r="W1494" i="2"/>
  <c r="W1495" i="2"/>
  <c r="AA1785" i="2"/>
  <c r="AB2142" i="3"/>
  <c r="AA1844" i="2"/>
  <c r="AB2224" i="3"/>
  <c r="AA1839" i="2"/>
  <c r="X1047" i="3"/>
  <c r="W927" i="2"/>
  <c r="W928" i="2"/>
  <c r="P1044" i="2"/>
  <c r="P1170" i="3"/>
  <c r="Q1208" i="2"/>
  <c r="Q1341" i="3"/>
  <c r="Q1207" i="2"/>
  <c r="X261" i="3"/>
  <c r="W393" i="2"/>
  <c r="W394" i="2"/>
  <c r="N1584" i="2"/>
  <c r="N1673" i="3"/>
  <c r="N1583" i="2"/>
  <c r="K1623" i="3"/>
  <c r="K1502" i="2"/>
  <c r="K1503" i="2"/>
  <c r="W1611" i="3"/>
  <c r="V1491" i="2"/>
  <c r="Q1607" i="3"/>
  <c r="Q1486" i="2"/>
  <c r="Q1487" i="2"/>
  <c r="N1601" i="3"/>
  <c r="N1480" i="2"/>
  <c r="N1481" i="2"/>
  <c r="W1478" i="2"/>
  <c r="X1598" i="3"/>
  <c r="W1477" i="2"/>
  <c r="U1475" i="2"/>
  <c r="V1595" i="3"/>
  <c r="K1465" i="2"/>
  <c r="K1583" i="3"/>
  <c r="V1555" i="3"/>
  <c r="U1430" i="2"/>
  <c r="Q1428" i="2"/>
  <c r="Q1555" i="3"/>
  <c r="S1266" i="2"/>
  <c r="S1402" i="3"/>
  <c r="S1401" i="3"/>
  <c r="N1266" i="2"/>
  <c r="N1402" i="3"/>
  <c r="K1233" i="2"/>
  <c r="K1366" i="3"/>
  <c r="W1334" i="3"/>
  <c r="V1200" i="2"/>
  <c r="V1201" i="2"/>
  <c r="K1332" i="3"/>
  <c r="K1200" i="2"/>
  <c r="V1188" i="2"/>
  <c r="W1321" i="3"/>
  <c r="V1187" i="2"/>
  <c r="Q1185" i="2"/>
  <c r="Q1318" i="3"/>
  <c r="Q1182" i="2"/>
  <c r="Q1315" i="3"/>
  <c r="Q1181" i="2"/>
  <c r="W1179" i="2"/>
  <c r="X1312" i="3"/>
  <c r="V1309" i="3"/>
  <c r="U1175" i="2"/>
  <c r="U1176" i="2"/>
  <c r="K1288" i="3"/>
  <c r="K1156" i="2"/>
  <c r="V1244" i="3"/>
  <c r="U1111" i="2"/>
  <c r="U1112" i="2"/>
  <c r="V996" i="2"/>
  <c r="W1121" i="3"/>
  <c r="Q996" i="2"/>
  <c r="Q1121" i="3"/>
  <c r="Q995" i="2"/>
  <c r="K996" i="2"/>
  <c r="K1121" i="3"/>
  <c r="X1116" i="3"/>
  <c r="W990" i="2"/>
  <c r="W991" i="2"/>
  <c r="X1105" i="3"/>
  <c r="W979" i="2"/>
  <c r="W980" i="2"/>
  <c r="M980" i="2"/>
  <c r="M1105" i="3"/>
  <c r="O977" i="2"/>
  <c r="O1102" i="3"/>
  <c r="O976" i="2"/>
  <c r="U971" i="2"/>
  <c r="V1096" i="3"/>
  <c r="N945" i="2"/>
  <c r="N1069" i="3"/>
  <c r="Q925" i="2"/>
  <c r="Q1044" i="3"/>
  <c r="Q924" i="2"/>
  <c r="U1037" i="3"/>
  <c r="U1036" i="3"/>
  <c r="U1035" i="3"/>
  <c r="T915" i="2"/>
  <c r="V1036" i="3"/>
  <c r="U917" i="2"/>
  <c r="Q1025" i="3"/>
  <c r="Q905" i="2"/>
  <c r="Q906" i="2"/>
  <c r="M829" i="2"/>
  <c r="M905" i="3"/>
  <c r="W652" i="2"/>
  <c r="X892" i="3"/>
  <c r="W882" i="3"/>
  <c r="V638" i="2"/>
  <c r="K878" i="3"/>
  <c r="K633" i="2"/>
  <c r="K634" i="2"/>
  <c r="W872" i="3"/>
  <c r="V628" i="2"/>
  <c r="V866" i="3"/>
  <c r="U622" i="2"/>
  <c r="W616" i="2"/>
  <c r="X860" i="3"/>
  <c r="W615" i="2"/>
  <c r="X775" i="3"/>
  <c r="W275" i="2"/>
  <c r="V775" i="3"/>
  <c r="U273" i="2"/>
  <c r="R797" i="3"/>
  <c r="R304" i="2"/>
  <c r="S263" i="2"/>
  <c r="W2028" i="2"/>
  <c r="X727" i="3"/>
  <c r="R708" i="3"/>
  <c r="R163" i="2"/>
  <c r="R164" i="2"/>
  <c r="W703" i="3"/>
  <c r="W697" i="3"/>
  <c r="W696" i="3"/>
  <c r="W695" i="3"/>
  <c r="V145" i="2"/>
  <c r="R140" i="2"/>
  <c r="R139" i="2"/>
  <c r="N1441" i="2"/>
  <c r="N573" i="3"/>
  <c r="V563" i="3"/>
  <c r="U1321" i="2"/>
  <c r="U1322" i="2"/>
  <c r="Q1319" i="2"/>
  <c r="Q560" i="3"/>
  <c r="N1277" i="2"/>
  <c r="N553" i="3"/>
  <c r="S430" i="3"/>
  <c r="S527" i="2"/>
  <c r="W427" i="3"/>
  <c r="V523" i="2"/>
  <c r="V524" i="2"/>
  <c r="X424" i="3"/>
  <c r="X420" i="3"/>
  <c r="W521" i="2"/>
  <c r="U511" i="2"/>
  <c r="V414" i="3"/>
  <c r="R411" i="3"/>
  <c r="R508" i="2"/>
  <c r="V404" i="3"/>
  <c r="U482" i="2"/>
  <c r="R400" i="3"/>
  <c r="R478" i="2"/>
  <c r="S469" i="2"/>
  <c r="N315" i="3"/>
  <c r="N436" i="2"/>
  <c r="V446" i="2"/>
  <c r="W308" i="3"/>
  <c r="V445" i="2"/>
  <c r="S2013" i="3"/>
  <c r="S805" i="2"/>
  <c r="M1995" i="3"/>
  <c r="M740" i="2"/>
  <c r="M741" i="2"/>
  <c r="U725" i="2"/>
  <c r="V1979" i="3"/>
  <c r="V1978" i="3"/>
  <c r="W1957" i="3"/>
  <c r="V775" i="2"/>
  <c r="L1947" i="2"/>
  <c r="L2341" i="3"/>
  <c r="Y927" i="2"/>
  <c r="AA1754" i="3"/>
  <c r="X1815" i="2"/>
  <c r="V1972" i="2"/>
  <c r="Y92" i="2"/>
  <c r="Z74" i="3"/>
  <c r="Y91" i="2"/>
  <c r="W959" i="2"/>
  <c r="K1424" i="3"/>
  <c r="K1297" i="2"/>
  <c r="K1298" i="2"/>
  <c r="P1698" i="3"/>
  <c r="P1608" i="2"/>
  <c r="K711" i="3"/>
  <c r="K166" i="2"/>
  <c r="Y580" i="2"/>
  <c r="U1130" i="2"/>
  <c r="S1978" i="3"/>
  <c r="S723" i="2"/>
  <c r="S724" i="2"/>
  <c r="Y1022" i="3"/>
  <c r="X902" i="2"/>
  <c r="X903" i="2"/>
  <c r="S711" i="2"/>
  <c r="S1914" i="3"/>
  <c r="Q1099" i="3"/>
  <c r="Q973" i="2"/>
  <c r="AB978" i="3"/>
  <c r="AA417" i="2"/>
  <c r="N485" i="3"/>
  <c r="N593" i="2"/>
  <c r="N594" i="2"/>
  <c r="O1281" i="3"/>
  <c r="O1148" i="2"/>
  <c r="O1149" i="2"/>
  <c r="X977" i="2"/>
  <c r="Y1102" i="3"/>
  <c r="X1035" i="3"/>
  <c r="W915" i="2"/>
  <c r="W916" i="2"/>
  <c r="W1415" i="2"/>
  <c r="X1531" i="3"/>
  <c r="AA1919" i="2"/>
  <c r="W135" i="3"/>
  <c r="V186" i="2"/>
  <c r="N1073" i="2"/>
  <c r="N1201" i="3"/>
  <c r="N1200" i="3"/>
  <c r="N1069" i="2"/>
  <c r="N952" i="2"/>
  <c r="N1077" i="3"/>
  <c r="S1673" i="3"/>
  <c r="S1584" i="2"/>
  <c r="K1644" i="3"/>
  <c r="K1643" i="3"/>
  <c r="K1540" i="2"/>
  <c r="K1542" i="2"/>
  <c r="V1503" i="2"/>
  <c r="W1623" i="3"/>
  <c r="V1502" i="2"/>
  <c r="V1620" i="3"/>
  <c r="U1499" i="2"/>
  <c r="U1500" i="2"/>
  <c r="N1616" i="3"/>
  <c r="N1496" i="2"/>
  <c r="N1611" i="3"/>
  <c r="N1491" i="2"/>
  <c r="R1478" i="2"/>
  <c r="R1598" i="3"/>
  <c r="R1477" i="2"/>
  <c r="V1586" i="3"/>
  <c r="V1577" i="3"/>
  <c r="U1468" i="2"/>
  <c r="K1436" i="2"/>
  <c r="M1430" i="2"/>
  <c r="M1555" i="3"/>
  <c r="K1426" i="2"/>
  <c r="K1553" i="3"/>
  <c r="N1352" i="2"/>
  <c r="N1468" i="3"/>
  <c r="K1250" i="2"/>
  <c r="K1383" i="3"/>
  <c r="K1382" i="3"/>
  <c r="K1248" i="2"/>
  <c r="V1337" i="3"/>
  <c r="U1203" i="2"/>
  <c r="U1204" i="2"/>
  <c r="M1201" i="2"/>
  <c r="M1334" i="3"/>
  <c r="M1200" i="2"/>
  <c r="O1198" i="2"/>
  <c r="O1331" i="3"/>
  <c r="O1197" i="2"/>
  <c r="M1188" i="2"/>
  <c r="M1321" i="3"/>
  <c r="M1187" i="2"/>
  <c r="V1318" i="3"/>
  <c r="U1184" i="2"/>
  <c r="U1185" i="2"/>
  <c r="V1315" i="3"/>
  <c r="U1181" i="2"/>
  <c r="U1182" i="2"/>
  <c r="O1309" i="3"/>
  <c r="K1269" i="3"/>
  <c r="K1136" i="2"/>
  <c r="Q1247" i="3"/>
  <c r="Q1115" i="2"/>
  <c r="O1244" i="3"/>
  <c r="O1111" i="2"/>
  <c r="O1112" i="2"/>
  <c r="V1007" i="2"/>
  <c r="W1133" i="3"/>
  <c r="V1006" i="2"/>
  <c r="M1116" i="3"/>
  <c r="M990" i="2"/>
  <c r="M991" i="2"/>
  <c r="W1099" i="3"/>
  <c r="V973" i="2"/>
  <c r="V974" i="2"/>
  <c r="K1029" i="3"/>
  <c r="K916" i="2"/>
  <c r="W1025" i="3"/>
  <c r="V905" i="2"/>
  <c r="V906" i="2"/>
  <c r="R829" i="2"/>
  <c r="R905" i="3"/>
  <c r="O897" i="3"/>
  <c r="O660" i="2"/>
  <c r="M652" i="2"/>
  <c r="M892" i="3"/>
  <c r="Q634" i="2"/>
  <c r="Q878" i="3"/>
  <c r="Q633" i="2"/>
  <c r="S631" i="2"/>
  <c r="S875" i="3"/>
  <c r="S630" i="2"/>
  <c r="Q628" i="2"/>
  <c r="Q872" i="3"/>
  <c r="S625" i="2"/>
  <c r="S869" i="3"/>
  <c r="S624" i="2"/>
  <c r="O622" i="2"/>
  <c r="O866" i="3"/>
  <c r="O621" i="2"/>
  <c r="S284" i="2"/>
  <c r="S786" i="3"/>
  <c r="M797" i="3"/>
  <c r="M304" i="2"/>
  <c r="V259" i="2"/>
  <c r="W765" i="3"/>
  <c r="M242" i="2"/>
  <c r="M748" i="3"/>
  <c r="M241" i="2"/>
  <c r="Q239" i="2"/>
  <c r="Q745" i="3"/>
  <c r="O734" i="3"/>
  <c r="O419" i="2"/>
  <c r="M727" i="3"/>
  <c r="M2028" i="2"/>
  <c r="Q711" i="3"/>
  <c r="Q166" i="2"/>
  <c r="Q169" i="2"/>
  <c r="M150" i="2"/>
  <c r="M679" i="3"/>
  <c r="Q566" i="3"/>
  <c r="Q1324" i="2"/>
  <c r="Q1325" i="2"/>
  <c r="O1322" i="2"/>
  <c r="O563" i="3"/>
  <c r="O1321" i="2"/>
  <c r="K1319" i="2"/>
  <c r="K560" i="3"/>
  <c r="S1273" i="2"/>
  <c r="S549" i="3"/>
  <c r="S1272" i="2"/>
  <c r="R540" i="3"/>
  <c r="R800" i="2"/>
  <c r="S424" i="3"/>
  <c r="S420" i="3"/>
  <c r="S521" i="2"/>
  <c r="O511" i="2"/>
  <c r="O414" i="3"/>
  <c r="M508" i="2"/>
  <c r="M411" i="3"/>
  <c r="W478" i="2"/>
  <c r="X400" i="3"/>
  <c r="W477" i="2"/>
  <c r="V395" i="3"/>
  <c r="U472" i="2"/>
  <c r="U473" i="2"/>
  <c r="V439" i="2"/>
  <c r="W318" i="3"/>
  <c r="V438" i="2"/>
  <c r="S315" i="3"/>
  <c r="S435" i="2"/>
  <c r="S436" i="2"/>
  <c r="N2013" i="3"/>
  <c r="N2012" i="3"/>
  <c r="N803" i="2"/>
  <c r="N805" i="2"/>
  <c r="O812" i="2"/>
  <c r="O2020" i="3"/>
  <c r="W741" i="2"/>
  <c r="X1995" i="3"/>
  <c r="S2007" i="3"/>
  <c r="S2006" i="3"/>
  <c r="S743" i="2"/>
  <c r="N745" i="2"/>
  <c r="N2007" i="3"/>
  <c r="N787" i="2"/>
  <c r="Q775" i="2"/>
  <c r="Q1957" i="3"/>
  <c r="M1806" i="3"/>
  <c r="M1805" i="3"/>
  <c r="M216" i="2"/>
  <c r="L2400" i="3"/>
  <c r="L2005" i="2"/>
  <c r="L1533" i="2"/>
  <c r="O698" i="3"/>
  <c r="O697" i="3"/>
  <c r="O696" i="3"/>
  <c r="O695" i="3"/>
  <c r="X407" i="2"/>
  <c r="Y278" i="3"/>
  <c r="X406" i="2"/>
  <c r="AA2010" i="3"/>
  <c r="V734" i="3"/>
  <c r="U418" i="2"/>
  <c r="K1357" i="2"/>
  <c r="K1473" i="3"/>
  <c r="K1472" i="3"/>
  <c r="X1592" i="3"/>
  <c r="T1483" i="2"/>
  <c r="L764" i="3"/>
  <c r="L257" i="2"/>
  <c r="L258" i="2"/>
  <c r="T315" i="2"/>
  <c r="T581" i="2"/>
  <c r="U472" i="3"/>
  <c r="T1086" i="2"/>
  <c r="U1258" i="3"/>
  <c r="T1126" i="2"/>
  <c r="P2209" i="3"/>
  <c r="P1825" i="2"/>
  <c r="P278" i="2"/>
  <c r="T1410" i="2"/>
  <c r="U1524" i="3"/>
  <c r="T1407" i="2"/>
  <c r="X1298" i="2"/>
  <c r="Y1424" i="3"/>
  <c r="X1297" i="2"/>
  <c r="T960" i="2"/>
  <c r="U1085" i="3"/>
  <c r="T959" i="2"/>
  <c r="AB896" i="3"/>
  <c r="AB895" i="3"/>
  <c r="AA657" i="2"/>
  <c r="AA659" i="2"/>
  <c r="Y624" i="2"/>
  <c r="K1400" i="3"/>
  <c r="K1264" i="2"/>
  <c r="M684" i="2"/>
  <c r="U442" i="3"/>
  <c r="U538" i="2"/>
  <c r="O1220" i="2"/>
  <c r="O1353" i="3"/>
  <c r="O1219" i="2"/>
  <c r="M604" i="2"/>
  <c r="M495" i="3"/>
  <c r="M603" i="2"/>
  <c r="Y1807" i="3"/>
  <c r="Y1806" i="3"/>
  <c r="Y1805" i="3"/>
  <c r="Y1804" i="3"/>
  <c r="Y1803" i="3"/>
  <c r="AA841" i="2"/>
  <c r="O637" i="2"/>
  <c r="O881" i="3"/>
  <c r="O636" i="2"/>
  <c r="T851" i="2"/>
  <c r="U927" i="3"/>
  <c r="U926" i="3"/>
  <c r="O1815" i="2"/>
  <c r="P652" i="2"/>
  <c r="P892" i="3"/>
  <c r="AA572" i="3"/>
  <c r="Z1440" i="2"/>
  <c r="T1396" i="2"/>
  <c r="N1290" i="3"/>
  <c r="N1157" i="2"/>
  <c r="N1158" i="2"/>
  <c r="M374" i="2"/>
  <c r="M238" i="3"/>
  <c r="M370" i="2"/>
  <c r="Y1480" i="2"/>
  <c r="Y1051" i="2"/>
  <c r="Z1177" i="3"/>
  <c r="Y1050" i="2"/>
  <c r="X638" i="2"/>
  <c r="Y882" i="3"/>
  <c r="P968" i="2"/>
  <c r="U144" i="2"/>
  <c r="S134" i="3"/>
  <c r="S184" i="2"/>
  <c r="S183" i="2"/>
  <c r="S1227" i="3"/>
  <c r="S1096" i="2"/>
  <c r="S1097" i="2"/>
  <c r="AA589" i="2"/>
  <c r="AB480" i="3"/>
  <c r="N926" i="3"/>
  <c r="N925" i="3"/>
  <c r="N850" i="2"/>
  <c r="AB764" i="3"/>
  <c r="L241" i="2"/>
  <c r="U719" i="3"/>
  <c r="U718" i="3"/>
  <c r="U717" i="3"/>
  <c r="U716" i="3"/>
  <c r="K1294" i="2"/>
  <c r="K1417" i="3"/>
  <c r="K1290" i="2"/>
  <c r="X62" i="2"/>
  <c r="U651" i="2"/>
  <c r="V891" i="3"/>
  <c r="V890" i="3"/>
  <c r="P1331" i="3"/>
  <c r="T1150" i="2"/>
  <c r="U1282" i="3"/>
  <c r="P1445" i="2"/>
  <c r="Y1692" i="3"/>
  <c r="X1603" i="2"/>
  <c r="L1231" i="2"/>
  <c r="L1364" i="3"/>
  <c r="L1230" i="2"/>
  <c r="AB1120" i="3"/>
  <c r="AA994" i="2"/>
  <c r="AA995" i="2"/>
  <c r="AA802" i="3"/>
  <c r="Z312" i="2"/>
  <c r="Q2399" i="3"/>
  <c r="Q2003" i="2" s="1"/>
  <c r="P245" i="2"/>
  <c r="P751" i="3"/>
  <c r="P244" i="2"/>
  <c r="L150" i="2"/>
  <c r="L679" i="3"/>
  <c r="S778" i="2"/>
  <c r="S1960" i="3"/>
  <c r="S777" i="2"/>
  <c r="N778" i="2"/>
  <c r="N1960" i="3"/>
  <c r="N777" i="2"/>
  <c r="U781" i="2"/>
  <c r="V1963" i="3"/>
  <c r="U780" i="2"/>
  <c r="O1963" i="3"/>
  <c r="O781" i="2"/>
  <c r="V717" i="2"/>
  <c r="W1930" i="3"/>
  <c r="X1925" i="3"/>
  <c r="W711" i="2"/>
  <c r="W712" i="2"/>
  <c r="R712" i="2"/>
  <c r="R1925" i="3"/>
  <c r="M712" i="2"/>
  <c r="M1925" i="3"/>
  <c r="M711" i="2"/>
  <c r="X1824" i="3"/>
  <c r="W527" i="2"/>
  <c r="R1824" i="3"/>
  <c r="R527" i="2"/>
  <c r="S194" i="2"/>
  <c r="S1756" i="3"/>
  <c r="U1570" i="2"/>
  <c r="V1716" i="3"/>
  <c r="Q1570" i="2"/>
  <c r="Q1716" i="3"/>
  <c r="Q1715" i="3"/>
  <c r="R1722" i="3"/>
  <c r="R1622" i="2"/>
  <c r="R1623" i="2"/>
  <c r="M1623" i="2"/>
  <c r="M1722" i="3"/>
  <c r="M1622" i="2"/>
  <c r="V1728" i="3"/>
  <c r="U1628" i="2"/>
  <c r="U1629" i="2"/>
  <c r="O1629" i="2"/>
  <c r="V1632" i="2"/>
  <c r="W1731" i="3"/>
  <c r="V1631" i="2"/>
  <c r="Q1632" i="2"/>
  <c r="Q1731" i="3"/>
  <c r="Q1631" i="2"/>
  <c r="X1734" i="3"/>
  <c r="W1634" i="2"/>
  <c r="R1635" i="2"/>
  <c r="R1734" i="3"/>
  <c r="R1634" i="2"/>
  <c r="M1679" i="3"/>
  <c r="M1589" i="2"/>
  <c r="M1590" i="2"/>
  <c r="U1676" i="3"/>
  <c r="T1586" i="2"/>
  <c r="T1587" i="2"/>
  <c r="P1587" i="2"/>
  <c r="P1676" i="3"/>
  <c r="P1586" i="2"/>
  <c r="M1587" i="2"/>
  <c r="M1676" i="3"/>
  <c r="M1586" i="2"/>
  <c r="O1655" i="3"/>
  <c r="O1553" i="2"/>
  <c r="V1546" i="2"/>
  <c r="W1648" i="3"/>
  <c r="W1542" i="2"/>
  <c r="X1644" i="3"/>
  <c r="R1542" i="2"/>
  <c r="R1644" i="3"/>
  <c r="M1542" i="2"/>
  <c r="M1644" i="3"/>
  <c r="U1550" i="2"/>
  <c r="V1652" i="3"/>
  <c r="V1557" i="2"/>
  <c r="W1659" i="3"/>
  <c r="Q1659" i="3"/>
  <c r="Q1557" i="2"/>
  <c r="R1575" i="2"/>
  <c r="R1664" i="3"/>
  <c r="M1575" i="2"/>
  <c r="M1664" i="3"/>
  <c r="U1667" i="3"/>
  <c r="T1577" i="2"/>
  <c r="T1578" i="2"/>
  <c r="P1667" i="3"/>
  <c r="P1577" i="2"/>
  <c r="P1578" i="2"/>
  <c r="W1581" i="2"/>
  <c r="X1670" i="3"/>
  <c r="W1580" i="2"/>
  <c r="R1581" i="2"/>
  <c r="R1670" i="3"/>
  <c r="R1580" i="2"/>
  <c r="Q1454" i="2"/>
  <c r="Q1572" i="3"/>
  <c r="S1436" i="2"/>
  <c r="S1560" i="3"/>
  <c r="S1432" i="2"/>
  <c r="O1436" i="2"/>
  <c r="O1560" i="3"/>
  <c r="V1425" i="2"/>
  <c r="W1552" i="3"/>
  <c r="R1425" i="2"/>
  <c r="R1552" i="3"/>
  <c r="O1418" i="2"/>
  <c r="O1536" i="3"/>
  <c r="O1417" i="2"/>
  <c r="U1333" i="2"/>
  <c r="V1449" i="3"/>
  <c r="V1448" i="3"/>
  <c r="U1331" i="2"/>
  <c r="O1333" i="2"/>
  <c r="O1449" i="3"/>
  <c r="O1448" i="3"/>
  <c r="O1331" i="2"/>
  <c r="V1285" i="2"/>
  <c r="W1411" i="3"/>
  <c r="Q1411" i="3"/>
  <c r="Q1284" i="2"/>
  <c r="Q1285" i="2"/>
  <c r="S1396" i="3"/>
  <c r="S1259" i="2"/>
  <c r="S1260" i="2"/>
  <c r="N1260" i="2"/>
  <c r="N1396" i="3"/>
  <c r="N1259" i="2"/>
  <c r="U1256" i="2"/>
  <c r="V1392" i="3"/>
  <c r="U1255" i="2"/>
  <c r="O1392" i="3"/>
  <c r="O1256" i="2"/>
  <c r="W1373" i="3"/>
  <c r="V1240" i="2"/>
  <c r="Q1373" i="3"/>
  <c r="Q1239" i="2"/>
  <c r="Q1240" i="2"/>
  <c r="W1365" i="3"/>
  <c r="V1232" i="2"/>
  <c r="O1361" i="3"/>
  <c r="O1228" i="2"/>
  <c r="Q1224" i="2"/>
  <c r="Q1357" i="3"/>
  <c r="Q1223" i="2"/>
  <c r="V1090" i="2"/>
  <c r="W1220" i="3"/>
  <c r="V1089" i="2"/>
  <c r="V1112" i="3"/>
  <c r="U987" i="2"/>
  <c r="O987" i="2"/>
  <c r="O1112" i="3"/>
  <c r="R153" i="3"/>
  <c r="R217" i="2"/>
  <c r="V1532" i="3"/>
  <c r="U1415" i="2"/>
  <c r="U1533" i="3"/>
  <c r="U1416" i="2"/>
  <c r="O1532" i="3"/>
  <c r="O1416" i="2"/>
  <c r="R1916" i="2"/>
  <c r="R2310" i="3"/>
  <c r="M2310" i="3"/>
  <c r="M1915" i="2"/>
  <c r="M1916" i="2"/>
  <c r="R1786" i="2"/>
  <c r="R2170" i="3"/>
  <c r="R1785" i="2"/>
  <c r="S718" i="3"/>
  <c r="S717" i="3"/>
  <c r="S716" i="3"/>
  <c r="N719" i="3"/>
  <c r="N304" i="2"/>
  <c r="V761" i="3"/>
  <c r="U254" i="2"/>
  <c r="U255" i="2"/>
  <c r="O761" i="3"/>
  <c r="O254" i="2"/>
  <c r="O255" i="2"/>
  <c r="O94" i="2"/>
  <c r="O76" i="3"/>
  <c r="O1136" i="3"/>
  <c r="O1009" i="2"/>
  <c r="O1010" i="2"/>
  <c r="O1130" i="3"/>
  <c r="O1003" i="2"/>
  <c r="R1044" i="2"/>
  <c r="R1170" i="3"/>
  <c r="R1169" i="3"/>
  <c r="M1044" i="2"/>
  <c r="M1170" i="3"/>
  <c r="L1583" i="3"/>
  <c r="L1464" i="2"/>
  <c r="L1465" i="2"/>
  <c r="L1436" i="2"/>
  <c r="L1536" i="3"/>
  <c r="L1417" i="2"/>
  <c r="L1418" i="2"/>
  <c r="L1221" i="2"/>
  <c r="L1354" i="3"/>
  <c r="L1334" i="3"/>
  <c r="L1200" i="2"/>
  <c r="L1201" i="2"/>
  <c r="L1179" i="2"/>
  <c r="L1312" i="3"/>
  <c r="L1178" i="2"/>
  <c r="L1275" i="3"/>
  <c r="L1142" i="2"/>
  <c r="L1143" i="2"/>
  <c r="L1112" i="2"/>
  <c r="L1244" i="3"/>
  <c r="L1111" i="2"/>
  <c r="L1157" i="3"/>
  <c r="L1030" i="2"/>
  <c r="L1031" i="2"/>
  <c r="L846" i="2"/>
  <c r="L922" i="3"/>
  <c r="L845" i="2"/>
  <c r="L829" i="2"/>
  <c r="L905" i="3"/>
  <c r="L622" i="2"/>
  <c r="L866" i="3"/>
  <c r="L621" i="2"/>
  <c r="L806" i="3"/>
  <c r="L317" i="2"/>
  <c r="L263" i="2"/>
  <c r="L769" i="3"/>
  <c r="L262" i="2"/>
  <c r="L245" i="2"/>
  <c r="L751" i="3"/>
  <c r="L244" i="2"/>
  <c r="V72" i="2"/>
  <c r="W54" i="3"/>
  <c r="V71" i="2"/>
  <c r="S47" i="3"/>
  <c r="S67" i="2"/>
  <c r="U56" i="2"/>
  <c r="V36" i="3"/>
  <c r="V35" i="3"/>
  <c r="U54" i="2"/>
  <c r="O56" i="2"/>
  <c r="O36" i="3"/>
  <c r="O55" i="2"/>
  <c r="O175" i="2"/>
  <c r="O123" i="3"/>
  <c r="O174" i="2"/>
  <c r="Q129" i="3"/>
  <c r="Q181" i="2"/>
  <c r="Q135" i="3"/>
  <c r="Q186" i="2"/>
  <c r="V210" i="2"/>
  <c r="W144" i="3"/>
  <c r="V207" i="2"/>
  <c r="W389" i="2"/>
  <c r="X256" i="3"/>
  <c r="W388" i="2"/>
  <c r="U469" i="2"/>
  <c r="W1273" i="2"/>
  <c r="X549" i="3"/>
  <c r="V587" i="3"/>
  <c r="U1655" i="2"/>
  <c r="W1701" i="2"/>
  <c r="X621" i="3"/>
  <c r="Q289" i="2"/>
  <c r="Q791" i="3"/>
  <c r="W791" i="3"/>
  <c r="V288" i="2"/>
  <c r="V289" i="2"/>
  <c r="R291" i="2"/>
  <c r="R791" i="3"/>
  <c r="R288" i="2"/>
  <c r="W291" i="2"/>
  <c r="X791" i="3"/>
  <c r="W288" i="2"/>
  <c r="V1381" i="2"/>
  <c r="W1497" i="3"/>
  <c r="W1383" i="2"/>
  <c r="X1497" i="3"/>
  <c r="R1383" i="2"/>
  <c r="R1497" i="3"/>
  <c r="R1380" i="2"/>
  <c r="M1383" i="2"/>
  <c r="M1497" i="3"/>
  <c r="M1380" i="2"/>
  <c r="W1388" i="2"/>
  <c r="X1502" i="3"/>
  <c r="V1434" i="2"/>
  <c r="W1561" i="3"/>
  <c r="V1433" i="2"/>
  <c r="Q1561" i="3"/>
  <c r="Q1560" i="3"/>
  <c r="Q1434" i="2"/>
  <c r="W1460" i="2"/>
  <c r="X1578" i="3"/>
  <c r="W1459" i="2"/>
  <c r="N1460" i="2"/>
  <c r="N1578" i="3"/>
  <c r="V1462" i="2"/>
  <c r="W1578" i="3"/>
  <c r="Q1578" i="3"/>
  <c r="Q1462" i="2"/>
  <c r="X1583" i="3"/>
  <c r="W1464" i="2"/>
  <c r="W1465" i="2"/>
  <c r="M1583" i="3"/>
  <c r="M1577" i="3"/>
  <c r="M1458" i="2"/>
  <c r="M1465" i="2"/>
  <c r="U280" i="2"/>
  <c r="V1772" i="3"/>
  <c r="U277" i="2"/>
  <c r="O280" i="2"/>
  <c r="O1772" i="3"/>
  <c r="M278" i="2"/>
  <c r="M1772" i="3"/>
  <c r="S1989" i="2"/>
  <c r="S2384" i="3"/>
  <c r="S1988" i="2"/>
  <c r="U1991" i="2"/>
  <c r="V2384" i="3"/>
  <c r="N1984" i="2"/>
  <c r="Q1978" i="2"/>
  <c r="Q2373" i="3"/>
  <c r="Q1977" i="2"/>
  <c r="R1975" i="2"/>
  <c r="M1975" i="2"/>
  <c r="M2368" i="3"/>
  <c r="U1973" i="2"/>
  <c r="V2368" i="3"/>
  <c r="U1972" i="2"/>
  <c r="O1973" i="2"/>
  <c r="O2368" i="3"/>
  <c r="S1820" i="2"/>
  <c r="S2204" i="3"/>
  <c r="S1819" i="2"/>
  <c r="K108" i="2"/>
  <c r="K90" i="3"/>
  <c r="K107" i="2"/>
  <c r="L2392" i="3"/>
  <c r="L1996" i="2"/>
  <c r="L1997" i="2"/>
  <c r="R1160" i="3"/>
  <c r="R1033" i="2"/>
  <c r="R1034" i="2"/>
  <c r="N1034" i="2"/>
  <c r="N1160" i="3"/>
  <c r="N1033" i="2"/>
  <c r="N1037" i="2"/>
  <c r="N1163" i="3"/>
  <c r="N1036" i="2"/>
  <c r="S1037" i="2"/>
  <c r="S1163" i="3"/>
  <c r="S1036" i="2"/>
  <c r="Q1166" i="3"/>
  <c r="Q1040" i="2"/>
  <c r="L537" i="2"/>
  <c r="L440" i="3"/>
  <c r="L439" i="3"/>
  <c r="L535" i="2"/>
  <c r="O221" i="3"/>
  <c r="O358" i="2"/>
  <c r="L1274" i="2"/>
  <c r="L550" i="3"/>
  <c r="R844" i="3"/>
  <c r="R502" i="2"/>
  <c r="R503" i="2"/>
  <c r="R1108" i="3"/>
  <c r="R982" i="2"/>
  <c r="R983" i="2"/>
  <c r="M983" i="2"/>
  <c r="M1108" i="3"/>
  <c r="M982" i="2"/>
  <c r="N1146" i="2"/>
  <c r="N1278" i="3"/>
  <c r="S1146" i="2"/>
  <c r="S1278" i="3"/>
  <c r="S1145" i="2"/>
  <c r="AA553" i="3"/>
  <c r="Z1277" i="2"/>
  <c r="AA1319" i="2"/>
  <c r="AB560" i="3"/>
  <c r="Z566" i="3"/>
  <c r="Y1324" i="2"/>
  <c r="Y1325" i="2"/>
  <c r="AA1445" i="2"/>
  <c r="AB573" i="3"/>
  <c r="AA1440" i="2"/>
  <c r="Y1655" i="2"/>
  <c r="Z587" i="3"/>
  <c r="Z586" i="3"/>
  <c r="AA594" i="3"/>
  <c r="Z1661" i="2"/>
  <c r="Z1662" i="2"/>
  <c r="AA1668" i="2"/>
  <c r="AB600" i="3"/>
  <c r="Z615" i="3"/>
  <c r="Y1695" i="2"/>
  <c r="Z1701" i="2"/>
  <c r="AA621" i="3"/>
  <c r="AA620" i="3"/>
  <c r="Z1699" i="2"/>
  <c r="AA1703" i="2"/>
  <c r="AB621" i="3"/>
  <c r="Y1708" i="2"/>
  <c r="Z629" i="3"/>
  <c r="Z628" i="3"/>
  <c r="Z654" i="3"/>
  <c r="Y44" i="2"/>
  <c r="Z47" i="2"/>
  <c r="AA657" i="3"/>
  <c r="Y150" i="2"/>
  <c r="Z679" i="3"/>
  <c r="AA157" i="2"/>
  <c r="AB686" i="3"/>
  <c r="Y142" i="2"/>
  <c r="Y139" i="2"/>
  <c r="Z698" i="3"/>
  <c r="Z697" i="3"/>
  <c r="Z696" i="3"/>
  <c r="Z695" i="3"/>
  <c r="AA703" i="3"/>
  <c r="Z144" i="2"/>
  <c r="Z145" i="2"/>
  <c r="AA719" i="3"/>
  <c r="Z304" i="2"/>
  <c r="AA2028" i="2"/>
  <c r="AB727" i="3"/>
  <c r="AA2027" i="2"/>
  <c r="Z917" i="2"/>
  <c r="AA1036" i="3"/>
  <c r="Z1376" i="3"/>
  <c r="Y1242" i="2"/>
  <c r="Y1243" i="2"/>
  <c r="Z1246" i="2"/>
  <c r="AA1379" i="3"/>
  <c r="X1738" i="2"/>
  <c r="Y2118" i="3"/>
  <c r="X1733" i="2"/>
  <c r="X1746" i="2"/>
  <c r="Y2130" i="3"/>
  <c r="X1745" i="2"/>
  <c r="AA1750" i="2"/>
  <c r="AB2130" i="3"/>
  <c r="AA1745" i="2"/>
  <c r="Z1754" i="2"/>
  <c r="AA2130" i="3"/>
  <c r="Z1745" i="2"/>
  <c r="Y1768" i="2"/>
  <c r="Z2152" i="3"/>
  <c r="Z1780" i="2"/>
  <c r="AA2152" i="3"/>
  <c r="Z2196" i="3"/>
  <c r="Y1812" i="2"/>
  <c r="Z2200" i="3"/>
  <c r="Y1815" i="2"/>
  <c r="Y1816" i="2"/>
  <c r="AA2204" i="3"/>
  <c r="Z1820" i="2"/>
  <c r="AA1825" i="2"/>
  <c r="AB2209" i="3"/>
  <c r="Z2217" i="3"/>
  <c r="Y1832" i="2"/>
  <c r="Y1833" i="2"/>
  <c r="Y1975" i="2"/>
  <c r="Z2368" i="3"/>
  <c r="AA2373" i="3"/>
  <c r="Z1978" i="2"/>
  <c r="AA1980" i="2"/>
  <c r="AB2373" i="3"/>
  <c r="Y1989" i="2"/>
  <c r="Z2384" i="3"/>
  <c r="Z2378" i="3"/>
  <c r="Z1991" i="2"/>
  <c r="AA2384" i="3"/>
  <c r="Y2001" i="2"/>
  <c r="Z2394" i="3"/>
  <c r="Z2005" i="2"/>
  <c r="AA2400" i="3"/>
  <c r="Z2004" i="2"/>
  <c r="P1406" i="2"/>
  <c r="P1522" i="3"/>
  <c r="Y1525" i="3"/>
  <c r="X1409" i="2"/>
  <c r="P1542" i="3"/>
  <c r="P1419" i="2"/>
  <c r="P1421" i="2"/>
  <c r="P1579" i="3"/>
  <c r="P1461" i="2"/>
  <c r="U1581" i="3"/>
  <c r="T1463" i="2"/>
  <c r="X1473" i="2"/>
  <c r="Y1593" i="3"/>
  <c r="X1472" i="2"/>
  <c r="U1910" i="3"/>
  <c r="T692" i="2"/>
  <c r="Y1912" i="3"/>
  <c r="X694" i="2"/>
  <c r="X698" i="2"/>
  <c r="Y1916" i="3"/>
  <c r="P1926" i="3"/>
  <c r="P713" i="2"/>
  <c r="T718" i="2"/>
  <c r="U1931" i="3"/>
  <c r="X764" i="2"/>
  <c r="Y1946" i="3"/>
  <c r="P1952" i="3"/>
  <c r="P1951" i="3"/>
  <c r="P770" i="2"/>
  <c r="T773" i="2"/>
  <c r="U1955" i="3"/>
  <c r="Y1958" i="3"/>
  <c r="X776" i="2"/>
  <c r="Y1961" i="3"/>
  <c r="X779" i="2"/>
  <c r="P789" i="2"/>
  <c r="P1968" i="3"/>
  <c r="P788" i="2"/>
  <c r="P1972" i="3"/>
  <c r="P793" i="2"/>
  <c r="U1980" i="3"/>
  <c r="U1979" i="3"/>
  <c r="T726" i="2"/>
  <c r="Y1982" i="3"/>
  <c r="X728" i="2"/>
  <c r="X732" i="2"/>
  <c r="Y1986" i="3"/>
  <c r="P742" i="2"/>
  <c r="P1996" i="3"/>
  <c r="T750" i="2"/>
  <c r="U2000" i="3"/>
  <c r="T749" i="2"/>
  <c r="Y2004" i="3"/>
  <c r="X753" i="2"/>
  <c r="Y2027" i="3"/>
  <c r="X818" i="2"/>
  <c r="X819" i="2"/>
  <c r="T644" i="2"/>
  <c r="U1867" i="3"/>
  <c r="P2047" i="3"/>
  <c r="P870" i="2"/>
  <c r="T873" i="2"/>
  <c r="U2050" i="3"/>
  <c r="P2072" i="3"/>
  <c r="P856" i="2"/>
  <c r="T1985" i="2"/>
  <c r="U2380" i="3"/>
  <c r="Y2376" i="3"/>
  <c r="X1980" i="2"/>
  <c r="X1981" i="2"/>
  <c r="T1976" i="2"/>
  <c r="U2371" i="3"/>
  <c r="Y2369" i="3"/>
  <c r="X1973" i="2"/>
  <c r="X1974" i="2"/>
  <c r="P1954" i="2"/>
  <c r="P2348" i="3"/>
  <c r="P1945" i="2"/>
  <c r="P2339" i="3"/>
  <c r="P1944" i="2"/>
  <c r="T1942" i="2"/>
  <c r="U2336" i="3"/>
  <c r="U2335" i="3"/>
  <c r="T1940" i="2"/>
  <c r="X1939" i="2"/>
  <c r="Y2333" i="3"/>
  <c r="X1938" i="2"/>
  <c r="T1901" i="2"/>
  <c r="U2295" i="3"/>
  <c r="U2294" i="3"/>
  <c r="X1902" i="2"/>
  <c r="Y2295" i="3"/>
  <c r="X1889" i="2"/>
  <c r="Y2283" i="3"/>
  <c r="X1888" i="2"/>
  <c r="P1886" i="2"/>
  <c r="P2279" i="3"/>
  <c r="Q1879" i="2"/>
  <c r="Q2271" i="3"/>
  <c r="Q1878" i="2"/>
  <c r="Z2271" i="3"/>
  <c r="Y2272" i="3"/>
  <c r="Y2271" i="3"/>
  <c r="Y1879" i="2"/>
  <c r="P125" i="2"/>
  <c r="P107" i="3"/>
  <c r="T176" i="2"/>
  <c r="U124" i="3"/>
  <c r="U123" i="3"/>
  <c r="T174" i="2"/>
  <c r="P521" i="2"/>
  <c r="X1354" i="3"/>
  <c r="N1581" i="2"/>
  <c r="V278" i="2"/>
  <c r="S1527" i="2"/>
  <c r="M500" i="2"/>
  <c r="L110" i="2"/>
  <c r="L1052" i="2"/>
  <c r="V1895" i="2"/>
  <c r="S304" i="2"/>
  <c r="K1984" i="3"/>
  <c r="K729" i="2"/>
  <c r="K730" i="2"/>
  <c r="R46" i="2"/>
  <c r="M1133" i="3"/>
  <c r="M1006" i="2"/>
  <c r="Q1625" i="2"/>
  <c r="T1964" i="2"/>
  <c r="R768" i="3"/>
  <c r="R261" i="2"/>
  <c r="R262" i="2"/>
  <c r="S169" i="3"/>
  <c r="S232" i="2"/>
  <c r="U175" i="2"/>
  <c r="AB643" i="3"/>
  <c r="AA32" i="2"/>
  <c r="P903" i="2"/>
  <c r="P1022" i="3"/>
  <c r="P902" i="2"/>
  <c r="P1857" i="2"/>
  <c r="P2249" i="3"/>
  <c r="P1856" i="2"/>
  <c r="W1799" i="2"/>
  <c r="X2270" i="3"/>
  <c r="X2269" i="3"/>
  <c r="W1876" i="2"/>
  <c r="W1878" i="2"/>
  <c r="R1533" i="2"/>
  <c r="R1635" i="3"/>
  <c r="R1532" i="2"/>
  <c r="M527" i="2"/>
  <c r="Q1930" i="3"/>
  <c r="Q1929" i="3"/>
  <c r="S1767" i="3"/>
  <c r="X1664" i="3"/>
  <c r="W1574" i="2"/>
  <c r="X1349" i="2"/>
  <c r="Y1465" i="3"/>
  <c r="X1348" i="2"/>
  <c r="L1433" i="3"/>
  <c r="U1228" i="2"/>
  <c r="M791" i="3"/>
  <c r="V2290" i="3"/>
  <c r="U1895" i="2"/>
  <c r="O643" i="3"/>
  <c r="O642" i="3"/>
  <c r="O31" i="2"/>
  <c r="AA629" i="3"/>
  <c r="Z1707" i="2"/>
  <c r="M1125" i="2"/>
  <c r="M1085" i="2"/>
  <c r="O507" i="2"/>
  <c r="W1228" i="3"/>
  <c r="V1098" i="2"/>
  <c r="L649" i="3"/>
  <c r="L38" i="2"/>
  <c r="L39" i="2"/>
  <c r="T352" i="2"/>
  <c r="U215" i="3"/>
  <c r="Y1231" i="2"/>
  <c r="Y144" i="2"/>
  <c r="K586" i="3"/>
  <c r="P1421" i="3"/>
  <c r="U1545" i="2"/>
  <c r="U1985" i="3"/>
  <c r="K342" i="2"/>
  <c r="AA1961" i="2"/>
  <c r="AB2356" i="3"/>
  <c r="AB2355" i="3"/>
  <c r="T628" i="2"/>
  <c r="U872" i="3"/>
  <c r="T627" i="2"/>
  <c r="K716" i="2"/>
  <c r="K1929" i="3"/>
  <c r="AB718" i="3"/>
  <c r="AB717" i="3"/>
  <c r="AB716" i="3"/>
  <c r="R1056" i="2"/>
  <c r="R1186" i="3"/>
  <c r="P980" i="3"/>
  <c r="U400" i="3"/>
  <c r="T478" i="2"/>
  <c r="O1828" i="2"/>
  <c r="X403" i="3"/>
  <c r="Y472" i="3"/>
  <c r="X580" i="2"/>
  <c r="L256" i="3"/>
  <c r="L388" i="2"/>
  <c r="O762" i="2"/>
  <c r="V1220" i="2"/>
  <c r="V471" i="3"/>
  <c r="AA312" i="2"/>
  <c r="U1685" i="3"/>
  <c r="T1595" i="2"/>
  <c r="Z1303" i="2"/>
  <c r="O1291" i="2"/>
  <c r="Z891" i="3"/>
  <c r="Y651" i="2"/>
  <c r="X169" i="2"/>
  <c r="Z1227" i="2"/>
  <c r="AA1360" i="3"/>
  <c r="Z1226" i="2"/>
  <c r="P1870" i="2"/>
  <c r="P2262" i="3"/>
  <c r="P1869" i="2"/>
  <c r="Y2213" i="3"/>
  <c r="Y2208" i="3"/>
  <c r="X1829" i="2"/>
  <c r="W1995" i="2"/>
  <c r="X2390" i="3"/>
  <c r="K1844" i="2"/>
  <c r="K2224" i="3"/>
  <c r="K1839" i="2"/>
  <c r="M1459" i="2"/>
  <c r="N1048" i="3"/>
  <c r="N929" i="2"/>
  <c r="U683" i="3"/>
  <c r="T153" i="2"/>
  <c r="L64" i="2"/>
  <c r="X1506" i="2"/>
  <c r="Y1626" i="3"/>
  <c r="X1505" i="2"/>
  <c r="T1134" i="2"/>
  <c r="U1266" i="3"/>
  <c r="T1133" i="2"/>
  <c r="X655" i="2"/>
  <c r="Y1871" i="3"/>
  <c r="X654" i="2"/>
  <c r="Y1598" i="3"/>
  <c r="X1477" i="2"/>
  <c r="X1478" i="2"/>
  <c r="L944" i="2"/>
  <c r="L1068" i="3"/>
  <c r="L943" i="2"/>
  <c r="X1833" i="3"/>
  <c r="S1410" i="2"/>
  <c r="S1524" i="3"/>
  <c r="S1407" i="2"/>
  <c r="N1410" i="2"/>
  <c r="N1524" i="3"/>
  <c r="M1292" i="2"/>
  <c r="M1418" i="3"/>
  <c r="M1291" i="2"/>
  <c r="V1414" i="3"/>
  <c r="U1288" i="2"/>
  <c r="Q1288" i="2"/>
  <c r="Q1414" i="3"/>
  <c r="Q1287" i="2"/>
  <c r="M1112" i="2"/>
  <c r="M1244" i="3"/>
  <c r="M1237" i="3"/>
  <c r="M1104" i="2"/>
  <c r="V1078" i="2"/>
  <c r="W1208" i="3"/>
  <c r="K1114" i="2"/>
  <c r="K1208" i="3"/>
  <c r="K1207" i="3"/>
  <c r="K1185" i="3"/>
  <c r="Q1070" i="2"/>
  <c r="Q1200" i="3"/>
  <c r="W1066" i="2"/>
  <c r="X1196" i="3"/>
  <c r="W1065" i="2"/>
  <c r="R1196" i="3"/>
  <c r="R1065" i="2"/>
  <c r="R1066" i="2"/>
  <c r="M1196" i="3"/>
  <c r="M1065" i="2"/>
  <c r="M1066" i="2"/>
  <c r="K1046" i="2"/>
  <c r="K1171" i="3"/>
  <c r="S1031" i="2"/>
  <c r="S1157" i="3"/>
  <c r="S1030" i="2"/>
  <c r="N1151" i="3"/>
  <c r="N1024" i="2"/>
  <c r="N1025" i="2"/>
  <c r="V1019" i="2"/>
  <c r="W1145" i="3"/>
  <c r="V1018" i="2"/>
  <c r="N1025" i="3"/>
  <c r="N906" i="2"/>
  <c r="S1019" i="3"/>
  <c r="S899" i="2"/>
  <c r="S900" i="2"/>
  <c r="R1016" i="3"/>
  <c r="R896" i="2"/>
  <c r="R897" i="2"/>
  <c r="M1016" i="3"/>
  <c r="M896" i="2"/>
  <c r="M897" i="2"/>
  <c r="O1013" i="3"/>
  <c r="O893" i="2"/>
  <c r="O894" i="2"/>
  <c r="W1010" i="3"/>
  <c r="V891" i="2"/>
  <c r="R960" i="2"/>
  <c r="R1085" i="3"/>
  <c r="R784" i="2"/>
  <c r="R999" i="3"/>
  <c r="V991" i="3"/>
  <c r="R988" i="3"/>
  <c r="R987" i="3"/>
  <c r="R433" i="2"/>
  <c r="M2015" i="2"/>
  <c r="M951" i="3"/>
  <c r="M2014" i="2"/>
  <c r="U1689" i="2"/>
  <c r="V942" i="3"/>
  <c r="O1689" i="2"/>
  <c r="O942" i="3"/>
  <c r="O1688" i="2"/>
  <c r="S1681" i="2"/>
  <c r="S935" i="3"/>
  <c r="S934" i="3"/>
  <c r="N1681" i="2"/>
  <c r="N935" i="3"/>
  <c r="N1680" i="2"/>
  <c r="U851" i="2"/>
  <c r="V927" i="3"/>
  <c r="O850" i="2"/>
  <c r="O926" i="3"/>
  <c r="X922" i="3"/>
  <c r="W846" i="2"/>
  <c r="R846" i="2"/>
  <c r="R922" i="3"/>
  <c r="R921" i="3"/>
  <c r="S758" i="3"/>
  <c r="S251" i="2"/>
  <c r="S252" i="2"/>
  <c r="N252" i="2"/>
  <c r="N758" i="3"/>
  <c r="X751" i="3"/>
  <c r="X744" i="3"/>
  <c r="W245" i="2"/>
  <c r="M751" i="3"/>
  <c r="M244" i="2"/>
  <c r="M245" i="2"/>
  <c r="K48" i="2"/>
  <c r="K658" i="3"/>
  <c r="K47" i="2"/>
  <c r="N47" i="2"/>
  <c r="N657" i="3"/>
  <c r="N653" i="3"/>
  <c r="N42" i="2"/>
  <c r="K44" i="2"/>
  <c r="K654" i="3"/>
  <c r="S40" i="2"/>
  <c r="S650" i="3"/>
  <c r="X629" i="3"/>
  <c r="M1708" i="2"/>
  <c r="M629" i="3"/>
  <c r="M628" i="3"/>
  <c r="S1705" i="2"/>
  <c r="S621" i="3"/>
  <c r="R621" i="3"/>
  <c r="R620" i="3"/>
  <c r="R1703" i="2"/>
  <c r="M1703" i="2"/>
  <c r="M621" i="3"/>
  <c r="M620" i="3"/>
  <c r="S587" i="3"/>
  <c r="S1655" i="2"/>
  <c r="Q535" i="3"/>
  <c r="Q792" i="2"/>
  <c r="K535" i="3"/>
  <c r="K534" i="3"/>
  <c r="K792" i="2"/>
  <c r="V531" i="3"/>
  <c r="U775" i="2"/>
  <c r="O531" i="3"/>
  <c r="O775" i="2"/>
  <c r="Q528" i="3"/>
  <c r="Q772" i="2"/>
  <c r="V495" i="3"/>
  <c r="V477" i="3"/>
  <c r="V476" i="3"/>
  <c r="U586" i="2"/>
  <c r="W462" i="3"/>
  <c r="V571" i="2"/>
  <c r="O459" i="3"/>
  <c r="O567" i="2"/>
  <c r="O568" i="2"/>
  <c r="R421" i="3"/>
  <c r="M421" i="3"/>
  <c r="M518" i="2"/>
  <c r="X445" i="3"/>
  <c r="R445" i="3"/>
  <c r="R541" i="2"/>
  <c r="R542" i="2"/>
  <c r="V442" i="3"/>
  <c r="V538" i="2"/>
  <c r="V439" i="3"/>
  <c r="V535" i="2"/>
  <c r="X433" i="3"/>
  <c r="W529" i="2"/>
  <c r="W530" i="2"/>
  <c r="R433" i="3"/>
  <c r="R529" i="2"/>
  <c r="R530" i="2"/>
  <c r="S1705" i="3"/>
  <c r="S1561" i="2"/>
  <c r="S1562" i="2"/>
  <c r="O1701" i="3"/>
  <c r="O1618" i="2"/>
  <c r="V1600" i="2"/>
  <c r="W1689" i="3"/>
  <c r="Q1689" i="3"/>
  <c r="Q1599" i="2"/>
  <c r="Q1600" i="2"/>
  <c r="M1596" i="2"/>
  <c r="M1685" i="3"/>
  <c r="M1595" i="2"/>
  <c r="S1385" i="3"/>
  <c r="S1251" i="2"/>
  <c r="S1252" i="2"/>
  <c r="N1385" i="3"/>
  <c r="N1251" i="2"/>
  <c r="N1252" i="2"/>
  <c r="U1220" i="2"/>
  <c r="V1353" i="3"/>
  <c r="R1340" i="3"/>
  <c r="R1206" i="2"/>
  <c r="R1207" i="2"/>
  <c r="U1172" i="2"/>
  <c r="V1305" i="3"/>
  <c r="Q1305" i="3"/>
  <c r="Q1304" i="3"/>
  <c r="Q1172" i="2"/>
  <c r="U1163" i="2"/>
  <c r="V1295" i="3"/>
  <c r="U1162" i="2"/>
  <c r="V1159" i="2"/>
  <c r="W1291" i="3"/>
  <c r="W1290" i="3"/>
  <c r="O1155" i="2"/>
  <c r="O1287" i="3"/>
  <c r="O1154" i="2"/>
  <c r="Q1282" i="3"/>
  <c r="Q1150" i="2"/>
  <c r="Q1134" i="2"/>
  <c r="Q1266" i="3"/>
  <c r="Q1133" i="2"/>
  <c r="X1263" i="3"/>
  <c r="W1130" i="2"/>
  <c r="W1131" i="2"/>
  <c r="R1131" i="2"/>
  <c r="R1263" i="3"/>
  <c r="R1130" i="2"/>
  <c r="M1263" i="3"/>
  <c r="M1130" i="2"/>
  <c r="M1131" i="2"/>
  <c r="M1099" i="2"/>
  <c r="M1229" i="3"/>
  <c r="V1044" i="2"/>
  <c r="W1170" i="3"/>
  <c r="W1169" i="3"/>
  <c r="V1042" i="2"/>
  <c r="L1866" i="3"/>
  <c r="L643" i="2"/>
  <c r="L741" i="2"/>
  <c r="L1995" i="3"/>
  <c r="L740" i="2"/>
  <c r="L781" i="2"/>
  <c r="L1963" i="3"/>
  <c r="L780" i="2"/>
  <c r="L689" i="2"/>
  <c r="L1907" i="3"/>
  <c r="L688" i="2"/>
  <c r="L278" i="2"/>
  <c r="L1772" i="3"/>
  <c r="L277" i="2"/>
  <c r="L1722" i="3"/>
  <c r="L1622" i="2"/>
  <c r="L1623" i="2"/>
  <c r="L1606" i="2"/>
  <c r="L1695" i="3"/>
  <c r="L1605" i="2"/>
  <c r="L925" i="2"/>
  <c r="L1044" i="3"/>
  <c r="T1680" i="2"/>
  <c r="U934" i="3"/>
  <c r="T1679" i="2"/>
  <c r="O472" i="2"/>
  <c r="S854" i="2"/>
  <c r="S2070" i="3"/>
  <c r="S853" i="2"/>
  <c r="N1424" i="2"/>
  <c r="W688" i="2"/>
  <c r="U844" i="3"/>
  <c r="T502" i="2"/>
  <c r="T503" i="2"/>
  <c r="Y670" i="2"/>
  <c r="Z1883" i="3"/>
  <c r="Y666" i="2"/>
  <c r="Q309" i="2"/>
  <c r="M1219" i="3"/>
  <c r="M1088" i="2"/>
  <c r="M1089" i="2"/>
  <c r="K860" i="2"/>
  <c r="K2037" i="3"/>
  <c r="K859" i="2"/>
  <c r="Z2143" i="3"/>
  <c r="Y1758" i="2"/>
  <c r="T2019" i="2"/>
  <c r="U955" i="3"/>
  <c r="T2018" i="2"/>
  <c r="T1158" i="2"/>
  <c r="Z41" i="3"/>
  <c r="U668" i="3"/>
  <c r="U667" i="3"/>
  <c r="U666" i="3"/>
  <c r="Q651" i="2"/>
  <c r="Q891" i="3"/>
  <c r="Q890" i="3"/>
  <c r="O1380" i="2"/>
  <c r="P1145" i="3"/>
  <c r="P1018" i="2"/>
  <c r="P1019" i="2"/>
  <c r="AB1929" i="3"/>
  <c r="AB1928" i="3"/>
  <c r="AA716" i="2"/>
  <c r="W70" i="3"/>
  <c r="V87" i="2"/>
  <c r="V88" i="2"/>
  <c r="V820" i="2"/>
  <c r="W2026" i="3"/>
  <c r="U818" i="2"/>
  <c r="V2026" i="3"/>
  <c r="L1532" i="3"/>
  <c r="L1416" i="2"/>
  <c r="L59" i="2"/>
  <c r="L39" i="3"/>
  <c r="L58" i="2"/>
  <c r="Z430" i="3"/>
  <c r="Y526" i="2"/>
  <c r="Y527" i="2"/>
  <c r="Z905" i="3"/>
  <c r="Y828" i="2"/>
  <c r="Y829" i="2"/>
  <c r="AA1475" i="2"/>
  <c r="AB1595" i="3"/>
  <c r="AA1474" i="2"/>
  <c r="AA1491" i="2"/>
  <c r="AB1611" i="3"/>
  <c r="AA1490" i="2"/>
  <c r="Z1550" i="2"/>
  <c r="AA1652" i="3"/>
  <c r="Z1549" i="2"/>
  <c r="AB1670" i="3"/>
  <c r="AA1580" i="2"/>
  <c r="AA1581" i="2"/>
  <c r="Y1570" i="2"/>
  <c r="Z1716" i="3"/>
  <c r="Y203" i="2"/>
  <c r="Z1761" i="3"/>
  <c r="Z1760" i="3"/>
  <c r="Y201" i="2"/>
  <c r="AB1767" i="3"/>
  <c r="AA272" i="2"/>
  <c r="AB1766" i="3"/>
  <c r="AB2527" i="3"/>
  <c r="AA545" i="2"/>
  <c r="AB1842" i="3"/>
  <c r="AA544" i="2"/>
  <c r="Y812" i="2"/>
  <c r="Z2020" i="3"/>
  <c r="Y811" i="2"/>
  <c r="Z2037" i="3"/>
  <c r="Y859" i="2"/>
  <c r="Y860" i="2"/>
  <c r="Z2049" i="3"/>
  <c r="Y871" i="2"/>
  <c r="Y872" i="2"/>
  <c r="Z2107" i="3"/>
  <c r="Y1722" i="2"/>
  <c r="Y1723" i="2"/>
  <c r="P901" i="2"/>
  <c r="P1020" i="3"/>
  <c r="P1019" i="3"/>
  <c r="T936" i="2"/>
  <c r="U1056" i="3"/>
  <c r="Y1106" i="3"/>
  <c r="Y1105" i="3"/>
  <c r="X981" i="2"/>
  <c r="R2184" i="3"/>
  <c r="R1799" i="2"/>
  <c r="R1800" i="2"/>
  <c r="S2188" i="3"/>
  <c r="S2183" i="3"/>
  <c r="S1798" i="2"/>
  <c r="S1804" i="2"/>
  <c r="Z1884" i="2"/>
  <c r="AA2278" i="3"/>
  <c r="R1086" i="2"/>
  <c r="R1258" i="3"/>
  <c r="R1085" i="2"/>
  <c r="Z1123" i="2"/>
  <c r="AA1255" i="3"/>
  <c r="Z1122" i="2"/>
  <c r="O1255" i="3"/>
  <c r="O1123" i="2"/>
  <c r="U55" i="3"/>
  <c r="T73" i="2"/>
  <c r="X75" i="2"/>
  <c r="T1501" i="2"/>
  <c r="U1621" i="3"/>
  <c r="T165" i="2"/>
  <c r="U709" i="3"/>
  <c r="T164" i="2"/>
  <c r="P952" i="3"/>
  <c r="P2016" i="2"/>
  <c r="T522" i="2"/>
  <c r="U425" i="3"/>
  <c r="W60" i="3"/>
  <c r="V77" i="2"/>
  <c r="P1534" i="2"/>
  <c r="P1636" i="3"/>
  <c r="P1635" i="3"/>
  <c r="P1532" i="2"/>
  <c r="Q1820" i="2"/>
  <c r="V1610" i="3"/>
  <c r="U1489" i="2"/>
  <c r="K2310" i="3"/>
  <c r="K1915" i="2"/>
  <c r="K1916" i="2"/>
  <c r="R1912" i="2"/>
  <c r="R2306" i="3"/>
  <c r="N2221" i="3"/>
  <c r="N1837" i="2"/>
  <c r="K1857" i="2"/>
  <c r="K2249" i="3"/>
  <c r="K1856" i="2"/>
  <c r="R2107" i="3"/>
  <c r="R1723" i="2"/>
  <c r="W2115" i="3"/>
  <c r="V1731" i="2"/>
  <c r="W1536" i="3"/>
  <c r="V1417" i="2"/>
  <c r="V1418" i="2"/>
  <c r="S751" i="3"/>
  <c r="S245" i="2"/>
  <c r="U145" i="2"/>
  <c r="K443" i="2"/>
  <c r="K305" i="3"/>
  <c r="K442" i="2"/>
  <c r="O876" i="2"/>
  <c r="O2060" i="3"/>
  <c r="O875" i="2"/>
  <c r="W2037" i="3"/>
  <c r="V859" i="2"/>
  <c r="V860" i="2"/>
  <c r="W872" i="2"/>
  <c r="O1372" i="2"/>
  <c r="K1627" i="2"/>
  <c r="K1726" i="3"/>
  <c r="K1626" i="2"/>
  <c r="V836" i="2"/>
  <c r="W912" i="3"/>
  <c r="R625" i="2"/>
  <c r="R869" i="3"/>
  <c r="K145" i="3"/>
  <c r="K208" i="2"/>
  <c r="K1674" i="3"/>
  <c r="K1673" i="3"/>
  <c r="K1585" i="2"/>
  <c r="R1623" i="3"/>
  <c r="R1502" i="2"/>
  <c r="R1503" i="2"/>
  <c r="N1430" i="2"/>
  <c r="N1555" i="3"/>
  <c r="N1427" i="2"/>
  <c r="W411" i="3"/>
  <c r="V507" i="2"/>
  <c r="V508" i="2"/>
  <c r="N36" i="3"/>
  <c r="N56" i="2"/>
  <c r="P1345" i="2"/>
  <c r="P1461" i="3"/>
  <c r="V305" i="3"/>
  <c r="W59" i="3"/>
  <c r="Q1996" i="2"/>
  <c r="Q2391" i="3"/>
  <c r="W1587" i="2"/>
  <c r="X1676" i="3"/>
  <c r="W1586" i="2"/>
  <c r="Z922" i="2"/>
  <c r="AA1041" i="3"/>
  <c r="Z921" i="2"/>
  <c r="Q140" i="2"/>
  <c r="M775" i="2"/>
  <c r="AB264" i="3"/>
  <c r="S1890" i="3"/>
  <c r="O538" i="2"/>
  <c r="M1372" i="2"/>
  <c r="U140" i="2"/>
  <c r="O140" i="2"/>
  <c r="P798" i="3"/>
  <c r="P797" i="3"/>
  <c r="P540" i="2"/>
  <c r="AA1814" i="3"/>
  <c r="L813" i="3"/>
  <c r="L320" i="2"/>
  <c r="Y1505" i="2"/>
  <c r="O2069" i="3"/>
  <c r="AA574" i="2"/>
  <c r="L699" i="2"/>
  <c r="T986" i="2"/>
  <c r="Z803" i="2"/>
  <c r="P403" i="2"/>
  <c r="L326" i="2"/>
  <c r="Z2256" i="3"/>
  <c r="Y1863" i="2"/>
  <c r="O238" i="3"/>
  <c r="O370" i="2"/>
  <c r="R326" i="2"/>
  <c r="V1819" i="2"/>
  <c r="W2199" i="3"/>
  <c r="V1814" i="2"/>
  <c r="AB1496" i="3"/>
  <c r="AA1379" i="2"/>
  <c r="T1857" i="2"/>
  <c r="O144" i="2"/>
  <c r="Q275" i="2"/>
  <c r="AA24" i="2"/>
  <c r="Y132" i="2"/>
  <c r="U115" i="3"/>
  <c r="U114" i="3"/>
  <c r="X169" i="3"/>
  <c r="W232" i="2"/>
  <c r="Q934" i="2"/>
  <c r="Y2026" i="2"/>
  <c r="Z725" i="3"/>
  <c r="Z724" i="3"/>
  <c r="R106" i="2"/>
  <c r="R74" i="3"/>
  <c r="R91" i="2"/>
  <c r="K1646" i="2"/>
  <c r="K1742" i="3"/>
  <c r="K1642" i="2"/>
  <c r="Z55" i="2"/>
  <c r="AA35" i="3"/>
  <c r="Z54" i="2"/>
  <c r="Q1759" i="3"/>
  <c r="Q200" i="2"/>
  <c r="Z272" i="2"/>
  <c r="R39" i="2"/>
  <c r="T403" i="2"/>
  <c r="L1136" i="3"/>
  <c r="L1009" i="2"/>
  <c r="S1937" i="2"/>
  <c r="W584" i="3"/>
  <c r="V1652" i="2"/>
  <c r="T1953" i="2"/>
  <c r="T741" i="2"/>
  <c r="U1995" i="3"/>
  <c r="T740" i="2"/>
  <c r="Y1890" i="3"/>
  <c r="X673" i="2"/>
  <c r="X676" i="2"/>
  <c r="Y1196" i="3"/>
  <c r="X1065" i="2"/>
  <c r="X1066" i="2"/>
  <c r="K978" i="3"/>
  <c r="K977" i="3"/>
  <c r="K969" i="3"/>
  <c r="R1294" i="2"/>
  <c r="R1998" i="3"/>
  <c r="R747" i="2"/>
  <c r="R748" i="2"/>
  <c r="X317" i="2"/>
  <c r="Y806" i="3"/>
  <c r="P2199" i="3"/>
  <c r="P1814" i="2"/>
  <c r="P1767" i="3"/>
  <c r="P1150" i="2"/>
  <c r="P1282" i="3"/>
  <c r="P1281" i="3"/>
  <c r="AA1646" i="2"/>
  <c r="AB1742" i="3"/>
  <c r="AA1171" i="2"/>
  <c r="AB1304" i="3"/>
  <c r="AA1170" i="2"/>
  <c r="Y730" i="2"/>
  <c r="Z1984" i="3"/>
  <c r="Y729" i="2"/>
  <c r="AA1994" i="3"/>
  <c r="Z739" i="2"/>
  <c r="Z740" i="2"/>
  <c r="M1290" i="3"/>
  <c r="M1158" i="2"/>
  <c r="AA1995" i="2"/>
  <c r="AB2390" i="3"/>
  <c r="AA1994" i="2"/>
  <c r="L1911" i="2"/>
  <c r="Q1915" i="2"/>
  <c r="Q1998" i="2"/>
  <c r="L882" i="3"/>
  <c r="L638" i="2"/>
  <c r="L551" i="2"/>
  <c r="L1848" i="3"/>
  <c r="L550" i="2"/>
  <c r="S1173" i="3"/>
  <c r="S1046" i="2"/>
  <c r="S1047" i="2"/>
  <c r="X1130" i="2"/>
  <c r="P1557" i="2"/>
  <c r="P1659" i="3"/>
  <c r="P1572" i="3"/>
  <c r="P1571" i="3"/>
  <c r="AA1242" i="2"/>
  <c r="AA1186" i="3"/>
  <c r="Z1055" i="2"/>
  <c r="Z1056" i="2"/>
  <c r="M1819" i="2"/>
  <c r="M2199" i="3"/>
  <c r="M1814" i="2"/>
  <c r="W1988" i="2"/>
  <c r="N1651" i="3"/>
  <c r="N1548" i="2"/>
  <c r="N1552" i="2"/>
  <c r="N43" i="2"/>
  <c r="Q1245" i="2"/>
  <c r="V1577" i="2"/>
  <c r="V979" i="2"/>
  <c r="Z1814" i="3"/>
  <c r="K435" i="2"/>
  <c r="M570" i="2"/>
  <c r="N1291" i="2"/>
  <c r="N1417" i="3"/>
  <c r="N1290" i="2"/>
  <c r="O1477" i="2"/>
  <c r="K98" i="2"/>
  <c r="K78" i="3"/>
  <c r="K95" i="2"/>
  <c r="R1994" i="3"/>
  <c r="R739" i="2"/>
  <c r="Q507" i="2"/>
  <c r="Q802" i="3"/>
  <c r="Y835" i="2"/>
  <c r="L1196" i="3"/>
  <c r="L1066" i="2"/>
  <c r="Q604" i="2"/>
  <c r="Z1741" i="3"/>
  <c r="X1016" i="2"/>
  <c r="Y1142" i="3"/>
  <c r="X1015" i="2"/>
  <c r="U988" i="3"/>
  <c r="Z488" i="2"/>
  <c r="AA829" i="3"/>
  <c r="AA682" i="3"/>
  <c r="Z152" i="2"/>
  <c r="Z156" i="2"/>
  <c r="L1639" i="3"/>
  <c r="L1536" i="2"/>
  <c r="L1537" i="2"/>
  <c r="L1652" i="3"/>
  <c r="L1550" i="2"/>
  <c r="L26" i="2"/>
  <c r="L27" i="3"/>
  <c r="L24" i="2"/>
  <c r="M973" i="2"/>
  <c r="R277" i="2"/>
  <c r="R1766" i="3"/>
  <c r="R1765" i="3"/>
  <c r="V567" i="2"/>
  <c r="W1424" i="2"/>
  <c r="W1651" i="3"/>
  <c r="V1548" i="2"/>
  <c r="V1552" i="2"/>
  <c r="N1625" i="2"/>
  <c r="N288" i="3"/>
  <c r="AA726" i="3"/>
  <c r="Z2026" i="2"/>
  <c r="Z2027" i="2"/>
  <c r="AA768" i="2"/>
  <c r="W2301" i="3"/>
  <c r="V1906" i="2"/>
  <c r="V1907" i="2"/>
  <c r="S326" i="2"/>
  <c r="X331" i="2"/>
  <c r="N188" i="3"/>
  <c r="N298" i="2"/>
  <c r="Q1391" i="3"/>
  <c r="Q1254" i="2"/>
  <c r="Q1255" i="2"/>
  <c r="O927" i="2"/>
  <c r="Z1231" i="2"/>
  <c r="AA1364" i="3"/>
  <c r="N1467" i="2"/>
  <c r="O1272" i="2"/>
  <c r="O548" i="3"/>
  <c r="O1271" i="2"/>
  <c r="R1184" i="2"/>
  <c r="N1541" i="2"/>
  <c r="N1643" i="3"/>
  <c r="N1540" i="2"/>
  <c r="Q736" i="2"/>
  <c r="Q1990" i="3"/>
  <c r="Q735" i="2"/>
  <c r="L595" i="2"/>
  <c r="L486" i="3"/>
  <c r="P1397" i="2"/>
  <c r="P1513" i="3"/>
  <c r="T1025" i="2"/>
  <c r="U1151" i="3"/>
  <c r="T1024" i="2"/>
  <c r="O134" i="3"/>
  <c r="O184" i="2"/>
  <c r="O183" i="2"/>
  <c r="O133" i="3"/>
  <c r="O2446" i="3"/>
  <c r="S670" i="2"/>
  <c r="Z1813" i="3"/>
  <c r="Z1812" i="3"/>
  <c r="Z1811" i="3"/>
  <c r="AB768" i="3"/>
  <c r="O1852" i="3"/>
  <c r="O554" i="2"/>
  <c r="O555" i="2"/>
  <c r="AB410" i="3"/>
  <c r="AA507" i="2"/>
  <c r="S1667" i="2"/>
  <c r="N241" i="2"/>
  <c r="O1998" i="3"/>
  <c r="O747" i="2"/>
  <c r="K262" i="2"/>
  <c r="K768" i="3"/>
  <c r="R153" i="2"/>
  <c r="L1158" i="2"/>
  <c r="L1290" i="3"/>
  <c r="L1157" i="2"/>
  <c r="O585" i="3"/>
  <c r="O1653" i="2"/>
  <c r="P203" i="2"/>
  <c r="P1761" i="3"/>
  <c r="P202" i="2"/>
  <c r="K1484" i="2"/>
  <c r="K1604" i="3"/>
  <c r="K1483" i="2"/>
  <c r="P1682" i="3"/>
  <c r="P1592" i="2"/>
  <c r="P1593" i="2"/>
  <c r="T1803" i="2"/>
  <c r="S2247" i="3"/>
  <c r="S1854" i="2"/>
  <c r="S1855" i="2"/>
  <c r="V684" i="2"/>
  <c r="L1140" i="2"/>
  <c r="L1272" i="3"/>
  <c r="L1139" i="2"/>
  <c r="K442" i="3"/>
  <c r="K538" i="2"/>
  <c r="K539" i="2"/>
  <c r="U2326" i="3"/>
  <c r="T1932" i="2"/>
  <c r="U1340" i="3"/>
  <c r="T1206" i="2"/>
  <c r="T1207" i="2"/>
  <c r="Y1951" i="3"/>
  <c r="X768" i="2"/>
  <c r="X769" i="2"/>
  <c r="S783" i="2"/>
  <c r="S998" i="3"/>
  <c r="S997" i="3"/>
  <c r="S996" i="3"/>
  <c r="S995" i="3"/>
  <c r="S994" i="3"/>
  <c r="AA1599" i="2"/>
  <c r="Q1978" i="3"/>
  <c r="Q723" i="2"/>
  <c r="Q724" i="2"/>
  <c r="N541" i="2"/>
  <c r="O321" i="2"/>
  <c r="O813" i="3"/>
  <c r="O320" i="2"/>
  <c r="W659" i="2"/>
  <c r="X896" i="3"/>
  <c r="W1680" i="2"/>
  <c r="X934" i="3"/>
  <c r="S1760" i="3"/>
  <c r="S1759" i="3"/>
  <c r="S200" i="2"/>
  <c r="S202" i="2"/>
  <c r="U673" i="2"/>
  <c r="L829" i="3"/>
  <c r="L487" i="2"/>
  <c r="L488" i="2"/>
  <c r="Y1674" i="2"/>
  <c r="L835" i="2"/>
  <c r="U1231" i="2"/>
  <c r="V1364" i="3"/>
  <c r="U1230" i="2"/>
  <c r="Z1051" i="2"/>
  <c r="AA476" i="3"/>
  <c r="Z584" i="2"/>
  <c r="Z381" i="2"/>
  <c r="O309" i="2"/>
  <c r="O802" i="3"/>
  <c r="N1571" i="3"/>
  <c r="N1570" i="3"/>
  <c r="N1451" i="2"/>
  <c r="N1453" i="2"/>
  <c r="R1931" i="2"/>
  <c r="S765" i="2"/>
  <c r="W1018" i="2"/>
  <c r="R1903" i="2"/>
  <c r="O1983" i="2"/>
  <c r="S1309" i="2"/>
  <c r="N333" i="2"/>
  <c r="R1309" i="2"/>
  <c r="P1047" i="2"/>
  <c r="P1173" i="3"/>
  <c r="P1046" i="2"/>
  <c r="P1767" i="2"/>
  <c r="Q1767" i="2"/>
  <c r="T1295" i="2"/>
  <c r="U1421" i="3"/>
  <c r="T1294" i="2"/>
  <c r="U430" i="3"/>
  <c r="T526" i="2"/>
  <c r="T527" i="2"/>
  <c r="Y1379" i="3"/>
  <c r="X1245" i="2"/>
  <c r="X1246" i="2"/>
  <c r="AB1848" i="3"/>
  <c r="AA550" i="2"/>
  <c r="AA551" i="2"/>
  <c r="R166" i="2"/>
  <c r="M1265" i="2"/>
  <c r="M1401" i="3"/>
  <c r="M1264" i="2"/>
  <c r="AA1541" i="2"/>
  <c r="AB1643" i="3"/>
  <c r="AA1540" i="2"/>
  <c r="U1351" i="2"/>
  <c r="V1464" i="3"/>
  <c r="U1347" i="2"/>
  <c r="U1174" i="3"/>
  <c r="U1173" i="3"/>
  <c r="T1046" i="2"/>
  <c r="T1048" i="2"/>
  <c r="M1245" i="2"/>
  <c r="O1284" i="2"/>
  <c r="U298" i="3"/>
  <c r="T425" i="2"/>
  <c r="U1572" i="3"/>
  <c r="T1454" i="2"/>
  <c r="Y1354" i="3"/>
  <c r="Y1353" i="3"/>
  <c r="X1221" i="2"/>
  <c r="M2257" i="3"/>
  <c r="M1865" i="2"/>
  <c r="K1428" i="2"/>
  <c r="K1555" i="3"/>
  <c r="AA893" i="2"/>
  <c r="K1951" i="3"/>
  <c r="K769" i="2"/>
  <c r="Y2358" i="3"/>
  <c r="X1962" i="2"/>
  <c r="X1963" i="2"/>
  <c r="U1276" i="2"/>
  <c r="K2399" i="3"/>
  <c r="K866" i="2"/>
  <c r="K2043" i="3"/>
  <c r="K865" i="2"/>
  <c r="Z476" i="3"/>
  <c r="Y584" i="2"/>
  <c r="Y585" i="2"/>
  <c r="K93" i="2"/>
  <c r="K573" i="3"/>
  <c r="L1479" i="3"/>
  <c r="L1363" i="2"/>
  <c r="N670" i="2"/>
  <c r="Q580" i="2"/>
  <c r="Q471" i="3"/>
  <c r="Q579" i="2"/>
  <c r="Q592" i="3"/>
  <c r="Q1659" i="2"/>
  <c r="S1452" i="3"/>
  <c r="S1335" i="2"/>
  <c r="S1336" i="2"/>
  <c r="O43" i="2"/>
  <c r="O653" i="3"/>
  <c r="O1507" i="2"/>
  <c r="O1627" i="3"/>
  <c r="O1506" i="2"/>
  <c r="X2341" i="3"/>
  <c r="W1946" i="2"/>
  <c r="T1468" i="2"/>
  <c r="U1586" i="3"/>
  <c r="T1467" i="2"/>
  <c r="Y1743" i="3"/>
  <c r="X1643" i="2"/>
  <c r="X1644" i="2"/>
  <c r="Y1682" i="3"/>
  <c r="X1592" i="2"/>
  <c r="X1593" i="2"/>
  <c r="M1610" i="2"/>
  <c r="M1699" i="3"/>
  <c r="Y878" i="3"/>
  <c r="X633" i="2"/>
  <c r="X634" i="2"/>
  <c r="L1115" i="2"/>
  <c r="L1247" i="3"/>
  <c r="L1114" i="2"/>
  <c r="W1048" i="3"/>
  <c r="V929" i="2"/>
  <c r="V1070" i="2"/>
  <c r="W1200" i="3"/>
  <c r="P2258" i="3"/>
  <c r="P1865" i="2"/>
  <c r="P1866" i="2"/>
  <c r="X1689" i="2"/>
  <c r="Y942" i="3"/>
  <c r="R2070" i="3"/>
  <c r="R854" i="2"/>
  <c r="X252" i="2"/>
  <c r="Y758" i="3"/>
  <c r="Y757" i="3"/>
  <c r="X250" i="2"/>
  <c r="P1734" i="3"/>
  <c r="P1635" i="2"/>
  <c r="X842" i="2"/>
  <c r="Y918" i="3"/>
  <c r="P960" i="2"/>
  <c r="V2027" i="2"/>
  <c r="W934" i="3"/>
  <c r="W933" i="3"/>
  <c r="X355" i="2"/>
  <c r="Y218" i="3"/>
  <c r="S1911" i="2"/>
  <c r="S2301" i="3"/>
  <c r="S1906" i="2"/>
  <c r="W628" i="3"/>
  <c r="Q1077" i="3"/>
  <c r="Q951" i="2"/>
  <c r="R2175" i="3"/>
  <c r="X1537" i="2"/>
  <c r="Y1639" i="3"/>
  <c r="X1536" i="2"/>
  <c r="N538" i="2"/>
  <c r="U2018" i="2"/>
  <c r="V667" i="3"/>
  <c r="V666" i="3"/>
  <c r="X2118" i="3"/>
  <c r="V275" i="2"/>
  <c r="W2130" i="3"/>
  <c r="V1745" i="2"/>
  <c r="N2342" i="3"/>
  <c r="N1947" i="2"/>
  <c r="AA786" i="3"/>
  <c r="Z283" i="2"/>
  <c r="Z1369" i="2"/>
  <c r="AB698" i="3"/>
  <c r="AB697" i="3"/>
  <c r="AB696" i="3"/>
  <c r="AB695" i="3"/>
  <c r="P528" i="2"/>
  <c r="AA763" i="2"/>
  <c r="P2026" i="3"/>
  <c r="P2025" i="3"/>
  <c r="S133" i="3"/>
  <c r="S2446" i="3"/>
  <c r="L93" i="2"/>
  <c r="Z1848" i="2"/>
  <c r="N723" i="3"/>
  <c r="N2501" i="3"/>
  <c r="N2500" i="3"/>
  <c r="V724" i="3"/>
  <c r="U2025" i="2"/>
  <c r="V1105" i="2"/>
  <c r="M1080" i="2"/>
  <c r="P556" i="2"/>
  <c r="P1853" i="3"/>
  <c r="AA1331" i="2"/>
  <c r="Q207" i="2"/>
  <c r="P1574" i="2"/>
  <c r="R354" i="2"/>
  <c r="N24" i="2"/>
  <c r="N26" i="3"/>
  <c r="N23" i="2"/>
  <c r="N22" i="2"/>
  <c r="O193" i="3"/>
  <c r="O324" i="2"/>
  <c r="O326" i="2"/>
  <c r="O184" i="3"/>
  <c r="O294" i="2"/>
  <c r="Y986" i="3"/>
  <c r="Y985" i="3"/>
  <c r="Y984" i="3"/>
  <c r="T24" i="2"/>
  <c r="U26" i="3"/>
  <c r="T23" i="2"/>
  <c r="T22" i="2"/>
  <c r="N2025" i="2"/>
  <c r="Z1264" i="2"/>
  <c r="X780" i="2"/>
  <c r="R1806" i="3"/>
  <c r="R1805" i="3"/>
  <c r="R1804" i="3"/>
  <c r="R1803" i="3"/>
  <c r="Z1423" i="2"/>
  <c r="Q481" i="2"/>
  <c r="Q403" i="3"/>
  <c r="Q979" i="3"/>
  <c r="Q978" i="3"/>
  <c r="Q977" i="3"/>
  <c r="Q969" i="3"/>
  <c r="L1928" i="2"/>
  <c r="U1380" i="2"/>
  <c r="U1142" i="3"/>
  <c r="T1015" i="2"/>
  <c r="T1016" i="2"/>
  <c r="L1321" i="2"/>
  <c r="U1552" i="2"/>
  <c r="V959" i="2"/>
  <c r="U607" i="3"/>
  <c r="T1674" i="2"/>
  <c r="T1675" i="2"/>
  <c r="Q384" i="2"/>
  <c r="Z1286" i="3"/>
  <c r="Y1153" i="2"/>
  <c r="Y1154" i="2"/>
  <c r="P1590" i="2"/>
  <c r="P1679" i="3"/>
  <c r="P1589" i="2"/>
  <c r="U740" i="2"/>
  <c r="N756" i="2"/>
  <c r="P996" i="2"/>
  <c r="P1121" i="3"/>
  <c r="P995" i="2"/>
  <c r="X1287" i="2"/>
  <c r="T1527" i="2"/>
  <c r="U1629" i="3"/>
  <c r="T1526" i="2"/>
  <c r="L967" i="2"/>
  <c r="Y780" i="2"/>
  <c r="V326" i="2"/>
  <c r="W1371" i="2"/>
  <c r="U1839" i="3"/>
  <c r="Z1130" i="2"/>
  <c r="Y1385" i="3"/>
  <c r="X1251" i="2"/>
  <c r="X1252" i="2"/>
  <c r="O1227" i="3"/>
  <c r="O1096" i="2"/>
  <c r="O1097" i="2"/>
  <c r="AA748" i="2"/>
  <c r="AB1998" i="3"/>
  <c r="S1081" i="2"/>
  <c r="S1211" i="3"/>
  <c r="M1984" i="3"/>
  <c r="M729" i="2"/>
  <c r="M730" i="2"/>
  <c r="AA724" i="2"/>
  <c r="AB1978" i="3"/>
  <c r="AA723" i="2"/>
  <c r="W1424" i="3"/>
  <c r="V1297" i="2"/>
  <c r="V1298" i="2"/>
  <c r="O1928" i="2"/>
  <c r="W1903" i="2"/>
  <c r="Z2341" i="3"/>
  <c r="Y1946" i="2"/>
  <c r="M768" i="3"/>
  <c r="M261" i="2"/>
  <c r="M262" i="2"/>
  <c r="R371" i="2"/>
  <c r="T329" i="2"/>
  <c r="U195" i="3"/>
  <c r="T326" i="2"/>
  <c r="V1219" i="2"/>
  <c r="R1391" i="2"/>
  <c r="R1507" i="3"/>
  <c r="R1390" i="2"/>
  <c r="P922" i="2"/>
  <c r="P1041" i="3"/>
  <c r="P921" i="2"/>
  <c r="X1260" i="2"/>
  <c r="Y1396" i="3"/>
  <c r="X1259" i="2"/>
  <c r="P1022" i="2"/>
  <c r="P1148" i="3"/>
  <c r="P1021" i="2"/>
  <c r="Z1970" i="3"/>
  <c r="Y794" i="2"/>
  <c r="S1628" i="2"/>
  <c r="O593" i="3"/>
  <c r="O1661" i="2"/>
  <c r="Y727" i="3"/>
  <c r="X2028" i="2"/>
  <c r="Y999" i="3"/>
  <c r="X784" i="2"/>
  <c r="AA1200" i="2"/>
  <c r="V534" i="3"/>
  <c r="U791" i="2"/>
  <c r="R979" i="3"/>
  <c r="R978" i="3"/>
  <c r="R977" i="3"/>
  <c r="Q2257" i="3"/>
  <c r="Q1865" i="2"/>
  <c r="K2027" i="2"/>
  <c r="K725" i="3"/>
  <c r="K724" i="3"/>
  <c r="K723" i="3"/>
  <c r="AA1068" i="3"/>
  <c r="AA1067" i="3"/>
  <c r="Z942" i="2"/>
  <c r="Z944" i="2"/>
  <c r="T1112" i="2"/>
  <c r="U1244" i="3"/>
  <c r="T1111" i="2"/>
  <c r="AA1348" i="2"/>
  <c r="Z1294" i="3"/>
  <c r="Y1161" i="2"/>
  <c r="Y1162" i="2"/>
  <c r="K2018" i="2"/>
  <c r="K954" i="3"/>
  <c r="T239" i="2"/>
  <c r="Y1019" i="3"/>
  <c r="X900" i="2"/>
  <c r="P935" i="3"/>
  <c r="P1680" i="2"/>
  <c r="P1681" i="2"/>
  <c r="U2026" i="2"/>
  <c r="Y1440" i="2"/>
  <c r="Q1427" i="2"/>
  <c r="Q1551" i="3"/>
  <c r="AA1227" i="3"/>
  <c r="Z1096" i="2"/>
  <c r="Z1097" i="2"/>
  <c r="L748" i="2"/>
  <c r="L1998" i="3"/>
  <c r="L747" i="2"/>
  <c r="AA1439" i="3"/>
  <c r="Z1312" i="2"/>
  <c r="Z1313" i="2"/>
  <c r="L1565" i="2"/>
  <c r="P1998" i="3"/>
  <c r="P747" i="2"/>
  <c r="P748" i="2"/>
  <c r="U1877" i="2"/>
  <c r="V2269" i="3"/>
  <c r="U1876" i="2"/>
  <c r="R2341" i="3"/>
  <c r="R1946" i="2"/>
  <c r="R1947" i="2"/>
  <c r="W341" i="2"/>
  <c r="X818" i="3"/>
  <c r="W340" i="2"/>
  <c r="X259" i="2"/>
  <c r="Y765" i="3"/>
  <c r="T338" i="2"/>
  <c r="V1272" i="2"/>
  <c r="W548" i="3"/>
  <c r="V1271" i="2"/>
  <c r="R1290" i="3"/>
  <c r="R1158" i="2"/>
  <c r="P1258" i="3"/>
  <c r="P1126" i="2"/>
  <c r="P1086" i="2"/>
  <c r="AA2248" i="3"/>
  <c r="Z1856" i="2"/>
  <c r="AA1464" i="2"/>
  <c r="AA943" i="2"/>
  <c r="AB1067" i="3"/>
  <c r="AA942" i="2"/>
  <c r="W202" i="2"/>
  <c r="X1760" i="3"/>
  <c r="V2248" i="3"/>
  <c r="U1856" i="2"/>
  <c r="Y951" i="3"/>
  <c r="X2014" i="2"/>
  <c r="X2015" i="2"/>
  <c r="AA678" i="3"/>
  <c r="Z149" i="2"/>
  <c r="P631" i="2"/>
  <c r="P875" i="3"/>
  <c r="P630" i="2"/>
  <c r="AA998" i="3"/>
  <c r="AA997" i="3"/>
  <c r="AA996" i="3"/>
  <c r="AA995" i="3"/>
  <c r="AA994" i="3"/>
  <c r="Z783" i="2"/>
  <c r="L477" i="3"/>
  <c r="L583" i="2"/>
  <c r="L586" i="2"/>
  <c r="M2018" i="2"/>
  <c r="M954" i="3"/>
  <c r="T1948" i="2"/>
  <c r="U2342" i="3"/>
  <c r="AA1970" i="3"/>
  <c r="Z790" i="2"/>
  <c r="Z791" i="2"/>
  <c r="T1879" i="2"/>
  <c r="U2271" i="3"/>
  <c r="U2270" i="3"/>
  <c r="U2269" i="3"/>
  <c r="T1876" i="2"/>
  <c r="Y1783" i="3"/>
  <c r="X303" i="2"/>
  <c r="X302" i="2"/>
  <c r="X304" i="2"/>
  <c r="Z1937" i="2"/>
  <c r="P891" i="2"/>
  <c r="P1010" i="3"/>
  <c r="P890" i="2"/>
  <c r="M603" i="3"/>
  <c r="M1670" i="2"/>
  <c r="W882" i="2"/>
  <c r="X2066" i="3"/>
  <c r="R1220" i="2"/>
  <c r="R1353" i="3"/>
  <c r="R1219" i="2"/>
  <c r="AA1133" i="2"/>
  <c r="Y522" i="3"/>
  <c r="X765" i="2"/>
  <c r="X766" i="2"/>
  <c r="P1695" i="3"/>
  <c r="P1605" i="2"/>
  <c r="P1606" i="2"/>
  <c r="L1453" i="2"/>
  <c r="L1571" i="3"/>
  <c r="P973" i="3"/>
  <c r="P972" i="3"/>
  <c r="P971" i="3"/>
  <c r="P970" i="3"/>
  <c r="P969" i="3"/>
  <c r="Z759" i="2"/>
  <c r="W1855" i="2"/>
  <c r="T198" i="2"/>
  <c r="U175" i="3"/>
  <c r="U174" i="3"/>
  <c r="Z458" i="3"/>
  <c r="Y570" i="2"/>
  <c r="L1067" i="3"/>
  <c r="L942" i="2"/>
  <c r="N1360" i="3"/>
  <c r="N1226" i="2"/>
  <c r="N1227" i="2"/>
  <c r="O1158" i="2"/>
  <c r="O1290" i="3"/>
  <c r="U1105" i="2"/>
  <c r="Y1464" i="2"/>
  <c r="Y1655" i="3"/>
  <c r="X1553" i="2"/>
  <c r="T524" i="2"/>
  <c r="U427" i="3"/>
  <c r="T523" i="2"/>
  <c r="U2258" i="3"/>
  <c r="T1865" i="2"/>
  <c r="T1866" i="2"/>
  <c r="Q684" i="2"/>
  <c r="Q1883" i="3"/>
  <c r="Q666" i="2"/>
  <c r="X607" i="2"/>
  <c r="M2269" i="3"/>
  <c r="M1876" i="2"/>
  <c r="M1877" i="2"/>
  <c r="L643" i="3"/>
  <c r="L32" i="2"/>
  <c r="L33" i="2"/>
  <c r="P977" i="2"/>
  <c r="P1102" i="3"/>
  <c r="P976" i="2"/>
  <c r="Y2007" i="3"/>
  <c r="X745" i="2"/>
  <c r="X1383" i="2"/>
  <c r="Y1497" i="3"/>
  <c r="V1698" i="3"/>
  <c r="U1609" i="2"/>
  <c r="T1986" i="2"/>
  <c r="Y654" i="2"/>
  <c r="Z1870" i="3"/>
  <c r="Z1869" i="3"/>
  <c r="K2208" i="3"/>
  <c r="K1823" i="2"/>
  <c r="K1828" i="2"/>
  <c r="S2277" i="3"/>
  <c r="S1882" i="2"/>
  <c r="O156" i="2"/>
  <c r="K157" i="2"/>
  <c r="K686" i="3"/>
  <c r="P1238" i="3"/>
  <c r="P1106" i="2"/>
  <c r="T746" i="2"/>
  <c r="U2008" i="3"/>
  <c r="U2007" i="3"/>
  <c r="Q1887" i="2"/>
  <c r="Y1136" i="3"/>
  <c r="X1009" i="2"/>
  <c r="X1010" i="2"/>
  <c r="Q1506" i="2"/>
  <c r="Q1626" i="3"/>
  <c r="Q1505" i="2"/>
  <c r="U1617" i="3"/>
  <c r="U1616" i="3"/>
  <c r="V1616" i="3"/>
  <c r="U1495" i="2"/>
  <c r="S1484" i="2"/>
  <c r="S1604" i="3"/>
  <c r="P2326" i="3"/>
  <c r="P1932" i="2"/>
  <c r="O1763" i="2"/>
  <c r="O2144" i="3"/>
  <c r="W2086" i="3"/>
  <c r="V1366" i="2"/>
  <c r="N872" i="2"/>
  <c r="N2049" i="3"/>
  <c r="N871" i="2"/>
  <c r="AA1043" i="2"/>
  <c r="AB1169" i="3"/>
  <c r="AA1042" i="2"/>
  <c r="X382" i="2"/>
  <c r="Y249" i="3"/>
  <c r="X381" i="2"/>
  <c r="K2330" i="3"/>
  <c r="K1936" i="2"/>
  <c r="V2046" i="3"/>
  <c r="U868" i="2"/>
  <c r="U869" i="2"/>
  <c r="S1603" i="2"/>
  <c r="S1692" i="3"/>
  <c r="S1602" i="2"/>
  <c r="M268" i="2"/>
  <c r="M179" i="3"/>
  <c r="O116" i="3"/>
  <c r="O115" i="3"/>
  <c r="O133" i="2"/>
  <c r="R707" i="2"/>
  <c r="R507" i="3"/>
  <c r="R506" i="3"/>
  <c r="R505" i="3"/>
  <c r="M2037" i="3"/>
  <c r="M860" i="2"/>
  <c r="M1174" i="3"/>
  <c r="M1173" i="3"/>
  <c r="M1046" i="2"/>
  <c r="M1048" i="2"/>
  <c r="M56" i="2"/>
  <c r="M36" i="3"/>
  <c r="M55" i="2"/>
  <c r="N1166" i="3"/>
  <c r="N1039" i="2"/>
  <c r="N1040" i="2"/>
  <c r="L1278" i="3"/>
  <c r="L1146" i="2"/>
  <c r="Y605" i="2"/>
  <c r="Z496" i="3"/>
  <c r="Z563" i="3"/>
  <c r="Y1321" i="2"/>
  <c r="Y1322" i="2"/>
  <c r="Z761" i="3"/>
  <c r="Y254" i="2"/>
  <c r="Y255" i="2"/>
  <c r="AA1099" i="2"/>
  <c r="Y1230" i="3"/>
  <c r="AB1229" i="3"/>
  <c r="AA1185" i="2"/>
  <c r="AB1318" i="3"/>
  <c r="AA1184" i="2"/>
  <c r="AB1440" i="3"/>
  <c r="AA1314" i="2"/>
  <c r="Z812" i="2"/>
  <c r="AA2020" i="3"/>
  <c r="Z1908" i="2"/>
  <c r="AA2302" i="3"/>
  <c r="AA1984" i="2"/>
  <c r="AB2379" i="3"/>
  <c r="AB2378" i="3"/>
  <c r="Z2001" i="2"/>
  <c r="AA2394" i="3"/>
  <c r="X1338" i="2"/>
  <c r="Y1454" i="3"/>
  <c r="X1345" i="2"/>
  <c r="Y1461" i="3"/>
  <c r="X1344" i="2"/>
  <c r="X1469" i="2"/>
  <c r="Y1587" i="3"/>
  <c r="Y1586" i="3"/>
  <c r="P195" i="2"/>
  <c r="P1757" i="3"/>
  <c r="U1762" i="3"/>
  <c r="T204" i="2"/>
  <c r="U1921" i="3"/>
  <c r="T700" i="2"/>
  <c r="T701" i="2"/>
  <c r="T383" i="2"/>
  <c r="U250" i="3"/>
  <c r="U687" i="3"/>
  <c r="T157" i="2"/>
  <c r="T158" i="2"/>
  <c r="Y689" i="3"/>
  <c r="X160" i="2"/>
  <c r="U1553" i="3"/>
  <c r="U1552" i="3"/>
  <c r="T1426" i="2"/>
  <c r="U1723" i="2"/>
  <c r="U2108" i="3"/>
  <c r="U1070" i="3"/>
  <c r="X1069" i="3"/>
  <c r="W1788" i="3"/>
  <c r="W1787" i="3"/>
  <c r="S657" i="3"/>
  <c r="W95" i="3"/>
  <c r="V112" i="2"/>
  <c r="N545" i="2"/>
  <c r="O863" i="2"/>
  <c r="O2040" i="3"/>
  <c r="O862" i="2"/>
  <c r="O1349" i="2"/>
  <c r="O1465" i="3"/>
  <c r="R1374" i="2"/>
  <c r="U126" i="2"/>
  <c r="S768" i="2"/>
  <c r="Q686" i="3"/>
  <c r="M768" i="2"/>
  <c r="N144" i="3"/>
  <c r="N207" i="2"/>
  <c r="K785" i="3"/>
  <c r="M698" i="3"/>
  <c r="M697" i="3"/>
  <c r="M696" i="3"/>
  <c r="M695" i="3"/>
  <c r="AA142" i="2"/>
  <c r="AA711" i="3"/>
  <c r="X281" i="2"/>
  <c r="X561" i="2"/>
  <c r="Y1858" i="3"/>
  <c r="P89" i="3"/>
  <c r="P106" i="2"/>
  <c r="L188" i="3"/>
  <c r="L298" i="2"/>
  <c r="V174" i="3"/>
  <c r="U197" i="2"/>
  <c r="Q87" i="2"/>
  <c r="K174" i="2"/>
  <c r="Z197" i="2"/>
  <c r="AA174" i="3"/>
  <c r="O188" i="3"/>
  <c r="O298" i="2"/>
  <c r="R1197" i="2"/>
  <c r="X1364" i="3"/>
  <c r="W1231" i="2"/>
  <c r="N747" i="2"/>
  <c r="N986" i="3"/>
  <c r="N985" i="3"/>
  <c r="N984" i="3"/>
  <c r="X1856" i="3"/>
  <c r="W558" i="2"/>
  <c r="W559" i="2"/>
  <c r="L1609" i="2"/>
  <c r="T1200" i="2"/>
  <c r="M1050" i="2"/>
  <c r="P1639" i="3"/>
  <c r="P1536" i="2"/>
  <c r="P1537" i="2"/>
  <c r="T277" i="2"/>
  <c r="Q357" i="2"/>
  <c r="R1707" i="2"/>
  <c r="T1730" i="2"/>
  <c r="R388" i="2"/>
  <c r="T862" i="2"/>
  <c r="R954" i="3"/>
  <c r="M984" i="3"/>
  <c r="M969" i="3"/>
  <c r="W207" i="2"/>
  <c r="M624" i="2"/>
  <c r="Y2019" i="3"/>
  <c r="X810" i="2"/>
  <c r="X811" i="2"/>
  <c r="R2010" i="3"/>
  <c r="R802" i="2"/>
  <c r="R797" i="2"/>
  <c r="AB817" i="3"/>
  <c r="U333" i="2"/>
  <c r="Q272" i="2"/>
  <c r="Q774" i="3"/>
  <c r="Q271" i="2"/>
  <c r="S396" i="2"/>
  <c r="X283" i="2"/>
  <c r="W1568" i="2"/>
  <c r="R1254" i="2"/>
  <c r="O1471" i="3"/>
  <c r="O1354" i="2"/>
  <c r="O1355" i="2"/>
  <c r="K27" i="3"/>
  <c r="K28" i="3"/>
  <c r="K25" i="2"/>
  <c r="U650" i="3"/>
  <c r="T39" i="2"/>
  <c r="T40" i="2"/>
  <c r="AA1978" i="3"/>
  <c r="Z723" i="2"/>
  <c r="Z724" i="2"/>
  <c r="M1456" i="3"/>
  <c r="M1343" i="2"/>
  <c r="Y1767" i="3"/>
  <c r="Y1766" i="3"/>
  <c r="Y1765" i="3"/>
  <c r="Y1764" i="3"/>
  <c r="K603" i="3"/>
  <c r="K1674" i="2"/>
  <c r="K625" i="2"/>
  <c r="K869" i="3"/>
  <c r="T757" i="2"/>
  <c r="U1939" i="3"/>
  <c r="T1372" i="2"/>
  <c r="U1488" i="3"/>
  <c r="T1371" i="2"/>
  <c r="Q2143" i="3"/>
  <c r="Q1758" i="2"/>
  <c r="T121" i="2"/>
  <c r="U103" i="3"/>
  <c r="T120" i="2"/>
  <c r="O1549" i="2"/>
  <c r="N1643" i="2"/>
  <c r="N1742" i="3"/>
  <c r="N1642" i="2"/>
  <c r="X342" i="2"/>
  <c r="N1231" i="2"/>
  <c r="N1364" i="3"/>
  <c r="N1230" i="2"/>
  <c r="R1631" i="2"/>
  <c r="AA1577" i="3"/>
  <c r="Z1458" i="2"/>
  <c r="Z1459" i="2"/>
  <c r="P525" i="3"/>
  <c r="S534" i="3"/>
  <c r="S791" i="2"/>
  <c r="N1396" i="2"/>
  <c r="K1282" i="3"/>
  <c r="K1150" i="2"/>
  <c r="P643" i="2"/>
  <c r="P1866" i="3"/>
  <c r="N811" i="2"/>
  <c r="Z716" i="2"/>
  <c r="AA1929" i="3"/>
  <c r="AA1928" i="3"/>
  <c r="Q1643" i="2"/>
  <c r="Q1742" i="3"/>
  <c r="Z1507" i="3"/>
  <c r="Y1390" i="2"/>
  <c r="Y1391" i="2"/>
  <c r="S1353" i="3"/>
  <c r="S1219" i="2"/>
  <c r="S1220" i="2"/>
  <c r="M477" i="2"/>
  <c r="P382" i="2"/>
  <c r="P249" i="3"/>
  <c r="P381" i="2"/>
  <c r="O1929" i="3"/>
  <c r="O716" i="2"/>
  <c r="M754" i="3"/>
  <c r="M248" i="2"/>
  <c r="U1670" i="3"/>
  <c r="T1580" i="2"/>
  <c r="T1581" i="2"/>
  <c r="W607" i="2"/>
  <c r="X496" i="3"/>
  <c r="X495" i="3"/>
  <c r="W700" i="2"/>
  <c r="O1546" i="2"/>
  <c r="O1648" i="3"/>
  <c r="M1530" i="2"/>
  <c r="M1632" i="3"/>
  <c r="M1529" i="2"/>
  <c r="R1224" i="3"/>
  <c r="R1223" i="3"/>
  <c r="R1092" i="2"/>
  <c r="R1094" i="2"/>
  <c r="M2130" i="3"/>
  <c r="M1745" i="2"/>
  <c r="M1746" i="2"/>
  <c r="U2118" i="3"/>
  <c r="T1733" i="2"/>
  <c r="T1742" i="2"/>
  <c r="N2118" i="3"/>
  <c r="N1733" i="2"/>
  <c r="N1734" i="2"/>
  <c r="R1985" i="3"/>
  <c r="R1984" i="3"/>
  <c r="R729" i="2"/>
  <c r="R733" i="2"/>
  <c r="Q1484" i="2"/>
  <c r="Q1604" i="3"/>
  <c r="Q1483" i="2"/>
  <c r="O1453" i="3"/>
  <c r="O1336" i="2"/>
  <c r="O1337" i="2"/>
  <c r="O964" i="3"/>
  <c r="O2020" i="2"/>
  <c r="O2021" i="2"/>
  <c r="K164" i="2"/>
  <c r="K708" i="3"/>
  <c r="M44" i="2"/>
  <c r="M654" i="3"/>
  <c r="M653" i="3"/>
  <c r="M42" i="2"/>
  <c r="N1655" i="2"/>
  <c r="N587" i="3"/>
  <c r="N1654" i="2"/>
  <c r="K1890" i="3"/>
  <c r="K673" i="2"/>
  <c r="U711" i="3"/>
  <c r="T166" i="2"/>
  <c r="T169" i="2"/>
  <c r="O1371" i="2"/>
  <c r="R1857" i="3"/>
  <c r="V560" i="2"/>
  <c r="N1507" i="3"/>
  <c r="N1390" i="2"/>
  <c r="L1899" i="2"/>
  <c r="L2293" i="3"/>
  <c r="L1898" i="2"/>
  <c r="V1962" i="2"/>
  <c r="W2357" i="3"/>
  <c r="S341" i="2"/>
  <c r="S818" i="3"/>
  <c r="S340" i="2"/>
  <c r="K1068" i="3"/>
  <c r="K943" i="2"/>
  <c r="K944" i="2"/>
  <c r="N1852" i="2"/>
  <c r="N2239" i="3"/>
  <c r="N1847" i="2"/>
  <c r="Q740" i="2"/>
  <c r="R2208" i="3"/>
  <c r="R1823" i="2"/>
  <c r="K1907" i="2"/>
  <c r="P1265" i="2"/>
  <c r="P1401" i="3"/>
  <c r="AA1759" i="3"/>
  <c r="AA1753" i="3"/>
  <c r="M1836" i="2"/>
  <c r="M2216" i="3"/>
  <c r="M1831" i="2"/>
  <c r="N1824" i="2"/>
  <c r="N2208" i="3"/>
  <c r="N1823" i="2"/>
  <c r="Q1931" i="2"/>
  <c r="K521" i="2"/>
  <c r="K424" i="3"/>
  <c r="K520" i="2"/>
  <c r="O1811" i="2"/>
  <c r="M1828" i="2"/>
  <c r="M2208" i="3"/>
  <c r="M1823" i="2"/>
  <c r="R572" i="3"/>
  <c r="R1440" i="2"/>
  <c r="V1966" i="3"/>
  <c r="U786" i="2"/>
  <c r="U787" i="2"/>
  <c r="M1788" i="3"/>
  <c r="M312" i="2"/>
  <c r="Q1693" i="2"/>
  <c r="Q613" i="3"/>
  <c r="Q612" i="3"/>
  <c r="M1407" i="2"/>
  <c r="K391" i="2"/>
  <c r="K256" i="3"/>
  <c r="K388" i="2"/>
  <c r="S1467" i="2"/>
  <c r="U1368" i="2"/>
  <c r="O1919" i="2"/>
  <c r="O2309" i="3"/>
  <c r="O1914" i="2"/>
  <c r="P878" i="2"/>
  <c r="V1915" i="2"/>
  <c r="W2309" i="3"/>
  <c r="V1914" i="2"/>
  <c r="K1864" i="2"/>
  <c r="K2256" i="3"/>
  <c r="K1863" i="2"/>
  <c r="X628" i="2"/>
  <c r="P1382" i="3"/>
  <c r="P1248" i="2"/>
  <c r="P1249" i="2"/>
  <c r="P1287" i="3"/>
  <c r="P1286" i="3"/>
  <c r="P1153" i="2"/>
  <c r="P1155" i="2"/>
  <c r="Z1298" i="2"/>
  <c r="AA1424" i="3"/>
  <c r="Z1297" i="2"/>
  <c r="L994" i="2"/>
  <c r="L1115" i="3"/>
  <c r="L989" i="2"/>
  <c r="Q442" i="2"/>
  <c r="X1551" i="3"/>
  <c r="X1550" i="3"/>
  <c r="P764" i="3"/>
  <c r="S715" i="2"/>
  <c r="S714" i="2"/>
  <c r="N520" i="2"/>
  <c r="L1044" i="2"/>
  <c r="L1097" i="2"/>
  <c r="K411" i="2"/>
  <c r="V614" i="3"/>
  <c r="V2183" i="3"/>
  <c r="U1798" i="2"/>
  <c r="X906" i="2"/>
  <c r="Y1025" i="3"/>
  <c r="X905" i="2"/>
  <c r="X647" i="2"/>
  <c r="Y887" i="3"/>
  <c r="X646" i="2"/>
  <c r="K2025" i="3"/>
  <c r="K816" i="2"/>
  <c r="K817" i="2"/>
  <c r="S833" i="3"/>
  <c r="S491" i="2"/>
  <c r="S495" i="2"/>
  <c r="P795" i="2"/>
  <c r="P1974" i="3"/>
  <c r="P794" i="2"/>
  <c r="P123" i="3"/>
  <c r="P174" i="2"/>
  <c r="P175" i="2"/>
  <c r="T62" i="2"/>
  <c r="Q1807" i="2"/>
  <c r="T1629" i="2"/>
  <c r="U1728" i="3"/>
  <c r="T1628" i="2"/>
  <c r="AA1643" i="3"/>
  <c r="Z1540" i="2"/>
  <c r="Z1541" i="2"/>
  <c r="Y1688" i="2"/>
  <c r="Z941" i="3"/>
  <c r="Y1687" i="2"/>
  <c r="L304" i="2"/>
  <c r="L303" i="2"/>
  <c r="L302" i="2"/>
  <c r="L797" i="3"/>
  <c r="L796" i="3"/>
  <c r="T1106" i="2"/>
  <c r="U1238" i="3"/>
  <c r="T1105" i="2"/>
  <c r="L1177" i="3"/>
  <c r="L1050" i="2"/>
  <c r="L1051" i="2"/>
  <c r="L1541" i="2"/>
  <c r="L1643" i="3"/>
  <c r="L1540" i="2"/>
  <c r="O1609" i="2"/>
  <c r="O1698" i="3"/>
  <c r="O1608" i="2"/>
  <c r="V1836" i="2"/>
  <c r="W2216" i="3"/>
  <c r="V1831" i="2"/>
  <c r="X1052" i="2"/>
  <c r="Y1178" i="3"/>
  <c r="Y116" i="3"/>
  <c r="Y115" i="3"/>
  <c r="X133" i="2"/>
  <c r="Z1495" i="2"/>
  <c r="AA1615" i="3"/>
  <c r="X757" i="3"/>
  <c r="W250" i="2"/>
  <c r="P2027" i="2"/>
  <c r="Q245" i="3"/>
  <c r="L1089" i="2"/>
  <c r="Q1264" i="2"/>
  <c r="T1465" i="2"/>
  <c r="V2239" i="3"/>
  <c r="U1847" i="2"/>
  <c r="Q1207" i="3"/>
  <c r="Q1076" i="2"/>
  <c r="Y607" i="3"/>
  <c r="X1674" i="2"/>
  <c r="AB1364" i="3"/>
  <c r="AA1230" i="2"/>
  <c r="Z1092" i="3"/>
  <c r="Y966" i="2"/>
  <c r="K1814" i="3"/>
  <c r="K412" i="2"/>
  <c r="AA1545" i="2"/>
  <c r="K326" i="2"/>
  <c r="Y1572" i="3"/>
  <c r="Y1571" i="3"/>
  <c r="X1452" i="2"/>
  <c r="X1454" i="2"/>
  <c r="T1224" i="2"/>
  <c r="U1357" i="3"/>
  <c r="T1223" i="2"/>
  <c r="W1643" i="2"/>
  <c r="Y27" i="3"/>
  <c r="Y26" i="3"/>
  <c r="X23" i="2"/>
  <c r="X22" i="2"/>
  <c r="I19" i="4"/>
  <c r="Y28" i="3"/>
  <c r="X25" i="2"/>
  <c r="X26" i="2"/>
  <c r="X2005" i="2"/>
  <c r="Y2400" i="3"/>
  <c r="U1734" i="3"/>
  <c r="T1635" i="2"/>
  <c r="AA1990" i="3"/>
  <c r="Z735" i="2"/>
  <c r="Z736" i="2"/>
  <c r="Z896" i="3"/>
  <c r="L1034" i="2"/>
  <c r="L1160" i="3"/>
  <c r="K651" i="2"/>
  <c r="K891" i="3"/>
  <c r="L1448" i="3"/>
  <c r="L1331" i="2"/>
  <c r="L1332" i="2"/>
  <c r="L202" i="2"/>
  <c r="L1760" i="3"/>
  <c r="L2011" i="3"/>
  <c r="L2010" i="3"/>
  <c r="L803" i="2"/>
  <c r="V1807" i="2"/>
  <c r="W2191" i="3"/>
  <c r="V1806" i="2"/>
  <c r="U1692" i="3"/>
  <c r="T1602" i="2"/>
  <c r="T1603" i="2"/>
  <c r="L1171" i="2"/>
  <c r="M1537" i="2"/>
  <c r="Y1532" i="3"/>
  <c r="X1415" i="2"/>
  <c r="S312" i="2"/>
  <c r="O1998" i="2"/>
  <c r="O2390" i="3"/>
  <c r="O1994" i="2"/>
  <c r="R1433" i="2"/>
  <c r="P1607" i="3"/>
  <c r="P1486" i="2"/>
  <c r="P1487" i="2"/>
  <c r="U1315" i="3"/>
  <c r="T1181" i="2"/>
  <c r="T1182" i="2"/>
  <c r="T1163" i="2"/>
  <c r="X1094" i="2"/>
  <c r="Y1224" i="3"/>
  <c r="L1491" i="2"/>
  <c r="L1611" i="3"/>
  <c r="L341" i="2"/>
  <c r="L818" i="3"/>
  <c r="L1427" i="2"/>
  <c r="L1551" i="3"/>
  <c r="L1423" i="2"/>
  <c r="L1400" i="3"/>
  <c r="L1395" i="3"/>
  <c r="L1258" i="2"/>
  <c r="L1264" i="2"/>
  <c r="K290" i="2"/>
  <c r="K289" i="2"/>
  <c r="Y1652" i="3"/>
  <c r="X1550" i="2"/>
  <c r="P1252" i="2"/>
  <c r="P1385" i="3"/>
  <c r="P1251" i="2"/>
  <c r="P897" i="2"/>
  <c r="P1016" i="3"/>
  <c r="P896" i="2"/>
  <c r="Z744" i="2"/>
  <c r="AA2006" i="3"/>
  <c r="L1382" i="3"/>
  <c r="L1248" i="2"/>
  <c r="L1478" i="2"/>
  <c r="L1598" i="3"/>
  <c r="L1477" i="2"/>
  <c r="X1668" i="2"/>
  <c r="Y600" i="3"/>
  <c r="X1667" i="2"/>
  <c r="N1730" i="2"/>
  <c r="L1569" i="2"/>
  <c r="L1715" i="3"/>
  <c r="L1708" i="3"/>
  <c r="L1564" i="2"/>
  <c r="V1177" i="3"/>
  <c r="U1050" i="2"/>
  <c r="U1051" i="2"/>
  <c r="Y819" i="3"/>
  <c r="K1970" i="3"/>
  <c r="W2399" i="3"/>
  <c r="V2003" i="2" s="1"/>
  <c r="K398" i="3"/>
  <c r="K475" i="2"/>
  <c r="Z911" i="3"/>
  <c r="Y834" i="2"/>
  <c r="N74" i="3"/>
  <c r="N91" i="2"/>
  <c r="W774" i="2"/>
  <c r="Z859" i="3"/>
  <c r="W418" i="2"/>
  <c r="Q764" i="3"/>
  <c r="Q257" i="2"/>
  <c r="W552" i="3"/>
  <c r="V1275" i="2"/>
  <c r="T647" i="2"/>
  <c r="Y1929" i="3"/>
  <c r="Y1928" i="3"/>
  <c r="X1462" i="2"/>
  <c r="Y1578" i="3"/>
  <c r="X1459" i="2"/>
  <c r="Z865" i="2"/>
  <c r="L229" i="2"/>
  <c r="U761" i="3"/>
  <c r="T254" i="2"/>
  <c r="T255" i="2"/>
  <c r="T33" i="2"/>
  <c r="X1322" i="2"/>
  <c r="Y563" i="3"/>
  <c r="X1321" i="2"/>
  <c r="K355" i="2"/>
  <c r="K218" i="3"/>
  <c r="W1340" i="2"/>
  <c r="M2025" i="3"/>
  <c r="M817" i="2"/>
  <c r="V1983" i="2"/>
  <c r="W2378" i="3"/>
  <c r="V1982" i="2"/>
  <c r="U397" i="2"/>
  <c r="V264" i="3"/>
  <c r="U396" i="2"/>
  <c r="N1211" i="3"/>
  <c r="N1080" i="2"/>
  <c r="N1081" i="2"/>
  <c r="V1047" i="2"/>
  <c r="W1173" i="3"/>
  <c r="V1046" i="2"/>
  <c r="R1294" i="3"/>
  <c r="R1161" i="2"/>
  <c r="R1162" i="2"/>
  <c r="O2256" i="3"/>
  <c r="O1863" i="2"/>
  <c r="O1864" i="2"/>
  <c r="X55" i="2"/>
  <c r="Y35" i="3"/>
  <c r="X54" i="2"/>
  <c r="T705" i="2"/>
  <c r="O787" i="2"/>
  <c r="O1966" i="3"/>
  <c r="O786" i="2"/>
  <c r="P1416" i="2"/>
  <c r="P1532" i="3"/>
  <c r="M1154" i="2"/>
  <c r="M1286" i="3"/>
  <c r="X1448" i="3"/>
  <c r="W1331" i="2"/>
  <c r="W1332" i="2"/>
  <c r="W1154" i="2"/>
  <c r="X1286" i="3"/>
  <c r="V24" i="2"/>
  <c r="R682" i="3"/>
  <c r="O998" i="3"/>
  <c r="O997" i="3"/>
  <c r="O996" i="3"/>
  <c r="O995" i="3"/>
  <c r="O994" i="3"/>
  <c r="W940" i="3"/>
  <c r="V1686" i="2"/>
  <c r="W2059" i="3"/>
  <c r="V874" i="2"/>
  <c r="R653" i="3"/>
  <c r="R42" i="2"/>
  <c r="O523" i="2"/>
  <c r="K1162" i="2"/>
  <c r="Z1158" i="2"/>
  <c r="Z1570" i="3"/>
  <c r="Y1451" i="2"/>
  <c r="L896" i="3"/>
  <c r="L658" i="2"/>
  <c r="T56" i="2"/>
  <c r="U1592" i="3"/>
  <c r="T1472" i="2"/>
  <c r="U1373" i="3"/>
  <c r="T1240" i="2"/>
  <c r="P1309" i="3"/>
  <c r="P1175" i="2"/>
  <c r="P1176" i="2"/>
  <c r="Y1145" i="3"/>
  <c r="X1018" i="2"/>
  <c r="X1019" i="2"/>
  <c r="Y277" i="2"/>
  <c r="Y163" i="2"/>
  <c r="Z707" i="3"/>
  <c r="Y162" i="2"/>
  <c r="L1077" i="3"/>
  <c r="L1076" i="3"/>
  <c r="L952" i="2"/>
  <c r="P587" i="3"/>
  <c r="P1654" i="2"/>
  <c r="P1655" i="2"/>
  <c r="K1159" i="2"/>
  <c r="K1291" i="3"/>
  <c r="K1158" i="2"/>
  <c r="Y1623" i="3"/>
  <c r="X1502" i="2"/>
  <c r="X1503" i="2"/>
  <c r="X1978" i="3"/>
  <c r="W723" i="2"/>
  <c r="W724" i="2"/>
  <c r="S1281" i="3"/>
  <c r="S1148" i="2"/>
  <c r="S1149" i="2"/>
  <c r="M1414" i="2"/>
  <c r="M1530" i="3"/>
  <c r="X853" i="2"/>
  <c r="V572" i="3"/>
  <c r="U1440" i="2"/>
  <c r="Z1595" i="2"/>
  <c r="Z670" i="2"/>
  <c r="U1819" i="2"/>
  <c r="V2199" i="3"/>
  <c r="U1814" i="2"/>
  <c r="Y2144" i="3"/>
  <c r="Y2143" i="3"/>
  <c r="M757" i="3"/>
  <c r="M250" i="2"/>
  <c r="V1400" i="3"/>
  <c r="K1708" i="3"/>
  <c r="K1564" i="2"/>
  <c r="W620" i="3"/>
  <c r="V1700" i="2"/>
  <c r="P261" i="3"/>
  <c r="P393" i="2"/>
  <c r="P394" i="2"/>
  <c r="T1590" i="2"/>
  <c r="U1679" i="3"/>
  <c r="T1589" i="2"/>
  <c r="U1241" i="3"/>
  <c r="T1108" i="2"/>
  <c r="T1109" i="2"/>
  <c r="Z1730" i="2"/>
  <c r="AA2106" i="3"/>
  <c r="Z1721" i="2"/>
  <c r="AA768" i="3"/>
  <c r="Z261" i="2"/>
  <c r="Z262" i="2"/>
  <c r="L1495" i="2"/>
  <c r="L1615" i="3"/>
  <c r="L1494" i="2"/>
  <c r="L1519" i="3"/>
  <c r="L1518" i="3"/>
  <c r="L1401" i="2"/>
  <c r="Q1983" i="2"/>
  <c r="Q2378" i="3"/>
  <c r="Q1982" i="2"/>
  <c r="U265" i="3"/>
  <c r="T397" i="2"/>
  <c r="T398" i="2"/>
  <c r="L397" i="2"/>
  <c r="L264" i="3"/>
  <c r="L396" i="2"/>
  <c r="Q1173" i="3"/>
  <c r="Q1046" i="2"/>
  <c r="Q1047" i="2"/>
  <c r="O216" i="2"/>
  <c r="O152" i="3"/>
  <c r="P1380" i="2"/>
  <c r="P1496" i="3"/>
  <c r="P1379" i="2"/>
  <c r="Y1417" i="2"/>
  <c r="Z1531" i="3"/>
  <c r="Y1414" i="2"/>
  <c r="Z251" i="2"/>
  <c r="AA757" i="3"/>
  <c r="Z250" i="2"/>
  <c r="R667" i="2"/>
  <c r="P1829" i="2"/>
  <c r="P2213" i="3"/>
  <c r="O1313" i="2"/>
  <c r="X658" i="2"/>
  <c r="V39" i="2"/>
  <c r="M1076" i="3"/>
  <c r="M950" i="2"/>
  <c r="P748" i="3"/>
  <c r="P241" i="2"/>
  <c r="P242" i="2"/>
  <c r="T769" i="2"/>
  <c r="U525" i="3"/>
  <c r="T342" i="2"/>
  <c r="U819" i="3"/>
  <c r="T341" i="2"/>
  <c r="S1865" i="2"/>
  <c r="S2257" i="3"/>
  <c r="L2248" i="3"/>
  <c r="L1855" i="2"/>
  <c r="L1856" i="2"/>
  <c r="L1443" i="2"/>
  <c r="L573" i="3"/>
  <c r="P1999" i="2"/>
  <c r="P2394" i="3"/>
  <c r="P1998" i="2"/>
  <c r="Y830" i="3"/>
  <c r="X488" i="2"/>
  <c r="P175" i="3"/>
  <c r="P198" i="2"/>
  <c r="P98" i="2"/>
  <c r="P72" i="2"/>
  <c r="P54" i="3"/>
  <c r="P71" i="2"/>
  <c r="U1963" i="3"/>
  <c r="T780" i="2"/>
  <c r="T781" i="2"/>
  <c r="P2358" i="3"/>
  <c r="Q1635" i="3"/>
  <c r="Q1532" i="2"/>
  <c r="Q1533" i="2"/>
  <c r="X1150" i="2"/>
  <c r="Y1282" i="3"/>
  <c r="U1102" i="3"/>
  <c r="T977" i="2"/>
  <c r="Y1056" i="3"/>
  <c r="X936" i="2"/>
  <c r="R1715" i="3"/>
  <c r="R1569" i="2"/>
  <c r="S1984" i="3"/>
  <c r="S729" i="2"/>
  <c r="S730" i="2"/>
  <c r="M1759" i="3"/>
  <c r="M200" i="2"/>
  <c r="M201" i="2"/>
  <c r="AA603" i="2"/>
  <c r="AB494" i="3"/>
  <c r="AA602" i="2"/>
  <c r="L1105" i="3"/>
  <c r="L979" i="2"/>
  <c r="L980" i="2"/>
  <c r="R756" i="2"/>
  <c r="S2191" i="3"/>
  <c r="S1806" i="2"/>
  <c r="S1807" i="2"/>
  <c r="P725" i="2"/>
  <c r="P1979" i="3"/>
  <c r="P724" i="2"/>
  <c r="N1626" i="3"/>
  <c r="N1505" i="2"/>
  <c r="N1506" i="2"/>
  <c r="S1490" i="2"/>
  <c r="S1610" i="3"/>
  <c r="S1489" i="2"/>
  <c r="O688" i="2"/>
  <c r="U1472" i="3"/>
  <c r="T1355" i="2"/>
  <c r="T1356" i="2"/>
  <c r="K1731" i="3"/>
  <c r="K1631" i="2"/>
  <c r="R2019" i="3"/>
  <c r="R810" i="2"/>
  <c r="Q1263" i="2"/>
  <c r="O1674" i="2"/>
  <c r="L1561" i="2"/>
  <c r="R197" i="2"/>
  <c r="N1220" i="2"/>
  <c r="X1325" i="2"/>
  <c r="Y566" i="3"/>
  <c r="X1324" i="2"/>
  <c r="AA811" i="2"/>
  <c r="AB2019" i="3"/>
  <c r="Z934" i="3"/>
  <c r="Y1679" i="2"/>
  <c r="Y1680" i="2"/>
  <c r="Q1726" i="2"/>
  <c r="Q2106" i="3"/>
  <c r="Q1721" i="2"/>
  <c r="R1227" i="3"/>
  <c r="R1096" i="2"/>
  <c r="R1097" i="2"/>
  <c r="P2290" i="3"/>
  <c r="P1895" i="2"/>
  <c r="P1896" i="2"/>
  <c r="U875" i="2"/>
  <c r="V2059" i="3"/>
  <c r="U874" i="2"/>
  <c r="P110" i="2"/>
  <c r="P92" i="3"/>
  <c r="P109" i="2"/>
  <c r="P1978" i="2"/>
  <c r="P2373" i="3"/>
  <c r="P689" i="2"/>
  <c r="Q586" i="3"/>
  <c r="Q1654" i="2"/>
  <c r="R1047" i="2"/>
  <c r="R1173" i="3"/>
  <c r="R1046" i="2"/>
  <c r="P1616" i="3"/>
  <c r="P1615" i="3"/>
  <c r="P1494" i="2"/>
  <c r="P1496" i="2"/>
  <c r="O1852" i="2"/>
  <c r="Y1468" i="3"/>
  <c r="X1351" i="2"/>
  <c r="X1352" i="2"/>
  <c r="X1188" i="2"/>
  <c r="Y1321" i="3"/>
  <c r="X1187" i="2"/>
  <c r="X1109" i="2"/>
  <c r="Y1241" i="3"/>
  <c r="X1108" i="2"/>
  <c r="X974" i="2"/>
  <c r="K1381" i="2"/>
  <c r="K1478" i="2"/>
  <c r="K1598" i="3"/>
  <c r="K1477" i="2"/>
  <c r="U202" i="2"/>
  <c r="V1760" i="3"/>
  <c r="P704" i="2"/>
  <c r="P506" i="3"/>
  <c r="P505" i="3"/>
  <c r="W31" i="2"/>
  <c r="X641" i="3"/>
  <c r="P255" i="2"/>
  <c r="P254" i="2"/>
  <c r="V216" i="2"/>
  <c r="W152" i="3"/>
  <c r="P1685" i="3"/>
  <c r="P1595" i="2"/>
  <c r="P1596" i="2"/>
  <c r="N2224" i="3"/>
  <c r="N1839" i="2"/>
  <c r="R1680" i="2"/>
  <c r="W297" i="3"/>
  <c r="V424" i="2"/>
  <c r="AB2066" i="3"/>
  <c r="AA881" i="2"/>
  <c r="AA882" i="2"/>
  <c r="AA1560" i="3"/>
  <c r="Z1433" i="2"/>
  <c r="L2368" i="3"/>
  <c r="L1975" i="2"/>
  <c r="L1025" i="2"/>
  <c r="L1151" i="3"/>
  <c r="L1024" i="2"/>
  <c r="P1478" i="2"/>
  <c r="P1598" i="3"/>
  <c r="P1477" i="2"/>
  <c r="P638" i="2"/>
  <c r="P882" i="3"/>
  <c r="P881" i="3"/>
  <c r="P1731" i="2"/>
  <c r="P2115" i="3"/>
  <c r="P1730" i="2"/>
  <c r="P2192" i="3"/>
  <c r="P1807" i="2"/>
  <c r="P1808" i="2"/>
  <c r="X1999" i="2"/>
  <c r="Y2394" i="3"/>
  <c r="X1998" i="2"/>
  <c r="P1743" i="3"/>
  <c r="P1643" i="2"/>
  <c r="P1644" i="2"/>
  <c r="T1618" i="2"/>
  <c r="U1701" i="3"/>
  <c r="T1617" i="2"/>
  <c r="Q1348" i="2"/>
  <c r="Q1464" i="3"/>
  <c r="Q1347" i="2"/>
  <c r="U1449" i="3"/>
  <c r="U1448" i="3"/>
  <c r="T1331" i="2"/>
  <c r="T1333" i="2"/>
  <c r="X1063" i="2"/>
  <c r="Y875" i="3"/>
  <c r="X630" i="2"/>
  <c r="X631" i="2"/>
  <c r="N716" i="2"/>
  <c r="N1929" i="3"/>
  <c r="M1998" i="3"/>
  <c r="M747" i="2"/>
  <c r="U1391" i="3"/>
  <c r="T1254" i="2"/>
  <c r="T1255" i="2"/>
  <c r="V849" i="2"/>
  <c r="W925" i="3"/>
  <c r="V848" i="2"/>
  <c r="M26" i="3"/>
  <c r="X26" i="3"/>
  <c r="W24" i="2"/>
  <c r="K496" i="3"/>
  <c r="L1646" i="2"/>
  <c r="L1742" i="3"/>
  <c r="L1741" i="3"/>
  <c r="U1646" i="2"/>
  <c r="V1742" i="3"/>
  <c r="K1488" i="3"/>
  <c r="K1478" i="3"/>
  <c r="K1477" i="3"/>
  <c r="K1476" i="3"/>
  <c r="K1372" i="2"/>
  <c r="Y1647" i="3"/>
  <c r="K333" i="2"/>
  <c r="W2019" i="3"/>
  <c r="W2018" i="3"/>
  <c r="U774" i="2"/>
  <c r="O495" i="3"/>
  <c r="O604" i="2"/>
  <c r="K531" i="3"/>
  <c r="K774" i="2"/>
  <c r="K775" i="2"/>
  <c r="R995" i="2"/>
  <c r="R1120" i="3"/>
  <c r="R994" i="2"/>
  <c r="N875" i="2"/>
  <c r="S1356" i="2"/>
  <c r="S1472" i="3"/>
  <c r="X575" i="2"/>
  <c r="Y466" i="3"/>
  <c r="Y465" i="3"/>
  <c r="X573" i="2"/>
  <c r="Q214" i="3"/>
  <c r="M1068" i="3"/>
  <c r="M1067" i="3"/>
  <c r="M942" i="2"/>
  <c r="M943" i="2"/>
  <c r="M944" i="2"/>
  <c r="R1402" i="2"/>
  <c r="R1518" i="3"/>
  <c r="W193" i="2"/>
  <c r="Q1700" i="2"/>
  <c r="Q620" i="3"/>
  <c r="N794" i="2"/>
  <c r="N1970" i="3"/>
  <c r="N1911" i="2"/>
  <c r="N2301" i="3"/>
  <c r="N1906" i="2"/>
  <c r="U628" i="3"/>
  <c r="T1707" i="2"/>
  <c r="P1162" i="2"/>
  <c r="P1294" i="3"/>
  <c r="P1161" i="2"/>
  <c r="N2175" i="3"/>
  <c r="N1791" i="2"/>
  <c r="P1827" i="3"/>
  <c r="R1364" i="3"/>
  <c r="R1230" i="2"/>
  <c r="R1231" i="2"/>
  <c r="V1990" i="3"/>
  <c r="U735" i="2"/>
  <c r="U736" i="2"/>
  <c r="Q954" i="3"/>
  <c r="L589" i="2"/>
  <c r="L480" i="3"/>
  <c r="L475" i="3"/>
  <c r="L588" i="2"/>
  <c r="N1059" i="3"/>
  <c r="N938" i="2"/>
  <c r="S472" i="2"/>
  <c r="S589" i="2"/>
  <c r="S480" i="3"/>
  <c r="K399" i="3"/>
  <c r="K476" i="2"/>
  <c r="K477" i="2"/>
  <c r="L593" i="3"/>
  <c r="L1660" i="2"/>
  <c r="L1661" i="2"/>
  <c r="S476" i="3"/>
  <c r="S584" i="2"/>
  <c r="S585" i="2"/>
  <c r="M886" i="3"/>
  <c r="M646" i="2"/>
  <c r="S445" i="2"/>
  <c r="S304" i="3"/>
  <c r="S441" i="2"/>
  <c r="U149" i="2"/>
  <c r="V678" i="3"/>
  <c r="V677" i="3"/>
  <c r="M649" i="3"/>
  <c r="M38" i="2"/>
  <c r="M39" i="2"/>
  <c r="O393" i="2"/>
  <c r="T1694" i="2"/>
  <c r="U614" i="3"/>
  <c r="T1693" i="2"/>
  <c r="U589" i="2"/>
  <c r="K309" i="2"/>
  <c r="O904" i="3"/>
  <c r="O827" i="2"/>
  <c r="O828" i="2"/>
  <c r="O903" i="3"/>
  <c r="V2020" i="2"/>
  <c r="W950" i="3"/>
  <c r="W949" i="3"/>
  <c r="V783" i="2"/>
  <c r="W998" i="3"/>
  <c r="W997" i="3"/>
  <c r="W996" i="3"/>
  <c r="W995" i="3"/>
  <c r="W994" i="3"/>
  <c r="R935" i="2"/>
  <c r="R1055" i="3"/>
  <c r="R934" i="2"/>
  <c r="W432" i="2"/>
  <c r="Q480" i="3"/>
  <c r="Q589" i="2"/>
  <c r="W534" i="3"/>
  <c r="V791" i="2"/>
  <c r="Y765" i="2"/>
  <c r="L726" i="3"/>
  <c r="L2026" i="2"/>
  <c r="L2027" i="2"/>
  <c r="L891" i="3"/>
  <c r="L890" i="3"/>
  <c r="L651" i="2"/>
  <c r="W403" i="3"/>
  <c r="W398" i="3"/>
  <c r="V475" i="2"/>
  <c r="V481" i="2"/>
  <c r="O585" i="2"/>
  <c r="U1661" i="2"/>
  <c r="V593" i="3"/>
  <c r="U1660" i="2"/>
  <c r="W593" i="2"/>
  <c r="X484" i="3"/>
  <c r="W592" i="2"/>
  <c r="R580" i="2"/>
  <c r="R471" i="3"/>
  <c r="R470" i="3"/>
  <c r="R578" i="2"/>
  <c r="P1318" i="2"/>
  <c r="L645" i="2"/>
  <c r="Q173" i="3"/>
  <c r="V262" i="2"/>
  <c r="W768" i="3"/>
  <c r="V261" i="2"/>
  <c r="S517" i="2"/>
  <c r="L1452" i="3"/>
  <c r="L1336" i="2"/>
  <c r="N371" i="2"/>
  <c r="N570" i="2"/>
  <c r="M74" i="3"/>
  <c r="M91" i="2"/>
  <c r="S432" i="2"/>
  <c r="Y1351" i="2"/>
  <c r="O1646" i="2"/>
  <c r="O1742" i="3"/>
  <c r="Z534" i="3"/>
  <c r="Y791" i="2"/>
  <c r="N881" i="3"/>
  <c r="L1577" i="2"/>
  <c r="M1552" i="2"/>
  <c r="M1548" i="2"/>
  <c r="W1552" i="2"/>
  <c r="X1651" i="3"/>
  <c r="W1548" i="2"/>
  <c r="N472" i="2"/>
  <c r="X476" i="3"/>
  <c r="W584" i="2"/>
  <c r="W585" i="2"/>
  <c r="X539" i="3"/>
  <c r="X538" i="3"/>
  <c r="W799" i="2"/>
  <c r="M586" i="3"/>
  <c r="M1654" i="2"/>
  <c r="U262" i="2"/>
  <c r="V768" i="3"/>
  <c r="U261" i="2"/>
  <c r="W1741" i="3"/>
  <c r="V1642" i="2"/>
  <c r="S1424" i="3"/>
  <c r="S1297" i="2"/>
  <c r="S1298" i="2"/>
  <c r="V1313" i="2"/>
  <c r="W1439" i="3"/>
  <c r="V1312" i="2"/>
  <c r="R1464" i="3"/>
  <c r="O1276" i="2"/>
  <c r="R1111" i="3"/>
  <c r="W1687" i="2"/>
  <c r="V1154" i="2"/>
  <c r="M933" i="3"/>
  <c r="M1678" i="2"/>
  <c r="M1348" i="2"/>
  <c r="M1464" i="3"/>
  <c r="Q1439" i="3"/>
  <c r="Q1312" i="2"/>
  <c r="L1287" i="2"/>
  <c r="L1211" i="3"/>
  <c r="L1080" i="2"/>
  <c r="L1081" i="2"/>
  <c r="L1223" i="3"/>
  <c r="L1092" i="2"/>
  <c r="L1093" i="2"/>
  <c r="Z935" i="2"/>
  <c r="AA1055" i="3"/>
  <c r="Z934" i="2"/>
  <c r="X174" i="3"/>
  <c r="W197" i="2"/>
  <c r="O1541" i="2"/>
  <c r="O1643" i="3"/>
  <c r="O1540" i="2"/>
  <c r="W428" i="2"/>
  <c r="P941" i="3"/>
  <c r="K351" i="2"/>
  <c r="M585" i="2"/>
  <c r="M475" i="3"/>
  <c r="M476" i="3"/>
  <c r="M584" i="2"/>
  <c r="S1067" i="3"/>
  <c r="S942" i="2"/>
  <c r="S943" i="2"/>
  <c r="U1169" i="3"/>
  <c r="O1670" i="2"/>
  <c r="X1220" i="2"/>
  <c r="M458" i="3"/>
  <c r="K39" i="2"/>
  <c r="W850" i="2"/>
  <c r="M1721" i="3"/>
  <c r="M1720" i="3"/>
  <c r="M1620" i="2"/>
  <c r="K1237" i="3"/>
  <c r="K1069" i="2"/>
  <c r="AB1760" i="3"/>
  <c r="AB1759" i="3"/>
  <c r="AA202" i="2"/>
  <c r="Z976" i="2"/>
  <c r="Q1452" i="3"/>
  <c r="Q1335" i="2"/>
  <c r="Q1336" i="2"/>
  <c r="K1605" i="2"/>
  <c r="K1755" i="3"/>
  <c r="K192" i="2"/>
  <c r="K193" i="2"/>
  <c r="K1303" i="2"/>
  <c r="K1429" i="3"/>
  <c r="V1472" i="3"/>
  <c r="U1355" i="2"/>
  <c r="U1356" i="2"/>
  <c r="O1173" i="3"/>
  <c r="O1046" i="2"/>
  <c r="O1047" i="2"/>
  <c r="V1173" i="3"/>
  <c r="U1046" i="2"/>
  <c r="U1047" i="2"/>
  <c r="T995" i="2"/>
  <c r="U1120" i="3"/>
  <c r="O39" i="2"/>
  <c r="O649" i="3"/>
  <c r="O38" i="2"/>
  <c r="Z950" i="3"/>
  <c r="V1643" i="3"/>
  <c r="U1540" i="2"/>
  <c r="U1541" i="2"/>
  <c r="M378" i="2"/>
  <c r="R586" i="3"/>
  <c r="R585" i="3"/>
  <c r="R1654" i="2"/>
  <c r="V649" i="3"/>
  <c r="U38" i="2"/>
  <c r="U39" i="2"/>
  <c r="K1284" i="2"/>
  <c r="K1410" i="3"/>
  <c r="Z682" i="3"/>
  <c r="O1093" i="2"/>
  <c r="O1223" i="3"/>
  <c r="Q2006" i="3"/>
  <c r="Q743" i="2"/>
  <c r="Q744" i="2"/>
  <c r="L971" i="2"/>
  <c r="L1096" i="3"/>
  <c r="W2012" i="3"/>
  <c r="V803" i="2"/>
  <c r="V804" i="2"/>
  <c r="L634" i="2"/>
  <c r="L878" i="3"/>
  <c r="L633" i="2"/>
  <c r="V1219" i="3"/>
  <c r="U1088" i="2"/>
  <c r="U1089" i="2"/>
  <c r="O2269" i="3"/>
  <c r="O1876" i="2"/>
  <c r="O1877" i="2"/>
  <c r="Q659" i="2"/>
  <c r="Q896" i="3"/>
  <c r="Q658" i="2"/>
  <c r="R1059" i="3"/>
  <c r="R938" i="2"/>
  <c r="R939" i="2"/>
  <c r="K1131" i="2"/>
  <c r="K1263" i="3"/>
  <c r="U1340" i="2"/>
  <c r="V1456" i="3"/>
  <c r="U1339" i="2"/>
  <c r="T1185" i="2"/>
  <c r="U1318" i="3"/>
  <c r="T1184" i="2"/>
  <c r="Z1294" i="2"/>
  <c r="O1855" i="2"/>
  <c r="O2357" i="3"/>
  <c r="O1961" i="2"/>
  <c r="O1962" i="2"/>
  <c r="AA1162" i="2"/>
  <c r="K221" i="3"/>
  <c r="K357" i="2"/>
  <c r="K358" i="2"/>
  <c r="R1647" i="3"/>
  <c r="R1544" i="2"/>
  <c r="R1545" i="2"/>
  <c r="K2357" i="3"/>
  <c r="K1962" i="2"/>
  <c r="S495" i="3"/>
  <c r="S604" i="2"/>
  <c r="N903" i="3"/>
  <c r="N826" i="2"/>
  <c r="N825" i="2"/>
  <c r="N824" i="2"/>
  <c r="N828" i="2"/>
  <c r="N904" i="3"/>
  <c r="N827" i="2"/>
  <c r="M1429" i="3"/>
  <c r="W865" i="2"/>
  <c r="Q628" i="3"/>
  <c r="Q1707" i="2"/>
  <c r="P2266" i="3"/>
  <c r="P1874" i="2"/>
  <c r="N1895" i="2"/>
  <c r="N2285" i="3"/>
  <c r="N1890" i="2"/>
  <c r="Q881" i="2"/>
  <c r="M1755" i="3"/>
  <c r="L249" i="3"/>
  <c r="L382" i="2"/>
  <c r="L1106" i="2"/>
  <c r="L1238" i="3"/>
  <c r="M1978" i="3"/>
  <c r="M723" i="2"/>
  <c r="M724" i="2"/>
  <c r="M1162" i="2"/>
  <c r="M1294" i="3"/>
  <c r="M1161" i="2"/>
  <c r="Q1790" i="2"/>
  <c r="Q2174" i="3"/>
  <c r="Q1789" i="2"/>
  <c r="S811" i="2"/>
  <c r="S2019" i="3"/>
  <c r="S810" i="2"/>
  <c r="Z1824" i="2"/>
  <c r="AA2208" i="3"/>
  <c r="Z1823" i="2"/>
  <c r="AA1531" i="3"/>
  <c r="Z1414" i="2"/>
  <c r="L705" i="2"/>
  <c r="L1383" i="2"/>
  <c r="L1497" i="3"/>
  <c r="W642" i="3"/>
  <c r="V31" i="2"/>
  <c r="V32" i="2"/>
  <c r="W811" i="2"/>
  <c r="X2019" i="3"/>
  <c r="W810" i="2"/>
  <c r="W2006" i="3"/>
  <c r="K374" i="2"/>
  <c r="O678" i="3"/>
  <c r="O148" i="2"/>
  <c r="O149" i="2"/>
  <c r="R1207" i="3"/>
  <c r="R1076" i="2"/>
  <c r="R1077" i="2"/>
  <c r="P1197" i="2"/>
  <c r="Q1154" i="2"/>
  <c r="Q1286" i="3"/>
  <c r="Q2027" i="2"/>
  <c r="K1276" i="2"/>
  <c r="AB470" i="3"/>
  <c r="AA579" i="2"/>
  <c r="Z602" i="2"/>
  <c r="AA493" i="3"/>
  <c r="Z601" i="2"/>
  <c r="L904" i="3"/>
  <c r="L827" i="2"/>
  <c r="V144" i="2"/>
  <c r="N435" i="2"/>
  <c r="W677" i="3"/>
  <c r="Z480" i="3"/>
  <c r="Y588" i="2"/>
  <c r="Y589" i="2"/>
  <c r="Z510" i="2"/>
  <c r="AA410" i="3"/>
  <c r="AA409" i="3"/>
  <c r="Z505" i="2"/>
  <c r="M850" i="2"/>
  <c r="M926" i="3"/>
  <c r="Q24" i="2"/>
  <c r="Q26" i="3"/>
  <c r="Q23" i="2"/>
  <c r="Q22" i="2"/>
  <c r="S384" i="2"/>
  <c r="N799" i="2"/>
  <c r="N539" i="3"/>
  <c r="N538" i="3"/>
  <c r="N614" i="3"/>
  <c r="N1694" i="2"/>
  <c r="Q939" i="2"/>
  <c r="Q1059" i="3"/>
  <c r="Q938" i="2"/>
  <c r="W1081" i="2"/>
  <c r="X1211" i="3"/>
  <c r="W1080" i="2"/>
  <c r="L472" i="2"/>
  <c r="K1693" i="2"/>
  <c r="K613" i="3"/>
  <c r="K612" i="3"/>
  <c r="T149" i="2"/>
  <c r="U678" i="3"/>
  <c r="T148" i="2"/>
  <c r="S594" i="2"/>
  <c r="S485" i="3"/>
  <c r="P1667" i="2"/>
  <c r="N1097" i="2"/>
  <c r="N1227" i="3"/>
  <c r="N1096" i="2"/>
  <c r="R1149" i="2"/>
  <c r="R1281" i="3"/>
  <c r="R1148" i="2"/>
  <c r="W986" i="2"/>
  <c r="X1111" i="3"/>
  <c r="W985" i="2"/>
  <c r="Q1093" i="2"/>
  <c r="Q1223" i="3"/>
  <c r="Q1092" i="2"/>
  <c r="R87" i="2"/>
  <c r="L411" i="2"/>
  <c r="L575" i="2"/>
  <c r="L466" i="3"/>
  <c r="L574" i="2"/>
  <c r="V1171" i="2"/>
  <c r="W1304" i="3"/>
  <c r="V1170" i="2"/>
  <c r="R850" i="2"/>
  <c r="V575" i="2"/>
  <c r="W466" i="3"/>
  <c r="W411" i="2"/>
  <c r="N585" i="2"/>
  <c r="N475" i="3"/>
  <c r="N583" i="2"/>
  <c r="N476" i="3"/>
  <c r="N584" i="2"/>
  <c r="O534" i="3"/>
  <c r="O791" i="2"/>
  <c r="N973" i="2"/>
  <c r="R1688" i="2"/>
  <c r="R941" i="3"/>
  <c r="R940" i="3"/>
  <c r="Z1173" i="3"/>
  <c r="Y1046" i="2"/>
  <c r="Y1047" i="2"/>
  <c r="Y32" i="2"/>
  <c r="Z642" i="3"/>
  <c r="AA411" i="2"/>
  <c r="AB277" i="3"/>
  <c r="AA405" i="2"/>
  <c r="L297" i="3"/>
  <c r="L424" i="2"/>
  <c r="L428" i="2"/>
  <c r="S1043" i="2"/>
  <c r="S1169" i="3"/>
  <c r="S1042" i="2"/>
  <c r="V1674" i="2"/>
  <c r="O304" i="3"/>
  <c r="O441" i="2"/>
  <c r="O445" i="2"/>
  <c r="N1051" i="2"/>
  <c r="N1177" i="3"/>
  <c r="N1050" i="2"/>
  <c r="S417" i="2"/>
  <c r="K835" i="2"/>
  <c r="X986" i="2"/>
  <c r="Y1111" i="3"/>
  <c r="X985" i="2"/>
  <c r="AA1275" i="2"/>
  <c r="Q1855" i="2"/>
  <c r="Q2247" i="3"/>
  <c r="Q1854" i="2"/>
  <c r="P2004" i="2"/>
  <c r="M1994" i="2"/>
  <c r="X1631" i="2"/>
  <c r="AA1878" i="2"/>
  <c r="L1472" i="3"/>
  <c r="L1356" i="2"/>
  <c r="Q1687" i="2"/>
  <c r="Q940" i="3"/>
  <c r="M299" i="2"/>
  <c r="M188" i="3"/>
  <c r="M298" i="2"/>
  <c r="Q933" i="3"/>
  <c r="Q1678" i="2"/>
  <c r="Q932" i="3"/>
  <c r="Q931" i="3"/>
  <c r="Q1679" i="2"/>
  <c r="N1766" i="3"/>
  <c r="O943" i="2"/>
  <c r="O1067" i="3"/>
  <c r="O942" i="2"/>
  <c r="M162" i="2"/>
  <c r="M706" i="3"/>
  <c r="M161" i="2"/>
  <c r="Q485" i="3"/>
  <c r="Q484" i="3"/>
  <c r="Q592" i="2"/>
  <c r="Q594" i="2"/>
  <c r="L1047" i="2"/>
  <c r="L1173" i="3"/>
  <c r="L1046" i="2"/>
  <c r="O885" i="3"/>
  <c r="O645" i="2"/>
  <c r="T258" i="2"/>
  <c r="U764" i="3"/>
  <c r="T257" i="2"/>
  <c r="T262" i="2"/>
  <c r="U768" i="3"/>
  <c r="T261" i="2"/>
  <c r="K1686" i="2"/>
  <c r="R294" i="2"/>
  <c r="S507" i="2"/>
  <c r="S410" i="3"/>
  <c r="Q188" i="3"/>
  <c r="Q298" i="2"/>
  <c r="K188" i="3"/>
  <c r="K298" i="2"/>
  <c r="V835" i="2"/>
  <c r="Z1883" i="2"/>
  <c r="M1707" i="2"/>
  <c r="X731" i="2"/>
  <c r="Y1985" i="3"/>
  <c r="Y1984" i="3"/>
  <c r="X729" i="2"/>
  <c r="Y1972" i="2"/>
  <c r="Z2367" i="3"/>
  <c r="AA2151" i="3"/>
  <c r="Z1766" i="2"/>
  <c r="Z1767" i="2"/>
  <c r="Z1245" i="2"/>
  <c r="AA1667" i="2"/>
  <c r="L536" i="2"/>
  <c r="S2199" i="3"/>
  <c r="S1814" i="2"/>
  <c r="M277" i="2"/>
  <c r="M1766" i="3"/>
  <c r="M1765" i="3"/>
  <c r="V1459" i="2"/>
  <c r="N744" i="2"/>
  <c r="N2006" i="3"/>
  <c r="N743" i="2"/>
  <c r="M891" i="3"/>
  <c r="M890" i="3"/>
  <c r="M651" i="2"/>
  <c r="N951" i="2"/>
  <c r="N1076" i="3"/>
  <c r="N950" i="2"/>
  <c r="Z470" i="3"/>
  <c r="Y578" i="2"/>
  <c r="Y579" i="2"/>
  <c r="U510" i="2"/>
  <c r="S262" i="2"/>
  <c r="S768" i="3"/>
  <c r="S261" i="2"/>
  <c r="V1490" i="2"/>
  <c r="W1610" i="3"/>
  <c r="V1489" i="2"/>
  <c r="R2027" i="2"/>
  <c r="R726" i="3"/>
  <c r="M859" i="3"/>
  <c r="M614" i="2"/>
  <c r="AA2399" i="3"/>
  <c r="R2183" i="3"/>
  <c r="R1798" i="2"/>
  <c r="X980" i="2"/>
  <c r="Q1170" i="2"/>
  <c r="Q1171" i="2"/>
  <c r="U584" i="2"/>
  <c r="U585" i="2"/>
  <c r="R1693" i="2"/>
  <c r="K43" i="2"/>
  <c r="R844" i="2"/>
  <c r="R845" i="2"/>
  <c r="O941" i="3"/>
  <c r="R959" i="2"/>
  <c r="M1111" i="2"/>
  <c r="N1407" i="2"/>
  <c r="R1055" i="2"/>
  <c r="N603" i="2"/>
  <c r="N494" i="3"/>
  <c r="N493" i="3"/>
  <c r="Q716" i="2"/>
  <c r="W1877" i="2"/>
  <c r="T175" i="2"/>
  <c r="Z2270" i="3"/>
  <c r="Y1878" i="2"/>
  <c r="Y2373" i="3"/>
  <c r="X1977" i="2"/>
  <c r="P855" i="2"/>
  <c r="P2071" i="3"/>
  <c r="Y2026" i="3"/>
  <c r="X817" i="2"/>
  <c r="T725" i="2"/>
  <c r="T724" i="2"/>
  <c r="Y1957" i="3"/>
  <c r="X774" i="2"/>
  <c r="X775" i="2"/>
  <c r="P1925" i="3"/>
  <c r="P712" i="2"/>
  <c r="Z1276" i="2"/>
  <c r="AA552" i="3"/>
  <c r="Z1275" i="2"/>
  <c r="L2391" i="3"/>
  <c r="Q134" i="3"/>
  <c r="Q184" i="2"/>
  <c r="Q183" i="2"/>
  <c r="Q185" i="2"/>
  <c r="Q133" i="3"/>
  <c r="Q2446" i="3"/>
  <c r="N718" i="3"/>
  <c r="N717" i="3"/>
  <c r="N716" i="3"/>
  <c r="U1532" i="3"/>
  <c r="T1415" i="2"/>
  <c r="T1416" i="2"/>
  <c r="R216" i="2"/>
  <c r="V1111" i="3"/>
  <c r="U985" i="2"/>
  <c r="U986" i="2"/>
  <c r="O1391" i="3"/>
  <c r="O1254" i="2"/>
  <c r="O1255" i="2"/>
  <c r="R1574" i="2"/>
  <c r="V1556" i="2"/>
  <c r="W1658" i="3"/>
  <c r="V1555" i="2"/>
  <c r="M1643" i="3"/>
  <c r="M1540" i="2"/>
  <c r="M1541" i="2"/>
  <c r="W1541" i="2"/>
  <c r="X1643" i="3"/>
  <c r="Q1569" i="2"/>
  <c r="P572" i="3"/>
  <c r="P571" i="3"/>
  <c r="P570" i="3"/>
  <c r="P569" i="3"/>
  <c r="P1440" i="2"/>
  <c r="AA588" i="2"/>
  <c r="P1824" i="2"/>
  <c r="U471" i="3"/>
  <c r="T580" i="2"/>
  <c r="L2399" i="3"/>
  <c r="L2003" i="2" s="1"/>
  <c r="L2004" i="2"/>
  <c r="N804" i="2"/>
  <c r="M796" i="3"/>
  <c r="K915" i="2"/>
  <c r="K1028" i="3"/>
  <c r="N1490" i="2"/>
  <c r="N1610" i="3"/>
  <c r="N1489" i="2"/>
  <c r="K1541" i="2"/>
  <c r="V185" i="2"/>
  <c r="AB977" i="3"/>
  <c r="AA416" i="2"/>
  <c r="U481" i="2"/>
  <c r="V403" i="3"/>
  <c r="V774" i="3"/>
  <c r="U272" i="2"/>
  <c r="V627" i="2"/>
  <c r="V637" i="2"/>
  <c r="W881" i="3"/>
  <c r="V636" i="2"/>
  <c r="N1068" i="3"/>
  <c r="N944" i="2"/>
  <c r="K1120" i="3"/>
  <c r="K994" i="2"/>
  <c r="K995" i="2"/>
  <c r="W1120" i="3"/>
  <c r="V994" i="2"/>
  <c r="V995" i="2"/>
  <c r="W1178" i="2"/>
  <c r="K1232" i="2"/>
  <c r="K1365" i="3"/>
  <c r="K1364" i="3"/>
  <c r="K1230" i="2"/>
  <c r="K1231" i="2"/>
  <c r="S1265" i="2"/>
  <c r="Q1340" i="3"/>
  <c r="Q1206" i="2"/>
  <c r="S1966" i="3"/>
  <c r="S786" i="2"/>
  <c r="S787" i="2"/>
  <c r="V166" i="2"/>
  <c r="V896" i="3"/>
  <c r="V895" i="3"/>
  <c r="U657" i="2"/>
  <c r="U659" i="2"/>
  <c r="K967" i="2"/>
  <c r="K1207" i="2"/>
  <c r="K1340" i="3"/>
  <c r="K1206" i="2"/>
  <c r="O1467" i="2"/>
  <c r="K1616" i="3"/>
  <c r="K1615" i="3"/>
  <c r="K1494" i="2"/>
  <c r="K1496" i="2"/>
  <c r="O951" i="2"/>
  <c r="P485" i="3"/>
  <c r="P593" i="2"/>
  <c r="P594" i="2"/>
  <c r="R1530" i="3"/>
  <c r="AB1610" i="3"/>
  <c r="AA1489" i="2"/>
  <c r="W2025" i="3"/>
  <c r="V816" i="2"/>
  <c r="V817" i="2"/>
  <c r="V1043" i="2"/>
  <c r="V1599" i="2"/>
  <c r="V890" i="2"/>
  <c r="M1009" i="3"/>
  <c r="M889" i="2"/>
  <c r="V1097" i="2"/>
  <c r="W1227" i="3"/>
  <c r="V1096" i="2"/>
  <c r="P2248" i="3"/>
  <c r="X1879" i="2"/>
  <c r="X1878" i="2"/>
  <c r="Y2332" i="3"/>
  <c r="X1937" i="2"/>
  <c r="U1999" i="3"/>
  <c r="Z916" i="2"/>
  <c r="AA1035" i="3"/>
  <c r="Z915" i="2"/>
  <c r="Z46" i="2"/>
  <c r="L549" i="3"/>
  <c r="L548" i="3"/>
  <c r="L1273" i="2"/>
  <c r="W1560" i="3"/>
  <c r="V1432" i="2"/>
  <c r="Q1556" i="2"/>
  <c r="Q1658" i="3"/>
  <c r="O780" i="2"/>
  <c r="Q774" i="2"/>
  <c r="M507" i="2"/>
  <c r="M410" i="3"/>
  <c r="R904" i="3"/>
  <c r="R827" i="2"/>
  <c r="R903" i="3"/>
  <c r="R828" i="2"/>
  <c r="N1351" i="2"/>
  <c r="N1464" i="3"/>
  <c r="N1463" i="3"/>
  <c r="N1346" i="2"/>
  <c r="Q1318" i="2"/>
  <c r="Q559" i="3"/>
  <c r="Q558" i="3"/>
  <c r="X726" i="3"/>
  <c r="X725" i="3"/>
  <c r="W2025" i="2"/>
  <c r="W2027" i="2"/>
  <c r="M903" i="3"/>
  <c r="M902" i="3"/>
  <c r="M904" i="3"/>
  <c r="M827" i="2"/>
  <c r="M828" i="2"/>
  <c r="V1318" i="2"/>
  <c r="K1184" i="2"/>
  <c r="R1490" i="2"/>
  <c r="R1610" i="3"/>
  <c r="R1489" i="2"/>
  <c r="V134" i="3"/>
  <c r="U184" i="2"/>
  <c r="U183" i="2"/>
  <c r="V133" i="3"/>
  <c r="U185" i="2"/>
  <c r="Y1592" i="3"/>
  <c r="X1471" i="2"/>
  <c r="U55" i="2"/>
  <c r="S548" i="3"/>
  <c r="S1271" i="2"/>
  <c r="K1356" i="2"/>
  <c r="S244" i="2"/>
  <c r="U1055" i="3"/>
  <c r="T934" i="2"/>
  <c r="T935" i="2"/>
  <c r="L1169" i="3"/>
  <c r="L1042" i="2"/>
  <c r="L1043" i="2"/>
  <c r="L1906" i="3"/>
  <c r="L687" i="2"/>
  <c r="L1994" i="3"/>
  <c r="L739" i="2"/>
  <c r="R1262" i="3"/>
  <c r="O1286" i="3"/>
  <c r="O1153" i="2"/>
  <c r="V1294" i="3"/>
  <c r="U1161" i="2"/>
  <c r="U1171" i="2"/>
  <c r="V1304" i="3"/>
  <c r="U1170" i="2"/>
  <c r="M1700" i="2"/>
  <c r="S757" i="3"/>
  <c r="S250" i="2"/>
  <c r="V987" i="3"/>
  <c r="V986" i="3"/>
  <c r="V985" i="3"/>
  <c r="V984" i="3"/>
  <c r="V969" i="3"/>
  <c r="N905" i="2"/>
  <c r="U1287" i="2"/>
  <c r="X1828" i="2"/>
  <c r="Y471" i="3"/>
  <c r="X579" i="2"/>
  <c r="P979" i="3"/>
  <c r="P978" i="3"/>
  <c r="P977" i="3"/>
  <c r="P1294" i="2"/>
  <c r="O32" i="2"/>
  <c r="V38" i="2"/>
  <c r="T1941" i="2"/>
  <c r="T1975" i="2"/>
  <c r="T872" i="2"/>
  <c r="U2049" i="3"/>
  <c r="T871" i="2"/>
  <c r="P741" i="2"/>
  <c r="P1995" i="3"/>
  <c r="U1954" i="3"/>
  <c r="T717" i="2"/>
  <c r="U1930" i="3"/>
  <c r="U1929" i="3"/>
  <c r="U1928" i="3"/>
  <c r="Y1998" i="2"/>
  <c r="Z2390" i="3"/>
  <c r="Y1988" i="2"/>
  <c r="Z678" i="3"/>
  <c r="Y149" i="2"/>
  <c r="AA1318" i="2"/>
  <c r="O1972" i="2"/>
  <c r="O2367" i="3"/>
  <c r="O1971" i="2"/>
  <c r="M2367" i="3"/>
  <c r="M1972" i="2"/>
  <c r="Q2367" i="3"/>
  <c r="Q1971" i="2"/>
  <c r="R1496" i="3"/>
  <c r="R1379" i="2"/>
  <c r="W1496" i="3"/>
  <c r="V1379" i="2"/>
  <c r="V1380" i="2"/>
  <c r="L1220" i="2"/>
  <c r="L1353" i="3"/>
  <c r="L1219" i="2"/>
  <c r="M1169" i="3"/>
  <c r="M1042" i="2"/>
  <c r="M1043" i="2"/>
  <c r="O93" i="2"/>
  <c r="O75" i="3"/>
  <c r="O92" i="2"/>
  <c r="V1391" i="3"/>
  <c r="U1254" i="2"/>
  <c r="V1721" i="3"/>
  <c r="M494" i="3"/>
  <c r="V733" i="3"/>
  <c r="O811" i="2"/>
  <c r="O2019" i="3"/>
  <c r="X399" i="3"/>
  <c r="W476" i="2"/>
  <c r="K1318" i="2"/>
  <c r="W764" i="3"/>
  <c r="V257" i="2"/>
  <c r="V258" i="2"/>
  <c r="Q627" i="2"/>
  <c r="K1249" i="2"/>
  <c r="K1552" i="3"/>
  <c r="K1551" i="3"/>
  <c r="K1425" i="2"/>
  <c r="N1070" i="2"/>
  <c r="W1414" i="2"/>
  <c r="X1530" i="3"/>
  <c r="X1529" i="3"/>
  <c r="W1412" i="2"/>
  <c r="N1276" i="2"/>
  <c r="N552" i="3"/>
  <c r="N1275" i="2"/>
  <c r="W651" i="2"/>
  <c r="X891" i="3"/>
  <c r="X890" i="3"/>
  <c r="K1199" i="2"/>
  <c r="K1331" i="3"/>
  <c r="K1198" i="2"/>
  <c r="U1427" i="2"/>
  <c r="V1551" i="3"/>
  <c r="U1423" i="2"/>
  <c r="Y2257" i="3"/>
  <c r="X1869" i="2"/>
  <c r="M1847" i="2"/>
  <c r="M2238" i="3"/>
  <c r="M2237" i="3"/>
  <c r="O481" i="2"/>
  <c r="O403" i="3"/>
  <c r="O480" i="2"/>
  <c r="S1276" i="2"/>
  <c r="X796" i="3"/>
  <c r="R774" i="3"/>
  <c r="Q1047" i="3"/>
  <c r="Q927" i="2"/>
  <c r="Q928" i="2"/>
  <c r="O939" i="2"/>
  <c r="O1059" i="3"/>
  <c r="O938" i="2"/>
  <c r="K1096" i="3"/>
  <c r="K970" i="2"/>
  <c r="K971" i="2"/>
  <c r="M1178" i="2"/>
  <c r="R785" i="3"/>
  <c r="R282" i="2"/>
  <c r="U579" i="2"/>
  <c r="V470" i="3"/>
  <c r="U578" i="2"/>
  <c r="U399" i="3"/>
  <c r="T476" i="2"/>
  <c r="T477" i="2"/>
  <c r="AA1960" i="2"/>
  <c r="P2338" i="3"/>
  <c r="P1943" i="2"/>
  <c r="Y1654" i="2"/>
  <c r="W1380" i="2"/>
  <c r="W1700" i="2"/>
  <c r="X620" i="3"/>
  <c r="R1042" i="2"/>
  <c r="R1043" i="2"/>
  <c r="R1915" i="2"/>
  <c r="N849" i="2"/>
  <c r="P651" i="2"/>
  <c r="P891" i="3"/>
  <c r="P890" i="3"/>
  <c r="T850" i="2"/>
  <c r="M149" i="2"/>
  <c r="M678" i="3"/>
  <c r="X976" i="2"/>
  <c r="U724" i="2"/>
  <c r="K936" i="2"/>
  <c r="W1327" i="3"/>
  <c r="V1193" i="2"/>
  <c r="P1344" i="2"/>
  <c r="P1460" i="3"/>
  <c r="P1343" i="2"/>
  <c r="Q697" i="3"/>
  <c r="Q696" i="3"/>
  <c r="Q695" i="3"/>
  <c r="O1122" i="2"/>
  <c r="O1237" i="3"/>
  <c r="O1104" i="2"/>
  <c r="U603" i="2"/>
  <c r="V494" i="3"/>
  <c r="Q518" i="3"/>
  <c r="N757" i="3"/>
  <c r="N250" i="2"/>
  <c r="N251" i="2"/>
  <c r="U850" i="2"/>
  <c r="V926" i="3"/>
  <c r="U849" i="2"/>
  <c r="S1680" i="2"/>
  <c r="V941" i="3"/>
  <c r="U1687" i="2"/>
  <c r="U1688" i="2"/>
  <c r="W1994" i="2"/>
  <c r="Z890" i="3"/>
  <c r="Y650" i="2"/>
  <c r="K1928" i="3"/>
  <c r="K714" i="2"/>
  <c r="K715" i="2"/>
  <c r="X752" i="2"/>
  <c r="Y2003" i="3"/>
  <c r="X751" i="2"/>
  <c r="X727" i="2"/>
  <c r="Y1979" i="3"/>
  <c r="X724" i="2"/>
  <c r="P1971" i="3"/>
  <c r="P791" i="2"/>
  <c r="P792" i="2"/>
  <c r="T691" i="2"/>
  <c r="Z1977" i="2"/>
  <c r="AA2367" i="3"/>
  <c r="Z1971" i="2"/>
  <c r="Z1819" i="2"/>
  <c r="AA2199" i="3"/>
  <c r="Z1814" i="2"/>
  <c r="Y1811" i="2"/>
  <c r="Y43" i="2"/>
  <c r="Z653" i="3"/>
  <c r="Y42" i="2"/>
  <c r="O357" i="2"/>
  <c r="O214" i="3"/>
  <c r="Q1039" i="2"/>
  <c r="Q1459" i="2"/>
  <c r="Q1577" i="3"/>
  <c r="Q1458" i="2"/>
  <c r="Q1433" i="2"/>
  <c r="U1654" i="2"/>
  <c r="V586" i="3"/>
  <c r="S66" i="2"/>
  <c r="O1360" i="3"/>
  <c r="O1226" i="2"/>
  <c r="O1227" i="2"/>
  <c r="W1364" i="3"/>
  <c r="V1230" i="2"/>
  <c r="V1231" i="2"/>
  <c r="V1239" i="2"/>
  <c r="R1424" i="2"/>
  <c r="O1432" i="2"/>
  <c r="Q1453" i="2"/>
  <c r="Q1571" i="3"/>
  <c r="Q1452" i="2"/>
  <c r="M1574" i="2"/>
  <c r="M1663" i="3"/>
  <c r="M1573" i="2"/>
  <c r="R1643" i="3"/>
  <c r="R1540" i="2"/>
  <c r="R1541" i="2"/>
  <c r="V1545" i="2"/>
  <c r="W1647" i="3"/>
  <c r="V1544" i="2"/>
  <c r="V1715" i="3"/>
  <c r="U1569" i="2"/>
  <c r="L149" i="2"/>
  <c r="L678" i="3"/>
  <c r="L148" i="2"/>
  <c r="T1149" i="2"/>
  <c r="U1281" i="3"/>
  <c r="T1148" i="2"/>
  <c r="K1263" i="2"/>
  <c r="AA658" i="2"/>
  <c r="W785" i="3"/>
  <c r="R799" i="2"/>
  <c r="R539" i="3"/>
  <c r="R538" i="3"/>
  <c r="M2027" i="2"/>
  <c r="M726" i="3"/>
  <c r="M725" i="3"/>
  <c r="O896" i="3"/>
  <c r="O895" i="3"/>
  <c r="O657" i="2"/>
  <c r="O659" i="2"/>
  <c r="O1175" i="2"/>
  <c r="N1495" i="2"/>
  <c r="N1615" i="3"/>
  <c r="S1583" i="2"/>
  <c r="V774" i="2"/>
  <c r="W1938" i="3"/>
  <c r="M1994" i="3"/>
  <c r="M739" i="2"/>
  <c r="W520" i="2"/>
  <c r="R796" i="3"/>
  <c r="X774" i="3"/>
  <c r="U621" i="2"/>
  <c r="Q1120" i="3"/>
  <c r="Q1115" i="3"/>
  <c r="Q989" i="2"/>
  <c r="U1474" i="2"/>
  <c r="P1169" i="3"/>
  <c r="P1042" i="2"/>
  <c r="P1043" i="2"/>
  <c r="O774" i="3"/>
  <c r="O272" i="2"/>
  <c r="R602" i="2"/>
  <c r="R493" i="3"/>
  <c r="R601" i="2"/>
  <c r="W777" i="2"/>
  <c r="O724" i="2"/>
  <c r="O1978" i="3"/>
  <c r="O723" i="2"/>
  <c r="W1828" i="2"/>
  <c r="V432" i="2"/>
  <c r="M539" i="3"/>
  <c r="M538" i="3"/>
  <c r="M799" i="2"/>
  <c r="S166" i="2"/>
  <c r="V238" i="2"/>
  <c r="N768" i="3"/>
  <c r="N261" i="2"/>
  <c r="N262" i="2"/>
  <c r="M1471" i="2"/>
  <c r="P1396" i="2"/>
  <c r="Z1230" i="2"/>
  <c r="L26" i="3"/>
  <c r="L25" i="3"/>
  <c r="L2440" i="3"/>
  <c r="P817" i="2"/>
  <c r="V1679" i="2"/>
  <c r="P1634" i="2"/>
  <c r="O1626" i="3"/>
  <c r="O1505" i="2"/>
  <c r="AA725" i="3"/>
  <c r="AA724" i="3"/>
  <c r="N2341" i="3"/>
  <c r="N1946" i="2"/>
  <c r="L1362" i="2"/>
  <c r="P1149" i="2"/>
  <c r="Y2025" i="2"/>
  <c r="K2003" i="2"/>
  <c r="K1427" i="2"/>
  <c r="V1463" i="3"/>
  <c r="N1452" i="2"/>
  <c r="S201" i="2"/>
  <c r="T1931" i="2"/>
  <c r="R152" i="2"/>
  <c r="K261" i="2"/>
  <c r="L485" i="3"/>
  <c r="L593" i="2"/>
  <c r="L594" i="2"/>
  <c r="W1423" i="2"/>
  <c r="AB1741" i="3"/>
  <c r="AA1642" i="2"/>
  <c r="U1994" i="3"/>
  <c r="T739" i="2"/>
  <c r="M1400" i="3"/>
  <c r="M1263" i="2"/>
  <c r="M1395" i="3"/>
  <c r="M1258" i="2"/>
  <c r="W939" i="3"/>
  <c r="K1741" i="3"/>
  <c r="K1641" i="2"/>
  <c r="AA785" i="3"/>
  <c r="Z282" i="2"/>
  <c r="Q470" i="3"/>
  <c r="Q578" i="2"/>
  <c r="O1652" i="2"/>
  <c r="O584" i="3"/>
  <c r="O1651" i="2"/>
  <c r="W2486" i="3"/>
  <c r="V1651" i="2"/>
  <c r="P257" i="2"/>
  <c r="T1425" i="2"/>
  <c r="S1483" i="2"/>
  <c r="Q1614" i="3"/>
  <c r="Q1493" i="2"/>
  <c r="X1380" i="2"/>
  <c r="Y1496" i="3"/>
  <c r="X1379" i="2"/>
  <c r="AA677" i="3"/>
  <c r="Z147" i="2"/>
  <c r="Z148" i="2"/>
  <c r="K2025" i="2"/>
  <c r="P1120" i="3"/>
  <c r="U739" i="2"/>
  <c r="Q377" i="2"/>
  <c r="K284" i="2"/>
  <c r="X1468" i="2"/>
  <c r="AA1983" i="2"/>
  <c r="L1145" i="2"/>
  <c r="K156" i="2"/>
  <c r="L642" i="3"/>
  <c r="L641" i="3"/>
  <c r="T1947" i="2"/>
  <c r="AA2247" i="3"/>
  <c r="Z1854" i="2"/>
  <c r="Z1855" i="2"/>
  <c r="X899" i="2"/>
  <c r="Z943" i="2"/>
  <c r="Y726" i="3"/>
  <c r="Y725" i="3"/>
  <c r="X2025" i="2"/>
  <c r="X2027" i="2"/>
  <c r="U25" i="3"/>
  <c r="U2440" i="3"/>
  <c r="Z166" i="2"/>
  <c r="AA707" i="3"/>
  <c r="X159" i="2"/>
  <c r="Y686" i="3"/>
  <c r="X156" i="2"/>
  <c r="Y245" i="3"/>
  <c r="X377" i="2"/>
  <c r="V1365" i="2"/>
  <c r="P1931" i="2"/>
  <c r="T197" i="2"/>
  <c r="AA747" i="2"/>
  <c r="N25" i="3"/>
  <c r="N2440" i="3"/>
  <c r="Y1460" i="3"/>
  <c r="Z1998" i="2"/>
  <c r="AA2390" i="3"/>
  <c r="Z1994" i="2"/>
  <c r="AA1098" i="2"/>
  <c r="AB1228" i="3"/>
  <c r="AA1097" i="2"/>
  <c r="O132" i="2"/>
  <c r="K1935" i="2"/>
  <c r="K2329" i="3"/>
  <c r="U1608" i="2"/>
  <c r="X1552" i="2"/>
  <c r="W881" i="2"/>
  <c r="Y764" i="3"/>
  <c r="X257" i="2"/>
  <c r="X258" i="2"/>
  <c r="Q480" i="2"/>
  <c r="N2023" i="2"/>
  <c r="W25" i="3"/>
  <c r="W2440" i="3"/>
  <c r="V23" i="2"/>
  <c r="V22" i="2"/>
  <c r="AA178" i="3"/>
  <c r="Z293" i="2"/>
  <c r="U196" i="2"/>
  <c r="V173" i="3"/>
  <c r="R687" i="2"/>
  <c r="T756" i="2"/>
  <c r="N586" i="3"/>
  <c r="N1741" i="3"/>
  <c r="N1740" i="3"/>
  <c r="Q2142" i="3"/>
  <c r="Q1757" i="2"/>
  <c r="Z723" i="3"/>
  <c r="Y2023" i="2"/>
  <c r="Y2024" i="2"/>
  <c r="P1759" i="2"/>
  <c r="P2143" i="3"/>
  <c r="M43" i="2"/>
  <c r="O1647" i="3"/>
  <c r="O1544" i="2"/>
  <c r="O1545" i="2"/>
  <c r="R985" i="2"/>
  <c r="P1865" i="3"/>
  <c r="P642" i="2"/>
  <c r="T1042" i="2"/>
  <c r="M1339" i="2"/>
  <c r="O1928" i="3"/>
  <c r="O715" i="2"/>
  <c r="O714" i="2"/>
  <c r="K624" i="2"/>
  <c r="W1230" i="2"/>
  <c r="S817" i="3"/>
  <c r="K1067" i="3"/>
  <c r="K942" i="2"/>
  <c r="Z1494" i="2"/>
  <c r="L817" i="3"/>
  <c r="L340" i="2"/>
  <c r="X2004" i="2"/>
  <c r="X24" i="2"/>
  <c r="X1453" i="2"/>
  <c r="P1154" i="2"/>
  <c r="L802" i="2"/>
  <c r="T1239" i="2"/>
  <c r="P1415" i="2"/>
  <c r="M1529" i="3"/>
  <c r="M1412" i="2"/>
  <c r="M1413" i="2"/>
  <c r="L1568" i="2"/>
  <c r="X715" i="2"/>
  <c r="X714" i="2"/>
  <c r="L895" i="3"/>
  <c r="L657" i="2"/>
  <c r="L1402" i="2"/>
  <c r="K1290" i="3"/>
  <c r="R1115" i="3"/>
  <c r="R989" i="2"/>
  <c r="L951" i="2"/>
  <c r="V215" i="2"/>
  <c r="W143" i="3"/>
  <c r="P1978" i="3"/>
  <c r="P723" i="2"/>
  <c r="S1864" i="2"/>
  <c r="S2256" i="3"/>
  <c r="S1863" i="2"/>
  <c r="Z1432" i="2"/>
  <c r="AA1550" i="3"/>
  <c r="Z933" i="3"/>
  <c r="Z932" i="3"/>
  <c r="Y1677" i="2"/>
  <c r="T1332" i="2"/>
  <c r="Q1463" i="3"/>
  <c r="Q1346" i="2"/>
  <c r="P1977" i="2"/>
  <c r="AA810" i="2"/>
  <c r="O603" i="2"/>
  <c r="O494" i="3"/>
  <c r="O602" i="2"/>
  <c r="U613" i="3"/>
  <c r="K1302" i="2"/>
  <c r="R1347" i="2"/>
  <c r="R1463" i="3"/>
  <c r="R1346" i="2"/>
  <c r="Y2013" i="2"/>
  <c r="Z949" i="3"/>
  <c r="Z948" i="3"/>
  <c r="V1471" i="3"/>
  <c r="U1354" i="2"/>
  <c r="K1754" i="3"/>
  <c r="W1740" i="3"/>
  <c r="V1641" i="2"/>
  <c r="W641" i="3"/>
  <c r="V30" i="2"/>
  <c r="L381" i="2"/>
  <c r="W2011" i="3"/>
  <c r="W2010" i="3"/>
  <c r="K1691" i="2"/>
  <c r="K1685" i="2"/>
  <c r="K1684" i="2"/>
  <c r="E58" i="4"/>
  <c r="K1692" i="2"/>
  <c r="L471" i="2"/>
  <c r="Q2026" i="2"/>
  <c r="Q725" i="3"/>
  <c r="Q724" i="3"/>
  <c r="Q723" i="3"/>
  <c r="N1765" i="3"/>
  <c r="N1764" i="3"/>
  <c r="Q1686" i="2"/>
  <c r="Q939" i="3"/>
  <c r="Q593" i="2"/>
  <c r="S506" i="2"/>
  <c r="S409" i="3"/>
  <c r="S505" i="2"/>
  <c r="P1970" i="3"/>
  <c r="P790" i="2"/>
  <c r="V940" i="3"/>
  <c r="V939" i="3"/>
  <c r="Y148" i="2"/>
  <c r="X1823" i="2"/>
  <c r="Y2270" i="3"/>
  <c r="Y2269" i="3"/>
  <c r="X1876" i="2"/>
  <c r="Y1978" i="3"/>
  <c r="X723" i="2"/>
  <c r="P740" i="2"/>
  <c r="P1994" i="3"/>
  <c r="P739" i="2"/>
  <c r="Z1759" i="3"/>
  <c r="M901" i="3"/>
  <c r="R986" i="3"/>
  <c r="R985" i="3"/>
  <c r="R984" i="3"/>
  <c r="R969" i="3"/>
  <c r="K1583" i="2"/>
  <c r="O2018" i="3"/>
  <c r="O809" i="2"/>
  <c r="O810" i="2"/>
  <c r="V925" i="3"/>
  <c r="M148" i="2"/>
  <c r="K1495" i="2"/>
  <c r="U658" i="2"/>
  <c r="V398" i="3"/>
  <c r="U475" i="2"/>
  <c r="U480" i="2"/>
  <c r="N2011" i="3"/>
  <c r="N2010" i="3"/>
  <c r="R612" i="3"/>
  <c r="R611" i="3"/>
  <c r="U1346" i="2"/>
  <c r="P1148" i="2"/>
  <c r="W932" i="3"/>
  <c r="W931" i="3"/>
  <c r="V1678" i="2"/>
  <c r="K1934" i="2"/>
  <c r="T1877" i="2"/>
  <c r="P994" i="2"/>
  <c r="L178" i="3"/>
  <c r="O178" i="3"/>
  <c r="P641" i="2"/>
  <c r="P1864" i="3"/>
  <c r="P1758" i="2"/>
  <c r="L950" i="2"/>
  <c r="X950" i="3"/>
  <c r="X949" i="3"/>
  <c r="X273" i="2"/>
  <c r="P273" i="2"/>
  <c r="P775" i="3"/>
  <c r="P774" i="3"/>
  <c r="P284" i="2"/>
  <c r="P2026" i="2"/>
  <c r="S724" i="3"/>
  <c r="S2025" i="2"/>
  <c r="U727" i="3"/>
  <c r="X142" i="2"/>
  <c r="X139" i="2"/>
  <c r="X138" i="2"/>
  <c r="X137" i="2"/>
  <c r="X136" i="2"/>
  <c r="T141" i="2"/>
  <c r="U698" i="3"/>
  <c r="U697" i="3"/>
  <c r="U696" i="3"/>
  <c r="U695" i="3"/>
  <c r="X682" i="3"/>
  <c r="W152" i="2"/>
  <c r="X150" i="2"/>
  <c r="W150" i="2"/>
  <c r="P40" i="2"/>
  <c r="P650" i="3"/>
  <c r="P39" i="2"/>
  <c r="T35" i="2"/>
  <c r="U643" i="3"/>
  <c r="T32" i="2"/>
  <c r="U32" i="2"/>
  <c r="V642" i="3"/>
  <c r="Z32" i="2"/>
  <c r="AA642" i="3"/>
  <c r="T36" i="2"/>
  <c r="S643" i="3"/>
  <c r="S642" i="3"/>
  <c r="S78" i="3"/>
  <c r="S92" i="2"/>
  <c r="S36" i="3"/>
  <c r="S55" i="2"/>
  <c r="S46" i="2"/>
  <c r="Q1995" i="2"/>
  <c r="Q2390" i="3"/>
  <c r="Q1994" i="2"/>
  <c r="O1617" i="2"/>
  <c r="P711" i="2"/>
  <c r="K840" i="3"/>
  <c r="K498" i="2"/>
  <c r="K499" i="2"/>
  <c r="R1552" i="2"/>
  <c r="R1651" i="3"/>
  <c r="R1548" i="2"/>
  <c r="S1646" i="2"/>
  <c r="S1742" i="3"/>
  <c r="S1687" i="2"/>
  <c r="S940" i="3"/>
  <c r="S1686" i="2"/>
  <c r="N1187" i="2"/>
  <c r="N1308" i="3"/>
  <c r="N1174" i="2"/>
  <c r="U828" i="2"/>
  <c r="V904" i="3"/>
  <c r="U827" i="2"/>
  <c r="V903" i="3"/>
  <c r="V902" i="3"/>
  <c r="V901" i="3"/>
  <c r="U723" i="2"/>
  <c r="Z1067" i="3"/>
  <c r="Y942" i="2"/>
  <c r="Y943" i="2"/>
  <c r="P471" i="3"/>
  <c r="P580" i="2"/>
  <c r="M1302" i="2"/>
  <c r="M1428" i="3"/>
  <c r="V592" i="3"/>
  <c r="V591" i="3"/>
  <c r="Y1982" i="2"/>
  <c r="L538" i="2"/>
  <c r="R1526" i="2"/>
  <c r="V1595" i="2"/>
  <c r="W1663" i="3"/>
  <c r="V1573" i="2"/>
  <c r="AA731" i="3"/>
  <c r="AA730" i="3"/>
  <c r="S1231" i="2"/>
  <c r="S1364" i="3"/>
  <c r="S1230" i="2"/>
  <c r="U1022" i="3"/>
  <c r="T902" i="2"/>
  <c r="T903" i="2"/>
  <c r="Z214" i="3"/>
  <c r="Y350" i="2"/>
  <c r="Y414" i="3"/>
  <c r="X510" i="2"/>
  <c r="U818" i="3"/>
  <c r="K1710" i="2"/>
  <c r="K432" i="2"/>
  <c r="O1741" i="3"/>
  <c r="O1642" i="2"/>
  <c r="T1634" i="2"/>
  <c r="L592" i="3"/>
  <c r="L1642" i="2"/>
  <c r="M1030" i="2"/>
  <c r="V810" i="2"/>
  <c r="X1062" i="2"/>
  <c r="Y941" i="3"/>
  <c r="X1688" i="2"/>
  <c r="S804" i="2"/>
  <c r="S2012" i="3"/>
  <c r="M979" i="2"/>
  <c r="AA466" i="3"/>
  <c r="AA465" i="3"/>
  <c r="Z573" i="2"/>
  <c r="Z575" i="2"/>
  <c r="AA428" i="2"/>
  <c r="AB297" i="3"/>
  <c r="AA424" i="2"/>
  <c r="M1153" i="2"/>
  <c r="V928" i="2"/>
  <c r="W1047" i="3"/>
  <c r="V927" i="2"/>
  <c r="U916" i="2"/>
  <c r="V1035" i="3"/>
  <c r="U915" i="2"/>
  <c r="V1483" i="2"/>
  <c r="L1033" i="2"/>
  <c r="Y1707" i="2"/>
  <c r="M23" i="2"/>
  <c r="M22" i="2"/>
  <c r="M25" i="3"/>
  <c r="M2440" i="3"/>
  <c r="S790" i="2"/>
  <c r="AA2378" i="3"/>
  <c r="AA2366" i="3"/>
  <c r="Z1988" i="2"/>
  <c r="AA1824" i="2"/>
  <c r="AB2208" i="3"/>
  <c r="AA1823" i="2"/>
  <c r="N1145" i="2"/>
  <c r="U1549" i="2"/>
  <c r="N55" i="2"/>
  <c r="N35" i="3"/>
  <c r="N54" i="2"/>
  <c r="R624" i="2"/>
  <c r="K2248" i="3"/>
  <c r="K1855" i="2"/>
  <c r="W1207" i="3"/>
  <c r="V1076" i="2"/>
  <c r="V1077" i="2"/>
  <c r="P2111" i="3"/>
  <c r="P1726" i="2"/>
  <c r="Y60" i="2"/>
  <c r="AA1757" i="2"/>
  <c r="Y849" i="2"/>
  <c r="Z925" i="3"/>
  <c r="Z1331" i="2"/>
  <c r="AA1906" i="2"/>
  <c r="AA1467" i="2"/>
  <c r="AB1577" i="3"/>
  <c r="AA1458" i="2"/>
  <c r="AA1219" i="3"/>
  <c r="Z1088" i="2"/>
  <c r="Z1089" i="2"/>
  <c r="V518" i="3"/>
  <c r="P1788" i="3"/>
  <c r="M1318" i="2"/>
  <c r="O1937" i="2"/>
  <c r="K258" i="2"/>
  <c r="K764" i="3"/>
  <c r="K257" i="2"/>
  <c r="K1464" i="2"/>
  <c r="W1009" i="2"/>
  <c r="N445" i="2"/>
  <c r="N304" i="3"/>
  <c r="N441" i="2"/>
  <c r="U1321" i="3"/>
  <c r="T1187" i="2"/>
  <c r="T1188" i="2"/>
  <c r="K791" i="2"/>
  <c r="X1900" i="2"/>
  <c r="Y2294" i="3"/>
  <c r="S419" i="3"/>
  <c r="S520" i="2"/>
  <c r="W637" i="2"/>
  <c r="X881" i="3"/>
  <c r="W636" i="2"/>
  <c r="L580" i="2"/>
  <c r="L471" i="3"/>
  <c r="P1760" i="3"/>
  <c r="P201" i="2"/>
  <c r="Z200" i="2"/>
  <c r="L445" i="2"/>
  <c r="L304" i="3"/>
  <c r="L441" i="2"/>
  <c r="T1145" i="2"/>
  <c r="U92" i="2"/>
  <c r="Y1464" i="3"/>
  <c r="P2015" i="2"/>
  <c r="P951" i="3"/>
  <c r="P2014" i="2"/>
  <c r="M574" i="2"/>
  <c r="M465" i="3"/>
  <c r="M573" i="2"/>
  <c r="X288" i="2"/>
  <c r="Y785" i="3"/>
  <c r="X282" i="2"/>
  <c r="U1332" i="2"/>
  <c r="Z2151" i="3"/>
  <c r="Y1766" i="2"/>
  <c r="Y1767" i="2"/>
  <c r="Y2152" i="3"/>
  <c r="Y2151" i="3"/>
  <c r="X1766" i="2"/>
  <c r="Z787" i="2"/>
  <c r="AA1966" i="3"/>
  <c r="Z786" i="2"/>
  <c r="K733" i="3"/>
  <c r="K732" i="3"/>
  <c r="N604" i="2"/>
  <c r="R1368" i="2"/>
  <c r="L2025" i="3"/>
  <c r="L817" i="2"/>
  <c r="V1694" i="2"/>
  <c r="W614" i="3"/>
  <c r="W613" i="3"/>
  <c r="U567" i="2"/>
  <c r="V458" i="3"/>
  <c r="V457" i="3"/>
  <c r="V354" i="2"/>
  <c r="W840" i="3"/>
  <c r="W896" i="3"/>
  <c r="Y462" i="3"/>
  <c r="X570" i="2"/>
  <c r="X571" i="2"/>
  <c r="N1906" i="3"/>
  <c r="N687" i="2"/>
  <c r="N688" i="2"/>
  <c r="Y1884" i="3"/>
  <c r="X668" i="2"/>
  <c r="S1694" i="2"/>
  <c r="S614" i="3"/>
  <c r="S613" i="3"/>
  <c r="X1803" i="2"/>
  <c r="AA1051" i="2"/>
  <c r="AB1177" i="3"/>
  <c r="AA1050" i="2"/>
  <c r="M715" i="2"/>
  <c r="M714" i="2"/>
  <c r="M1928" i="3"/>
  <c r="Y748" i="2"/>
  <c r="U550" i="2"/>
  <c r="Z2174" i="3"/>
  <c r="Y1789" i="2"/>
  <c r="Y1790" i="2"/>
  <c r="U2192" i="3"/>
  <c r="T1808" i="2"/>
  <c r="AA1806" i="3"/>
  <c r="AA1805" i="3"/>
  <c r="AA1804" i="3"/>
  <c r="AA1803" i="3"/>
  <c r="AA1802" i="3"/>
  <c r="Z499" i="2"/>
  <c r="O1085" i="2"/>
  <c r="O1125" i="2"/>
  <c r="U2017" i="2"/>
  <c r="L725" i="2"/>
  <c r="L1979" i="3"/>
  <c r="X1452" i="3"/>
  <c r="W1335" i="2"/>
  <c r="W1336" i="2"/>
  <c r="O61" i="2"/>
  <c r="S862" i="2"/>
  <c r="O1589" i="2"/>
  <c r="S1507" i="3"/>
  <c r="S1396" i="2"/>
  <c r="Q1496" i="3"/>
  <c r="Q1379" i="2"/>
  <c r="Q1380" i="2"/>
  <c r="U1674" i="2"/>
  <c r="AA1819" i="2"/>
  <c r="AB2199" i="3"/>
  <c r="AA1814" i="2"/>
  <c r="W1848" i="3"/>
  <c r="U1911" i="2"/>
  <c r="M853" i="2"/>
  <c r="K896" i="3"/>
  <c r="K658" i="2"/>
  <c r="K611" i="2"/>
  <c r="E37" i="4"/>
  <c r="X781" i="2"/>
  <c r="L1369" i="2"/>
  <c r="L2089" i="3"/>
  <c r="L1368" i="2"/>
  <c r="T682" i="2"/>
  <c r="N1365" i="2"/>
  <c r="K1938" i="2"/>
  <c r="K2332" i="3"/>
  <c r="K1937" i="2"/>
  <c r="S1464" i="3"/>
  <c r="S1463" i="3"/>
  <c r="S1346" i="2"/>
  <c r="M1508" i="3"/>
  <c r="X1324" i="3"/>
  <c r="W1190" i="2"/>
  <c r="W1191" i="2"/>
  <c r="X834" i="3"/>
  <c r="X833" i="3"/>
  <c r="W491" i="2"/>
  <c r="W493" i="2"/>
  <c r="P364" i="2"/>
  <c r="T1195" i="2"/>
  <c r="X667" i="2"/>
  <c r="X304" i="3"/>
  <c r="W441" i="2"/>
  <c r="W1699" i="2"/>
  <c r="L970" i="2"/>
  <c r="N802" i="2"/>
  <c r="N797" i="2"/>
  <c r="V932" i="3"/>
  <c r="U1677" i="2"/>
  <c r="U1678" i="2"/>
  <c r="P124" i="2"/>
  <c r="R1700" i="2"/>
  <c r="L828" i="2"/>
  <c r="L903" i="3"/>
  <c r="U642" i="3"/>
  <c r="T31" i="2"/>
  <c r="Y1678" i="2"/>
  <c r="Q180" i="2"/>
  <c r="K153" i="2"/>
  <c r="K682" i="3"/>
  <c r="Y886" i="3"/>
  <c r="M599" i="3"/>
  <c r="AA594" i="2"/>
  <c r="M174" i="3"/>
  <c r="M196" i="2"/>
  <c r="M191" i="2"/>
  <c r="M190" i="2"/>
  <c r="M189" i="2"/>
  <c r="M197" i="2"/>
  <c r="M411" i="2"/>
  <c r="M277" i="3"/>
  <c r="M405" i="2"/>
  <c r="U1918" i="3"/>
  <c r="X1464" i="3"/>
  <c r="W1347" i="2"/>
  <c r="W1351" i="2"/>
  <c r="M288" i="2"/>
  <c r="M785" i="3"/>
  <c r="M282" i="2"/>
  <c r="Q1009" i="2"/>
  <c r="O630" i="2"/>
  <c r="O475" i="3"/>
  <c r="O476" i="3"/>
  <c r="O584" i="2"/>
  <c r="U1318" i="2"/>
  <c r="N1836" i="2"/>
  <c r="N2216" i="3"/>
  <c r="N1831" i="2"/>
  <c r="T521" i="2"/>
  <c r="U424" i="3"/>
  <c r="T520" i="2"/>
  <c r="P1287" i="2"/>
  <c r="U1632" i="3"/>
  <c r="T1529" i="2"/>
  <c r="T1530" i="2"/>
  <c r="X49" i="2"/>
  <c r="Y657" i="3"/>
  <c r="V1561" i="2"/>
  <c r="W1704" i="3"/>
  <c r="V1560" i="2"/>
  <c r="M481" i="2"/>
  <c r="M403" i="3"/>
  <c r="M398" i="3"/>
  <c r="Y2368" i="3"/>
  <c r="X1972" i="2"/>
  <c r="R688" i="2"/>
  <c r="V1284" i="2"/>
  <c r="U970" i="2"/>
  <c r="N1265" i="2"/>
  <c r="N1401" i="3"/>
  <c r="R351" i="2"/>
  <c r="S967" i="2"/>
  <c r="Y932" i="3"/>
  <c r="X1678" i="2"/>
  <c r="U708" i="3"/>
  <c r="AB572" i="3"/>
  <c r="AA1439" i="2"/>
  <c r="O1591" i="3"/>
  <c r="O1470" i="2"/>
  <c r="O1474" i="2"/>
  <c r="M1962" i="2"/>
  <c r="L393" i="2"/>
  <c r="L255" i="3"/>
  <c r="L387" i="2"/>
  <c r="K657" i="3"/>
  <c r="O438" i="2"/>
  <c r="R585" i="2"/>
  <c r="R476" i="3"/>
  <c r="R584" i="2"/>
  <c r="P1941" i="2"/>
  <c r="P2335" i="3"/>
  <c r="P1940" i="2"/>
  <c r="Y1839" i="3"/>
  <c r="L1484" i="2"/>
  <c r="L1604" i="3"/>
  <c r="L1483" i="2"/>
  <c r="Z1615" i="3"/>
  <c r="Y1494" i="2"/>
  <c r="Y1495" i="2"/>
  <c r="M1952" i="2"/>
  <c r="M2341" i="3"/>
  <c r="M1946" i="2"/>
  <c r="K2196" i="3"/>
  <c r="K1811" i="2"/>
  <c r="K1812" i="2"/>
  <c r="R1774" i="2"/>
  <c r="R2152" i="3"/>
  <c r="R1767" i="2"/>
  <c r="N1102" i="3"/>
  <c r="N977" i="2"/>
  <c r="X1096" i="3"/>
  <c r="W970" i="2"/>
  <c r="X1060" i="3"/>
  <c r="X1059" i="3"/>
  <c r="W938" i="2"/>
  <c r="W940" i="2"/>
  <c r="O1695" i="2"/>
  <c r="O615" i="3"/>
  <c r="W1445" i="2"/>
  <c r="X573" i="3"/>
  <c r="V1443" i="2"/>
  <c r="W573" i="3"/>
  <c r="V1440" i="2"/>
  <c r="O1441" i="2"/>
  <c r="O573" i="3"/>
  <c r="O572" i="3"/>
  <c r="M64" i="2"/>
  <c r="M42" i="3"/>
  <c r="O265" i="3"/>
  <c r="O264" i="3"/>
  <c r="O398" i="2"/>
  <c r="W62" i="2"/>
  <c r="X42" i="3"/>
  <c r="P1890" i="3"/>
  <c r="P673" i="2"/>
  <c r="V1803" i="2"/>
  <c r="W2183" i="3"/>
  <c r="V1798" i="2"/>
  <c r="K1336" i="2"/>
  <c r="K1452" i="3"/>
  <c r="K1335" i="2"/>
  <c r="R1895" i="2"/>
  <c r="R2285" i="3"/>
  <c r="R1890" i="2"/>
  <c r="P1066" i="2"/>
  <c r="P1196" i="3"/>
  <c r="P1065" i="2"/>
  <c r="K1976" i="2"/>
  <c r="K2371" i="3"/>
  <c r="K1932" i="2"/>
  <c r="K2326" i="3"/>
  <c r="K1931" i="2"/>
  <c r="U1908" i="2"/>
  <c r="V2302" i="3"/>
  <c r="U1907" i="2"/>
  <c r="U2303" i="3"/>
  <c r="V2286" i="3"/>
  <c r="U1892" i="2"/>
  <c r="O1883" i="2"/>
  <c r="O2277" i="3"/>
  <c r="O1882" i="2"/>
  <c r="S1853" i="2"/>
  <c r="S2244" i="3"/>
  <c r="S1852" i="2"/>
  <c r="Q2240" i="3"/>
  <c r="Q1848" i="2"/>
  <c r="Q1849" i="2"/>
  <c r="M1845" i="2"/>
  <c r="M2229" i="3"/>
  <c r="U1703" i="2"/>
  <c r="V621" i="3"/>
  <c r="V620" i="3"/>
  <c r="V619" i="3"/>
  <c r="U1790" i="3"/>
  <c r="U1789" i="3"/>
  <c r="T311" i="2"/>
  <c r="V1767" i="2"/>
  <c r="W2151" i="3"/>
  <c r="AA1679" i="2"/>
  <c r="AB933" i="3"/>
  <c r="AA1678" i="2"/>
  <c r="W1962" i="2"/>
  <c r="R2357" i="3"/>
  <c r="R1962" i="2"/>
  <c r="AB1219" i="3"/>
  <c r="AA1088" i="2"/>
  <c r="AA1089" i="2"/>
  <c r="O1208" i="3"/>
  <c r="P477" i="3"/>
  <c r="P586" i="2"/>
  <c r="V1878" i="2"/>
  <c r="W2270" i="3"/>
  <c r="W2269" i="3"/>
  <c r="V1876" i="2"/>
  <c r="P1146" i="2"/>
  <c r="P1278" i="3"/>
  <c r="N650" i="3"/>
  <c r="N40" i="2"/>
  <c r="K1709" i="2"/>
  <c r="K630" i="3"/>
  <c r="W100" i="2"/>
  <c r="X78" i="3"/>
  <c r="W95" i="2"/>
  <c r="N2199" i="3"/>
  <c r="N1814" i="2"/>
  <c r="N1815" i="2"/>
  <c r="AA979" i="3"/>
  <c r="Z418" i="2"/>
  <c r="K859" i="3"/>
  <c r="U2183" i="3"/>
  <c r="T1798" i="2"/>
  <c r="Q259" i="2"/>
  <c r="U559" i="2"/>
  <c r="T1094" i="2"/>
  <c r="U1224" i="3"/>
  <c r="Z1694" i="2"/>
  <c r="AA614" i="3"/>
  <c r="Z1693" i="2"/>
  <c r="X217" i="2"/>
  <c r="Y153" i="3"/>
  <c r="X216" i="2"/>
  <c r="U1433" i="3"/>
  <c r="T1306" i="2"/>
  <c r="T1307" i="2"/>
  <c r="M686" i="3"/>
  <c r="M157" i="2"/>
  <c r="S674" i="3"/>
  <c r="S145" i="2"/>
  <c r="Q47" i="2"/>
  <c r="Q657" i="3"/>
  <c r="Q46" i="2"/>
  <c r="K116" i="2"/>
  <c r="K98" i="3"/>
  <c r="K115" i="2"/>
  <c r="O699" i="2"/>
  <c r="O1914" i="3"/>
  <c r="Y790" i="2"/>
  <c r="S678" i="3"/>
  <c r="S148" i="2"/>
  <c r="R1742" i="3"/>
  <c r="R1646" i="2"/>
  <c r="Q1947" i="2"/>
  <c r="Q2341" i="3"/>
  <c r="Q1946" i="2"/>
  <c r="L2216" i="3"/>
  <c r="L1831" i="2"/>
  <c r="L1832" i="2"/>
  <c r="Q222" i="2"/>
  <c r="N149" i="3"/>
  <c r="N213" i="2"/>
  <c r="R208" i="2"/>
  <c r="R144" i="3"/>
  <c r="L903" i="2"/>
  <c r="L1022" i="3"/>
  <c r="L902" i="2"/>
  <c r="N1647" i="3"/>
  <c r="N1544" i="2"/>
  <c r="N1545" i="2"/>
  <c r="S1998" i="3"/>
  <c r="S747" i="2"/>
  <c r="S748" i="2"/>
  <c r="Y1334" i="3"/>
  <c r="X1200" i="2"/>
  <c r="X1201" i="2"/>
  <c r="X1820" i="2"/>
  <c r="Y2204" i="3"/>
  <c r="P1116" i="3"/>
  <c r="P991" i="2"/>
  <c r="K1246" i="2"/>
  <c r="K1379" i="3"/>
  <c r="K1245" i="2"/>
  <c r="O1201" i="2"/>
  <c r="O1334" i="3"/>
  <c r="O1200" i="2"/>
  <c r="N1115" i="2"/>
  <c r="N1247" i="3"/>
  <c r="N1114" i="2"/>
  <c r="K1244" i="3"/>
  <c r="K1076" i="2"/>
  <c r="K1077" i="2"/>
  <c r="V1066" i="2"/>
  <c r="W1196" i="3"/>
  <c r="V1065" i="2"/>
  <c r="V1193" i="3"/>
  <c r="U1062" i="2"/>
  <c r="U1063" i="2"/>
  <c r="Q1057" i="2"/>
  <c r="Q1187" i="3"/>
  <c r="P1188" i="3"/>
  <c r="P1187" i="3"/>
  <c r="W1157" i="3"/>
  <c r="V1030" i="2"/>
  <c r="V1031" i="2"/>
  <c r="U1025" i="2"/>
  <c r="V1151" i="3"/>
  <c r="U1024" i="2"/>
  <c r="O1016" i="2"/>
  <c r="O1142" i="3"/>
  <c r="O1015" i="2"/>
  <c r="K1008" i="2"/>
  <c r="K1133" i="3"/>
  <c r="N1121" i="3"/>
  <c r="N996" i="2"/>
  <c r="K986" i="2"/>
  <c r="K1111" i="3"/>
  <c r="K985" i="2"/>
  <c r="Q286" i="2"/>
  <c r="Q786" i="3"/>
  <c r="Q283" i="2"/>
  <c r="R734" i="3"/>
  <c r="R419" i="2"/>
  <c r="O727" i="3"/>
  <c r="O2028" i="2"/>
  <c r="N169" i="2"/>
  <c r="N711" i="3"/>
  <c r="N707" i="3"/>
  <c r="K268" i="2"/>
  <c r="K179" i="3"/>
  <c r="K178" i="3"/>
  <c r="O35" i="3"/>
  <c r="S1337" i="3"/>
  <c r="S1203" i="2"/>
  <c r="L400" i="3"/>
  <c r="L399" i="3"/>
  <c r="L476" i="2"/>
  <c r="AA1306" i="2"/>
  <c r="N659" i="2"/>
  <c r="N896" i="3"/>
  <c r="P1542" i="2"/>
  <c r="P1644" i="3"/>
  <c r="P1991" i="3"/>
  <c r="P737" i="2"/>
  <c r="U1166" i="3"/>
  <c r="T1039" i="2"/>
  <c r="T1040" i="2"/>
  <c r="Y135" i="3"/>
  <c r="X186" i="2"/>
  <c r="M1485" i="3"/>
  <c r="M1369" i="2"/>
  <c r="W1479" i="3"/>
  <c r="V1363" i="2"/>
  <c r="N1307" i="2"/>
  <c r="N1433" i="3"/>
  <c r="N1306" i="2"/>
  <c r="S1418" i="3"/>
  <c r="S1291" i="2"/>
  <c r="S1292" i="2"/>
  <c r="R1414" i="3"/>
  <c r="R1410" i="3"/>
  <c r="R1288" i="2"/>
  <c r="X806" i="3"/>
  <c r="W312" i="2"/>
  <c r="W317" i="2"/>
  <c r="R310" i="2"/>
  <c r="R803" i="3"/>
  <c r="R309" i="2"/>
  <c r="M329" i="2"/>
  <c r="M195" i="3"/>
  <c r="M326" i="2"/>
  <c r="X300" i="2"/>
  <c r="X189" i="3"/>
  <c r="W1790" i="2"/>
  <c r="W1315" i="3"/>
  <c r="T1057" i="2"/>
  <c r="U1187" i="3"/>
  <c r="U1186" i="3"/>
  <c r="Q1814" i="3"/>
  <c r="N1903" i="2"/>
  <c r="N2293" i="3"/>
  <c r="N1898" i="2"/>
  <c r="Y704" i="2"/>
  <c r="Z506" i="3"/>
  <c r="Z505" i="3"/>
  <c r="P395" i="3"/>
  <c r="P391" i="3"/>
  <c r="P471" i="2"/>
  <c r="P473" i="2"/>
  <c r="U1664" i="3"/>
  <c r="T1575" i="2"/>
  <c r="Y1278" i="3"/>
  <c r="X1146" i="2"/>
  <c r="Y912" i="3"/>
  <c r="X836" i="2"/>
  <c r="X897" i="2"/>
  <c r="Y1016" i="3"/>
  <c r="X896" i="2"/>
  <c r="Q1403" i="2"/>
  <c r="Q1519" i="3"/>
  <c r="K1384" i="2"/>
  <c r="K1500" i="3"/>
  <c r="R1457" i="3"/>
  <c r="R1340" i="2"/>
  <c r="R1341" i="2"/>
  <c r="S2015" i="2"/>
  <c r="S951" i="3"/>
  <c r="O1681" i="2"/>
  <c r="O935" i="3"/>
  <c r="O1680" i="2"/>
  <c r="K927" i="3"/>
  <c r="K926" i="3"/>
  <c r="K851" i="2"/>
  <c r="V842" i="2"/>
  <c r="W918" i="3"/>
  <c r="S839" i="2"/>
  <c r="S915" i="3"/>
  <c r="S911" i="3"/>
  <c r="S834" i="2"/>
  <c r="O912" i="3"/>
  <c r="O836" i="2"/>
  <c r="K905" i="3"/>
  <c r="K829" i="2"/>
  <c r="W892" i="3"/>
  <c r="W891" i="3"/>
  <c r="V652" i="2"/>
  <c r="V882" i="3"/>
  <c r="U637" i="2"/>
  <c r="U638" i="2"/>
  <c r="V631" i="2"/>
  <c r="W875" i="3"/>
  <c r="V630" i="2"/>
  <c r="S872" i="3"/>
  <c r="S627" i="2"/>
  <c r="S628" i="2"/>
  <c r="W860" i="3"/>
  <c r="V616" i="2"/>
  <c r="N818" i="3"/>
  <c r="N341" i="2"/>
  <c r="Q401" i="2"/>
  <c r="Q264" i="3"/>
  <c r="Q396" i="2"/>
  <c r="N391" i="2"/>
  <c r="N256" i="3"/>
  <c r="N379" i="2"/>
  <c r="N246" i="3"/>
  <c r="N378" i="2"/>
  <c r="M215" i="3"/>
  <c r="M352" i="2"/>
  <c r="N331" i="2"/>
  <c r="N195" i="3"/>
  <c r="T1900" i="2"/>
  <c r="R1019" i="2"/>
  <c r="R1312" i="3"/>
  <c r="R1178" i="2"/>
  <c r="W242" i="2"/>
  <c r="W304" i="2"/>
  <c r="AA1478" i="3"/>
  <c r="AA1477" i="3"/>
  <c r="X1681" i="2"/>
  <c r="P2368" i="3"/>
  <c r="L1040" i="2"/>
  <c r="U2217" i="3"/>
  <c r="T1833" i="2"/>
  <c r="L1584" i="2"/>
  <c r="L1673" i="3"/>
  <c r="V1207" i="3"/>
  <c r="U1076" i="2"/>
  <c r="U1077" i="2"/>
  <c r="X1069" i="2"/>
  <c r="Y1199" i="3"/>
  <c r="X1068" i="2"/>
  <c r="X1891" i="2"/>
  <c r="Y2285" i="3"/>
  <c r="X1890" i="2"/>
  <c r="M1388" i="2"/>
  <c r="M1502" i="3"/>
  <c r="M1385" i="2"/>
  <c r="N980" i="3"/>
  <c r="N979" i="3"/>
  <c r="N419" i="2"/>
  <c r="V283" i="3"/>
  <c r="U411" i="2"/>
  <c r="U412" i="2"/>
  <c r="S593" i="3"/>
  <c r="Y587" i="3"/>
  <c r="Q1694" i="2"/>
  <c r="U595" i="2"/>
  <c r="V486" i="3"/>
  <c r="Y1792" i="3"/>
  <c r="X312" i="2"/>
  <c r="X313" i="2"/>
  <c r="P1314" i="2"/>
  <c r="P1440" i="3"/>
  <c r="K1762" i="3"/>
  <c r="K1761" i="3"/>
  <c r="K204" i="2"/>
  <c r="X1746" i="3"/>
  <c r="W1647" i="2"/>
  <c r="N1712" i="3"/>
  <c r="N1566" i="2"/>
  <c r="O1606" i="2"/>
  <c r="O1695" i="3"/>
  <c r="M1603" i="2"/>
  <c r="M1692" i="3"/>
  <c r="O1496" i="2"/>
  <c r="O1616" i="3"/>
  <c r="O1495" i="2"/>
  <c r="M1611" i="3"/>
  <c r="M1610" i="3"/>
  <c r="M1489" i="2"/>
  <c r="M1491" i="2"/>
  <c r="W1484" i="2"/>
  <c r="X1604" i="3"/>
  <c r="W1483" i="2"/>
  <c r="X1022" i="3"/>
  <c r="W902" i="2"/>
  <c r="W903" i="2"/>
  <c r="V999" i="3"/>
  <c r="U784" i="2"/>
  <c r="O487" i="3"/>
  <c r="O595" i="2"/>
  <c r="O596" i="2"/>
  <c r="W477" i="3"/>
  <c r="V585" i="2"/>
  <c r="V586" i="2"/>
  <c r="S472" i="3"/>
  <c r="S581" i="2"/>
  <c r="R571" i="2"/>
  <c r="R462" i="3"/>
  <c r="K459" i="3"/>
  <c r="K567" i="2"/>
  <c r="K568" i="2"/>
  <c r="O439" i="3"/>
  <c r="O536" i="2"/>
  <c r="W433" i="3"/>
  <c r="V529" i="2"/>
  <c r="V530" i="2"/>
  <c r="W511" i="2"/>
  <c r="X414" i="3"/>
  <c r="X410" i="3"/>
  <c r="W506" i="2"/>
  <c r="U508" i="2"/>
  <c r="V411" i="3"/>
  <c r="R404" i="3"/>
  <c r="R403" i="3"/>
  <c r="R482" i="2"/>
  <c r="O400" i="3"/>
  <c r="O399" i="3"/>
  <c r="O476" i="2"/>
  <c r="O478" i="2"/>
  <c r="M395" i="3"/>
  <c r="M473" i="2"/>
  <c r="O429" i="2"/>
  <c r="O301" i="3"/>
  <c r="O428" i="2"/>
  <c r="M426" i="2"/>
  <c r="M298" i="3"/>
  <c r="N410" i="3"/>
  <c r="P2302" i="3"/>
  <c r="P1907" i="2"/>
  <c r="P1908" i="2"/>
  <c r="Z1486" i="2"/>
  <c r="AA1591" i="3"/>
  <c r="Z1470" i="2"/>
  <c r="L844" i="3"/>
  <c r="L502" i="2"/>
  <c r="L503" i="2"/>
  <c r="N1198" i="2"/>
  <c r="X1695" i="2"/>
  <c r="Y615" i="3"/>
  <c r="Q2046" i="3"/>
  <c r="Q868" i="2"/>
  <c r="Q869" i="2"/>
  <c r="N2040" i="3"/>
  <c r="N862" i="2"/>
  <c r="N863" i="2"/>
  <c r="N737" i="2"/>
  <c r="N1991" i="3"/>
  <c r="W731" i="2"/>
  <c r="X1985" i="3"/>
  <c r="X1984" i="3"/>
  <c r="W729" i="2"/>
  <c r="R1971" i="3"/>
  <c r="R792" i="2"/>
  <c r="R1833" i="3"/>
  <c r="R535" i="2"/>
  <c r="R536" i="2"/>
  <c r="O1830" i="3"/>
  <c r="O533" i="2"/>
  <c r="Z1385" i="2"/>
  <c r="AA1496" i="3"/>
  <c r="AA1556" i="2"/>
  <c r="AB1658" i="3"/>
  <c r="AA1555" i="2"/>
  <c r="AB1591" i="3"/>
  <c r="AA1470" i="2"/>
  <c r="U1901" i="3"/>
  <c r="T684" i="2"/>
  <c r="T685" i="2"/>
  <c r="N955" i="3"/>
  <c r="N2019" i="2"/>
  <c r="U1754" i="2"/>
  <c r="V2130" i="3"/>
  <c r="U1745" i="2"/>
  <c r="V1723" i="2"/>
  <c r="W2107" i="3"/>
  <c r="R872" i="2"/>
  <c r="R2049" i="3"/>
  <c r="R871" i="2"/>
  <c r="K1036" i="3"/>
  <c r="K921" i="2"/>
  <c r="L2358" i="3"/>
  <c r="L1962" i="2"/>
  <c r="X761" i="3"/>
  <c r="W254" i="2"/>
  <c r="M507" i="3"/>
  <c r="O1734" i="3"/>
  <c r="V819" i="3"/>
  <c r="R1676" i="3"/>
  <c r="R1586" i="2"/>
  <c r="M1812" i="2"/>
  <c r="S165" i="2"/>
  <c r="Q1932" i="2"/>
  <c r="L774" i="3"/>
  <c r="L773" i="3"/>
  <c r="L772" i="3"/>
  <c r="N1380" i="2"/>
  <c r="R787" i="2"/>
  <c r="O2384" i="3"/>
  <c r="O1988" i="2"/>
  <c r="O771" i="2"/>
  <c r="W1134" i="2"/>
  <c r="V1701" i="3"/>
  <c r="W1044" i="2"/>
  <c r="K186" i="2"/>
  <c r="Z1373" i="3"/>
  <c r="Y1239" i="2"/>
  <c r="Z1212" i="3"/>
  <c r="N769" i="2"/>
  <c r="AA2293" i="3"/>
  <c r="Z1898" i="2"/>
  <c r="L2379" i="3"/>
  <c r="O2063" i="3"/>
  <c r="U33" i="2"/>
  <c r="V103" i="3"/>
  <c r="X134" i="3"/>
  <c r="X2446" i="3"/>
  <c r="Q47" i="3"/>
  <c r="Q66" i="2"/>
  <c r="S1357" i="3"/>
  <c r="S1223" i="2"/>
  <c r="N1170" i="3"/>
  <c r="N2248" i="3"/>
  <c r="Q2020" i="3"/>
  <c r="O1632" i="3"/>
  <c r="O1529" i="2"/>
  <c r="M2379" i="3"/>
  <c r="M2378" i="3"/>
  <c r="U194" i="2"/>
  <c r="Z2015" i="2"/>
  <c r="X815" i="3"/>
  <c r="X814" i="3"/>
  <c r="X813" i="3"/>
  <c r="S709" i="3"/>
  <c r="S1929" i="2"/>
  <c r="M1556" i="2"/>
  <c r="X133" i="3"/>
  <c r="AA529" i="2"/>
  <c r="K749" i="2"/>
  <c r="V2152" i="3"/>
  <c r="V2151" i="3"/>
  <c r="U1766" i="2"/>
  <c r="S1659" i="3"/>
  <c r="W1228" i="2"/>
  <c r="Z553" i="3"/>
  <c r="Y1276" i="2"/>
  <c r="X1790" i="3"/>
  <c r="W310" i="2"/>
  <c r="AA1998" i="3"/>
  <c r="X1772" i="3"/>
  <c r="W277" i="2"/>
  <c r="V1376" i="3"/>
  <c r="U1242" i="2"/>
  <c r="V1372" i="3"/>
  <c r="M882" i="3"/>
  <c r="M637" i="2"/>
  <c r="M1094" i="2"/>
  <c r="Q983" i="2"/>
  <c r="Z1116" i="3"/>
  <c r="Y990" i="2"/>
  <c r="X1285" i="2"/>
  <c r="W311" i="2"/>
  <c r="X1804" i="2"/>
  <c r="S2342" i="3"/>
  <c r="AB840" i="3"/>
  <c r="AA498" i="2"/>
  <c r="W1550" i="2"/>
  <c r="M2191" i="3"/>
  <c r="M1806" i="2"/>
  <c r="Q1252" i="2"/>
  <c r="S1131" i="2"/>
  <c r="U1829" i="2"/>
  <c r="AA242" i="3"/>
  <c r="Z374" i="2"/>
  <c r="Z1344" i="2"/>
  <c r="R1366" i="2"/>
  <c r="S1906" i="3"/>
  <c r="S687" i="2"/>
  <c r="W2338" i="3"/>
  <c r="V1943" i="2"/>
  <c r="R1304" i="3"/>
  <c r="R1170" i="2"/>
  <c r="K134" i="3"/>
  <c r="K184" i="2"/>
  <c r="Q1764" i="3"/>
  <c r="W2394" i="3"/>
  <c r="O700" i="2"/>
  <c r="Q153" i="3"/>
  <c r="Q216" i="2"/>
  <c r="N1561" i="3"/>
  <c r="T144" i="2"/>
  <c r="R2400" i="3"/>
  <c r="W1708" i="3"/>
  <c r="V1564" i="2"/>
  <c r="X1728" i="3"/>
  <c r="W1628" i="2"/>
  <c r="K133" i="3"/>
  <c r="K183" i="2"/>
  <c r="E25" i="4"/>
  <c r="O1722" i="3"/>
  <c r="O1622" i="2"/>
  <c r="O2204" i="3"/>
  <c r="L1985" i="3"/>
  <c r="W2347" i="3"/>
  <c r="V1952" i="2"/>
  <c r="Q1363" i="2"/>
  <c r="L2384" i="3"/>
  <c r="L1988" i="2"/>
  <c r="P140" i="2"/>
  <c r="W500" i="2"/>
  <c r="V142" i="2"/>
  <c r="V139" i="2"/>
  <c r="V138" i="2"/>
  <c r="V137" i="2"/>
  <c r="V136" i="2"/>
  <c r="U816" i="3"/>
  <c r="T323" i="2"/>
  <c r="L1806" i="3"/>
  <c r="L1805" i="3"/>
  <c r="L1804" i="3"/>
  <c r="L1803" i="3"/>
  <c r="L1802" i="3"/>
  <c r="R804" i="2"/>
  <c r="L202" i="3"/>
  <c r="L213" i="2"/>
  <c r="U1336" i="2"/>
  <c r="V1679" i="3"/>
  <c r="U1589" i="2"/>
  <c r="R1172" i="2"/>
  <c r="Q1354" i="3"/>
  <c r="T964" i="2"/>
  <c r="O2066" i="3"/>
  <c r="O881" i="2"/>
  <c r="K317" i="2"/>
  <c r="N134" i="3"/>
  <c r="N184" i="2"/>
  <c r="N183" i="2"/>
  <c r="P1963" i="3"/>
  <c r="P780" i="2"/>
  <c r="N1816" i="2"/>
  <c r="Q1967" i="3"/>
  <c r="Q1966" i="3"/>
  <c r="Q786" i="2"/>
  <c r="O275" i="2"/>
  <c r="AB76" i="3"/>
  <c r="N1578" i="2"/>
  <c r="P1195" i="2"/>
  <c r="M1653" i="2"/>
  <c r="M585" i="3"/>
  <c r="M584" i="3"/>
  <c r="M2486" i="3"/>
  <c r="Q994" i="2"/>
  <c r="P1495" i="2"/>
  <c r="Y152" i="2"/>
  <c r="Z677" i="3"/>
  <c r="T976" i="2"/>
  <c r="Q715" i="2"/>
  <c r="Q714" i="2"/>
  <c r="Q1928" i="3"/>
  <c r="Z1009" i="2"/>
  <c r="L783" i="2"/>
  <c r="L998" i="3"/>
  <c r="L997" i="3"/>
  <c r="L996" i="3"/>
  <c r="L995" i="3"/>
  <c r="L994" i="3"/>
  <c r="S1856" i="3"/>
  <c r="S559" i="2"/>
  <c r="M816" i="2"/>
  <c r="X817" i="3"/>
  <c r="X1155" i="2"/>
  <c r="AB2389" i="3"/>
  <c r="AA1993" i="2" s="1"/>
  <c r="N484" i="3"/>
  <c r="X1759" i="2"/>
  <c r="K1304" i="3"/>
  <c r="K1170" i="2"/>
  <c r="V2019" i="3"/>
  <c r="W1660" i="2"/>
  <c r="X592" i="3"/>
  <c r="W1659" i="2"/>
  <c r="O1531" i="3"/>
  <c r="O1414" i="2"/>
  <c r="O1415" i="2"/>
  <c r="X805" i="2"/>
  <c r="Y2013" i="3"/>
  <c r="R1869" i="2"/>
  <c r="R2257" i="3"/>
  <c r="T1870" i="2"/>
  <c r="U2262" i="3"/>
  <c r="P1915" i="3"/>
  <c r="P696" i="2"/>
  <c r="P697" i="2"/>
  <c r="Q1410" i="3"/>
  <c r="X1814" i="3"/>
  <c r="P769" i="2"/>
  <c r="N2238" i="3"/>
  <c r="N2237" i="3"/>
  <c r="AA1237" i="3"/>
  <c r="Z1104" i="2"/>
  <c r="M659" i="2"/>
  <c r="M896" i="3"/>
  <c r="M895" i="3"/>
  <c r="M657" i="2"/>
  <c r="W1766" i="3"/>
  <c r="W1765" i="3"/>
  <c r="Z1400" i="3"/>
  <c r="Z1395" i="3"/>
  <c r="Y1258" i="2"/>
  <c r="Y1264" i="2"/>
  <c r="T604" i="2"/>
  <c r="U495" i="3"/>
  <c r="L586" i="3"/>
  <c r="L1653" i="2"/>
  <c r="L1654" i="2"/>
  <c r="K506" i="3"/>
  <c r="K505" i="3"/>
  <c r="K504" i="3"/>
  <c r="K503" i="3"/>
  <c r="P1985" i="3"/>
  <c r="P730" i="2"/>
  <c r="Y1513" i="3"/>
  <c r="X1396" i="2"/>
  <c r="Q2070" i="3"/>
  <c r="Q2069" i="3"/>
  <c r="K1896" i="2"/>
  <c r="M1057" i="2"/>
  <c r="V1763" i="2"/>
  <c r="W2144" i="3"/>
  <c r="W2143" i="3"/>
  <c r="V1758" i="2"/>
  <c r="Q1734" i="2"/>
  <c r="Q2118" i="3"/>
  <c r="Q1733" i="2"/>
  <c r="O2115" i="3"/>
  <c r="O2106" i="3"/>
  <c r="O1721" i="2"/>
  <c r="O1731" i="2"/>
  <c r="N2107" i="3"/>
  <c r="N1723" i="2"/>
  <c r="V1085" i="3"/>
  <c r="U960" i="2"/>
  <c r="Z1036" i="3"/>
  <c r="Y917" i="2"/>
  <c r="P2309" i="3"/>
  <c r="P1914" i="2"/>
  <c r="S189" i="3"/>
  <c r="N1772" i="2"/>
  <c r="N2156" i="3"/>
  <c r="U1763" i="2"/>
  <c r="V2144" i="3"/>
  <c r="O1750" i="2"/>
  <c r="O2130" i="3"/>
  <c r="O1745" i="2"/>
  <c r="P2118" i="3"/>
  <c r="P1733" i="2"/>
  <c r="K2083" i="3"/>
  <c r="K1363" i="2"/>
  <c r="M78" i="2"/>
  <c r="M60" i="3"/>
  <c r="W705" i="2"/>
  <c r="X507" i="3"/>
  <c r="Q1212" i="3"/>
  <c r="Q1211" i="3"/>
  <c r="Q1080" i="2"/>
  <c r="Q1082" i="2"/>
  <c r="Q1090" i="2"/>
  <c r="Q1220" i="3"/>
  <c r="Q1219" i="3"/>
  <c r="Q1088" i="2"/>
  <c r="L2209" i="3"/>
  <c r="L1825" i="2"/>
  <c r="L1930" i="3"/>
  <c r="L717" i="2"/>
  <c r="L1475" i="2"/>
  <c r="L1595" i="3"/>
  <c r="L1474" i="2"/>
  <c r="L1373" i="3"/>
  <c r="L1239" i="2"/>
  <c r="L1240" i="2"/>
  <c r="Y1800" i="3"/>
  <c r="AB1799" i="3"/>
  <c r="L375" i="2"/>
  <c r="AB921" i="3"/>
  <c r="AA844" i="2"/>
  <c r="X1085" i="2"/>
  <c r="O768" i="3"/>
  <c r="O261" i="2"/>
  <c r="P1566" i="2"/>
  <c r="Q1545" i="2"/>
  <c r="R1372" i="3"/>
  <c r="Y1999" i="3"/>
  <c r="X748" i="2"/>
  <c r="P860" i="3"/>
  <c r="P615" i="2"/>
  <c r="K1063" i="2"/>
  <c r="P1705" i="2"/>
  <c r="T676" i="2"/>
  <c r="L620" i="3"/>
  <c r="Q730" i="2"/>
  <c r="Y272" i="2"/>
  <c r="V2373" i="3"/>
  <c r="U1977" i="2"/>
  <c r="P1207" i="2"/>
  <c r="R2229" i="3"/>
  <c r="R1844" i="2"/>
  <c r="R1845" i="2"/>
  <c r="K1119" i="2"/>
  <c r="K1213" i="3"/>
  <c r="K1212" i="3"/>
  <c r="M1078" i="2"/>
  <c r="M1208" i="3"/>
  <c r="M1207" i="3"/>
  <c r="S1066" i="2"/>
  <c r="S1196" i="3"/>
  <c r="S1065" i="2"/>
  <c r="N1187" i="3"/>
  <c r="N1056" i="2"/>
  <c r="N1057" i="2"/>
  <c r="R1151" i="3"/>
  <c r="R1024" i="2"/>
  <c r="R1025" i="2"/>
  <c r="K991" i="2"/>
  <c r="K1116" i="3"/>
  <c r="W974" i="2"/>
  <c r="X1099" i="3"/>
  <c r="W973" i="2"/>
  <c r="Q900" i="2"/>
  <c r="Q1019" i="3"/>
  <c r="Q1009" i="3"/>
  <c r="O1016" i="3"/>
  <c r="O896" i="2"/>
  <c r="O897" i="2"/>
  <c r="U98" i="2"/>
  <c r="V78" i="3"/>
  <c r="K81" i="2"/>
  <c r="K63" i="3"/>
  <c r="K80" i="2"/>
  <c r="N1701" i="2"/>
  <c r="N621" i="3"/>
  <c r="L1031" i="3"/>
  <c r="L911" i="2"/>
  <c r="L912" i="2"/>
  <c r="M496" i="2"/>
  <c r="M837" i="3"/>
  <c r="N1965" i="2"/>
  <c r="N2358" i="3"/>
  <c r="Z638" i="2"/>
  <c r="AA882" i="3"/>
  <c r="Z637" i="2"/>
  <c r="Z676" i="2"/>
  <c r="AA1890" i="3"/>
  <c r="Z673" i="2"/>
  <c r="AA1960" i="3"/>
  <c r="Z778" i="2"/>
  <c r="P684" i="3"/>
  <c r="P154" i="2"/>
  <c r="P155" i="2"/>
  <c r="N1920" i="2"/>
  <c r="N2314" i="3"/>
  <c r="K2306" i="3"/>
  <c r="K2301" i="3"/>
  <c r="K1912" i="2"/>
  <c r="K1176" i="2"/>
  <c r="K1309" i="3"/>
  <c r="K1175" i="2"/>
  <c r="M1056" i="2"/>
  <c r="M1186" i="3"/>
  <c r="M1055" i="2"/>
  <c r="W1041" i="3"/>
  <c r="V922" i="2"/>
  <c r="W327" i="2"/>
  <c r="X195" i="3"/>
  <c r="K211" i="2"/>
  <c r="K147" i="3"/>
  <c r="U115" i="2"/>
  <c r="W1052" i="2"/>
  <c r="X1178" i="3"/>
  <c r="W1984" i="2"/>
  <c r="X2379" i="3"/>
  <c r="W1983" i="2"/>
  <c r="Z830" i="3"/>
  <c r="Y488" i="2"/>
  <c r="Y489" i="2"/>
  <c r="U842" i="3"/>
  <c r="T500" i="2"/>
  <c r="T501" i="2"/>
  <c r="V1877" i="2"/>
  <c r="N2277" i="3"/>
  <c r="N1882" i="2"/>
  <c r="T1022" i="2"/>
  <c r="U1148" i="3"/>
  <c r="T1021" i="2"/>
  <c r="U1220" i="3"/>
  <c r="T1089" i="2"/>
  <c r="T1090" i="2"/>
  <c r="M2314" i="3"/>
  <c r="M1919" i="2"/>
  <c r="M1920" i="2"/>
  <c r="R1482" i="3"/>
  <c r="K1229" i="2"/>
  <c r="K1362" i="3"/>
  <c r="K1361" i="3"/>
  <c r="N385" i="2"/>
  <c r="N252" i="3"/>
  <c r="N384" i="2"/>
  <c r="V268" i="2"/>
  <c r="W179" i="3"/>
  <c r="V267" i="2"/>
  <c r="V266" i="2"/>
  <c r="M208" i="2"/>
  <c r="M144" i="3"/>
  <c r="M207" i="2"/>
  <c r="M1282" i="3"/>
  <c r="M1281" i="3"/>
  <c r="M1150" i="2"/>
  <c r="S1269" i="3"/>
  <c r="S1136" i="2"/>
  <c r="S1137" i="2"/>
  <c r="M2247" i="3"/>
  <c r="M1854" i="2"/>
  <c r="M1855" i="2"/>
  <c r="K1460" i="3"/>
  <c r="K1343" i="2"/>
  <c r="K1344" i="2"/>
  <c r="V1488" i="3"/>
  <c r="U1372" i="2"/>
  <c r="S1369" i="2"/>
  <c r="S1485" i="3"/>
  <c r="S1368" i="2"/>
  <c r="M1357" i="2"/>
  <c r="M1473" i="3"/>
  <c r="W1433" i="3"/>
  <c r="V1307" i="2"/>
  <c r="Q1425" i="3"/>
  <c r="Q1298" i="2"/>
  <c r="Q1299" i="2"/>
  <c r="Q256" i="3"/>
  <c r="Q389" i="2"/>
  <c r="N1590" i="2"/>
  <c r="N1679" i="3"/>
  <c r="N1376" i="3"/>
  <c r="N1242" i="2"/>
  <c r="N1243" i="2"/>
  <c r="M1357" i="3"/>
  <c r="M1223" i="2"/>
  <c r="M1224" i="2"/>
  <c r="M1172" i="2"/>
  <c r="M1305" i="3"/>
  <c r="M1304" i="3"/>
  <c r="M1170" i="2"/>
  <c r="S1460" i="2"/>
  <c r="S1578" i="3"/>
  <c r="S1459" i="2"/>
  <c r="AB535" i="3"/>
  <c r="AA792" i="2"/>
  <c r="AA1710" i="2"/>
  <c r="AB629" i="3"/>
  <c r="Z44" i="2"/>
  <c r="AA654" i="3"/>
  <c r="P1930" i="3"/>
  <c r="X1970" i="3"/>
  <c r="W790" i="2"/>
  <c r="U2083" i="3"/>
  <c r="M1767" i="2"/>
  <c r="Q799" i="2"/>
  <c r="T489" i="2"/>
  <c r="U830" i="3"/>
  <c r="X1606" i="2"/>
  <c r="Y1695" i="3"/>
  <c r="X1605" i="2"/>
  <c r="K1468" i="2"/>
  <c r="K1586" i="3"/>
  <c r="K1467" i="2"/>
  <c r="R1428" i="2"/>
  <c r="R1555" i="3"/>
  <c r="O1502" i="3"/>
  <c r="O1496" i="3"/>
  <c r="Z318" i="3"/>
  <c r="Y445" i="2"/>
  <c r="AB404" i="3"/>
  <c r="AA482" i="2"/>
  <c r="AB459" i="3"/>
  <c r="AB458" i="3"/>
  <c r="AA568" i="2"/>
  <c r="AA586" i="2"/>
  <c r="AB477" i="3"/>
  <c r="AA705" i="2"/>
  <c r="AB507" i="3"/>
  <c r="AB506" i="3"/>
  <c r="AB505" i="3"/>
  <c r="Z525" i="3"/>
  <c r="Y769" i="2"/>
  <c r="Y1462" i="2"/>
  <c r="Z1578" i="3"/>
  <c r="Z1577" i="3"/>
  <c r="Y1475" i="2"/>
  <c r="Z1595" i="3"/>
  <c r="AA1632" i="3"/>
  <c r="Z1530" i="2"/>
  <c r="AA1655" i="3"/>
  <c r="Z1552" i="2"/>
  <c r="Z1553" i="2"/>
  <c r="AA1667" i="3"/>
  <c r="Z1577" i="2"/>
  <c r="Z1578" i="2"/>
  <c r="AB1676" i="3"/>
  <c r="AA1587" i="2"/>
  <c r="Y1963" i="2"/>
  <c r="Z2358" i="3"/>
  <c r="X883" i="2"/>
  <c r="Y2067" i="3"/>
  <c r="Y2066" i="3"/>
  <c r="X881" i="2"/>
  <c r="V1866" i="2"/>
  <c r="W2258" i="3"/>
  <c r="K854" i="2"/>
  <c r="K2070" i="3"/>
  <c r="P1349" i="2"/>
  <c r="P1465" i="3"/>
  <c r="P1464" i="3"/>
  <c r="Y650" i="3"/>
  <c r="X40" i="2"/>
  <c r="N533" i="2"/>
  <c r="N1830" i="3"/>
  <c r="N532" i="2"/>
  <c r="K1692" i="3"/>
  <c r="K1603" i="2"/>
  <c r="R1584" i="2"/>
  <c r="R1673" i="3"/>
  <c r="K1530" i="2"/>
  <c r="K1632" i="3"/>
  <c r="K1529" i="2"/>
  <c r="S1598" i="3"/>
  <c r="S1477" i="2"/>
  <c r="S1478" i="2"/>
  <c r="V1408" i="2"/>
  <c r="W1524" i="3"/>
  <c r="S157" i="2"/>
  <c r="S686" i="3"/>
  <c r="O683" i="3"/>
  <c r="O153" i="2"/>
  <c r="O154" i="2"/>
  <c r="V47" i="2"/>
  <c r="W657" i="3"/>
  <c r="V766" i="2"/>
  <c r="W522" i="3"/>
  <c r="V765" i="2"/>
  <c r="S439" i="2"/>
  <c r="S318" i="3"/>
  <c r="S311" i="3"/>
  <c r="S431" i="2"/>
  <c r="M689" i="2"/>
  <c r="M1907" i="3"/>
  <c r="M1906" i="3"/>
  <c r="M687" i="2"/>
  <c r="N1807" i="3"/>
  <c r="N500" i="2"/>
  <c r="U389" i="2"/>
  <c r="V256" i="3"/>
  <c r="Z443" i="2"/>
  <c r="AA305" i="3"/>
  <c r="Z1552" i="3"/>
  <c r="Y1424" i="2"/>
  <c r="Y1425" i="2"/>
  <c r="U1658" i="3"/>
  <c r="T1555" i="2"/>
  <c r="M1433" i="2"/>
  <c r="O1401" i="3"/>
  <c r="O1400" i="3"/>
  <c r="R1929" i="3"/>
  <c r="Y1098" i="2"/>
  <c r="Z1228" i="3"/>
  <c r="R1048" i="3"/>
  <c r="R929" i="2"/>
  <c r="K679" i="2"/>
  <c r="K1895" i="3"/>
  <c r="K678" i="2"/>
  <c r="N313" i="2"/>
  <c r="N1792" i="3"/>
  <c r="N312" i="2"/>
  <c r="K1690" i="3"/>
  <c r="K1689" i="3"/>
  <c r="K1601" i="2"/>
  <c r="V252" i="2"/>
  <c r="W758" i="3"/>
  <c r="W757" i="3"/>
  <c r="V250" i="2"/>
  <c r="N683" i="3"/>
  <c r="N154" i="2"/>
  <c r="U47" i="2"/>
  <c r="V657" i="3"/>
  <c r="K624" i="3"/>
  <c r="K1704" i="2"/>
  <c r="R481" i="3"/>
  <c r="R590" i="2"/>
  <c r="K586" i="2"/>
  <c r="K477" i="3"/>
  <c r="Q459" i="3"/>
  <c r="Q567" i="2"/>
  <c r="Q568" i="2"/>
  <c r="R436" i="3"/>
  <c r="R533" i="2"/>
  <c r="W1967" i="3"/>
  <c r="V788" i="2"/>
  <c r="Y208" i="2"/>
  <c r="Z144" i="3"/>
  <c r="Y207" i="2"/>
  <c r="X222" i="2"/>
  <c r="Y158" i="3"/>
  <c r="AA2244" i="3"/>
  <c r="AA2239" i="3"/>
  <c r="Z1847" i="2"/>
  <c r="Z1853" i="2"/>
  <c r="Y1904" i="2"/>
  <c r="Z2298" i="3"/>
  <c r="Y1903" i="2"/>
  <c r="Y1938" i="2"/>
  <c r="Z2332" i="3"/>
  <c r="AA1948" i="2"/>
  <c r="AB2342" i="3"/>
  <c r="AB2341" i="3"/>
  <c r="X1304" i="2"/>
  <c r="O785" i="3"/>
  <c r="V1265" i="2"/>
  <c r="M2399" i="3"/>
  <c r="N1639" i="3"/>
  <c r="N1536" i="2"/>
  <c r="T679" i="2"/>
  <c r="Q704" i="2"/>
  <c r="Y1604" i="3"/>
  <c r="X1483" i="2"/>
  <c r="Y551" i="2"/>
  <c r="S1056" i="2"/>
  <c r="S1186" i="3"/>
  <c r="S1055" i="2"/>
  <c r="R1974" i="3"/>
  <c r="R794" i="2"/>
  <c r="R795" i="2"/>
  <c r="X769" i="3"/>
  <c r="W262" i="2"/>
  <c r="W263" i="2"/>
  <c r="U259" i="2"/>
  <c r="V765" i="3"/>
  <c r="U252" i="2"/>
  <c r="V758" i="3"/>
  <c r="V757" i="3"/>
  <c r="U250" i="2"/>
  <c r="K242" i="2"/>
  <c r="K748" i="3"/>
  <c r="K241" i="2"/>
  <c r="M2095" i="3"/>
  <c r="M1374" i="2"/>
  <c r="M1375" i="2"/>
  <c r="V2083" i="3"/>
  <c r="V2082" i="3"/>
  <c r="V2081" i="3"/>
  <c r="U1363" i="2"/>
  <c r="Y1078" i="2"/>
  <c r="Z1208" i="3"/>
  <c r="AA1272" i="3"/>
  <c r="Z1139" i="2"/>
  <c r="Z1140" i="2"/>
  <c r="AA1305" i="3"/>
  <c r="Z1172" i="2"/>
  <c r="AA1318" i="3"/>
  <c r="Z1184" i="2"/>
  <c r="Z1185" i="2"/>
  <c r="AA1337" i="3"/>
  <c r="Z1204" i="2"/>
  <c r="Z1382" i="3"/>
  <c r="Y1248" i="2"/>
  <c r="Y1249" i="2"/>
  <c r="AA1414" i="3"/>
  <c r="Z1288" i="2"/>
  <c r="Y1304" i="2"/>
  <c r="Z1430" i="3"/>
  <c r="AA1357" i="2"/>
  <c r="AB1473" i="3"/>
  <c r="AA1356" i="2"/>
  <c r="AA1457" i="3"/>
  <c r="AA1456" i="3"/>
  <c r="Z1339" i="2"/>
  <c r="Z1341" i="2"/>
  <c r="AB1468" i="3"/>
  <c r="AA1351" i="2"/>
  <c r="AA1352" i="2"/>
  <c r="AA1742" i="2"/>
  <c r="AB2118" i="3"/>
  <c r="AB2221" i="3"/>
  <c r="AA1837" i="2"/>
  <c r="X1126" i="2"/>
  <c r="M309" i="2"/>
  <c r="Y1402" i="3"/>
  <c r="X1265" i="2"/>
  <c r="Q1125" i="2"/>
  <c r="Z757" i="3"/>
  <c r="Z743" i="3"/>
  <c r="Z1654" i="2"/>
  <c r="T1201" i="2"/>
  <c r="X922" i="2"/>
  <c r="O1263" i="3"/>
  <c r="O1130" i="2"/>
  <c r="X1044" i="3"/>
  <c r="W924" i="2"/>
  <c r="M872" i="2"/>
  <c r="M2049" i="3"/>
  <c r="M871" i="2"/>
  <c r="K2046" i="3"/>
  <c r="K868" i="2"/>
  <c r="K869" i="2"/>
  <c r="K2041" i="3"/>
  <c r="K2040" i="3"/>
  <c r="K864" i="2"/>
  <c r="K738" i="2"/>
  <c r="K1992" i="3"/>
  <c r="N2021" i="2"/>
  <c r="N964" i="3"/>
  <c r="N2020" i="2"/>
  <c r="V839" i="2"/>
  <c r="W915" i="3"/>
  <c r="K806" i="3"/>
  <c r="K802" i="3"/>
  <c r="R1900" i="2"/>
  <c r="R2294" i="3"/>
  <c r="L1350" i="2"/>
  <c r="L1466" i="3"/>
  <c r="S817" i="2"/>
  <c r="S2025" i="3"/>
  <c r="S816" i="2"/>
  <c r="U305" i="3"/>
  <c r="T432" i="2"/>
  <c r="X2040" i="3"/>
  <c r="W862" i="2"/>
  <c r="W863" i="2"/>
  <c r="W737" i="2"/>
  <c r="X1991" i="3"/>
  <c r="X1990" i="3"/>
  <c r="V951" i="3"/>
  <c r="U2014" i="2"/>
  <c r="U2015" i="2"/>
  <c r="Q912" i="3"/>
  <c r="Q835" i="2"/>
  <c r="Q836" i="2"/>
  <c r="W631" i="2"/>
  <c r="X875" i="3"/>
  <c r="S2005" i="2"/>
  <c r="S2400" i="3"/>
  <c r="R1166" i="3"/>
  <c r="R1039" i="2"/>
  <c r="R1040" i="2"/>
  <c r="L759" i="3"/>
  <c r="L253" i="2"/>
  <c r="L1013" i="2"/>
  <c r="L1139" i="3"/>
  <c r="L1012" i="2"/>
  <c r="L1489" i="3"/>
  <c r="L1488" i="3"/>
  <c r="L1373" i="2"/>
  <c r="L1768" i="3"/>
  <c r="L274" i="2"/>
  <c r="R1860" i="2"/>
  <c r="R2252" i="3"/>
  <c r="R1859" i="2"/>
  <c r="Z818" i="2"/>
  <c r="AA2026" i="3"/>
  <c r="Z817" i="2"/>
  <c r="AA2092" i="3"/>
  <c r="Z1372" i="2"/>
  <c r="T661" i="2"/>
  <c r="Y2392" i="3"/>
  <c r="X1996" i="2"/>
  <c r="X1890" i="3"/>
  <c r="Y77" i="3"/>
  <c r="W165" i="2"/>
  <c r="S155" i="2"/>
  <c r="AA202" i="3"/>
  <c r="Z2003" i="3"/>
  <c r="Y751" i="2"/>
  <c r="O860" i="2"/>
  <c r="P1322" i="2"/>
  <c r="Y1612" i="3"/>
  <c r="Y1122" i="3"/>
  <c r="P1604" i="2"/>
  <c r="P2333" i="3"/>
  <c r="P2332" i="3"/>
  <c r="P1937" i="2"/>
  <c r="R1397" i="2"/>
  <c r="X1539" i="2"/>
  <c r="Y1674" i="3"/>
  <c r="P1747" i="3"/>
  <c r="P1647" i="2"/>
  <c r="AB709" i="3"/>
  <c r="U1140" i="3"/>
  <c r="U1139" i="3"/>
  <c r="O1884" i="3"/>
  <c r="U1644" i="2"/>
  <c r="M1942" i="3"/>
  <c r="M759" i="2"/>
  <c r="Y98" i="3"/>
  <c r="T170" i="2"/>
  <c r="P1205" i="2"/>
  <c r="Y1801" i="3"/>
  <c r="Y816" i="3"/>
  <c r="Y1061" i="3"/>
  <c r="U1599" i="3"/>
  <c r="W1734" i="3"/>
  <c r="V1634" i="2"/>
  <c r="X709" i="3"/>
  <c r="W697" i="2"/>
  <c r="AB815" i="3"/>
  <c r="U1045" i="3"/>
  <c r="Z1888" i="2"/>
  <c r="Y981" i="3"/>
  <c r="Y980" i="3"/>
  <c r="Y979" i="3"/>
  <c r="Y978" i="3"/>
  <c r="Y977" i="3"/>
  <c r="Y969" i="3"/>
  <c r="N1112" i="3"/>
  <c r="R1898" i="3"/>
  <c r="R681" i="2"/>
  <c r="P61" i="3"/>
  <c r="P78" i="2"/>
  <c r="Y1086" i="3"/>
  <c r="K1507" i="3"/>
  <c r="K1390" i="2"/>
  <c r="W1722" i="3"/>
  <c r="V1622" i="2"/>
  <c r="T892" i="2"/>
  <c r="N1131" i="2"/>
  <c r="R1879" i="2"/>
  <c r="X789" i="2"/>
  <c r="U755" i="3"/>
  <c r="T248" i="2"/>
  <c r="N1728" i="3"/>
  <c r="N1721" i="3"/>
  <c r="P2380" i="3"/>
  <c r="O1220" i="3"/>
  <c r="V1052" i="2"/>
  <c r="U2369" i="3"/>
  <c r="T1973" i="2"/>
  <c r="S2272" i="3"/>
  <c r="S2271" i="3"/>
  <c r="Y710" i="3"/>
  <c r="X165" i="2"/>
  <c r="X1195" i="2"/>
  <c r="X1554" i="2"/>
  <c r="P1562" i="3"/>
  <c r="P1561" i="3"/>
  <c r="U717" i="2"/>
  <c r="U2210" i="3"/>
  <c r="U658" i="3"/>
  <c r="T47" i="2"/>
  <c r="Y1078" i="3"/>
  <c r="Y1077" i="3"/>
  <c r="P317" i="2"/>
  <c r="P2156" i="3"/>
  <c r="P1771" i="2"/>
  <c r="S1363" i="2"/>
  <c r="AA1788" i="3"/>
  <c r="M745" i="2"/>
  <c r="O1935" i="2"/>
  <c r="N1340" i="3"/>
  <c r="Y2162" i="3"/>
  <c r="X1777" i="2"/>
  <c r="L1063" i="2"/>
  <c r="P1167" i="3"/>
  <c r="P1166" i="3"/>
  <c r="P1039" i="2"/>
  <c r="P770" i="3"/>
  <c r="Y626" i="3"/>
  <c r="V493" i="2"/>
  <c r="P1247" i="3"/>
  <c r="P1114" i="2"/>
  <c r="S1825" i="2"/>
  <c r="U2282" i="3"/>
  <c r="T420" i="2"/>
  <c r="Q671" i="2"/>
  <c r="Y595" i="3"/>
  <c r="X1662" i="2"/>
  <c r="L833" i="3"/>
  <c r="L491" i="2"/>
  <c r="L495" i="2"/>
  <c r="L1276" i="2"/>
  <c r="L552" i="3"/>
  <c r="O718" i="3"/>
  <c r="O717" i="3"/>
  <c r="O716" i="3"/>
  <c r="O891" i="3"/>
  <c r="O890" i="3"/>
  <c r="O651" i="2"/>
  <c r="O1984" i="3"/>
  <c r="O729" i="2"/>
  <c r="O730" i="2"/>
  <c r="V1609" i="2"/>
  <c r="W1698" i="3"/>
  <c r="V1608" i="2"/>
  <c r="Y477" i="3"/>
  <c r="X586" i="2"/>
  <c r="T1337" i="2"/>
  <c r="U1453" i="3"/>
  <c r="M2012" i="3"/>
  <c r="M803" i="2"/>
  <c r="M804" i="2"/>
  <c r="R1356" i="2"/>
  <c r="R1472" i="3"/>
  <c r="R1471" i="3"/>
  <c r="R1354" i="2"/>
  <c r="K467" i="3"/>
  <c r="K575" i="2"/>
  <c r="K576" i="2"/>
  <c r="T1916" i="2"/>
  <c r="U2310" i="3"/>
  <c r="T1915" i="2"/>
  <c r="P1957" i="3"/>
  <c r="X1570" i="2"/>
  <c r="Y1716" i="3"/>
  <c r="Y2175" i="3"/>
  <c r="X1791" i="2"/>
  <c r="AA1211" i="3"/>
  <c r="Z1081" i="2"/>
  <c r="U882" i="3"/>
  <c r="T637" i="2"/>
  <c r="T638" i="2"/>
  <c r="M681" i="2"/>
  <c r="M1883" i="3"/>
  <c r="M666" i="2"/>
  <c r="P711" i="3"/>
  <c r="P167" i="2"/>
  <c r="O1391" i="2"/>
  <c r="O1507" i="3"/>
  <c r="Z95" i="2"/>
  <c r="AA74" i="3"/>
  <c r="Z91" i="2"/>
  <c r="V1806" i="3"/>
  <c r="V1805" i="3"/>
  <c r="V1804" i="3"/>
  <c r="V1803" i="3"/>
  <c r="L1811" i="2"/>
  <c r="L2191" i="3"/>
  <c r="L1806" i="2"/>
  <c r="S1304" i="3"/>
  <c r="S1170" i="2"/>
  <c r="S1171" i="2"/>
  <c r="Q132" i="2"/>
  <c r="Q115" i="3"/>
  <c r="Q114" i="3"/>
  <c r="P134" i="3"/>
  <c r="P184" i="2"/>
  <c r="P183" i="2"/>
  <c r="G25" i="4"/>
  <c r="Z1609" i="2"/>
  <c r="AA1698" i="3"/>
  <c r="AA1688" i="3"/>
  <c r="T1266" i="2"/>
  <c r="U1402" i="3"/>
  <c r="T1265" i="2"/>
  <c r="P1700" i="2"/>
  <c r="P620" i="3"/>
  <c r="P1699" i="2"/>
  <c r="L567" i="2"/>
  <c r="L458" i="3"/>
  <c r="U288" i="2"/>
  <c r="V785" i="3"/>
  <c r="U282" i="2"/>
  <c r="N1755" i="3"/>
  <c r="N193" i="2"/>
  <c r="N941" i="3"/>
  <c r="N1688" i="2"/>
  <c r="Z1125" i="2"/>
  <c r="Z1085" i="2"/>
  <c r="W707" i="3"/>
  <c r="W706" i="3"/>
  <c r="W694" i="3"/>
  <c r="L1340" i="3"/>
  <c r="L1207" i="2"/>
  <c r="Y1365" i="2"/>
  <c r="Z1478" i="3"/>
  <c r="AA1120" i="3"/>
  <c r="Z994" i="2"/>
  <c r="Z995" i="2"/>
  <c r="W295" i="2"/>
  <c r="W184" i="3"/>
  <c r="V294" i="2"/>
  <c r="W183" i="3"/>
  <c r="V293" i="2"/>
  <c r="L706" i="3"/>
  <c r="L162" i="2"/>
  <c r="Y2184" i="3"/>
  <c r="X1800" i="2"/>
  <c r="X1333" i="2"/>
  <c r="Y1449" i="3"/>
  <c r="T853" i="2"/>
  <c r="U2069" i="3"/>
  <c r="Z485" i="3"/>
  <c r="Z484" i="3"/>
  <c r="Y594" i="2"/>
  <c r="T559" i="2"/>
  <c r="U1856" i="3"/>
  <c r="T558" i="2"/>
  <c r="U1832" i="2"/>
  <c r="V2216" i="3"/>
  <c r="Y1486" i="2"/>
  <c r="U715" i="2"/>
  <c r="U714" i="2"/>
  <c r="V1928" i="3"/>
  <c r="M1571" i="3"/>
  <c r="M1570" i="3"/>
  <c r="M1453" i="2"/>
  <c r="W492" i="2"/>
  <c r="K417" i="2"/>
  <c r="L163" i="2"/>
  <c r="Y1173" i="3"/>
  <c r="X1046" i="2"/>
  <c r="X1047" i="2"/>
  <c r="Z1891" i="2"/>
  <c r="L591" i="3"/>
  <c r="L590" i="3"/>
  <c r="L2487" i="3"/>
  <c r="R1699" i="2"/>
  <c r="Z1111" i="3"/>
  <c r="Y986" i="2"/>
  <c r="Q1899" i="2"/>
  <c r="U995" i="2"/>
  <c r="V1120" i="3"/>
  <c r="U994" i="2"/>
  <c r="V1186" i="3"/>
  <c r="U1055" i="2"/>
  <c r="U1056" i="2"/>
  <c r="Q1836" i="2"/>
  <c r="U289" i="3"/>
  <c r="T418" i="2"/>
  <c r="K1433" i="2"/>
  <c r="K1560" i="3"/>
  <c r="K1432" i="2"/>
  <c r="P2018" i="2"/>
  <c r="P954" i="3"/>
  <c r="W2239" i="3"/>
  <c r="V1848" i="2"/>
  <c r="AA2014" i="2"/>
  <c r="N1284" i="2"/>
  <c r="L711" i="2"/>
  <c r="L1914" i="3"/>
  <c r="N551" i="2"/>
  <c r="N1848" i="3"/>
  <c r="Q903" i="3"/>
  <c r="Q904" i="3"/>
  <c r="Q827" i="2"/>
  <c r="Q828" i="2"/>
  <c r="V1047" i="3"/>
  <c r="U927" i="2"/>
  <c r="U928" i="2"/>
  <c r="Y1149" i="2"/>
  <c r="Z1281" i="3"/>
  <c r="Y1148" i="2"/>
  <c r="Y1343" i="2"/>
  <c r="AA2183" i="3"/>
  <c r="Q886" i="3"/>
  <c r="Q935" i="2"/>
  <c r="W1990" i="3"/>
  <c r="V735" i="2"/>
  <c r="Y573" i="3"/>
  <c r="X1440" i="2"/>
  <c r="T1606" i="2"/>
  <c r="M2175" i="3"/>
  <c r="K398" i="2"/>
  <c r="K265" i="3"/>
  <c r="S891" i="3"/>
  <c r="S890" i="3"/>
  <c r="AA197" i="2"/>
  <c r="M787" i="2"/>
  <c r="L2070" i="3"/>
  <c r="L2069" i="3"/>
  <c r="M1309" i="3"/>
  <c r="M1175" i="2"/>
  <c r="K577" i="2"/>
  <c r="P164" i="2"/>
  <c r="K550" i="3"/>
  <c r="K1273" i="2"/>
  <c r="U1304" i="2"/>
  <c r="O795" i="2"/>
  <c r="O1974" i="3"/>
  <c r="O794" i="2"/>
  <c r="N1935" i="2"/>
  <c r="N2329" i="3"/>
  <c r="Y2018" i="2"/>
  <c r="K1726" i="2"/>
  <c r="Z1899" i="2"/>
  <c r="N309" i="2"/>
  <c r="L42" i="3"/>
  <c r="L61" i="2"/>
  <c r="P179" i="3"/>
  <c r="P267" i="2"/>
  <c r="P266" i="2"/>
  <c r="Z264" i="3"/>
  <c r="P1919" i="2"/>
  <c r="U763" i="2"/>
  <c r="S1182" i="2"/>
  <c r="AA1742" i="3"/>
  <c r="Q2183" i="3"/>
  <c r="Q1798" i="2"/>
  <c r="K818" i="3"/>
  <c r="K340" i="2"/>
  <c r="L1482" i="3"/>
  <c r="L1365" i="2"/>
  <c r="O1288" i="2"/>
  <c r="O1179" i="2"/>
  <c r="Z1453" i="2"/>
  <c r="AA1571" i="3"/>
  <c r="M2063" i="3"/>
  <c r="M879" i="2"/>
  <c r="X971" i="2"/>
  <c r="N1473" i="3"/>
  <c r="P766" i="2"/>
  <c r="Q2196" i="3"/>
  <c r="Q1811" i="2"/>
  <c r="W769" i="2"/>
  <c r="O1292" i="2"/>
  <c r="M764" i="3"/>
  <c r="M257" i="2"/>
  <c r="K1813" i="3"/>
  <c r="K1812" i="3"/>
  <c r="K1811" i="3"/>
  <c r="K1802" i="3"/>
  <c r="V1998" i="3"/>
  <c r="K1655" i="3"/>
  <c r="K1651" i="3"/>
  <c r="K1548" i="2"/>
  <c r="Z1374" i="2"/>
  <c r="M517" i="2"/>
  <c r="AA911" i="3"/>
  <c r="Z834" i="2"/>
  <c r="O59" i="3"/>
  <c r="O76" i="2"/>
  <c r="AB2322" i="3"/>
  <c r="Q555" i="2"/>
  <c r="R1609" i="2"/>
  <c r="P763" i="2"/>
  <c r="AA1799" i="2"/>
  <c r="M1452" i="3"/>
  <c r="N542" i="2"/>
  <c r="P685" i="2"/>
  <c r="Z1704" i="3"/>
  <c r="Y1433" i="2"/>
  <c r="U1581" i="2"/>
  <c r="V1670" i="3"/>
  <c r="N1125" i="2"/>
  <c r="N1085" i="2"/>
  <c r="Y685" i="3"/>
  <c r="X155" i="2"/>
  <c r="Y1324" i="3"/>
  <c r="X1190" i="2"/>
  <c r="P835" i="3"/>
  <c r="P493" i="2"/>
  <c r="P97" i="3"/>
  <c r="W1324" i="3"/>
  <c r="V1190" i="2"/>
  <c r="AB1790" i="3"/>
  <c r="U835" i="3"/>
  <c r="U834" i="3"/>
  <c r="T492" i="2"/>
  <c r="L2183" i="3"/>
  <c r="L1798" i="2"/>
  <c r="AA273" i="2"/>
  <c r="W78" i="3"/>
  <c r="V95" i="2"/>
  <c r="Y1791" i="3"/>
  <c r="P1324" i="3"/>
  <c r="P1190" i="2"/>
  <c r="V313" i="2"/>
  <c r="S114" i="2"/>
  <c r="U1324" i="3"/>
  <c r="T1190" i="2"/>
  <c r="S313" i="2"/>
  <c r="S1497" i="3"/>
  <c r="S1380" i="2"/>
  <c r="X235" i="2"/>
  <c r="M1804" i="3"/>
  <c r="M1803" i="3"/>
  <c r="X1219" i="2"/>
  <c r="W1686" i="2"/>
  <c r="X939" i="3"/>
  <c r="Z2142" i="3"/>
  <c r="Y1757" i="2"/>
  <c r="S939" i="3"/>
  <c r="S938" i="3"/>
  <c r="Z959" i="2"/>
  <c r="V1264" i="2"/>
  <c r="W1400" i="3"/>
  <c r="V1263" i="2"/>
  <c r="U148" i="2"/>
  <c r="X1852" i="3"/>
  <c r="W554" i="2"/>
  <c r="Q32" i="2"/>
  <c r="Q1755" i="3"/>
  <c r="Q192" i="2"/>
  <c r="O1754" i="3"/>
  <c r="O163" i="2"/>
  <c r="L1754" i="3"/>
  <c r="S1643" i="3"/>
  <c r="S1540" i="2"/>
  <c r="S1541" i="2"/>
  <c r="K472" i="2"/>
  <c r="K391" i="3"/>
  <c r="R600" i="3"/>
  <c r="O317" i="2"/>
  <c r="R472" i="2"/>
  <c r="R391" i="3"/>
  <c r="R471" i="2"/>
  <c r="O95" i="3"/>
  <c r="V1792" i="3"/>
  <c r="V1788" i="3"/>
  <c r="V1787" i="3"/>
  <c r="Q1366" i="2"/>
  <c r="Q296" i="2"/>
  <c r="L83" i="3"/>
  <c r="S35" i="3"/>
  <c r="S54" i="2"/>
  <c r="Q1432" i="2"/>
  <c r="L539" i="3"/>
  <c r="Z506" i="2"/>
  <c r="X1600" i="2"/>
  <c r="Y1689" i="3"/>
  <c r="X1599" i="2"/>
  <c r="R149" i="2"/>
  <c r="T1891" i="2"/>
  <c r="T1890" i="2"/>
  <c r="U602" i="2"/>
  <c r="V493" i="3"/>
  <c r="U601" i="2"/>
  <c r="V333" i="2"/>
  <c r="W194" i="3"/>
  <c r="V325" i="2"/>
  <c r="M921" i="2"/>
  <c r="P1452" i="2"/>
  <c r="P1570" i="3"/>
  <c r="P1451" i="2"/>
  <c r="P1759" i="3"/>
  <c r="P200" i="2"/>
  <c r="Z2003" i="2"/>
  <c r="AA2389" i="3"/>
  <c r="Z1993" i="2" s="1"/>
  <c r="L1814" i="3"/>
  <c r="L1813" i="3"/>
  <c r="L1812" i="3"/>
  <c r="L1811" i="3"/>
  <c r="Y2367" i="3"/>
  <c r="X1971" i="2"/>
  <c r="W1733" i="2"/>
  <c r="P940" i="3"/>
  <c r="P1687" i="2"/>
  <c r="P1611" i="3"/>
  <c r="P1491" i="2"/>
  <c r="N636" i="2"/>
  <c r="R317" i="2"/>
  <c r="R1792" i="3"/>
  <c r="V1348" i="2"/>
  <c r="W1464" i="3"/>
  <c r="L1754" i="2"/>
  <c r="L2130" i="3"/>
  <c r="L1745" i="2"/>
  <c r="AA1812" i="3"/>
  <c r="AA1811" i="3"/>
  <c r="L686" i="3"/>
  <c r="L157" i="2"/>
  <c r="L1726" i="2"/>
  <c r="L2106" i="3"/>
  <c r="L1721" i="2"/>
  <c r="U1871" i="3"/>
  <c r="T654" i="2"/>
  <c r="T655" i="2"/>
  <c r="S835" i="2"/>
  <c r="L921" i="3"/>
  <c r="L844" i="2"/>
  <c r="V374" i="2"/>
  <c r="W238" i="3"/>
  <c r="V370" i="2"/>
  <c r="T245" i="2"/>
  <c r="U751" i="3"/>
  <c r="T244" i="2"/>
  <c r="K2024" i="2"/>
  <c r="E67" i="4"/>
  <c r="E66" i="4"/>
  <c r="N1459" i="2"/>
  <c r="N1577" i="3"/>
  <c r="N1458" i="2"/>
  <c r="N1670" i="2"/>
  <c r="N599" i="3"/>
  <c r="N411" i="2"/>
  <c r="N277" i="3"/>
  <c r="N405" i="2"/>
  <c r="Q523" i="2"/>
  <c r="K1346" i="2"/>
  <c r="P1899" i="2"/>
  <c r="Z1565" i="2"/>
  <c r="AA1708" i="3"/>
  <c r="S1340" i="2"/>
  <c r="S1456" i="3"/>
  <c r="S1447" i="3"/>
  <c r="S1330" i="2"/>
  <c r="K1216" i="3"/>
  <c r="K1121" i="2"/>
  <c r="K1122" i="2"/>
  <c r="U2314" i="3"/>
  <c r="T1920" i="2"/>
  <c r="P1629" i="2"/>
  <c r="P1728" i="3"/>
  <c r="P1628" i="2"/>
  <c r="Y288" i="2"/>
  <c r="Z785" i="3"/>
  <c r="N1551" i="3"/>
  <c r="R707" i="3"/>
  <c r="R162" i="2"/>
  <c r="T1965" i="2"/>
  <c r="K1524" i="3"/>
  <c r="K1407" i="2"/>
  <c r="K1408" i="2"/>
  <c r="P1803" i="2"/>
  <c r="P2183" i="3"/>
  <c r="P1798" i="2"/>
  <c r="P157" i="2"/>
  <c r="AA1402" i="2"/>
  <c r="AB1518" i="3"/>
  <c r="AA1401" i="2"/>
  <c r="R818" i="3"/>
  <c r="R817" i="3"/>
  <c r="R341" i="2"/>
  <c r="R659" i="2"/>
  <c r="R896" i="3"/>
  <c r="P1105" i="3"/>
  <c r="P979" i="2"/>
  <c r="P980" i="2"/>
  <c r="L628" i="3"/>
  <c r="L1707" i="2"/>
  <c r="K1016" i="3"/>
  <c r="K897" i="2"/>
  <c r="W1883" i="2"/>
  <c r="X2277" i="3"/>
  <c r="W1882" i="2"/>
  <c r="W488" i="2"/>
  <c r="X829" i="3"/>
  <c r="O2004" i="2"/>
  <c r="O2399" i="3"/>
  <c r="O2003" i="2" s="1"/>
  <c r="Z1698" i="3"/>
  <c r="Y1608" i="2"/>
  <c r="Y1609" i="2"/>
  <c r="R704" i="2"/>
  <c r="V2293" i="3"/>
  <c r="U1898" i="2"/>
  <c r="U1899" i="2"/>
  <c r="U414" i="3"/>
  <c r="U410" i="3"/>
  <c r="T506" i="2"/>
  <c r="T510" i="2"/>
  <c r="T511" i="2"/>
  <c r="P1848" i="3"/>
  <c r="P550" i="2"/>
  <c r="P551" i="2"/>
  <c r="M533" i="2"/>
  <c r="M1830" i="3"/>
  <c r="M1824" i="3"/>
  <c r="M1814" i="3"/>
  <c r="M1813" i="3"/>
  <c r="T818" i="2"/>
  <c r="U2026" i="3"/>
  <c r="O2049" i="3"/>
  <c r="O871" i="2"/>
  <c r="O872" i="2"/>
  <c r="R2063" i="3"/>
  <c r="R879" i="2"/>
  <c r="N2256" i="3"/>
  <c r="N1863" i="2"/>
  <c r="W193" i="3"/>
  <c r="W192" i="3"/>
  <c r="Q1920" i="2"/>
  <c r="Q2314" i="3"/>
  <c r="Q1919" i="2"/>
  <c r="Q1845" i="2"/>
  <c r="P2230" i="3"/>
  <c r="P2229" i="3"/>
  <c r="P1844" i="2"/>
  <c r="Q2229" i="3"/>
  <c r="V2358" i="3"/>
  <c r="U1963" i="2"/>
  <c r="M396" i="2"/>
  <c r="Y1401" i="3"/>
  <c r="S126" i="2"/>
  <c r="S106" i="3"/>
  <c r="S123" i="2"/>
  <c r="N466" i="3"/>
  <c r="T1546" i="2"/>
  <c r="U1648" i="3"/>
  <c r="T1545" i="2"/>
  <c r="X860" i="2"/>
  <c r="N32" i="2"/>
  <c r="S1962" i="2"/>
  <c r="S2357" i="3"/>
  <c r="S2356" i="3"/>
  <c r="O342" i="2"/>
  <c r="O819" i="3"/>
  <c r="O341" i="2"/>
  <c r="K240" i="2"/>
  <c r="K746" i="3"/>
  <c r="K745" i="3"/>
  <c r="U169" i="2"/>
  <c r="V711" i="3"/>
  <c r="U166" i="2"/>
  <c r="AA2143" i="3"/>
  <c r="Z1758" i="2"/>
  <c r="Z1759" i="2"/>
  <c r="O489" i="2"/>
  <c r="O830" i="3"/>
  <c r="O829" i="3"/>
  <c r="O487" i="2"/>
  <c r="L1507" i="3"/>
  <c r="L1390" i="2"/>
  <c r="Y1116" i="3"/>
  <c r="X991" i="2"/>
  <c r="S1116" i="3"/>
  <c r="S1115" i="3"/>
  <c r="S989" i="2"/>
  <c r="S991" i="2"/>
  <c r="S1415" i="2"/>
  <c r="S1531" i="3"/>
  <c r="S1530" i="3"/>
  <c r="W1460" i="3"/>
  <c r="V1343" i="2"/>
  <c r="V1344" i="2"/>
  <c r="P144" i="2"/>
  <c r="O1845" i="2"/>
  <c r="O2229" i="3"/>
  <c r="Q879" i="2"/>
  <c r="Q2063" i="3"/>
  <c r="K1734" i="2"/>
  <c r="K2118" i="3"/>
  <c r="K1733" i="2"/>
  <c r="W1820" i="2"/>
  <c r="X2204" i="3"/>
  <c r="N709" i="2"/>
  <c r="N507" i="3"/>
  <c r="N506" i="3"/>
  <c r="N505" i="3"/>
  <c r="N504" i="3"/>
  <c r="N503" i="3"/>
  <c r="W1974" i="3"/>
  <c r="W1970" i="3"/>
  <c r="V790" i="2"/>
  <c r="V795" i="2"/>
  <c r="Y2043" i="3"/>
  <c r="X865" i="2"/>
  <c r="X866" i="2"/>
  <c r="M1421" i="3"/>
  <c r="M1295" i="2"/>
  <c r="Q1441" i="2"/>
  <c r="Q573" i="3"/>
  <c r="Q572" i="3"/>
  <c r="N2196" i="3"/>
  <c r="N1812" i="2"/>
  <c r="O1430" i="3"/>
  <c r="O1303" i="2"/>
  <c r="O1304" i="2"/>
  <c r="W2286" i="3"/>
  <c r="V1892" i="2"/>
  <c r="R1314" i="2"/>
  <c r="R1440" i="3"/>
  <c r="N1710" i="2"/>
  <c r="N629" i="3"/>
  <c r="N628" i="3"/>
  <c r="U866" i="2"/>
  <c r="V2043" i="3"/>
  <c r="O115" i="2"/>
  <c r="V98" i="2"/>
  <c r="Q1629" i="2"/>
  <c r="Q1728" i="3"/>
  <c r="P2107" i="3"/>
  <c r="P1722" i="2"/>
  <c r="P1723" i="2"/>
  <c r="X1623" i="3"/>
  <c r="X1614" i="3"/>
  <c r="W1493" i="2"/>
  <c r="W1502" i="2"/>
  <c r="W1503" i="2"/>
  <c r="K642" i="3"/>
  <c r="K33" i="2"/>
  <c r="K643" i="3"/>
  <c r="K32" i="2"/>
  <c r="Q100" i="2"/>
  <c r="Q78" i="3"/>
  <c r="Q95" i="2"/>
  <c r="M1918" i="3"/>
  <c r="M699" i="2"/>
  <c r="M700" i="2"/>
  <c r="V1925" i="3"/>
  <c r="U711" i="2"/>
  <c r="U712" i="2"/>
  <c r="Q1915" i="3"/>
  <c r="Q697" i="2"/>
  <c r="X1538" i="2"/>
  <c r="N1985" i="3"/>
  <c r="N730" i="2"/>
  <c r="O1555" i="3"/>
  <c r="O1551" i="3"/>
  <c r="AB1918" i="3"/>
  <c r="AA699" i="2"/>
  <c r="Q1792" i="3"/>
  <c r="P87" i="3"/>
  <c r="V806" i="3"/>
  <c r="N775" i="3"/>
  <c r="N272" i="2"/>
  <c r="Z806" i="3"/>
  <c r="Y698" i="3"/>
  <c r="Y697" i="3"/>
  <c r="Y696" i="3"/>
  <c r="Y695" i="3"/>
  <c r="W938" i="3"/>
  <c r="M1301" i="2"/>
  <c r="Z574" i="2"/>
  <c r="S1347" i="2"/>
  <c r="P816" i="2"/>
  <c r="N601" i="2"/>
  <c r="L579" i="2"/>
  <c r="L470" i="3"/>
  <c r="L578" i="2"/>
  <c r="L31" i="2"/>
  <c r="Y470" i="3"/>
  <c r="X578" i="2"/>
  <c r="X730" i="2"/>
  <c r="O1092" i="2"/>
  <c r="U1219" i="2"/>
  <c r="X1602" i="2"/>
  <c r="Y1570" i="3"/>
  <c r="M583" i="2"/>
  <c r="T203" i="2"/>
  <c r="U1761" i="3"/>
  <c r="U1760" i="3"/>
  <c r="U1759" i="3"/>
  <c r="M932" i="3"/>
  <c r="M1677" i="2"/>
  <c r="L1335" i="2"/>
  <c r="X494" i="3"/>
  <c r="X493" i="3"/>
  <c r="W601" i="2"/>
  <c r="W603" i="2"/>
  <c r="AA578" i="2"/>
  <c r="K1670" i="2"/>
  <c r="K1961" i="2"/>
  <c r="K2356" i="3"/>
  <c r="K2355" i="3"/>
  <c r="W1540" i="2"/>
  <c r="L1759" i="3"/>
  <c r="L201" i="2"/>
  <c r="R902" i="3"/>
  <c r="R901" i="3"/>
  <c r="R826" i="2"/>
  <c r="R825" i="2"/>
  <c r="R824" i="2"/>
  <c r="Q288" i="2"/>
  <c r="Q1570" i="3"/>
  <c r="Q1451" i="2"/>
  <c r="N1199" i="3"/>
  <c r="X2026" i="2"/>
  <c r="Z743" i="2"/>
  <c r="T351" i="2"/>
  <c r="U214" i="3"/>
  <c r="U213" i="3"/>
  <c r="T349" i="2"/>
  <c r="P1873" i="2"/>
  <c r="P60" i="3"/>
  <c r="P77" i="2"/>
  <c r="S2069" i="3"/>
  <c r="O599" i="3"/>
  <c r="Y837" i="3"/>
  <c r="X495" i="2"/>
  <c r="L239" i="3"/>
  <c r="L371" i="2"/>
  <c r="L372" i="2"/>
  <c r="N1374" i="2"/>
  <c r="K36" i="3"/>
  <c r="K55" i="2"/>
  <c r="AA817" i="3"/>
  <c r="AA801" i="3"/>
  <c r="V1766" i="2"/>
  <c r="P887" i="3"/>
  <c r="P647" i="2"/>
  <c r="AB785" i="3"/>
  <c r="N1914" i="3"/>
  <c r="O704" i="2"/>
  <c r="AA486" i="3"/>
  <c r="L218" i="3"/>
  <c r="U2229" i="3"/>
  <c r="U2224" i="3"/>
  <c r="X709" i="2"/>
  <c r="P1473" i="3"/>
  <c r="P1472" i="3"/>
  <c r="Y202" i="3"/>
  <c r="Y193" i="3"/>
  <c r="W1255" i="2"/>
  <c r="Q1067" i="3"/>
  <c r="Q942" i="2"/>
  <c r="Z1651" i="3"/>
  <c r="T1260" i="2"/>
  <c r="S1093" i="2"/>
  <c r="V1568" i="2"/>
  <c r="U2204" i="3"/>
  <c r="K1994" i="3"/>
  <c r="K739" i="2"/>
  <c r="P860" i="2"/>
  <c r="R193" i="3"/>
  <c r="R192" i="3"/>
  <c r="R1068" i="3"/>
  <c r="R943" i="2"/>
  <c r="R944" i="2"/>
  <c r="S193" i="3"/>
  <c r="S192" i="3"/>
  <c r="Z193" i="3"/>
  <c r="Y325" i="2"/>
  <c r="Z192" i="3"/>
  <c r="V193" i="3"/>
  <c r="V192" i="3"/>
  <c r="AB193" i="3"/>
  <c r="AA256" i="2"/>
  <c r="M317" i="2"/>
  <c r="V158" i="3"/>
  <c r="U221" i="2"/>
  <c r="Q158" i="3"/>
  <c r="M643" i="3"/>
  <c r="M32" i="2"/>
  <c r="M33" i="2"/>
  <c r="T768" i="2"/>
  <c r="AA114" i="2"/>
  <c r="Y97" i="3"/>
  <c r="X114" i="2"/>
  <c r="P304" i="2"/>
  <c r="U1792" i="3"/>
  <c r="AE155" i="3"/>
  <c r="P220" i="2"/>
  <c r="Q202" i="3"/>
  <c r="Q333" i="2"/>
  <c r="P219" i="2"/>
  <c r="P1858" i="3"/>
  <c r="P1857" i="3"/>
  <c r="X1918" i="3"/>
  <c r="Z1918" i="3"/>
  <c r="Y699" i="2"/>
  <c r="W771" i="2"/>
  <c r="T140" i="3"/>
  <c r="R435" i="2"/>
  <c r="U315" i="3"/>
  <c r="T442" i="2"/>
  <c r="Q318" i="3"/>
  <c r="R436" i="2"/>
  <c r="AA277" i="3"/>
  <c r="Z405" i="2"/>
  <c r="Z411" i="2"/>
  <c r="Z412" i="2"/>
  <c r="V411" i="2"/>
  <c r="S412" i="2"/>
  <c r="U264" i="3"/>
  <c r="T401" i="2"/>
  <c r="X264" i="3"/>
  <c r="W396" i="2"/>
  <c r="AB238" i="3"/>
  <c r="Y239" i="3"/>
  <c r="X371" i="2"/>
  <c r="U239" i="3"/>
  <c r="X252" i="3"/>
  <c r="P379" i="2"/>
  <c r="P246" i="3"/>
  <c r="P378" i="2"/>
  <c r="S378" i="2"/>
  <c r="S245" i="3"/>
  <c r="S377" i="2"/>
  <c r="P380" i="2"/>
  <c r="Y215" i="3"/>
  <c r="X351" i="2"/>
  <c r="AB214" i="3"/>
  <c r="P353" i="2"/>
  <c r="P166" i="3"/>
  <c r="P229" i="2"/>
  <c r="X233" i="2"/>
  <c r="P296" i="2"/>
  <c r="Y195" i="3"/>
  <c r="X327" i="2"/>
  <c r="P355" i="2"/>
  <c r="P371" i="2"/>
  <c r="P372" i="2"/>
  <c r="Z178" i="3"/>
  <c r="Y293" i="2"/>
  <c r="Y179" i="3"/>
  <c r="X267" i="2"/>
  <c r="X266" i="2"/>
  <c r="X268" i="2"/>
  <c r="Y144" i="3"/>
  <c r="T336" i="2"/>
  <c r="P205" i="3"/>
  <c r="P336" i="2"/>
  <c r="Q336" i="2"/>
  <c r="U185" i="3"/>
  <c r="T295" i="2"/>
  <c r="P295" i="2"/>
  <c r="P184" i="3"/>
  <c r="Q184" i="3"/>
  <c r="Q183" i="3"/>
  <c r="Q295" i="2"/>
  <c r="U326" i="2"/>
  <c r="P327" i="2"/>
  <c r="P195" i="3"/>
  <c r="P328" i="2"/>
  <c r="U42" i="3"/>
  <c r="T61" i="2"/>
  <c r="T64" i="2"/>
  <c r="P76" i="3"/>
  <c r="P93" i="2"/>
  <c r="P94" i="2"/>
  <c r="P27" i="2"/>
  <c r="P29" i="3"/>
  <c r="Q25" i="3"/>
  <c r="Q2440" i="3"/>
  <c r="AB1914" i="3"/>
  <c r="AB1882" i="3"/>
  <c r="Z1915" i="3"/>
  <c r="T697" i="2"/>
  <c r="U1915" i="3"/>
  <c r="T696" i="2"/>
  <c r="U697" i="2"/>
  <c r="T517" i="2"/>
  <c r="U1814" i="3"/>
  <c r="Y1814" i="3"/>
  <c r="X863" i="2"/>
  <c r="AA863" i="2"/>
  <c r="T867" i="2"/>
  <c r="S860" i="2"/>
  <c r="P2003" i="3"/>
  <c r="P2014" i="3"/>
  <c r="P805" i="2"/>
  <c r="Y803" i="2"/>
  <c r="Z2011" i="3"/>
  <c r="Y804" i="2"/>
  <c r="V2011" i="3"/>
  <c r="U803" i="2"/>
  <c r="U2014" i="3"/>
  <c r="U2013" i="3"/>
  <c r="P746" i="2"/>
  <c r="S744" i="2"/>
  <c r="Y1990" i="3"/>
  <c r="X736" i="2"/>
  <c r="X737" i="2"/>
  <c r="Y1967" i="3"/>
  <c r="X788" i="2"/>
  <c r="W768" i="2"/>
  <c r="P1954" i="3"/>
  <c r="S673" i="2"/>
  <c r="P1871" i="3"/>
  <c r="P1870" i="3"/>
  <c r="T273" i="2"/>
  <c r="U1767" i="3"/>
  <c r="U1766" i="3"/>
  <c r="X203" i="2"/>
  <c r="Y1761" i="3"/>
  <c r="X202" i="2"/>
  <c r="AA200" i="2"/>
  <c r="AA201" i="2"/>
  <c r="R200" i="2"/>
  <c r="X251" i="2"/>
  <c r="U758" i="3"/>
  <c r="AB859" i="3"/>
  <c r="AA614" i="2"/>
  <c r="AA615" i="2"/>
  <c r="U866" i="3"/>
  <c r="T621" i="2"/>
  <c r="T635" i="2"/>
  <c r="W624" i="2"/>
  <c r="T624" i="2"/>
  <c r="P636" i="2"/>
  <c r="U881" i="3"/>
  <c r="T636" i="2"/>
  <c r="X903" i="3"/>
  <c r="X902" i="3"/>
  <c r="X901" i="3"/>
  <c r="W828" i="2"/>
  <c r="AB911" i="3"/>
  <c r="AA834" i="2"/>
  <c r="T841" i="2"/>
  <c r="T842" i="2"/>
  <c r="W839" i="2"/>
  <c r="V911" i="3"/>
  <c r="O839" i="2"/>
  <c r="K921" i="3"/>
  <c r="S903" i="3"/>
  <c r="S826" i="2"/>
  <c r="S825" i="2"/>
  <c r="S824" i="2"/>
  <c r="S851" i="2"/>
  <c r="Y954" i="3"/>
  <c r="Q340" i="2"/>
  <c r="Y340" i="2"/>
  <c r="Z817" i="3"/>
  <c r="P806" i="3"/>
  <c r="P2239" i="3"/>
  <c r="P1847" i="2"/>
  <c r="P1848" i="2"/>
  <c r="W510" i="2"/>
  <c r="P1439" i="3"/>
  <c r="P1312" i="2"/>
  <c r="P1313" i="2"/>
  <c r="S2014" i="2"/>
  <c r="Q1186" i="3"/>
  <c r="Q1055" i="2"/>
  <c r="Q1056" i="2"/>
  <c r="K2191" i="3"/>
  <c r="Q2019" i="3"/>
  <c r="Q811" i="2"/>
  <c r="W476" i="3"/>
  <c r="V584" i="2"/>
  <c r="N817" i="3"/>
  <c r="N340" i="2"/>
  <c r="K828" i="2"/>
  <c r="K903" i="3"/>
  <c r="K826" i="2"/>
  <c r="K904" i="3"/>
  <c r="K827" i="2"/>
  <c r="X1145" i="2"/>
  <c r="N166" i="2"/>
  <c r="W61" i="2"/>
  <c r="Q787" i="2"/>
  <c r="N1855" i="2"/>
  <c r="N2247" i="3"/>
  <c r="N1854" i="2"/>
  <c r="N995" i="2"/>
  <c r="N1120" i="3"/>
  <c r="N994" i="2"/>
  <c r="K2368" i="3"/>
  <c r="K2367" i="3"/>
  <c r="K1975" i="2"/>
  <c r="Y931" i="3"/>
  <c r="X1677" i="2"/>
  <c r="M173" i="3"/>
  <c r="W2341" i="3"/>
  <c r="V1946" i="2"/>
  <c r="V1722" i="2"/>
  <c r="O486" i="3"/>
  <c r="L1583" i="2"/>
  <c r="V1362" i="2"/>
  <c r="K1007" i="2"/>
  <c r="L333" i="2"/>
  <c r="L184" i="3"/>
  <c r="O1605" i="2"/>
  <c r="O1688" i="3"/>
  <c r="O1598" i="2"/>
  <c r="K1383" i="2"/>
  <c r="K1497" i="3"/>
  <c r="K1496" i="3"/>
  <c r="V1181" i="2"/>
  <c r="R802" i="3"/>
  <c r="R308" i="2"/>
  <c r="O726" i="3"/>
  <c r="O725" i="3"/>
  <c r="O2025" i="2"/>
  <c r="O2027" i="2"/>
  <c r="O397" i="2"/>
  <c r="K653" i="3"/>
  <c r="K46" i="2"/>
  <c r="U341" i="2"/>
  <c r="V818" i="3"/>
  <c r="V998" i="3"/>
  <c r="V997" i="3"/>
  <c r="V996" i="3"/>
  <c r="V995" i="3"/>
  <c r="V994" i="3"/>
  <c r="U783" i="2"/>
  <c r="M1368" i="2"/>
  <c r="M1478" i="3"/>
  <c r="M1477" i="3"/>
  <c r="M1476" i="3"/>
  <c r="AA613" i="3"/>
  <c r="M480" i="2"/>
  <c r="L902" i="3"/>
  <c r="L901" i="3"/>
  <c r="L826" i="2"/>
  <c r="L825" i="2"/>
  <c r="L824" i="2"/>
  <c r="F42" i="4"/>
  <c r="V1998" i="2"/>
  <c r="W2390" i="3"/>
  <c r="U1617" i="2"/>
  <c r="V1688" i="3"/>
  <c r="U1598" i="2"/>
  <c r="Z1379" i="2"/>
  <c r="N418" i="2"/>
  <c r="X1766" i="3"/>
  <c r="L477" i="2"/>
  <c r="R733" i="3"/>
  <c r="R418" i="2"/>
  <c r="N39" i="2"/>
  <c r="N649" i="3"/>
  <c r="X1463" i="3"/>
  <c r="W1346" i="2"/>
  <c r="U120" i="2"/>
  <c r="O477" i="2"/>
  <c r="N1565" i="2"/>
  <c r="N1708" i="3"/>
  <c r="N1564" i="2"/>
  <c r="V485" i="3"/>
  <c r="U594" i="2"/>
  <c r="M1496" i="3"/>
  <c r="M1379" i="2"/>
  <c r="Q653" i="3"/>
  <c r="R1961" i="2"/>
  <c r="R2356" i="3"/>
  <c r="R1960" i="2"/>
  <c r="N1824" i="3"/>
  <c r="R570" i="2"/>
  <c r="N388" i="2"/>
  <c r="W1961" i="2"/>
  <c r="N976" i="2"/>
  <c r="T163" i="2"/>
  <c r="U707" i="3"/>
  <c r="T162" i="2"/>
  <c r="K1372" i="3"/>
  <c r="K1238" i="2"/>
  <c r="L2357" i="3"/>
  <c r="L1961" i="2"/>
  <c r="O532" i="2"/>
  <c r="O1824" i="3"/>
  <c r="O1814" i="3"/>
  <c r="R481" i="2"/>
  <c r="V881" i="3"/>
  <c r="U636" i="2"/>
  <c r="P1145" i="2"/>
  <c r="W572" i="3"/>
  <c r="M1961" i="2"/>
  <c r="M2356" i="3"/>
  <c r="X46" i="2"/>
  <c r="X42" i="2"/>
  <c r="S1947" i="2"/>
  <c r="S2341" i="3"/>
  <c r="S1946" i="2"/>
  <c r="Y614" i="3"/>
  <c r="X1694" i="2"/>
  <c r="P1972" i="2"/>
  <c r="P2367" i="3"/>
  <c r="P1971" i="2"/>
  <c r="O934" i="3"/>
  <c r="O1679" i="2"/>
  <c r="S144" i="2"/>
  <c r="S668" i="3"/>
  <c r="S667" i="3"/>
  <c r="S666" i="3"/>
  <c r="V2301" i="3"/>
  <c r="U1906" i="2"/>
  <c r="Q1220" i="2"/>
  <c r="Q1353" i="3"/>
  <c r="R2004" i="2"/>
  <c r="R2399" i="3"/>
  <c r="R2003" i="2" s="1"/>
  <c r="M1983" i="2"/>
  <c r="S1660" i="2"/>
  <c r="S592" i="3"/>
  <c r="S1659" i="2"/>
  <c r="X835" i="2"/>
  <c r="K267" i="2"/>
  <c r="K266" i="2"/>
  <c r="P1057" i="2"/>
  <c r="P222" i="2"/>
  <c r="M1844" i="2"/>
  <c r="M2224" i="3"/>
  <c r="N1186" i="3"/>
  <c r="N1055" i="2"/>
  <c r="U754" i="3"/>
  <c r="T247" i="2"/>
  <c r="X940" i="2"/>
  <c r="Y1060" i="3"/>
  <c r="Y1059" i="3"/>
  <c r="X938" i="2"/>
  <c r="X1584" i="2"/>
  <c r="Y1673" i="3"/>
  <c r="U258" i="2"/>
  <c r="V764" i="3"/>
  <c r="U257" i="2"/>
  <c r="Y649" i="3"/>
  <c r="Y648" i="3"/>
  <c r="X37" i="2"/>
  <c r="X39" i="2"/>
  <c r="M1171" i="2"/>
  <c r="N2357" i="3"/>
  <c r="N1962" i="2"/>
  <c r="K1362" i="2"/>
  <c r="Y815" i="3"/>
  <c r="X323" i="2"/>
  <c r="V838" i="2"/>
  <c r="AA1947" i="2"/>
  <c r="O1385" i="2"/>
  <c r="O1379" i="2"/>
  <c r="Q1424" i="3"/>
  <c r="Q1297" i="2"/>
  <c r="U959" i="2"/>
  <c r="V1076" i="3"/>
  <c r="U950" i="2"/>
  <c r="T1869" i="2"/>
  <c r="X591" i="3"/>
  <c r="AA1304" i="3"/>
  <c r="Z1170" i="2"/>
  <c r="Z1171" i="2"/>
  <c r="Y1459" i="2"/>
  <c r="AA1586" i="2"/>
  <c r="R1427" i="2"/>
  <c r="R1551" i="3"/>
  <c r="R1423" i="2"/>
  <c r="Q899" i="2"/>
  <c r="M1077" i="2"/>
  <c r="L1824" i="2"/>
  <c r="L2208" i="3"/>
  <c r="L1823" i="2"/>
  <c r="Q853" i="2"/>
  <c r="V950" i="3"/>
  <c r="U2013" i="2"/>
  <c r="Z2357" i="3"/>
  <c r="Y1962" i="2"/>
  <c r="W673" i="2"/>
  <c r="S2018" i="3"/>
  <c r="S809" i="2"/>
  <c r="AB2216" i="3"/>
  <c r="AA1836" i="2"/>
  <c r="Z1287" i="2"/>
  <c r="AA1410" i="3"/>
  <c r="Z1283" i="2"/>
  <c r="X768" i="3"/>
  <c r="W261" i="2"/>
  <c r="Y1937" i="2"/>
  <c r="K2069" i="3"/>
  <c r="K853" i="2"/>
  <c r="AA704" i="2"/>
  <c r="P1929" i="3"/>
  <c r="P716" i="2"/>
  <c r="V1306" i="2"/>
  <c r="R1365" i="2"/>
  <c r="R1478" i="3"/>
  <c r="R1477" i="3"/>
  <c r="R1476" i="3"/>
  <c r="P683" i="3"/>
  <c r="P153" i="2"/>
  <c r="Q1089" i="2"/>
  <c r="Y709" i="3"/>
  <c r="AA1733" i="2"/>
  <c r="R532" i="2"/>
  <c r="M1472" i="3"/>
  <c r="M1356" i="2"/>
  <c r="K1118" i="2"/>
  <c r="U810" i="2"/>
  <c r="U1362" i="2"/>
  <c r="V251" i="2"/>
  <c r="V46" i="2"/>
  <c r="R1583" i="2"/>
  <c r="AA585" i="2"/>
  <c r="AB476" i="3"/>
  <c r="AA584" i="2"/>
  <c r="M1149" i="2"/>
  <c r="M1148" i="2"/>
  <c r="Z829" i="3"/>
  <c r="O1730" i="2"/>
  <c r="Y1263" i="2"/>
  <c r="N1111" i="3"/>
  <c r="N985" i="2"/>
  <c r="N986" i="2"/>
  <c r="L1658" i="2"/>
  <c r="L1657" i="2"/>
  <c r="F56" i="4"/>
  <c r="X1705" i="2"/>
  <c r="U2368" i="3"/>
  <c r="AB814" i="3"/>
  <c r="AA322" i="2"/>
  <c r="L1349" i="2"/>
  <c r="L1465" i="3"/>
  <c r="L1348" i="2"/>
  <c r="R715" i="2"/>
  <c r="R714" i="2"/>
  <c r="R1928" i="3"/>
  <c r="O682" i="3"/>
  <c r="O152" i="2"/>
  <c r="AA1651" i="3"/>
  <c r="Z1548" i="2"/>
  <c r="AA1707" i="2"/>
  <c r="AB628" i="3"/>
  <c r="N1700" i="2"/>
  <c r="N620" i="3"/>
  <c r="N1699" i="2"/>
  <c r="K990" i="2"/>
  <c r="K1115" i="3"/>
  <c r="K989" i="2"/>
  <c r="Q1081" i="2"/>
  <c r="N2152" i="3"/>
  <c r="N2151" i="3"/>
  <c r="N1771" i="2"/>
  <c r="W736" i="2"/>
  <c r="K476" i="3"/>
  <c r="K584" i="2"/>
  <c r="K585" i="2"/>
  <c r="W2257" i="3"/>
  <c r="V1865" i="2"/>
  <c r="U1219" i="3"/>
  <c r="T1088" i="2"/>
  <c r="Z777" i="2"/>
  <c r="Y1998" i="3"/>
  <c r="X747" i="2"/>
  <c r="W1764" i="3"/>
  <c r="M688" i="2"/>
  <c r="W164" i="2"/>
  <c r="X708" i="3"/>
  <c r="X707" i="3"/>
  <c r="X706" i="3"/>
  <c r="W161" i="2"/>
  <c r="O667" i="2"/>
  <c r="K1600" i="2"/>
  <c r="O1264" i="2"/>
  <c r="AA567" i="2"/>
  <c r="N1589" i="2"/>
  <c r="N1663" i="3"/>
  <c r="W1051" i="2"/>
  <c r="X1177" i="3"/>
  <c r="K59" i="3"/>
  <c r="K76" i="2"/>
  <c r="R1238" i="2"/>
  <c r="R1371" i="3"/>
  <c r="R1237" i="2"/>
  <c r="S299" i="2"/>
  <c r="S188" i="3"/>
  <c r="Q1283" i="2"/>
  <c r="Y594" i="3"/>
  <c r="V1407" i="2"/>
  <c r="W1518" i="3"/>
  <c r="V1401" i="2"/>
  <c r="K1911" i="2"/>
  <c r="P1984" i="2"/>
  <c r="P2379" i="3"/>
  <c r="P1983" i="2"/>
  <c r="T1013" i="2"/>
  <c r="AA2025" i="3"/>
  <c r="Z1340" i="2"/>
  <c r="X221" i="2"/>
  <c r="Y152" i="3"/>
  <c r="X215" i="2"/>
  <c r="N1788" i="3"/>
  <c r="N308" i="2"/>
  <c r="U1371" i="2"/>
  <c r="M77" i="2"/>
  <c r="M59" i="3"/>
  <c r="M76" i="2"/>
  <c r="Y147" i="2"/>
  <c r="Z665" i="3"/>
  <c r="Z664" i="3"/>
  <c r="Z663" i="3"/>
  <c r="U2209" i="3"/>
  <c r="T1824" i="2"/>
  <c r="T1825" i="2"/>
  <c r="N1628" i="2"/>
  <c r="R1899" i="2"/>
  <c r="R2293" i="3"/>
  <c r="AB1472" i="3"/>
  <c r="AA1355" i="2"/>
  <c r="U251" i="2"/>
  <c r="R589" i="2"/>
  <c r="R480" i="3"/>
  <c r="N1806" i="3"/>
  <c r="N1805" i="3"/>
  <c r="N1804" i="3"/>
  <c r="N1803" i="3"/>
  <c r="AB403" i="3"/>
  <c r="AA480" i="2"/>
  <c r="AA481" i="2"/>
  <c r="V2367" i="3"/>
  <c r="V1759" i="2"/>
  <c r="AB475" i="3"/>
  <c r="AA583" i="2"/>
  <c r="Y985" i="2"/>
  <c r="Z1091" i="3"/>
  <c r="Y965" i="2"/>
  <c r="L853" i="2"/>
  <c r="U1831" i="2"/>
  <c r="Y593" i="2"/>
  <c r="L161" i="2"/>
  <c r="L694" i="3"/>
  <c r="L693" i="3"/>
  <c r="T1336" i="2"/>
  <c r="U1452" i="3"/>
  <c r="L1275" i="2"/>
  <c r="L1206" i="2"/>
  <c r="Z1608" i="2"/>
  <c r="Q885" i="3"/>
  <c r="Q645" i="2"/>
  <c r="P114" i="2"/>
  <c r="P96" i="3"/>
  <c r="P113" i="2"/>
  <c r="AA1927" i="2"/>
  <c r="N1472" i="3"/>
  <c r="N1471" i="3"/>
  <c r="N1354" i="2"/>
  <c r="N1356" i="2"/>
  <c r="Y476" i="3"/>
  <c r="X584" i="2"/>
  <c r="X585" i="2"/>
  <c r="K817" i="3"/>
  <c r="K466" i="3"/>
  <c r="M1452" i="2"/>
  <c r="M878" i="2"/>
  <c r="M2059" i="3"/>
  <c r="M874" i="2"/>
  <c r="AA1741" i="3"/>
  <c r="AA1740" i="3"/>
  <c r="Z1642" i="2"/>
  <c r="K549" i="3"/>
  <c r="N192" i="2"/>
  <c r="N1754" i="3"/>
  <c r="O1390" i="2"/>
  <c r="W74" i="3"/>
  <c r="V91" i="2"/>
  <c r="M1790" i="2"/>
  <c r="M2174" i="3"/>
  <c r="M1789" i="2"/>
  <c r="Y2174" i="3"/>
  <c r="X1789" i="2"/>
  <c r="X1790" i="2"/>
  <c r="X1799" i="2"/>
  <c r="Y2183" i="3"/>
  <c r="X1798" i="2"/>
  <c r="X1569" i="2"/>
  <c r="Y1715" i="3"/>
  <c r="X1568" i="2"/>
  <c r="Y572" i="3"/>
  <c r="L566" i="2"/>
  <c r="L457" i="3"/>
  <c r="L565" i="2"/>
  <c r="P166" i="2"/>
  <c r="U1580" i="2"/>
  <c r="K471" i="2"/>
  <c r="Q1754" i="3"/>
  <c r="Q1753" i="3"/>
  <c r="W1395" i="3"/>
  <c r="V1258" i="2"/>
  <c r="O112" i="2"/>
  <c r="X938" i="3"/>
  <c r="U1647" i="3"/>
  <c r="T1544" i="2"/>
  <c r="P1845" i="2"/>
  <c r="W487" i="2"/>
  <c r="AA407" i="3"/>
  <c r="AA408" i="3"/>
  <c r="X990" i="2"/>
  <c r="O818" i="3"/>
  <c r="P939" i="3"/>
  <c r="P938" i="3"/>
  <c r="P1686" i="2"/>
  <c r="M1294" i="2"/>
  <c r="M532" i="2"/>
  <c r="S1339" i="2"/>
  <c r="S1961" i="2"/>
  <c r="R658" i="2"/>
  <c r="R895" i="3"/>
  <c r="R657" i="2"/>
  <c r="AE154" i="3"/>
  <c r="P217" i="2"/>
  <c r="R706" i="3"/>
  <c r="Z1564" i="2"/>
  <c r="N774" i="3"/>
  <c r="N271" i="2"/>
  <c r="V1891" i="2"/>
  <c r="W2285" i="3"/>
  <c r="N1423" i="2"/>
  <c r="Q1628" i="2"/>
  <c r="Q1721" i="3"/>
  <c r="Q1720" i="3"/>
  <c r="Q1620" i="2"/>
  <c r="Y282" i="2"/>
  <c r="L156" i="2"/>
  <c r="L682" i="3"/>
  <c r="L677" i="3"/>
  <c r="Q1788" i="3"/>
  <c r="Q1787" i="3"/>
  <c r="Q312" i="2"/>
  <c r="M1914" i="3"/>
  <c r="K896" i="2"/>
  <c r="R677" i="3"/>
  <c r="R147" i="2"/>
  <c r="R148" i="2"/>
  <c r="S990" i="2"/>
  <c r="K239" i="2"/>
  <c r="Q1844" i="2"/>
  <c r="Q2224" i="3"/>
  <c r="Q1839" i="2"/>
  <c r="T817" i="2"/>
  <c r="U2025" i="3"/>
  <c r="T816" i="2"/>
  <c r="P1356" i="2"/>
  <c r="R1067" i="3"/>
  <c r="R942" i="2"/>
  <c r="L200" i="2"/>
  <c r="L1753" i="3"/>
  <c r="W602" i="2"/>
  <c r="W930" i="3"/>
  <c r="T1844" i="2"/>
  <c r="N1068" i="2"/>
  <c r="Y96" i="3"/>
  <c r="X113" i="2"/>
  <c r="Y1548" i="2"/>
  <c r="K1960" i="2"/>
  <c r="AA370" i="2"/>
  <c r="P202" i="3"/>
  <c r="P193" i="3"/>
  <c r="P192" i="3"/>
  <c r="P326" i="2"/>
  <c r="P2013" i="3"/>
  <c r="T805" i="2"/>
  <c r="X735" i="2"/>
  <c r="P654" i="2"/>
  <c r="Y1760" i="3"/>
  <c r="X201" i="2"/>
  <c r="K844" i="2"/>
  <c r="L2356" i="3"/>
  <c r="L2355" i="3"/>
  <c r="L1959" i="2"/>
  <c r="K1380" i="2"/>
  <c r="S591" i="3"/>
  <c r="S1658" i="2"/>
  <c r="S1657" i="2"/>
  <c r="W1960" i="2"/>
  <c r="X2355" i="3"/>
  <c r="Q42" i="2"/>
  <c r="M1839" i="2"/>
  <c r="K648" i="3"/>
  <c r="K37" i="2"/>
  <c r="K42" i="2"/>
  <c r="O2026" i="2"/>
  <c r="V817" i="3"/>
  <c r="U340" i="2"/>
  <c r="N162" i="2"/>
  <c r="N706" i="3"/>
  <c r="K1599" i="2"/>
  <c r="N1573" i="2"/>
  <c r="L1464" i="3"/>
  <c r="L1347" i="2"/>
  <c r="Y1961" i="2"/>
  <c r="Z2356" i="3"/>
  <c r="Y1960" i="2"/>
  <c r="T1012" i="2"/>
  <c r="W735" i="2"/>
  <c r="O677" i="3"/>
  <c r="P715" i="2"/>
  <c r="P714" i="2"/>
  <c r="P1928" i="3"/>
  <c r="W163" i="2"/>
  <c r="X1583" i="2"/>
  <c r="R1898" i="2"/>
  <c r="T1972" i="2"/>
  <c r="U2367" i="3"/>
  <c r="K1906" i="2"/>
  <c r="X939" i="2"/>
  <c r="W1050" i="2"/>
  <c r="T1335" i="2"/>
  <c r="Y592" i="2"/>
  <c r="R665" i="3"/>
  <c r="R664" i="3"/>
  <c r="R663" i="3"/>
  <c r="P2224" i="3"/>
  <c r="P1839" i="2"/>
  <c r="K238" i="2"/>
  <c r="L152" i="2"/>
  <c r="K1379" i="2"/>
  <c r="Z2355" i="3"/>
  <c r="T1971" i="2"/>
  <c r="Y643" i="3"/>
  <c r="X32" i="2"/>
  <c r="Q31" i="2"/>
  <c r="Q641" i="3"/>
  <c r="R29" i="2"/>
  <c r="N641" i="3"/>
  <c r="N31" i="2"/>
  <c r="R30" i="2"/>
  <c r="R31" i="2"/>
  <c r="R32" i="2"/>
  <c r="AA43" i="2"/>
  <c r="S32" i="2"/>
  <c r="P653" i="3"/>
  <c r="P42" i="2"/>
  <c r="P70" i="3"/>
  <c r="P87" i="2"/>
  <c r="P88" i="2"/>
  <c r="Y70" i="3"/>
  <c r="X87" i="2"/>
  <c r="X88" i="2"/>
  <c r="S87" i="2"/>
  <c r="S59" i="3"/>
  <c r="S76" i="2"/>
  <c r="V59" i="3"/>
  <c r="U76" i="2"/>
  <c r="U80" i="2"/>
  <c r="Q59" i="3"/>
  <c r="Q76" i="2"/>
  <c r="AA70" i="3"/>
  <c r="Z87" i="2"/>
  <c r="P89" i="2"/>
  <c r="Z60" i="3"/>
  <c r="Y77" i="2"/>
  <c r="U60" i="3"/>
  <c r="T77" i="2"/>
  <c r="Y80" i="2"/>
  <c r="Z59" i="3"/>
  <c r="L59" i="3"/>
  <c r="L76" i="2"/>
  <c r="U71" i="2"/>
  <c r="V41" i="3"/>
  <c r="V34" i="3"/>
  <c r="V33" i="3"/>
  <c r="U52" i="2"/>
  <c r="U53" i="2"/>
  <c r="U72" i="2"/>
  <c r="X41" i="3"/>
  <c r="W60" i="2"/>
  <c r="R41" i="3"/>
  <c r="R60" i="2"/>
  <c r="AA47" i="3"/>
  <c r="AA41" i="3"/>
  <c r="AA34" i="3"/>
  <c r="U47" i="3"/>
  <c r="T66" i="2"/>
  <c r="T67" i="2"/>
  <c r="V66" i="2"/>
  <c r="W41" i="3"/>
  <c r="V60" i="2"/>
  <c r="AA71" i="2"/>
  <c r="AB41" i="3"/>
  <c r="AA72" i="2"/>
  <c r="Q41" i="3"/>
  <c r="Q60" i="2"/>
  <c r="S42" i="3"/>
  <c r="V67" i="2"/>
  <c r="L47" i="3"/>
  <c r="N41" i="3"/>
  <c r="N60" i="2"/>
  <c r="M35" i="3"/>
  <c r="M54" i="2"/>
  <c r="R35" i="3"/>
  <c r="R54" i="2"/>
  <c r="U36" i="3"/>
  <c r="U35" i="3"/>
  <c r="T54" i="2"/>
  <c r="P55" i="2"/>
  <c r="P35" i="3"/>
  <c r="P54" i="2"/>
  <c r="W54" i="2"/>
  <c r="Q35" i="3"/>
  <c r="Q54" i="2"/>
  <c r="Q55" i="2"/>
  <c r="U39" i="3"/>
  <c r="T58" i="2"/>
  <c r="U24" i="2"/>
  <c r="V26" i="3"/>
  <c r="O23" i="2"/>
  <c r="O22" i="2"/>
  <c r="O25" i="3"/>
  <c r="O2440" i="3"/>
  <c r="AA27" i="3"/>
  <c r="S28" i="3"/>
  <c r="S25" i="2"/>
  <c r="Z26" i="2"/>
  <c r="S27" i="3"/>
  <c r="S24" i="2"/>
  <c r="X175" i="2"/>
  <c r="N133" i="2"/>
  <c r="U133" i="2"/>
  <c r="K126" i="2"/>
  <c r="X121" i="2"/>
  <c r="Y103" i="3"/>
  <c r="K115" i="3"/>
  <c r="K132" i="2"/>
  <c r="N114" i="3"/>
  <c r="N131" i="2"/>
  <c r="Y127" i="3"/>
  <c r="X178" i="2"/>
  <c r="N126" i="3"/>
  <c r="N177" i="2"/>
  <c r="X122" i="2"/>
  <c r="V114" i="3"/>
  <c r="U130" i="2"/>
  <c r="P121" i="2"/>
  <c r="L123" i="3"/>
  <c r="L174" i="2"/>
  <c r="R102" i="3"/>
  <c r="R119" i="2"/>
  <c r="W129" i="3"/>
  <c r="V180" i="2"/>
  <c r="K133" i="2"/>
  <c r="X106" i="3"/>
  <c r="U132" i="2"/>
  <c r="AB103" i="3"/>
  <c r="N132" i="2"/>
  <c r="O103" i="3"/>
  <c r="AB123" i="3"/>
  <c r="M122" i="3"/>
  <c r="M173" i="2"/>
  <c r="L129" i="3"/>
  <c r="O178" i="2"/>
  <c r="T179" i="2"/>
  <c r="X129" i="3"/>
  <c r="W180" i="2"/>
  <c r="P130" i="2"/>
  <c r="P113" i="3"/>
  <c r="P129" i="2"/>
  <c r="M120" i="2"/>
  <c r="X115" i="3"/>
  <c r="X114" i="3"/>
  <c r="W132" i="2"/>
  <c r="M121" i="2"/>
  <c r="AA178" i="2"/>
  <c r="AA133" i="2"/>
  <c r="AA106" i="3"/>
  <c r="Z123" i="2"/>
  <c r="W175" i="2"/>
  <c r="X132" i="2"/>
  <c r="K122" i="3"/>
  <c r="K121" i="3"/>
  <c r="K172" i="2"/>
  <c r="AB114" i="3"/>
  <c r="P122" i="3"/>
  <c r="P120" i="3"/>
  <c r="P2445" i="3"/>
  <c r="T125" i="2"/>
  <c r="AA132" i="2"/>
  <c r="U130" i="3"/>
  <c r="L106" i="3"/>
  <c r="L102" i="3"/>
  <c r="L119" i="2"/>
  <c r="S181" i="2"/>
  <c r="W106" i="3"/>
  <c r="P264" i="3"/>
  <c r="P396" i="2"/>
  <c r="Y129" i="3"/>
  <c r="Q175" i="2"/>
  <c r="Z181" i="2"/>
  <c r="U113" i="3"/>
  <c r="T129" i="2"/>
  <c r="T130" i="2"/>
  <c r="R115" i="3"/>
  <c r="R131" i="2"/>
  <c r="R132" i="2"/>
  <c r="V106" i="3"/>
  <c r="V102" i="3"/>
  <c r="U119" i="2"/>
  <c r="AB106" i="3"/>
  <c r="W116" i="3"/>
  <c r="S116" i="3"/>
  <c r="S115" i="3"/>
  <c r="S114" i="3"/>
  <c r="T131" i="2"/>
  <c r="P106" i="3"/>
  <c r="P123" i="2"/>
  <c r="P127" i="2"/>
  <c r="Q130" i="2"/>
  <c r="Q113" i="3"/>
  <c r="Q129" i="2"/>
  <c r="Q131" i="2"/>
  <c r="Z120" i="2"/>
  <c r="W174" i="2"/>
  <c r="U174" i="2"/>
  <c r="V122" i="3"/>
  <c r="V120" i="3"/>
  <c r="V177" i="2"/>
  <c r="S174" i="2"/>
  <c r="Z114" i="3"/>
  <c r="Y130" i="2"/>
  <c r="Y131" i="2"/>
  <c r="Z177" i="2"/>
  <c r="AA122" i="3"/>
  <c r="Q174" i="2"/>
  <c r="Q122" i="3"/>
  <c r="Q120" i="3"/>
  <c r="Q2445" i="3"/>
  <c r="L131" i="2"/>
  <c r="L114" i="3"/>
  <c r="Q102" i="3"/>
  <c r="Q119" i="2"/>
  <c r="Q120" i="2"/>
  <c r="S126" i="3"/>
  <c r="T127" i="2"/>
  <c r="R122" i="3"/>
  <c r="L132" i="2"/>
  <c r="AA116" i="3"/>
  <c r="N106" i="3"/>
  <c r="N102" i="3"/>
  <c r="N73" i="3"/>
  <c r="N90" i="2"/>
  <c r="N51" i="2"/>
  <c r="M116" i="3"/>
  <c r="S175" i="2"/>
  <c r="S102" i="3"/>
  <c r="S119" i="2"/>
  <c r="P120" i="2"/>
  <c r="O122" i="3"/>
  <c r="Z121" i="2"/>
  <c r="Z122" i="3"/>
  <c r="Z120" i="3"/>
  <c r="X412" i="2"/>
  <c r="Y283" i="3"/>
  <c r="Z1670" i="2"/>
  <c r="AA599" i="3"/>
  <c r="AA598" i="3"/>
  <c r="V1670" i="2"/>
  <c r="W599" i="3"/>
  <c r="V1666" i="2"/>
  <c r="AB604" i="3"/>
  <c r="S604" i="3"/>
  <c r="S1671" i="2"/>
  <c r="Q619" i="3"/>
  <c r="Q1698" i="2"/>
  <c r="U1707" i="2"/>
  <c r="T1701" i="2"/>
  <c r="U621" i="3"/>
  <c r="T1702" i="2"/>
  <c r="M614" i="3"/>
  <c r="M1694" i="2"/>
  <c r="Q1691" i="2"/>
  <c r="Q611" i="3"/>
  <c r="W612" i="3"/>
  <c r="W611" i="3"/>
  <c r="V1692" i="2"/>
  <c r="Q1692" i="2"/>
  <c r="L616" i="3"/>
  <c r="W1694" i="2"/>
  <c r="W1695" i="2"/>
  <c r="M1695" i="2"/>
  <c r="X613" i="3"/>
  <c r="X612" i="3"/>
  <c r="W1691" i="2"/>
  <c r="W1685" i="2"/>
  <c r="AB613" i="3"/>
  <c r="AB612" i="3"/>
  <c r="P1675" i="2"/>
  <c r="Q599" i="3"/>
  <c r="Q1670" i="2"/>
  <c r="U865" i="2"/>
  <c r="V2036" i="3"/>
  <c r="N1811" i="2"/>
  <c r="N2191" i="3"/>
  <c r="R878" i="2"/>
  <c r="S1390" i="2"/>
  <c r="P59" i="3"/>
  <c r="P76" i="2"/>
  <c r="U147" i="2"/>
  <c r="V665" i="3"/>
  <c r="L1972" i="2"/>
  <c r="L2367" i="3"/>
  <c r="R1439" i="2"/>
  <c r="R571" i="3"/>
  <c r="R1438" i="2"/>
  <c r="P2247" i="3"/>
  <c r="P1854" i="2"/>
  <c r="P1855" i="2"/>
  <c r="AA1614" i="3"/>
  <c r="Z1493" i="2"/>
  <c r="Z1529" i="2"/>
  <c r="Y1458" i="2"/>
  <c r="X333" i="2"/>
  <c r="K1703" i="2"/>
  <c r="K621" i="3"/>
  <c r="M2309" i="3"/>
  <c r="M1914" i="2"/>
  <c r="X2378" i="3"/>
  <c r="W1982" i="2"/>
  <c r="V921" i="2"/>
  <c r="K1806" i="2"/>
  <c r="P75" i="3"/>
  <c r="P92" i="2"/>
  <c r="M475" i="2"/>
  <c r="T1819" i="2"/>
  <c r="Z213" i="3"/>
  <c r="Y349" i="2"/>
  <c r="R1788" i="3"/>
  <c r="R1787" i="3"/>
  <c r="R312" i="2"/>
  <c r="W294" i="2"/>
  <c r="Z1080" i="2"/>
  <c r="AA1185" i="3"/>
  <c r="Z1054" i="2"/>
  <c r="O1634" i="2"/>
  <c r="P472" i="2"/>
  <c r="P95" i="3"/>
  <c r="P112" i="2"/>
  <c r="V841" i="2"/>
  <c r="W911" i="3"/>
  <c r="V834" i="2"/>
  <c r="Q1402" i="2"/>
  <c r="Q1518" i="3"/>
  <c r="O1440" i="2"/>
  <c r="M1451" i="2"/>
  <c r="W1819" i="2"/>
  <c r="X2199" i="3"/>
  <c r="L724" i="2"/>
  <c r="L1978" i="3"/>
  <c r="L723" i="2"/>
  <c r="V498" i="2"/>
  <c r="R584" i="3"/>
  <c r="R2486" i="3"/>
  <c r="R1652" i="2"/>
  <c r="S933" i="3"/>
  <c r="S932" i="3"/>
  <c r="S1679" i="2"/>
  <c r="U1988" i="2"/>
  <c r="V2378" i="3"/>
  <c r="Z1598" i="2"/>
  <c r="X1899" i="2"/>
  <c r="U112" i="3"/>
  <c r="X131" i="2"/>
  <c r="Y114" i="3"/>
  <c r="M308" i="2"/>
  <c r="M1787" i="3"/>
  <c r="AA1631" i="2"/>
  <c r="M1661" i="2"/>
  <c r="M593" i="3"/>
  <c r="O1275" i="2"/>
  <c r="O547" i="3"/>
  <c r="O1270" i="2"/>
  <c r="W1966" i="3"/>
  <c r="V786" i="2"/>
  <c r="V787" i="2"/>
  <c r="AA723" i="3"/>
  <c r="Z2023" i="2"/>
  <c r="Z2024" i="2"/>
  <c r="S1803" i="2"/>
  <c r="U954" i="3"/>
  <c r="T2017" i="2"/>
  <c r="L273" i="2"/>
  <c r="L1767" i="3"/>
  <c r="L2378" i="3"/>
  <c r="L1982" i="2"/>
  <c r="L1983" i="2"/>
  <c r="O1641" i="2"/>
  <c r="O1740" i="3"/>
  <c r="R1129" i="2"/>
  <c r="X979" i="2"/>
  <c r="R2026" i="2"/>
  <c r="R725" i="3"/>
  <c r="R2025" i="2"/>
  <c r="Q588" i="2"/>
  <c r="Q475" i="3"/>
  <c r="Q583" i="2"/>
  <c r="O1285" i="3"/>
  <c r="O1152" i="2"/>
  <c r="O1157" i="2"/>
  <c r="N153" i="2"/>
  <c r="Q1317" i="2"/>
  <c r="O54" i="2"/>
  <c r="V550" i="2"/>
  <c r="W1813" i="3"/>
  <c r="W1812" i="3"/>
  <c r="W1811" i="3"/>
  <c r="W1802" i="3"/>
  <c r="Z947" i="3"/>
  <c r="Y2011" i="2"/>
  <c r="N585" i="3"/>
  <c r="N1653" i="2"/>
  <c r="K935" i="2"/>
  <c r="K1055" i="3"/>
  <c r="S593" i="2"/>
  <c r="S484" i="3"/>
  <c r="M267" i="2"/>
  <c r="M266" i="2"/>
  <c r="M178" i="3"/>
  <c r="M1864" i="2"/>
  <c r="M2256" i="3"/>
  <c r="M1863" i="2"/>
  <c r="V76" i="2"/>
  <c r="Z518" i="3"/>
  <c r="Z517" i="3"/>
  <c r="Z516" i="3"/>
  <c r="Z515" i="3"/>
  <c r="Z502" i="3"/>
  <c r="Y768" i="2"/>
  <c r="Q2501" i="3"/>
  <c r="Q2500" i="3"/>
  <c r="Q2023" i="2"/>
  <c r="X744" i="2"/>
  <c r="Y2006" i="3"/>
  <c r="X743" i="2"/>
  <c r="L585" i="2"/>
  <c r="L476" i="3"/>
  <c r="L584" i="2"/>
  <c r="W201" i="2"/>
  <c r="X1759" i="3"/>
  <c r="W200" i="2"/>
  <c r="P1085" i="2"/>
  <c r="P1125" i="2"/>
  <c r="P1348" i="2"/>
  <c r="P579" i="2"/>
  <c r="P470" i="3"/>
  <c r="P578" i="2"/>
  <c r="W1153" i="2"/>
  <c r="Z2293" i="3"/>
  <c r="Y1898" i="2"/>
  <c r="Y1281" i="3"/>
  <c r="X1148" i="2"/>
  <c r="X1149" i="2"/>
  <c r="AE175" i="3"/>
  <c r="P197" i="2"/>
  <c r="P174" i="3"/>
  <c r="U1458" i="2"/>
  <c r="N1494" i="2"/>
  <c r="N1614" i="3"/>
  <c r="N1493" i="2"/>
  <c r="L1608" i="2"/>
  <c r="Z811" i="2"/>
  <c r="AA2019" i="3"/>
  <c r="AA881" i="3"/>
  <c r="L252" i="2"/>
  <c r="L758" i="3"/>
  <c r="L251" i="2"/>
  <c r="L1699" i="2"/>
  <c r="L619" i="3"/>
  <c r="Q1555" i="2"/>
  <c r="L484" i="3"/>
  <c r="L592" i="2"/>
  <c r="U201" i="2"/>
  <c r="V1759" i="3"/>
  <c r="U200" i="2"/>
  <c r="X560" i="2"/>
  <c r="Y1857" i="3"/>
  <c r="V651" i="2"/>
  <c r="S408" i="3"/>
  <c r="L1415" i="2"/>
  <c r="L1531" i="3"/>
  <c r="R593" i="3"/>
  <c r="R1661" i="2"/>
  <c r="V2026" i="2"/>
  <c r="W725" i="3"/>
  <c r="Q1699" i="2"/>
  <c r="AB682" i="3"/>
  <c r="AA152" i="2"/>
  <c r="AA156" i="2"/>
  <c r="Q1478" i="3"/>
  <c r="Q1477" i="3"/>
  <c r="Q1368" i="2"/>
  <c r="Q2389" i="3"/>
  <c r="Q2364" i="3"/>
  <c r="Q1968" i="2" s="1"/>
  <c r="W2013" i="2"/>
  <c r="O493" i="3"/>
  <c r="O601" i="2"/>
  <c r="K611" i="3"/>
  <c r="Q2366" i="3"/>
  <c r="N46" i="2"/>
  <c r="P2046" i="3"/>
  <c r="P868" i="2"/>
  <c r="P869" i="2"/>
  <c r="Z39" i="2"/>
  <c r="AA649" i="3"/>
  <c r="Z38" i="2"/>
  <c r="S785" i="3"/>
  <c r="S773" i="3"/>
  <c r="S772" i="3"/>
  <c r="S283" i="2"/>
  <c r="S1693" i="2"/>
  <c r="S1654" i="2"/>
  <c r="S586" i="3"/>
  <c r="K203" i="2"/>
  <c r="U566" i="2"/>
  <c r="Q1149" i="2"/>
  <c r="Q1281" i="3"/>
  <c r="Q1148" i="2"/>
  <c r="L924" i="2"/>
  <c r="V570" i="2"/>
  <c r="W458" i="3"/>
  <c r="T178" i="2"/>
  <c r="U126" i="3"/>
  <c r="T177" i="2"/>
  <c r="U987" i="3"/>
  <c r="U986" i="3"/>
  <c r="L245" i="3"/>
  <c r="L377" i="2"/>
  <c r="Y214" i="3"/>
  <c r="M1464" i="2"/>
  <c r="AB398" i="3"/>
  <c r="Q458" i="3"/>
  <c r="O1341" i="3"/>
  <c r="V193" i="2"/>
  <c r="W1755" i="3"/>
  <c r="O311" i="3"/>
  <c r="N245" i="3"/>
  <c r="N377" i="2"/>
  <c r="L654" i="2"/>
  <c r="L1870" i="3"/>
  <c r="L1869" i="3"/>
  <c r="K1759" i="2"/>
  <c r="M1120" i="3"/>
  <c r="M994" i="2"/>
  <c r="P1804" i="2"/>
  <c r="P301" i="3"/>
  <c r="P428" i="2"/>
  <c r="P288" i="3"/>
  <c r="P416" i="2"/>
  <c r="L1360" i="3"/>
  <c r="Y60" i="3"/>
  <c r="X77" i="2"/>
  <c r="Y54" i="3"/>
  <c r="X71" i="2"/>
  <c r="O526" i="2"/>
  <c r="AA245" i="3"/>
  <c r="Z377" i="2"/>
  <c r="Y47" i="3"/>
  <c r="X66" i="2"/>
  <c r="P315" i="3"/>
  <c r="P435" i="2"/>
  <c r="P762" i="2"/>
  <c r="P158" i="3"/>
  <c r="P221" i="2"/>
  <c r="P153" i="3"/>
  <c r="P216" i="2"/>
  <c r="P529" i="2"/>
  <c r="P149" i="3"/>
  <c r="P212" i="2"/>
  <c r="P308" i="3"/>
  <c r="P445" i="2"/>
  <c r="K526" i="2"/>
  <c r="P309" i="3"/>
  <c r="P446" i="2"/>
  <c r="Q446" i="2"/>
  <c r="R526" i="2"/>
  <c r="P290" i="3"/>
  <c r="P418" i="2"/>
  <c r="P291" i="3"/>
  <c r="P419" i="2"/>
  <c r="V2394" i="3"/>
  <c r="U1999" i="2"/>
  <c r="O768" i="2"/>
  <c r="Q529" i="2"/>
  <c r="P306" i="3"/>
  <c r="P443" i="2"/>
  <c r="W507" i="3"/>
  <c r="V704" i="2"/>
  <c r="U70" i="3"/>
  <c r="U87" i="2"/>
  <c r="Y771" i="2"/>
  <c r="P150" i="3"/>
  <c r="P213" i="2"/>
  <c r="Z526" i="2"/>
  <c r="Y74" i="2"/>
  <c r="Y529" i="2"/>
  <c r="Z774" i="2"/>
  <c r="U65" i="3"/>
  <c r="T82" i="2"/>
  <c r="L765" i="2"/>
  <c r="Y48" i="3"/>
  <c r="X67" i="2"/>
  <c r="Y61" i="3"/>
  <c r="X78" i="2"/>
  <c r="U71" i="3"/>
  <c r="T88" i="2"/>
  <c r="Y55" i="3"/>
  <c r="X72" i="2"/>
  <c r="AA523" i="2"/>
  <c r="W1918" i="3"/>
  <c r="V699" i="2"/>
  <c r="V695" i="2"/>
  <c r="V702" i="2"/>
  <c r="AA762" i="2"/>
  <c r="P669" i="3"/>
  <c r="P668" i="3"/>
  <c r="P667" i="3"/>
  <c r="P666" i="3"/>
  <c r="W333" i="3"/>
  <c r="W321" i="3"/>
  <c r="Y259" i="3"/>
  <c r="AA526" i="2"/>
  <c r="P338" i="3"/>
  <c r="P458" i="2"/>
  <c r="Q337" i="3"/>
  <c r="Q326" i="3"/>
  <c r="X528" i="2"/>
  <c r="T1655" i="2"/>
  <c r="U587" i="3"/>
  <c r="U586" i="3"/>
  <c r="T1653" i="2"/>
  <c r="Z571" i="3"/>
  <c r="Y1439" i="2"/>
  <c r="V1321" i="2"/>
  <c r="W559" i="3"/>
  <c r="W558" i="3"/>
  <c r="N1318" i="2"/>
  <c r="N559" i="3"/>
  <c r="N558" i="3"/>
  <c r="M1321" i="2"/>
  <c r="M559" i="3"/>
  <c r="L559" i="3"/>
  <c r="L558" i="3"/>
  <c r="L1316" i="2"/>
  <c r="L1318" i="2"/>
  <c r="AA559" i="3"/>
  <c r="AA558" i="3"/>
  <c r="R559" i="3"/>
  <c r="R558" i="3"/>
  <c r="N1319" i="2"/>
  <c r="K566" i="3"/>
  <c r="X1319" i="2"/>
  <c r="Y560" i="3"/>
  <c r="U560" i="3"/>
  <c r="T1318" i="2"/>
  <c r="T1319" i="2"/>
  <c r="X563" i="3"/>
  <c r="T1325" i="2"/>
  <c r="U566" i="3"/>
  <c r="W1324" i="2"/>
  <c r="P566" i="3"/>
  <c r="P1325" i="2"/>
  <c r="M1271" i="2"/>
  <c r="N1272" i="2"/>
  <c r="N548" i="3"/>
  <c r="L1271" i="2"/>
  <c r="L1272" i="2"/>
  <c r="N1273" i="2"/>
  <c r="R547" i="3"/>
  <c r="X1273" i="2"/>
  <c r="Y549" i="3"/>
  <c r="X1274" i="2"/>
  <c r="AB549" i="3"/>
  <c r="V504" i="3"/>
  <c r="V503" i="3"/>
  <c r="R518" i="3"/>
  <c r="R517" i="3"/>
  <c r="R516" i="3"/>
  <c r="R515" i="3"/>
  <c r="R762" i="2"/>
  <c r="P528" i="3"/>
  <c r="P772" i="2"/>
  <c r="L762" i="2"/>
  <c r="L518" i="3"/>
  <c r="T772" i="2"/>
  <c r="U528" i="3"/>
  <c r="Q504" i="3"/>
  <c r="Q503" i="3"/>
  <c r="O765" i="2"/>
  <c r="O518" i="3"/>
  <c r="O517" i="3"/>
  <c r="O516" i="3"/>
  <c r="O515" i="3"/>
  <c r="O502" i="3"/>
  <c r="Z768" i="2"/>
  <c r="Z504" i="3"/>
  <c r="Z503" i="3"/>
  <c r="O504" i="3"/>
  <c r="O503" i="3"/>
  <c r="N518" i="3"/>
  <c r="N765" i="2"/>
  <c r="M762" i="2"/>
  <c r="AB504" i="3"/>
  <c r="AB503" i="3"/>
  <c r="P504" i="3"/>
  <c r="P503" i="3"/>
  <c r="R504" i="3"/>
  <c r="R503" i="3"/>
  <c r="AA504" i="3"/>
  <c r="AA503" i="3"/>
  <c r="K768" i="2"/>
  <c r="K518" i="3"/>
  <c r="S763" i="2"/>
  <c r="Z704" i="2"/>
  <c r="P773" i="2"/>
  <c r="O769" i="2"/>
  <c r="U507" i="3"/>
  <c r="T704" i="2"/>
  <c r="N772" i="2"/>
  <c r="L507" i="3"/>
  <c r="O766" i="2"/>
  <c r="L775" i="2"/>
  <c r="X708" i="2"/>
  <c r="P608" i="2"/>
  <c r="AA765" i="2"/>
  <c r="AB518" i="3"/>
  <c r="X518" i="3"/>
  <c r="X517" i="3"/>
  <c r="X516" i="3"/>
  <c r="X515" i="3"/>
  <c r="U522" i="3"/>
  <c r="T765" i="2"/>
  <c r="T766" i="2"/>
  <c r="P531" i="3"/>
  <c r="P774" i="2"/>
  <c r="P775" i="2"/>
  <c r="S518" i="3"/>
  <c r="S517" i="3"/>
  <c r="S516" i="3"/>
  <c r="S515" i="3"/>
  <c r="P765" i="2"/>
  <c r="Y496" i="3"/>
  <c r="X604" i="2"/>
  <c r="X605" i="2"/>
  <c r="Q603" i="2"/>
  <c r="Q494" i="3"/>
  <c r="P496" i="3"/>
  <c r="P607" i="2"/>
  <c r="X590" i="2"/>
  <c r="Y481" i="3"/>
  <c r="V475" i="3"/>
  <c r="U588" i="2"/>
  <c r="W480" i="3"/>
  <c r="W475" i="3"/>
  <c r="V589" i="2"/>
  <c r="X475" i="3"/>
  <c r="W583" i="2"/>
  <c r="W588" i="2"/>
  <c r="T590" i="2"/>
  <c r="U481" i="3"/>
  <c r="U480" i="3"/>
  <c r="T588" i="2"/>
  <c r="K481" i="3"/>
  <c r="K589" i="2"/>
  <c r="X591" i="2"/>
  <c r="Z465" i="3"/>
  <c r="Y573" i="2"/>
  <c r="Y574" i="2"/>
  <c r="Z580" i="2"/>
  <c r="AA471" i="3"/>
  <c r="AA470" i="3"/>
  <c r="P576" i="2"/>
  <c r="P467" i="3"/>
  <c r="K580" i="2"/>
  <c r="K471" i="3"/>
  <c r="V579" i="2"/>
  <c r="W470" i="3"/>
  <c r="V578" i="2"/>
  <c r="Q465" i="3"/>
  <c r="Q573" i="2"/>
  <c r="Q574" i="2"/>
  <c r="X574" i="2"/>
  <c r="Z581" i="2"/>
  <c r="N579" i="2"/>
  <c r="K581" i="2"/>
  <c r="R579" i="2"/>
  <c r="P577" i="2"/>
  <c r="K570" i="2"/>
  <c r="K458" i="3"/>
  <c r="K566" i="2"/>
  <c r="Z567" i="2"/>
  <c r="AA458" i="3"/>
  <c r="U565" i="2"/>
  <c r="R567" i="2"/>
  <c r="R458" i="3"/>
  <c r="N567" i="2"/>
  <c r="N458" i="3"/>
  <c r="N457" i="3"/>
  <c r="Q570" i="2"/>
  <c r="W568" i="2"/>
  <c r="Z568" i="2"/>
  <c r="R568" i="2"/>
  <c r="P484" i="3"/>
  <c r="X567" i="2"/>
  <c r="Y458" i="3"/>
  <c r="X566" i="2"/>
  <c r="AA573" i="2"/>
  <c r="U477" i="3"/>
  <c r="T586" i="2"/>
  <c r="T576" i="2"/>
  <c r="U467" i="3"/>
  <c r="W574" i="2"/>
  <c r="W567" i="2"/>
  <c r="X458" i="3"/>
  <c r="X457" i="3"/>
  <c r="X2438" i="3"/>
  <c r="P589" i="2"/>
  <c r="P480" i="3"/>
  <c r="P588" i="2"/>
  <c r="S458" i="3"/>
  <c r="S457" i="3"/>
  <c r="S565" i="2"/>
  <c r="P567" i="2"/>
  <c r="P568" i="2"/>
  <c r="M420" i="3"/>
  <c r="M419" i="3"/>
  <c r="M418" i="3"/>
  <c r="M417" i="3"/>
  <c r="M523" i="2"/>
  <c r="X524" i="2"/>
  <c r="Y427" i="3"/>
  <c r="X523" i="2"/>
  <c r="K523" i="2"/>
  <c r="W526" i="2"/>
  <c r="X419" i="3"/>
  <c r="X418" i="3"/>
  <c r="X417" i="3"/>
  <c r="V526" i="2"/>
  <c r="X530" i="2"/>
  <c r="Y433" i="3"/>
  <c r="U523" i="2"/>
  <c r="R420" i="3"/>
  <c r="R419" i="3"/>
  <c r="R418" i="3"/>
  <c r="R417" i="3"/>
  <c r="R523" i="2"/>
  <c r="Q526" i="2"/>
  <c r="Q420" i="3"/>
  <c r="Q419" i="3"/>
  <c r="Q418" i="3"/>
  <c r="Q417" i="3"/>
  <c r="Y523" i="2"/>
  <c r="L420" i="3"/>
  <c r="L419" i="3"/>
  <c r="L526" i="2"/>
  <c r="Z523" i="2"/>
  <c r="Y431" i="3"/>
  <c r="L527" i="2"/>
  <c r="V527" i="2"/>
  <c r="M524" i="2"/>
  <c r="P530" i="2"/>
  <c r="P427" i="3"/>
  <c r="Y524" i="2"/>
  <c r="Y424" i="3"/>
  <c r="X521" i="2"/>
  <c r="AB419" i="3"/>
  <c r="AB418" i="3"/>
  <c r="AB417" i="3"/>
  <c r="AA520" i="2"/>
  <c r="S418" i="3"/>
  <c r="S417" i="3"/>
  <c r="P520" i="2"/>
  <c r="Y468" i="2"/>
  <c r="Z387" i="3"/>
  <c r="Z386" i="3"/>
  <c r="V468" i="2"/>
  <c r="W387" i="3"/>
  <c r="Q472" i="2"/>
  <c r="Q391" i="3"/>
  <c r="Q471" i="2"/>
  <c r="U468" i="2"/>
  <c r="V387" i="3"/>
  <c r="U467" i="2"/>
  <c r="S468" i="2"/>
  <c r="S387" i="3"/>
  <c r="L403" i="3"/>
  <c r="L481" i="2"/>
  <c r="N481" i="2"/>
  <c r="N403" i="3"/>
  <c r="N398" i="3"/>
  <c r="N475" i="2"/>
  <c r="R468" i="2"/>
  <c r="R387" i="3"/>
  <c r="R467" i="2"/>
  <c r="P399" i="3"/>
  <c r="P476" i="2"/>
  <c r="P477" i="2"/>
  <c r="N399" i="3"/>
  <c r="N476" i="2"/>
  <c r="N477" i="2"/>
  <c r="Q468" i="2"/>
  <c r="Q387" i="3"/>
  <c r="U395" i="3"/>
  <c r="T472" i="2"/>
  <c r="T473" i="2"/>
  <c r="O387" i="3"/>
  <c r="O468" i="2"/>
  <c r="N471" i="2"/>
  <c r="Z480" i="2"/>
  <c r="AA398" i="3"/>
  <c r="Z475" i="2"/>
  <c r="Y395" i="3"/>
  <c r="X472" i="2"/>
  <c r="N468" i="2"/>
  <c r="N387" i="3"/>
  <c r="N386" i="3"/>
  <c r="N467" i="2"/>
  <c r="M468" i="2"/>
  <c r="M387" i="3"/>
  <c r="M467" i="2"/>
  <c r="L387" i="3"/>
  <c r="L386" i="3"/>
  <c r="L468" i="2"/>
  <c r="AA387" i="3"/>
  <c r="Z468" i="2"/>
  <c r="K387" i="3"/>
  <c r="K386" i="3"/>
  <c r="K468" i="2"/>
  <c r="Q398" i="3"/>
  <c r="AB399" i="3"/>
  <c r="AA476" i="2"/>
  <c r="AA477" i="2"/>
  <c r="AA399" i="3"/>
  <c r="Z476" i="2"/>
  <c r="P481" i="2"/>
  <c r="P478" i="2"/>
  <c r="T474" i="2"/>
  <c r="O471" i="2"/>
  <c r="P398" i="3"/>
  <c r="P480" i="2"/>
  <c r="Y388" i="3"/>
  <c r="X468" i="2"/>
  <c r="AA468" i="2"/>
  <c r="AB387" i="3"/>
  <c r="AA467" i="2"/>
  <c r="W468" i="2"/>
  <c r="X387" i="3"/>
  <c r="W467" i="2"/>
  <c r="P469" i="2"/>
  <c r="P388" i="3"/>
  <c r="P468" i="2"/>
  <c r="S399" i="3"/>
  <c r="S476" i="2"/>
  <c r="S477" i="2"/>
  <c r="N311" i="3"/>
  <c r="N431" i="2"/>
  <c r="N432" i="2"/>
  <c r="M435" i="2"/>
  <c r="M311" i="3"/>
  <c r="Q441" i="2"/>
  <c r="P304" i="3"/>
  <c r="P441" i="2"/>
  <c r="R428" i="2"/>
  <c r="R297" i="3"/>
  <c r="R424" i="2"/>
  <c r="R442" i="2"/>
  <c r="R304" i="3"/>
  <c r="R441" i="2"/>
  <c r="O425" i="2"/>
  <c r="P305" i="3"/>
  <c r="P442" i="2"/>
  <c r="X297" i="3"/>
  <c r="W424" i="2"/>
  <c r="M436" i="2"/>
  <c r="AA318" i="3"/>
  <c r="R311" i="3"/>
  <c r="R431" i="2"/>
  <c r="Q428" i="2"/>
  <c r="N298" i="3"/>
  <c r="N425" i="2"/>
  <c r="Q445" i="2"/>
  <c r="K304" i="3"/>
  <c r="N433" i="2"/>
  <c r="P334" i="3"/>
  <c r="P453" i="2"/>
  <c r="W436" i="2"/>
  <c r="AA435" i="2"/>
  <c r="AB311" i="3"/>
  <c r="Y312" i="3"/>
  <c r="X439" i="2"/>
  <c r="Y298" i="3"/>
  <c r="X425" i="2"/>
  <c r="Y297" i="3"/>
  <c r="X424" i="2"/>
  <c r="Y290" i="3"/>
  <c r="Y289" i="3"/>
  <c r="Y288" i="3"/>
  <c r="W435" i="2"/>
  <c r="X311" i="3"/>
  <c r="W431" i="2"/>
  <c r="N264" i="3"/>
  <c r="N255" i="3"/>
  <c r="X278" i="3"/>
  <c r="Q277" i="3"/>
  <c r="Q405" i="2"/>
  <c r="Q406" i="2"/>
  <c r="R277" i="3"/>
  <c r="R405" i="2"/>
  <c r="R406" i="2"/>
  <c r="U406" i="2"/>
  <c r="V277" i="3"/>
  <c r="U405" i="2"/>
  <c r="T406" i="2"/>
  <c r="W277" i="3"/>
  <c r="V405" i="2"/>
  <c r="V406" i="2"/>
  <c r="T407" i="2"/>
  <c r="X410" i="2"/>
  <c r="K381" i="2"/>
  <c r="W378" i="2"/>
  <c r="U374" i="2"/>
  <c r="V238" i="3"/>
  <c r="Y242" i="3"/>
  <c r="Y238" i="3"/>
  <c r="X370" i="2"/>
  <c r="X375" i="2"/>
  <c r="V245" i="3"/>
  <c r="U377" i="2"/>
  <c r="U378" i="2"/>
  <c r="Q370" i="2"/>
  <c r="Z371" i="2"/>
  <c r="AA238" i="3"/>
  <c r="K238" i="3"/>
  <c r="K370" i="2"/>
  <c r="K371" i="2"/>
  <c r="L374" i="2"/>
  <c r="L238" i="3"/>
  <c r="L370" i="2"/>
  <c r="O378" i="2"/>
  <c r="O245" i="3"/>
  <c r="O377" i="2"/>
  <c r="N374" i="2"/>
  <c r="N238" i="3"/>
  <c r="N370" i="2"/>
  <c r="P375" i="2"/>
  <c r="P242" i="3"/>
  <c r="K382" i="2"/>
  <c r="Q371" i="2"/>
  <c r="N381" i="2"/>
  <c r="R378" i="2"/>
  <c r="Z378" i="2"/>
  <c r="T374" i="2"/>
  <c r="X376" i="2"/>
  <c r="O379" i="2"/>
  <c r="R242" i="3"/>
  <c r="R238" i="3"/>
  <c r="R370" i="2"/>
  <c r="U372" i="2"/>
  <c r="Z242" i="3"/>
  <c r="Y374" i="2"/>
  <c r="V214" i="3"/>
  <c r="U354" i="2"/>
  <c r="S351" i="2"/>
  <c r="S214" i="3"/>
  <c r="S213" i="3"/>
  <c r="S212" i="3"/>
  <c r="P221" i="3"/>
  <c r="P357" i="2"/>
  <c r="P358" i="2"/>
  <c r="Z212" i="3"/>
  <c r="Y348" i="2"/>
  <c r="U212" i="3"/>
  <c r="P365" i="2"/>
  <c r="P224" i="3"/>
  <c r="P362" i="2"/>
  <c r="R214" i="3"/>
  <c r="R357" i="2"/>
  <c r="P215" i="3"/>
  <c r="P352" i="2"/>
  <c r="X350" i="2"/>
  <c r="Y213" i="3"/>
  <c r="Y212" i="3"/>
  <c r="M354" i="2"/>
  <c r="V350" i="2"/>
  <c r="W213" i="3"/>
  <c r="W212" i="3"/>
  <c r="W211" i="3"/>
  <c r="X218" i="3"/>
  <c r="W354" i="2"/>
  <c r="P359" i="2"/>
  <c r="R358" i="2"/>
  <c r="X224" i="3"/>
  <c r="X354" i="2"/>
  <c r="S352" i="2"/>
  <c r="S267" i="2"/>
  <c r="S266" i="2"/>
  <c r="M152" i="3"/>
  <c r="M215" i="2"/>
  <c r="M227" i="2"/>
  <c r="Q227" i="2"/>
  <c r="S221" i="2"/>
  <c r="S215" i="2"/>
  <c r="W120" i="2"/>
  <c r="Y92" i="3"/>
  <c r="X109" i="2"/>
  <c r="X110" i="2"/>
  <c r="O92" i="3"/>
  <c r="O109" i="2"/>
  <c r="P78" i="3"/>
  <c r="P95" i="2"/>
  <c r="P100" i="2"/>
  <c r="X100" i="2"/>
  <c r="Y78" i="3"/>
  <c r="X95" i="2"/>
  <c r="Y89" i="3"/>
  <c r="X106" i="2"/>
  <c r="X107" i="2"/>
  <c r="L106" i="2"/>
  <c r="U95" i="2"/>
  <c r="X108" i="2"/>
  <c r="Q74" i="3"/>
  <c r="Q73" i="3"/>
  <c r="S26" i="3"/>
  <c r="AA23" i="2"/>
  <c r="AA22" i="2"/>
  <c r="AB25" i="3"/>
  <c r="H19" i="4"/>
  <c r="Q640" i="3"/>
  <c r="Q30" i="2"/>
  <c r="AA60" i="2"/>
  <c r="AB34" i="3"/>
  <c r="AA53" i="2"/>
  <c r="N34" i="3"/>
  <c r="T55" i="2"/>
  <c r="Q34" i="3"/>
  <c r="N122" i="3"/>
  <c r="R114" i="3"/>
  <c r="W122" i="3"/>
  <c r="W120" i="3"/>
  <c r="M121" i="3"/>
  <c r="M172" i="2"/>
  <c r="M171" i="2"/>
  <c r="M120" i="3"/>
  <c r="M2445" i="3"/>
  <c r="L123" i="2"/>
  <c r="P173" i="2"/>
  <c r="P121" i="3"/>
  <c r="P172" i="2"/>
  <c r="P171" i="2"/>
  <c r="G24" i="4"/>
  <c r="AB113" i="3"/>
  <c r="AB112" i="3"/>
  <c r="AA128" i="2"/>
  <c r="AA130" i="2"/>
  <c r="P112" i="3"/>
  <c r="X180" i="2"/>
  <c r="S132" i="2"/>
  <c r="AA123" i="2"/>
  <c r="U123" i="2"/>
  <c r="Q112" i="3"/>
  <c r="Q128" i="2"/>
  <c r="V121" i="3"/>
  <c r="U172" i="2"/>
  <c r="U171" i="2"/>
  <c r="R173" i="2"/>
  <c r="Q173" i="2"/>
  <c r="Z113" i="3"/>
  <c r="Z112" i="3"/>
  <c r="Y128" i="2"/>
  <c r="Z1666" i="2"/>
  <c r="AB603" i="3"/>
  <c r="M613" i="3"/>
  <c r="M1692" i="2"/>
  <c r="M1693" i="2"/>
  <c r="V1691" i="2"/>
  <c r="V1685" i="2"/>
  <c r="AA1692" i="2"/>
  <c r="Q1666" i="2"/>
  <c r="Q598" i="3"/>
  <c r="Q597" i="3"/>
  <c r="Q2488" i="3"/>
  <c r="U950" i="3"/>
  <c r="U949" i="3"/>
  <c r="T2012" i="2"/>
  <c r="L1971" i="2"/>
  <c r="L2366" i="3"/>
  <c r="L2365" i="3"/>
  <c r="L1969" i="2"/>
  <c r="Z636" i="2"/>
  <c r="W910" i="3"/>
  <c r="Y113" i="3"/>
  <c r="Y112" i="3"/>
  <c r="X128" i="2"/>
  <c r="I22" i="4"/>
  <c r="X130" i="2"/>
  <c r="P337" i="3"/>
  <c r="Z810" i="2"/>
  <c r="U1982" i="2"/>
  <c r="N1806" i="2"/>
  <c r="Q2365" i="3"/>
  <c r="Q1970" i="2"/>
  <c r="V664" i="3"/>
  <c r="V663" i="3"/>
  <c r="L1766" i="3"/>
  <c r="L272" i="2"/>
  <c r="K934" i="2"/>
  <c r="S1678" i="2"/>
  <c r="R1651" i="2"/>
  <c r="R570" i="3"/>
  <c r="R569" i="3"/>
  <c r="L1226" i="2"/>
  <c r="Y1856" i="3"/>
  <c r="X558" i="2"/>
  <c r="X559" i="2"/>
  <c r="N584" i="3"/>
  <c r="N1652" i="2"/>
  <c r="O1739" i="3"/>
  <c r="O1639" i="2"/>
  <c r="O1640" i="2"/>
  <c r="Q1401" i="2"/>
  <c r="Y1438" i="2"/>
  <c r="Z570" i="3"/>
  <c r="Z569" i="3"/>
  <c r="N1317" i="2"/>
  <c r="Z1317" i="2"/>
  <c r="L1317" i="2"/>
  <c r="R1317" i="2"/>
  <c r="T1324" i="2"/>
  <c r="R1270" i="2"/>
  <c r="R546" i="3"/>
  <c r="AA1272" i="2"/>
  <c r="AB548" i="3"/>
  <c r="AB547" i="3"/>
  <c r="AA1270" i="2"/>
  <c r="L506" i="3"/>
  <c r="L505" i="3"/>
  <c r="L504" i="3"/>
  <c r="L503" i="3"/>
  <c r="L704" i="2"/>
  <c r="Y495" i="3"/>
  <c r="V583" i="2"/>
  <c r="X589" i="2"/>
  <c r="Y480" i="3"/>
  <c r="Y475" i="3"/>
  <c r="X583" i="2"/>
  <c r="P592" i="2"/>
  <c r="T585" i="2"/>
  <c r="N466" i="2"/>
  <c r="N465" i="2"/>
  <c r="N464" i="2"/>
  <c r="U391" i="3"/>
  <c r="Y467" i="2"/>
  <c r="P387" i="3"/>
  <c r="AA311" i="3"/>
  <c r="Z438" i="2"/>
  <c r="Z370" i="2"/>
  <c r="V213" i="3"/>
  <c r="V212" i="3"/>
  <c r="U350" i="2"/>
  <c r="Z60" i="2"/>
  <c r="V2445" i="3"/>
  <c r="AA1271" i="2"/>
  <c r="V348" i="2"/>
  <c r="U349" i="2"/>
  <c r="P2257" i="3"/>
  <c r="P1790" i="2"/>
  <c r="U2401" i="3"/>
  <c r="T2005" i="2"/>
  <c r="P2391" i="3"/>
  <c r="P1995" i="2"/>
  <c r="P1996" i="2"/>
  <c r="S2390" i="3"/>
  <c r="S1994" i="2"/>
  <c r="Z1970" i="2"/>
  <c r="AA2365" i="3"/>
  <c r="Y2379" i="3"/>
  <c r="X1983" i="2"/>
  <c r="Z1982" i="2"/>
  <c r="S2379" i="3"/>
  <c r="AA1982" i="2"/>
  <c r="U2358" i="3"/>
  <c r="T1962" i="2"/>
  <c r="T1963" i="2"/>
  <c r="AA1959" i="2"/>
  <c r="AB2354" i="3"/>
  <c r="AA1958" i="2"/>
  <c r="Z1961" i="2"/>
  <c r="AA2356" i="3"/>
  <c r="AA2355" i="3"/>
  <c r="AA2354" i="3"/>
  <c r="M1928" i="2"/>
  <c r="M2322" i="3"/>
  <c r="O1934" i="2"/>
  <c r="R1940" i="2"/>
  <c r="L1934" i="2"/>
  <c r="L2322" i="3"/>
  <c r="X1941" i="2"/>
  <c r="Y2335" i="3"/>
  <c r="Y2322" i="3"/>
  <c r="K1940" i="2"/>
  <c r="T1937" i="2"/>
  <c r="U2322" i="3"/>
  <c r="T1927" i="2"/>
  <c r="P1938" i="2"/>
  <c r="Q2332" i="3"/>
  <c r="W2329" i="3"/>
  <c r="T1938" i="2"/>
  <c r="V1941" i="2"/>
  <c r="K2342" i="3"/>
  <c r="M1941" i="2"/>
  <c r="W1937" i="2"/>
  <c r="X2322" i="3"/>
  <c r="W1927" i="2"/>
  <c r="X2321" i="3"/>
  <c r="X2320" i="3"/>
  <c r="P2329" i="3"/>
  <c r="P1934" i="2"/>
  <c r="P1935" i="2"/>
  <c r="S1928" i="2"/>
  <c r="S2322" i="3"/>
  <c r="S1927" i="2"/>
  <c r="P2323" i="3"/>
  <c r="P1928" i="2"/>
  <c r="P1929" i="2"/>
  <c r="L1907" i="2"/>
  <c r="L2301" i="3"/>
  <c r="L1906" i="2"/>
  <c r="Y1883" i="2"/>
  <c r="Z2277" i="3"/>
  <c r="Y1882" i="2"/>
  <c r="V1883" i="2"/>
  <c r="W2277" i="3"/>
  <c r="V2309" i="3"/>
  <c r="U1914" i="2"/>
  <c r="U1915" i="2"/>
  <c r="T1899" i="2"/>
  <c r="U2293" i="3"/>
  <c r="T1898" i="2"/>
  <c r="L1891" i="2"/>
  <c r="L2285" i="3"/>
  <c r="L1890" i="2"/>
  <c r="AB2277" i="3"/>
  <c r="AA1882" i="2"/>
  <c r="AA1887" i="2"/>
  <c r="X2293" i="3"/>
  <c r="W1899" i="2"/>
  <c r="Z1887" i="2"/>
  <c r="AA2277" i="3"/>
  <c r="Z1882" i="2"/>
  <c r="O1911" i="2"/>
  <c r="O2301" i="3"/>
  <c r="O1906" i="2"/>
  <c r="V1899" i="2"/>
  <c r="W2293" i="3"/>
  <c r="V1898" i="2"/>
  <c r="Y2309" i="3"/>
  <c r="X1914" i="2"/>
  <c r="O2286" i="3"/>
  <c r="O1891" i="2"/>
  <c r="L1892" i="2"/>
  <c r="K2285" i="3"/>
  <c r="V2278" i="3"/>
  <c r="L2277" i="3"/>
  <c r="L2309" i="3"/>
  <c r="K2309" i="3"/>
  <c r="K1914" i="2"/>
  <c r="M2301" i="3"/>
  <c r="M1906" i="2"/>
  <c r="AB2294" i="3"/>
  <c r="AA1899" i="2"/>
  <c r="M2277" i="3"/>
  <c r="M1882" i="2"/>
  <c r="Q1891" i="2"/>
  <c r="X1885" i="2"/>
  <c r="Q2298" i="3"/>
  <c r="O2294" i="3"/>
  <c r="O1896" i="2"/>
  <c r="P2301" i="3"/>
  <c r="P1906" i="2"/>
  <c r="AB2309" i="3"/>
  <c r="AA1914" i="2"/>
  <c r="Q2270" i="3"/>
  <c r="V2256" i="3"/>
  <c r="U1863" i="2"/>
  <c r="X2208" i="3"/>
  <c r="W1824" i="2"/>
  <c r="Z1836" i="2"/>
  <c r="AA2216" i="3"/>
  <c r="AA2207" i="3"/>
  <c r="Z1822" i="2"/>
  <c r="U1828" i="2"/>
  <c r="V2208" i="3"/>
  <c r="U1823" i="2"/>
  <c r="S2208" i="3"/>
  <c r="S1823" i="2"/>
  <c r="S1824" i="2"/>
  <c r="S2239" i="3"/>
  <c r="S1848" i="2"/>
  <c r="O2216" i="3"/>
  <c r="O1831" i="2"/>
  <c r="O1836" i="2"/>
  <c r="R2239" i="3"/>
  <c r="R1848" i="2"/>
  <c r="Q1824" i="2"/>
  <c r="Q2208" i="3"/>
  <c r="Q1823" i="2"/>
  <c r="O2208" i="3"/>
  <c r="O1823" i="2"/>
  <c r="O1824" i="2"/>
  <c r="K1836" i="2"/>
  <c r="L2239" i="3"/>
  <c r="L1848" i="2"/>
  <c r="X1836" i="2"/>
  <c r="Y2216" i="3"/>
  <c r="X1831" i="2"/>
  <c r="R1836" i="2"/>
  <c r="R2216" i="3"/>
  <c r="R1831" i="2"/>
  <c r="N2232" i="3"/>
  <c r="N2207" i="3"/>
  <c r="N1822" i="2"/>
  <c r="Q2239" i="3"/>
  <c r="R2224" i="3"/>
  <c r="R1839" i="2"/>
  <c r="T1839" i="2"/>
  <c r="R1807" i="2"/>
  <c r="R2191" i="3"/>
  <c r="Z1807" i="2"/>
  <c r="R1808" i="2"/>
  <c r="O2191" i="3"/>
  <c r="O1806" i="2"/>
  <c r="Z2191" i="3"/>
  <c r="X1811" i="2"/>
  <c r="AB2191" i="3"/>
  <c r="X1812" i="2"/>
  <c r="P1811" i="2"/>
  <c r="P2191" i="3"/>
  <c r="P1806" i="2"/>
  <c r="P1812" i="2"/>
  <c r="U2170" i="3"/>
  <c r="T1785" i="2"/>
  <c r="P2151" i="3"/>
  <c r="Y2142" i="3"/>
  <c r="X1757" i="2"/>
  <c r="X1758" i="2"/>
  <c r="T1726" i="2"/>
  <c r="P2106" i="3"/>
  <c r="P1721" i="2"/>
  <c r="Y2095" i="3"/>
  <c r="X1375" i="2"/>
  <c r="X1376" i="2"/>
  <c r="U2095" i="3"/>
  <c r="U2082" i="3"/>
  <c r="U2081" i="3"/>
  <c r="U2080" i="3"/>
  <c r="U2079" i="3"/>
  <c r="U2078" i="3"/>
  <c r="U2077" i="3"/>
  <c r="U2076" i="3"/>
  <c r="R1371" i="2"/>
  <c r="R2082" i="3"/>
  <c r="R2081" i="3"/>
  <c r="V2080" i="3"/>
  <c r="V2079" i="3"/>
  <c r="V2078" i="3"/>
  <c r="V2077" i="3"/>
  <c r="V2076" i="3"/>
  <c r="Q1371" i="2"/>
  <c r="L2082" i="3"/>
  <c r="L1371" i="2"/>
  <c r="K1371" i="2"/>
  <c r="P2092" i="3"/>
  <c r="M2082" i="3"/>
  <c r="M2081" i="3"/>
  <c r="M2080" i="3"/>
  <c r="M1371" i="2"/>
  <c r="W2082" i="3"/>
  <c r="W2081" i="3"/>
  <c r="W2080" i="3"/>
  <c r="W2079" i="3"/>
  <c r="L1372" i="2"/>
  <c r="P1369" i="2"/>
  <c r="X1365" i="2"/>
  <c r="X1366" i="2"/>
  <c r="T1365" i="2"/>
  <c r="AB2082" i="3"/>
  <c r="AB2081" i="3"/>
  <c r="AB2080" i="3"/>
  <c r="AB2079" i="3"/>
  <c r="AB2078" i="3"/>
  <c r="AB2077" i="3"/>
  <c r="AB2076" i="3"/>
  <c r="AA1366" i="2"/>
  <c r="W1365" i="2"/>
  <c r="X2082" i="3"/>
  <c r="X2081" i="3"/>
  <c r="X2080" i="3"/>
  <c r="X2079" i="3"/>
  <c r="X2078" i="3"/>
  <c r="X2077" i="3"/>
  <c r="X2076" i="3"/>
  <c r="P1366" i="2"/>
  <c r="P2086" i="3"/>
  <c r="S303" i="2"/>
  <c r="S302" i="2"/>
  <c r="R1764" i="3"/>
  <c r="R303" i="2"/>
  <c r="R302" i="2"/>
  <c r="M1764" i="3"/>
  <c r="M303" i="2"/>
  <c r="M302" i="2"/>
  <c r="W303" i="2"/>
  <c r="W302" i="2"/>
  <c r="AA303" i="2"/>
  <c r="AA302" i="2"/>
  <c r="P875" i="2"/>
  <c r="Z2059" i="3"/>
  <c r="Y874" i="2"/>
  <c r="W878" i="2"/>
  <c r="X2059" i="3"/>
  <c r="W874" i="2"/>
  <c r="Y2059" i="3"/>
  <c r="X874" i="2"/>
  <c r="X875" i="2"/>
  <c r="P866" i="2"/>
  <c r="P2043" i="3"/>
  <c r="K875" i="2"/>
  <c r="K2059" i="3"/>
  <c r="S878" i="2"/>
  <c r="S2059" i="3"/>
  <c r="S874" i="2"/>
  <c r="R2059" i="3"/>
  <c r="N2046" i="3"/>
  <c r="K876" i="2"/>
  <c r="X882" i="2"/>
  <c r="AA2066" i="3"/>
  <c r="X876" i="2"/>
  <c r="U2043" i="3"/>
  <c r="L872" i="2"/>
  <c r="W879" i="2"/>
  <c r="N882" i="2"/>
  <c r="L869" i="2"/>
  <c r="AB2059" i="3"/>
  <c r="AA874" i="2"/>
  <c r="AA866" i="2"/>
  <c r="U2067" i="3"/>
  <c r="U2066" i="3"/>
  <c r="U2059" i="3"/>
  <c r="T874" i="2"/>
  <c r="Y869" i="2"/>
  <c r="M2036" i="3"/>
  <c r="Y875" i="2"/>
  <c r="S859" i="2"/>
  <c r="S2036" i="3"/>
  <c r="L859" i="2"/>
  <c r="R859" i="2"/>
  <c r="R2036" i="3"/>
  <c r="R858" i="2"/>
  <c r="O859" i="2"/>
  <c r="X862" i="2"/>
  <c r="Y2036" i="3"/>
  <c r="X858" i="2"/>
  <c r="AA862" i="2"/>
  <c r="AB2036" i="3"/>
  <c r="K2036" i="3"/>
  <c r="K862" i="2"/>
  <c r="U2037" i="3"/>
  <c r="T859" i="2"/>
  <c r="T860" i="2"/>
  <c r="M859" i="2"/>
  <c r="L2040" i="3"/>
  <c r="L862" i="2"/>
  <c r="X2037" i="3"/>
  <c r="X2036" i="3"/>
  <c r="W858" i="2"/>
  <c r="K863" i="2"/>
  <c r="AA2037" i="3"/>
  <c r="Z859" i="2"/>
  <c r="W2036" i="3"/>
  <c r="V858" i="2"/>
  <c r="L860" i="2"/>
  <c r="Z2036" i="3"/>
  <c r="Y858" i="2"/>
  <c r="R744" i="2"/>
  <c r="R2006" i="3"/>
  <c r="P745" i="2"/>
  <c r="P2007" i="3"/>
  <c r="P2006" i="3"/>
  <c r="L2006" i="3"/>
  <c r="L743" i="2"/>
  <c r="L744" i="2"/>
  <c r="M2006" i="3"/>
  <c r="M743" i="2"/>
  <c r="M744" i="2"/>
  <c r="M735" i="2"/>
  <c r="S1990" i="3"/>
  <c r="S735" i="2"/>
  <c r="S736" i="2"/>
  <c r="AB1990" i="3"/>
  <c r="AA736" i="2"/>
  <c r="O736" i="2"/>
  <c r="O1990" i="3"/>
  <c r="O735" i="2"/>
  <c r="R1938" i="3"/>
  <c r="R771" i="2"/>
  <c r="Q1938" i="3"/>
  <c r="Q1937" i="3"/>
  <c r="Q771" i="2"/>
  <c r="L774" i="2"/>
  <c r="L1938" i="3"/>
  <c r="L1937" i="3"/>
  <c r="Z1938" i="3"/>
  <c r="Z1937" i="3"/>
  <c r="Y774" i="2"/>
  <c r="N771" i="2"/>
  <c r="N1938" i="3"/>
  <c r="N1937" i="3"/>
  <c r="T777" i="2"/>
  <c r="M1938" i="3"/>
  <c r="K771" i="2"/>
  <c r="O774" i="2"/>
  <c r="O1938" i="3"/>
  <c r="T788" i="2"/>
  <c r="U1967" i="3"/>
  <c r="T787" i="2"/>
  <c r="K787" i="2"/>
  <c r="K1966" i="3"/>
  <c r="K786" i="2"/>
  <c r="X756" i="2"/>
  <c r="AA756" i="2"/>
  <c r="AB1938" i="3"/>
  <c r="Z756" i="2"/>
  <c r="AA1938" i="3"/>
  <c r="AA1937" i="3"/>
  <c r="X1938" i="3"/>
  <c r="X1937" i="3"/>
  <c r="W756" i="2"/>
  <c r="U756" i="2"/>
  <c r="V1938" i="3"/>
  <c r="Z757" i="2"/>
  <c r="S1938" i="3"/>
  <c r="S1937" i="3"/>
  <c r="O678" i="2"/>
  <c r="O1883" i="3"/>
  <c r="O1882" i="3"/>
  <c r="O1881" i="3"/>
  <c r="O1880" i="3"/>
  <c r="O2466" i="3"/>
  <c r="Y1895" i="3"/>
  <c r="X679" i="2"/>
  <c r="P1887" i="3"/>
  <c r="P671" i="2"/>
  <c r="K670" i="2"/>
  <c r="K1883" i="3"/>
  <c r="X1883" i="3"/>
  <c r="W681" i="2"/>
  <c r="AA1883" i="3"/>
  <c r="Z666" i="2"/>
  <c r="Z667" i="2"/>
  <c r="W1883" i="3"/>
  <c r="V681" i="2"/>
  <c r="T673" i="2"/>
  <c r="R1883" i="3"/>
  <c r="R678" i="2"/>
  <c r="K1864" i="3"/>
  <c r="K641" i="2"/>
  <c r="S650" i="2"/>
  <c r="S1869" i="3"/>
  <c r="W1864" i="3"/>
  <c r="V641" i="2"/>
  <c r="AA641" i="2"/>
  <c r="AB1864" i="3"/>
  <c r="AB1863" i="3"/>
  <c r="AB1862" i="3"/>
  <c r="P650" i="2"/>
  <c r="P1869" i="3"/>
  <c r="R1869" i="3"/>
  <c r="Z641" i="2"/>
  <c r="AA1864" i="3"/>
  <c r="X642" i="2"/>
  <c r="Y1865" i="3"/>
  <c r="Q650" i="2"/>
  <c r="Q1869" i="3"/>
  <c r="S1864" i="3"/>
  <c r="S640" i="2"/>
  <c r="S641" i="2"/>
  <c r="Z1864" i="3"/>
  <c r="Z1863" i="3"/>
  <c r="Y641" i="2"/>
  <c r="O650" i="2"/>
  <c r="O1869" i="3"/>
  <c r="R641" i="2"/>
  <c r="R1864" i="3"/>
  <c r="N1869" i="3"/>
  <c r="W650" i="2"/>
  <c r="X1869" i="3"/>
  <c r="W649" i="2"/>
  <c r="M1869" i="3"/>
  <c r="M649" i="2"/>
  <c r="M650" i="2"/>
  <c r="Q641" i="2"/>
  <c r="Q1864" i="3"/>
  <c r="Y649" i="2"/>
  <c r="W1869" i="3"/>
  <c r="O641" i="2"/>
  <c r="O1864" i="3"/>
  <c r="O640" i="2"/>
  <c r="AA649" i="2"/>
  <c r="N1864" i="3"/>
  <c r="N641" i="2"/>
  <c r="V1869" i="3"/>
  <c r="U650" i="2"/>
  <c r="W641" i="2"/>
  <c r="X1864" i="3"/>
  <c r="W640" i="2"/>
  <c r="M1864" i="3"/>
  <c r="M641" i="2"/>
  <c r="M550" i="2"/>
  <c r="L1852" i="3"/>
  <c r="L554" i="2"/>
  <c r="L555" i="2"/>
  <c r="R1848" i="3"/>
  <c r="R550" i="2"/>
  <c r="R551" i="2"/>
  <c r="M1852" i="3"/>
  <c r="M554" i="2"/>
  <c r="M555" i="2"/>
  <c r="Q1813" i="3"/>
  <c r="Q1812" i="3"/>
  <c r="Q1811" i="3"/>
  <c r="Q1802" i="3"/>
  <c r="Q554" i="2"/>
  <c r="T552" i="2"/>
  <c r="U1849" i="3"/>
  <c r="U1852" i="3"/>
  <c r="T554" i="2"/>
  <c r="T555" i="2"/>
  <c r="Y1849" i="3"/>
  <c r="Y1848" i="3"/>
  <c r="X550" i="2"/>
  <c r="X552" i="2"/>
  <c r="O1848" i="3"/>
  <c r="O1813" i="3"/>
  <c r="O550" i="2"/>
  <c r="O551" i="2"/>
  <c r="V559" i="2"/>
  <c r="W1856" i="3"/>
  <c r="V558" i="2"/>
  <c r="R555" i="2"/>
  <c r="R1852" i="3"/>
  <c r="R554" i="2"/>
  <c r="W551" i="2"/>
  <c r="X1848" i="3"/>
  <c r="X1813" i="3"/>
  <c r="X1812" i="3"/>
  <c r="X1811" i="3"/>
  <c r="X1802" i="3"/>
  <c r="U1754" i="3"/>
  <c r="T192" i="2"/>
  <c r="V1755" i="3"/>
  <c r="V1754" i="3"/>
  <c r="U193" i="2"/>
  <c r="Y1870" i="3"/>
  <c r="X1799" i="3"/>
  <c r="X1798" i="3"/>
  <c r="U1798" i="3"/>
  <c r="P322" i="2"/>
  <c r="P1799" i="3"/>
  <c r="S1788" i="3"/>
  <c r="S309" i="2"/>
  <c r="Z850" i="2"/>
  <c r="AA926" i="3"/>
  <c r="AA925" i="3"/>
  <c r="P835" i="2"/>
  <c r="S921" i="3"/>
  <c r="S910" i="3"/>
  <c r="S833" i="2"/>
  <c r="S845" i="2"/>
  <c r="R849" i="2"/>
  <c r="R925" i="3"/>
  <c r="O838" i="2"/>
  <c r="X826" i="2"/>
  <c r="X825" i="2"/>
  <c r="X824" i="2"/>
  <c r="Y902" i="3"/>
  <c r="Y901" i="3"/>
  <c r="W849" i="2"/>
  <c r="X925" i="3"/>
  <c r="W848" i="2"/>
  <c r="Q849" i="2"/>
  <c r="Q925" i="3"/>
  <c r="Q848" i="2"/>
  <c r="X845" i="2"/>
  <c r="Y921" i="3"/>
  <c r="X844" i="2"/>
  <c r="T835" i="2"/>
  <c r="M911" i="3"/>
  <c r="M834" i="2"/>
  <c r="M841" i="2"/>
  <c r="W838" i="2"/>
  <c r="X911" i="3"/>
  <c r="W834" i="2"/>
  <c r="L850" i="2"/>
  <c r="L926" i="3"/>
  <c r="L849" i="2"/>
  <c r="AA828" i="2"/>
  <c r="AB903" i="3"/>
  <c r="AA826" i="2"/>
  <c r="AA825" i="2"/>
  <c r="AA824" i="2"/>
  <c r="AB904" i="3"/>
  <c r="AA827" i="2"/>
  <c r="Y845" i="2"/>
  <c r="Z921" i="3"/>
  <c r="Z910" i="3"/>
  <c r="P839" i="2"/>
  <c r="P915" i="3"/>
  <c r="P829" i="2"/>
  <c r="P905" i="3"/>
  <c r="P828" i="2"/>
  <c r="U925" i="3"/>
  <c r="T849" i="2"/>
  <c r="Z844" i="2"/>
  <c r="AA910" i="3"/>
  <c r="Z833" i="2"/>
  <c r="V921" i="3"/>
  <c r="Q918" i="3"/>
  <c r="Q911" i="3"/>
  <c r="Q834" i="2"/>
  <c r="Q841" i="2"/>
  <c r="U834" i="2"/>
  <c r="N902" i="3"/>
  <c r="N901" i="3"/>
  <c r="M845" i="2"/>
  <c r="L841" i="2"/>
  <c r="AB926" i="3"/>
  <c r="T836" i="2"/>
  <c r="P928" i="3"/>
  <c r="P851" i="2"/>
  <c r="AA829" i="2"/>
  <c r="U915" i="3"/>
  <c r="T838" i="2"/>
  <c r="Z904" i="3"/>
  <c r="Y827" i="2"/>
  <c r="Z903" i="3"/>
  <c r="Z902" i="3"/>
  <c r="Z901" i="3"/>
  <c r="Y846" i="2"/>
  <c r="P836" i="2"/>
  <c r="Q850" i="2"/>
  <c r="U906" i="3"/>
  <c r="T829" i="2"/>
  <c r="S926" i="3"/>
  <c r="S925" i="3"/>
  <c r="S848" i="2"/>
  <c r="S904" i="3"/>
  <c r="S827" i="2"/>
  <c r="L859" i="3"/>
  <c r="L614" i="2"/>
  <c r="L630" i="2"/>
  <c r="S633" i="2"/>
  <c r="S859" i="3"/>
  <c r="S614" i="2"/>
  <c r="T630" i="2"/>
  <c r="R633" i="2"/>
  <c r="T634" i="2"/>
  <c r="U878" i="3"/>
  <c r="T633" i="2"/>
  <c r="P618" i="2"/>
  <c r="Q850" i="3"/>
  <c r="Q849" i="3"/>
  <c r="Q517" i="2"/>
  <c r="O850" i="3"/>
  <c r="O849" i="3"/>
  <c r="O848" i="3"/>
  <c r="O847" i="3"/>
  <c r="O825" i="3"/>
  <c r="O517" i="2"/>
  <c r="N517" i="2"/>
  <c r="N850" i="3"/>
  <c r="N849" i="3"/>
  <c r="N848" i="3"/>
  <c r="N847" i="3"/>
  <c r="Y851" i="3"/>
  <c r="X518" i="2"/>
  <c r="P850" i="3"/>
  <c r="P849" i="3"/>
  <c r="P848" i="3"/>
  <c r="P847" i="3"/>
  <c r="X850" i="3"/>
  <c r="X849" i="3"/>
  <c r="X848" i="3"/>
  <c r="W517" i="2"/>
  <c r="V840" i="3"/>
  <c r="U498" i="2"/>
  <c r="U499" i="2"/>
  <c r="Y844" i="3"/>
  <c r="X502" i="2"/>
  <c r="S840" i="3"/>
  <c r="S498" i="2"/>
  <c r="S499" i="2"/>
  <c r="W848" i="3"/>
  <c r="W847" i="3"/>
  <c r="R840" i="3"/>
  <c r="R498" i="2"/>
  <c r="R499" i="2"/>
  <c r="U848" i="3"/>
  <c r="O840" i="3"/>
  <c r="O498" i="2"/>
  <c r="O499" i="2"/>
  <c r="Y841" i="3"/>
  <c r="X499" i="2"/>
  <c r="Y840" i="3"/>
  <c r="X498" i="2"/>
  <c r="Z848" i="3"/>
  <c r="Z847" i="3"/>
  <c r="N840" i="3"/>
  <c r="N498" i="2"/>
  <c r="N499" i="2"/>
  <c r="AB850" i="3"/>
  <c r="AB849" i="3"/>
  <c r="AB848" i="3"/>
  <c r="AB847" i="3"/>
  <c r="AA517" i="2"/>
  <c r="M848" i="3"/>
  <c r="M847" i="3"/>
  <c r="M499" i="2"/>
  <c r="M840" i="3"/>
  <c r="M498" i="2"/>
  <c r="L848" i="3"/>
  <c r="L847" i="3"/>
  <c r="U517" i="2"/>
  <c r="V850" i="3"/>
  <c r="V849" i="3"/>
  <c r="V848" i="3"/>
  <c r="V847" i="3"/>
  <c r="K849" i="3"/>
  <c r="L840" i="3"/>
  <c r="L828" i="3"/>
  <c r="L827" i="3"/>
  <c r="L499" i="2"/>
  <c r="P500" i="2"/>
  <c r="P841" i="3"/>
  <c r="P499" i="2"/>
  <c r="AA848" i="3"/>
  <c r="AA847" i="3"/>
  <c r="P837" i="3"/>
  <c r="P496" i="2"/>
  <c r="N833" i="3"/>
  <c r="N491" i="2"/>
  <c r="N495" i="2"/>
  <c r="T496" i="2"/>
  <c r="U837" i="3"/>
  <c r="T495" i="2"/>
  <c r="O833" i="3"/>
  <c r="O491" i="2"/>
  <c r="O495" i="2"/>
  <c r="M487" i="2"/>
  <c r="R495" i="2"/>
  <c r="R833" i="3"/>
  <c r="R491" i="2"/>
  <c r="W833" i="3"/>
  <c r="W828" i="3"/>
  <c r="V492" i="2"/>
  <c r="R829" i="3"/>
  <c r="R487" i="2"/>
  <c r="R488" i="2"/>
  <c r="O796" i="3"/>
  <c r="O303" i="2"/>
  <c r="O302" i="2"/>
  <c r="P786" i="3"/>
  <c r="P283" i="2"/>
  <c r="P286" i="2"/>
  <c r="N303" i="2"/>
  <c r="N302" i="2"/>
  <c r="N796" i="3"/>
  <c r="Z796" i="3"/>
  <c r="Y303" i="2"/>
  <c r="Y302" i="2"/>
  <c r="W796" i="3"/>
  <c r="V303" i="2"/>
  <c r="V302" i="2"/>
  <c r="V796" i="3"/>
  <c r="U303" i="2"/>
  <c r="U302" i="2"/>
  <c r="Q303" i="2"/>
  <c r="Q302" i="2"/>
  <c r="Q796" i="3"/>
  <c r="AA773" i="3"/>
  <c r="AA2527" i="3"/>
  <c r="Z271" i="2"/>
  <c r="K774" i="3"/>
  <c r="K271" i="2"/>
  <c r="Z2527" i="3"/>
  <c r="Z773" i="3"/>
  <c r="Y271" i="2"/>
  <c r="U775" i="3"/>
  <c r="T275" i="2"/>
  <c r="Z742" i="3"/>
  <c r="R251" i="2"/>
  <c r="R757" i="3"/>
  <c r="R250" i="2"/>
  <c r="T238" i="2"/>
  <c r="L247" i="2"/>
  <c r="L744" i="3"/>
  <c r="U748" i="3"/>
  <c r="T242" i="2"/>
  <c r="P238" i="2"/>
  <c r="O238" i="2"/>
  <c r="X242" i="2"/>
  <c r="Y748" i="3"/>
  <c r="X241" i="2"/>
  <c r="W237" i="2"/>
  <c r="Z247" i="2"/>
  <c r="AA744" i="3"/>
  <c r="P754" i="3"/>
  <c r="P248" i="2"/>
  <c r="X247" i="2"/>
  <c r="AB744" i="3"/>
  <c r="P251" i="2"/>
  <c r="P757" i="3"/>
  <c r="P250" i="2"/>
  <c r="V744" i="3"/>
  <c r="V743" i="3"/>
  <c r="U237" i="2"/>
  <c r="U241" i="2"/>
  <c r="R744" i="3"/>
  <c r="R237" i="2"/>
  <c r="Q758" i="3"/>
  <c r="X243" i="2"/>
  <c r="O754" i="3"/>
  <c r="O247" i="2"/>
  <c r="Z248" i="2"/>
  <c r="R252" i="2"/>
  <c r="Q238" i="2"/>
  <c r="O242" i="2"/>
  <c r="T243" i="2"/>
  <c r="AB954" i="3"/>
  <c r="X948" i="3"/>
  <c r="W2012" i="2"/>
  <c r="U948" i="3"/>
  <c r="T2011" i="2"/>
  <c r="Y802" i="3"/>
  <c r="X802" i="3"/>
  <c r="X801" i="3"/>
  <c r="T310" i="2"/>
  <c r="U803" i="3"/>
  <c r="T309" i="2"/>
  <c r="P803" i="3"/>
  <c r="P309" i="2"/>
  <c r="P310" i="2"/>
  <c r="P707" i="3"/>
  <c r="P163" i="2"/>
  <c r="U686" i="3"/>
  <c r="X149" i="2"/>
  <c r="Y678" i="3"/>
  <c r="AA148" i="2"/>
  <c r="AB677" i="3"/>
  <c r="AA147" i="2"/>
  <c r="W149" i="2"/>
  <c r="X678" i="3"/>
  <c r="W148" i="2"/>
  <c r="P678" i="3"/>
  <c r="P149" i="2"/>
  <c r="Z1969" i="2"/>
  <c r="AA2364" i="3"/>
  <c r="Z1968" i="2" s="1"/>
  <c r="Z1959" i="2"/>
  <c r="X1940" i="2"/>
  <c r="K1947" i="2"/>
  <c r="K2341" i="3"/>
  <c r="K1946" i="2"/>
  <c r="O2285" i="3"/>
  <c r="O1890" i="2"/>
  <c r="L1882" i="2"/>
  <c r="AB2293" i="3"/>
  <c r="AA1898" i="2"/>
  <c r="Z1831" i="2"/>
  <c r="R1806" i="2"/>
  <c r="P1766" i="2"/>
  <c r="P2142" i="3"/>
  <c r="P1757" i="2"/>
  <c r="M1361" i="2"/>
  <c r="N2036" i="3"/>
  <c r="N2035" i="3"/>
  <c r="N2034" i="3"/>
  <c r="N2033" i="3"/>
  <c r="N868" i="2"/>
  <c r="AA2036" i="3"/>
  <c r="Z858" i="2"/>
  <c r="AA858" i="2"/>
  <c r="AB2035" i="3"/>
  <c r="W859" i="2"/>
  <c r="M1977" i="3"/>
  <c r="O666" i="2"/>
  <c r="V666" i="2"/>
  <c r="X641" i="2"/>
  <c r="Y1864" i="3"/>
  <c r="AA1863" i="3"/>
  <c r="AA1862" i="3"/>
  <c r="V640" i="2"/>
  <c r="S844" i="2"/>
  <c r="Y826" i="2"/>
  <c r="Y825" i="2"/>
  <c r="Y824" i="2"/>
  <c r="Y844" i="2"/>
  <c r="T848" i="2"/>
  <c r="AB902" i="3"/>
  <c r="AB901" i="3"/>
  <c r="M910" i="3"/>
  <c r="M833" i="2"/>
  <c r="U859" i="3"/>
  <c r="S858" i="3"/>
  <c r="U847" i="3"/>
  <c r="L498" i="2"/>
  <c r="L486" i="2"/>
  <c r="O828" i="3"/>
  <c r="O827" i="3"/>
  <c r="O826" i="3"/>
  <c r="K773" i="3"/>
  <c r="P162" i="2"/>
  <c r="P706" i="3"/>
  <c r="P161" i="2"/>
  <c r="P148" i="2"/>
  <c r="T614" i="2"/>
  <c r="U858" i="3"/>
  <c r="T613" i="2"/>
  <c r="P1926" i="2"/>
  <c r="P2320" i="3"/>
  <c r="P1925" i="2"/>
  <c r="Q139" i="2"/>
  <c r="T139" i="2"/>
  <c r="R1088" i="3"/>
  <c r="Y1088" i="3"/>
  <c r="X962" i="2"/>
  <c r="Y1374" i="2"/>
  <c r="Z2082" i="3"/>
  <c r="Z2081" i="3"/>
  <c r="S1374" i="2"/>
  <c r="S2082" i="3"/>
  <c r="S2081" i="3"/>
  <c r="S2080" i="3"/>
  <c r="S2079" i="3"/>
  <c r="S2078" i="3"/>
  <c r="S2077" i="3"/>
  <c r="S2076" i="3"/>
  <c r="S1375" i="2"/>
  <c r="Q1374" i="2"/>
  <c r="Q1375" i="2"/>
  <c r="X603" i="3"/>
  <c r="S411" i="2"/>
  <c r="S277" i="3"/>
  <c r="S405" i="2"/>
  <c r="AA1609" i="2"/>
  <c r="U76" i="3"/>
  <c r="T93" i="2"/>
  <c r="U75" i="3"/>
  <c r="T92" i="2"/>
  <c r="X74" i="3"/>
  <c r="W91" i="2"/>
  <c r="W93" i="2"/>
  <c r="N2032" i="3"/>
  <c r="S131" i="2"/>
  <c r="Y833" i="2"/>
  <c r="Z909" i="3"/>
  <c r="Z908" i="3"/>
  <c r="W2078" i="3"/>
  <c r="W2077" i="3"/>
  <c r="W2076" i="3"/>
  <c r="T881" i="2"/>
  <c r="Q841" i="3"/>
  <c r="Q500" i="2"/>
  <c r="W47" i="2"/>
  <c r="X657" i="3"/>
  <c r="W46" i="2"/>
  <c r="Z1394" i="2"/>
  <c r="AA1508" i="3"/>
  <c r="V1857" i="2"/>
  <c r="W2249" i="3"/>
  <c r="X1240" i="2"/>
  <c r="Y1373" i="3"/>
  <c r="X1239" i="2"/>
  <c r="P527" i="2"/>
  <c r="P1824" i="3"/>
  <c r="P526" i="2"/>
  <c r="U1943" i="3"/>
  <c r="T761" i="2"/>
  <c r="P512" i="2"/>
  <c r="P415" i="3"/>
  <c r="R752" i="2"/>
  <c r="R2003" i="3"/>
  <c r="R2002" i="3"/>
  <c r="P445" i="3"/>
  <c r="P542" i="2"/>
  <c r="U548" i="2"/>
  <c r="V451" i="3"/>
  <c r="U547" i="2"/>
  <c r="T335" i="2"/>
  <c r="U203" i="3"/>
  <c r="AE172" i="3"/>
  <c r="P171" i="3"/>
  <c r="P235" i="2"/>
  <c r="T211" i="2"/>
  <c r="U147" i="3"/>
  <c r="T210" i="2"/>
  <c r="U389" i="3"/>
  <c r="T470" i="2"/>
  <c r="O1812" i="3"/>
  <c r="Z849" i="2"/>
  <c r="AA120" i="2"/>
  <c r="AB102" i="3"/>
  <c r="AA119" i="2"/>
  <c r="R2355" i="3"/>
  <c r="N1984" i="3"/>
  <c r="Y593" i="3"/>
  <c r="X1661" i="2"/>
  <c r="Y1966" i="3"/>
  <c r="X786" i="2"/>
  <c r="X787" i="2"/>
  <c r="X207" i="2"/>
  <c r="Y143" i="3"/>
  <c r="X206" i="2"/>
  <c r="W384" i="2"/>
  <c r="X245" i="3"/>
  <c r="W377" i="2"/>
  <c r="AB708" i="3"/>
  <c r="AA164" i="2"/>
  <c r="U2216" i="3"/>
  <c r="T1831" i="2"/>
  <c r="T1832" i="2"/>
  <c r="U1891" i="2"/>
  <c r="V2285" i="3"/>
  <c r="U1890" i="2"/>
  <c r="U726" i="3"/>
  <c r="T2027" i="2"/>
  <c r="S494" i="3"/>
  <c r="S603" i="2"/>
  <c r="N130" i="2"/>
  <c r="N113" i="3"/>
  <c r="T1887" i="2"/>
  <c r="U2277" i="3"/>
  <c r="T1882" i="2"/>
  <c r="S2270" i="3"/>
  <c r="S1878" i="2"/>
  <c r="R791" i="2"/>
  <c r="R1970" i="3"/>
  <c r="R1937" i="3"/>
  <c r="R790" i="2"/>
  <c r="O1207" i="3"/>
  <c r="O1076" i="2"/>
  <c r="O1077" i="2"/>
  <c r="U2302" i="3"/>
  <c r="T1907" i="2"/>
  <c r="T1908" i="2"/>
  <c r="K1157" i="2"/>
  <c r="AA828" i="3"/>
  <c r="Z487" i="2"/>
  <c r="Z1715" i="3"/>
  <c r="Y1569" i="2"/>
  <c r="Y775" i="3"/>
  <c r="X275" i="2"/>
  <c r="T1322" i="2"/>
  <c r="U563" i="3"/>
  <c r="W506" i="3"/>
  <c r="W505" i="3"/>
  <c r="W504" i="3"/>
  <c r="W503" i="3"/>
  <c r="R120" i="3"/>
  <c r="R2445" i="3"/>
  <c r="R121" i="3"/>
  <c r="R172" i="2"/>
  <c r="R171" i="2"/>
  <c r="W123" i="2"/>
  <c r="X102" i="3"/>
  <c r="O724" i="3"/>
  <c r="M1960" i="2"/>
  <c r="M2355" i="3"/>
  <c r="Q826" i="2"/>
  <c r="Q825" i="2"/>
  <c r="Q824" i="2"/>
  <c r="Q902" i="3"/>
  <c r="Q901" i="3"/>
  <c r="W693" i="3"/>
  <c r="S2024" i="2"/>
  <c r="S723" i="3"/>
  <c r="N1693" i="2"/>
  <c r="N613" i="3"/>
  <c r="S2293" i="3"/>
  <c r="S1898" i="2"/>
  <c r="S1903" i="2"/>
  <c r="X1176" i="2"/>
  <c r="Y1309" i="3"/>
  <c r="X1175" i="2"/>
  <c r="P1060" i="3"/>
  <c r="P940" i="2"/>
  <c r="R1754" i="3"/>
  <c r="R1753" i="3"/>
  <c r="R1752" i="3"/>
  <c r="R1751" i="3"/>
  <c r="R192" i="2"/>
  <c r="T412" i="2"/>
  <c r="U283" i="3"/>
  <c r="N1439" i="3"/>
  <c r="N1312" i="2"/>
  <c r="N1313" i="2"/>
  <c r="Z2248" i="3"/>
  <c r="Y1856" i="2"/>
  <c r="M1602" i="2"/>
  <c r="N184" i="3"/>
  <c r="N294" i="2"/>
  <c r="N193" i="3"/>
  <c r="N324" i="2"/>
  <c r="P736" i="2"/>
  <c r="P1990" i="3"/>
  <c r="P735" i="2"/>
  <c r="S1790" i="2"/>
  <c r="S2174" i="3"/>
  <c r="S1789" i="2"/>
  <c r="Q1746" i="2"/>
  <c r="Q2130" i="3"/>
  <c r="Q1745" i="2"/>
  <c r="M674" i="3"/>
  <c r="M145" i="2"/>
  <c r="S654" i="3"/>
  <c r="S44" i="2"/>
  <c r="U745" i="2"/>
  <c r="V2007" i="3"/>
  <c r="U744" i="2"/>
  <c r="U1593" i="2"/>
  <c r="V1682" i="3"/>
  <c r="U1592" i="2"/>
  <c r="W1546" i="2"/>
  <c r="X1648" i="3"/>
  <c r="Q1896" i="2"/>
  <c r="Q2290" i="3"/>
  <c r="L668" i="2"/>
  <c r="L1884" i="3"/>
  <c r="L667" i="2"/>
  <c r="L670" i="3"/>
  <c r="L141" i="2"/>
  <c r="Z27" i="3"/>
  <c r="Z28" i="3"/>
  <c r="Y25" i="2"/>
  <c r="Y26" i="2"/>
  <c r="Z560" i="3"/>
  <c r="Y1319" i="2"/>
  <c r="R386" i="3"/>
  <c r="P475" i="3"/>
  <c r="P583" i="2"/>
  <c r="P903" i="3"/>
  <c r="P902" i="3"/>
  <c r="P901" i="3"/>
  <c r="T882" i="2"/>
  <c r="P2390" i="3"/>
  <c r="Z431" i="2"/>
  <c r="R374" i="2"/>
  <c r="L467" i="2"/>
  <c r="W566" i="2"/>
  <c r="L757" i="3"/>
  <c r="L250" i="2"/>
  <c r="Q121" i="3"/>
  <c r="Q172" i="2"/>
  <c r="Q171" i="2"/>
  <c r="P294" i="2"/>
  <c r="Q2191" i="3"/>
  <c r="R950" i="3"/>
  <c r="R2017" i="2"/>
  <c r="L1065" i="2"/>
  <c r="U1405" i="2"/>
  <c r="V1519" i="3"/>
  <c r="R851" i="3"/>
  <c r="R518" i="2"/>
  <c r="K141" i="2"/>
  <c r="K670" i="3"/>
  <c r="Q650" i="3"/>
  <c r="Q40" i="2"/>
  <c r="U117" i="2"/>
  <c r="V95" i="3"/>
  <c r="U112" i="2"/>
  <c r="K114" i="2"/>
  <c r="K96" i="3"/>
  <c r="N1986" i="2"/>
  <c r="N2379" i="3"/>
  <c r="Q1590" i="2"/>
  <c r="Q1679" i="3"/>
  <c r="O1587" i="2"/>
  <c r="O1676" i="3"/>
  <c r="W1532" i="3"/>
  <c r="V1416" i="2"/>
  <c r="M1786" i="2"/>
  <c r="M2170" i="3"/>
  <c r="R1820" i="2"/>
  <c r="R2204" i="3"/>
  <c r="N647" i="2"/>
  <c r="N887" i="3"/>
  <c r="Z216" i="2"/>
  <c r="AA152" i="3"/>
  <c r="Z215" i="2"/>
  <c r="U857" i="3"/>
  <c r="P904" i="3"/>
  <c r="P827" i="2"/>
  <c r="Y126" i="3"/>
  <c r="X177" i="2"/>
  <c r="Y2207" i="3"/>
  <c r="X1822" i="2"/>
  <c r="P2322" i="3"/>
  <c r="P1927" i="2"/>
  <c r="S282" i="2"/>
  <c r="L1960" i="2"/>
  <c r="M1982" i="2"/>
  <c r="Y684" i="3"/>
  <c r="R2151" i="3"/>
  <c r="R1766" i="2"/>
  <c r="N1990" i="3"/>
  <c r="N735" i="2"/>
  <c r="N736" i="2"/>
  <c r="U2191" i="3"/>
  <c r="T1806" i="2"/>
  <c r="T1807" i="2"/>
  <c r="X1687" i="2"/>
  <c r="Y940" i="3"/>
  <c r="AB1740" i="3"/>
  <c r="AA1641" i="2"/>
  <c r="Q213" i="3"/>
  <c r="Q350" i="2"/>
  <c r="K495" i="3"/>
  <c r="K604" i="2"/>
  <c r="U459" i="3"/>
  <c r="T568" i="2"/>
  <c r="Y959" i="2"/>
  <c r="Z1076" i="3"/>
  <c r="Y950" i="2"/>
  <c r="T1123" i="2"/>
  <c r="T1083" i="2"/>
  <c r="U1255" i="3"/>
  <c r="T1122" i="2"/>
  <c r="K1972" i="2"/>
  <c r="N1787" i="3"/>
  <c r="U1699" i="2"/>
  <c r="P26" i="2"/>
  <c r="P28" i="3"/>
  <c r="P25" i="2"/>
  <c r="L798" i="2"/>
  <c r="L538" i="3"/>
  <c r="W948" i="3"/>
  <c r="V2012" i="2"/>
  <c r="V809" i="2"/>
  <c r="W2017" i="3"/>
  <c r="Q585" i="3"/>
  <c r="Q1653" i="2"/>
  <c r="X783" i="2"/>
  <c r="Y998" i="3"/>
  <c r="Y997" i="3"/>
  <c r="Y996" i="3"/>
  <c r="Y995" i="3"/>
  <c r="Y994" i="3"/>
  <c r="Q2012" i="3"/>
  <c r="Q804" i="2"/>
  <c r="N858" i="2"/>
  <c r="L925" i="3"/>
  <c r="U1799" i="3"/>
  <c r="W2035" i="3"/>
  <c r="W321" i="2"/>
  <c r="AA129" i="2"/>
  <c r="AB386" i="3"/>
  <c r="AA466" i="2"/>
  <c r="Y457" i="3"/>
  <c r="Y173" i="2"/>
  <c r="P214" i="3"/>
  <c r="P350" i="2"/>
  <c r="S902" i="3"/>
  <c r="S901" i="3"/>
  <c r="V132" i="2"/>
  <c r="W115" i="3"/>
  <c r="U106" i="3"/>
  <c r="X38" i="2"/>
  <c r="N1707" i="2"/>
  <c r="P1746" i="3"/>
  <c r="U1700" i="2"/>
  <c r="N574" i="2"/>
  <c r="N465" i="3"/>
  <c r="R296" i="3"/>
  <c r="V491" i="2"/>
  <c r="U2357" i="3"/>
  <c r="T1961" i="2"/>
  <c r="W322" i="2"/>
  <c r="V349" i="2"/>
  <c r="T589" i="2"/>
  <c r="Z121" i="3"/>
  <c r="Y172" i="2"/>
  <c r="Y171" i="2"/>
  <c r="W826" i="2"/>
  <c r="W825" i="2"/>
  <c r="W824" i="2"/>
  <c r="K825" i="2"/>
  <c r="K824" i="2"/>
  <c r="E42" i="4"/>
  <c r="K902" i="3"/>
  <c r="K901" i="3"/>
  <c r="N1919" i="2"/>
  <c r="N2309" i="3"/>
  <c r="O986" i="2"/>
  <c r="O1111" i="3"/>
  <c r="O985" i="2"/>
  <c r="W1551" i="3"/>
  <c r="V1424" i="2"/>
  <c r="O1552" i="2"/>
  <c r="O1651" i="3"/>
  <c r="O1548" i="2"/>
  <c r="AA297" i="3"/>
  <c r="Z425" i="2"/>
  <c r="S1177" i="3"/>
  <c r="S1050" i="2"/>
  <c r="S1051" i="2"/>
  <c r="R1089" i="2"/>
  <c r="R1219" i="3"/>
  <c r="R1088" i="2"/>
  <c r="L43" i="2"/>
  <c r="L653" i="3"/>
  <c r="K539" i="3"/>
  <c r="K538" i="3"/>
  <c r="K799" i="2"/>
  <c r="N488" i="2"/>
  <c r="N829" i="3"/>
  <c r="N487" i="2"/>
  <c r="Q548" i="3"/>
  <c r="Q1271" i="2"/>
  <c r="Q1272" i="2"/>
  <c r="S403" i="3"/>
  <c r="S481" i="2"/>
  <c r="N651" i="2"/>
  <c r="N891" i="3"/>
  <c r="N1660" i="2"/>
  <c r="N592" i="3"/>
  <c r="X1753" i="3"/>
  <c r="X590" i="3"/>
  <c r="X2487" i="3"/>
  <c r="W1658" i="2"/>
  <c r="W1657" i="2"/>
  <c r="O282" i="2"/>
  <c r="O773" i="3"/>
  <c r="X129" i="2"/>
  <c r="N566" i="2"/>
  <c r="R130" i="2"/>
  <c r="R113" i="3"/>
  <c r="U60" i="2"/>
  <c r="O297" i="3"/>
  <c r="T530" i="2"/>
  <c r="Q618" i="3"/>
  <c r="Z102" i="3"/>
  <c r="V161" i="2"/>
  <c r="V949" i="3"/>
  <c r="Y571" i="3"/>
  <c r="X1439" i="2"/>
  <c r="Z475" i="3"/>
  <c r="M931" i="3"/>
  <c r="AA566" i="2"/>
  <c r="AB457" i="3"/>
  <c r="AB534" i="3"/>
  <c r="AB517" i="3"/>
  <c r="AB516" i="3"/>
  <c r="AB515" i="3"/>
  <c r="AB502" i="3"/>
  <c r="AA791" i="2"/>
  <c r="V1699" i="2"/>
  <c r="W619" i="3"/>
  <c r="U1439" i="2"/>
  <c r="V571" i="3"/>
  <c r="X1353" i="3"/>
  <c r="W1219" i="2"/>
  <c r="W1220" i="2"/>
  <c r="P2278" i="3"/>
  <c r="P1884" i="2"/>
  <c r="R261" i="3"/>
  <c r="R394" i="2"/>
  <c r="T529" i="2"/>
  <c r="T2013" i="2"/>
  <c r="X34" i="3"/>
  <c r="Y1759" i="3"/>
  <c r="X200" i="2"/>
  <c r="N1185" i="3"/>
  <c r="N1054" i="2"/>
  <c r="V162" i="2"/>
  <c r="AA1946" i="2"/>
  <c r="AB2321" i="3"/>
  <c r="U46" i="2"/>
  <c r="M598" i="3"/>
  <c r="M1666" i="2"/>
  <c r="W1977" i="3"/>
  <c r="V743" i="2"/>
  <c r="L1865" i="3"/>
  <c r="L642" i="2"/>
  <c r="P560" i="2"/>
  <c r="M1490" i="2"/>
  <c r="K850" i="2"/>
  <c r="AB910" i="3"/>
  <c r="AA833" i="2"/>
  <c r="M1417" i="3"/>
  <c r="M1290" i="2"/>
  <c r="U826" i="2"/>
  <c r="U825" i="2"/>
  <c r="U824" i="2"/>
  <c r="Y1994" i="2"/>
  <c r="Z2389" i="3"/>
  <c r="Y1993" i="2" s="1"/>
  <c r="T579" i="2"/>
  <c r="U470" i="3"/>
  <c r="T578" i="2"/>
  <c r="Q950" i="3"/>
  <c r="Q2017" i="2"/>
  <c r="X341" i="2"/>
  <c r="Y818" i="3"/>
  <c r="X340" i="2"/>
  <c r="Y1177" i="3"/>
  <c r="X1050" i="2"/>
  <c r="X1051" i="2"/>
  <c r="R1157" i="2"/>
  <c r="R1285" i="3"/>
  <c r="R1152" i="2"/>
  <c r="T1984" i="2"/>
  <c r="U2379" i="3"/>
  <c r="Y1945" i="3"/>
  <c r="X763" i="2"/>
  <c r="O624" i="2"/>
  <c r="O2014" i="2"/>
  <c r="O950" i="3"/>
  <c r="N791" i="2"/>
  <c r="N534" i="3"/>
  <c r="N517" i="3"/>
  <c r="N516" i="3"/>
  <c r="N515" i="3"/>
  <c r="N502" i="3"/>
  <c r="R841" i="2"/>
  <c r="R911" i="3"/>
  <c r="R910" i="3"/>
  <c r="O471" i="3"/>
  <c r="O580" i="2"/>
  <c r="W192" i="2"/>
  <c r="X1754" i="3"/>
  <c r="Z1869" i="2"/>
  <c r="AA2257" i="3"/>
  <c r="AA432" i="2"/>
  <c r="AB987" i="3"/>
  <c r="AA431" i="2"/>
  <c r="AA1654" i="2"/>
  <c r="AB586" i="3"/>
  <c r="Y1312" i="3"/>
  <c r="X1179" i="2"/>
  <c r="L153" i="3"/>
  <c r="L217" i="2"/>
  <c r="T1491" i="2"/>
  <c r="U1611" i="3"/>
  <c r="M811" i="2"/>
  <c r="M2019" i="3"/>
  <c r="M810" i="2"/>
  <c r="S1698" i="3"/>
  <c r="S1609" i="2"/>
  <c r="P2066" i="3"/>
  <c r="P882" i="2"/>
  <c r="N1047" i="3"/>
  <c r="N927" i="2"/>
  <c r="N928" i="2"/>
  <c r="L1306" i="2"/>
  <c r="L1429" i="3"/>
  <c r="L1302" i="2"/>
  <c r="L409" i="3"/>
  <c r="L506" i="2"/>
  <c r="K938" i="3"/>
  <c r="M470" i="3"/>
  <c r="M579" i="2"/>
  <c r="M1276" i="2"/>
  <c r="M552" i="3"/>
  <c r="T1647" i="2"/>
  <c r="U1746" i="3"/>
  <c r="AA787" i="2"/>
  <c r="AB1966" i="3"/>
  <c r="AA786" i="2"/>
  <c r="AB134" i="3"/>
  <c r="AA184" i="2"/>
  <c r="AA183" i="2"/>
  <c r="AB133" i="3"/>
  <c r="AA185" i="2"/>
  <c r="Y751" i="3"/>
  <c r="X244" i="2"/>
  <c r="X245" i="2"/>
  <c r="P508" i="2"/>
  <c r="P411" i="3"/>
  <c r="P507" i="2"/>
  <c r="K486" i="3"/>
  <c r="K595" i="2"/>
  <c r="Z2106" i="3"/>
  <c r="Y1721" i="2"/>
  <c r="Y1730" i="2"/>
  <c r="P462" i="3"/>
  <c r="P571" i="2"/>
  <c r="T186" i="2"/>
  <c r="U135" i="3"/>
  <c r="M1651" i="2"/>
  <c r="L2018" i="3"/>
  <c r="L816" i="2"/>
  <c r="T917" i="2"/>
  <c r="U999" i="3"/>
  <c r="U998" i="3"/>
  <c r="U997" i="3"/>
  <c r="U996" i="3"/>
  <c r="U995" i="3"/>
  <c r="U994" i="3"/>
  <c r="L1610" i="3"/>
  <c r="L1489" i="2"/>
  <c r="L1490" i="2"/>
  <c r="K24" i="2"/>
  <c r="K26" i="3"/>
  <c r="N1661" i="2"/>
  <c r="M580" i="2"/>
  <c r="U973" i="2"/>
  <c r="V1092" i="3"/>
  <c r="AA1081" i="2"/>
  <c r="AB1211" i="3"/>
  <c r="AA1080" i="2"/>
  <c r="V1125" i="2"/>
  <c r="V1085" i="2"/>
  <c r="W1237" i="3"/>
  <c r="V1104" i="2"/>
  <c r="Y1746" i="3"/>
  <c r="X1647" i="2"/>
  <c r="W1803" i="2"/>
  <c r="X2183" i="3"/>
  <c r="W1798" i="2"/>
  <c r="P1410" i="2"/>
  <c r="P1524" i="3"/>
  <c r="P1407" i="2"/>
  <c r="Z2269" i="3"/>
  <c r="Y1876" i="2"/>
  <c r="Y1877" i="2"/>
  <c r="S588" i="2"/>
  <c r="S475" i="3"/>
  <c r="Z1530" i="3"/>
  <c r="Z1529" i="3"/>
  <c r="Y566" i="2"/>
  <c r="Z457" i="3"/>
  <c r="M1098" i="2"/>
  <c r="M1228" i="3"/>
  <c r="M1227" i="3"/>
  <c r="M1096" i="2"/>
  <c r="Q1415" i="2"/>
  <c r="Q1531" i="3"/>
  <c r="P818" i="3"/>
  <c r="P341" i="2"/>
  <c r="X850" i="2"/>
  <c r="Y926" i="3"/>
  <c r="Z1852" i="2"/>
  <c r="S1400" i="3"/>
  <c r="S1264" i="2"/>
  <c r="Y31" i="2"/>
  <c r="Z641" i="3"/>
  <c r="V188" i="3"/>
  <c r="V298" i="2"/>
  <c r="V299" i="2"/>
  <c r="V169" i="3"/>
  <c r="U232" i="2"/>
  <c r="U233" i="2"/>
  <c r="X1955" i="2"/>
  <c r="Y2347" i="3"/>
  <c r="P1276" i="2"/>
  <c r="P552" i="3"/>
  <c r="Z621" i="2"/>
  <c r="AA859" i="3"/>
  <c r="N1171" i="2"/>
  <c r="N1304" i="3"/>
  <c r="N1170" i="2"/>
  <c r="S1360" i="3"/>
  <c r="S1226" i="2"/>
  <c r="S1227" i="2"/>
  <c r="X1424" i="3"/>
  <c r="W1297" i="2"/>
  <c r="W1298" i="2"/>
  <c r="W895" i="3"/>
  <c r="V657" i="2"/>
  <c r="V658" i="2"/>
  <c r="O350" i="2"/>
  <c r="O213" i="3"/>
  <c r="V574" i="2"/>
  <c r="W465" i="3"/>
  <c r="K1283" i="2"/>
  <c r="K1409" i="3"/>
  <c r="K1282" i="2"/>
  <c r="P2357" i="3"/>
  <c r="P1961" i="2"/>
  <c r="P1962" i="2"/>
  <c r="X1549" i="2"/>
  <c r="Y1651" i="3"/>
  <c r="X1548" i="2"/>
  <c r="AB409" i="3"/>
  <c r="AA506" i="2"/>
  <c r="S258" i="2"/>
  <c r="S764" i="3"/>
  <c r="S257" i="2"/>
  <c r="AA1343" i="2"/>
  <c r="AB1456" i="3"/>
  <c r="AA1339" i="2"/>
  <c r="X1031" i="2"/>
  <c r="Y1157" i="3"/>
  <c r="X1030" i="2"/>
  <c r="R1998" i="2"/>
  <c r="R2390" i="3"/>
  <c r="W2004" i="2"/>
  <c r="X2399" i="3"/>
  <c r="X2389" i="3" s="1"/>
  <c r="P1586" i="3"/>
  <c r="P1467" i="2"/>
  <c r="P1468" i="2"/>
  <c r="M1347" i="2"/>
  <c r="M1463" i="3"/>
  <c r="M1346" i="2"/>
  <c r="K163" i="2"/>
  <c r="K707" i="3"/>
  <c r="K706" i="3"/>
  <c r="T1723" i="2"/>
  <c r="U2107" i="3"/>
  <c r="X1099" i="2"/>
  <c r="Y1229" i="3"/>
  <c r="M1157" i="2"/>
  <c r="M1285" i="3"/>
  <c r="M1152" i="2"/>
  <c r="W134" i="3"/>
  <c r="W133" i="3"/>
  <c r="Y221" i="2"/>
  <c r="Z152" i="3"/>
  <c r="Y215" i="2"/>
  <c r="AA816" i="2"/>
  <c r="AB2018" i="3"/>
  <c r="AA809" i="2"/>
  <c r="R1265" i="2"/>
  <c r="R1401" i="3"/>
  <c r="N1402" i="2"/>
  <c r="N1518" i="3"/>
  <c r="K696" i="2"/>
  <c r="K1914" i="3"/>
  <c r="K695" i="2"/>
  <c r="T1051" i="2"/>
  <c r="U1177" i="3"/>
  <c r="T1050" i="2"/>
  <c r="Q1391" i="2"/>
  <c r="Q1507" i="3"/>
  <c r="X1106" i="2"/>
  <c r="Y1238" i="3"/>
  <c r="X1105" i="2"/>
  <c r="AA488" i="2"/>
  <c r="AB829" i="3"/>
  <c r="U311" i="3"/>
  <c r="T438" i="2"/>
  <c r="S1414" i="2"/>
  <c r="K1495" i="3"/>
  <c r="K1378" i="2"/>
  <c r="R773" i="3"/>
  <c r="K614" i="2"/>
  <c r="K858" i="3"/>
  <c r="W304" i="3"/>
  <c r="V441" i="2"/>
  <c r="AA173" i="3"/>
  <c r="Z196" i="2"/>
  <c r="Z191" i="2"/>
  <c r="Z190" i="2"/>
  <c r="Z189" i="2"/>
  <c r="Z21" i="2"/>
  <c r="K950" i="3"/>
  <c r="K2017" i="2"/>
  <c r="Q2256" i="3"/>
  <c r="Q1863" i="2"/>
  <c r="Q1864" i="2"/>
  <c r="K572" i="3"/>
  <c r="K1440" i="2"/>
  <c r="L288" i="3"/>
  <c r="L416" i="2"/>
  <c r="L417" i="2"/>
  <c r="Q1883" i="2"/>
  <c r="Q2277" i="3"/>
  <c r="Q1882" i="2"/>
  <c r="V1162" i="2"/>
  <c r="W1294" i="3"/>
  <c r="V1161" i="2"/>
  <c r="O71" i="2"/>
  <c r="O41" i="3"/>
  <c r="W640" i="3"/>
  <c r="V29" i="2"/>
  <c r="P1533" i="2"/>
  <c r="M645" i="2"/>
  <c r="M885" i="3"/>
  <c r="R1401" i="2"/>
  <c r="R1495" i="3"/>
  <c r="R1378" i="2"/>
  <c r="O42" i="2"/>
  <c r="O648" i="3"/>
  <c r="O37" i="2"/>
  <c r="AA718" i="3"/>
  <c r="AA717" i="3"/>
  <c r="AA716" i="3"/>
  <c r="Z303" i="2"/>
  <c r="Z302" i="2"/>
  <c r="T1085" i="2"/>
  <c r="T1125" i="2"/>
  <c r="X1219" i="3"/>
  <c r="W1088" i="2"/>
  <c r="W1089" i="2"/>
  <c r="K1193" i="3"/>
  <c r="K1101" i="2"/>
  <c r="K1102" i="2"/>
  <c r="Q1698" i="3"/>
  <c r="Q1609" i="2"/>
  <c r="Q1227" i="3"/>
  <c r="Q1096" i="2"/>
  <c r="Q1097" i="2"/>
  <c r="R1855" i="2"/>
  <c r="R2247" i="3"/>
  <c r="R1854" i="2"/>
  <c r="K1877" i="2"/>
  <c r="K2269" i="3"/>
  <c r="K1876" i="2"/>
  <c r="P133" i="3"/>
  <c r="P2446" i="3"/>
  <c r="P185" i="2"/>
  <c r="W215" i="2"/>
  <c r="X143" i="3"/>
  <c r="P2298" i="3"/>
  <c r="P1904" i="2"/>
  <c r="Y194" i="3"/>
  <c r="X326" i="2"/>
  <c r="S164" i="2"/>
  <c r="S708" i="3"/>
  <c r="K1740" i="3"/>
  <c r="R1568" i="2"/>
  <c r="N715" i="2"/>
  <c r="N714" i="2"/>
  <c r="N1928" i="3"/>
  <c r="R1856" i="3"/>
  <c r="R558" i="2"/>
  <c r="R559" i="2"/>
  <c r="Q1423" i="2"/>
  <c r="Q1550" i="3"/>
  <c r="W658" i="2"/>
  <c r="X895" i="3"/>
  <c r="W657" i="2"/>
  <c r="Q1568" i="2"/>
  <c r="Q1708" i="3"/>
  <c r="Q1564" i="2"/>
  <c r="R711" i="2"/>
  <c r="R1914" i="3"/>
  <c r="Z1439" i="2"/>
  <c r="AA571" i="3"/>
  <c r="M1220" i="2"/>
  <c r="M1353" i="3"/>
  <c r="O918" i="3"/>
  <c r="O841" i="2"/>
  <c r="O842" i="2"/>
  <c r="N915" i="3"/>
  <c r="N839" i="2"/>
  <c r="W905" i="3"/>
  <c r="V829" i="2"/>
  <c r="S660" i="2"/>
  <c r="S897" i="3"/>
  <c r="R892" i="3"/>
  <c r="R652" i="2"/>
  <c r="U634" i="2"/>
  <c r="V878" i="3"/>
  <c r="R631" i="2"/>
  <c r="R875" i="3"/>
  <c r="R630" i="2"/>
  <c r="N625" i="2"/>
  <c r="N869" i="3"/>
  <c r="N150" i="2"/>
  <c r="N679" i="3"/>
  <c r="R401" i="2"/>
  <c r="R264" i="3"/>
  <c r="R396" i="2"/>
  <c r="W1623" i="2"/>
  <c r="X1722" i="3"/>
  <c r="W1622" i="2"/>
  <c r="S1626" i="2"/>
  <c r="S1725" i="3"/>
  <c r="S1625" i="2"/>
  <c r="X1685" i="3"/>
  <c r="W1596" i="2"/>
  <c r="U1134" i="2"/>
  <c r="V1266" i="3"/>
  <c r="U1133" i="2"/>
  <c r="Q1131" i="2"/>
  <c r="Q1263" i="3"/>
  <c r="Q1130" i="2"/>
  <c r="V1170" i="3"/>
  <c r="U1044" i="2"/>
  <c r="N153" i="3"/>
  <c r="N217" i="2"/>
  <c r="R1973" i="2"/>
  <c r="R2368" i="3"/>
  <c r="R1972" i="2"/>
  <c r="S466" i="3"/>
  <c r="S575" i="2"/>
  <c r="W730" i="2"/>
  <c r="S407" i="3"/>
  <c r="R1653" i="2"/>
  <c r="Z1700" i="2"/>
  <c r="S1704" i="3"/>
  <c r="S1560" i="2"/>
  <c r="O1231" i="2"/>
  <c r="O1364" i="3"/>
  <c r="O1230" i="2"/>
  <c r="P1425" i="3"/>
  <c r="P1299" i="2"/>
  <c r="AA803" i="2"/>
  <c r="AB2011" i="3"/>
  <c r="AA1869" i="2"/>
  <c r="L1767" i="2"/>
  <c r="L2151" i="3"/>
  <c r="Q833" i="3"/>
  <c r="Q491" i="2"/>
  <c r="Q495" i="2"/>
  <c r="Z799" i="2"/>
  <c r="AA539" i="3"/>
  <c r="AA538" i="3"/>
  <c r="Q1705" i="3"/>
  <c r="Q399" i="3"/>
  <c r="Q476" i="2"/>
  <c r="Q477" i="2"/>
  <c r="U1783" i="3"/>
  <c r="T303" i="2"/>
  <c r="T302" i="2"/>
  <c r="T304" i="2"/>
  <c r="Y507" i="2"/>
  <c r="Z410" i="3"/>
  <c r="O1715" i="3"/>
  <c r="O1568" i="2"/>
  <c r="O1569" i="2"/>
  <c r="T571" i="2"/>
  <c r="U462" i="3"/>
  <c r="T570" i="2"/>
  <c r="P1273" i="2"/>
  <c r="P549" i="3"/>
  <c r="AA637" i="2"/>
  <c r="AB881" i="3"/>
  <c r="AA636" i="2"/>
  <c r="Q813" i="3"/>
  <c r="Q321" i="2"/>
  <c r="X840" i="3"/>
  <c r="W499" i="2"/>
  <c r="L939" i="2"/>
  <c r="L1059" i="3"/>
  <c r="L938" i="2"/>
  <c r="U531" i="3"/>
  <c r="T774" i="2"/>
  <c r="T775" i="2"/>
  <c r="Q688" i="2"/>
  <c r="Q1906" i="3"/>
  <c r="Q687" i="2"/>
  <c r="P922" i="3"/>
  <c r="P846" i="2"/>
  <c r="L1507" i="2"/>
  <c r="L1627" i="3"/>
  <c r="Z1490" i="2"/>
  <c r="AA1610" i="3"/>
  <c r="P2049" i="3"/>
  <c r="P871" i="2"/>
  <c r="P872" i="2"/>
  <c r="V517" i="3"/>
  <c r="V516" i="3"/>
  <c r="V515" i="3"/>
  <c r="V502" i="3"/>
  <c r="O575" i="2"/>
  <c r="O466" i="3"/>
  <c r="W802" i="3"/>
  <c r="V309" i="2"/>
  <c r="M1722" i="2"/>
  <c r="M2106" i="3"/>
  <c r="M1721" i="2"/>
  <c r="X2216" i="3"/>
  <c r="W1831" i="2"/>
  <c r="W1836" i="2"/>
  <c r="U1331" i="3"/>
  <c r="T1198" i="2"/>
  <c r="U1712" i="3"/>
  <c r="T1565" i="2"/>
  <c r="T1566" i="2"/>
  <c r="R271" i="2"/>
  <c r="Q707" i="3"/>
  <c r="N602" i="2"/>
  <c r="T745" i="2"/>
  <c r="M941" i="3"/>
  <c r="M1687" i="2"/>
  <c r="M1688" i="2"/>
  <c r="AA1287" i="2"/>
  <c r="AB1410" i="3"/>
  <c r="AA1283" i="2"/>
  <c r="X1207" i="3"/>
  <c r="W1076" i="2"/>
  <c r="W1077" i="2"/>
  <c r="M341" i="2"/>
  <c r="M818" i="3"/>
  <c r="V55" i="2"/>
  <c r="W35" i="3"/>
  <c r="Z1947" i="2"/>
  <c r="AA2341" i="3"/>
  <c r="U1208" i="3"/>
  <c r="T1078" i="2"/>
  <c r="P1568" i="2"/>
  <c r="P1708" i="3"/>
  <c r="P1564" i="2"/>
  <c r="T716" i="2"/>
  <c r="Z648" i="3"/>
  <c r="Y37" i="2"/>
  <c r="X785" i="3"/>
  <c r="L768" i="3"/>
  <c r="L261" i="2"/>
  <c r="O1759" i="3"/>
  <c r="O201" i="2"/>
  <c r="Y1220" i="3"/>
  <c r="X1090" i="2"/>
  <c r="Y1911" i="2"/>
  <c r="Z2301" i="3"/>
  <c r="Y1906" i="2"/>
  <c r="Y495" i="2"/>
  <c r="Z833" i="3"/>
  <c r="Y491" i="2"/>
  <c r="AA1472" i="3"/>
  <c r="Z1356" i="2"/>
  <c r="X1341" i="2"/>
  <c r="Y1457" i="3"/>
  <c r="X1340" i="2"/>
  <c r="P208" i="2"/>
  <c r="P144" i="3"/>
  <c r="P207" i="2"/>
  <c r="Q2025" i="3"/>
  <c r="Q816" i="2"/>
  <c r="Q817" i="2"/>
  <c r="N1704" i="3"/>
  <c r="N1560" i="2"/>
  <c r="N1561" i="2"/>
  <c r="U1158" i="2"/>
  <c r="V1290" i="3"/>
  <c r="U1157" i="2"/>
  <c r="T814" i="2"/>
  <c r="U2020" i="3"/>
  <c r="X682" i="2"/>
  <c r="Y1898" i="3"/>
  <c r="L1478" i="3"/>
  <c r="L1477" i="3"/>
  <c r="L1476" i="3"/>
  <c r="L1359" i="2"/>
  <c r="Z2216" i="3"/>
  <c r="Y1831" i="2"/>
  <c r="L1237" i="3"/>
  <c r="L1104" i="2"/>
  <c r="R860" i="3"/>
  <c r="K1998" i="2"/>
  <c r="K2390" i="3"/>
  <c r="K1994" i="2"/>
  <c r="O1707" i="2"/>
  <c r="P1815" i="3"/>
  <c r="P517" i="2"/>
  <c r="P518" i="2"/>
  <c r="X1078" i="2"/>
  <c r="Y1208" i="3"/>
  <c r="T1428" i="2"/>
  <c r="X1989" i="2"/>
  <c r="Y2384" i="3"/>
  <c r="X1988" i="2"/>
  <c r="W1429" i="3"/>
  <c r="X1343" i="2"/>
  <c r="Z2025" i="2"/>
  <c r="X764" i="3"/>
  <c r="Q1112" i="3"/>
  <c r="T651" i="2"/>
  <c r="U891" i="3"/>
  <c r="U890" i="3"/>
  <c r="U436" i="3"/>
  <c r="U1636" i="3"/>
  <c r="T1534" i="2"/>
  <c r="W410" i="3"/>
  <c r="Q895" i="3"/>
  <c r="Q657" i="2"/>
  <c r="M2232" i="3"/>
  <c r="M2207" i="3"/>
  <c r="M1822" i="2"/>
  <c r="O1570" i="3"/>
  <c r="O1451" i="2"/>
  <c r="O1452" i="2"/>
  <c r="T481" i="2"/>
  <c r="U403" i="3"/>
  <c r="T480" i="2"/>
  <c r="AA193" i="2"/>
  <c r="AB1755" i="3"/>
  <c r="AA934" i="3"/>
  <c r="Z1680" i="2"/>
  <c r="L1216" i="3"/>
  <c r="L1086" i="2"/>
  <c r="T795" i="2"/>
  <c r="U1974" i="3"/>
  <c r="T794" i="2"/>
  <c r="O863" i="3"/>
  <c r="O619" i="2"/>
  <c r="L1601" i="2"/>
  <c r="L1690" i="3"/>
  <c r="AA522" i="3"/>
  <c r="Z766" i="2"/>
  <c r="X713" i="2"/>
  <c r="Y1926" i="3"/>
  <c r="Q749" i="2"/>
  <c r="Q1999" i="3"/>
  <c r="V1704" i="3"/>
  <c r="U1560" i="2"/>
  <c r="AA697" i="3"/>
  <c r="AA696" i="3"/>
  <c r="AA695" i="3"/>
  <c r="AA1331" i="3"/>
  <c r="Z1197" i="2"/>
  <c r="Z1198" i="2"/>
  <c r="P845" i="3"/>
  <c r="P504" i="2"/>
  <c r="P1164" i="3"/>
  <c r="P1038" i="2"/>
  <c r="U1885" i="3"/>
  <c r="T669" i="2"/>
  <c r="P683" i="2"/>
  <c r="P1899" i="3"/>
  <c r="P694" i="2"/>
  <c r="P1912" i="3"/>
  <c r="T1770" i="2"/>
  <c r="U2153" i="3"/>
  <c r="T1768" i="2"/>
  <c r="T1776" i="2"/>
  <c r="U2159" i="3"/>
  <c r="T1774" i="2"/>
  <c r="V834" i="3"/>
  <c r="U493" i="2"/>
  <c r="U923" i="3"/>
  <c r="T847" i="2"/>
  <c r="X620" i="2"/>
  <c r="Y864" i="3"/>
  <c r="K1620" i="3"/>
  <c r="K1499" i="2"/>
  <c r="K1500" i="2"/>
  <c r="O2335" i="3"/>
  <c r="O1941" i="2"/>
  <c r="L37" i="3"/>
  <c r="L57" i="2"/>
  <c r="L1898" i="3"/>
  <c r="L681" i="2"/>
  <c r="L682" i="2"/>
  <c r="Y482" i="2"/>
  <c r="Z404" i="3"/>
  <c r="Z590" i="2"/>
  <c r="AA481" i="3"/>
  <c r="Z1025" i="3"/>
  <c r="Y905" i="2"/>
  <c r="Y906" i="2"/>
  <c r="Y1066" i="2"/>
  <c r="Z1196" i="3"/>
  <c r="Y1065" i="2"/>
  <c r="T209" i="2"/>
  <c r="U145" i="3"/>
  <c r="Q998" i="3"/>
  <c r="Q997" i="3"/>
  <c r="Q996" i="3"/>
  <c r="Q995" i="3"/>
  <c r="Q994" i="3"/>
  <c r="AB1286" i="3"/>
  <c r="U2200" i="3"/>
  <c r="P1277" i="2"/>
  <c r="W818" i="3"/>
  <c r="AA1220" i="2"/>
  <c r="Z305" i="3"/>
  <c r="Y432" i="2"/>
  <c r="AA1013" i="3"/>
  <c r="Z894" i="2"/>
  <c r="Y1944" i="2"/>
  <c r="Z2338" i="3"/>
  <c r="P1354" i="3"/>
  <c r="P1221" i="2"/>
  <c r="T314" i="2"/>
  <c r="U807" i="3"/>
  <c r="Z1465" i="3"/>
  <c r="Q414" i="3"/>
  <c r="Q511" i="2"/>
  <c r="Y1970" i="3"/>
  <c r="X790" i="2"/>
  <c r="Y2193" i="3"/>
  <c r="Q855" i="2"/>
  <c r="L749" i="2"/>
  <c r="P1225" i="3"/>
  <c r="AA1307" i="2"/>
  <c r="AA2196" i="3"/>
  <c r="Z1812" i="2"/>
  <c r="P1139" i="3"/>
  <c r="P1012" i="2"/>
  <c r="P1013" i="2"/>
  <c r="P1630" i="3"/>
  <c r="P1528" i="2"/>
  <c r="U1562" i="3"/>
  <c r="T1434" i="2"/>
  <c r="T1435" i="2"/>
  <c r="U1907" i="3"/>
  <c r="AA593" i="3"/>
  <c r="S526" i="2"/>
  <c r="N420" i="3"/>
  <c r="N419" i="3"/>
  <c r="X1004" i="2"/>
  <c r="Y736" i="2"/>
  <c r="S576" i="2"/>
  <c r="Z1266" i="2"/>
  <c r="AA1292" i="2"/>
  <c r="S1105" i="3"/>
  <c r="S980" i="2"/>
  <c r="N215" i="3"/>
  <c r="N352" i="2"/>
  <c r="S1575" i="2"/>
  <c r="S1664" i="3"/>
  <c r="S1574" i="2"/>
  <c r="T1286" i="2"/>
  <c r="U1412" i="3"/>
  <c r="P1429" i="2"/>
  <c r="P1556" i="3"/>
  <c r="P1466" i="2"/>
  <c r="P1584" i="3"/>
  <c r="Y554" i="3"/>
  <c r="X1278" i="2"/>
  <c r="P1663" i="2"/>
  <c r="P595" i="3"/>
  <c r="X1713" i="2"/>
  <c r="Y634" i="3"/>
  <c r="S685" i="2"/>
  <c r="S1901" i="3"/>
  <c r="S684" i="2"/>
  <c r="Y1659" i="3"/>
  <c r="AA1385" i="3"/>
  <c r="Z1251" i="2"/>
  <c r="L929" i="2"/>
  <c r="T1481" i="2"/>
  <c r="U1601" i="3"/>
  <c r="T1480" i="2"/>
  <c r="P45" i="3"/>
  <c r="P65" i="2"/>
  <c r="V1688" i="2"/>
  <c r="N724" i="2"/>
  <c r="S774" i="2"/>
  <c r="AA1874" i="2"/>
  <c r="K806" i="2"/>
  <c r="K2014" i="3"/>
  <c r="O1070" i="2"/>
  <c r="O1200" i="3"/>
  <c r="V60" i="3"/>
  <c r="U77" i="2"/>
  <c r="U78" i="2"/>
  <c r="L1562" i="3"/>
  <c r="L1435" i="2"/>
  <c r="Z693" i="2"/>
  <c r="AA1907" i="3"/>
  <c r="AB668" i="3"/>
  <c r="AB667" i="3"/>
  <c r="AB666" i="3"/>
  <c r="X1856" i="2"/>
  <c r="T799" i="2"/>
  <c r="Z792" i="2"/>
  <c r="P643" i="3"/>
  <c r="AA1373" i="3"/>
  <c r="AB2266" i="3"/>
  <c r="AA1873" i="2"/>
  <c r="O1109" i="2"/>
  <c r="L750" i="2"/>
  <c r="M814" i="3"/>
  <c r="M322" i="2"/>
  <c r="AB1391" i="3"/>
  <c r="AA1254" i="2"/>
  <c r="Z245" i="3"/>
  <c r="L167" i="2"/>
  <c r="Q169" i="3"/>
  <c r="Q232" i="2"/>
  <c r="V603" i="3"/>
  <c r="T1366" i="2"/>
  <c r="L1392" i="3"/>
  <c r="L1256" i="2"/>
  <c r="L1185" i="2"/>
  <c r="L1318" i="3"/>
  <c r="L1184" i="2"/>
  <c r="V1814" i="3"/>
  <c r="V1813" i="3"/>
  <c r="V1812" i="3"/>
  <c r="V1811" i="3"/>
  <c r="V1802" i="3"/>
  <c r="N774" i="2"/>
  <c r="T1367" i="2"/>
  <c r="M775" i="3"/>
  <c r="Q414" i="2"/>
  <c r="U79" i="3"/>
  <c r="T96" i="2"/>
  <c r="Q544" i="2"/>
  <c r="O1366" i="2"/>
  <c r="L275" i="2"/>
  <c r="AA1985" i="3"/>
  <c r="P259" i="3"/>
  <c r="P319" i="3"/>
  <c r="P439" i="2"/>
  <c r="R2232" i="3"/>
  <c r="P302" i="3"/>
  <c r="P429" i="2"/>
  <c r="P341" i="3"/>
  <c r="L2081" i="3"/>
  <c r="L2080" i="3"/>
  <c r="L2079" i="3"/>
  <c r="L2078" i="3"/>
  <c r="L2077" i="3"/>
  <c r="L2076" i="3"/>
  <c r="L618" i="3"/>
  <c r="L1697" i="2"/>
  <c r="L1698" i="2"/>
  <c r="S95" i="2"/>
  <c r="S74" i="3"/>
  <c r="W550" i="2"/>
  <c r="AA1806" i="2"/>
  <c r="AB2105" i="3"/>
  <c r="S23" i="2"/>
  <c r="S22" i="2"/>
  <c r="S25" i="3"/>
  <c r="S2440" i="3"/>
  <c r="M1360" i="2"/>
  <c r="X551" i="2"/>
  <c r="Z237" i="2"/>
  <c r="AA743" i="3"/>
  <c r="AA742" i="3"/>
  <c r="AB1977" i="3"/>
  <c r="AA735" i="2"/>
  <c r="O173" i="2"/>
  <c r="O121" i="3"/>
  <c r="O172" i="2"/>
  <c r="O171" i="2"/>
  <c r="O120" i="3"/>
  <c r="O2445" i="3"/>
  <c r="U649" i="2"/>
  <c r="T156" i="2"/>
  <c r="U682" i="3"/>
  <c r="T152" i="2"/>
  <c r="W2011" i="2"/>
  <c r="X947" i="3"/>
  <c r="S467" i="2"/>
  <c r="S386" i="3"/>
  <c r="S466" i="2"/>
  <c r="N1666" i="2"/>
  <c r="N598" i="3"/>
  <c r="Y391" i="3"/>
  <c r="X471" i="2"/>
  <c r="O147" i="2"/>
  <c r="O665" i="3"/>
  <c r="O664" i="3"/>
  <c r="O663" i="3"/>
  <c r="P886" i="3"/>
  <c r="P646" i="2"/>
  <c r="M515" i="2"/>
  <c r="M514" i="2"/>
  <c r="M513" i="2"/>
  <c r="U833" i="3"/>
  <c r="X1927" i="2"/>
  <c r="U706" i="3"/>
  <c r="Y548" i="3"/>
  <c r="X1272" i="2"/>
  <c r="N1271" i="2"/>
  <c r="N547" i="3"/>
  <c r="P2012" i="3"/>
  <c r="P804" i="2"/>
  <c r="P312" i="2"/>
  <c r="P802" i="3"/>
  <c r="AB2017" i="3"/>
  <c r="AA808" i="2"/>
  <c r="AA807" i="2"/>
  <c r="T771" i="2"/>
  <c r="Y387" i="3"/>
  <c r="X467" i="2"/>
  <c r="U1883" i="2"/>
  <c r="V2277" i="3"/>
  <c r="U1882" i="2"/>
  <c r="W1898" i="2"/>
  <c r="X2276" i="3"/>
  <c r="AA612" i="3"/>
  <c r="Z1692" i="2"/>
  <c r="O485" i="3"/>
  <c r="O484" i="3"/>
  <c r="O592" i="2"/>
  <c r="O594" i="2"/>
  <c r="Z1862" i="3"/>
  <c r="Y640" i="2"/>
  <c r="R1882" i="3"/>
  <c r="R666" i="2"/>
  <c r="K858" i="2"/>
  <c r="Q475" i="2"/>
  <c r="P1798" i="3"/>
  <c r="P320" i="2"/>
  <c r="P319" i="2"/>
  <c r="P321" i="2"/>
  <c r="S613" i="2"/>
  <c r="U774" i="3"/>
  <c r="U773" i="3"/>
  <c r="T272" i="2"/>
  <c r="O1899" i="2"/>
  <c r="O2293" i="3"/>
  <c r="O1898" i="2"/>
  <c r="P1864" i="2"/>
  <c r="P2256" i="3"/>
  <c r="P1863" i="2"/>
  <c r="X611" i="3"/>
  <c r="R466" i="2"/>
  <c r="W406" i="2"/>
  <c r="X277" i="3"/>
  <c r="W405" i="2"/>
  <c r="U844" i="2"/>
  <c r="V910" i="3"/>
  <c r="P466" i="3"/>
  <c r="P465" i="3"/>
  <c r="P573" i="2"/>
  <c r="P575" i="2"/>
  <c r="R1660" i="2"/>
  <c r="R592" i="3"/>
  <c r="M2354" i="3"/>
  <c r="M2353" i="3"/>
  <c r="M1957" i="2"/>
  <c r="M1959" i="2"/>
  <c r="N978" i="3"/>
  <c r="N417" i="2"/>
  <c r="Y696" i="2"/>
  <c r="Y695" i="2"/>
  <c r="Y665" i="2"/>
  <c r="Y664" i="2"/>
  <c r="Z1914" i="3"/>
  <c r="Z1882" i="3"/>
  <c r="M1665" i="2"/>
  <c r="M1664" i="2"/>
  <c r="M597" i="3"/>
  <c r="M2488" i="3"/>
  <c r="K1211" i="3"/>
  <c r="K1117" i="2"/>
  <c r="S1658" i="3"/>
  <c r="S1555" i="2"/>
  <c r="S1556" i="2"/>
  <c r="Q2443" i="3"/>
  <c r="W1692" i="2"/>
  <c r="Z931" i="3"/>
  <c r="K574" i="2"/>
  <c r="K465" i="3"/>
  <c r="K573" i="2"/>
  <c r="W2256" i="3"/>
  <c r="V1863" i="2"/>
  <c r="V1864" i="2"/>
  <c r="AA321" i="2"/>
  <c r="AB813" i="3"/>
  <c r="R480" i="2"/>
  <c r="R398" i="3"/>
  <c r="R475" i="2"/>
  <c r="V931" i="3"/>
  <c r="P751" i="2"/>
  <c r="P2002" i="3"/>
  <c r="AB1881" i="3"/>
  <c r="AB1880" i="3"/>
  <c r="N212" i="2"/>
  <c r="W699" i="2"/>
  <c r="X1914" i="3"/>
  <c r="M1335" i="2"/>
  <c r="U747" i="2"/>
  <c r="AA1570" i="3"/>
  <c r="Z1451" i="2"/>
  <c r="Z1452" i="2"/>
  <c r="M722" i="2"/>
  <c r="AA909" i="3"/>
  <c r="AA908" i="3"/>
  <c r="AA900" i="3"/>
  <c r="X386" i="3"/>
  <c r="W466" i="2"/>
  <c r="K467" i="2"/>
  <c r="Z579" i="2"/>
  <c r="W1814" i="2"/>
  <c r="Q1219" i="2"/>
  <c r="Q1327" i="3"/>
  <c r="Q1193" i="2"/>
  <c r="U815" i="3"/>
  <c r="N1914" i="2"/>
  <c r="N2276" i="3"/>
  <c r="N1621" i="2"/>
  <c r="N1720" i="3"/>
  <c r="N1620" i="2"/>
  <c r="M184" i="3"/>
  <c r="M193" i="3"/>
  <c r="M324" i="2"/>
  <c r="N895" i="3"/>
  <c r="N657" i="2"/>
  <c r="N658" i="2"/>
  <c r="R828" i="3"/>
  <c r="R827" i="3"/>
  <c r="R826" i="3"/>
  <c r="AB33" i="3"/>
  <c r="AA52" i="2"/>
  <c r="N480" i="2"/>
  <c r="M143" i="3"/>
  <c r="M206" i="2"/>
  <c r="R1550" i="3"/>
  <c r="R1422" i="2"/>
  <c r="U184" i="3"/>
  <c r="T294" i="2"/>
  <c r="Q1752" i="3"/>
  <c r="Q1751" i="3"/>
  <c r="M1355" i="2"/>
  <c r="M1471" i="3"/>
  <c r="M1354" i="2"/>
  <c r="O1427" i="2"/>
  <c r="Y1077" i="2"/>
  <c r="Z1207" i="3"/>
  <c r="L716" i="2"/>
  <c r="L1929" i="3"/>
  <c r="Z1035" i="3"/>
  <c r="Y915" i="2"/>
  <c r="Y916" i="2"/>
  <c r="V386" i="3"/>
  <c r="W131" i="2"/>
  <c r="R73" i="3"/>
  <c r="R90" i="2"/>
  <c r="R51" i="2"/>
  <c r="M642" i="3"/>
  <c r="R588" i="2"/>
  <c r="R475" i="3"/>
  <c r="W571" i="3"/>
  <c r="V1439" i="2"/>
  <c r="Y1611" i="3"/>
  <c r="X1491" i="2"/>
  <c r="M425" i="2"/>
  <c r="M297" i="3"/>
  <c r="M424" i="2"/>
  <c r="S471" i="3"/>
  <c r="S580" i="2"/>
  <c r="R34" i="3"/>
  <c r="R33" i="3"/>
  <c r="R32" i="3"/>
  <c r="Q2309" i="3"/>
  <c r="Q1914" i="2"/>
  <c r="P1646" i="2"/>
  <c r="P1742" i="3"/>
  <c r="P1741" i="3"/>
  <c r="V1994" i="2"/>
  <c r="P1433" i="2"/>
  <c r="P1560" i="3"/>
  <c r="P1432" i="2"/>
  <c r="M506" i="3"/>
  <c r="M505" i="3"/>
  <c r="M504" i="3"/>
  <c r="M503" i="3"/>
  <c r="M704" i="2"/>
  <c r="N954" i="3"/>
  <c r="N2018" i="2"/>
  <c r="Y2378" i="3"/>
  <c r="K1215" i="3"/>
  <c r="K1120" i="2"/>
  <c r="M2011" i="3"/>
  <c r="L585" i="3"/>
  <c r="AB932" i="3"/>
  <c r="AA1677" i="2"/>
  <c r="K925" i="3"/>
  <c r="K849" i="2"/>
  <c r="N396" i="2"/>
  <c r="X154" i="2"/>
  <c r="Y683" i="3"/>
  <c r="X322" i="2"/>
  <c r="Y814" i="3"/>
  <c r="Y813" i="3"/>
  <c r="U802" i="2"/>
  <c r="U797" i="2"/>
  <c r="V2010" i="3"/>
  <c r="AB213" i="3"/>
  <c r="L1984" i="3"/>
  <c r="L730" i="2"/>
  <c r="Z747" i="2"/>
  <c r="S1395" i="3"/>
  <c r="S1258" i="2"/>
  <c r="S1263" i="2"/>
  <c r="U192" i="2"/>
  <c r="U191" i="2"/>
  <c r="X588" i="2"/>
  <c r="Q1476" i="3"/>
  <c r="Z238" i="3"/>
  <c r="Y370" i="2"/>
  <c r="W1321" i="2"/>
  <c r="X559" i="3"/>
  <c r="P1438" i="2"/>
  <c r="X2354" i="3"/>
  <c r="W1959" i="2"/>
  <c r="W1456" i="3"/>
  <c r="V1339" i="2"/>
  <c r="P1434" i="2"/>
  <c r="N940" i="3"/>
  <c r="N1687" i="2"/>
  <c r="Z333" i="2"/>
  <c r="AA193" i="3"/>
  <c r="P213" i="3"/>
  <c r="N297" i="3"/>
  <c r="N424" i="2"/>
  <c r="M526" i="2"/>
  <c r="N704" i="2"/>
  <c r="N1814" i="3"/>
  <c r="N1813" i="3"/>
  <c r="N526" i="2"/>
  <c r="O1844" i="2"/>
  <c r="O2224" i="3"/>
  <c r="O1839" i="2"/>
  <c r="U1962" i="2"/>
  <c r="V2357" i="3"/>
  <c r="R1667" i="2"/>
  <c r="R834" i="2"/>
  <c r="AA1787" i="3"/>
  <c r="Z308" i="2"/>
  <c r="U1598" i="3"/>
  <c r="T1477" i="2"/>
  <c r="T1478" i="2"/>
  <c r="K920" i="2"/>
  <c r="K1035" i="3"/>
  <c r="K919" i="2"/>
  <c r="M457" i="3"/>
  <c r="M566" i="2"/>
  <c r="Z495" i="3"/>
  <c r="Y604" i="2"/>
  <c r="W1199" i="3"/>
  <c r="V1068" i="2"/>
  <c r="V1069" i="2"/>
  <c r="V2025" i="3"/>
  <c r="U816" i="2"/>
  <c r="U817" i="2"/>
  <c r="K313" i="2"/>
  <c r="K1792" i="3"/>
  <c r="U1731" i="3"/>
  <c r="T1632" i="2"/>
  <c r="R1983" i="2"/>
  <c r="R2378" i="3"/>
  <c r="R1982" i="2"/>
  <c r="K935" i="3"/>
  <c r="K1680" i="2"/>
  <c r="K1681" i="2"/>
  <c r="L950" i="3"/>
  <c r="L2014" i="2"/>
  <c r="U1401" i="3"/>
  <c r="W1721" i="3"/>
  <c r="K2446" i="3"/>
  <c r="M881" i="3"/>
  <c r="N326" i="2"/>
  <c r="P1914" i="3"/>
  <c r="P272" i="2"/>
  <c r="K2247" i="3"/>
  <c r="K1854" i="2"/>
  <c r="N1347" i="2"/>
  <c r="R730" i="2"/>
  <c r="Y202" i="2"/>
  <c r="U1452" i="2"/>
  <c r="Y939" i="2"/>
  <c r="Z1059" i="3"/>
  <c r="Y938" i="2"/>
  <c r="W1937" i="3"/>
  <c r="W1936" i="3"/>
  <c r="W1935" i="3"/>
  <c r="Y142" i="3"/>
  <c r="Z1641" i="2"/>
  <c r="Z1614" i="3"/>
  <c r="Y1493" i="2"/>
  <c r="U649" i="3"/>
  <c r="L1105" i="2"/>
  <c r="Y410" i="3"/>
  <c r="X506" i="2"/>
  <c r="AB1227" i="3"/>
  <c r="AA1096" i="2"/>
  <c r="M1047" i="2"/>
  <c r="O592" i="3"/>
  <c r="O1660" i="2"/>
  <c r="X732" i="3"/>
  <c r="W417" i="2"/>
  <c r="K838" i="2"/>
  <c r="K911" i="3"/>
  <c r="R185" i="2"/>
  <c r="R134" i="3"/>
  <c r="R184" i="2"/>
  <c r="R183" i="2"/>
  <c r="K1424" i="2"/>
  <c r="P1400" i="3"/>
  <c r="P1264" i="2"/>
  <c r="T382" i="2"/>
  <c r="U249" i="3"/>
  <c r="U684" i="2"/>
  <c r="V1883" i="3"/>
  <c r="U666" i="2"/>
  <c r="W1906" i="3"/>
  <c r="V687" i="2"/>
  <c r="V688" i="2"/>
  <c r="R466" i="3"/>
  <c r="R575" i="2"/>
  <c r="O2151" i="3"/>
  <c r="O1766" i="2"/>
  <c r="O1767" i="2"/>
  <c r="M2017" i="2"/>
  <c r="M950" i="3"/>
  <c r="S371" i="2"/>
  <c r="S238" i="3"/>
  <c r="Y1560" i="3"/>
  <c r="X1432" i="2"/>
  <c r="X1433" i="2"/>
  <c r="R340" i="2"/>
  <c r="R324" i="2"/>
  <c r="O1970" i="3"/>
  <c r="O790" i="2"/>
  <c r="U657" i="3"/>
  <c r="U1978" i="3"/>
  <c r="T723" i="2"/>
  <c r="U1471" i="3"/>
  <c r="T1354" i="2"/>
  <c r="N785" i="3"/>
  <c r="O143" i="3"/>
  <c r="O215" i="2"/>
  <c r="R783" i="2"/>
  <c r="R998" i="3"/>
  <c r="R997" i="3"/>
  <c r="R996" i="3"/>
  <c r="R995" i="3"/>
  <c r="R994" i="3"/>
  <c r="AA1700" i="2"/>
  <c r="AB620" i="3"/>
  <c r="AA1699" i="2"/>
  <c r="R1679" i="2"/>
  <c r="R933" i="3"/>
  <c r="W1688" i="3"/>
  <c r="U78" i="3"/>
  <c r="T95" i="2"/>
  <c r="U1788" i="3"/>
  <c r="U1787" i="3"/>
  <c r="T916" i="2"/>
  <c r="R1722" i="2"/>
  <c r="R2106" i="3"/>
  <c r="R1721" i="2"/>
  <c r="X778" i="2"/>
  <c r="Y1960" i="3"/>
  <c r="T1462" i="2"/>
  <c r="U1578" i="3"/>
  <c r="T1459" i="2"/>
  <c r="V1391" i="2"/>
  <c r="W1507" i="3"/>
  <c r="W1615" i="3"/>
  <c r="V1494" i="2"/>
  <c r="V1495" i="2"/>
  <c r="R1452" i="2"/>
  <c r="R1570" i="3"/>
  <c r="R1451" i="2"/>
  <c r="T545" i="2"/>
  <c r="U1842" i="3"/>
  <c r="T544" i="2"/>
  <c r="P878" i="3"/>
  <c r="P633" i="2"/>
  <c r="P634" i="2"/>
  <c r="AA102" i="3"/>
  <c r="AA2142" i="3"/>
  <c r="Z1757" i="2"/>
  <c r="Z1477" i="3"/>
  <c r="Z1476" i="3"/>
  <c r="P1040" i="2"/>
  <c r="U1686" i="2"/>
  <c r="Q2025" i="2"/>
  <c r="P1439" i="2"/>
  <c r="L1055" i="3"/>
  <c r="L934" i="2"/>
  <c r="L935" i="2"/>
  <c r="V594" i="2"/>
  <c r="W485" i="3"/>
  <c r="O1848" i="2"/>
  <c r="O2239" i="3"/>
  <c r="O2238" i="3"/>
  <c r="O2237" i="3"/>
  <c r="O2232" i="3"/>
  <c r="O2207" i="3"/>
  <c r="O1822" i="2"/>
  <c r="Y2391" i="3"/>
  <c r="S438" i="2"/>
  <c r="N619" i="3"/>
  <c r="U933" i="3"/>
  <c r="L1577" i="3"/>
  <c r="L1458" i="2"/>
  <c r="W1219" i="3"/>
  <c r="V1088" i="2"/>
  <c r="W1679" i="2"/>
  <c r="X933" i="3"/>
  <c r="Q1114" i="2"/>
  <c r="Q1237" i="3"/>
  <c r="Q1104" i="2"/>
  <c r="T1272" i="2"/>
  <c r="U548" i="3"/>
  <c r="T1271" i="2"/>
  <c r="V381" i="2"/>
  <c r="W245" i="3"/>
  <c r="O1994" i="3"/>
  <c r="O740" i="2"/>
  <c r="T217" i="2"/>
  <c r="U153" i="3"/>
  <c r="U152" i="3"/>
  <c r="M1332" i="2"/>
  <c r="M1448" i="3"/>
  <c r="M1331" i="2"/>
  <c r="W39" i="2"/>
  <c r="X649" i="3"/>
  <c r="W38" i="2"/>
  <c r="M940" i="3"/>
  <c r="R1977" i="2"/>
  <c r="R2367" i="3"/>
  <c r="L534" i="3"/>
  <c r="L790" i="2"/>
  <c r="L791" i="2"/>
  <c r="V802" i="2"/>
  <c r="V797" i="2"/>
  <c r="Z940" i="3"/>
  <c r="S1355" i="2"/>
  <c r="S1471" i="3"/>
  <c r="S1354" i="2"/>
  <c r="AA2301" i="3"/>
  <c r="Z1906" i="2"/>
  <c r="Z1907" i="2"/>
  <c r="R1790" i="2"/>
  <c r="R2174" i="3"/>
  <c r="R1789" i="2"/>
  <c r="W845" i="2"/>
  <c r="X921" i="3"/>
  <c r="T1276" i="2"/>
  <c r="U552" i="3"/>
  <c r="T906" i="2"/>
  <c r="U1025" i="3"/>
  <c r="T905" i="2"/>
  <c r="L942" i="3"/>
  <c r="L1689" i="2"/>
  <c r="P1208" i="3"/>
  <c r="P1078" i="2"/>
  <c r="Y1828" i="2"/>
  <c r="Z2208" i="3"/>
  <c r="X1877" i="2"/>
  <c r="W162" i="2"/>
  <c r="S1496" i="3"/>
  <c r="S1379" i="2"/>
  <c r="Z1998" i="3"/>
  <c r="Y747" i="2"/>
  <c r="M658" i="2"/>
  <c r="V794" i="2"/>
  <c r="Z1551" i="3"/>
  <c r="M1652" i="2"/>
  <c r="O1452" i="3"/>
  <c r="O1335" i="2"/>
  <c r="M648" i="3"/>
  <c r="M37" i="2"/>
  <c r="T783" i="2"/>
  <c r="S637" i="2"/>
  <c r="Y829" i="3"/>
  <c r="X487" i="2"/>
  <c r="Q534" i="3"/>
  <c r="Q791" i="2"/>
  <c r="R299" i="2"/>
  <c r="R188" i="3"/>
  <c r="S1440" i="2"/>
  <c r="S572" i="3"/>
  <c r="S1439" i="2"/>
  <c r="S571" i="3"/>
  <c r="S829" i="3"/>
  <c r="S487" i="2"/>
  <c r="S488" i="2"/>
  <c r="S959" i="2"/>
  <c r="S1076" i="3"/>
  <c r="S950" i="2"/>
  <c r="W1402" i="2"/>
  <c r="X1518" i="3"/>
  <c r="W1401" i="2"/>
  <c r="W995" i="2"/>
  <c r="X1120" i="3"/>
  <c r="W994" i="2"/>
  <c r="P1433" i="3"/>
  <c r="P1306" i="2"/>
  <c r="P1307" i="2"/>
  <c r="K1610" i="3"/>
  <c r="K1489" i="2"/>
  <c r="K1490" i="2"/>
  <c r="M1882" i="3"/>
  <c r="M2026" i="2"/>
  <c r="T1878" i="2"/>
  <c r="O1332" i="2"/>
  <c r="P555" i="2"/>
  <c r="P1852" i="3"/>
  <c r="P554" i="2"/>
  <c r="Y2089" i="3"/>
  <c r="Y2082" i="3"/>
  <c r="Y2081" i="3"/>
  <c r="Y2080" i="3"/>
  <c r="Y2079" i="3"/>
  <c r="Y2078" i="3"/>
  <c r="Y2077" i="3"/>
  <c r="Y2076" i="3"/>
  <c r="S1157" i="2"/>
  <c r="S1285" i="3"/>
  <c r="S1152" i="2"/>
  <c r="AA896" i="3"/>
  <c r="Z659" i="2"/>
  <c r="P1290" i="3"/>
  <c r="P1157" i="2"/>
  <c r="P1158" i="2"/>
  <c r="T974" i="2"/>
  <c r="U1099" i="3"/>
  <c r="T973" i="2"/>
  <c r="P489" i="2"/>
  <c r="P830" i="3"/>
  <c r="T1292" i="2"/>
  <c r="U1418" i="3"/>
  <c r="T1291" i="2"/>
  <c r="W1869" i="2"/>
  <c r="X2257" i="3"/>
  <c r="W744" i="3"/>
  <c r="L787" i="2"/>
  <c r="V1371" i="2"/>
  <c r="U2247" i="3"/>
  <c r="T1854" i="2"/>
  <c r="AA628" i="3"/>
  <c r="AA619" i="3"/>
  <c r="AB559" i="3"/>
  <c r="N2069" i="3"/>
  <c r="N848" i="2"/>
  <c r="N853" i="2"/>
  <c r="Z1802" i="3"/>
  <c r="AB1290" i="3"/>
  <c r="AA1157" i="2"/>
  <c r="Q744" i="3"/>
  <c r="Q237" i="2"/>
  <c r="X987" i="2"/>
  <c r="U1655" i="3"/>
  <c r="T1553" i="2"/>
  <c r="R619" i="3"/>
  <c r="Y688" i="2"/>
  <c r="Y1844" i="2"/>
  <c r="U940" i="3"/>
  <c r="O707" i="3"/>
  <c r="K64" i="2"/>
  <c r="K42" i="3"/>
  <c r="P1967" i="3"/>
  <c r="P1966" i="3"/>
  <c r="P786" i="2"/>
  <c r="Y769" i="3"/>
  <c r="L986" i="2"/>
  <c r="R648" i="3"/>
  <c r="W1577" i="3"/>
  <c r="V1458" i="2"/>
  <c r="R698" i="3"/>
  <c r="R697" i="3"/>
  <c r="R696" i="3"/>
  <c r="R695" i="3"/>
  <c r="R694" i="3"/>
  <c r="S1814" i="3"/>
  <c r="S1813" i="3"/>
  <c r="X556" i="2"/>
  <c r="K1686" i="3"/>
  <c r="Z1169" i="3"/>
  <c r="Y1042" i="2"/>
  <c r="K2106" i="3"/>
  <c r="K1721" i="2"/>
  <c r="M1519" i="3"/>
  <c r="AB1531" i="3"/>
  <c r="O2086" i="3"/>
  <c r="R313" i="2"/>
  <c r="P289" i="3"/>
  <c r="P417" i="2"/>
  <c r="U704" i="2"/>
  <c r="U1508" i="3"/>
  <c r="AB1970" i="3"/>
  <c r="AB1937" i="3"/>
  <c r="K106" i="3"/>
  <c r="K123" i="2"/>
  <c r="U1191" i="2"/>
  <c r="AA1918" i="3"/>
  <c r="R876" i="2"/>
  <c r="U488" i="3"/>
  <c r="P327" i="3"/>
  <c r="P324" i="3"/>
  <c r="P495" i="2"/>
  <c r="S1847" i="2"/>
  <c r="Q1877" i="2"/>
  <c r="Q2269" i="3"/>
  <c r="Q1876" i="2"/>
  <c r="K1959" i="2"/>
  <c r="K2354" i="3"/>
  <c r="K2353" i="3"/>
  <c r="O744" i="3"/>
  <c r="P670" i="2"/>
  <c r="V173" i="2"/>
  <c r="W121" i="3"/>
  <c r="V172" i="2"/>
  <c r="V171" i="2"/>
  <c r="U466" i="3"/>
  <c r="T575" i="2"/>
  <c r="T1500" i="2"/>
  <c r="U1620" i="3"/>
  <c r="T1499" i="2"/>
  <c r="P826" i="2"/>
  <c r="P825" i="2"/>
  <c r="P824" i="2"/>
  <c r="G42" i="4"/>
  <c r="P743" i="2"/>
  <c r="P744" i="2"/>
  <c r="M558" i="3"/>
  <c r="M1317" i="2"/>
  <c r="M1660" i="2"/>
  <c r="M592" i="3"/>
  <c r="K1272" i="2"/>
  <c r="K548" i="3"/>
  <c r="K1271" i="2"/>
  <c r="X677" i="3"/>
  <c r="W147" i="2"/>
  <c r="W724" i="3"/>
  <c r="W723" i="3"/>
  <c r="V2025" i="2"/>
  <c r="W293" i="2"/>
  <c r="W178" i="3"/>
  <c r="K2276" i="3"/>
  <c r="K1890" i="2"/>
  <c r="T471" i="2"/>
  <c r="Z881" i="2"/>
  <c r="AA2059" i="3"/>
  <c r="O296" i="3"/>
  <c r="O295" i="3"/>
  <c r="O294" i="3"/>
  <c r="K470" i="3"/>
  <c r="K579" i="2"/>
  <c r="X120" i="2"/>
  <c r="Y102" i="3"/>
  <c r="X119" i="2"/>
  <c r="Z848" i="2"/>
  <c r="R743" i="3"/>
  <c r="R742" i="3"/>
  <c r="AB2353" i="3"/>
  <c r="AA1957" i="2"/>
  <c r="P386" i="3"/>
  <c r="P467" i="2"/>
  <c r="Y850" i="3"/>
  <c r="Y849" i="3"/>
  <c r="Y848" i="3"/>
  <c r="Y847" i="3"/>
  <c r="X517" i="2"/>
  <c r="K790" i="2"/>
  <c r="K517" i="3"/>
  <c r="P1797" i="3"/>
  <c r="O2276" i="3"/>
  <c r="O2275" i="3"/>
  <c r="O1880" i="2"/>
  <c r="Y430" i="3"/>
  <c r="X526" i="2"/>
  <c r="X527" i="2"/>
  <c r="Z173" i="2"/>
  <c r="AA121" i="3"/>
  <c r="Z172" i="2"/>
  <c r="Z171" i="2"/>
  <c r="AA120" i="3"/>
  <c r="T181" i="2"/>
  <c r="U129" i="3"/>
  <c r="N409" i="3"/>
  <c r="N506" i="2"/>
  <c r="U507" i="2"/>
  <c r="V410" i="3"/>
  <c r="Y586" i="3"/>
  <c r="X1654" i="2"/>
  <c r="V615" i="2"/>
  <c r="O835" i="2"/>
  <c r="O911" i="3"/>
  <c r="T1574" i="2"/>
  <c r="U1663" i="3"/>
  <c r="T1573" i="2"/>
  <c r="X299" i="2"/>
  <c r="X188" i="3"/>
  <c r="P1643" i="3"/>
  <c r="P1540" i="2"/>
  <c r="P1541" i="2"/>
  <c r="P1787" i="3"/>
  <c r="Z640" i="2"/>
  <c r="S1863" i="3"/>
  <c r="S1862" i="3"/>
  <c r="S649" i="2"/>
  <c r="M142" i="3"/>
  <c r="S211" i="3"/>
  <c r="S347" i="2"/>
  <c r="S348" i="2"/>
  <c r="X411" i="2"/>
  <c r="Y277" i="3"/>
  <c r="X405" i="2"/>
  <c r="AA115" i="3"/>
  <c r="Z132" i="2"/>
  <c r="X603" i="2"/>
  <c r="Y494" i="3"/>
  <c r="Y493" i="3"/>
  <c r="X601" i="2"/>
  <c r="V1730" i="2"/>
  <c r="W2106" i="3"/>
  <c r="V1721" i="2"/>
  <c r="AB1765" i="3"/>
  <c r="AB1764" i="3"/>
  <c r="AA271" i="2"/>
  <c r="M640" i="2"/>
  <c r="M1863" i="3"/>
  <c r="M1862" i="3"/>
  <c r="M1861" i="3"/>
  <c r="W1863" i="3"/>
  <c r="W1862" i="3"/>
  <c r="S349" i="2"/>
  <c r="U2443" i="3"/>
  <c r="T128" i="2"/>
  <c r="H22" i="4"/>
  <c r="AA1831" i="2"/>
  <c r="Z1798" i="2"/>
  <c r="M296" i="3"/>
  <c r="M431" i="2"/>
  <c r="U370" i="2"/>
  <c r="W2142" i="3"/>
  <c r="Y487" i="2"/>
  <c r="O933" i="3"/>
  <c r="O1678" i="2"/>
  <c r="R732" i="3"/>
  <c r="R417" i="2"/>
  <c r="T1919" i="2"/>
  <c r="U2309" i="3"/>
  <c r="T1914" i="2"/>
  <c r="N1206" i="2"/>
  <c r="N1327" i="3"/>
  <c r="X194" i="3"/>
  <c r="W325" i="2"/>
  <c r="W324" i="2"/>
  <c r="W326" i="2"/>
  <c r="X193" i="3"/>
  <c r="X192" i="3"/>
  <c r="X374" i="2"/>
  <c r="P102" i="3"/>
  <c r="P119" i="2"/>
  <c r="U59" i="3"/>
  <c r="T76" i="2"/>
  <c r="Y1708" i="3"/>
  <c r="X1564" i="2"/>
  <c r="N592" i="2"/>
  <c r="Q1276" i="2"/>
  <c r="Q552" i="3"/>
  <c r="O959" i="2"/>
  <c r="O1076" i="3"/>
  <c r="O950" i="2"/>
  <c r="Y1340" i="2"/>
  <c r="Z1456" i="3"/>
  <c r="Y1339" i="2"/>
  <c r="Z212" i="2"/>
  <c r="AB1452" i="3"/>
  <c r="AA1336" i="2"/>
  <c r="AA1114" i="2"/>
  <c r="AB1237" i="3"/>
  <c r="AA1104" i="2"/>
  <c r="AA2309" i="3"/>
  <c r="Z1919" i="2"/>
  <c r="W1625" i="2"/>
  <c r="X1721" i="3"/>
  <c r="X1720" i="3"/>
  <c r="W1620" i="2"/>
  <c r="P1620" i="3"/>
  <c r="P1499" i="2"/>
  <c r="P1500" i="2"/>
  <c r="X772" i="2"/>
  <c r="Y528" i="3"/>
  <c r="Y129" i="2"/>
  <c r="V113" i="3"/>
  <c r="AA1739" i="3"/>
  <c r="Z1640" i="2"/>
  <c r="AA653" i="3"/>
  <c r="Z43" i="2"/>
  <c r="O878" i="2"/>
  <c r="O2059" i="3"/>
  <c r="O874" i="2"/>
  <c r="W30" i="2"/>
  <c r="X640" i="3"/>
  <c r="W29" i="2"/>
  <c r="Z895" i="3"/>
  <c r="Y658" i="2"/>
  <c r="N385" i="3"/>
  <c r="O120" i="2"/>
  <c r="O102" i="3"/>
  <c r="O119" i="2"/>
  <c r="Q178" i="3"/>
  <c r="Q293" i="2"/>
  <c r="L100" i="2"/>
  <c r="L78" i="3"/>
  <c r="Y817" i="3"/>
  <c r="U1658" i="2"/>
  <c r="U1657" i="2"/>
  <c r="V590" i="3"/>
  <c r="V2487" i="3"/>
  <c r="S31" i="2"/>
  <c r="S641" i="3"/>
  <c r="O1687" i="2"/>
  <c r="O940" i="3"/>
  <c r="O939" i="3"/>
  <c r="O598" i="3"/>
  <c r="Q571" i="3"/>
  <c r="Q1439" i="2"/>
  <c r="Z1203" i="2"/>
  <c r="AA1327" i="3"/>
  <c r="Z1193" i="2"/>
  <c r="T340" i="2"/>
  <c r="U817" i="3"/>
  <c r="W944" i="2"/>
  <c r="X1068" i="3"/>
  <c r="N1608" i="2"/>
  <c r="N1688" i="3"/>
  <c r="Y1574" i="2"/>
  <c r="Z1663" i="3"/>
  <c r="Y1573" i="2"/>
  <c r="Z1306" i="2"/>
  <c r="AA1429" i="3"/>
  <c r="Z1302" i="2"/>
  <c r="L1890" i="3"/>
  <c r="L674" i="2"/>
  <c r="Z650" i="2"/>
  <c r="AA890" i="3"/>
  <c r="U911" i="3"/>
  <c r="L237" i="3"/>
  <c r="Q1621" i="2"/>
  <c r="Y802" i="2"/>
  <c r="Y797" i="2"/>
  <c r="Z2010" i="3"/>
  <c r="N1264" i="2"/>
  <c r="N1400" i="3"/>
  <c r="S612" i="3"/>
  <c r="S1691" i="2"/>
  <c r="S1685" i="2"/>
  <c r="S1692" i="2"/>
  <c r="L1740" i="3"/>
  <c r="L1641" i="2"/>
  <c r="Z31" i="2"/>
  <c r="AA641" i="3"/>
  <c r="U612" i="3"/>
  <c r="T1692" i="2"/>
  <c r="U1947" i="2"/>
  <c r="P1863" i="3"/>
  <c r="P1862" i="3"/>
  <c r="O74" i="3"/>
  <c r="O73" i="3"/>
  <c r="W598" i="3"/>
  <c r="O340" i="2"/>
  <c r="O817" i="3"/>
  <c r="O801" i="3"/>
  <c r="Y708" i="3"/>
  <c r="X164" i="2"/>
  <c r="Y312" i="2"/>
  <c r="Z802" i="3"/>
  <c r="M41" i="3"/>
  <c r="M61" i="2"/>
  <c r="V1970" i="3"/>
  <c r="U790" i="2"/>
  <c r="U794" i="2"/>
  <c r="P649" i="2"/>
  <c r="L1970" i="2"/>
  <c r="O424" i="2"/>
  <c r="R583" i="2"/>
  <c r="AB1464" i="3"/>
  <c r="P1610" i="3"/>
  <c r="P1489" i="2"/>
  <c r="P1490" i="2"/>
  <c r="K629" i="3"/>
  <c r="K1708" i="2"/>
  <c r="U1271" i="2"/>
  <c r="V547" i="3"/>
  <c r="N320" i="2"/>
  <c r="N801" i="3"/>
  <c r="N2451" i="3"/>
  <c r="Y1009" i="3"/>
  <c r="X889" i="2"/>
  <c r="X893" i="2"/>
  <c r="S350" i="2"/>
  <c r="R724" i="3"/>
  <c r="Q1440" i="2"/>
  <c r="Q221" i="2"/>
  <c r="Q152" i="3"/>
  <c r="V1847" i="2"/>
  <c r="N2106" i="3"/>
  <c r="N1721" i="2"/>
  <c r="N1722" i="2"/>
  <c r="R1741" i="3"/>
  <c r="R1642" i="2"/>
  <c r="R1686" i="2"/>
  <c r="R939" i="3"/>
  <c r="R1685" i="2"/>
  <c r="N546" i="3"/>
  <c r="W1914" i="3"/>
  <c r="W1882" i="3"/>
  <c r="U559" i="3"/>
  <c r="W1463" i="3"/>
  <c r="V1346" i="2"/>
  <c r="V1347" i="2"/>
  <c r="K1423" i="2"/>
  <c r="K1550" i="3"/>
  <c r="Y95" i="3"/>
  <c r="X112" i="2"/>
  <c r="X115" i="2"/>
  <c r="Y1799" i="3"/>
  <c r="X321" i="2"/>
  <c r="AB1798" i="3"/>
  <c r="M493" i="3"/>
  <c r="M601" i="2"/>
  <c r="M602" i="2"/>
  <c r="N1270" i="2"/>
  <c r="P351" i="2"/>
  <c r="O1666" i="2"/>
  <c r="K1116" i="2"/>
  <c r="T925" i="2"/>
  <c r="U1044" i="3"/>
  <c r="T924" i="2"/>
  <c r="M1076" i="2"/>
  <c r="R207" i="2"/>
  <c r="Y885" i="3"/>
  <c r="X640" i="2"/>
  <c r="X645" i="2"/>
  <c r="Y1463" i="3"/>
  <c r="X1346" i="2"/>
  <c r="X1347" i="2"/>
  <c r="Y2256" i="3"/>
  <c r="X1863" i="2"/>
  <c r="X1864" i="2"/>
  <c r="W1614" i="3"/>
  <c r="V1493" i="2"/>
  <c r="W1385" i="2"/>
  <c r="X1496" i="3"/>
  <c r="Q294" i="2"/>
  <c r="L1471" i="3"/>
  <c r="L1354" i="2"/>
  <c r="L1355" i="2"/>
  <c r="U1115" i="3"/>
  <c r="T989" i="2"/>
  <c r="T994" i="2"/>
  <c r="P1658" i="3"/>
  <c r="P1555" i="2"/>
  <c r="P1556" i="2"/>
  <c r="AA396" i="2"/>
  <c r="O510" i="2"/>
  <c r="O410" i="3"/>
  <c r="P340" i="2"/>
  <c r="P817" i="3"/>
  <c r="U1294" i="3"/>
  <c r="T1161" i="2"/>
  <c r="T1162" i="2"/>
  <c r="Z1946" i="2"/>
  <c r="Y2298" i="3"/>
  <c r="X1904" i="2"/>
  <c r="T1538" i="2"/>
  <c r="U1640" i="3"/>
  <c r="X2011" i="3"/>
  <c r="W803" i="2"/>
  <c r="Y178" i="3"/>
  <c r="K744" i="3"/>
  <c r="Z939" i="3"/>
  <c r="Q156" i="2"/>
  <c r="Q682" i="3"/>
  <c r="S1700" i="2"/>
  <c r="S620" i="3"/>
  <c r="S1766" i="3"/>
  <c r="S272" i="2"/>
  <c r="W1272" i="2"/>
  <c r="X548" i="3"/>
  <c r="Y817" i="2"/>
  <c r="Z2025" i="3"/>
  <c r="Z1721" i="3"/>
  <c r="Y1634" i="2"/>
  <c r="T646" i="2"/>
  <c r="U886" i="3"/>
  <c r="K1130" i="2"/>
  <c r="Q1741" i="3"/>
  <c r="Q1642" i="2"/>
  <c r="W480" i="2"/>
  <c r="X398" i="3"/>
  <c r="R477" i="2"/>
  <c r="R399" i="3"/>
  <c r="R476" i="2"/>
  <c r="U1324" i="2"/>
  <c r="V559" i="3"/>
  <c r="K1140" i="2"/>
  <c r="K1272" i="3"/>
  <c r="K1139" i="2"/>
  <c r="Q1291" i="2"/>
  <c r="Q1417" i="3"/>
  <c r="M1741" i="3"/>
  <c r="M1642" i="2"/>
  <c r="W1565" i="2"/>
  <c r="X1708" i="3"/>
  <c r="W1564" i="2"/>
  <c r="V152" i="3"/>
  <c r="X724" i="3"/>
  <c r="M1427" i="2"/>
  <c r="M1551" i="3"/>
  <c r="K1173" i="3"/>
  <c r="K1047" i="2"/>
  <c r="K1048" i="2"/>
  <c r="N810" i="2"/>
  <c r="N2018" i="3"/>
  <c r="W1162" i="2"/>
  <c r="X1294" i="3"/>
  <c r="W1161" i="2"/>
  <c r="T1599" i="2"/>
  <c r="U1688" i="3"/>
  <c r="T1598" i="2"/>
  <c r="K173" i="3"/>
  <c r="K196" i="2"/>
  <c r="K191" i="2"/>
  <c r="K190" i="2"/>
  <c r="K189" i="2"/>
  <c r="R1919" i="2"/>
  <c r="R2309" i="3"/>
  <c r="K1948" i="3"/>
  <c r="K766" i="2"/>
  <c r="Y250" i="2"/>
  <c r="W518" i="3"/>
  <c r="W517" i="3"/>
  <c r="O2017" i="3"/>
  <c r="L1570" i="3"/>
  <c r="L1452" i="2"/>
  <c r="W1707" i="2"/>
  <c r="X628" i="3"/>
  <c r="X619" i="3"/>
  <c r="W1698" i="2"/>
  <c r="L312" i="2"/>
  <c r="L802" i="3"/>
  <c r="N673" i="2"/>
  <c r="N1883" i="3"/>
  <c r="R646" i="2"/>
  <c r="R886" i="3"/>
  <c r="R1691" i="2"/>
  <c r="W2026" i="2"/>
  <c r="P586" i="3"/>
  <c r="K949" i="3"/>
  <c r="K2013" i="2"/>
  <c r="Q1153" i="2"/>
  <c r="Q1285" i="3"/>
  <c r="Q1152" i="2"/>
  <c r="O618" i="3"/>
  <c r="O1698" i="2"/>
  <c r="K193" i="3"/>
  <c r="K324" i="2"/>
  <c r="K184" i="3"/>
  <c r="Z551" i="2"/>
  <c r="AA1848" i="3"/>
  <c r="Z550" i="2"/>
  <c r="P27" i="3"/>
  <c r="N790" i="2"/>
  <c r="V723" i="3"/>
  <c r="U2024" i="2"/>
  <c r="T1453" i="2"/>
  <c r="U1571" i="3"/>
  <c r="P1460" i="2"/>
  <c r="P1578" i="3"/>
  <c r="P1459" i="2"/>
  <c r="V184" i="2"/>
  <c r="V183" i="2"/>
  <c r="W2446" i="3"/>
  <c r="K507" i="2"/>
  <c r="K410" i="3"/>
  <c r="O1324" i="2"/>
  <c r="O559" i="3"/>
  <c r="L1864" i="2"/>
  <c r="L2256" i="3"/>
  <c r="L1863" i="2"/>
  <c r="Z2018" i="2"/>
  <c r="AA954" i="3"/>
  <c r="Z1653" i="2"/>
  <c r="AA585" i="3"/>
  <c r="P682" i="3"/>
  <c r="V1550" i="3"/>
  <c r="N943" i="2"/>
  <c r="N1067" i="3"/>
  <c r="N942" i="2"/>
  <c r="M849" i="2"/>
  <c r="M925" i="3"/>
  <c r="N2174" i="3"/>
  <c r="N1789" i="2"/>
  <c r="N1790" i="2"/>
  <c r="L637" i="2"/>
  <c r="L881" i="3"/>
  <c r="T643" i="2"/>
  <c r="U1866" i="3"/>
  <c r="Y1915" i="3"/>
  <c r="X696" i="2"/>
  <c r="X697" i="2"/>
  <c r="S193" i="2"/>
  <c r="S1755" i="3"/>
  <c r="V716" i="2"/>
  <c r="W1929" i="3"/>
  <c r="P539" i="3"/>
  <c r="P538" i="3"/>
  <c r="P799" i="2"/>
  <c r="L603" i="3"/>
  <c r="L1674" i="2"/>
  <c r="S813" i="3"/>
  <c r="S321" i="2"/>
  <c r="U1379" i="2"/>
  <c r="P660" i="2"/>
  <c r="P897" i="3"/>
  <c r="W196" i="2"/>
  <c r="X173" i="3"/>
  <c r="O902" i="3"/>
  <c r="O901" i="3"/>
  <c r="O826" i="2"/>
  <c r="O825" i="2"/>
  <c r="O824" i="2"/>
  <c r="Y1577" i="3"/>
  <c r="X1458" i="2"/>
  <c r="X1467" i="2"/>
  <c r="V183" i="3"/>
  <c r="U293" i="2"/>
  <c r="Y1819" i="2"/>
  <c r="Z2199" i="3"/>
  <c r="Y1814" i="2"/>
  <c r="O570" i="2"/>
  <c r="O458" i="3"/>
  <c r="X471" i="3"/>
  <c r="W580" i="2"/>
  <c r="M384" i="2"/>
  <c r="M245" i="3"/>
  <c r="M377" i="2"/>
  <c r="AA548" i="3"/>
  <c r="Z1272" i="2"/>
  <c r="N183" i="3"/>
  <c r="N293" i="2"/>
  <c r="T493" i="2"/>
  <c r="M826" i="2"/>
  <c r="M825" i="2"/>
  <c r="M824" i="2"/>
  <c r="O1847" i="2"/>
  <c r="Z614" i="3"/>
  <c r="Z613" i="3"/>
  <c r="Y1694" i="2"/>
  <c r="Q425" i="2"/>
  <c r="Q297" i="3"/>
  <c r="U1870" i="3"/>
  <c r="T650" i="2"/>
  <c r="K1009" i="3"/>
  <c r="K889" i="2"/>
  <c r="W604" i="2"/>
  <c r="O1759" i="2"/>
  <c r="O2143" i="3"/>
  <c r="N572" i="3"/>
  <c r="N1440" i="2"/>
  <c r="W1067" i="3"/>
  <c r="V942" i="2"/>
  <c r="V943" i="2"/>
  <c r="Y1664" i="3"/>
  <c r="X1575" i="2"/>
  <c r="P894" i="2"/>
  <c r="P1013" i="3"/>
  <c r="P893" i="2"/>
  <c r="L315" i="3"/>
  <c r="L436" i="2"/>
  <c r="Q138" i="2"/>
  <c r="Q137" i="2"/>
  <c r="Q136" i="2"/>
  <c r="Q559" i="2"/>
  <c r="Q1856" i="3"/>
  <c r="Q558" i="2"/>
  <c r="U142" i="2"/>
  <c r="U139" i="2"/>
  <c r="U138" i="2"/>
  <c r="U137" i="2"/>
  <c r="U136" i="2"/>
  <c r="V698" i="3"/>
  <c r="V697" i="3"/>
  <c r="V696" i="3"/>
  <c r="V695" i="3"/>
  <c r="M528" i="3"/>
  <c r="M772" i="2"/>
  <c r="V605" i="2"/>
  <c r="W496" i="3"/>
  <c r="K433" i="3"/>
  <c r="K530" i="2"/>
  <c r="S426" i="2"/>
  <c r="P299" i="3"/>
  <c r="P426" i="2"/>
  <c r="S298" i="3"/>
  <c r="M290" i="3"/>
  <c r="M419" i="2"/>
  <c r="Q327" i="2"/>
  <c r="Q195" i="3"/>
  <c r="V198" i="2"/>
  <c r="W175" i="3"/>
  <c r="R158" i="3"/>
  <c r="R222" i="2"/>
  <c r="K121" i="2"/>
  <c r="K103" i="3"/>
  <c r="V467" i="3"/>
  <c r="U576" i="2"/>
  <c r="S607" i="3"/>
  <c r="S1675" i="2"/>
  <c r="U1953" i="2"/>
  <c r="V2347" i="3"/>
  <c r="U1952" i="2"/>
  <c r="V2326" i="3"/>
  <c r="U1932" i="2"/>
  <c r="R1938" i="2"/>
  <c r="R2332" i="3"/>
  <c r="M1570" i="2"/>
  <c r="M1716" i="3"/>
  <c r="S983" i="2"/>
  <c r="S1108" i="3"/>
  <c r="S982" i="2"/>
  <c r="T792" i="2"/>
  <c r="U1971" i="3"/>
  <c r="Y740" i="2"/>
  <c r="Z1994" i="3"/>
  <c r="K690" i="2"/>
  <c r="K1908" i="3"/>
  <c r="W1414" i="3"/>
  <c r="V1288" i="2"/>
  <c r="X1402" i="3"/>
  <c r="X1401" i="3"/>
  <c r="W1266" i="2"/>
  <c r="K1392" i="3"/>
  <c r="K1255" i="2"/>
  <c r="K1256" i="2"/>
  <c r="U1082" i="2"/>
  <c r="V1212" i="3"/>
  <c r="O1196" i="3"/>
  <c r="O1065" i="2"/>
  <c r="O1066" i="2"/>
  <c r="O1063" i="2"/>
  <c r="O1193" i="3"/>
  <c r="U1031" i="2"/>
  <c r="V1157" i="3"/>
  <c r="U1030" i="2"/>
  <c r="K980" i="2"/>
  <c r="K1105" i="3"/>
  <c r="K979" i="2"/>
  <c r="T737" i="2"/>
  <c r="U1991" i="3"/>
  <c r="W952" i="2"/>
  <c r="X1077" i="3"/>
  <c r="W951" i="2"/>
  <c r="M792" i="2"/>
  <c r="M1971" i="3"/>
  <c r="Y2012" i="2"/>
  <c r="K162" i="2"/>
  <c r="O2486" i="3"/>
  <c r="V480" i="2"/>
  <c r="O183" i="3"/>
  <c r="O293" i="2"/>
  <c r="Y724" i="3"/>
  <c r="W272" i="2"/>
  <c r="X194" i="2"/>
  <c r="Y1756" i="3"/>
  <c r="Y1304" i="3"/>
  <c r="X1170" i="2"/>
  <c r="X1171" i="2"/>
  <c r="U2306" i="3"/>
  <c r="T1912" i="2"/>
  <c r="U1430" i="3"/>
  <c r="T1304" i="2"/>
  <c r="P1411" i="3"/>
  <c r="P1285" i="2"/>
  <c r="Y1614" i="3"/>
  <c r="X1493" i="2"/>
  <c r="X43" i="2"/>
  <c r="U1309" i="3"/>
  <c r="T1176" i="2"/>
  <c r="N1977" i="2"/>
  <c r="N2367" i="3"/>
  <c r="N1971" i="2"/>
  <c r="X2367" i="3"/>
  <c r="AB593" i="3"/>
  <c r="AA1661" i="2"/>
  <c r="M694" i="3"/>
  <c r="M693" i="3"/>
  <c r="W1055" i="3"/>
  <c r="V934" i="2"/>
  <c r="V935" i="2"/>
  <c r="Q845" i="2"/>
  <c r="Q921" i="3"/>
  <c r="P1695" i="2"/>
  <c r="P615" i="3"/>
  <c r="Q1911" i="2"/>
  <c r="Q2301" i="3"/>
  <c r="Q1906" i="2"/>
  <c r="X700" i="2"/>
  <c r="Y1918" i="3"/>
  <c r="K1088" i="3"/>
  <c r="K963" i="2"/>
  <c r="Y1661" i="2"/>
  <c r="Z593" i="3"/>
  <c r="Z2006" i="3"/>
  <c r="Y743" i="2"/>
  <c r="Y744" i="2"/>
  <c r="K2095" i="3"/>
  <c r="K1375" i="2"/>
  <c r="P935" i="2"/>
  <c r="AB245" i="3"/>
  <c r="AA384" i="2"/>
  <c r="AA1452" i="3"/>
  <c r="Z1336" i="2"/>
  <c r="R2025" i="3"/>
  <c r="R817" i="2"/>
  <c r="Z2019" i="3"/>
  <c r="AA715" i="2"/>
  <c r="AA714" i="2"/>
  <c r="S1919" i="2"/>
  <c r="S2309" i="3"/>
  <c r="P642" i="3"/>
  <c r="P32" i="2"/>
  <c r="Y404" i="3"/>
  <c r="X481" i="2"/>
  <c r="P987" i="2"/>
  <c r="P1112" i="3"/>
  <c r="L1496" i="3"/>
  <c r="O1565" i="2"/>
  <c r="O1708" i="3"/>
  <c r="K280" i="2"/>
  <c r="K1767" i="3"/>
  <c r="S1977" i="2"/>
  <c r="S2367" i="3"/>
  <c r="P1710" i="2"/>
  <c r="P629" i="3"/>
  <c r="Y1382" i="3"/>
  <c r="X1248" i="2"/>
  <c r="X1249" i="2"/>
  <c r="K1026" i="2"/>
  <c r="K1151" i="3"/>
  <c r="AB665" i="3"/>
  <c r="AB664" i="3"/>
  <c r="AB663" i="3"/>
  <c r="U1833" i="3"/>
  <c r="Y1901" i="3"/>
  <c r="X684" i="2"/>
  <c r="AA1561" i="2"/>
  <c r="AB1704" i="3"/>
  <c r="AA1560" i="2"/>
  <c r="Y411" i="2"/>
  <c r="Z277" i="3"/>
  <c r="Y405" i="2"/>
  <c r="K1777" i="2"/>
  <c r="K2152" i="3"/>
  <c r="U1603" i="2"/>
  <c r="W1292" i="2"/>
  <c r="X1418" i="3"/>
  <c r="W1099" i="2"/>
  <c r="U1230" i="3"/>
  <c r="X1229" i="3"/>
  <c r="T1570" i="2"/>
  <c r="U1716" i="3"/>
  <c r="X2025" i="3"/>
  <c r="W817" i="2"/>
  <c r="S1738" i="2"/>
  <c r="S2118" i="3"/>
  <c r="K1460" i="2"/>
  <c r="K1578" i="3"/>
  <c r="X1473" i="3"/>
  <c r="W1357" i="2"/>
  <c r="S1314" i="2"/>
  <c r="S1440" i="3"/>
  <c r="Q1307" i="2"/>
  <c r="Q1433" i="3"/>
  <c r="Q1306" i="2"/>
  <c r="N1430" i="3"/>
  <c r="N1304" i="2"/>
  <c r="W1418" i="3"/>
  <c r="V1292" i="2"/>
  <c r="V1332" i="2"/>
  <c r="W1448" i="3"/>
  <c r="K1507" i="2"/>
  <c r="K1627" i="3"/>
  <c r="K2324" i="3"/>
  <c r="K1930" i="2"/>
  <c r="N203" i="2"/>
  <c r="N1761" i="3"/>
  <c r="K1601" i="3"/>
  <c r="K1481" i="2"/>
  <c r="W1595" i="3"/>
  <c r="V1474" i="2"/>
  <c r="V1475" i="2"/>
  <c r="K1572" i="3"/>
  <c r="K1454" i="2"/>
  <c r="V1357" i="2"/>
  <c r="W1473" i="3"/>
  <c r="O1307" i="2"/>
  <c r="O1433" i="3"/>
  <c r="W1295" i="2"/>
  <c r="X1421" i="3"/>
  <c r="W1294" i="2"/>
  <c r="O251" i="2"/>
  <c r="P814" i="2"/>
  <c r="Y2027" i="2"/>
  <c r="T233" i="2"/>
  <c r="P1304" i="2"/>
  <c r="P1430" i="3"/>
  <c r="P1303" i="2"/>
  <c r="O1304" i="3"/>
  <c r="O1170" i="2"/>
  <c r="O1171" i="2"/>
  <c r="Y1313" i="2"/>
  <c r="Y1093" i="3"/>
  <c r="X967" i="2"/>
  <c r="K1661" i="2"/>
  <c r="K593" i="3"/>
  <c r="S1552" i="2"/>
  <c r="S1651" i="3"/>
  <c r="S1548" i="2"/>
  <c r="U2002" i="3"/>
  <c r="M1627" i="3"/>
  <c r="M1507" i="2"/>
  <c r="Y45" i="3"/>
  <c r="X65" i="2"/>
  <c r="M795" i="2"/>
  <c r="M1974" i="3"/>
  <c r="M794" i="2"/>
  <c r="W1592" i="3"/>
  <c r="V1472" i="2"/>
  <c r="N1372" i="2"/>
  <c r="N1488" i="3"/>
  <c r="V1099" i="2"/>
  <c r="V708" i="3"/>
  <c r="U164" i="2"/>
  <c r="N1134" i="2"/>
  <c r="N1266" i="3"/>
  <c r="N1133" i="2"/>
  <c r="AB758" i="3"/>
  <c r="Y1381" i="2"/>
  <c r="Z1497" i="3"/>
  <c r="AA1853" i="2"/>
  <c r="AB2244" i="3"/>
  <c r="P1113" i="2"/>
  <c r="P1245" i="3"/>
  <c r="U1946" i="3"/>
  <c r="T764" i="2"/>
  <c r="Q1341" i="2"/>
  <c r="Q1457" i="3"/>
  <c r="Q1340" i="2"/>
  <c r="N1453" i="3"/>
  <c r="N1337" i="2"/>
  <c r="O1491" i="3"/>
  <c r="O1375" i="2"/>
  <c r="W1312" i="3"/>
  <c r="V1178" i="2"/>
  <c r="V1179" i="2"/>
  <c r="S1309" i="3"/>
  <c r="S1175" i="2"/>
  <c r="S1176" i="2"/>
  <c r="K305" i="2"/>
  <c r="K798" i="3"/>
  <c r="N157" i="2"/>
  <c r="N686" i="3"/>
  <c r="R26" i="2"/>
  <c r="R27" i="3"/>
  <c r="S705" i="2"/>
  <c r="S507" i="3"/>
  <c r="K2217" i="3"/>
  <c r="K1833" i="2"/>
  <c r="R1616" i="3"/>
  <c r="R1496" i="2"/>
  <c r="O1491" i="2"/>
  <c r="O1611" i="3"/>
  <c r="O1341" i="2"/>
  <c r="O1457" i="3"/>
  <c r="X1013" i="3"/>
  <c r="W893" i="2"/>
  <c r="W894" i="2"/>
  <c r="Q866" i="2"/>
  <c r="Q2043" i="3"/>
  <c r="K1648" i="3"/>
  <c r="K1546" i="2"/>
  <c r="X1315" i="3"/>
  <c r="W1181" i="2"/>
  <c r="W1182" i="2"/>
  <c r="O2046" i="3"/>
  <c r="O869" i="2"/>
  <c r="K1337" i="3"/>
  <c r="K1222" i="2"/>
  <c r="K1355" i="3"/>
  <c r="P1626" i="2"/>
  <c r="V407" i="2"/>
  <c r="X1142" i="3"/>
  <c r="W1015" i="2"/>
  <c r="W1016" i="2"/>
  <c r="K535" i="2"/>
  <c r="K1610" i="2"/>
  <c r="K1699" i="3"/>
  <c r="S1555" i="3"/>
  <c r="S1427" i="2"/>
  <c r="S1430" i="2"/>
  <c r="K1260" i="2"/>
  <c r="K1396" i="3"/>
  <c r="O1792" i="3"/>
  <c r="U520" i="2"/>
  <c r="X420" i="2"/>
  <c r="Y735" i="3"/>
  <c r="Y734" i="3"/>
  <c r="M774" i="2"/>
  <c r="W142" i="2"/>
  <c r="W139" i="2"/>
  <c r="Q439" i="2"/>
  <c r="P316" i="3"/>
  <c r="P436" i="2"/>
  <c r="P313" i="3"/>
  <c r="P433" i="2"/>
  <c r="P279" i="3"/>
  <c r="P408" i="2"/>
  <c r="Y57" i="3"/>
  <c r="X74" i="2"/>
  <c r="AB1056" i="3"/>
  <c r="AA935" i="2"/>
  <c r="Z621" i="3"/>
  <c r="V1918" i="3"/>
  <c r="U699" i="2"/>
  <c r="Y2279" i="3"/>
  <c r="P335" i="3"/>
  <c r="P454" i="2"/>
  <c r="Q640" i="2"/>
  <c r="O1863" i="3"/>
  <c r="O1862" i="3"/>
  <c r="O1861" i="3"/>
  <c r="K666" i="2"/>
  <c r="R874" i="2"/>
  <c r="R2035" i="3"/>
  <c r="M572" i="3"/>
  <c r="M1440" i="2"/>
  <c r="U2213" i="3"/>
  <c r="T1829" i="2"/>
  <c r="O1804" i="3"/>
  <c r="O486" i="2"/>
  <c r="O1881" i="2"/>
  <c r="L271" i="2"/>
  <c r="L1765" i="3"/>
  <c r="S909" i="3"/>
  <c r="S908" i="3"/>
  <c r="S900" i="3"/>
  <c r="M2079" i="3"/>
  <c r="M2078" i="3"/>
  <c r="M2077" i="3"/>
  <c r="M2076" i="3"/>
  <c r="M1359" i="2"/>
  <c r="N296" i="3"/>
  <c r="Q1863" i="3"/>
  <c r="Q1862" i="3"/>
  <c r="Z1958" i="2"/>
  <c r="AA2353" i="3"/>
  <c r="Z1957" i="2"/>
  <c r="S849" i="2"/>
  <c r="Z119" i="2"/>
  <c r="AA73" i="3"/>
  <c r="W102" i="3"/>
  <c r="V123" i="2"/>
  <c r="V742" i="3"/>
  <c r="U1797" i="3"/>
  <c r="X650" i="2"/>
  <c r="Y1869" i="3"/>
  <c r="O1340" i="3"/>
  <c r="O1206" i="2"/>
  <c r="O1207" i="2"/>
  <c r="L848" i="2"/>
  <c r="T271" i="2"/>
  <c r="P927" i="3"/>
  <c r="W320" i="2"/>
  <c r="X1797" i="3"/>
  <c r="AA1720" i="2"/>
  <c r="X148" i="2"/>
  <c r="P523" i="2"/>
  <c r="X704" i="2"/>
  <c r="Y559" i="3"/>
  <c r="X1318" i="2"/>
  <c r="K848" i="3"/>
  <c r="AA849" i="2"/>
  <c r="AB925" i="3"/>
  <c r="L398" i="3"/>
  <c r="L480" i="2"/>
  <c r="Q566" i="2"/>
  <c r="Q457" i="3"/>
  <c r="S1787" i="3"/>
  <c r="S308" i="2"/>
  <c r="O237" i="2"/>
  <c r="O743" i="3"/>
  <c r="X678" i="2"/>
  <c r="N121" i="3"/>
  <c r="N172" i="2"/>
  <c r="N171" i="2"/>
  <c r="N173" i="2"/>
  <c r="N120" i="3"/>
  <c r="N2445" i="3"/>
  <c r="K2275" i="3"/>
  <c r="K1881" i="2"/>
  <c r="O649" i="2"/>
  <c r="X1882" i="3"/>
  <c r="W666" i="2"/>
  <c r="P2319" i="3"/>
  <c r="AB2016" i="3"/>
  <c r="AB2034" i="3"/>
  <c r="AB2033" i="3"/>
  <c r="AB2032" i="3"/>
  <c r="S2035" i="3"/>
  <c r="S858" i="2"/>
  <c r="U211" i="3"/>
  <c r="T348" i="2"/>
  <c r="P374" i="2"/>
  <c r="P238" i="3"/>
  <c r="P475" i="2"/>
  <c r="V1753" i="3"/>
  <c r="X2035" i="3"/>
  <c r="AA857" i="2"/>
  <c r="V2276" i="3"/>
  <c r="P840" i="3"/>
  <c r="AA640" i="2"/>
  <c r="V2207" i="3"/>
  <c r="U1822" i="2"/>
  <c r="N1863" i="3"/>
  <c r="N1862" i="3"/>
  <c r="N1861" i="3"/>
  <c r="R1977" i="3"/>
  <c r="R743" i="2"/>
  <c r="S2321" i="3"/>
  <c r="U677" i="3"/>
  <c r="U947" i="3"/>
  <c r="Y2035" i="3"/>
  <c r="Y1806" i="2"/>
  <c r="Q1847" i="2"/>
  <c r="V1882" i="2"/>
  <c r="S2454" i="3"/>
  <c r="Z211" i="3"/>
  <c r="Y347" i="2"/>
  <c r="R2354" i="3"/>
  <c r="R1959" i="2"/>
  <c r="U1869" i="3"/>
  <c r="P2105" i="3"/>
  <c r="P785" i="3"/>
  <c r="P865" i="2"/>
  <c r="X348" i="2"/>
  <c r="Y211" i="3"/>
  <c r="X347" i="2"/>
  <c r="Q649" i="2"/>
  <c r="M2035" i="3"/>
  <c r="M858" i="2"/>
  <c r="L1927" i="2"/>
  <c r="V131" i="2"/>
  <c r="W114" i="3"/>
  <c r="Z1316" i="2"/>
  <c r="AA557" i="3"/>
  <c r="AA556" i="3"/>
  <c r="AE174" i="3"/>
  <c r="P173" i="3"/>
  <c r="P196" i="2"/>
  <c r="Q29" i="2"/>
  <c r="R1863" i="3"/>
  <c r="R1862" i="3"/>
  <c r="Y642" i="3"/>
  <c r="U985" i="3"/>
  <c r="R2207" i="3"/>
  <c r="R1822" i="2"/>
  <c r="R1847" i="2"/>
  <c r="Q1903" i="2"/>
  <c r="Q2293" i="3"/>
  <c r="AB546" i="3"/>
  <c r="L418" i="3"/>
  <c r="L515" i="2"/>
  <c r="L514" i="2"/>
  <c r="L513" i="2"/>
  <c r="F34" i="4"/>
  <c r="Z566" i="2"/>
  <c r="AA457" i="3"/>
  <c r="P518" i="3"/>
  <c r="P517" i="3"/>
  <c r="P516" i="3"/>
  <c r="P515" i="3"/>
  <c r="P502" i="3"/>
  <c r="P771" i="2"/>
  <c r="M115" i="3"/>
  <c r="M132" i="2"/>
  <c r="L113" i="3"/>
  <c r="L130" i="2"/>
  <c r="Z34" i="3"/>
  <c r="Y59" i="3"/>
  <c r="Y76" i="2"/>
  <c r="R1659" i="2"/>
  <c r="R591" i="3"/>
  <c r="Y466" i="2"/>
  <c r="K120" i="3"/>
  <c r="K173" i="2"/>
  <c r="AB931" i="3"/>
  <c r="U506" i="2"/>
  <c r="V409" i="3"/>
  <c r="N648" i="3"/>
  <c r="N38" i="2"/>
  <c r="W740" i="2"/>
  <c r="X1994" i="3"/>
  <c r="S731" i="3"/>
  <c r="S730" i="3"/>
  <c r="S416" i="2"/>
  <c r="W987" i="3"/>
  <c r="U1966" i="3"/>
  <c r="R52" i="2"/>
  <c r="O1738" i="3"/>
  <c r="O1638" i="2"/>
  <c r="AB385" i="3"/>
  <c r="AB384" i="3"/>
  <c r="R1316" i="2"/>
  <c r="R557" i="3"/>
  <c r="R556" i="3"/>
  <c r="K441" i="2"/>
  <c r="K296" i="3"/>
  <c r="AA386" i="3"/>
  <c r="Z467" i="2"/>
  <c r="R502" i="3"/>
  <c r="X558" i="3"/>
  <c r="W1317" i="2"/>
  <c r="U1998" i="2"/>
  <c r="V2390" i="3"/>
  <c r="L66" i="2"/>
  <c r="L41" i="3"/>
  <c r="M1958" i="2"/>
  <c r="K547" i="3"/>
  <c r="V74" i="3"/>
  <c r="AB2276" i="3"/>
  <c r="L649" i="2"/>
  <c r="L1530" i="3"/>
  <c r="L1414" i="2"/>
  <c r="V2035" i="3"/>
  <c r="U858" i="2"/>
  <c r="P645" i="2"/>
  <c r="P885" i="3"/>
  <c r="P640" i="2"/>
  <c r="L466" i="2"/>
  <c r="S585" i="3"/>
  <c r="S1653" i="2"/>
  <c r="Y2010" i="2"/>
  <c r="Y2009" i="2"/>
  <c r="Z946" i="3"/>
  <c r="O546" i="3"/>
  <c r="S61" i="2"/>
  <c r="S41" i="3"/>
  <c r="X94" i="2"/>
  <c r="Y76" i="3"/>
  <c r="W630" i="2"/>
  <c r="X859" i="3"/>
  <c r="U304" i="3"/>
  <c r="T431" i="2"/>
  <c r="K737" i="2"/>
  <c r="K1991" i="3"/>
  <c r="N53" i="2"/>
  <c r="N33" i="3"/>
  <c r="Q602" i="2"/>
  <c r="Q493" i="3"/>
  <c r="Q601" i="2"/>
  <c r="M2494" i="3"/>
  <c r="T201" i="2"/>
  <c r="M2010" i="3"/>
  <c r="M802" i="2"/>
  <c r="M797" i="2"/>
  <c r="Q696" i="2"/>
  <c r="Q695" i="2"/>
  <c r="Q665" i="2"/>
  <c r="Q664" i="2"/>
  <c r="Q663" i="2"/>
  <c r="Q1914" i="3"/>
  <c r="Q1882" i="3"/>
  <c r="K31" i="2"/>
  <c r="K641" i="3"/>
  <c r="Q1438" i="2"/>
  <c r="Q570" i="3"/>
  <c r="Z255" i="3"/>
  <c r="Y387" i="2"/>
  <c r="Y396" i="2"/>
  <c r="N1934" i="2"/>
  <c r="N2322" i="3"/>
  <c r="Y1448" i="3"/>
  <c r="X1331" i="2"/>
  <c r="X1332" i="2"/>
  <c r="S91" i="2"/>
  <c r="V2024" i="2"/>
  <c r="T87" i="2"/>
  <c r="L180" i="2"/>
  <c r="L122" i="3"/>
  <c r="L147" i="2"/>
  <c r="W1670" i="2"/>
  <c r="X599" i="3"/>
  <c r="X520" i="2"/>
  <c r="V25" i="3"/>
  <c r="V2440" i="3"/>
  <c r="U23" i="2"/>
  <c r="U22" i="2"/>
  <c r="V802" i="3"/>
  <c r="U312" i="2"/>
  <c r="X1264" i="2"/>
  <c r="Y1400" i="3"/>
  <c r="P574" i="2"/>
  <c r="N119" i="2"/>
  <c r="AA1670" i="2"/>
  <c r="AB599" i="3"/>
  <c r="U476" i="3"/>
  <c r="T584" i="2"/>
  <c r="U475" i="3"/>
  <c r="N565" i="2"/>
  <c r="L557" i="3"/>
  <c r="L556" i="3"/>
  <c r="K620" i="3"/>
  <c r="K1700" i="2"/>
  <c r="W130" i="2"/>
  <c r="X113" i="3"/>
  <c r="N1263" i="2"/>
  <c r="N1395" i="3"/>
  <c r="N1258" i="2"/>
  <c r="V484" i="3"/>
  <c r="U593" i="2"/>
  <c r="L183" i="3"/>
  <c r="L293" i="2"/>
  <c r="L294" i="2"/>
  <c r="P104" i="2"/>
  <c r="P86" i="3"/>
  <c r="R1313" i="2"/>
  <c r="R1439" i="3"/>
  <c r="R1312" i="2"/>
  <c r="Q2059" i="3"/>
  <c r="Q878" i="2"/>
  <c r="Q1969" i="2"/>
  <c r="N237" i="3"/>
  <c r="N387" i="2"/>
  <c r="W565" i="2"/>
  <c r="X456" i="3"/>
  <c r="Z578" i="2"/>
  <c r="Q467" i="2"/>
  <c r="Q386" i="3"/>
  <c r="O1439" i="2"/>
  <c r="O571" i="3"/>
  <c r="Y1959" i="2"/>
  <c r="Z2354" i="3"/>
  <c r="L214" i="3"/>
  <c r="L354" i="2"/>
  <c r="AA475" i="2"/>
  <c r="U1400" i="3"/>
  <c r="U1395" i="3"/>
  <c r="T1258" i="2"/>
  <c r="T1263" i="2"/>
  <c r="T1264" i="2"/>
  <c r="Y122" i="3"/>
  <c r="T1321" i="2"/>
  <c r="V1757" i="2"/>
  <c r="P1355" i="2"/>
  <c r="P1471" i="3"/>
  <c r="P1354" i="2"/>
  <c r="AB1463" i="3"/>
  <c r="AA1346" i="2"/>
  <c r="AA1347" i="2"/>
  <c r="P1056" i="2"/>
  <c r="P1186" i="3"/>
  <c r="P1055" i="2"/>
  <c r="AA485" i="3"/>
  <c r="Z594" i="2"/>
  <c r="N550" i="2"/>
  <c r="M506" i="2"/>
  <c r="M409" i="3"/>
  <c r="U1998" i="3"/>
  <c r="T748" i="2"/>
  <c r="K1958" i="2"/>
  <c r="X153" i="2"/>
  <c r="Y682" i="3"/>
  <c r="X152" i="2"/>
  <c r="X1693" i="2"/>
  <c r="Y613" i="3"/>
  <c r="Y1560" i="2"/>
  <c r="N977" i="3"/>
  <c r="N969" i="3"/>
  <c r="N416" i="2"/>
  <c r="U183" i="3"/>
  <c r="T293" i="2"/>
  <c r="Q810" i="2"/>
  <c r="K416" i="2"/>
  <c r="K731" i="3"/>
  <c r="K730" i="3"/>
  <c r="W1739" i="3"/>
  <c r="V1640" i="2"/>
  <c r="L2354" i="3"/>
  <c r="O723" i="3"/>
  <c r="O2024" i="2"/>
  <c r="P333" i="2"/>
  <c r="R161" i="2"/>
  <c r="N2356" i="3"/>
  <c r="N1961" i="2"/>
  <c r="X1819" i="2"/>
  <c r="Y2199" i="3"/>
  <c r="X1814" i="2"/>
  <c r="T804" i="2"/>
  <c r="U2012" i="3"/>
  <c r="Q1806" i="2"/>
  <c r="Q2105" i="3"/>
  <c r="K801" i="3"/>
  <c r="Y1474" i="2"/>
  <c r="Z1591" i="3"/>
  <c r="Y1470" i="2"/>
  <c r="Q255" i="3"/>
  <c r="Q388" i="2"/>
  <c r="M612" i="3"/>
  <c r="U583" i="2"/>
  <c r="P194" i="3"/>
  <c r="P325" i="2"/>
  <c r="P324" i="2"/>
  <c r="N2142" i="3"/>
  <c r="N1766" i="2"/>
  <c r="K1971" i="2"/>
  <c r="K2366" i="3"/>
  <c r="O1219" i="3"/>
  <c r="O1088" i="2"/>
  <c r="O1089" i="2"/>
  <c r="Y1085" i="3"/>
  <c r="X959" i="2"/>
  <c r="X960" i="2"/>
  <c r="K1602" i="2"/>
  <c r="V948" i="3"/>
  <c r="U2012" i="2"/>
  <c r="W271" i="2"/>
  <c r="P769" i="3"/>
  <c r="P263" i="2"/>
  <c r="M2003" i="2"/>
  <c r="M2389" i="3"/>
  <c r="S682" i="3"/>
  <c r="S156" i="2"/>
  <c r="T350" i="2"/>
  <c r="P2017" i="2"/>
  <c r="P950" i="3"/>
  <c r="S2399" i="3"/>
  <c r="S2004" i="2"/>
  <c r="W618" i="3"/>
  <c r="V1698" i="2"/>
  <c r="N1560" i="3"/>
  <c r="N1433" i="2"/>
  <c r="S2011" i="3"/>
  <c r="S803" i="2"/>
  <c r="L1995" i="2"/>
  <c r="L2390" i="3"/>
  <c r="K585" i="3"/>
  <c r="K1653" i="2"/>
  <c r="AB2269" i="3"/>
  <c r="AA1876" i="2"/>
  <c r="AA1877" i="2"/>
  <c r="L1440" i="2"/>
  <c r="L572" i="3"/>
  <c r="W2024" i="2"/>
  <c r="X723" i="3"/>
  <c r="Z162" i="2"/>
  <c r="AA706" i="3"/>
  <c r="K1439" i="2"/>
  <c r="K571" i="3"/>
  <c r="M495" i="2"/>
  <c r="M833" i="3"/>
  <c r="M491" i="2"/>
  <c r="U494" i="3"/>
  <c r="T603" i="2"/>
  <c r="N1640" i="2"/>
  <c r="N1739" i="3"/>
  <c r="T1424" i="2"/>
  <c r="U1551" i="3"/>
  <c r="T1423" i="2"/>
  <c r="P559" i="2"/>
  <c r="P1856" i="3"/>
  <c r="P558" i="2"/>
  <c r="Y133" i="3"/>
  <c r="Y134" i="3"/>
  <c r="X184" i="2"/>
  <c r="X183" i="2"/>
  <c r="I25" i="4"/>
  <c r="X185" i="2"/>
  <c r="Y200" i="2"/>
  <c r="Z1753" i="3"/>
  <c r="Z1752" i="3"/>
  <c r="Z1751" i="3"/>
  <c r="M2025" i="2"/>
  <c r="M724" i="3"/>
  <c r="W23" i="2"/>
  <c r="W22" i="2"/>
  <c r="X25" i="3"/>
  <c r="U288" i="3"/>
  <c r="T416" i="2"/>
  <c r="T417" i="2"/>
  <c r="X996" i="2"/>
  <c r="Y1121" i="3"/>
  <c r="T1093" i="2"/>
  <c r="U1223" i="3"/>
  <c r="T1092" i="2"/>
  <c r="L1659" i="2"/>
  <c r="V585" i="3"/>
  <c r="U1653" i="2"/>
  <c r="O1348" i="2"/>
  <c r="O1464" i="3"/>
  <c r="T945" i="2"/>
  <c r="U1069" i="3"/>
  <c r="Q308" i="2"/>
  <c r="Y1790" i="3"/>
  <c r="X311" i="2"/>
  <c r="R1047" i="3"/>
  <c r="R928" i="2"/>
  <c r="U1759" i="2"/>
  <c r="V2143" i="3"/>
  <c r="U2144" i="3"/>
  <c r="X572" i="3"/>
  <c r="W1440" i="2"/>
  <c r="K1640" i="2"/>
  <c r="K1739" i="3"/>
  <c r="V938" i="3"/>
  <c r="Z2366" i="3"/>
  <c r="Y1971" i="2"/>
  <c r="S590" i="3"/>
  <c r="S2487" i="3"/>
  <c r="O593" i="2"/>
  <c r="V773" i="3"/>
  <c r="Q785" i="3"/>
  <c r="Q282" i="2"/>
  <c r="P2272" i="3"/>
  <c r="S1879" i="2"/>
  <c r="W704" i="2"/>
  <c r="X506" i="3"/>
  <c r="X505" i="3"/>
  <c r="X504" i="3"/>
  <c r="X503" i="3"/>
  <c r="X502" i="3"/>
  <c r="W142" i="3"/>
  <c r="V206" i="2"/>
  <c r="O114" i="3"/>
  <c r="O131" i="2"/>
  <c r="W2356" i="3"/>
  <c r="V1961" i="2"/>
  <c r="R2013" i="2"/>
  <c r="R949" i="3"/>
  <c r="Y2012" i="3"/>
  <c r="X804" i="2"/>
  <c r="W1646" i="2"/>
  <c r="X1742" i="3"/>
  <c r="L23" i="2"/>
  <c r="L22" i="2"/>
  <c r="F19" i="4"/>
  <c r="M1507" i="3"/>
  <c r="M1391" i="2"/>
  <c r="AB619" i="3"/>
  <c r="AA1698" i="2"/>
  <c r="W947" i="3"/>
  <c r="V2011" i="2"/>
  <c r="U1659" i="2"/>
  <c r="P1984" i="3"/>
  <c r="M1097" i="2"/>
  <c r="P724" i="3"/>
  <c r="S838" i="2"/>
  <c r="P649" i="3"/>
  <c r="U848" i="2"/>
  <c r="AB493" i="3"/>
  <c r="AA601" i="2"/>
  <c r="U1621" i="2"/>
  <c r="V1720" i="3"/>
  <c r="U1620" i="2"/>
  <c r="S1055" i="3"/>
  <c r="S934" i="2"/>
  <c r="S935" i="2"/>
  <c r="W2174" i="3"/>
  <c r="V1789" i="2"/>
  <c r="V1790" i="2"/>
  <c r="X1789" i="3"/>
  <c r="O583" i="2"/>
  <c r="V1677" i="2"/>
  <c r="M1621" i="2"/>
  <c r="V2446" i="3"/>
  <c r="P2208" i="3"/>
  <c r="P1828" i="2"/>
  <c r="V1741" i="3"/>
  <c r="U1642" i="2"/>
  <c r="R2069" i="3"/>
  <c r="R848" i="2"/>
  <c r="R853" i="2"/>
  <c r="Q1184" i="2"/>
  <c r="Q1308" i="3"/>
  <c r="Q1174" i="2"/>
  <c r="Y1994" i="3"/>
  <c r="X740" i="2"/>
  <c r="O2378" i="3"/>
  <c r="U1767" i="2"/>
  <c r="Q2024" i="2"/>
  <c r="N1641" i="2"/>
  <c r="Y1693" i="2"/>
  <c r="P787" i="2"/>
  <c r="P1453" i="2"/>
  <c r="AB726" i="3"/>
  <c r="Z706" i="3"/>
  <c r="S1324" i="2"/>
  <c r="S559" i="3"/>
  <c r="U935" i="2"/>
  <c r="V1055" i="3"/>
  <c r="U934" i="2"/>
  <c r="AA1265" i="2"/>
  <c r="AB1401" i="3"/>
  <c r="U2152" i="3"/>
  <c r="O1615" i="3"/>
  <c r="L2247" i="3"/>
  <c r="R1237" i="3"/>
  <c r="R1104" i="2"/>
  <c r="AB642" i="3"/>
  <c r="P900" i="2"/>
  <c r="P194" i="2"/>
  <c r="P1756" i="3"/>
  <c r="AB2367" i="3"/>
  <c r="AA1977" i="2"/>
  <c r="X637" i="2"/>
  <c r="Y881" i="3"/>
  <c r="U641" i="3"/>
  <c r="K828" i="3"/>
  <c r="O658" i="2"/>
  <c r="O641" i="3"/>
  <c r="O2356" i="3"/>
  <c r="R1125" i="2"/>
  <c r="P899" i="2"/>
  <c r="AB1814" i="3"/>
  <c r="U1591" i="3"/>
  <c r="T1470" i="2"/>
  <c r="K1149" i="2"/>
  <c r="K1281" i="3"/>
  <c r="S1185" i="3"/>
  <c r="S1054" i="2"/>
  <c r="P1405" i="2"/>
  <c r="P1519" i="3"/>
  <c r="P1402" i="2"/>
  <c r="S324" i="2"/>
  <c r="O398" i="3"/>
  <c r="Y848" i="2"/>
  <c r="Q1034" i="3"/>
  <c r="Q914" i="2"/>
  <c r="Y2025" i="3"/>
  <c r="P934" i="3"/>
  <c r="P1679" i="2"/>
  <c r="AB1813" i="3"/>
  <c r="L1385" i="3"/>
  <c r="L1251" i="2"/>
  <c r="U1855" i="2"/>
  <c r="V2247" i="3"/>
  <c r="U1854" i="2"/>
  <c r="Q889" i="2"/>
  <c r="V1693" i="2"/>
  <c r="P2356" i="3"/>
  <c r="X1767" i="2"/>
  <c r="L1380" i="2"/>
  <c r="T715" i="2"/>
  <c r="T714" i="2"/>
  <c r="V2013" i="2"/>
  <c r="L725" i="3"/>
  <c r="R1093" i="2"/>
  <c r="N1237" i="3"/>
  <c r="N1104" i="2"/>
  <c r="K152" i="2"/>
  <c r="L465" i="3"/>
  <c r="U1263" i="2"/>
  <c r="V1395" i="3"/>
  <c r="U1258" i="2"/>
  <c r="AB1439" i="3"/>
  <c r="AA1312" i="2"/>
  <c r="AA1313" i="2"/>
  <c r="U593" i="3"/>
  <c r="T1661" i="2"/>
  <c r="X1337" i="2"/>
  <c r="Y1453" i="3"/>
  <c r="Q1069" i="2"/>
  <c r="Q1199" i="3"/>
  <c r="Q591" i="3"/>
  <c r="Q590" i="3"/>
  <c r="V1766" i="3"/>
  <c r="V1765" i="3"/>
  <c r="V1764" i="3"/>
  <c r="W244" i="2"/>
  <c r="S744" i="3"/>
  <c r="V1661" i="2"/>
  <c r="W593" i="3"/>
  <c r="T1047" i="2"/>
  <c r="W1009" i="3"/>
  <c r="V889" i="2"/>
  <c r="P1199" i="3"/>
  <c r="P1068" i="2"/>
  <c r="P1069" i="2"/>
  <c r="S1537" i="2"/>
  <c r="S1639" i="3"/>
  <c r="S1536" i="2"/>
  <c r="X1076" i="3"/>
  <c r="W950" i="2"/>
  <c r="AB648" i="3"/>
  <c r="AA37" i="2"/>
  <c r="W1654" i="2"/>
  <c r="X586" i="3"/>
  <c r="X585" i="3"/>
  <c r="X1808" i="2"/>
  <c r="Y2192" i="3"/>
  <c r="U895" i="3"/>
  <c r="T657" i="2"/>
  <c r="T658" i="2"/>
  <c r="AA940" i="3"/>
  <c r="Z2285" i="3"/>
  <c r="Y1890" i="2"/>
  <c r="M388" i="2"/>
  <c r="M255" i="3"/>
  <c r="P1362" i="2"/>
  <c r="T1848" i="2"/>
  <c r="U2239" i="3"/>
  <c r="T1847" i="2"/>
  <c r="P1626" i="3"/>
  <c r="P1505" i="2"/>
  <c r="P1506" i="2"/>
  <c r="Y1376" i="3"/>
  <c r="X1242" i="2"/>
  <c r="X1243" i="2"/>
  <c r="R813" i="3"/>
  <c r="R321" i="2"/>
  <c r="P1418" i="3"/>
  <c r="P1417" i="3"/>
  <c r="P1292" i="2"/>
  <c r="P142" i="2"/>
  <c r="P139" i="2"/>
  <c r="P138" i="2"/>
  <c r="P137" i="2"/>
  <c r="P136" i="2"/>
  <c r="P698" i="3"/>
  <c r="P697" i="3"/>
  <c r="P696" i="3"/>
  <c r="P695" i="3"/>
  <c r="P694" i="3"/>
  <c r="P693" i="3"/>
  <c r="Y393" i="2"/>
  <c r="V1424" i="3"/>
  <c r="U1297" i="2"/>
  <c r="U1298" i="2"/>
  <c r="N744" i="3"/>
  <c r="Q1962" i="2"/>
  <c r="Q2357" i="3"/>
  <c r="K1847" i="2"/>
  <c r="K2238" i="3"/>
  <c r="K2237" i="3"/>
  <c r="L769" i="2"/>
  <c r="Q1343" i="2"/>
  <c r="Z1518" i="3"/>
  <c r="Y1402" i="2"/>
  <c r="S2002" i="3"/>
  <c r="S1977" i="3"/>
  <c r="S751" i="2"/>
  <c r="W2367" i="3"/>
  <c r="X555" i="2"/>
  <c r="Y1852" i="3"/>
  <c r="X554" i="2"/>
  <c r="AA1332" i="2"/>
  <c r="L768" i="2"/>
  <c r="T1996" i="2"/>
  <c r="U2391" i="3"/>
  <c r="R1577" i="3"/>
  <c r="R1458" i="2"/>
  <c r="X668" i="3"/>
  <c r="X667" i="3"/>
  <c r="X666" i="3"/>
  <c r="X665" i="3"/>
  <c r="X664" i="3"/>
  <c r="X663" i="3"/>
  <c r="U662" i="3"/>
  <c r="P2217" i="3"/>
  <c r="L911" i="3"/>
  <c r="W787" i="2"/>
  <c r="S1009" i="3"/>
  <c r="S889" i="2"/>
  <c r="P545" i="2"/>
  <c r="P1842" i="3"/>
  <c r="K1456" i="3"/>
  <c r="K1339" i="2"/>
  <c r="T138" i="2"/>
  <c r="T137" i="2"/>
  <c r="T136" i="2"/>
  <c r="AA1262" i="3"/>
  <c r="AA1261" i="3"/>
  <c r="Z1128" i="2"/>
  <c r="X1368" i="2"/>
  <c r="AA1034" i="3"/>
  <c r="Z914" i="2"/>
  <c r="Z938" i="2"/>
  <c r="AA1721" i="3"/>
  <c r="AA1720" i="3"/>
  <c r="Z1620" i="2"/>
  <c r="P1365" i="2"/>
  <c r="X1374" i="2"/>
  <c r="Z1237" i="3"/>
  <c r="Y1104" i="2"/>
  <c r="R751" i="2"/>
  <c r="W43" i="2"/>
  <c r="S1365" i="2"/>
  <c r="W1410" i="3"/>
  <c r="V1283" i="2"/>
  <c r="Q312" i="3"/>
  <c r="N2082" i="3"/>
  <c r="L2066" i="3"/>
  <c r="L882" i="2"/>
  <c r="N1531" i="3"/>
  <c r="N1530" i="3"/>
  <c r="N1529" i="3"/>
  <c r="AA80" i="2"/>
  <c r="Y63" i="3"/>
  <c r="X80" i="2"/>
  <c r="Q217" i="2"/>
  <c r="AA1368" i="2"/>
  <c r="Q2232" i="3"/>
  <c r="Q2207" i="3"/>
  <c r="AB1721" i="3"/>
  <c r="AA1621" i="2"/>
  <c r="AB1555" i="3"/>
  <c r="V1531" i="3"/>
  <c r="U1414" i="2"/>
  <c r="X1777" i="3"/>
  <c r="U1777" i="3"/>
  <c r="T282" i="2"/>
  <c r="U1778" i="3"/>
  <c r="T283" i="2"/>
  <c r="AA1417" i="3"/>
  <c r="AA1371" i="2"/>
  <c r="Y488" i="3"/>
  <c r="U2267" i="3"/>
  <c r="P330" i="3"/>
  <c r="P449" i="2"/>
  <c r="Q329" i="3"/>
  <c r="Q751" i="2"/>
  <c r="P331" i="3"/>
  <c r="P450" i="2"/>
  <c r="P1371" i="2"/>
  <c r="Q340" i="3"/>
  <c r="P340" i="3"/>
  <c r="Z1372" i="3"/>
  <c r="Y1238" i="2"/>
  <c r="O1721" i="3"/>
  <c r="O1628" i="2"/>
  <c r="R1625" i="2"/>
  <c r="R1721" i="3"/>
  <c r="L1721" i="3"/>
  <c r="L1625" i="2"/>
  <c r="R1626" i="2"/>
  <c r="AA1628" i="2"/>
  <c r="Y1729" i="3"/>
  <c r="K1728" i="3"/>
  <c r="K1628" i="2"/>
  <c r="K1725" i="3"/>
  <c r="W1621" i="2"/>
  <c r="T1631" i="2"/>
  <c r="U1721" i="3"/>
  <c r="T1621" i="2"/>
  <c r="S1721" i="3"/>
  <c r="S1631" i="2"/>
  <c r="P1632" i="2"/>
  <c r="P1731" i="3"/>
  <c r="X1562" i="2"/>
  <c r="Y1705" i="3"/>
  <c r="X1563" i="2"/>
  <c r="T1562" i="2"/>
  <c r="U1705" i="3"/>
  <c r="T1563" i="2"/>
  <c r="P1706" i="3"/>
  <c r="X1608" i="2"/>
  <c r="Y1688" i="3"/>
  <c r="X1598" i="2"/>
  <c r="AB1688" i="3"/>
  <c r="AA1598" i="2"/>
  <c r="AA1608" i="2"/>
  <c r="P1599" i="2"/>
  <c r="P1688" i="3"/>
  <c r="P1598" i="2"/>
  <c r="R1688" i="3"/>
  <c r="R1598" i="2"/>
  <c r="R1608" i="2"/>
  <c r="Q1608" i="2"/>
  <c r="Q1688" i="3"/>
  <c r="L1663" i="3"/>
  <c r="L1574" i="2"/>
  <c r="V1663" i="3"/>
  <c r="U1586" i="2"/>
  <c r="W1595" i="2"/>
  <c r="X1663" i="3"/>
  <c r="Y1663" i="3"/>
  <c r="X1574" i="2"/>
  <c r="AA1663" i="3"/>
  <c r="Z1583" i="2"/>
  <c r="R1663" i="3"/>
  <c r="R1573" i="2"/>
  <c r="R1595" i="2"/>
  <c r="AA1595" i="2"/>
  <c r="AB1663" i="3"/>
  <c r="S1663" i="3"/>
  <c r="S1592" i="2"/>
  <c r="P1581" i="2"/>
  <c r="P1670" i="3"/>
  <c r="P1546" i="2"/>
  <c r="P1648" i="3"/>
  <c r="Z1647" i="3"/>
  <c r="S1648" i="3"/>
  <c r="P1547" i="2"/>
  <c r="L1545" i="2"/>
  <c r="Z1643" i="3"/>
  <c r="Y1540" i="2"/>
  <c r="Y1541" i="2"/>
  <c r="Y1645" i="3"/>
  <c r="U1643" i="3"/>
  <c r="T1540" i="2"/>
  <c r="T1541" i="2"/>
  <c r="Q1643" i="3"/>
  <c r="Q1540" i="2"/>
  <c r="S1635" i="3"/>
  <c r="S1532" i="2"/>
  <c r="AB1615" i="3"/>
  <c r="T1495" i="2"/>
  <c r="U1615" i="3"/>
  <c r="T1496" i="2"/>
  <c r="S1615" i="3"/>
  <c r="Q1490" i="2"/>
  <c r="Q1610" i="3"/>
  <c r="Q1489" i="2"/>
  <c r="X1610" i="3"/>
  <c r="W1489" i="2"/>
  <c r="W1490" i="2"/>
  <c r="R1471" i="2"/>
  <c r="R1591" i="3"/>
  <c r="V1591" i="3"/>
  <c r="U1483" i="2"/>
  <c r="V1471" i="2"/>
  <c r="Y1591" i="3"/>
  <c r="X1470" i="2"/>
  <c r="X1474" i="2"/>
  <c r="Q1591" i="3"/>
  <c r="Q1477" i="2"/>
  <c r="P1481" i="2"/>
  <c r="P1601" i="3"/>
  <c r="P1480" i="2"/>
  <c r="U1484" i="2"/>
  <c r="V1481" i="2"/>
  <c r="M1591" i="3"/>
  <c r="M1470" i="2"/>
  <c r="R1472" i="2"/>
  <c r="S1591" i="3"/>
  <c r="S1470" i="2"/>
  <c r="P1604" i="3"/>
  <c r="P1483" i="2"/>
  <c r="W1598" i="3"/>
  <c r="V1477" i="2"/>
  <c r="N1591" i="3"/>
  <c r="L1601" i="3"/>
  <c r="T1471" i="2"/>
  <c r="O1464" i="2"/>
  <c r="O1577" i="3"/>
  <c r="S1464" i="2"/>
  <c r="S1577" i="3"/>
  <c r="U1577" i="3"/>
  <c r="T1458" i="2"/>
  <c r="L1451" i="2"/>
  <c r="X1570" i="3"/>
  <c r="W1451" i="2"/>
  <c r="W1452" i="2"/>
  <c r="W1572" i="3"/>
  <c r="AA1452" i="2"/>
  <c r="AB1570" i="3"/>
  <c r="X1451" i="2"/>
  <c r="S1571" i="3"/>
  <c r="S1453" i="2"/>
  <c r="P1363" i="2"/>
  <c r="AB1561" i="3"/>
  <c r="AA1428" i="2"/>
  <c r="Y1556" i="3"/>
  <c r="P1424" i="2"/>
  <c r="S1552" i="3"/>
  <c r="T1419" i="2"/>
  <c r="U1531" i="3"/>
  <c r="K1413" i="2"/>
  <c r="K1529" i="3"/>
  <c r="K1412" i="2"/>
  <c r="N1414" i="2"/>
  <c r="Y1412" i="2"/>
  <c r="Y1413" i="2"/>
  <c r="W1413" i="2"/>
  <c r="AA1530" i="3"/>
  <c r="N1419" i="2"/>
  <c r="Y1542" i="3"/>
  <c r="U1419" i="2"/>
  <c r="O1530" i="3"/>
  <c r="K1414" i="2"/>
  <c r="S1518" i="3"/>
  <c r="AB1530" i="3"/>
  <c r="AA1414" i="2"/>
  <c r="AA1417" i="2"/>
  <c r="S1529" i="3"/>
  <c r="S1413" i="2"/>
  <c r="Y1519" i="3"/>
  <c r="U1520" i="3"/>
  <c r="Y1507" i="3"/>
  <c r="AB1508" i="3"/>
  <c r="P1508" i="3"/>
  <c r="P1394" i="2"/>
  <c r="T1384" i="2"/>
  <c r="U1497" i="3"/>
  <c r="T1381" i="2"/>
  <c r="V1478" i="3"/>
  <c r="U1374" i="2"/>
  <c r="U1491" i="3"/>
  <c r="T1374" i="2"/>
  <c r="T1375" i="2"/>
  <c r="P1491" i="3"/>
  <c r="P1374" i="2"/>
  <c r="P1375" i="2"/>
  <c r="X1372" i="2"/>
  <c r="Y1488" i="3"/>
  <c r="S1488" i="3"/>
  <c r="S1371" i="2"/>
  <c r="P1372" i="2"/>
  <c r="T1369" i="2"/>
  <c r="U1485" i="3"/>
  <c r="T1368" i="2"/>
  <c r="X1478" i="3"/>
  <c r="W1368" i="2"/>
  <c r="P1368" i="2"/>
  <c r="AB1478" i="3"/>
  <c r="AA1365" i="2"/>
  <c r="S1366" i="2"/>
  <c r="X1362" i="2"/>
  <c r="U1479" i="3"/>
  <c r="T1363" i="2"/>
  <c r="S1362" i="2"/>
  <c r="Q1471" i="3"/>
  <c r="Q1354" i="2"/>
  <c r="Q1355" i="2"/>
  <c r="K1471" i="3"/>
  <c r="K1354" i="2"/>
  <c r="K1355" i="2"/>
  <c r="R1355" i="2"/>
  <c r="N1355" i="2"/>
  <c r="Z1472" i="3"/>
  <c r="AB1471" i="3"/>
  <c r="Y1473" i="3"/>
  <c r="X1357" i="2"/>
  <c r="W1356" i="2"/>
  <c r="X1472" i="3"/>
  <c r="U1335" i="2"/>
  <c r="V1447" i="3"/>
  <c r="N1452" i="3"/>
  <c r="N1335" i="2"/>
  <c r="N1336" i="2"/>
  <c r="Z1452" i="3"/>
  <c r="Z1447" i="3"/>
  <c r="Y1336" i="2"/>
  <c r="K1340" i="2"/>
  <c r="L1457" i="3"/>
  <c r="R1456" i="3"/>
  <c r="X1447" i="3"/>
  <c r="W1330" i="2"/>
  <c r="T1341" i="2"/>
  <c r="U1457" i="3"/>
  <c r="P1340" i="2"/>
  <c r="P1456" i="3"/>
  <c r="P1339" i="2"/>
  <c r="P1449" i="3"/>
  <c r="R1417" i="3"/>
  <c r="R1290" i="2"/>
  <c r="R1291" i="2"/>
  <c r="Y1439" i="3"/>
  <c r="X1312" i="2"/>
  <c r="X1313" i="2"/>
  <c r="U1424" i="3"/>
  <c r="T1297" i="2"/>
  <c r="T1298" i="2"/>
  <c r="U1303" i="2"/>
  <c r="V1429" i="3"/>
  <c r="R1283" i="2"/>
  <c r="U1439" i="3"/>
  <c r="T1312" i="2"/>
  <c r="T1313" i="2"/>
  <c r="Z1424" i="3"/>
  <c r="Y1297" i="2"/>
  <c r="Y1298" i="2"/>
  <c r="O1287" i="2"/>
  <c r="O1410" i="3"/>
  <c r="L1298" i="2"/>
  <c r="L1424" i="3"/>
  <c r="N1287" i="2"/>
  <c r="N1410" i="3"/>
  <c r="M1287" i="2"/>
  <c r="M1410" i="3"/>
  <c r="L1291" i="2"/>
  <c r="L1417" i="3"/>
  <c r="L1290" i="2"/>
  <c r="X1284" i="2"/>
  <c r="Y1410" i="3"/>
  <c r="X1283" i="2"/>
  <c r="Z1290" i="2"/>
  <c r="AA1409" i="3"/>
  <c r="Z1282" i="2"/>
  <c r="K1428" i="3"/>
  <c r="K1312" i="2"/>
  <c r="O1312" i="2"/>
  <c r="L1312" i="2"/>
  <c r="L1428" i="3"/>
  <c r="L1301" i="2"/>
  <c r="Q1309" i="2"/>
  <c r="Q1429" i="3"/>
  <c r="N1298" i="2"/>
  <c r="W1313" i="2"/>
  <c r="S1421" i="3"/>
  <c r="AA1428" i="3"/>
  <c r="Z1301" i="2"/>
  <c r="X1429" i="3"/>
  <c r="Z1291" i="2"/>
  <c r="X1314" i="2"/>
  <c r="Z1417" i="3"/>
  <c r="V1418" i="3"/>
  <c r="Y1299" i="2"/>
  <c r="O1294" i="2"/>
  <c r="R1433" i="3"/>
  <c r="V1287" i="2"/>
  <c r="S1410" i="3"/>
  <c r="R1424" i="3"/>
  <c r="R1297" i="2"/>
  <c r="L1313" i="2"/>
  <c r="R1287" i="2"/>
  <c r="U1417" i="3"/>
  <c r="V1411" i="3"/>
  <c r="S1430" i="3"/>
  <c r="N1288" i="2"/>
  <c r="Y1417" i="3"/>
  <c r="X1290" i="2"/>
  <c r="U1429" i="3"/>
  <c r="T1303" i="2"/>
  <c r="AA1303" i="2"/>
  <c r="AB1429" i="3"/>
  <c r="X1303" i="2"/>
  <c r="Y1429" i="3"/>
  <c r="AA1304" i="2"/>
  <c r="AA1294" i="2"/>
  <c r="AB1417" i="3"/>
  <c r="X1294" i="2"/>
  <c r="AA1295" i="2"/>
  <c r="X1411" i="3"/>
  <c r="AB1340" i="3"/>
  <c r="S1255" i="2"/>
  <c r="S1391" i="3"/>
  <c r="Z1255" i="2"/>
  <c r="AA1391" i="3"/>
  <c r="R1259" i="2"/>
  <c r="T1246" i="2"/>
  <c r="U1379" i="3"/>
  <c r="T1245" i="2"/>
  <c r="Q1372" i="3"/>
  <c r="Q1242" i="2"/>
  <c r="N1239" i="2"/>
  <c r="N1372" i="3"/>
  <c r="L1391" i="3"/>
  <c r="L1254" i="2"/>
  <c r="L1255" i="2"/>
  <c r="U1238" i="2"/>
  <c r="V1371" i="3"/>
  <c r="U1237" i="2"/>
  <c r="M1255" i="2"/>
  <c r="M1391" i="3"/>
  <c r="M1254" i="2"/>
  <c r="L1245" i="2"/>
  <c r="X1372" i="3"/>
  <c r="W1245" i="2"/>
  <c r="M1242" i="2"/>
  <c r="M1372" i="3"/>
  <c r="X1256" i="2"/>
  <c r="Y1392" i="3"/>
  <c r="X1255" i="2"/>
  <c r="K1391" i="3"/>
  <c r="Q1395" i="3"/>
  <c r="O1372" i="3"/>
  <c r="S1256" i="2"/>
  <c r="N1240" i="2"/>
  <c r="R1260" i="2"/>
  <c r="W1372" i="3"/>
  <c r="S1372" i="3"/>
  <c r="P1392" i="3"/>
  <c r="M1243" i="2"/>
  <c r="P1372" i="3"/>
  <c r="P1238" i="2"/>
  <c r="AA1251" i="2"/>
  <c r="AB1372" i="3"/>
  <c r="AA1238" i="2"/>
  <c r="AA1259" i="2"/>
  <c r="T1249" i="2"/>
  <c r="U1382" i="3"/>
  <c r="T1248" i="2"/>
  <c r="T1251" i="2"/>
  <c r="T1259" i="2"/>
  <c r="Y1364" i="3"/>
  <c r="X1230" i="2"/>
  <c r="U1365" i="3"/>
  <c r="Q1364" i="3"/>
  <c r="Q1230" i="2"/>
  <c r="Q1231" i="2"/>
  <c r="P1227" i="2"/>
  <c r="P1360" i="3"/>
  <c r="P1226" i="2"/>
  <c r="K1227" i="2"/>
  <c r="K1360" i="3"/>
  <c r="K1226" i="2"/>
  <c r="V1360" i="3"/>
  <c r="U1226" i="2"/>
  <c r="U1227" i="2"/>
  <c r="Q1227" i="2"/>
  <c r="R1227" i="2"/>
  <c r="M1361" i="3"/>
  <c r="M1227" i="2"/>
  <c r="K1228" i="2"/>
  <c r="Y1361" i="3"/>
  <c r="X1360" i="3"/>
  <c r="W1226" i="2"/>
  <c r="W1227" i="2"/>
  <c r="U1360" i="3"/>
  <c r="T1226" i="2"/>
  <c r="T1227" i="2"/>
  <c r="T1228" i="2"/>
  <c r="U1223" i="2"/>
  <c r="V1327" i="3"/>
  <c r="U1193" i="2"/>
  <c r="R1327" i="3"/>
  <c r="R1193" i="2"/>
  <c r="R1223" i="2"/>
  <c r="O1223" i="2"/>
  <c r="L1357" i="3"/>
  <c r="Z1357" i="3"/>
  <c r="U1224" i="2"/>
  <c r="P1358" i="3"/>
  <c r="X1327" i="3"/>
  <c r="W1193" i="2"/>
  <c r="Y1357" i="3"/>
  <c r="X1223" i="2"/>
  <c r="Y1340" i="3"/>
  <c r="S1206" i="2"/>
  <c r="S1327" i="3"/>
  <c r="P1194" i="2"/>
  <c r="O1181" i="2"/>
  <c r="O1308" i="3"/>
  <c r="M1184" i="2"/>
  <c r="M1308" i="3"/>
  <c r="Y1308" i="3"/>
  <c r="X1178" i="2"/>
  <c r="R1175" i="2"/>
  <c r="R1308" i="3"/>
  <c r="Z1175" i="2"/>
  <c r="AA1308" i="3"/>
  <c r="T1175" i="2"/>
  <c r="U1308" i="3"/>
  <c r="L1175" i="2"/>
  <c r="L1308" i="3"/>
  <c r="AB1308" i="3"/>
  <c r="Z1308" i="3"/>
  <c r="P1188" i="2"/>
  <c r="M1185" i="2"/>
  <c r="W1309" i="3"/>
  <c r="K1315" i="3"/>
  <c r="K1181" i="2"/>
  <c r="X1185" i="2"/>
  <c r="T1179" i="2"/>
  <c r="P1319" i="3"/>
  <c r="X1318" i="3"/>
  <c r="W1184" i="2"/>
  <c r="V1308" i="3"/>
  <c r="S1181" i="2"/>
  <c r="P1182" i="2"/>
  <c r="P1315" i="3"/>
  <c r="Q1161" i="2"/>
  <c r="L1136" i="2"/>
  <c r="L1262" i="3"/>
  <c r="L1129" i="2"/>
  <c r="V1157" i="2"/>
  <c r="W1285" i="3"/>
  <c r="V1152" i="2"/>
  <c r="W1281" i="3"/>
  <c r="V1148" i="2"/>
  <c r="V1149" i="2"/>
  <c r="Z1153" i="2"/>
  <c r="AA1285" i="3"/>
  <c r="Z1152" i="2"/>
  <c r="Q1139" i="2"/>
  <c r="Q1262" i="3"/>
  <c r="P1262" i="3"/>
  <c r="P1136" i="2"/>
  <c r="O1133" i="2"/>
  <c r="Z1162" i="2"/>
  <c r="AA1294" i="3"/>
  <c r="K1161" i="2"/>
  <c r="N1130" i="2"/>
  <c r="N1262" i="3"/>
  <c r="Y1275" i="3"/>
  <c r="X1142" i="2"/>
  <c r="X1143" i="2"/>
  <c r="T1131" i="2"/>
  <c r="U1263" i="3"/>
  <c r="T1130" i="2"/>
  <c r="M1262" i="3"/>
  <c r="M1142" i="2"/>
  <c r="V1285" i="3"/>
  <c r="U1152" i="2"/>
  <c r="U1153" i="2"/>
  <c r="AA1149" i="2"/>
  <c r="AB1281" i="3"/>
  <c r="AA1148" i="2"/>
  <c r="Z1129" i="2"/>
  <c r="Y1157" i="2"/>
  <c r="Z1285" i="3"/>
  <c r="Y1152" i="2"/>
  <c r="W1158" i="2"/>
  <c r="X1290" i="3"/>
  <c r="N1161" i="2"/>
  <c r="W1262" i="3"/>
  <c r="V1142" i="2"/>
  <c r="W1149" i="2"/>
  <c r="Q1140" i="2"/>
  <c r="M1143" i="2"/>
  <c r="Z1163" i="2"/>
  <c r="W1159" i="2"/>
  <c r="N1149" i="2"/>
  <c r="L1294" i="3"/>
  <c r="AB1262" i="3"/>
  <c r="N1287" i="3"/>
  <c r="L1287" i="3"/>
  <c r="V1262" i="3"/>
  <c r="V1158" i="2"/>
  <c r="Z1262" i="3"/>
  <c r="N1137" i="2"/>
  <c r="R1261" i="3"/>
  <c r="R1128" i="2"/>
  <c r="T1155" i="2"/>
  <c r="Y1137" i="2"/>
  <c r="Q1162" i="2"/>
  <c r="O1278" i="3"/>
  <c r="P1285" i="3"/>
  <c r="P1152" i="2"/>
  <c r="AA1161" i="2"/>
  <c r="Y1295" i="3"/>
  <c r="X1163" i="2"/>
  <c r="Y1286" i="3"/>
  <c r="X1154" i="2"/>
  <c r="W1139" i="2"/>
  <c r="X1262" i="3"/>
  <c r="W1129" i="2"/>
  <c r="U1272" i="3"/>
  <c r="T1139" i="2"/>
  <c r="W1140" i="2"/>
  <c r="T1142" i="2"/>
  <c r="S1262" i="3"/>
  <c r="S1139" i="2"/>
  <c r="X1114" i="2"/>
  <c r="Y1237" i="3"/>
  <c r="X1104" i="2"/>
  <c r="Y1114" i="2"/>
  <c r="X1115" i="2"/>
  <c r="T1115" i="2"/>
  <c r="U1247" i="3"/>
  <c r="T1114" i="2"/>
  <c r="X1237" i="3"/>
  <c r="W1104" i="2"/>
  <c r="W1114" i="2"/>
  <c r="V1237" i="3"/>
  <c r="U1104" i="2"/>
  <c r="S1237" i="3"/>
  <c r="S1104" i="2"/>
  <c r="P1105" i="2"/>
  <c r="V1227" i="3"/>
  <c r="U1096" i="2"/>
  <c r="U1097" i="2"/>
  <c r="U1098" i="2"/>
  <c r="P1097" i="2"/>
  <c r="P1227" i="3"/>
  <c r="P1096" i="2"/>
  <c r="Y1219" i="3"/>
  <c r="X1088" i="2"/>
  <c r="X1089" i="2"/>
  <c r="P1219" i="3"/>
  <c r="P1088" i="2"/>
  <c r="P1089" i="2"/>
  <c r="L1085" i="2"/>
  <c r="L1215" i="3"/>
  <c r="L1084" i="2"/>
  <c r="V1081" i="2"/>
  <c r="W1211" i="3"/>
  <c r="R1185" i="3"/>
  <c r="R1054" i="2"/>
  <c r="R1080" i="2"/>
  <c r="R1081" i="2"/>
  <c r="X1082" i="2"/>
  <c r="Y1212" i="3"/>
  <c r="T1082" i="2"/>
  <c r="U1212" i="3"/>
  <c r="P1082" i="2"/>
  <c r="P1212" i="3"/>
  <c r="P1081" i="2"/>
  <c r="S1080" i="2"/>
  <c r="AB1199" i="3"/>
  <c r="X1055" i="2"/>
  <c r="T1055" i="2"/>
  <c r="W1055" i="2"/>
  <c r="T1056" i="2"/>
  <c r="K1052" i="2"/>
  <c r="K1177" i="3"/>
  <c r="K1051" i="2"/>
  <c r="W1177" i="3"/>
  <c r="V1051" i="2"/>
  <c r="Y1148" i="3"/>
  <c r="X1021" i="2"/>
  <c r="X1022" i="2"/>
  <c r="Z1024" i="2"/>
  <c r="AA1129" i="3"/>
  <c r="N1021" i="2"/>
  <c r="N1129" i="3"/>
  <c r="Z1129" i="3"/>
  <c r="P1016" i="2"/>
  <c r="M1025" i="2"/>
  <c r="V1016" i="2"/>
  <c r="AA1016" i="2"/>
  <c r="Y1139" i="3"/>
  <c r="Q1129" i="3"/>
  <c r="Q1002" i="2"/>
  <c r="M1129" i="3"/>
  <c r="L1006" i="2"/>
  <c r="L1129" i="3"/>
  <c r="AA1006" i="2"/>
  <c r="AB1129" i="3"/>
  <c r="W1006" i="2"/>
  <c r="X1129" i="3"/>
  <c r="W1002" i="2"/>
  <c r="V1129" i="3"/>
  <c r="U1002" i="2"/>
  <c r="U1006" i="2"/>
  <c r="W1007" i="2"/>
  <c r="Y1009" i="2"/>
  <c r="Q1006" i="2"/>
  <c r="W1129" i="3"/>
  <c r="O1129" i="3"/>
  <c r="AA1007" i="2"/>
  <c r="P1136" i="3"/>
  <c r="U1131" i="3"/>
  <c r="T1004" i="2"/>
  <c r="T1007" i="2"/>
  <c r="L1007" i="2"/>
  <c r="R1133" i="3"/>
  <c r="P1130" i="3"/>
  <c r="S1136" i="3"/>
  <c r="P1052" i="2"/>
  <c r="P1178" i="3"/>
  <c r="U1136" i="3"/>
  <c r="T1010" i="2"/>
  <c r="P963" i="2"/>
  <c r="T970" i="2"/>
  <c r="U1092" i="3"/>
  <c r="T966" i="2"/>
  <c r="Q976" i="2"/>
  <c r="Q1092" i="3"/>
  <c r="N979" i="2"/>
  <c r="N1092" i="3"/>
  <c r="X970" i="2"/>
  <c r="Y1092" i="3"/>
  <c r="V970" i="2"/>
  <c r="W1092" i="3"/>
  <c r="L973" i="2"/>
  <c r="L1092" i="3"/>
  <c r="L966" i="2"/>
  <c r="AA1092" i="3"/>
  <c r="M1093" i="3"/>
  <c r="O1092" i="3"/>
  <c r="AB1092" i="3"/>
  <c r="AB1091" i="3"/>
  <c r="AA965" i="2"/>
  <c r="R1102" i="3"/>
  <c r="R976" i="2"/>
  <c r="L974" i="2"/>
  <c r="K1092" i="3"/>
  <c r="T971" i="2"/>
  <c r="P1108" i="3"/>
  <c r="P983" i="2"/>
  <c r="S979" i="2"/>
  <c r="S1092" i="3"/>
  <c r="W976" i="2"/>
  <c r="X1092" i="3"/>
  <c r="Z951" i="2"/>
  <c r="AA1076" i="3"/>
  <c r="Z950" i="2"/>
  <c r="V951" i="2"/>
  <c r="W1076" i="3"/>
  <c r="V950" i="2"/>
  <c r="T963" i="2"/>
  <c r="U1088" i="3"/>
  <c r="T962" i="2"/>
  <c r="Q1076" i="3"/>
  <c r="Q962" i="2"/>
  <c r="AB1076" i="3"/>
  <c r="AA950" i="2"/>
  <c r="AA951" i="2"/>
  <c r="X951" i="2"/>
  <c r="X952" i="2"/>
  <c r="T951" i="2"/>
  <c r="T952" i="2"/>
  <c r="P1077" i="3"/>
  <c r="P1068" i="3"/>
  <c r="P943" i="2"/>
  <c r="Y1067" i="3"/>
  <c r="X942" i="2"/>
  <c r="X943" i="2"/>
  <c r="X944" i="2"/>
  <c r="M1059" i="3"/>
  <c r="M938" i="2"/>
  <c r="M939" i="2"/>
  <c r="K939" i="2"/>
  <c r="K1059" i="3"/>
  <c r="K938" i="2"/>
  <c r="W1059" i="3"/>
  <c r="V938" i="2"/>
  <c r="V939" i="2"/>
  <c r="M940" i="2"/>
  <c r="S1059" i="3"/>
  <c r="S938" i="2"/>
  <c r="U939" i="2"/>
  <c r="AB1059" i="3"/>
  <c r="AA938" i="2"/>
  <c r="T940" i="2"/>
  <c r="U1060" i="3"/>
  <c r="O934" i="2"/>
  <c r="O1034" i="3"/>
  <c r="O914" i="2"/>
  <c r="M1055" i="3"/>
  <c r="M935" i="2"/>
  <c r="N1055" i="3"/>
  <c r="O935" i="2"/>
  <c r="Z1034" i="3"/>
  <c r="X1055" i="3"/>
  <c r="W935" i="2"/>
  <c r="W936" i="2"/>
  <c r="Y896" i="2"/>
  <c r="Z1009" i="3"/>
  <c r="Y889" i="2"/>
  <c r="S896" i="2"/>
  <c r="U1013" i="3"/>
  <c r="T893" i="2"/>
  <c r="T894" i="2"/>
  <c r="O890" i="2"/>
  <c r="O1009" i="3"/>
  <c r="R893" i="2"/>
  <c r="R1009" i="3"/>
  <c r="T891" i="2"/>
  <c r="V1010" i="3"/>
  <c r="V1013" i="3"/>
  <c r="L1009" i="3"/>
  <c r="X921" i="2"/>
  <c r="L921" i="2"/>
  <c r="L1034" i="3"/>
  <c r="P916" i="2"/>
  <c r="P1035" i="3"/>
  <c r="S915" i="2"/>
  <c r="AA896" i="2"/>
  <c r="AB1009" i="3"/>
  <c r="AA889" i="2"/>
  <c r="X1009" i="3"/>
  <c r="W896" i="2"/>
  <c r="R962" i="2"/>
  <c r="R1076" i="3"/>
  <c r="R950" i="2"/>
  <c r="Y1361" i="2"/>
  <c r="S1438" i="2"/>
  <c r="S570" i="3"/>
  <c r="S569" i="3"/>
  <c r="Z730" i="2"/>
  <c r="AA1984" i="3"/>
  <c r="P693" i="2"/>
  <c r="P1907" i="3"/>
  <c r="R891" i="3"/>
  <c r="R651" i="2"/>
  <c r="AB407" i="3"/>
  <c r="AB408" i="3"/>
  <c r="AA505" i="2"/>
  <c r="K23" i="2"/>
  <c r="K25" i="3"/>
  <c r="K2440" i="3"/>
  <c r="U133" i="3"/>
  <c r="U2446" i="3"/>
  <c r="U134" i="3"/>
  <c r="T184" i="2"/>
  <c r="T183" i="2"/>
  <c r="H25" i="4"/>
  <c r="T185" i="2"/>
  <c r="Q2013" i="2"/>
  <c r="Q949" i="3"/>
  <c r="AA1926" i="2"/>
  <c r="AB2320" i="3"/>
  <c r="R112" i="3"/>
  <c r="R129" i="2"/>
  <c r="N591" i="3"/>
  <c r="N1659" i="2"/>
  <c r="L42" i="2"/>
  <c r="L648" i="3"/>
  <c r="Q1589" i="2"/>
  <c r="Q1663" i="3"/>
  <c r="Q1573" i="2"/>
  <c r="Z828" i="3"/>
  <c r="U518" i="3"/>
  <c r="U517" i="3"/>
  <c r="U516" i="3"/>
  <c r="U515" i="3"/>
  <c r="Z1239" i="2"/>
  <c r="AA1372" i="3"/>
  <c r="Z1238" i="2"/>
  <c r="O1199" i="3"/>
  <c r="O1068" i="2"/>
  <c r="O1069" i="2"/>
  <c r="Z1489" i="2"/>
  <c r="AA1576" i="3"/>
  <c r="Z1457" i="2"/>
  <c r="L2142" i="3"/>
  <c r="L1766" i="2"/>
  <c r="S659" i="2"/>
  <c r="S896" i="3"/>
  <c r="N1401" i="2"/>
  <c r="N1495" i="3"/>
  <c r="N1378" i="2"/>
  <c r="X1098" i="2"/>
  <c r="Y1228" i="3"/>
  <c r="Y565" i="2"/>
  <c r="Z456" i="3"/>
  <c r="U1610" i="3"/>
  <c r="T1489" i="2"/>
  <c r="T1490" i="2"/>
  <c r="K494" i="3"/>
  <c r="K603" i="2"/>
  <c r="R517" i="2"/>
  <c r="R850" i="3"/>
  <c r="R849" i="3"/>
  <c r="R848" i="3"/>
  <c r="R847" i="3"/>
  <c r="R825" i="3"/>
  <c r="V2006" i="3"/>
  <c r="L1361" i="2"/>
  <c r="P1555" i="3"/>
  <c r="P1428" i="2"/>
  <c r="P1527" i="2"/>
  <c r="P1629" i="3"/>
  <c r="Q510" i="2"/>
  <c r="Q410" i="3"/>
  <c r="AA480" i="3"/>
  <c r="Z589" i="2"/>
  <c r="X619" i="2"/>
  <c r="Y863" i="3"/>
  <c r="P682" i="2"/>
  <c r="P1898" i="3"/>
  <c r="P681" i="2"/>
  <c r="R615" i="2"/>
  <c r="R859" i="3"/>
  <c r="W498" i="2"/>
  <c r="X828" i="3"/>
  <c r="Z409" i="3"/>
  <c r="Y506" i="2"/>
  <c r="O60" i="2"/>
  <c r="O34" i="3"/>
  <c r="X1646" i="2"/>
  <c r="Y1742" i="3"/>
  <c r="Y1741" i="3"/>
  <c r="Y1740" i="3"/>
  <c r="L505" i="2"/>
  <c r="L485" i="2"/>
  <c r="L484" i="2"/>
  <c r="F33" i="4"/>
  <c r="L407" i="3"/>
  <c r="Z143" i="3"/>
  <c r="N890" i="3"/>
  <c r="N649" i="2"/>
  <c r="N650" i="2"/>
  <c r="N646" i="2"/>
  <c r="N886" i="3"/>
  <c r="N1983" i="2"/>
  <c r="N2378" i="3"/>
  <c r="N1982" i="2"/>
  <c r="U1402" i="2"/>
  <c r="V1518" i="3"/>
  <c r="Z26" i="3"/>
  <c r="Y24" i="2"/>
  <c r="N129" i="2"/>
  <c r="N112" i="3"/>
  <c r="T334" i="2"/>
  <c r="U202" i="3"/>
  <c r="T760" i="2"/>
  <c r="U1942" i="3"/>
  <c r="Q499" i="2"/>
  <c r="Q840" i="3"/>
  <c r="Z304" i="3"/>
  <c r="Y431" i="2"/>
  <c r="Q1303" i="3"/>
  <c r="S611" i="3"/>
  <c r="W2034" i="3"/>
  <c r="W2033" i="3"/>
  <c r="W2032" i="3"/>
  <c r="P1642" i="2"/>
  <c r="U1670" i="2"/>
  <c r="V599" i="3"/>
  <c r="K2013" i="3"/>
  <c r="K805" i="2"/>
  <c r="Y1658" i="3"/>
  <c r="X1555" i="2"/>
  <c r="X1556" i="2"/>
  <c r="Y1348" i="2"/>
  <c r="Z1464" i="3"/>
  <c r="V340" i="2"/>
  <c r="V324" i="2"/>
  <c r="W817" i="3"/>
  <c r="U398" i="3"/>
  <c r="T475" i="2"/>
  <c r="W1428" i="3"/>
  <c r="V1301" i="2"/>
  <c r="V1302" i="2"/>
  <c r="L1506" i="2"/>
  <c r="L1626" i="3"/>
  <c r="M2018" i="3"/>
  <c r="M809" i="2"/>
  <c r="N678" i="3"/>
  <c r="N148" i="2"/>
  <c r="N149" i="2"/>
  <c r="S707" i="3"/>
  <c r="S163" i="2"/>
  <c r="AA487" i="2"/>
  <c r="AB828" i="3"/>
  <c r="R1264" i="2"/>
  <c r="R1400" i="3"/>
  <c r="T1722" i="2"/>
  <c r="U2106" i="3"/>
  <c r="T1721" i="2"/>
  <c r="R1994" i="2"/>
  <c r="T1983" i="2"/>
  <c r="U2378" i="3"/>
  <c r="Q349" i="2"/>
  <c r="Q212" i="3"/>
  <c r="P939" i="2"/>
  <c r="P1059" i="3"/>
  <c r="P938" i="2"/>
  <c r="X1660" i="2"/>
  <c r="Y592" i="3"/>
  <c r="X1185" i="3"/>
  <c r="W1054" i="2"/>
  <c r="V857" i="2"/>
  <c r="U1411" i="3"/>
  <c r="T1285" i="2"/>
  <c r="T313" i="2"/>
  <c r="U806" i="3"/>
  <c r="Y481" i="2"/>
  <c r="Z403" i="3"/>
  <c r="Q1998" i="3"/>
  <c r="Q748" i="2"/>
  <c r="W409" i="3"/>
  <c r="V506" i="2"/>
  <c r="U1207" i="3"/>
  <c r="T1076" i="2"/>
  <c r="T1077" i="2"/>
  <c r="Q320" i="2"/>
  <c r="Q801" i="3"/>
  <c r="Q2451" i="3"/>
  <c r="W903" i="3"/>
  <c r="W904" i="3"/>
  <c r="V827" i="2"/>
  <c r="V828" i="2"/>
  <c r="L216" i="2"/>
  <c r="L152" i="3"/>
  <c r="O579" i="2"/>
  <c r="O470" i="3"/>
  <c r="L1864" i="3"/>
  <c r="L641" i="2"/>
  <c r="Q1652" i="2"/>
  <c r="Q584" i="3"/>
  <c r="R1819" i="2"/>
  <c r="R2199" i="3"/>
  <c r="R1814" i="2"/>
  <c r="K113" i="2"/>
  <c r="K95" i="3"/>
  <c r="L669" i="3"/>
  <c r="L668" i="3"/>
  <c r="L667" i="3"/>
  <c r="L666" i="3"/>
  <c r="L665" i="3"/>
  <c r="L2444" i="3"/>
  <c r="L140" i="2"/>
  <c r="L139" i="2"/>
  <c r="L138" i="2"/>
  <c r="L137" i="2"/>
  <c r="L136" i="2"/>
  <c r="S653" i="3"/>
  <c r="S43" i="2"/>
  <c r="N729" i="2"/>
  <c r="N1977" i="3"/>
  <c r="P859" i="3"/>
  <c r="T1815" i="2"/>
  <c r="U2199" i="3"/>
  <c r="T1814" i="2"/>
  <c r="T846" i="2"/>
  <c r="U922" i="3"/>
  <c r="U1884" i="3"/>
  <c r="T668" i="2"/>
  <c r="Y1456" i="3"/>
  <c r="X1339" i="2"/>
  <c r="N624" i="2"/>
  <c r="N859" i="3"/>
  <c r="N614" i="2"/>
  <c r="K161" i="2"/>
  <c r="K694" i="3"/>
  <c r="K693" i="3"/>
  <c r="K692" i="3"/>
  <c r="X849" i="2"/>
  <c r="Y925" i="3"/>
  <c r="T1646" i="2"/>
  <c r="U1742" i="3"/>
  <c r="X33" i="3"/>
  <c r="W53" i="2"/>
  <c r="Y119" i="2"/>
  <c r="Z73" i="3"/>
  <c r="Y90" i="2"/>
  <c r="S480" i="2"/>
  <c r="S398" i="3"/>
  <c r="O772" i="3"/>
  <c r="O741" i="3"/>
  <c r="V808" i="2"/>
  <c r="V807" i="2"/>
  <c r="W2016" i="3"/>
  <c r="W2468" i="3"/>
  <c r="AA1640" i="2"/>
  <c r="AB1739" i="3"/>
  <c r="Y774" i="3"/>
  <c r="X272" i="2"/>
  <c r="Y744" i="3"/>
  <c r="X237" i="2"/>
  <c r="AA143" i="3"/>
  <c r="M774" i="3"/>
  <c r="M272" i="2"/>
  <c r="X1712" i="2"/>
  <c r="Y629" i="3"/>
  <c r="Z1811" i="2"/>
  <c r="AA2191" i="3"/>
  <c r="Z1806" i="2"/>
  <c r="Y1925" i="3"/>
  <c r="X712" i="2"/>
  <c r="T1533" i="2"/>
  <c r="U1635" i="3"/>
  <c r="T1532" i="2"/>
  <c r="V308" i="2"/>
  <c r="P845" i="2"/>
  <c r="P921" i="3"/>
  <c r="AB2257" i="3"/>
  <c r="N838" i="2"/>
  <c r="N911" i="3"/>
  <c r="N834" i="2"/>
  <c r="AB858" i="3"/>
  <c r="V722" i="2"/>
  <c r="R393" i="2"/>
  <c r="R255" i="3"/>
  <c r="X1686" i="2"/>
  <c r="Y939" i="3"/>
  <c r="Y938" i="3"/>
  <c r="Y930" i="3"/>
  <c r="M1785" i="2"/>
  <c r="M2142" i="3"/>
  <c r="M144" i="2"/>
  <c r="M668" i="3"/>
  <c r="M667" i="3"/>
  <c r="M666" i="3"/>
  <c r="P1465" i="2"/>
  <c r="P1583" i="3"/>
  <c r="T1197" i="2"/>
  <c r="U1327" i="3"/>
  <c r="T1193" i="2"/>
  <c r="R2142" i="3"/>
  <c r="R2105" i="3"/>
  <c r="R1720" i="2"/>
  <c r="Z2105" i="3"/>
  <c r="V2018" i="3"/>
  <c r="U809" i="2"/>
  <c r="Z688" i="2"/>
  <c r="AA1906" i="3"/>
  <c r="Z687" i="2"/>
  <c r="P1353" i="3"/>
  <c r="P1219" i="2"/>
  <c r="P1220" i="2"/>
  <c r="U492" i="2"/>
  <c r="V833" i="3"/>
  <c r="U491" i="2"/>
  <c r="P1037" i="2"/>
  <c r="P1163" i="3"/>
  <c r="P1036" i="2"/>
  <c r="AA933" i="3"/>
  <c r="Z1679" i="2"/>
  <c r="X1077" i="2"/>
  <c r="Y1207" i="3"/>
  <c r="X1076" i="2"/>
  <c r="O200" i="2"/>
  <c r="O1753" i="3"/>
  <c r="V54" i="2"/>
  <c r="W34" i="3"/>
  <c r="Q162" i="2"/>
  <c r="Q706" i="3"/>
  <c r="O465" i="3"/>
  <c r="O573" i="2"/>
  <c r="O574" i="2"/>
  <c r="K613" i="2"/>
  <c r="Q1390" i="2"/>
  <c r="Q1495" i="3"/>
  <c r="V573" i="2"/>
  <c r="Z614" i="2"/>
  <c r="AA858" i="3"/>
  <c r="Z613" i="2"/>
  <c r="Z640" i="3"/>
  <c r="Y30" i="2"/>
  <c r="K594" i="2"/>
  <c r="K485" i="3"/>
  <c r="M1275" i="2"/>
  <c r="M547" i="3"/>
  <c r="AA1653" i="2"/>
  <c r="AB585" i="3"/>
  <c r="Q1697" i="2"/>
  <c r="Q610" i="3"/>
  <c r="Q583" i="3"/>
  <c r="Q2285" i="3"/>
  <c r="Q1895" i="2"/>
  <c r="Z2247" i="3"/>
  <c r="Y1854" i="2"/>
  <c r="Y1855" i="2"/>
  <c r="Z1708" i="3"/>
  <c r="Y1568" i="2"/>
  <c r="AA163" i="2"/>
  <c r="AB707" i="3"/>
  <c r="W2248" i="3"/>
  <c r="V1856" i="2"/>
  <c r="P170" i="3"/>
  <c r="P234" i="2"/>
  <c r="T216" i="2"/>
  <c r="K2389" i="3"/>
  <c r="K1993" i="2" s="1"/>
  <c r="P594" i="3"/>
  <c r="P1662" i="2"/>
  <c r="P1094" i="2"/>
  <c r="P1224" i="3"/>
  <c r="Y1943" i="2"/>
  <c r="Z2322" i="3"/>
  <c r="T208" i="2"/>
  <c r="U144" i="3"/>
  <c r="T207" i="2"/>
  <c r="AA192" i="2"/>
  <c r="AB1754" i="3"/>
  <c r="AB1753" i="3"/>
  <c r="S1883" i="3"/>
  <c r="P548" i="3"/>
  <c r="P1271" i="2"/>
  <c r="P1272" i="2"/>
  <c r="Q1561" i="2"/>
  <c r="Q1704" i="3"/>
  <c r="Q1560" i="2"/>
  <c r="AB2010" i="3"/>
  <c r="AA802" i="2"/>
  <c r="AA797" i="2"/>
  <c r="S465" i="3"/>
  <c r="S2438" i="3"/>
  <c r="S574" i="2"/>
  <c r="P2293" i="3"/>
  <c r="P1898" i="2"/>
  <c r="P1903" i="2"/>
  <c r="U966" i="2"/>
  <c r="V1091" i="3"/>
  <c r="U965" i="2"/>
  <c r="P881" i="2"/>
  <c r="P2059" i="3"/>
  <c r="P874" i="2"/>
  <c r="P1883" i="2"/>
  <c r="P2277" i="3"/>
  <c r="T123" i="2"/>
  <c r="U102" i="3"/>
  <c r="T119" i="2"/>
  <c r="N612" i="3"/>
  <c r="N1692" i="2"/>
  <c r="W119" i="2"/>
  <c r="X73" i="3"/>
  <c r="W90" i="2"/>
  <c r="W51" i="2"/>
  <c r="T469" i="2"/>
  <c r="U388" i="3"/>
  <c r="W257" i="2"/>
  <c r="X743" i="3"/>
  <c r="X742" i="3"/>
  <c r="N216" i="2"/>
  <c r="N152" i="3"/>
  <c r="U1561" i="3"/>
  <c r="T1433" i="2"/>
  <c r="M321" i="2"/>
  <c r="M813" i="3"/>
  <c r="M320" i="2"/>
  <c r="N351" i="2"/>
  <c r="N214" i="3"/>
  <c r="Z1660" i="2"/>
  <c r="AA592" i="3"/>
  <c r="L56" i="2"/>
  <c r="L36" i="3"/>
  <c r="P844" i="3"/>
  <c r="P502" i="2"/>
  <c r="P503" i="2"/>
  <c r="Z765" i="2"/>
  <c r="AA518" i="3"/>
  <c r="AA517" i="3"/>
  <c r="AA516" i="3"/>
  <c r="AA515" i="3"/>
  <c r="AA502" i="3"/>
  <c r="M817" i="3"/>
  <c r="M340" i="2"/>
  <c r="U633" i="2"/>
  <c r="V859" i="3"/>
  <c r="M1219" i="2"/>
  <c r="M1327" i="3"/>
  <c r="M1193" i="2"/>
  <c r="X142" i="3"/>
  <c r="W206" i="2"/>
  <c r="O349" i="2"/>
  <c r="O212" i="3"/>
  <c r="P1275" i="2"/>
  <c r="Q1530" i="3"/>
  <c r="Q1414" i="2"/>
  <c r="L809" i="2"/>
  <c r="L2017" i="3"/>
  <c r="O2013" i="2"/>
  <c r="O949" i="3"/>
  <c r="Y583" i="2"/>
  <c r="Y563" i="2"/>
  <c r="V1415" i="2"/>
  <c r="W1531" i="3"/>
  <c r="Q39" i="2"/>
  <c r="Q649" i="3"/>
  <c r="X1647" i="3"/>
  <c r="W1544" i="2"/>
  <c r="W1545" i="2"/>
  <c r="AA827" i="3"/>
  <c r="AA826" i="3"/>
  <c r="AA825" i="3"/>
  <c r="Z486" i="2"/>
  <c r="AA1507" i="3"/>
  <c r="Z1391" i="2"/>
  <c r="W1925" i="2"/>
  <c r="X2319" i="3"/>
  <c r="W695" i="2"/>
  <c r="X602" i="2"/>
  <c r="L1561" i="3"/>
  <c r="L1434" i="2"/>
  <c r="P42" i="3"/>
  <c r="P64" i="2"/>
  <c r="T688" i="2"/>
  <c r="U1906" i="3"/>
  <c r="T687" i="2"/>
  <c r="L1689" i="3"/>
  <c r="L1600" i="2"/>
  <c r="T811" i="2"/>
  <c r="U2019" i="3"/>
  <c r="W282" i="2"/>
  <c r="X773" i="3"/>
  <c r="X772" i="3"/>
  <c r="M578" i="2"/>
  <c r="S1608" i="2"/>
  <c r="S1688" i="3"/>
  <c r="S1598" i="2"/>
  <c r="Q2011" i="3"/>
  <c r="Q803" i="2"/>
  <c r="N828" i="3"/>
  <c r="O1586" i="2"/>
  <c r="O1663" i="3"/>
  <c r="O1573" i="2"/>
  <c r="K668" i="3"/>
  <c r="K667" i="3"/>
  <c r="K666" i="3"/>
  <c r="K140" i="2"/>
  <c r="K139" i="2"/>
  <c r="K669" i="3"/>
  <c r="T411" i="2"/>
  <c r="U277" i="3"/>
  <c r="T405" i="2"/>
  <c r="S2023" i="2"/>
  <c r="S2501" i="3"/>
  <c r="S2500" i="3"/>
  <c r="S602" i="2"/>
  <c r="S493" i="3"/>
  <c r="S601" i="2"/>
  <c r="K1447" i="3"/>
  <c r="V1530" i="3"/>
  <c r="P2036" i="3"/>
  <c r="P2035" i="3"/>
  <c r="P2034" i="3"/>
  <c r="P2033" i="3"/>
  <c r="P2032" i="3"/>
  <c r="P1009" i="3"/>
  <c r="P889" i="2"/>
  <c r="P391" i="2"/>
  <c r="P256" i="3"/>
  <c r="P255" i="3"/>
  <c r="P387" i="2"/>
  <c r="X1277" i="2"/>
  <c r="Y553" i="3"/>
  <c r="X1276" i="2"/>
  <c r="Z893" i="2"/>
  <c r="AA1009" i="3"/>
  <c r="Z889" i="2"/>
  <c r="Q1111" i="3"/>
  <c r="Q985" i="2"/>
  <c r="Q986" i="2"/>
  <c r="Z1355" i="2"/>
  <c r="AA1471" i="3"/>
  <c r="Z1354" i="2"/>
  <c r="P1298" i="2"/>
  <c r="P1424" i="3"/>
  <c r="P1297" i="2"/>
  <c r="AA570" i="3"/>
  <c r="Z1438" i="2"/>
  <c r="X1952" i="2"/>
  <c r="Y2341" i="3"/>
  <c r="Z1864" i="2"/>
  <c r="AA2256" i="3"/>
  <c r="Z1863" i="2"/>
  <c r="U1438" i="2"/>
  <c r="V570" i="3"/>
  <c r="V569" i="3"/>
  <c r="V544" i="3"/>
  <c r="X1438" i="2"/>
  <c r="Y570" i="3"/>
  <c r="Y569" i="3"/>
  <c r="V1423" i="2"/>
  <c r="W1550" i="3"/>
  <c r="N573" i="2"/>
  <c r="N456" i="3"/>
  <c r="U458" i="3"/>
  <c r="T567" i="2"/>
  <c r="Z559" i="3"/>
  <c r="Y1318" i="2"/>
  <c r="P511" i="2"/>
  <c r="P414" i="3"/>
  <c r="AB1936" i="3"/>
  <c r="U271" i="2"/>
  <c r="L1688" i="2"/>
  <c r="L941" i="3"/>
  <c r="S370" i="2"/>
  <c r="Y409" i="3"/>
  <c r="X505" i="2"/>
  <c r="V1621" i="2"/>
  <c r="W1720" i="3"/>
  <c r="V1620" i="2"/>
  <c r="P858" i="3"/>
  <c r="P614" i="2"/>
  <c r="Y2366" i="3"/>
  <c r="Y2365" i="3"/>
  <c r="X1982" i="2"/>
  <c r="O1937" i="3"/>
  <c r="M1447" i="3"/>
  <c r="V909" i="3"/>
  <c r="V908" i="3"/>
  <c r="V900" i="3"/>
  <c r="U833" i="2"/>
  <c r="S828" i="3"/>
  <c r="P1429" i="3"/>
  <c r="K1262" i="3"/>
  <c r="T1391" i="2"/>
  <c r="U1507" i="3"/>
  <c r="T1390" i="2"/>
  <c r="P829" i="3"/>
  <c r="P487" i="2"/>
  <c r="P488" i="2"/>
  <c r="W1678" i="2"/>
  <c r="X932" i="3"/>
  <c r="X777" i="2"/>
  <c r="Y1938" i="3"/>
  <c r="Y1937" i="3"/>
  <c r="Y1936" i="3"/>
  <c r="Y1935" i="3"/>
  <c r="L584" i="3"/>
  <c r="L1652" i="2"/>
  <c r="R1881" i="3"/>
  <c r="R1880" i="3"/>
  <c r="R2466" i="3"/>
  <c r="R1698" i="2"/>
  <c r="R618" i="3"/>
  <c r="AB558" i="3"/>
  <c r="AA1317" i="2"/>
  <c r="V1598" i="2"/>
  <c r="W1662" i="3"/>
  <c r="V1559" i="2"/>
  <c r="W1958" i="2"/>
  <c r="X2353" i="3"/>
  <c r="W1881" i="2"/>
  <c r="X2275" i="3"/>
  <c r="W1880" i="2"/>
  <c r="W2010" i="2"/>
  <c r="W2009" i="2"/>
  <c r="X946" i="3"/>
  <c r="X2498" i="3"/>
  <c r="X2497" i="3"/>
  <c r="X1765" i="3"/>
  <c r="R37" i="2"/>
  <c r="R639" i="3"/>
  <c r="Z1698" i="2"/>
  <c r="AA618" i="3"/>
  <c r="U547" i="3"/>
  <c r="T1275" i="2"/>
  <c r="Y1686" i="2"/>
  <c r="R1678" i="2"/>
  <c r="R932" i="3"/>
  <c r="T38" i="2"/>
  <c r="V385" i="3"/>
  <c r="U466" i="2"/>
  <c r="N1665" i="2"/>
  <c r="N597" i="3"/>
  <c r="N2488" i="3"/>
  <c r="T1552" i="2"/>
  <c r="U1651" i="3"/>
  <c r="T1548" i="2"/>
  <c r="M949" i="3"/>
  <c r="M2013" i="2"/>
  <c r="T381" i="2"/>
  <c r="K834" i="2"/>
  <c r="K910" i="3"/>
  <c r="X1490" i="2"/>
  <c r="Y1610" i="3"/>
  <c r="X1489" i="2"/>
  <c r="Z1881" i="3"/>
  <c r="Z1880" i="3"/>
  <c r="P803" i="2"/>
  <c r="P2011" i="3"/>
  <c r="U694" i="3"/>
  <c r="U693" i="3"/>
  <c r="T161" i="2"/>
  <c r="AB1720" i="3"/>
  <c r="AA1620" i="2"/>
  <c r="O1365" i="2"/>
  <c r="O2082" i="3"/>
  <c r="O2081" i="3"/>
  <c r="O2080" i="3"/>
  <c r="Y768" i="3"/>
  <c r="X262" i="2"/>
  <c r="M1881" i="3"/>
  <c r="M1880" i="3"/>
  <c r="M2466" i="3"/>
  <c r="T1678" i="2"/>
  <c r="U932" i="3"/>
  <c r="T46" i="2"/>
  <c r="U653" i="3"/>
  <c r="T42" i="2"/>
  <c r="L949" i="3"/>
  <c r="L2013" i="2"/>
  <c r="AA790" i="2"/>
  <c r="V1914" i="3"/>
  <c r="T596" i="2"/>
  <c r="U487" i="3"/>
  <c r="O739" i="2"/>
  <c r="O1977" i="3"/>
  <c r="N1698" i="2"/>
  <c r="N618" i="3"/>
  <c r="N2017" i="2"/>
  <c r="N950" i="3"/>
  <c r="V1438" i="2"/>
  <c r="W570" i="3"/>
  <c r="M183" i="3"/>
  <c r="M293" i="2"/>
  <c r="M294" i="2"/>
  <c r="L2460" i="3"/>
  <c r="L826" i="3"/>
  <c r="L825" i="3"/>
  <c r="M1402" i="2"/>
  <c r="M1518" i="3"/>
  <c r="M1401" i="2"/>
  <c r="K61" i="2"/>
  <c r="K41" i="3"/>
  <c r="K60" i="2"/>
  <c r="Y1823" i="2"/>
  <c r="Z2207" i="3"/>
  <c r="Y1822" i="2"/>
  <c r="W844" i="2"/>
  <c r="X910" i="3"/>
  <c r="R1971" i="2"/>
  <c r="R2366" i="3"/>
  <c r="V377" i="2"/>
  <c r="P1395" i="3"/>
  <c r="P1263" i="2"/>
  <c r="X731" i="3"/>
  <c r="X730" i="3"/>
  <c r="W416" i="2"/>
  <c r="K934" i="3"/>
  <c r="K1679" i="2"/>
  <c r="Z494" i="3"/>
  <c r="Y603" i="2"/>
  <c r="R833" i="2"/>
  <c r="R909" i="3"/>
  <c r="R908" i="3"/>
  <c r="R900" i="3"/>
  <c r="L517" i="3"/>
  <c r="R385" i="3"/>
  <c r="T491" i="2"/>
  <c r="Z699" i="2"/>
  <c r="Z695" i="2"/>
  <c r="AA1914" i="3"/>
  <c r="AA1882" i="3"/>
  <c r="W743" i="3"/>
  <c r="W742" i="3"/>
  <c r="V237" i="2"/>
  <c r="V236" i="2"/>
  <c r="AA895" i="3"/>
  <c r="Z657" i="2"/>
  <c r="Z658" i="2"/>
  <c r="R183" i="3"/>
  <c r="R298" i="2"/>
  <c r="X1995" i="2"/>
  <c r="Y2390" i="3"/>
  <c r="N939" i="3"/>
  <c r="N938" i="3"/>
  <c r="N1686" i="2"/>
  <c r="L729" i="2"/>
  <c r="L1977" i="3"/>
  <c r="L715" i="2"/>
  <c r="L714" i="2"/>
  <c r="L1928" i="3"/>
  <c r="O1327" i="3"/>
  <c r="O1193" i="2"/>
  <c r="Q1456" i="3"/>
  <c r="O706" i="3"/>
  <c r="O162" i="2"/>
  <c r="X2256" i="3"/>
  <c r="W1864" i="2"/>
  <c r="M939" i="3"/>
  <c r="M938" i="3"/>
  <c r="M930" i="3"/>
  <c r="M1686" i="2"/>
  <c r="V1390" i="2"/>
  <c r="W1495" i="3"/>
  <c r="R574" i="2"/>
  <c r="R465" i="3"/>
  <c r="O591" i="3"/>
  <c r="O1659" i="2"/>
  <c r="M565" i="2"/>
  <c r="M456" i="3"/>
  <c r="K848" i="2"/>
  <c r="N1881" i="2"/>
  <c r="N2275" i="3"/>
  <c r="N1880" i="2"/>
  <c r="AA611" i="3"/>
  <c r="Z1691" i="2"/>
  <c r="Y386" i="3"/>
  <c r="X466" i="2"/>
  <c r="K1596" i="2"/>
  <c r="K1685" i="3"/>
  <c r="Z1550" i="3"/>
  <c r="Y1422" i="2"/>
  <c r="Y1423" i="2"/>
  <c r="P1207" i="3"/>
  <c r="P1076" i="2"/>
  <c r="P1077" i="2"/>
  <c r="O142" i="3"/>
  <c r="O206" i="2"/>
  <c r="M858" i="3"/>
  <c r="M636" i="2"/>
  <c r="U1961" i="2"/>
  <c r="V2356" i="3"/>
  <c r="AB212" i="3"/>
  <c r="Y1076" i="2"/>
  <c r="U939" i="3"/>
  <c r="U938" i="3"/>
  <c r="T1686" i="2"/>
  <c r="V593" i="2"/>
  <c r="W484" i="3"/>
  <c r="N282" i="2"/>
  <c r="N773" i="3"/>
  <c r="N772" i="3"/>
  <c r="N2450" i="3"/>
  <c r="P212" i="3"/>
  <c r="P349" i="2"/>
  <c r="S470" i="3"/>
  <c r="S579" i="2"/>
  <c r="T322" i="2"/>
  <c r="U814" i="3"/>
  <c r="X1271" i="2"/>
  <c r="AA722" i="2"/>
  <c r="W1971" i="2"/>
  <c r="X2366" i="3"/>
  <c r="W1265" i="2"/>
  <c r="S801" i="3"/>
  <c r="S2451" i="3"/>
  <c r="S320" i="2"/>
  <c r="K948" i="3"/>
  <c r="K2012" i="2"/>
  <c r="Q1290" i="2"/>
  <c r="Q1409" i="3"/>
  <c r="Q1282" i="2"/>
  <c r="S1699" i="2"/>
  <c r="T1537" i="2"/>
  <c r="U1639" i="3"/>
  <c r="T1536" i="2"/>
  <c r="Q215" i="2"/>
  <c r="Q143" i="3"/>
  <c r="P152" i="3"/>
  <c r="T834" i="2"/>
  <c r="W943" i="2"/>
  <c r="X1067" i="3"/>
  <c r="W942" i="2"/>
  <c r="S640" i="3"/>
  <c r="S30" i="2"/>
  <c r="U129" i="2"/>
  <c r="V112" i="3"/>
  <c r="Q1275" i="2"/>
  <c r="Q547" i="3"/>
  <c r="P466" i="2"/>
  <c r="P465" i="2"/>
  <c r="P464" i="2"/>
  <c r="G32" i="4"/>
  <c r="M1659" i="2"/>
  <c r="M591" i="3"/>
  <c r="N1002" i="2"/>
  <c r="Y677" i="3"/>
  <c r="Y665" i="3"/>
  <c r="Y664" i="3"/>
  <c r="Y663" i="3"/>
  <c r="X419" i="2"/>
  <c r="K1545" i="2"/>
  <c r="K1647" i="3"/>
  <c r="K1544" i="2"/>
  <c r="AA1852" i="2"/>
  <c r="AB2239" i="3"/>
  <c r="K1660" i="2"/>
  <c r="K592" i="3"/>
  <c r="N1760" i="3"/>
  <c r="N202" i="2"/>
  <c r="T1569" i="2"/>
  <c r="U1715" i="3"/>
  <c r="T1568" i="2"/>
  <c r="P31" i="2"/>
  <c r="P641" i="3"/>
  <c r="P640" i="3"/>
  <c r="AA377" i="2"/>
  <c r="K120" i="2"/>
  <c r="K102" i="3"/>
  <c r="O1758" i="2"/>
  <c r="O2142" i="3"/>
  <c r="Z612" i="3"/>
  <c r="Y1692" i="2"/>
  <c r="W579" i="2"/>
  <c r="X470" i="3"/>
  <c r="X455" i="3"/>
  <c r="P26" i="3"/>
  <c r="P24" i="2"/>
  <c r="P1653" i="2"/>
  <c r="P585" i="3"/>
  <c r="Z42" i="2"/>
  <c r="AA648" i="3"/>
  <c r="Z37" i="2"/>
  <c r="Z1914" i="2"/>
  <c r="AA2276" i="3"/>
  <c r="O834" i="2"/>
  <c r="O910" i="3"/>
  <c r="T574" i="2"/>
  <c r="U465" i="3"/>
  <c r="S1971" i="2"/>
  <c r="P1284" i="2"/>
  <c r="P1410" i="3"/>
  <c r="P1283" i="2"/>
  <c r="AB1055" i="3"/>
  <c r="AA934" i="2"/>
  <c r="Q1008" i="3"/>
  <c r="P385" i="3"/>
  <c r="P2459" i="3"/>
  <c r="Y1700" i="2"/>
  <c r="Z620" i="3"/>
  <c r="Y621" i="3"/>
  <c r="Q865" i="2"/>
  <c r="Q2036" i="3"/>
  <c r="Q858" i="2"/>
  <c r="K1832" i="2"/>
  <c r="K2216" i="3"/>
  <c r="K1831" i="2"/>
  <c r="S1914" i="2"/>
  <c r="S2276" i="3"/>
  <c r="L435" i="2"/>
  <c r="L311" i="3"/>
  <c r="O566" i="2"/>
  <c r="O457" i="3"/>
  <c r="L599" i="3"/>
  <c r="L1670" i="2"/>
  <c r="L636" i="2"/>
  <c r="L858" i="3"/>
  <c r="Z1652" i="2"/>
  <c r="AA584" i="3"/>
  <c r="Z1651" i="2"/>
  <c r="T215" i="2"/>
  <c r="U143" i="3"/>
  <c r="U885" i="3"/>
  <c r="T645" i="2"/>
  <c r="V1937" i="3"/>
  <c r="Z649" i="2"/>
  <c r="Y486" i="2"/>
  <c r="Z131" i="2"/>
  <c r="AA114" i="3"/>
  <c r="S704" i="2"/>
  <c r="S506" i="3"/>
  <c r="S505" i="3"/>
  <c r="S504" i="3"/>
  <c r="S503" i="3"/>
  <c r="Y1380" i="2"/>
  <c r="Z1496" i="3"/>
  <c r="Y1379" i="2"/>
  <c r="O1306" i="2"/>
  <c r="O1429" i="3"/>
  <c r="S1439" i="3"/>
  <c r="S1312" i="2"/>
  <c r="S1313" i="2"/>
  <c r="W1098" i="2"/>
  <c r="X1228" i="3"/>
  <c r="K1766" i="3"/>
  <c r="K1765" i="3"/>
  <c r="K1764" i="3"/>
  <c r="K2450" i="3"/>
  <c r="K279" i="2"/>
  <c r="K278" i="2"/>
  <c r="K277" i="2"/>
  <c r="K276" i="2"/>
  <c r="P614" i="3"/>
  <c r="P1694" i="2"/>
  <c r="O1062" i="2"/>
  <c r="K689" i="2"/>
  <c r="K1907" i="3"/>
  <c r="R1937" i="2"/>
  <c r="R2322" i="3"/>
  <c r="K529" i="2"/>
  <c r="K420" i="3"/>
  <c r="Y2293" i="3"/>
  <c r="X1898" i="2"/>
  <c r="X1903" i="2"/>
  <c r="N1193" i="2"/>
  <c r="N1303" i="3"/>
  <c r="N1169" i="2"/>
  <c r="M557" i="3"/>
  <c r="M556" i="3"/>
  <c r="M1316" i="2"/>
  <c r="V1034" i="3"/>
  <c r="U914" i="2"/>
  <c r="P1518" i="3"/>
  <c r="P1401" i="2"/>
  <c r="Z1621" i="2"/>
  <c r="O1788" i="3"/>
  <c r="O312" i="2"/>
  <c r="O1374" i="2"/>
  <c r="O1478" i="3"/>
  <c r="K2323" i="3"/>
  <c r="K1929" i="2"/>
  <c r="K1374" i="2"/>
  <c r="K2082" i="3"/>
  <c r="U2301" i="3"/>
  <c r="T1911" i="2"/>
  <c r="R221" i="2"/>
  <c r="R152" i="3"/>
  <c r="W495" i="3"/>
  <c r="V604" i="2"/>
  <c r="X141" i="3"/>
  <c r="Z2017" i="2"/>
  <c r="AA950" i="3"/>
  <c r="U1570" i="3"/>
  <c r="T1452" i="2"/>
  <c r="N2366" i="3"/>
  <c r="O808" i="2"/>
  <c r="O807" i="2"/>
  <c r="O2016" i="3"/>
  <c r="O2468" i="3"/>
  <c r="V558" i="3"/>
  <c r="U1317" i="2"/>
  <c r="AA857" i="3"/>
  <c r="R938" i="3"/>
  <c r="R2024" i="2"/>
  <c r="R723" i="3"/>
  <c r="R2023" i="2"/>
  <c r="V2341" i="3"/>
  <c r="U1946" i="2"/>
  <c r="N384" i="3"/>
  <c r="N2459" i="3"/>
  <c r="M295" i="3"/>
  <c r="K516" i="3"/>
  <c r="K515" i="3"/>
  <c r="K502" i="3"/>
  <c r="K578" i="2"/>
  <c r="N1303" i="2"/>
  <c r="N1429" i="3"/>
  <c r="K1354" i="3"/>
  <c r="K1353" i="3"/>
  <c r="K1221" i="2"/>
  <c r="R26" i="3"/>
  <c r="R24" i="2"/>
  <c r="O1564" i="2"/>
  <c r="Y810" i="2"/>
  <c r="Q844" i="2"/>
  <c r="Q910" i="3"/>
  <c r="M1970" i="3"/>
  <c r="M791" i="2"/>
  <c r="Y739" i="2"/>
  <c r="Z1977" i="3"/>
  <c r="W174" i="3"/>
  <c r="W173" i="3"/>
  <c r="V197" i="2"/>
  <c r="V715" i="2"/>
  <c r="V714" i="2"/>
  <c r="W1928" i="3"/>
  <c r="K294" i="2"/>
  <c r="K183" i="3"/>
  <c r="K293" i="2"/>
  <c r="V143" i="3"/>
  <c r="U215" i="2"/>
  <c r="Z1720" i="3"/>
  <c r="Y1620" i="2"/>
  <c r="Y1621" i="2"/>
  <c r="Q152" i="2"/>
  <c r="Q677" i="3"/>
  <c r="U1270" i="2"/>
  <c r="V546" i="3"/>
  <c r="X163" i="2"/>
  <c r="Y707" i="3"/>
  <c r="L673" i="2"/>
  <c r="L1883" i="3"/>
  <c r="AA1335" i="2"/>
  <c r="AB1447" i="3"/>
  <c r="AA1330" i="2"/>
  <c r="K1259" i="2"/>
  <c r="K1395" i="3"/>
  <c r="K1258" i="2"/>
  <c r="AB757" i="3"/>
  <c r="W1291" i="2"/>
  <c r="X1417" i="3"/>
  <c r="W1290" i="2"/>
  <c r="K1025" i="2"/>
  <c r="K1129" i="3"/>
  <c r="U1931" i="2"/>
  <c r="V2322" i="3"/>
  <c r="V2321" i="3"/>
  <c r="V178" i="3"/>
  <c r="M909" i="3"/>
  <c r="M908" i="3"/>
  <c r="M900" i="3"/>
  <c r="M848" i="2"/>
  <c r="R885" i="3"/>
  <c r="R640" i="2"/>
  <c r="R645" i="2"/>
  <c r="W516" i="3"/>
  <c r="W515" i="3"/>
  <c r="W2467" i="3"/>
  <c r="Y1798" i="3"/>
  <c r="AA320" i="2"/>
  <c r="AA319" i="2"/>
  <c r="U558" i="3"/>
  <c r="T1317" i="2"/>
  <c r="L95" i="2"/>
  <c r="X771" i="2"/>
  <c r="Z206" i="2"/>
  <c r="AA142" i="3"/>
  <c r="AA141" i="3"/>
  <c r="Y585" i="3"/>
  <c r="X1653" i="2"/>
  <c r="U1076" i="3"/>
  <c r="T950" i="2"/>
  <c r="L1372" i="3"/>
  <c r="P278" i="3"/>
  <c r="P407" i="2"/>
  <c r="K1203" i="2"/>
  <c r="K1327" i="3"/>
  <c r="K1193" i="2"/>
  <c r="O1340" i="2"/>
  <c r="O1456" i="3"/>
  <c r="N156" i="2"/>
  <c r="N682" i="3"/>
  <c r="X64" i="2"/>
  <c r="Y42" i="3"/>
  <c r="V1331" i="2"/>
  <c r="W1447" i="3"/>
  <c r="K1459" i="2"/>
  <c r="K1577" i="3"/>
  <c r="L1379" i="2"/>
  <c r="L1495" i="3"/>
  <c r="L1378" i="2"/>
  <c r="R816" i="2"/>
  <c r="R2018" i="3"/>
  <c r="Y1660" i="2"/>
  <c r="Z592" i="3"/>
  <c r="Y1755" i="3"/>
  <c r="X193" i="2"/>
  <c r="U1081" i="2"/>
  <c r="V1211" i="3"/>
  <c r="T791" i="2"/>
  <c r="U1970" i="3"/>
  <c r="T790" i="2"/>
  <c r="Q326" i="2"/>
  <c r="Q193" i="3"/>
  <c r="Q192" i="3"/>
  <c r="Q194" i="3"/>
  <c r="Q325" i="2"/>
  <c r="Q324" i="2"/>
  <c r="Q307" i="2"/>
  <c r="M771" i="2"/>
  <c r="M518" i="3"/>
  <c r="M517" i="3"/>
  <c r="M516" i="3"/>
  <c r="M515" i="3"/>
  <c r="M502" i="3"/>
  <c r="P896" i="3"/>
  <c r="P659" i="2"/>
  <c r="S192" i="2"/>
  <c r="S1754" i="3"/>
  <c r="S1753" i="3"/>
  <c r="S1752" i="3"/>
  <c r="S1751" i="3"/>
  <c r="U2023" i="2"/>
  <c r="V2501" i="3"/>
  <c r="V2500" i="3"/>
  <c r="N2017" i="3"/>
  <c r="N809" i="2"/>
  <c r="U611" i="3"/>
  <c r="T1691" i="2"/>
  <c r="T1685" i="2"/>
  <c r="Y657" i="2"/>
  <c r="N1478" i="3"/>
  <c r="N1477" i="3"/>
  <c r="N1476" i="3"/>
  <c r="N1446" i="3"/>
  <c r="N1371" i="2"/>
  <c r="K1571" i="3"/>
  <c r="K1453" i="2"/>
  <c r="P1111" i="3"/>
  <c r="P985" i="2"/>
  <c r="P986" i="2"/>
  <c r="Q424" i="2"/>
  <c r="O1317" i="2"/>
  <c r="O558" i="3"/>
  <c r="O1697" i="2"/>
  <c r="N666" i="2"/>
  <c r="N1882" i="3"/>
  <c r="W475" i="2"/>
  <c r="X385" i="3"/>
  <c r="X547" i="3"/>
  <c r="W1271" i="2"/>
  <c r="K237" i="2"/>
  <c r="K1707" i="2"/>
  <c r="K628" i="3"/>
  <c r="K619" i="3"/>
  <c r="AA640" i="3"/>
  <c r="Z30" i="2"/>
  <c r="O1665" i="2"/>
  <c r="O597" i="3"/>
  <c r="O2488" i="3"/>
  <c r="M141" i="3"/>
  <c r="M205" i="2"/>
  <c r="K1480" i="2"/>
  <c r="K1591" i="3"/>
  <c r="K1470" i="2"/>
  <c r="U1009" i="3"/>
  <c r="O868" i="2"/>
  <c r="O1490" i="2"/>
  <c r="O1610" i="3"/>
  <c r="O1489" i="2"/>
  <c r="K304" i="2"/>
  <c r="K797" i="3"/>
  <c r="K796" i="3"/>
  <c r="K772" i="3"/>
  <c r="M1506" i="2"/>
  <c r="M1626" i="3"/>
  <c r="M1505" i="2"/>
  <c r="S1733" i="2"/>
  <c r="S2105" i="3"/>
  <c r="K2151" i="3"/>
  <c r="K1767" i="2"/>
  <c r="Z1335" i="2"/>
  <c r="AA1447" i="3"/>
  <c r="T736" i="2"/>
  <c r="U1990" i="3"/>
  <c r="T735" i="2"/>
  <c r="Z1271" i="2"/>
  <c r="AA547" i="3"/>
  <c r="M1641" i="2"/>
  <c r="M1740" i="3"/>
  <c r="W1379" i="2"/>
  <c r="X1495" i="3"/>
  <c r="W1881" i="3"/>
  <c r="Z1639" i="2"/>
  <c r="AA1738" i="3"/>
  <c r="Z1638" i="2"/>
  <c r="X298" i="2"/>
  <c r="X183" i="3"/>
  <c r="R1495" i="2"/>
  <c r="R1615" i="3"/>
  <c r="Y1076" i="3"/>
  <c r="X950" i="2"/>
  <c r="Z1371" i="3"/>
  <c r="Y1237" i="2"/>
  <c r="P1291" i="2"/>
  <c r="X618" i="3"/>
  <c r="U1765" i="3"/>
  <c r="K1698" i="3"/>
  <c r="K1609" i="2"/>
  <c r="U1945" i="3"/>
  <c r="T763" i="2"/>
  <c r="U163" i="2"/>
  <c r="V707" i="3"/>
  <c r="V1291" i="2"/>
  <c r="W1417" i="3"/>
  <c r="P1707" i="2"/>
  <c r="P628" i="3"/>
  <c r="P619" i="3"/>
  <c r="K962" i="2"/>
  <c r="K1076" i="3"/>
  <c r="K950" i="2"/>
  <c r="Y723" i="3"/>
  <c r="X2023" i="2"/>
  <c r="X2024" i="2"/>
  <c r="I67" i="4"/>
  <c r="I66" i="4"/>
  <c r="S1674" i="2"/>
  <c r="S603" i="3"/>
  <c r="S599" i="3"/>
  <c r="S1666" i="2"/>
  <c r="M289" i="3"/>
  <c r="M418" i="2"/>
  <c r="N1439" i="2"/>
  <c r="N571" i="3"/>
  <c r="K506" i="2"/>
  <c r="K409" i="3"/>
  <c r="L801" i="3"/>
  <c r="K765" i="2"/>
  <c r="K1938" i="3"/>
  <c r="O506" i="2"/>
  <c r="O409" i="3"/>
  <c r="N1269" i="2"/>
  <c r="N545" i="3"/>
  <c r="N1268" i="2"/>
  <c r="M60" i="2"/>
  <c r="M34" i="3"/>
  <c r="W597" i="3"/>
  <c r="W2488" i="3"/>
  <c r="V1665" i="2"/>
  <c r="V1664" i="2"/>
  <c r="N1598" i="2"/>
  <c r="N1662" i="3"/>
  <c r="N1559" i="2"/>
  <c r="R731" i="3"/>
  <c r="R730" i="3"/>
  <c r="R416" i="2"/>
  <c r="N407" i="3"/>
  <c r="N505" i="2"/>
  <c r="W816" i="2"/>
  <c r="X2018" i="3"/>
  <c r="P1067" i="3"/>
  <c r="P942" i="2"/>
  <c r="AA966" i="2"/>
  <c r="S1308" i="3"/>
  <c r="S1174" i="2"/>
  <c r="X1884" i="2"/>
  <c r="Y2278" i="3"/>
  <c r="P1244" i="3"/>
  <c r="P1112" i="2"/>
  <c r="Y403" i="3"/>
  <c r="X480" i="2"/>
  <c r="X699" i="2"/>
  <c r="AB592" i="3"/>
  <c r="AA1660" i="2"/>
  <c r="S425" i="2"/>
  <c r="S297" i="3"/>
  <c r="S424" i="2"/>
  <c r="P298" i="3"/>
  <c r="P425" i="2"/>
  <c r="U1865" i="3"/>
  <c r="T642" i="2"/>
  <c r="P152" i="2"/>
  <c r="P677" i="3"/>
  <c r="R1914" i="2"/>
  <c r="M1423" i="2"/>
  <c r="M1550" i="3"/>
  <c r="Q1641" i="2"/>
  <c r="Q1740" i="3"/>
  <c r="S1765" i="3"/>
  <c r="S270" i="2"/>
  <c r="S271" i="2"/>
  <c r="W802" i="2"/>
  <c r="W797" i="2"/>
  <c r="X2010" i="3"/>
  <c r="Y308" i="2"/>
  <c r="Z801" i="3"/>
  <c r="L1739" i="3"/>
  <c r="L1640" i="2"/>
  <c r="T180" i="2"/>
  <c r="U122" i="3"/>
  <c r="Y1409" i="3"/>
  <c r="T1995" i="2"/>
  <c r="U2390" i="3"/>
  <c r="AA1971" i="2"/>
  <c r="AB2366" i="3"/>
  <c r="AA1970" i="2"/>
  <c r="P1823" i="2"/>
  <c r="Y1970" i="2"/>
  <c r="Z2365" i="3"/>
  <c r="N1960" i="2"/>
  <c r="N2355" i="3"/>
  <c r="Q874" i="2"/>
  <c r="T200" i="2"/>
  <c r="U1753" i="3"/>
  <c r="K423" i="2"/>
  <c r="K421" i="2"/>
  <c r="E30" i="4"/>
  <c r="K295" i="3"/>
  <c r="X76" i="2"/>
  <c r="Z2276" i="3"/>
  <c r="Y1881" i="2"/>
  <c r="P498" i="2"/>
  <c r="P384" i="3"/>
  <c r="Q2438" i="3"/>
  <c r="Q456" i="3"/>
  <c r="Q565" i="2"/>
  <c r="X1317" i="2"/>
  <c r="Y558" i="3"/>
  <c r="V119" i="2"/>
  <c r="W73" i="3"/>
  <c r="L1764" i="3"/>
  <c r="L2450" i="3"/>
  <c r="L270" i="2"/>
  <c r="M1439" i="2"/>
  <c r="M571" i="3"/>
  <c r="L573" i="2"/>
  <c r="L456" i="3"/>
  <c r="O938" i="3"/>
  <c r="P193" i="2"/>
  <c r="P1755" i="3"/>
  <c r="V205" i="2"/>
  <c r="R927" i="2"/>
  <c r="R1034" i="3"/>
  <c r="R914" i="2"/>
  <c r="U1652" i="2"/>
  <c r="V584" i="3"/>
  <c r="Z161" i="2"/>
  <c r="AA694" i="3"/>
  <c r="AA693" i="3"/>
  <c r="AA692" i="3"/>
  <c r="N1432" i="2"/>
  <c r="N1550" i="3"/>
  <c r="S152" i="2"/>
  <c r="S677" i="3"/>
  <c r="K2365" i="3"/>
  <c r="K1970" i="2"/>
  <c r="Q387" i="2"/>
  <c r="Q237" i="3"/>
  <c r="Q236" i="3"/>
  <c r="N1812" i="3"/>
  <c r="N515" i="2"/>
  <c r="N514" i="2"/>
  <c r="N513" i="2"/>
  <c r="Q385" i="3"/>
  <c r="Q466" i="2"/>
  <c r="W986" i="3"/>
  <c r="Z33" i="3"/>
  <c r="Y53" i="2"/>
  <c r="Q1898" i="2"/>
  <c r="U1881" i="2"/>
  <c r="V2275" i="3"/>
  <c r="U1880" i="2"/>
  <c r="Z90" i="2"/>
  <c r="P1591" i="3"/>
  <c r="P1470" i="2"/>
  <c r="Y1372" i="3"/>
  <c r="X1238" i="2"/>
  <c r="X596" i="2"/>
  <c r="Y487" i="3"/>
  <c r="Q1658" i="2"/>
  <c r="Q1657" i="2"/>
  <c r="S1317" i="2"/>
  <c r="S558" i="3"/>
  <c r="O1982" i="2"/>
  <c r="O2366" i="3"/>
  <c r="V2010" i="2"/>
  <c r="V2009" i="2"/>
  <c r="W946" i="3"/>
  <c r="W2498" i="3"/>
  <c r="W2497" i="3"/>
  <c r="M723" i="3"/>
  <c r="M2024" i="2"/>
  <c r="K1652" i="2"/>
  <c r="K584" i="3"/>
  <c r="M1993" i="2"/>
  <c r="V947" i="3"/>
  <c r="U2011" i="2"/>
  <c r="K1699" i="2"/>
  <c r="O545" i="3"/>
  <c r="O1268" i="2"/>
  <c r="O1269" i="2"/>
  <c r="L60" i="2"/>
  <c r="R1658" i="2"/>
  <c r="R1657" i="2"/>
  <c r="R590" i="3"/>
  <c r="AE173" i="3"/>
  <c r="P1720" i="2"/>
  <c r="T2010" i="2"/>
  <c r="T2009" i="2"/>
  <c r="H65" i="4"/>
  <c r="H64" i="4"/>
  <c r="U946" i="3"/>
  <c r="U2498" i="3"/>
  <c r="U2497" i="3"/>
  <c r="P370" i="2"/>
  <c r="S2034" i="3"/>
  <c r="S2033" i="3"/>
  <c r="S2032" i="3"/>
  <c r="S857" i="2"/>
  <c r="U856" i="3"/>
  <c r="P544" i="2"/>
  <c r="P1814" i="3"/>
  <c r="P1813" i="3"/>
  <c r="Q1961" i="2"/>
  <c r="Q2356" i="3"/>
  <c r="R320" i="2"/>
  <c r="R801" i="3"/>
  <c r="Z1686" i="2"/>
  <c r="AA939" i="3"/>
  <c r="Q1068" i="2"/>
  <c r="Q1185" i="3"/>
  <c r="AB618" i="3"/>
  <c r="AA1697" i="2"/>
  <c r="Y2011" i="3"/>
  <c r="X803" i="2"/>
  <c r="X310" i="2"/>
  <c r="Y1789" i="3"/>
  <c r="N1738" i="3"/>
  <c r="N1638" i="2"/>
  <c r="N1639" i="2"/>
  <c r="V1697" i="2"/>
  <c r="W610" i="3"/>
  <c r="W2489" i="3"/>
  <c r="W2105" i="3"/>
  <c r="P103" i="2"/>
  <c r="P74" i="3"/>
  <c r="L129" i="2"/>
  <c r="L112" i="3"/>
  <c r="T649" i="2"/>
  <c r="X2034" i="3"/>
  <c r="X2033" i="3"/>
  <c r="X2032" i="3"/>
  <c r="W857" i="2"/>
  <c r="K1880" i="2"/>
  <c r="Y1863" i="3"/>
  <c r="Y1862" i="3"/>
  <c r="X649" i="2"/>
  <c r="M828" i="3"/>
  <c r="O475" i="2"/>
  <c r="O640" i="3"/>
  <c r="O30" i="2"/>
  <c r="Z694" i="3"/>
  <c r="Z693" i="3"/>
  <c r="Z692" i="3"/>
  <c r="Y161" i="2"/>
  <c r="X739" i="2"/>
  <c r="Y1977" i="3"/>
  <c r="R2012" i="2"/>
  <c r="R948" i="3"/>
  <c r="V930" i="3"/>
  <c r="AA484" i="3"/>
  <c r="Z593" i="2"/>
  <c r="K1990" i="3"/>
  <c r="K736" i="2"/>
  <c r="S60" i="2"/>
  <c r="S34" i="3"/>
  <c r="U1994" i="2"/>
  <c r="V2389" i="3"/>
  <c r="Y1720" i="2"/>
  <c r="Z2104" i="3"/>
  <c r="S2320" i="3"/>
  <c r="S1926" i="2"/>
  <c r="P926" i="3"/>
  <c r="P850" i="2"/>
  <c r="N295" i="3"/>
  <c r="R857" i="2"/>
  <c r="R2034" i="3"/>
  <c r="R2033" i="3"/>
  <c r="R2032" i="3"/>
  <c r="AB725" i="3"/>
  <c r="AA2026" i="2"/>
  <c r="M1390" i="2"/>
  <c r="M1495" i="3"/>
  <c r="P1879" i="2"/>
  <c r="P2271" i="3"/>
  <c r="K1639" i="2"/>
  <c r="K1738" i="3"/>
  <c r="K1638" i="2"/>
  <c r="E53" i="4"/>
  <c r="L1994" i="2"/>
  <c r="S2003" i="2"/>
  <c r="S2389" i="3"/>
  <c r="S1993" i="2" s="1"/>
  <c r="P768" i="3"/>
  <c r="P262" i="2"/>
  <c r="N1757" i="2"/>
  <c r="N2105" i="3"/>
  <c r="R1757" i="2"/>
  <c r="W564" i="2"/>
  <c r="W2501" i="3"/>
  <c r="W2500" i="3"/>
  <c r="V2023" i="2"/>
  <c r="K640" i="3"/>
  <c r="K30" i="2"/>
  <c r="V2034" i="3"/>
  <c r="V2033" i="3"/>
  <c r="V2032" i="3"/>
  <c r="U857" i="2"/>
  <c r="U832" i="2"/>
  <c r="U831" i="2"/>
  <c r="AA1881" i="2"/>
  <c r="AB2275" i="3"/>
  <c r="AA1880" i="2"/>
  <c r="K2445" i="3"/>
  <c r="K171" i="2"/>
  <c r="E24" i="4"/>
  <c r="M114" i="3"/>
  <c r="M131" i="2"/>
  <c r="L417" i="3"/>
  <c r="L2461" i="3"/>
  <c r="W113" i="3"/>
  <c r="V130" i="2"/>
  <c r="U665" i="3"/>
  <c r="T147" i="2"/>
  <c r="V1752" i="3"/>
  <c r="V1751" i="3"/>
  <c r="U2454" i="3"/>
  <c r="T347" i="2"/>
  <c r="H28" i="4"/>
  <c r="AA848" i="2"/>
  <c r="AA832" i="2"/>
  <c r="AA831" i="2"/>
  <c r="AB909" i="3"/>
  <c r="AB908" i="3"/>
  <c r="AB900" i="3"/>
  <c r="Y1452" i="3"/>
  <c r="X1335" i="2"/>
  <c r="X1336" i="2"/>
  <c r="W1034" i="3"/>
  <c r="V914" i="2"/>
  <c r="U1372" i="3"/>
  <c r="U1371" i="3"/>
  <c r="T1237" i="2"/>
  <c r="Z1576" i="3"/>
  <c r="V1971" i="2"/>
  <c r="W2366" i="3"/>
  <c r="L724" i="3"/>
  <c r="L2025" i="2"/>
  <c r="L1854" i="2"/>
  <c r="X1788" i="3"/>
  <c r="W309" i="2"/>
  <c r="Q773" i="3"/>
  <c r="Y1120" i="3"/>
  <c r="X995" i="2"/>
  <c r="T602" i="2"/>
  <c r="U493" i="3"/>
  <c r="T601" i="2"/>
  <c r="P2013" i="2"/>
  <c r="P949" i="3"/>
  <c r="S584" i="3"/>
  <c r="S1652" i="2"/>
  <c r="U91" i="2"/>
  <c r="V73" i="3"/>
  <c r="U74" i="3"/>
  <c r="T91" i="2"/>
  <c r="W739" i="2"/>
  <c r="X1977" i="3"/>
  <c r="AA1269" i="2"/>
  <c r="AB545" i="3"/>
  <c r="U984" i="3"/>
  <c r="U969" i="3"/>
  <c r="R1936" i="3"/>
  <c r="R1935" i="3"/>
  <c r="R722" i="2"/>
  <c r="L475" i="2"/>
  <c r="L385" i="3"/>
  <c r="U1237" i="3"/>
  <c r="T1104" i="2"/>
  <c r="W1591" i="3"/>
  <c r="V1470" i="2"/>
  <c r="L881" i="2"/>
  <c r="L2059" i="3"/>
  <c r="L834" i="2"/>
  <c r="L910" i="3"/>
  <c r="K486" i="2"/>
  <c r="K827" i="3"/>
  <c r="P38" i="2"/>
  <c r="P648" i="3"/>
  <c r="U270" i="2"/>
  <c r="V772" i="3"/>
  <c r="X2501" i="3"/>
  <c r="X2500" i="3"/>
  <c r="W2023" i="2"/>
  <c r="O2023" i="2"/>
  <c r="O2501" i="3"/>
  <c r="O2500" i="3"/>
  <c r="U178" i="3"/>
  <c r="X173" i="2"/>
  <c r="Y121" i="3"/>
  <c r="X172" i="2"/>
  <c r="X171" i="2"/>
  <c r="I24" i="4"/>
  <c r="Y120" i="3"/>
  <c r="L213" i="3"/>
  <c r="L350" i="2"/>
  <c r="L664" i="3"/>
  <c r="L663" i="3"/>
  <c r="Q1881" i="3"/>
  <c r="Q1880" i="3"/>
  <c r="L1413" i="2"/>
  <c r="L1529" i="3"/>
  <c r="W1316" i="2"/>
  <c r="X557" i="3"/>
  <c r="X556" i="3"/>
  <c r="X31" i="2"/>
  <c r="Y641" i="3"/>
  <c r="M2034" i="3"/>
  <c r="M2033" i="3"/>
  <c r="M2032" i="3"/>
  <c r="M857" i="2"/>
  <c r="R1958" i="2"/>
  <c r="R2353" i="3"/>
  <c r="S722" i="2"/>
  <c r="W592" i="3"/>
  <c r="V1660" i="2"/>
  <c r="U592" i="3"/>
  <c r="T1660" i="2"/>
  <c r="U640" i="3"/>
  <c r="T30" i="2"/>
  <c r="O1494" i="2"/>
  <c r="O1614" i="3"/>
  <c r="O1493" i="2"/>
  <c r="W1439" i="2"/>
  <c r="X571" i="3"/>
  <c r="L1958" i="2"/>
  <c r="L2353" i="3"/>
  <c r="Y612" i="3"/>
  <c r="X1692" i="2"/>
  <c r="U592" i="2"/>
  <c r="Y1395" i="3"/>
  <c r="X1258" i="2"/>
  <c r="X1263" i="2"/>
  <c r="L173" i="2"/>
  <c r="L120" i="3"/>
  <c r="L2445" i="3"/>
  <c r="L121" i="3"/>
  <c r="L172" i="2"/>
  <c r="L171" i="2"/>
  <c r="F24" i="4"/>
  <c r="W614" i="2"/>
  <c r="X858" i="3"/>
  <c r="Q333" i="3"/>
  <c r="Q452" i="2"/>
  <c r="I28" i="4"/>
  <c r="X1881" i="3"/>
  <c r="X1880" i="3"/>
  <c r="X2466" i="3"/>
  <c r="U772" i="3"/>
  <c r="O1803" i="3"/>
  <c r="O2460" i="3"/>
  <c r="N1361" i="2"/>
  <c r="N2081" i="3"/>
  <c r="P2216" i="3"/>
  <c r="P1832" i="2"/>
  <c r="AB1812" i="3"/>
  <c r="AB1811" i="3"/>
  <c r="AB1802" i="3"/>
  <c r="AA515" i="2"/>
  <c r="AA514" i="2"/>
  <c r="AA513" i="2"/>
  <c r="K1148" i="2"/>
  <c r="X636" i="2"/>
  <c r="U2151" i="3"/>
  <c r="T1766" i="2"/>
  <c r="T1767" i="2"/>
  <c r="P723" i="3"/>
  <c r="P2024" i="2"/>
  <c r="G67" i="4"/>
  <c r="G66" i="4"/>
  <c r="U2143" i="3"/>
  <c r="T1759" i="2"/>
  <c r="L571" i="3"/>
  <c r="L570" i="3"/>
  <c r="L1439" i="2"/>
  <c r="M2438" i="3"/>
  <c r="M1691" i="2"/>
  <c r="M1685" i="2"/>
  <c r="M611" i="3"/>
  <c r="Q1720" i="2"/>
  <c r="N369" i="2"/>
  <c r="N236" i="3"/>
  <c r="N37" i="2"/>
  <c r="Y1813" i="3"/>
  <c r="K847" i="3"/>
  <c r="Y914" i="2"/>
  <c r="Z1008" i="3"/>
  <c r="Z1007" i="3"/>
  <c r="Q432" i="2"/>
  <c r="Q311" i="3"/>
  <c r="P311" i="3"/>
  <c r="P431" i="2"/>
  <c r="P312" i="3"/>
  <c r="P432" i="2"/>
  <c r="Y1401" i="2"/>
  <c r="Z1495" i="3"/>
  <c r="S743" i="3"/>
  <c r="S237" i="2"/>
  <c r="S236" i="2"/>
  <c r="P933" i="3"/>
  <c r="P1678" i="2"/>
  <c r="AA1264" i="2"/>
  <c r="AB1400" i="3"/>
  <c r="U1641" i="2"/>
  <c r="V1740" i="3"/>
  <c r="V2142" i="3"/>
  <c r="U1758" i="2"/>
  <c r="O1347" i="2"/>
  <c r="O1463" i="3"/>
  <c r="X2440" i="3"/>
  <c r="S2010" i="3"/>
  <c r="S802" i="2"/>
  <c r="S797" i="2"/>
  <c r="W270" i="2"/>
  <c r="X1764" i="3"/>
  <c r="W1738" i="3"/>
  <c r="V1638" i="2"/>
  <c r="V1639" i="2"/>
  <c r="T747" i="2"/>
  <c r="K1270" i="2"/>
  <c r="K1269" i="2"/>
  <c r="K546" i="3"/>
  <c r="K545" i="3"/>
  <c r="K1268" i="2"/>
  <c r="E48" i="4"/>
  <c r="V407" i="3"/>
  <c r="U505" i="2"/>
  <c r="V408" i="3"/>
  <c r="X147" i="2"/>
  <c r="T1828" i="2"/>
  <c r="U2208" i="3"/>
  <c r="Q321" i="3"/>
  <c r="Q295" i="3"/>
  <c r="M387" i="2"/>
  <c r="M237" i="3"/>
  <c r="Y2018" i="3"/>
  <c r="X816" i="2"/>
  <c r="P729" i="2"/>
  <c r="P1977" i="3"/>
  <c r="X1741" i="3"/>
  <c r="W1642" i="2"/>
  <c r="O113" i="3"/>
  <c r="O130" i="2"/>
  <c r="K570" i="3"/>
  <c r="K1438" i="2"/>
  <c r="U2011" i="3"/>
  <c r="T803" i="2"/>
  <c r="M407" i="3"/>
  <c r="M505" i="2"/>
  <c r="W129" i="2"/>
  <c r="X112" i="3"/>
  <c r="T583" i="2"/>
  <c r="U308" i="2"/>
  <c r="W1666" i="2"/>
  <c r="X598" i="3"/>
  <c r="W1665" i="2"/>
  <c r="N2321" i="3"/>
  <c r="N1927" i="2"/>
  <c r="N32" i="3"/>
  <c r="N52" i="2"/>
  <c r="Z466" i="2"/>
  <c r="AA385" i="3"/>
  <c r="AA384" i="3"/>
  <c r="T786" i="2"/>
  <c r="AA456" i="3"/>
  <c r="Z565" i="2"/>
  <c r="P1924" i="2"/>
  <c r="P2318" i="3"/>
  <c r="O742" i="3"/>
  <c r="S1936" i="3"/>
  <c r="S1935" i="3"/>
  <c r="R1621" i="2"/>
  <c r="R1720" i="3"/>
  <c r="R1620" i="2"/>
  <c r="O1621" i="2"/>
  <c r="O1720" i="3"/>
  <c r="O1620" i="2"/>
  <c r="K1721" i="3"/>
  <c r="K1625" i="2"/>
  <c r="X1629" i="2"/>
  <c r="Y1728" i="3"/>
  <c r="U1720" i="3"/>
  <c r="T1620" i="2"/>
  <c r="P1631" i="2"/>
  <c r="P1721" i="3"/>
  <c r="S1621" i="2"/>
  <c r="S1720" i="3"/>
  <c r="S1620" i="2"/>
  <c r="X1561" i="2"/>
  <c r="Y1704" i="3"/>
  <c r="X1560" i="2"/>
  <c r="T1561" i="2"/>
  <c r="U1704" i="3"/>
  <c r="P1562" i="2"/>
  <c r="P1705" i="3"/>
  <c r="Q1662" i="3"/>
  <c r="Q1559" i="2"/>
  <c r="Q1598" i="2"/>
  <c r="Z1573" i="2"/>
  <c r="AA1662" i="3"/>
  <c r="W1573" i="2"/>
  <c r="X1573" i="2"/>
  <c r="U1573" i="2"/>
  <c r="AA1573" i="2"/>
  <c r="AB1662" i="3"/>
  <c r="AA1559" i="2"/>
  <c r="S1573" i="2"/>
  <c r="P1663" i="3"/>
  <c r="P1580" i="2"/>
  <c r="S1647" i="3"/>
  <c r="S1544" i="2"/>
  <c r="S1545" i="2"/>
  <c r="P1647" i="3"/>
  <c r="P1544" i="2"/>
  <c r="P1545" i="2"/>
  <c r="X1542" i="2"/>
  <c r="Y1644" i="3"/>
  <c r="AA1494" i="2"/>
  <c r="AB1614" i="3"/>
  <c r="T1494" i="2"/>
  <c r="U1614" i="3"/>
  <c r="T1493" i="2"/>
  <c r="S1494" i="2"/>
  <c r="S1614" i="3"/>
  <c r="S1493" i="2"/>
  <c r="Q1470" i="2"/>
  <c r="Q1576" i="3"/>
  <c r="N1576" i="3"/>
  <c r="N1470" i="2"/>
  <c r="W1576" i="3"/>
  <c r="U1470" i="2"/>
  <c r="L1591" i="3"/>
  <c r="L1480" i="2"/>
  <c r="R1470" i="2"/>
  <c r="O1458" i="2"/>
  <c r="W1467" i="2"/>
  <c r="X1577" i="3"/>
  <c r="S1458" i="2"/>
  <c r="W1571" i="3"/>
  <c r="W1570" i="3"/>
  <c r="V1453" i="2"/>
  <c r="AA1451" i="2"/>
  <c r="S1570" i="3"/>
  <c r="S1452" i="2"/>
  <c r="U1560" i="3"/>
  <c r="X1428" i="2"/>
  <c r="Y1555" i="3"/>
  <c r="S1551" i="3"/>
  <c r="S1424" i="2"/>
  <c r="X1419" i="2"/>
  <c r="Y1531" i="3"/>
  <c r="V1529" i="3"/>
  <c r="U1413" i="2"/>
  <c r="N1413" i="2"/>
  <c r="O1529" i="3"/>
  <c r="O1413" i="2"/>
  <c r="AA1529" i="3"/>
  <c r="Z1413" i="2"/>
  <c r="T1414" i="2"/>
  <c r="U1530" i="3"/>
  <c r="AB1529" i="3"/>
  <c r="AA1412" i="2"/>
  <c r="AA1413" i="2"/>
  <c r="S1412" i="2"/>
  <c r="X1402" i="2"/>
  <c r="U1519" i="3"/>
  <c r="T1403" i="2"/>
  <c r="X1390" i="2"/>
  <c r="AB1507" i="3"/>
  <c r="AA1391" i="2"/>
  <c r="T1380" i="2"/>
  <c r="U1496" i="3"/>
  <c r="T1379" i="2"/>
  <c r="U1361" i="2"/>
  <c r="V1477" i="3"/>
  <c r="P1478" i="3"/>
  <c r="S1478" i="3"/>
  <c r="S1361" i="2"/>
  <c r="X1477" i="3"/>
  <c r="W1361" i="2"/>
  <c r="AB1477" i="3"/>
  <c r="AA1361" i="2"/>
  <c r="T1362" i="2"/>
  <c r="U1478" i="3"/>
  <c r="Y1355" i="2"/>
  <c r="Z1471" i="3"/>
  <c r="Y1354" i="2"/>
  <c r="AA1354" i="2"/>
  <c r="X1356" i="2"/>
  <c r="Y1472" i="3"/>
  <c r="X1471" i="3"/>
  <c r="W1354" i="2"/>
  <c r="W1355" i="2"/>
  <c r="Y1335" i="2"/>
  <c r="N1447" i="3"/>
  <c r="U1330" i="2"/>
  <c r="R1339" i="2"/>
  <c r="R1447" i="3"/>
  <c r="L1340" i="2"/>
  <c r="L1456" i="3"/>
  <c r="K1330" i="2"/>
  <c r="K1446" i="3"/>
  <c r="U1456" i="3"/>
  <c r="T1340" i="2"/>
  <c r="P1332" i="2"/>
  <c r="P1448" i="3"/>
  <c r="X1428" i="3"/>
  <c r="W1301" i="2"/>
  <c r="W1302" i="2"/>
  <c r="R1409" i="3"/>
  <c r="T1290" i="2"/>
  <c r="S1294" i="2"/>
  <c r="S1417" i="3"/>
  <c r="S1290" i="2"/>
  <c r="S1283" i="2"/>
  <c r="N1283" i="2"/>
  <c r="N1409" i="3"/>
  <c r="U1302" i="2"/>
  <c r="V1428" i="3"/>
  <c r="U1301" i="2"/>
  <c r="M1409" i="3"/>
  <c r="M1283" i="2"/>
  <c r="K1301" i="2"/>
  <c r="K1408" i="3"/>
  <c r="R1429" i="3"/>
  <c r="R1306" i="2"/>
  <c r="Q1428" i="3"/>
  <c r="Q1302" i="2"/>
  <c r="AA1408" i="3"/>
  <c r="S1303" i="2"/>
  <c r="S1429" i="3"/>
  <c r="U1291" i="2"/>
  <c r="V1417" i="3"/>
  <c r="U1290" i="2"/>
  <c r="U1284" i="2"/>
  <c r="V1410" i="3"/>
  <c r="Y1290" i="2"/>
  <c r="Z1409" i="3"/>
  <c r="Y1282" i="2"/>
  <c r="U1428" i="3"/>
  <c r="T1302" i="2"/>
  <c r="X1302" i="2"/>
  <c r="Y1428" i="3"/>
  <c r="X1301" i="2"/>
  <c r="AB1428" i="3"/>
  <c r="AA1301" i="2"/>
  <c r="AA1302" i="2"/>
  <c r="X1282" i="2"/>
  <c r="AA1290" i="2"/>
  <c r="AB1409" i="3"/>
  <c r="W1284" i="2"/>
  <c r="X1410" i="3"/>
  <c r="AA1206" i="2"/>
  <c r="AB1327" i="3"/>
  <c r="AA1193" i="2"/>
  <c r="N1371" i="3"/>
  <c r="N1238" i="2"/>
  <c r="O1238" i="2"/>
  <c r="O1371" i="3"/>
  <c r="O1237" i="2"/>
  <c r="W1238" i="2"/>
  <c r="X1371" i="3"/>
  <c r="W1237" i="2"/>
  <c r="Q1371" i="3"/>
  <c r="Q1237" i="2"/>
  <c r="Q1238" i="2"/>
  <c r="K1371" i="3"/>
  <c r="K1237" i="2"/>
  <c r="K1254" i="2"/>
  <c r="AA1371" i="3"/>
  <c r="Z1237" i="2"/>
  <c r="Z1254" i="2"/>
  <c r="L1238" i="2"/>
  <c r="L1371" i="3"/>
  <c r="L1237" i="2"/>
  <c r="V1238" i="2"/>
  <c r="W1371" i="3"/>
  <c r="V1237" i="2"/>
  <c r="S1238" i="2"/>
  <c r="P1391" i="3"/>
  <c r="P1254" i="2"/>
  <c r="P1255" i="2"/>
  <c r="M1238" i="2"/>
  <c r="M1371" i="3"/>
  <c r="M1237" i="2"/>
  <c r="AB1371" i="3"/>
  <c r="AA1237" i="2"/>
  <c r="T1238" i="2"/>
  <c r="U1364" i="3"/>
  <c r="T1230" i="2"/>
  <c r="T1231" i="2"/>
  <c r="M1360" i="3"/>
  <c r="M1226" i="2"/>
  <c r="X1227" i="2"/>
  <c r="Y1360" i="3"/>
  <c r="X1226" i="2"/>
  <c r="P1224" i="2"/>
  <c r="P1357" i="3"/>
  <c r="Y1223" i="2"/>
  <c r="Z1327" i="3"/>
  <c r="Y1193" i="2"/>
  <c r="L1223" i="2"/>
  <c r="L1327" i="3"/>
  <c r="T1174" i="2"/>
  <c r="V1175" i="2"/>
  <c r="W1308" i="3"/>
  <c r="R1174" i="2"/>
  <c r="R1303" i="3"/>
  <c r="Q1169" i="2"/>
  <c r="X1308" i="3"/>
  <c r="W1174" i="2"/>
  <c r="Y1174" i="2"/>
  <c r="X1174" i="2"/>
  <c r="AA1174" i="2"/>
  <c r="M1174" i="2"/>
  <c r="V1303" i="3"/>
  <c r="U1174" i="2"/>
  <c r="K1308" i="3"/>
  <c r="L1174" i="2"/>
  <c r="O1303" i="3"/>
  <c r="O1174" i="2"/>
  <c r="P1185" i="2"/>
  <c r="P1318" i="3"/>
  <c r="P1184" i="2"/>
  <c r="P1181" i="2"/>
  <c r="U1262" i="3"/>
  <c r="U1261" i="3"/>
  <c r="T1128" i="2"/>
  <c r="N1129" i="2"/>
  <c r="N1261" i="3"/>
  <c r="N1128" i="2"/>
  <c r="Q1129" i="2"/>
  <c r="Q1261" i="3"/>
  <c r="Q1128" i="2"/>
  <c r="Z1261" i="3"/>
  <c r="Y1128" i="2"/>
  <c r="Y1129" i="2"/>
  <c r="X1285" i="3"/>
  <c r="W1152" i="2"/>
  <c r="W1157" i="2"/>
  <c r="W1261" i="3"/>
  <c r="V1128" i="2"/>
  <c r="V1129" i="2"/>
  <c r="Y1262" i="3"/>
  <c r="X1129" i="2"/>
  <c r="N1286" i="3"/>
  <c r="N1154" i="2"/>
  <c r="L1261" i="3"/>
  <c r="L1128" i="2"/>
  <c r="V1261" i="3"/>
  <c r="U1128" i="2"/>
  <c r="U1129" i="2"/>
  <c r="Z1161" i="2"/>
  <c r="M1261" i="3"/>
  <c r="M1128" i="2"/>
  <c r="M1129" i="2"/>
  <c r="L1161" i="2"/>
  <c r="P1261" i="3"/>
  <c r="P1128" i="2"/>
  <c r="P1129" i="2"/>
  <c r="X1162" i="2"/>
  <c r="Y1294" i="3"/>
  <c r="X1153" i="2"/>
  <c r="Y1285" i="3"/>
  <c r="X1152" i="2"/>
  <c r="X1261" i="3"/>
  <c r="W1128" i="2"/>
  <c r="S1129" i="2"/>
  <c r="S1261" i="3"/>
  <c r="S1128" i="2"/>
  <c r="V1080" i="2"/>
  <c r="W1185" i="3"/>
  <c r="V1054" i="2"/>
  <c r="X1081" i="2"/>
  <c r="Y1211" i="3"/>
  <c r="AA1068" i="2"/>
  <c r="AB1185" i="3"/>
  <c r="AA1054" i="2"/>
  <c r="X1012" i="2"/>
  <c r="Y1129" i="3"/>
  <c r="Z1002" i="2"/>
  <c r="AA1128" i="3"/>
  <c r="M1002" i="2"/>
  <c r="S1009" i="2"/>
  <c r="S1129" i="3"/>
  <c r="P1003" i="2"/>
  <c r="O1002" i="2"/>
  <c r="V1002" i="2"/>
  <c r="R1006" i="2"/>
  <c r="R1129" i="3"/>
  <c r="AA1002" i="2"/>
  <c r="U1130" i="3"/>
  <c r="T1003" i="2"/>
  <c r="L1002" i="2"/>
  <c r="P1051" i="2"/>
  <c r="P1177" i="3"/>
  <c r="T1009" i="2"/>
  <c r="L1091" i="3"/>
  <c r="L965" i="2"/>
  <c r="W1091" i="3"/>
  <c r="V965" i="2"/>
  <c r="V966" i="2"/>
  <c r="R1092" i="3"/>
  <c r="X966" i="2"/>
  <c r="Y1091" i="3"/>
  <c r="X965" i="2"/>
  <c r="K966" i="2"/>
  <c r="K1091" i="3"/>
  <c r="K965" i="2"/>
  <c r="N1091" i="3"/>
  <c r="N965" i="2"/>
  <c r="N966" i="2"/>
  <c r="Q1091" i="3"/>
  <c r="Q965" i="2"/>
  <c r="Q966" i="2"/>
  <c r="O1091" i="3"/>
  <c r="O965" i="2"/>
  <c r="O966" i="2"/>
  <c r="U1091" i="3"/>
  <c r="T965" i="2"/>
  <c r="Z966" i="2"/>
  <c r="AA1091" i="3"/>
  <c r="Z965" i="2"/>
  <c r="S966" i="2"/>
  <c r="S1091" i="3"/>
  <c r="S965" i="2"/>
  <c r="X1091" i="3"/>
  <c r="W965" i="2"/>
  <c r="W966" i="2"/>
  <c r="AA1008" i="3"/>
  <c r="Z888" i="2"/>
  <c r="Q950" i="2"/>
  <c r="W1008" i="3"/>
  <c r="S1034" i="3"/>
  <c r="S914" i="2"/>
  <c r="K1034" i="3"/>
  <c r="T939" i="2"/>
  <c r="U1059" i="3"/>
  <c r="M934" i="2"/>
  <c r="M1034" i="3"/>
  <c r="N934" i="2"/>
  <c r="N1034" i="3"/>
  <c r="AB1034" i="3"/>
  <c r="AA914" i="2"/>
  <c r="W934" i="2"/>
  <c r="X1034" i="3"/>
  <c r="W914" i="2"/>
  <c r="U890" i="2"/>
  <c r="R1008" i="3"/>
  <c r="R889" i="2"/>
  <c r="O889" i="2"/>
  <c r="O1008" i="3"/>
  <c r="L914" i="2"/>
  <c r="P915" i="2"/>
  <c r="P1034" i="3"/>
  <c r="T889" i="2"/>
  <c r="W889" i="2"/>
  <c r="AA569" i="3"/>
  <c r="Z1422" i="2"/>
  <c r="W205" i="2"/>
  <c r="P1223" i="3"/>
  <c r="P1092" i="2"/>
  <c r="P1093" i="2"/>
  <c r="W2247" i="3"/>
  <c r="V1854" i="2"/>
  <c r="V1855" i="2"/>
  <c r="N910" i="3"/>
  <c r="U1741" i="3"/>
  <c r="T1642" i="2"/>
  <c r="Q2486" i="3"/>
  <c r="Q1651" i="2"/>
  <c r="U1410" i="3"/>
  <c r="T1284" i="2"/>
  <c r="N645" i="2"/>
  <c r="N885" i="3"/>
  <c r="N640" i="2"/>
  <c r="Z408" i="3"/>
  <c r="Y505" i="2"/>
  <c r="Z407" i="3"/>
  <c r="K493" i="3"/>
  <c r="K601" i="2"/>
  <c r="K602" i="2"/>
  <c r="R890" i="3"/>
  <c r="R650" i="2"/>
  <c r="W52" i="2"/>
  <c r="X32" i="3"/>
  <c r="Q211" i="3"/>
  <c r="Q347" i="2"/>
  <c r="Q348" i="2"/>
  <c r="Q409" i="3"/>
  <c r="Q506" i="2"/>
  <c r="AB1935" i="3"/>
  <c r="AB1879" i="3"/>
  <c r="AB1861" i="3"/>
  <c r="P388" i="2"/>
  <c r="P41" i="3"/>
  <c r="P61" i="2"/>
  <c r="Z1390" i="2"/>
  <c r="AA1495" i="3"/>
  <c r="O948" i="3"/>
  <c r="O2012" i="2"/>
  <c r="AA591" i="3"/>
  <c r="Z1659" i="2"/>
  <c r="N215" i="2"/>
  <c r="N143" i="3"/>
  <c r="P1882" i="2"/>
  <c r="AB706" i="3"/>
  <c r="AA162" i="2"/>
  <c r="M546" i="3"/>
  <c r="M1270" i="2"/>
  <c r="M1757" i="2"/>
  <c r="M2105" i="3"/>
  <c r="X1707" i="2"/>
  <c r="Y628" i="3"/>
  <c r="AB1738" i="3"/>
  <c r="AA1638" i="2"/>
  <c r="AA1639" i="2"/>
  <c r="T667" i="2"/>
  <c r="U1883" i="3"/>
  <c r="S42" i="2"/>
  <c r="T1982" i="2"/>
  <c r="U2366" i="3"/>
  <c r="Z1463" i="3"/>
  <c r="Y1346" i="2"/>
  <c r="Y1347" i="2"/>
  <c r="X827" i="3"/>
  <c r="W486" i="2"/>
  <c r="P1526" i="2"/>
  <c r="P1614" i="3"/>
  <c r="P1493" i="2"/>
  <c r="AA2105" i="3"/>
  <c r="Q948" i="3"/>
  <c r="Q2012" i="2"/>
  <c r="P1906" i="3"/>
  <c r="P687" i="2"/>
  <c r="P688" i="2"/>
  <c r="Z1678" i="2"/>
  <c r="AA932" i="3"/>
  <c r="AA1864" i="2"/>
  <c r="AB2256" i="3"/>
  <c r="AA1863" i="2"/>
  <c r="X848" i="2"/>
  <c r="T845" i="2"/>
  <c r="U921" i="3"/>
  <c r="S706" i="3"/>
  <c r="S162" i="2"/>
  <c r="AA1925" i="2"/>
  <c r="AB2319" i="3"/>
  <c r="P510" i="2"/>
  <c r="P410" i="3"/>
  <c r="L1560" i="3"/>
  <c r="L1433" i="2"/>
  <c r="L2016" i="3"/>
  <c r="L2468" i="3"/>
  <c r="L808" i="2"/>
  <c r="L807" i="2"/>
  <c r="F40" i="4"/>
  <c r="U614" i="2"/>
  <c r="V858" i="3"/>
  <c r="N350" i="2"/>
  <c r="N213" i="3"/>
  <c r="N349" i="2"/>
  <c r="P593" i="3"/>
  <c r="P1661" i="2"/>
  <c r="K484" i="3"/>
  <c r="K592" i="2"/>
  <c r="K593" i="2"/>
  <c r="P844" i="2"/>
  <c r="L640" i="2"/>
  <c r="L1863" i="3"/>
  <c r="L1862" i="3"/>
  <c r="L1861" i="3"/>
  <c r="R614" i="2"/>
  <c r="R858" i="3"/>
  <c r="Z729" i="2"/>
  <c r="AA1977" i="3"/>
  <c r="Y1447" i="3"/>
  <c r="X1330" i="2"/>
  <c r="Q2035" i="3"/>
  <c r="Q857" i="2"/>
  <c r="U648" i="3"/>
  <c r="T37" i="2"/>
  <c r="Y1564" i="2"/>
  <c r="M271" i="2"/>
  <c r="M773" i="3"/>
  <c r="K112" i="2"/>
  <c r="K74" i="3"/>
  <c r="K91" i="2"/>
  <c r="K92" i="3"/>
  <c r="K89" i="3"/>
  <c r="K106" i="2"/>
  <c r="O578" i="2"/>
  <c r="W407" i="3"/>
  <c r="W408" i="3"/>
  <c r="V505" i="2"/>
  <c r="N128" i="2"/>
  <c r="N2443" i="3"/>
  <c r="Y206" i="2"/>
  <c r="Z142" i="3"/>
  <c r="P1427" i="2"/>
  <c r="P1551" i="3"/>
  <c r="U1422" i="2"/>
  <c r="U387" i="3"/>
  <c r="T468" i="2"/>
  <c r="S1882" i="3"/>
  <c r="S1881" i="3"/>
  <c r="S1880" i="3"/>
  <c r="S666" i="2"/>
  <c r="V828" i="3"/>
  <c r="R387" i="2"/>
  <c r="Y591" i="3"/>
  <c r="X1659" i="2"/>
  <c r="M2017" i="3"/>
  <c r="Z455" i="3"/>
  <c r="Y564" i="2"/>
  <c r="L37" i="2"/>
  <c r="AA613" i="2"/>
  <c r="AB857" i="3"/>
  <c r="T810" i="2"/>
  <c r="U2018" i="3"/>
  <c r="Q1529" i="3"/>
  <c r="Q1413" i="2"/>
  <c r="M801" i="3"/>
  <c r="M2451" i="3"/>
  <c r="Y29" i="2"/>
  <c r="Z639" i="3"/>
  <c r="Z638" i="3"/>
  <c r="Z637" i="3"/>
  <c r="S475" i="2"/>
  <c r="S385" i="3"/>
  <c r="Q747" i="2"/>
  <c r="Q1977" i="3"/>
  <c r="L1614" i="3"/>
  <c r="L1493" i="2"/>
  <c r="L1505" i="2"/>
  <c r="K2012" i="3"/>
  <c r="K804" i="2"/>
  <c r="L55" i="2"/>
  <c r="L35" i="3"/>
  <c r="AA1652" i="2"/>
  <c r="AB584" i="3"/>
  <c r="AA1651" i="2"/>
  <c r="Y773" i="3"/>
  <c r="X271" i="2"/>
  <c r="AB827" i="3"/>
  <c r="AB826" i="3"/>
  <c r="AB825" i="3"/>
  <c r="AA486" i="2"/>
  <c r="Q38" i="2"/>
  <c r="Q648" i="3"/>
  <c r="P547" i="3"/>
  <c r="P1464" i="2"/>
  <c r="P1577" i="3"/>
  <c r="P1458" i="2"/>
  <c r="Z398" i="3"/>
  <c r="Y480" i="2"/>
  <c r="U1666" i="2"/>
  <c r="V598" i="3"/>
  <c r="V597" i="3"/>
  <c r="Y23" i="2"/>
  <c r="Y22" i="2"/>
  <c r="Z25" i="3"/>
  <c r="Y1227" i="3"/>
  <c r="X1096" i="2"/>
  <c r="X1097" i="2"/>
  <c r="N827" i="3"/>
  <c r="N486" i="2"/>
  <c r="U1401" i="2"/>
  <c r="V1495" i="3"/>
  <c r="U1378" i="2"/>
  <c r="N1658" i="2"/>
  <c r="N1657" i="2"/>
  <c r="N590" i="3"/>
  <c r="N2487" i="3"/>
  <c r="Y552" i="3"/>
  <c r="Q1378" i="2"/>
  <c r="S658" i="2"/>
  <c r="S895" i="3"/>
  <c r="V2017" i="3"/>
  <c r="V2016" i="3"/>
  <c r="V2468" i="3"/>
  <c r="N564" i="2"/>
  <c r="N455" i="3"/>
  <c r="X1946" i="2"/>
  <c r="Y2321" i="3"/>
  <c r="L1599" i="2"/>
  <c r="L1688" i="3"/>
  <c r="O348" i="2"/>
  <c r="O211" i="3"/>
  <c r="T312" i="2"/>
  <c r="U802" i="3"/>
  <c r="R1263" i="2"/>
  <c r="R1395" i="3"/>
  <c r="Q828" i="3"/>
  <c r="Q498" i="2"/>
  <c r="O33" i="3"/>
  <c r="O52" i="2"/>
  <c r="O53" i="2"/>
  <c r="Q2010" i="3"/>
  <c r="Q802" i="2"/>
  <c r="Q797" i="2"/>
  <c r="X2318" i="3"/>
  <c r="W1924" i="2"/>
  <c r="N611" i="3"/>
  <c r="N610" i="3"/>
  <c r="N1691" i="2"/>
  <c r="N1685" i="2"/>
  <c r="N2438" i="3"/>
  <c r="S573" i="2"/>
  <c r="S456" i="3"/>
  <c r="Y1927" i="2"/>
  <c r="Z2321" i="3"/>
  <c r="P233" i="2"/>
  <c r="P169" i="3"/>
  <c r="P232" i="2"/>
  <c r="N722" i="2"/>
  <c r="N1936" i="3"/>
  <c r="N1935" i="3"/>
  <c r="V826" i="2"/>
  <c r="V825" i="2"/>
  <c r="V824" i="2"/>
  <c r="W902" i="3"/>
  <c r="W901" i="3"/>
  <c r="AA475" i="3"/>
  <c r="Z588" i="2"/>
  <c r="R128" i="2"/>
  <c r="R2443" i="3"/>
  <c r="AB211" i="3"/>
  <c r="Q1447" i="3"/>
  <c r="Q1339" i="2"/>
  <c r="T1270" i="2"/>
  <c r="U546" i="3"/>
  <c r="S578" i="2"/>
  <c r="V1378" i="2"/>
  <c r="K34" i="3"/>
  <c r="K53" i="2"/>
  <c r="U931" i="3"/>
  <c r="U930" i="3"/>
  <c r="T1677" i="2"/>
  <c r="P2010" i="3"/>
  <c r="P802" i="2"/>
  <c r="P797" i="2"/>
  <c r="Y408" i="3"/>
  <c r="Y407" i="3"/>
  <c r="P1258" i="2"/>
  <c r="K1595" i="2"/>
  <c r="K1663" i="3"/>
  <c r="X1994" i="2"/>
  <c r="R384" i="3"/>
  <c r="R2459" i="3"/>
  <c r="N949" i="3"/>
  <c r="N2013" i="2"/>
  <c r="M2012" i="2"/>
  <c r="M1330" i="2"/>
  <c r="M1446" i="3"/>
  <c r="L516" i="3"/>
  <c r="L515" i="3"/>
  <c r="L502" i="3"/>
  <c r="V384" i="3"/>
  <c r="V2459" i="3"/>
  <c r="O1936" i="3"/>
  <c r="O1935" i="3"/>
  <c r="P297" i="3"/>
  <c r="P424" i="2"/>
  <c r="U1960" i="2"/>
  <c r="V2355" i="3"/>
  <c r="U808" i="2"/>
  <c r="U807" i="2"/>
  <c r="R1970" i="2"/>
  <c r="R2365" i="3"/>
  <c r="N1697" i="2"/>
  <c r="W1957" i="2"/>
  <c r="X2494" i="3"/>
  <c r="P348" i="2"/>
  <c r="P211" i="3"/>
  <c r="M564" i="2"/>
  <c r="R293" i="2"/>
  <c r="R178" i="3"/>
  <c r="X261" i="2"/>
  <c r="Y743" i="3"/>
  <c r="Y742" i="3"/>
  <c r="P1302" i="2"/>
  <c r="P1428" i="3"/>
  <c r="P1301" i="2"/>
  <c r="N270" i="2"/>
  <c r="W833" i="2"/>
  <c r="X909" i="3"/>
  <c r="X908" i="3"/>
  <c r="X900" i="3"/>
  <c r="O722" i="2"/>
  <c r="R1677" i="2"/>
  <c r="R931" i="3"/>
  <c r="R930" i="3"/>
  <c r="L2486" i="3"/>
  <c r="L1651" i="2"/>
  <c r="F55" i="4"/>
  <c r="L1687" i="2"/>
  <c r="L940" i="3"/>
  <c r="W1863" i="2"/>
  <c r="L722" i="2"/>
  <c r="L1936" i="3"/>
  <c r="L1935" i="3"/>
  <c r="L2467" i="3"/>
  <c r="Y602" i="2"/>
  <c r="Z493" i="3"/>
  <c r="T595" i="2"/>
  <c r="U486" i="3"/>
  <c r="U813" i="3"/>
  <c r="T321" i="2"/>
  <c r="O1658" i="2"/>
  <c r="O1657" i="2"/>
  <c r="O590" i="3"/>
  <c r="O2487" i="3"/>
  <c r="O161" i="2"/>
  <c r="O694" i="3"/>
  <c r="K933" i="3"/>
  <c r="K1678" i="2"/>
  <c r="K931" i="3"/>
  <c r="K930" i="3"/>
  <c r="L2012" i="2"/>
  <c r="L948" i="3"/>
  <c r="K833" i="2"/>
  <c r="K909" i="3"/>
  <c r="K908" i="3"/>
  <c r="K900" i="3"/>
  <c r="AA1316" i="2"/>
  <c r="AB557" i="3"/>
  <c r="AB556" i="3"/>
  <c r="W1677" i="2"/>
  <c r="X931" i="3"/>
  <c r="X930" i="3"/>
  <c r="S827" i="3"/>
  <c r="R573" i="2"/>
  <c r="R1697" i="2"/>
  <c r="R610" i="3"/>
  <c r="W809" i="2"/>
  <c r="X2017" i="3"/>
  <c r="K1608" i="2"/>
  <c r="K1688" i="3"/>
  <c r="K1598" i="2"/>
  <c r="Z1330" i="2"/>
  <c r="X61" i="2"/>
  <c r="Y41" i="3"/>
  <c r="O1361" i="2"/>
  <c r="O1477" i="3"/>
  <c r="K419" i="3"/>
  <c r="K516" i="2"/>
  <c r="P613" i="3"/>
  <c r="P1693" i="2"/>
  <c r="U142" i="3"/>
  <c r="T206" i="2"/>
  <c r="Z1881" i="2"/>
  <c r="AA2275" i="3"/>
  <c r="U1708" i="3"/>
  <c r="T1564" i="2"/>
  <c r="V2443" i="3"/>
  <c r="U128" i="2"/>
  <c r="K2011" i="2"/>
  <c r="K947" i="3"/>
  <c r="M1739" i="3"/>
  <c r="M1639" i="2"/>
  <c r="M1640" i="2"/>
  <c r="Y1754" i="3"/>
  <c r="X192" i="2"/>
  <c r="M294" i="3"/>
  <c r="M2456" i="3"/>
  <c r="W494" i="3"/>
  <c r="V603" i="2"/>
  <c r="S1881" i="2"/>
  <c r="S2275" i="3"/>
  <c r="S1880" i="2"/>
  <c r="Z611" i="3"/>
  <c r="Y1691" i="2"/>
  <c r="O2035" i="3"/>
  <c r="Y398" i="3"/>
  <c r="X475" i="2"/>
  <c r="M53" i="2"/>
  <c r="M33" i="3"/>
  <c r="P658" i="2"/>
  <c r="P895" i="3"/>
  <c r="Z591" i="3"/>
  <c r="Y1659" i="2"/>
  <c r="N152" i="2"/>
  <c r="N677" i="3"/>
  <c r="Q665" i="3"/>
  <c r="Q147" i="2"/>
  <c r="U1316" i="2"/>
  <c r="V557" i="3"/>
  <c r="V556" i="3"/>
  <c r="R215" i="2"/>
  <c r="R143" i="3"/>
  <c r="R2321" i="3"/>
  <c r="R1927" i="2"/>
  <c r="O1757" i="2"/>
  <c r="K407" i="3"/>
  <c r="K505" i="2"/>
  <c r="P618" i="3"/>
  <c r="P1697" i="2"/>
  <c r="P1698" i="2"/>
  <c r="K1766" i="2"/>
  <c r="K2142" i="3"/>
  <c r="O1316" i="2"/>
  <c r="O557" i="3"/>
  <c r="O556" i="3"/>
  <c r="N1428" i="3"/>
  <c r="N1301" i="2"/>
  <c r="N1302" i="2"/>
  <c r="O1787" i="3"/>
  <c r="O308" i="2"/>
  <c r="W1097" i="2"/>
  <c r="X1227" i="3"/>
  <c r="K2207" i="3"/>
  <c r="K1822" i="2"/>
  <c r="N1759" i="3"/>
  <c r="N201" i="2"/>
  <c r="S29" i="2"/>
  <c r="S1764" i="3"/>
  <c r="S1720" i="2"/>
  <c r="M140" i="3"/>
  <c r="R809" i="2"/>
  <c r="R2017" i="3"/>
  <c r="O1339" i="2"/>
  <c r="O1447" i="3"/>
  <c r="O1330" i="2"/>
  <c r="AB743" i="3"/>
  <c r="Z1936" i="3"/>
  <c r="Z1935" i="3"/>
  <c r="Y722" i="2"/>
  <c r="K688" i="2"/>
  <c r="K1906" i="3"/>
  <c r="P584" i="3"/>
  <c r="P1652" i="2"/>
  <c r="K119" i="2"/>
  <c r="K73" i="3"/>
  <c r="K1659" i="2"/>
  <c r="K591" i="3"/>
  <c r="Q1739" i="3"/>
  <c r="Q1640" i="2"/>
  <c r="P1111" i="2"/>
  <c r="P1237" i="3"/>
  <c r="P1104" i="2"/>
  <c r="N1438" i="2"/>
  <c r="N570" i="3"/>
  <c r="V1290" i="2"/>
  <c r="W1409" i="3"/>
  <c r="L1882" i="3"/>
  <c r="L666" i="2"/>
  <c r="T1906" i="2"/>
  <c r="U2276" i="3"/>
  <c r="L613" i="2"/>
  <c r="L857" i="3"/>
  <c r="M1658" i="2"/>
  <c r="M1657" i="2"/>
  <c r="M590" i="3"/>
  <c r="M2487" i="3"/>
  <c r="L1639" i="2"/>
  <c r="L1738" i="3"/>
  <c r="L1638" i="2"/>
  <c r="F53" i="4"/>
  <c r="X1883" i="2"/>
  <c r="R2501" i="3"/>
  <c r="R2500" i="3"/>
  <c r="K2081" i="3"/>
  <c r="K1361" i="2"/>
  <c r="AA1847" i="2"/>
  <c r="AB2207" i="3"/>
  <c r="X1400" i="3"/>
  <c r="W1264" i="2"/>
  <c r="S1409" i="3"/>
  <c r="U162" i="2"/>
  <c r="V706" i="3"/>
  <c r="R1494" i="2"/>
  <c r="R1614" i="3"/>
  <c r="X546" i="3"/>
  <c r="W1270" i="2"/>
  <c r="U557" i="3"/>
  <c r="U556" i="3"/>
  <c r="T1316" i="2"/>
  <c r="U1927" i="2"/>
  <c r="X162" i="2"/>
  <c r="Y706" i="3"/>
  <c r="U206" i="2"/>
  <c r="V142" i="3"/>
  <c r="M790" i="2"/>
  <c r="M1937" i="3"/>
  <c r="R23" i="2"/>
  <c r="R22" i="2"/>
  <c r="R25" i="3"/>
  <c r="T1451" i="2"/>
  <c r="O1302" i="2"/>
  <c r="O1428" i="3"/>
  <c r="O1301" i="2"/>
  <c r="X1700" i="2"/>
  <c r="Y620" i="3"/>
  <c r="T573" i="2"/>
  <c r="P25" i="3"/>
  <c r="P2440" i="3"/>
  <c r="P23" i="2"/>
  <c r="P22" i="2"/>
  <c r="G19" i="4"/>
  <c r="M288" i="3"/>
  <c r="M416" i="2"/>
  <c r="M417" i="2"/>
  <c r="Z1270" i="2"/>
  <c r="AA546" i="3"/>
  <c r="K303" i="2"/>
  <c r="N808" i="2"/>
  <c r="N807" i="2"/>
  <c r="N2016" i="3"/>
  <c r="N2468" i="3"/>
  <c r="K1458" i="2"/>
  <c r="Y584" i="3"/>
  <c r="X1651" i="2"/>
  <c r="I55" i="4"/>
  <c r="X1652" i="2"/>
  <c r="Q833" i="2"/>
  <c r="Q909" i="3"/>
  <c r="Q908" i="3"/>
  <c r="Q900" i="3"/>
  <c r="AA949" i="3"/>
  <c r="Z2013" i="2"/>
  <c r="AA113" i="3"/>
  <c r="Z130" i="2"/>
  <c r="L1666" i="2"/>
  <c r="L598" i="3"/>
  <c r="Y1699" i="2"/>
  <c r="Z619" i="3"/>
  <c r="W1970" i="2"/>
  <c r="X2365" i="3"/>
  <c r="Z1303" i="3"/>
  <c r="O408" i="3"/>
  <c r="O407" i="3"/>
  <c r="O505" i="2"/>
  <c r="O485" i="2"/>
  <c r="O484" i="2"/>
  <c r="X2459" i="3"/>
  <c r="X384" i="3"/>
  <c r="P277" i="3"/>
  <c r="P406" i="2"/>
  <c r="Y1797" i="3"/>
  <c r="X320" i="2"/>
  <c r="X319" i="2"/>
  <c r="U1269" i="2"/>
  <c r="V545" i="3"/>
  <c r="U1268" i="2"/>
  <c r="K1220" i="2"/>
  <c r="K1219" i="2"/>
  <c r="R2489" i="3"/>
  <c r="O565" i="2"/>
  <c r="O456" i="3"/>
  <c r="O833" i="2"/>
  <c r="T762" i="2"/>
  <c r="W1880" i="3"/>
  <c r="K1570" i="3"/>
  <c r="K1452" i="2"/>
  <c r="U1080" i="2"/>
  <c r="V1185" i="3"/>
  <c r="V1330" i="2"/>
  <c r="W502" i="3"/>
  <c r="Z612" i="2"/>
  <c r="W578" i="2"/>
  <c r="P29" i="2"/>
  <c r="P30" i="2"/>
  <c r="Q1270" i="2"/>
  <c r="Q546" i="3"/>
  <c r="P143" i="3"/>
  <c r="P215" i="2"/>
  <c r="U120" i="3"/>
  <c r="U2445" i="3"/>
  <c r="U121" i="3"/>
  <c r="T172" i="2"/>
  <c r="T171" i="2"/>
  <c r="H24" i="4"/>
  <c r="T173" i="2"/>
  <c r="P147" i="2"/>
  <c r="P665" i="3"/>
  <c r="AB591" i="3"/>
  <c r="AA1659" i="2"/>
  <c r="K1937" i="3"/>
  <c r="W1378" i="2"/>
  <c r="X1494" i="3"/>
  <c r="W1377" i="2"/>
  <c r="Z29" i="2"/>
  <c r="AA639" i="3"/>
  <c r="AA638" i="3"/>
  <c r="AA637" i="3"/>
  <c r="N1881" i="3"/>
  <c r="N1880" i="3"/>
  <c r="Z205" i="2"/>
  <c r="AA140" i="3"/>
  <c r="AA24" i="3"/>
  <c r="K1003" i="2"/>
  <c r="X2448" i="3"/>
  <c r="X2447" i="3"/>
  <c r="X2439" i="3"/>
  <c r="K1928" i="2"/>
  <c r="K2322" i="3"/>
  <c r="S502" i="3"/>
  <c r="L431" i="2"/>
  <c r="L423" i="2"/>
  <c r="L422" i="2"/>
  <c r="L296" i="3"/>
  <c r="Y733" i="3"/>
  <c r="X418" i="2"/>
  <c r="Q206" i="2"/>
  <c r="Q142" i="3"/>
  <c r="Y1378" i="2"/>
  <c r="Z1494" i="3"/>
  <c r="Y1377" i="2"/>
  <c r="U1303" i="3"/>
  <c r="T1169" i="2"/>
  <c r="N1926" i="2"/>
  <c r="N2320" i="3"/>
  <c r="V1739" i="3"/>
  <c r="U1640" i="2"/>
  <c r="X857" i="3"/>
  <c r="X856" i="3"/>
  <c r="W613" i="2"/>
  <c r="W612" i="2"/>
  <c r="W611" i="2"/>
  <c r="R2467" i="3"/>
  <c r="Q270" i="2"/>
  <c r="Q772" i="3"/>
  <c r="K735" i="2"/>
  <c r="U2010" i="2"/>
  <c r="U2009" i="2"/>
  <c r="V946" i="3"/>
  <c r="S1316" i="2"/>
  <c r="S557" i="3"/>
  <c r="S556" i="3"/>
  <c r="Q455" i="3"/>
  <c r="Q564" i="2"/>
  <c r="Q563" i="2"/>
  <c r="Q562" i="2"/>
  <c r="W1641" i="2"/>
  <c r="X1740" i="3"/>
  <c r="L1438" i="2"/>
  <c r="T29" i="2"/>
  <c r="U639" i="3"/>
  <c r="X30" i="2"/>
  <c r="Y640" i="3"/>
  <c r="P37" i="2"/>
  <c r="X2462" i="3"/>
  <c r="X454" i="3"/>
  <c r="O29" i="2"/>
  <c r="O28" i="2"/>
  <c r="O639" i="3"/>
  <c r="O638" i="3"/>
  <c r="O637" i="3"/>
  <c r="Q2034" i="3"/>
  <c r="Q2033" i="3"/>
  <c r="Q2032" i="3"/>
  <c r="P2031" i="3"/>
  <c r="O740" i="3"/>
  <c r="X597" i="3"/>
  <c r="X2488" i="3"/>
  <c r="P722" i="2"/>
  <c r="T1823" i="2"/>
  <c r="U2207" i="3"/>
  <c r="T1822" i="2"/>
  <c r="AA1263" i="2"/>
  <c r="AB1395" i="3"/>
  <c r="Y611" i="3"/>
  <c r="X1691" i="2"/>
  <c r="X1685" i="2"/>
  <c r="P73" i="3"/>
  <c r="P90" i="2"/>
  <c r="P51" i="2"/>
  <c r="P91" i="2"/>
  <c r="AA938" i="3"/>
  <c r="AA930" i="3"/>
  <c r="V2450" i="3"/>
  <c r="Q296" i="3"/>
  <c r="P296" i="3"/>
  <c r="N235" i="3"/>
  <c r="N210" i="3"/>
  <c r="N368" i="2"/>
  <c r="N367" i="2"/>
  <c r="N346" i="2"/>
  <c r="N2455" i="3"/>
  <c r="N2453" i="3"/>
  <c r="T1758" i="2"/>
  <c r="U2142" i="3"/>
  <c r="L1957" i="2"/>
  <c r="F62" i="4"/>
  <c r="L2494" i="3"/>
  <c r="X1787" i="3"/>
  <c r="X2451" i="3"/>
  <c r="W308" i="2"/>
  <c r="V129" i="2"/>
  <c r="W112" i="3"/>
  <c r="N2456" i="3"/>
  <c r="N294" i="3"/>
  <c r="Y1788" i="3"/>
  <c r="X309" i="2"/>
  <c r="U855" i="3"/>
  <c r="U2465" i="3"/>
  <c r="R2487" i="3"/>
  <c r="K2486" i="3"/>
  <c r="K1651" i="2"/>
  <c r="U1651" i="2"/>
  <c r="V2486" i="3"/>
  <c r="T1994" i="2"/>
  <c r="P932" i="3"/>
  <c r="P1677" i="2"/>
  <c r="P948" i="3"/>
  <c r="P2011" i="2"/>
  <c r="P2012" i="2"/>
  <c r="P2270" i="3"/>
  <c r="P1878" i="2"/>
  <c r="V1720" i="2"/>
  <c r="R2451" i="3"/>
  <c r="V90" i="2"/>
  <c r="N1959" i="2"/>
  <c r="N2354" i="3"/>
  <c r="P2493" i="3"/>
  <c r="P1923" i="2"/>
  <c r="G61" i="4"/>
  <c r="K2460" i="3"/>
  <c r="K826" i="3"/>
  <c r="K825" i="3"/>
  <c r="R2011" i="2"/>
  <c r="R947" i="3"/>
  <c r="R2010" i="2"/>
  <c r="R2009" i="2"/>
  <c r="Q1302" i="3"/>
  <c r="Q1168" i="2"/>
  <c r="S1477" i="3"/>
  <c r="S1476" i="3"/>
  <c r="U2010" i="3"/>
  <c r="T802" i="2"/>
  <c r="T797" i="2"/>
  <c r="W591" i="3"/>
  <c r="V1659" i="2"/>
  <c r="U2031" i="3"/>
  <c r="M827" i="3"/>
  <c r="M486" i="2"/>
  <c r="Q2487" i="3"/>
  <c r="Q369" i="2"/>
  <c r="L564" i="2"/>
  <c r="L563" i="2"/>
  <c r="L455" i="3"/>
  <c r="T1129" i="2"/>
  <c r="AA455" i="3"/>
  <c r="AA454" i="3"/>
  <c r="Z564" i="2"/>
  <c r="Z592" i="2"/>
  <c r="S1008" i="3"/>
  <c r="X584" i="3"/>
  <c r="W1652" i="2"/>
  <c r="L1494" i="3"/>
  <c r="L1377" i="2"/>
  <c r="L1412" i="2"/>
  <c r="L212" i="3"/>
  <c r="L349" i="2"/>
  <c r="L833" i="2"/>
  <c r="L909" i="3"/>
  <c r="L908" i="3"/>
  <c r="L900" i="3"/>
  <c r="L384" i="3"/>
  <c r="L2459" i="3"/>
  <c r="N1720" i="2"/>
  <c r="N2104" i="3"/>
  <c r="M1494" i="3"/>
  <c r="M1378" i="2"/>
  <c r="P849" i="2"/>
  <c r="P925" i="3"/>
  <c r="X722" i="2"/>
  <c r="L2443" i="3"/>
  <c r="L128" i="2"/>
  <c r="F22" i="4"/>
  <c r="Y2010" i="3"/>
  <c r="X802" i="2"/>
  <c r="X797" i="2"/>
  <c r="Q2355" i="3"/>
  <c r="Q1960" i="2"/>
  <c r="M2501" i="3"/>
  <c r="M2500" i="3"/>
  <c r="M2023" i="2"/>
  <c r="M692" i="3"/>
  <c r="Y52" i="2"/>
  <c r="Z32" i="3"/>
  <c r="Y1969" i="2"/>
  <c r="Y1408" i="3"/>
  <c r="X1281" i="2"/>
  <c r="Y2017" i="3"/>
  <c r="X809" i="2"/>
  <c r="S742" i="3"/>
  <c r="Y1812" i="3"/>
  <c r="Y1811" i="3"/>
  <c r="Y1802" i="3"/>
  <c r="X570" i="3"/>
  <c r="W1438" i="2"/>
  <c r="U90" i="2"/>
  <c r="U51" i="2"/>
  <c r="V32" i="3"/>
  <c r="U73" i="3"/>
  <c r="T90" i="2"/>
  <c r="L723" i="3"/>
  <c r="L2024" i="2"/>
  <c r="F67" i="4"/>
  <c r="F66" i="4"/>
  <c r="K29" i="2"/>
  <c r="K639" i="3"/>
  <c r="U1993" i="2"/>
  <c r="Q384" i="3"/>
  <c r="Q2459" i="3"/>
  <c r="K569" i="3"/>
  <c r="K1422" i="2"/>
  <c r="M369" i="2"/>
  <c r="M236" i="3"/>
  <c r="M368" i="2"/>
  <c r="M367" i="2"/>
  <c r="M346" i="2"/>
  <c r="O1346" i="2"/>
  <c r="P2501" i="3"/>
  <c r="P2500" i="3"/>
  <c r="P2023" i="2"/>
  <c r="R1957" i="2"/>
  <c r="R2494" i="3"/>
  <c r="L874" i="2"/>
  <c r="S2319" i="3"/>
  <c r="S1925" i="2"/>
  <c r="K1698" i="2"/>
  <c r="K618" i="3"/>
  <c r="X595" i="2"/>
  <c r="Y486" i="3"/>
  <c r="K1969" i="2"/>
  <c r="K2364" i="3"/>
  <c r="P261" i="2"/>
  <c r="AA2025" i="2"/>
  <c r="AB724" i="3"/>
  <c r="AA2024" i="2"/>
  <c r="S53" i="2"/>
  <c r="S33" i="3"/>
  <c r="W985" i="3"/>
  <c r="S147" i="2"/>
  <c r="S665" i="3"/>
  <c r="Y557" i="3"/>
  <c r="Y556" i="3"/>
  <c r="X1316" i="2"/>
  <c r="W128" i="2"/>
  <c r="X2443" i="3"/>
  <c r="Q2466" i="3"/>
  <c r="S1651" i="2"/>
  <c r="S2486" i="3"/>
  <c r="W2365" i="3"/>
  <c r="V1970" i="2"/>
  <c r="O1970" i="2"/>
  <c r="O2365" i="3"/>
  <c r="O1969" i="2"/>
  <c r="P1308" i="3"/>
  <c r="P1174" i="2"/>
  <c r="N2080" i="3"/>
  <c r="O1576" i="3"/>
  <c r="O112" i="3"/>
  <c r="O129" i="2"/>
  <c r="V2105" i="3"/>
  <c r="U1757" i="2"/>
  <c r="AA1268" i="2"/>
  <c r="X994" i="2"/>
  <c r="Y1115" i="3"/>
  <c r="X989" i="2"/>
  <c r="U664" i="3"/>
  <c r="U663" i="3"/>
  <c r="U2444" i="3"/>
  <c r="Y1719" i="2"/>
  <c r="Q1054" i="2"/>
  <c r="Q1128" i="3"/>
  <c r="N1811" i="3"/>
  <c r="N1802" i="3"/>
  <c r="P192" i="2"/>
  <c r="P191" i="2"/>
  <c r="P1754" i="3"/>
  <c r="P1753" i="3"/>
  <c r="M1438" i="2"/>
  <c r="M570" i="3"/>
  <c r="Y1721" i="3"/>
  <c r="X1628" i="2"/>
  <c r="K1720" i="3"/>
  <c r="K1621" i="2"/>
  <c r="P1720" i="3"/>
  <c r="P1620" i="2"/>
  <c r="P1621" i="2"/>
  <c r="Y1662" i="3"/>
  <c r="X1559" i="2"/>
  <c r="T1560" i="2"/>
  <c r="P1704" i="3"/>
  <c r="P1560" i="2"/>
  <c r="P1561" i="2"/>
  <c r="Z1559" i="2"/>
  <c r="AA1575" i="3"/>
  <c r="P1573" i="2"/>
  <c r="P1662" i="3"/>
  <c r="P1559" i="2"/>
  <c r="Y1643" i="3"/>
  <c r="Y1576" i="3"/>
  <c r="X1541" i="2"/>
  <c r="AA1493" i="2"/>
  <c r="AB1576" i="3"/>
  <c r="U1576" i="3"/>
  <c r="S1576" i="3"/>
  <c r="S1457" i="2"/>
  <c r="V1457" i="2"/>
  <c r="W1575" i="3"/>
  <c r="V1456" i="2"/>
  <c r="L1470" i="2"/>
  <c r="N1575" i="3"/>
  <c r="N1457" i="2"/>
  <c r="Q1457" i="2"/>
  <c r="Q1575" i="3"/>
  <c r="Q1456" i="2"/>
  <c r="W1458" i="2"/>
  <c r="S1451" i="2"/>
  <c r="T1432" i="2"/>
  <c r="U1550" i="3"/>
  <c r="X1427" i="2"/>
  <c r="Y1551" i="3"/>
  <c r="S1423" i="2"/>
  <c r="S1550" i="3"/>
  <c r="S1422" i="2"/>
  <c r="O1412" i="2"/>
  <c r="N1494" i="3"/>
  <c r="N1377" i="2"/>
  <c r="N1412" i="2"/>
  <c r="U1529" i="3"/>
  <c r="T1412" i="2"/>
  <c r="T1413" i="2"/>
  <c r="U1412" i="2"/>
  <c r="V1494" i="3"/>
  <c r="U1377" i="2"/>
  <c r="Y1530" i="3"/>
  <c r="X1414" i="2"/>
  <c r="Z1412" i="2"/>
  <c r="T1402" i="2"/>
  <c r="U1518" i="3"/>
  <c r="T1401" i="2"/>
  <c r="AA1390" i="2"/>
  <c r="AB1495" i="3"/>
  <c r="U1360" i="2"/>
  <c r="V1476" i="3"/>
  <c r="P1477" i="3"/>
  <c r="P1476" i="3"/>
  <c r="W1360" i="2"/>
  <c r="X1476" i="3"/>
  <c r="W1359" i="2"/>
  <c r="AB1476" i="3"/>
  <c r="AA1360" i="2"/>
  <c r="U1477" i="3"/>
  <c r="T1361" i="2"/>
  <c r="Y1471" i="3"/>
  <c r="X1355" i="2"/>
  <c r="N1330" i="2"/>
  <c r="Z1446" i="3"/>
  <c r="Y1330" i="2"/>
  <c r="K1329" i="2"/>
  <c r="K1328" i="2"/>
  <c r="K1327" i="2"/>
  <c r="E50" i="4"/>
  <c r="K1445" i="3"/>
  <c r="R1330" i="2"/>
  <c r="R1446" i="3"/>
  <c r="L1447" i="3"/>
  <c r="L1330" i="2"/>
  <c r="L1339" i="2"/>
  <c r="U1447" i="3"/>
  <c r="T1339" i="2"/>
  <c r="P1331" i="2"/>
  <c r="R1302" i="2"/>
  <c r="R1428" i="3"/>
  <c r="K1407" i="3"/>
  <c r="K1406" i="3"/>
  <c r="K1281" i="2"/>
  <c r="Q1301" i="2"/>
  <c r="Q1408" i="3"/>
  <c r="R1282" i="2"/>
  <c r="M1282" i="2"/>
  <c r="M1408" i="3"/>
  <c r="N1408" i="3"/>
  <c r="N1282" i="2"/>
  <c r="Z1281" i="2"/>
  <c r="Z1280" i="2"/>
  <c r="Z1279" i="2"/>
  <c r="AA1407" i="3"/>
  <c r="AA1406" i="3"/>
  <c r="S1428" i="3"/>
  <c r="S1301" i="2"/>
  <c r="S1302" i="2"/>
  <c r="T1301" i="2"/>
  <c r="AA1282" i="2"/>
  <c r="AB1408" i="3"/>
  <c r="W1283" i="2"/>
  <c r="X1409" i="3"/>
  <c r="AB1303" i="3"/>
  <c r="P1371" i="3"/>
  <c r="P1237" i="2"/>
  <c r="N1237" i="2"/>
  <c r="N1302" i="3"/>
  <c r="P1223" i="2"/>
  <c r="P1327" i="3"/>
  <c r="K1174" i="2"/>
  <c r="K1303" i="3"/>
  <c r="R1302" i="3"/>
  <c r="R1169" i="2"/>
  <c r="X1303" i="3"/>
  <c r="W1169" i="2"/>
  <c r="V1174" i="2"/>
  <c r="W1303" i="3"/>
  <c r="O1169" i="2"/>
  <c r="O1302" i="3"/>
  <c r="N1285" i="3"/>
  <c r="N1153" i="2"/>
  <c r="X1161" i="2"/>
  <c r="AB1128" i="3"/>
  <c r="X1080" i="2"/>
  <c r="Y1185" i="3"/>
  <c r="X1054" i="2"/>
  <c r="Z1001" i="2"/>
  <c r="AA1127" i="3"/>
  <c r="X1002" i="2"/>
  <c r="U1129" i="3"/>
  <c r="S1002" i="2"/>
  <c r="S1128" i="3"/>
  <c r="R1002" i="2"/>
  <c r="R1128" i="3"/>
  <c r="P1050" i="2"/>
  <c r="AA1007" i="3"/>
  <c r="AA1006" i="3"/>
  <c r="AA1005" i="3"/>
  <c r="R966" i="2"/>
  <c r="R1091" i="3"/>
  <c r="Q888" i="2"/>
  <c r="Q1007" i="3"/>
  <c r="Q1006" i="3"/>
  <c r="Q1005" i="3"/>
  <c r="Y888" i="2"/>
  <c r="K917" i="2"/>
  <c r="K1008" i="3"/>
  <c r="K888" i="2"/>
  <c r="AB1008" i="3"/>
  <c r="AB1007" i="3"/>
  <c r="U1034" i="3"/>
  <c r="T938" i="2"/>
  <c r="N914" i="2"/>
  <c r="M914" i="2"/>
  <c r="M1008" i="3"/>
  <c r="X1008" i="3"/>
  <c r="W888" i="2"/>
  <c r="O1007" i="3"/>
  <c r="O888" i="2"/>
  <c r="R888" i="2"/>
  <c r="P914" i="2"/>
  <c r="X1926" i="2"/>
  <c r="Y2320" i="3"/>
  <c r="T1641" i="2"/>
  <c r="U1740" i="3"/>
  <c r="Q486" i="2"/>
  <c r="X1658" i="2"/>
  <c r="X1657" i="2"/>
  <c r="I56" i="4"/>
  <c r="Y590" i="3"/>
  <c r="P506" i="2"/>
  <c r="P409" i="3"/>
  <c r="N142" i="3"/>
  <c r="N206" i="2"/>
  <c r="R1258" i="2"/>
  <c r="R1167" i="2"/>
  <c r="R1166" i="2"/>
  <c r="N454" i="3"/>
  <c r="N2462" i="3"/>
  <c r="N826" i="3"/>
  <c r="N825" i="3"/>
  <c r="N2460" i="3"/>
  <c r="Q1936" i="3"/>
  <c r="Q1935" i="3"/>
  <c r="Q722" i="2"/>
  <c r="AB856" i="3"/>
  <c r="AB855" i="3"/>
  <c r="AA612" i="2"/>
  <c r="AA611" i="2"/>
  <c r="Z722" i="2"/>
  <c r="Z721" i="2"/>
  <c r="Z720" i="2"/>
  <c r="AA1936" i="3"/>
  <c r="AA1935" i="3"/>
  <c r="N833" i="2"/>
  <c r="N909" i="3"/>
  <c r="N908" i="3"/>
  <c r="N900" i="3"/>
  <c r="X2493" i="3"/>
  <c r="W1923" i="2"/>
  <c r="P1423" i="2"/>
  <c r="P1550" i="3"/>
  <c r="P1422" i="2"/>
  <c r="K109" i="2"/>
  <c r="U486" i="2"/>
  <c r="U485" i="2"/>
  <c r="U484" i="2"/>
  <c r="V827" i="3"/>
  <c r="R613" i="2"/>
  <c r="R857" i="3"/>
  <c r="R856" i="3"/>
  <c r="P592" i="3"/>
  <c r="P1660" i="2"/>
  <c r="AA1924" i="2"/>
  <c r="AB2318" i="3"/>
  <c r="AA1923" i="2"/>
  <c r="M1720" i="2"/>
  <c r="M2104" i="3"/>
  <c r="AA590" i="3"/>
  <c r="Z1658" i="2"/>
  <c r="Z1657" i="2"/>
  <c r="U1665" i="2"/>
  <c r="Y772" i="3"/>
  <c r="X270" i="2"/>
  <c r="U2017" i="3"/>
  <c r="T809" i="2"/>
  <c r="Y205" i="2"/>
  <c r="N212" i="3"/>
  <c r="AA931" i="3"/>
  <c r="Z1677" i="2"/>
  <c r="Q2011" i="2"/>
  <c r="Q947" i="3"/>
  <c r="Q407" i="3"/>
  <c r="Q408" i="3"/>
  <c r="X1275" i="2"/>
  <c r="Y547" i="3"/>
  <c r="Z583" i="2"/>
  <c r="O347" i="2"/>
  <c r="O2454" i="3"/>
  <c r="P1270" i="2"/>
  <c r="P546" i="3"/>
  <c r="M772" i="3"/>
  <c r="M270" i="2"/>
  <c r="Z1720" i="2"/>
  <c r="AA2104" i="3"/>
  <c r="Z1719" i="2"/>
  <c r="T1970" i="2"/>
  <c r="U2365" i="3"/>
  <c r="T1969" i="2"/>
  <c r="O947" i="3"/>
  <c r="O2011" i="2"/>
  <c r="Y1926" i="2"/>
  <c r="Z2320" i="3"/>
  <c r="Q37" i="2"/>
  <c r="Q639" i="3"/>
  <c r="L1550" i="3"/>
  <c r="L1432" i="2"/>
  <c r="Q1301" i="3"/>
  <c r="Q1300" i="3"/>
  <c r="S657" i="2"/>
  <c r="Y475" i="2"/>
  <c r="Y465" i="2"/>
  <c r="Y464" i="2"/>
  <c r="Z385" i="3"/>
  <c r="Z384" i="3"/>
  <c r="L54" i="2"/>
  <c r="L34" i="3"/>
  <c r="S2459" i="3"/>
  <c r="S384" i="3"/>
  <c r="M545" i="3"/>
  <c r="M1268" i="2"/>
  <c r="M1269" i="2"/>
  <c r="T1283" i="2"/>
  <c r="U1409" i="3"/>
  <c r="S564" i="2"/>
  <c r="X2460" i="3"/>
  <c r="X826" i="3"/>
  <c r="L1598" i="2"/>
  <c r="X1641" i="2"/>
  <c r="M808" i="2"/>
  <c r="M807" i="2"/>
  <c r="M2016" i="3"/>
  <c r="M2468" i="3"/>
  <c r="T666" i="2"/>
  <c r="AA161" i="2"/>
  <c r="AB694" i="3"/>
  <c r="AB693" i="3"/>
  <c r="P60" i="2"/>
  <c r="P34" i="3"/>
  <c r="K2011" i="3"/>
  <c r="K803" i="2"/>
  <c r="T467" i="2"/>
  <c r="U386" i="3"/>
  <c r="T844" i="2"/>
  <c r="U910" i="3"/>
  <c r="R649" i="2"/>
  <c r="T320" i="2"/>
  <c r="T319" i="2"/>
  <c r="L2011" i="2"/>
  <c r="L947" i="3"/>
  <c r="Z887" i="2"/>
  <c r="Z886" i="2"/>
  <c r="Z885" i="2"/>
  <c r="N2489" i="3"/>
  <c r="X1969" i="2"/>
  <c r="T1269" i="2"/>
  <c r="U545" i="3"/>
  <c r="T1268" i="2"/>
  <c r="H48" i="4"/>
  <c r="S2460" i="3"/>
  <c r="S826" i="3"/>
  <c r="S825" i="3"/>
  <c r="K932" i="3"/>
  <c r="K1677" i="2"/>
  <c r="U1959" i="2"/>
  <c r="V2354" i="3"/>
  <c r="U1958" i="2"/>
  <c r="K33" i="3"/>
  <c r="O693" i="3"/>
  <c r="O2444" i="3"/>
  <c r="Y601" i="2"/>
  <c r="Z454" i="3"/>
  <c r="S888" i="2"/>
  <c r="U485" i="3"/>
  <c r="T594" i="2"/>
  <c r="U1662" i="3"/>
  <c r="T1559" i="2"/>
  <c r="N2012" i="2"/>
  <c r="N948" i="3"/>
  <c r="N2011" i="2"/>
  <c r="R1969" i="2"/>
  <c r="S2467" i="3"/>
  <c r="O1879" i="3"/>
  <c r="O2467" i="3"/>
  <c r="M1445" i="3"/>
  <c r="M1444" i="3"/>
  <c r="M1329" i="2"/>
  <c r="M1328" i="2"/>
  <c r="Q1330" i="2"/>
  <c r="Q1446" i="3"/>
  <c r="K2080" i="3"/>
  <c r="K1360" i="2"/>
  <c r="K687" i="2"/>
  <c r="K1882" i="3"/>
  <c r="R2016" i="3"/>
  <c r="R808" i="2"/>
  <c r="R807" i="2"/>
  <c r="W1096" i="2"/>
  <c r="X1128" i="3"/>
  <c r="Y385" i="3"/>
  <c r="Y384" i="3"/>
  <c r="L295" i="3"/>
  <c r="Q545" i="3"/>
  <c r="Q1269" i="2"/>
  <c r="M1936" i="3"/>
  <c r="M1935" i="3"/>
  <c r="L1934" i="3"/>
  <c r="W1269" i="2"/>
  <c r="X545" i="3"/>
  <c r="W1268" i="2"/>
  <c r="Q1639" i="2"/>
  <c r="Q1738" i="3"/>
  <c r="Q1638" i="2"/>
  <c r="Y1698" i="2"/>
  <c r="Z618" i="3"/>
  <c r="Y1697" i="2"/>
  <c r="R1493" i="2"/>
  <c r="R1576" i="3"/>
  <c r="R1457" i="2"/>
  <c r="W1263" i="2"/>
  <c r="X1395" i="3"/>
  <c r="Q664" i="3"/>
  <c r="Q663" i="3"/>
  <c r="P662" i="3"/>
  <c r="P206" i="2"/>
  <c r="P142" i="3"/>
  <c r="Z1269" i="2"/>
  <c r="AA545" i="3"/>
  <c r="Z1880" i="2"/>
  <c r="AA2103" i="3"/>
  <c r="O564" i="2"/>
  <c r="O455" i="3"/>
  <c r="X1699" i="2"/>
  <c r="Y619" i="3"/>
  <c r="V141" i="3"/>
  <c r="U205" i="2"/>
  <c r="L1881" i="3"/>
  <c r="L1880" i="3"/>
  <c r="L1879" i="3"/>
  <c r="O2451" i="3"/>
  <c r="K1757" i="2"/>
  <c r="K2105" i="3"/>
  <c r="N147" i="2"/>
  <c r="N665" i="3"/>
  <c r="T205" i="2"/>
  <c r="L597" i="3"/>
  <c r="L1665" i="2"/>
  <c r="U161" i="2"/>
  <c r="V694" i="3"/>
  <c r="K590" i="3"/>
  <c r="K2487" i="3"/>
  <c r="K1658" i="2"/>
  <c r="K1657" i="2"/>
  <c r="X161" i="2"/>
  <c r="Y694" i="3"/>
  <c r="Y693" i="3"/>
  <c r="L856" i="3"/>
  <c r="L612" i="2"/>
  <c r="L611" i="2"/>
  <c r="F37" i="4"/>
  <c r="N1753" i="3"/>
  <c r="N1752" i="3"/>
  <c r="N1751" i="3"/>
  <c r="P612" i="3"/>
  <c r="P1692" i="2"/>
  <c r="W808" i="2"/>
  <c r="W807" i="2"/>
  <c r="X2016" i="3"/>
  <c r="X2468" i="3"/>
  <c r="Y1407" i="3"/>
  <c r="Y1406" i="3"/>
  <c r="P405" i="2"/>
  <c r="W1408" i="3"/>
  <c r="V1282" i="2"/>
  <c r="K90" i="2"/>
  <c r="M1738" i="3"/>
  <c r="M1638" i="2"/>
  <c r="K2010" i="2"/>
  <c r="K2009" i="2"/>
  <c r="E65" i="4"/>
  <c r="E64" i="4"/>
  <c r="K946" i="3"/>
  <c r="K2498" i="3"/>
  <c r="K2497" i="3"/>
  <c r="X1752" i="3"/>
  <c r="X1751" i="3"/>
  <c r="U1054" i="2"/>
  <c r="V2320" i="3"/>
  <c r="U1926" i="2"/>
  <c r="Y1658" i="2"/>
  <c r="Y1657" i="2"/>
  <c r="Z590" i="3"/>
  <c r="K418" i="3"/>
  <c r="K515" i="2"/>
  <c r="K514" i="2"/>
  <c r="K513" i="2"/>
  <c r="Q141" i="3"/>
  <c r="Q205" i="2"/>
  <c r="AA1822" i="2"/>
  <c r="AB2104" i="3"/>
  <c r="T1881" i="2"/>
  <c r="U2275" i="3"/>
  <c r="T1880" i="2"/>
  <c r="AB742" i="3"/>
  <c r="R1926" i="2"/>
  <c r="R2320" i="3"/>
  <c r="P657" i="2"/>
  <c r="V602" i="2"/>
  <c r="W493" i="3"/>
  <c r="V601" i="2"/>
  <c r="O1476" i="3"/>
  <c r="O1360" i="2"/>
  <c r="S598" i="3"/>
  <c r="P2486" i="3"/>
  <c r="P1651" i="2"/>
  <c r="G55" i="4"/>
  <c r="R142" i="3"/>
  <c r="R206" i="2"/>
  <c r="P639" i="3"/>
  <c r="P2441" i="3"/>
  <c r="K1451" i="2"/>
  <c r="W1969" i="2"/>
  <c r="Z2012" i="2"/>
  <c r="AA948" i="3"/>
  <c r="M52" i="2"/>
  <c r="O857" i="2"/>
  <c r="O2034" i="3"/>
  <c r="O2033" i="3"/>
  <c r="O2032" i="3"/>
  <c r="X60" i="2"/>
  <c r="Y34" i="3"/>
  <c r="Y732" i="3"/>
  <c r="Y731" i="3"/>
  <c r="Y730" i="3"/>
  <c r="X417" i="2"/>
  <c r="K1927" i="2"/>
  <c r="K2321" i="3"/>
  <c r="N2466" i="3"/>
  <c r="P664" i="3"/>
  <c r="P663" i="3"/>
  <c r="P2444" i="3"/>
  <c r="W1879" i="3"/>
  <c r="W1861" i="3"/>
  <c r="W2466" i="3"/>
  <c r="R2440" i="3"/>
  <c r="X594" i="2"/>
  <c r="Y485" i="3"/>
  <c r="V1969" i="2"/>
  <c r="AB723" i="3"/>
  <c r="AA2023" i="2"/>
  <c r="S1360" i="2"/>
  <c r="O1457" i="2"/>
  <c r="X2486" i="3"/>
  <c r="M2460" i="3"/>
  <c r="M826" i="3"/>
  <c r="M825" i="3"/>
  <c r="M2455" i="3"/>
  <c r="P931" i="3"/>
  <c r="P930" i="3"/>
  <c r="T1757" i="2"/>
  <c r="Q1001" i="2"/>
  <c r="Q1127" i="3"/>
  <c r="W984" i="3"/>
  <c r="W969" i="3"/>
  <c r="AA1258" i="2"/>
  <c r="W1640" i="2"/>
  <c r="Q2450" i="3"/>
  <c r="O2443" i="3"/>
  <c r="O128" i="2"/>
  <c r="X29" i="2"/>
  <c r="Y639" i="3"/>
  <c r="Y638" i="3"/>
  <c r="Y637" i="3"/>
  <c r="X636" i="3"/>
  <c r="U1302" i="3"/>
  <c r="AA888" i="2"/>
  <c r="S741" i="3"/>
  <c r="S740" i="3"/>
  <c r="M569" i="3"/>
  <c r="M544" i="3"/>
  <c r="M1422" i="2"/>
  <c r="Q2354" i="3"/>
  <c r="Q1959" i="2"/>
  <c r="P947" i="3"/>
  <c r="U2441" i="3"/>
  <c r="U638" i="3"/>
  <c r="U637" i="3"/>
  <c r="V2498" i="3"/>
  <c r="V2497" i="3"/>
  <c r="U945" i="3"/>
  <c r="N1925" i="2"/>
  <c r="N2319" i="3"/>
  <c r="N1924" i="2"/>
  <c r="N1958" i="2"/>
  <c r="N2353" i="3"/>
  <c r="N2079" i="3"/>
  <c r="N1359" i="2"/>
  <c r="S52" i="2"/>
  <c r="K638" i="3"/>
  <c r="K637" i="3"/>
  <c r="K2441" i="3"/>
  <c r="M1377" i="2"/>
  <c r="L348" i="2"/>
  <c r="L211" i="3"/>
  <c r="O2441" i="3"/>
  <c r="N2103" i="3"/>
  <c r="N1719" i="2"/>
  <c r="V128" i="2"/>
  <c r="W2443" i="3"/>
  <c r="L569" i="3"/>
  <c r="L1422" i="2"/>
  <c r="L2462" i="3"/>
  <c r="L2458" i="3"/>
  <c r="W590" i="3"/>
  <c r="W2487" i="3"/>
  <c r="W2485" i="3"/>
  <c r="V1658" i="2"/>
  <c r="V1657" i="2"/>
  <c r="Q2462" i="3"/>
  <c r="Q454" i="3"/>
  <c r="Q383" i="3"/>
  <c r="S664" i="3"/>
  <c r="S663" i="3"/>
  <c r="K1697" i="2"/>
  <c r="K610" i="3"/>
  <c r="R946" i="3"/>
  <c r="R2498" i="3"/>
  <c r="R2497" i="3"/>
  <c r="K1620" i="2"/>
  <c r="Y1720" i="3"/>
  <c r="X1620" i="2"/>
  <c r="X1621" i="2"/>
  <c r="Z1456" i="2"/>
  <c r="AA1569" i="3"/>
  <c r="X1540" i="2"/>
  <c r="AA1457" i="2"/>
  <c r="AB1575" i="3"/>
  <c r="T1457" i="2"/>
  <c r="N1456" i="2"/>
  <c r="N1569" i="3"/>
  <c r="N1450" i="2"/>
  <c r="N1449" i="2"/>
  <c r="Q1569" i="3"/>
  <c r="Q1450" i="2"/>
  <c r="Q1449" i="2"/>
  <c r="V1451" i="2"/>
  <c r="W1569" i="3"/>
  <c r="X1413" i="2"/>
  <c r="Y1529" i="3"/>
  <c r="X1412" i="2"/>
  <c r="AA1378" i="2"/>
  <c r="AB1494" i="3"/>
  <c r="AA1377" i="2"/>
  <c r="U1359" i="2"/>
  <c r="V1446" i="3"/>
  <c r="X1446" i="3"/>
  <c r="X1445" i="3"/>
  <c r="AA1359" i="2"/>
  <c r="AB1446" i="3"/>
  <c r="T1360" i="2"/>
  <c r="U1476" i="3"/>
  <c r="T1359" i="2"/>
  <c r="S1446" i="3"/>
  <c r="S1359" i="2"/>
  <c r="X1354" i="2"/>
  <c r="N1281" i="2"/>
  <c r="N1407" i="3"/>
  <c r="N1406" i="3"/>
  <c r="M1407" i="3"/>
  <c r="M1406" i="3"/>
  <c r="M1281" i="2"/>
  <c r="Q1407" i="3"/>
  <c r="Q1406" i="3"/>
  <c r="Q1281" i="2"/>
  <c r="AB1407" i="3"/>
  <c r="AB1406" i="3"/>
  <c r="AA1281" i="2"/>
  <c r="N1301" i="3"/>
  <c r="N1300" i="3"/>
  <c r="N1168" i="2"/>
  <c r="N1167" i="2"/>
  <c r="N1166" i="2"/>
  <c r="O1168" i="2"/>
  <c r="V1169" i="2"/>
  <c r="W1302" i="3"/>
  <c r="X1302" i="3"/>
  <c r="X1301" i="3"/>
  <c r="X1300" i="3"/>
  <c r="R1168" i="2"/>
  <c r="R1301" i="3"/>
  <c r="R1300" i="3"/>
  <c r="K1169" i="2"/>
  <c r="K1302" i="3"/>
  <c r="N1152" i="2"/>
  <c r="AA1001" i="2"/>
  <c r="S1001" i="2"/>
  <c r="S1127" i="3"/>
  <c r="R1127" i="3"/>
  <c r="R1001" i="2"/>
  <c r="Q887" i="2"/>
  <c r="Q886" i="2"/>
  <c r="Q885" i="2"/>
  <c r="K1007" i="3"/>
  <c r="K887" i="2"/>
  <c r="K886" i="2"/>
  <c r="K885" i="2"/>
  <c r="T914" i="2"/>
  <c r="M888" i="2"/>
  <c r="O1006" i="3"/>
  <c r="O887" i="2"/>
  <c r="O886" i="2"/>
  <c r="O885" i="2"/>
  <c r="AB1006" i="3"/>
  <c r="AB1005" i="3"/>
  <c r="AA887" i="2"/>
  <c r="AA886" i="2"/>
  <c r="AA885" i="2"/>
  <c r="U385" i="3"/>
  <c r="T466" i="2"/>
  <c r="Q638" i="3"/>
  <c r="Q637" i="3"/>
  <c r="Q2441" i="3"/>
  <c r="V2488" i="3"/>
  <c r="L53" i="2"/>
  <c r="L33" i="3"/>
  <c r="Y1925" i="2"/>
  <c r="Z2319" i="3"/>
  <c r="N348" i="2"/>
  <c r="N211" i="3"/>
  <c r="K2010" i="3"/>
  <c r="K802" i="2"/>
  <c r="K797" i="2"/>
  <c r="M2450" i="3"/>
  <c r="N205" i="2"/>
  <c r="U1739" i="3"/>
  <c r="T1640" i="2"/>
  <c r="O946" i="3"/>
  <c r="O2498" i="3"/>
  <c r="O2497" i="3"/>
  <c r="O2010" i="2"/>
  <c r="O2009" i="2"/>
  <c r="P1269" i="2"/>
  <c r="P545" i="3"/>
  <c r="P1268" i="2"/>
  <c r="G48" i="4"/>
  <c r="V826" i="3"/>
  <c r="V825" i="3"/>
  <c r="V2460" i="3"/>
  <c r="P505" i="2"/>
  <c r="P407" i="3"/>
  <c r="P408" i="3"/>
  <c r="P33" i="3"/>
  <c r="P53" i="2"/>
  <c r="T808" i="2"/>
  <c r="T807" i="2"/>
  <c r="H40" i="4"/>
  <c r="U2016" i="3"/>
  <c r="U2468" i="3"/>
  <c r="X1925" i="2"/>
  <c r="Y2319" i="3"/>
  <c r="Q946" i="3"/>
  <c r="Q2010" i="2"/>
  <c r="Q2009" i="2"/>
  <c r="M1719" i="2"/>
  <c r="T833" i="2"/>
  <c r="U909" i="3"/>
  <c r="U908" i="3"/>
  <c r="L2010" i="2"/>
  <c r="L2009" i="2"/>
  <c r="F65" i="4"/>
  <c r="F64" i="4"/>
  <c r="L946" i="3"/>
  <c r="L2498" i="3"/>
  <c r="L2497" i="3"/>
  <c r="U484" i="3"/>
  <c r="T593" i="2"/>
  <c r="U1575" i="3"/>
  <c r="T1456" i="2"/>
  <c r="V2353" i="3"/>
  <c r="N947" i="3"/>
  <c r="N946" i="3"/>
  <c r="N2498" i="3"/>
  <c r="Q1445" i="3"/>
  <c r="X1444" i="3"/>
  <c r="O1446" i="3"/>
  <c r="U1925" i="2"/>
  <c r="V2319" i="3"/>
  <c r="W1001" i="2"/>
  <c r="X1127" i="3"/>
  <c r="R205" i="2"/>
  <c r="X416" i="2"/>
  <c r="L2465" i="3"/>
  <c r="L855" i="3"/>
  <c r="O2462" i="3"/>
  <c r="O454" i="3"/>
  <c r="AB2103" i="3"/>
  <c r="AA1719" i="2"/>
  <c r="Z610" i="3"/>
  <c r="Q1268" i="2"/>
  <c r="N664" i="3"/>
  <c r="N663" i="3"/>
  <c r="R2468" i="3"/>
  <c r="R1879" i="3"/>
  <c r="R1861" i="3"/>
  <c r="AA947" i="3"/>
  <c r="Z2011" i="2"/>
  <c r="R1925" i="2"/>
  <c r="R2319" i="3"/>
  <c r="R1924" i="2"/>
  <c r="K1881" i="3"/>
  <c r="K1880" i="3"/>
  <c r="K2466" i="3"/>
  <c r="L2456" i="3"/>
  <c r="L294" i="3"/>
  <c r="X53" i="2"/>
  <c r="Y33" i="3"/>
  <c r="S1665" i="2"/>
  <c r="S597" i="3"/>
  <c r="S2488" i="3"/>
  <c r="K417" i="3"/>
  <c r="K2461" i="3"/>
  <c r="L2488" i="3"/>
  <c r="AA2102" i="3"/>
  <c r="Z1718" i="2"/>
  <c r="V1281" i="2"/>
  <c r="W1407" i="3"/>
  <c r="W1406" i="3"/>
  <c r="P1691" i="2"/>
  <c r="P1685" i="2"/>
  <c r="P611" i="3"/>
  <c r="P610" i="3"/>
  <c r="K1720" i="2"/>
  <c r="K2104" i="3"/>
  <c r="M1879" i="3"/>
  <c r="M2467" i="3"/>
  <c r="K1359" i="2"/>
  <c r="K2079" i="3"/>
  <c r="K2078" i="3"/>
  <c r="K2077" i="3"/>
  <c r="K2076" i="3"/>
  <c r="V140" i="3"/>
  <c r="V24" i="3"/>
  <c r="V2448" i="3"/>
  <c r="V2447" i="3"/>
  <c r="V2439" i="3"/>
  <c r="Z1268" i="2"/>
  <c r="AA544" i="3"/>
  <c r="Y618" i="3"/>
  <c r="Y610" i="3"/>
  <c r="X1698" i="2"/>
  <c r="W1258" i="2"/>
  <c r="K1926" i="2"/>
  <c r="K2320" i="3"/>
  <c r="Q140" i="3"/>
  <c r="Q2353" i="3"/>
  <c r="Q1957" i="2"/>
  <c r="Q1958" i="2"/>
  <c r="K2489" i="3"/>
  <c r="W583" i="3"/>
  <c r="N1957" i="2"/>
  <c r="N2494" i="3"/>
  <c r="Y484" i="3"/>
  <c r="X593" i="2"/>
  <c r="Q1126" i="3"/>
  <c r="Q999" i="2"/>
  <c r="Q998" i="2"/>
  <c r="Q1000" i="2"/>
  <c r="N2102" i="3"/>
  <c r="N1718" i="2"/>
  <c r="AB692" i="3"/>
  <c r="Y691" i="3"/>
  <c r="X1457" i="2"/>
  <c r="Y1575" i="3"/>
  <c r="AA1456" i="2"/>
  <c r="AB1569" i="3"/>
  <c r="N1568" i="3"/>
  <c r="N1567" i="3"/>
  <c r="V1445" i="3"/>
  <c r="V1444" i="3"/>
  <c r="U1443" i="3"/>
  <c r="U1329" i="2"/>
  <c r="U1328" i="2"/>
  <c r="U1327" i="2"/>
  <c r="AA1329" i="2"/>
  <c r="AA1328" i="2"/>
  <c r="AB1445" i="3"/>
  <c r="S1329" i="2"/>
  <c r="S1328" i="2"/>
  <c r="S1445" i="3"/>
  <c r="W1168" i="2"/>
  <c r="K1168" i="2"/>
  <c r="K1301" i="3"/>
  <c r="K1300" i="3"/>
  <c r="V1168" i="2"/>
  <c r="W1301" i="3"/>
  <c r="W1300" i="3"/>
  <c r="R1000" i="2"/>
  <c r="R1126" i="3"/>
  <c r="S1000" i="2"/>
  <c r="S1126" i="3"/>
  <c r="K1006" i="3"/>
  <c r="K1005" i="3"/>
  <c r="O1005" i="3"/>
  <c r="P52" i="2"/>
  <c r="Y2318" i="3"/>
  <c r="X1923" i="2"/>
  <c r="I61" i="4"/>
  <c r="X1924" i="2"/>
  <c r="U1738" i="3"/>
  <c r="T1638" i="2"/>
  <c r="H53" i="4"/>
  <c r="T1639" i="2"/>
  <c r="Y1924" i="2"/>
  <c r="Z2318" i="3"/>
  <c r="Y1923" i="2"/>
  <c r="U384" i="3"/>
  <c r="U2459" i="3"/>
  <c r="L52" i="2"/>
  <c r="Q2498" i="3"/>
  <c r="Q2497" i="3"/>
  <c r="V2494" i="3"/>
  <c r="U1957" i="2"/>
  <c r="T592" i="2"/>
  <c r="N2010" i="2"/>
  <c r="N2009" i="2"/>
  <c r="U1569" i="3"/>
  <c r="T1450" i="2"/>
  <c r="T1449" i="2"/>
  <c r="X1126" i="3"/>
  <c r="W999" i="2"/>
  <c r="W998" i="2"/>
  <c r="W1000" i="2"/>
  <c r="Z1717" i="2"/>
  <c r="AA2101" i="3"/>
  <c r="Z1716" i="2"/>
  <c r="K1719" i="2"/>
  <c r="K2103" i="3"/>
  <c r="K1718" i="2"/>
  <c r="AB2102" i="3"/>
  <c r="AB2101" i="3"/>
  <c r="AA1716" i="2"/>
  <c r="AA1718" i="2"/>
  <c r="P2489" i="3"/>
  <c r="X1697" i="2"/>
  <c r="K2319" i="3"/>
  <c r="K1924" i="2"/>
  <c r="K1925" i="2"/>
  <c r="R2318" i="3"/>
  <c r="U1924" i="2"/>
  <c r="V2318" i="3"/>
  <c r="O1445" i="3"/>
  <c r="Q1125" i="3"/>
  <c r="P1124" i="3"/>
  <c r="N1717" i="2"/>
  <c r="N2101" i="3"/>
  <c r="N1716" i="2"/>
  <c r="X592" i="2"/>
  <c r="Q2494" i="3"/>
  <c r="X1456" i="2"/>
  <c r="Y1569" i="3"/>
  <c r="AB1568" i="3"/>
  <c r="AB1567" i="3"/>
  <c r="AA1450" i="2"/>
  <c r="AA1449" i="2"/>
  <c r="AA1448" i="2"/>
  <c r="S999" i="2"/>
  <c r="S998" i="2"/>
  <c r="S1125" i="3"/>
  <c r="R999" i="2"/>
  <c r="R998" i="2"/>
  <c r="R1125" i="3"/>
  <c r="Y2317" i="3"/>
  <c r="N2497" i="3"/>
  <c r="K2102" i="3"/>
  <c r="K1717" i="2"/>
  <c r="K2318" i="3"/>
  <c r="K2493" i="3"/>
  <c r="R2493" i="3"/>
  <c r="R1923" i="2"/>
  <c r="AA1717" i="2"/>
  <c r="X1125" i="3"/>
  <c r="K1923" i="2"/>
  <c r="E61" i="4"/>
  <c r="K2101" i="3"/>
  <c r="K2492" i="3"/>
  <c r="Q20" i="2"/>
  <c r="U2174" i="3"/>
  <c r="T1789" i="2"/>
  <c r="T1790" i="2"/>
  <c r="W1789" i="2"/>
  <c r="U2105" i="3"/>
  <c r="Y236" i="2"/>
  <c r="Y663" i="2"/>
  <c r="W236" i="2"/>
  <c r="L755" i="2"/>
  <c r="L754" i="2"/>
  <c r="L721" i="2"/>
  <c r="L720" i="2"/>
  <c r="F39" i="4"/>
  <c r="S755" i="2"/>
  <c r="S754" i="2"/>
  <c r="S721" i="2"/>
  <c r="S720" i="2"/>
  <c r="W138" i="2"/>
  <c r="W137" i="2"/>
  <c r="W136" i="2"/>
  <c r="W135" i="2"/>
  <c r="P28" i="2"/>
  <c r="G20" i="4"/>
  <c r="V755" i="2"/>
  <c r="V754" i="2"/>
  <c r="V721" i="2"/>
  <c r="V720" i="2"/>
  <c r="AA695" i="2"/>
  <c r="R695" i="2"/>
  <c r="R665" i="2"/>
  <c r="R664" i="2"/>
  <c r="R663" i="2"/>
  <c r="W755" i="2"/>
  <c r="W754" i="2"/>
  <c r="U465" i="2"/>
  <c r="U464" i="2"/>
  <c r="Z485" i="2"/>
  <c r="Z484" i="2"/>
  <c r="AA665" i="2"/>
  <c r="AA664" i="2"/>
  <c r="AA663" i="2"/>
  <c r="O755" i="2"/>
  <c r="W1664" i="2"/>
  <c r="Z611" i="2"/>
  <c r="W832" i="2"/>
  <c r="W831" i="2"/>
  <c r="W823" i="2"/>
  <c r="N563" i="2"/>
  <c r="N562" i="2"/>
  <c r="Z665" i="2"/>
  <c r="Z664" i="2"/>
  <c r="M423" i="2"/>
  <c r="M421" i="2"/>
  <c r="R465" i="2"/>
  <c r="R464" i="2"/>
  <c r="W665" i="2"/>
  <c r="W664" i="2"/>
  <c r="W663" i="2"/>
  <c r="S307" i="2"/>
  <c r="U695" i="2"/>
  <c r="AA755" i="2"/>
  <c r="AA754" i="2"/>
  <c r="AA721" i="2"/>
  <c r="AA720" i="2"/>
  <c r="Z465" i="2"/>
  <c r="Z464" i="2"/>
  <c r="N423" i="2"/>
  <c r="N422" i="2"/>
  <c r="N307" i="2"/>
  <c r="R28" i="2"/>
  <c r="X1280" i="2"/>
  <c r="X1279" i="2"/>
  <c r="I49" i="4"/>
  <c r="Q28" i="2"/>
  <c r="V665" i="2"/>
  <c r="V664" i="2"/>
  <c r="V663" i="2"/>
  <c r="Z236" i="2"/>
  <c r="U1664" i="2"/>
  <c r="O307" i="2"/>
  <c r="Z324" i="2"/>
  <c r="Z307" i="2"/>
  <c r="X28" i="2"/>
  <c r="I20" i="4"/>
  <c r="K302" i="2"/>
  <c r="K265" i="2"/>
  <c r="M755" i="2"/>
  <c r="M754" i="2"/>
  <c r="M721" i="2"/>
  <c r="M720" i="2"/>
  <c r="L695" i="2"/>
  <c r="L665" i="2"/>
  <c r="L664" i="2"/>
  <c r="L663" i="2"/>
  <c r="Q832" i="2"/>
  <c r="Q831" i="2"/>
  <c r="Q823" i="2"/>
  <c r="Y28" i="2"/>
  <c r="Q465" i="2"/>
  <c r="Q464" i="2"/>
  <c r="AA485" i="2"/>
  <c r="AA484" i="2"/>
  <c r="P423" i="2"/>
  <c r="S516" i="2"/>
  <c r="S515" i="2"/>
  <c r="S514" i="2"/>
  <c r="S513" i="2"/>
  <c r="U265" i="2"/>
  <c r="R612" i="2"/>
  <c r="R611" i="2"/>
  <c r="U755" i="2"/>
  <c r="U754" i="2"/>
  <c r="O139" i="2"/>
  <c r="O138" i="2"/>
  <c r="O137" i="2"/>
  <c r="O136" i="2"/>
  <c r="O135" i="2"/>
  <c r="V1167" i="2"/>
  <c r="V1166" i="2"/>
  <c r="L465" i="2"/>
  <c r="L464" i="2"/>
  <c r="M832" i="2"/>
  <c r="M831" i="2"/>
  <c r="M823" i="2"/>
  <c r="S138" i="2"/>
  <c r="S137" i="2"/>
  <c r="S136" i="2"/>
  <c r="M1280" i="2"/>
  <c r="M1279" i="2"/>
  <c r="Y51" i="2"/>
  <c r="M485" i="2"/>
  <c r="M484" i="2"/>
  <c r="T28" i="2"/>
  <c r="H20" i="4"/>
  <c r="AA516" i="2"/>
  <c r="M516" i="2"/>
  <c r="Y755" i="2"/>
  <c r="Y754" i="2"/>
  <c r="Y721" i="2"/>
  <c r="Y720" i="2"/>
  <c r="Q1448" i="2"/>
  <c r="O236" i="2"/>
  <c r="N695" i="2"/>
  <c r="R423" i="2"/>
  <c r="Q755" i="2"/>
  <c r="Q191" i="2"/>
  <c r="M695" i="2"/>
  <c r="M665" i="2"/>
  <c r="M664" i="2"/>
  <c r="M663" i="2"/>
  <c r="N755" i="2"/>
  <c r="N754" i="2"/>
  <c r="N721" i="2"/>
  <c r="N720" i="2"/>
  <c r="R516" i="2"/>
  <c r="R515" i="2"/>
  <c r="R514" i="2"/>
  <c r="R513" i="2"/>
  <c r="P695" i="2"/>
  <c r="P1684" i="2"/>
  <c r="G58" i="4"/>
  <c r="R832" i="2"/>
  <c r="R831" i="2"/>
  <c r="R823" i="2"/>
  <c r="K1167" i="2"/>
  <c r="K1166" i="2"/>
  <c r="E47" i="4"/>
  <c r="Z755" i="2"/>
  <c r="Z754" i="2"/>
  <c r="Y138" i="2"/>
  <c r="Y137" i="2"/>
  <c r="Y136" i="2"/>
  <c r="Y135" i="2"/>
  <c r="L516" i="2"/>
  <c r="O563" i="2"/>
  <c r="O562" i="2"/>
  <c r="S832" i="2"/>
  <c r="S831" i="2"/>
  <c r="S823" i="2"/>
  <c r="N265" i="2"/>
  <c r="N665" i="2"/>
  <c r="N664" i="2"/>
  <c r="N663" i="2"/>
  <c r="S695" i="2"/>
  <c r="S665" i="2"/>
  <c r="S664" i="2"/>
  <c r="S663" i="2"/>
  <c r="R1684" i="2"/>
  <c r="O695" i="2"/>
  <c r="O665" i="2"/>
  <c r="O664" i="2"/>
  <c r="O663" i="2"/>
  <c r="Z139" i="2"/>
  <c r="Z138" i="2"/>
  <c r="Z137" i="2"/>
  <c r="Z136" i="2"/>
  <c r="Z135" i="2"/>
  <c r="U135" i="2"/>
  <c r="Q265" i="2"/>
  <c r="W465" i="2"/>
  <c r="W464" i="2"/>
  <c r="R138" i="2"/>
  <c r="R137" i="2"/>
  <c r="R136" i="2"/>
  <c r="R135" i="2"/>
  <c r="M139" i="2"/>
  <c r="M138" i="2"/>
  <c r="M137" i="2"/>
  <c r="M136" i="2"/>
  <c r="E56" i="4"/>
  <c r="N516" i="2"/>
  <c r="U324" i="2"/>
  <c r="W265" i="2"/>
  <c r="W563" i="2"/>
  <c r="W562" i="2"/>
  <c r="L421" i="2"/>
  <c r="F30" i="4"/>
  <c r="M1327" i="2"/>
  <c r="X236" i="2"/>
  <c r="T516" i="2"/>
  <c r="U236" i="2"/>
  <c r="U190" i="2"/>
  <c r="V516" i="2"/>
  <c r="V515" i="2"/>
  <c r="V514" i="2"/>
  <c r="V513" i="2"/>
  <c r="R755" i="2"/>
  <c r="R754" i="2"/>
  <c r="R721" i="2"/>
  <c r="R720" i="2"/>
  <c r="K485" i="2"/>
  <c r="K484" i="2"/>
  <c r="E33" i="4"/>
  <c r="T135" i="2"/>
  <c r="H23" i="4"/>
  <c r="W307" i="2"/>
  <c r="W191" i="2"/>
  <c r="W190" i="2"/>
  <c r="W189" i="2"/>
  <c r="W21" i="2"/>
  <c r="W1167" i="2"/>
  <c r="W1166" i="2"/>
  <c r="X135" i="2"/>
  <c r="I23" i="4"/>
  <c r="V1684" i="2"/>
  <c r="V1650" i="2"/>
  <c r="Z28" i="2"/>
  <c r="N1684" i="2"/>
  <c r="S465" i="2"/>
  <c r="S464" i="2"/>
  <c r="Y562" i="2"/>
  <c r="S612" i="2"/>
  <c r="S611" i="2"/>
  <c r="Q516" i="2"/>
  <c r="Q515" i="2"/>
  <c r="Q514" i="2"/>
  <c r="Q513" i="2"/>
  <c r="AA139" i="2"/>
  <c r="AA138" i="2"/>
  <c r="AA137" i="2"/>
  <c r="AA136" i="2"/>
  <c r="AA135" i="2"/>
  <c r="N1448" i="2"/>
  <c r="O754" i="2"/>
  <c r="O721" i="2"/>
  <c r="O720" i="2"/>
  <c r="L265" i="2"/>
  <c r="T465" i="2"/>
  <c r="T464" i="2"/>
  <c r="N485" i="2"/>
  <c r="N484" i="2"/>
  <c r="N463" i="2"/>
  <c r="X1684" i="2"/>
  <c r="I58" i="4"/>
  <c r="M307" i="2"/>
  <c r="AA465" i="2"/>
  <c r="AA464" i="2"/>
  <c r="L797" i="2"/>
  <c r="K665" i="2"/>
  <c r="K664" i="2"/>
  <c r="K663" i="2"/>
  <c r="AA1280" i="2"/>
  <c r="AA1279" i="2"/>
  <c r="Y485" i="2"/>
  <c r="Y484" i="2"/>
  <c r="L135" i="2"/>
  <c r="F23" i="4"/>
  <c r="E34" i="4"/>
  <c r="E45" i="4"/>
  <c r="E44" i="4"/>
  <c r="AA823" i="2"/>
  <c r="Z563" i="2"/>
  <c r="Z562" i="2"/>
  <c r="P135" i="2"/>
  <c r="G23" i="4"/>
  <c r="R307" i="2"/>
  <c r="M265" i="2"/>
  <c r="I42" i="4"/>
  <c r="U823" i="2"/>
  <c r="Q294" i="3"/>
  <c r="Q2456" i="3"/>
  <c r="M422" i="2"/>
  <c r="L109" i="2"/>
  <c r="L74" i="3"/>
  <c r="O91" i="2"/>
  <c r="Q91" i="2"/>
  <c r="W264" i="3"/>
  <c r="V621" i="2"/>
  <c r="W859" i="3"/>
  <c r="S857" i="3"/>
  <c r="S856" i="3"/>
  <c r="S2465" i="3"/>
  <c r="N858" i="3"/>
  <c r="Q859" i="3"/>
  <c r="T744" i="2"/>
  <c r="U2006" i="3"/>
  <c r="T743" i="2"/>
  <c r="F32" i="4"/>
  <c r="Z663" i="2"/>
  <c r="T1448" i="2"/>
  <c r="H52" i="4"/>
  <c r="H51" i="4"/>
  <c r="Q754" i="2"/>
  <c r="Q721" i="2"/>
  <c r="Q720" i="2"/>
  <c r="F38" i="4"/>
  <c r="F36" i="4"/>
  <c r="L610" i="2"/>
  <c r="AA610" i="2"/>
  <c r="R610" i="2"/>
  <c r="H32" i="4"/>
  <c r="W610" i="2"/>
  <c r="E38" i="4"/>
  <c r="N347" i="2"/>
  <c r="AA1126" i="3"/>
  <c r="Z1000" i="2"/>
  <c r="S1924" i="2"/>
  <c r="S2318" i="3"/>
  <c r="K32" i="3"/>
  <c r="K52" i="2"/>
  <c r="R965" i="2"/>
  <c r="R1007" i="3"/>
  <c r="X308" i="2"/>
  <c r="Y1787" i="3"/>
  <c r="Q827" i="3"/>
  <c r="S2466" i="3"/>
  <c r="Z1378" i="2"/>
  <c r="AA1494" i="3"/>
  <c r="Z1377" i="2"/>
  <c r="P1831" i="2"/>
  <c r="P2207" i="3"/>
  <c r="U1923" i="2"/>
  <c r="V2493" i="3"/>
  <c r="Z1302" i="3"/>
  <c r="Y1169" i="2"/>
  <c r="T641" i="2"/>
  <c r="U1864" i="3"/>
  <c r="AB1302" i="3"/>
  <c r="AA1169" i="2"/>
  <c r="Y1329" i="2"/>
  <c r="Y1328" i="2"/>
  <c r="Y1327" i="2"/>
  <c r="X855" i="3"/>
  <c r="X2465" i="3"/>
  <c r="P2454" i="3"/>
  <c r="P347" i="2"/>
  <c r="R1408" i="3"/>
  <c r="R1301" i="2"/>
  <c r="Y1568" i="3"/>
  <c r="X1450" i="2"/>
  <c r="X1449" i="2"/>
  <c r="Y741" i="3"/>
  <c r="Y740" i="3"/>
  <c r="R2465" i="3"/>
  <c r="R2464" i="3"/>
  <c r="R855" i="3"/>
  <c r="AB590" i="3"/>
  <c r="AA1658" i="2"/>
  <c r="AA1657" i="2"/>
  <c r="N2467" i="3"/>
  <c r="N1879" i="3"/>
  <c r="T308" i="2"/>
  <c r="U801" i="3"/>
  <c r="U2451" i="3"/>
  <c r="U613" i="2"/>
  <c r="V857" i="3"/>
  <c r="V856" i="3"/>
  <c r="S694" i="3"/>
  <c r="S161" i="2"/>
  <c r="S135" i="2"/>
  <c r="V1409" i="3"/>
  <c r="U1283" i="2"/>
  <c r="N2454" i="3"/>
  <c r="Q1568" i="3"/>
  <c r="Q1567" i="3"/>
  <c r="N2318" i="3"/>
  <c r="X52" i="2"/>
  <c r="Z2010" i="2"/>
  <c r="Z2009" i="2"/>
  <c r="AA946" i="3"/>
  <c r="K1968" i="2"/>
  <c r="E63" i="4" s="1"/>
  <c r="K2495" i="3"/>
  <c r="K2491" i="3" s="1"/>
  <c r="U1639" i="2"/>
  <c r="V1738" i="3"/>
  <c r="U1638" i="2"/>
  <c r="Y1753" i="3"/>
  <c r="N2492" i="3"/>
  <c r="N569" i="3"/>
  <c r="N1422" i="2"/>
  <c r="T759" i="2"/>
  <c r="T755" i="2"/>
  <c r="T754" i="2"/>
  <c r="U1938" i="3"/>
  <c r="U1937" i="3"/>
  <c r="N421" i="2"/>
  <c r="V1450" i="2"/>
  <c r="V1449" i="2"/>
  <c r="V1448" i="2"/>
  <c r="W1568" i="3"/>
  <c r="W1567" i="3"/>
  <c r="P1934" i="3"/>
  <c r="T1330" i="2"/>
  <c r="K1129" i="2"/>
  <c r="K1261" i="3"/>
  <c r="K1128" i="2"/>
  <c r="P857" i="3"/>
  <c r="P856" i="3"/>
  <c r="P613" i="2"/>
  <c r="P612" i="2"/>
  <c r="P611" i="2"/>
  <c r="K2099" i="3"/>
  <c r="U2317" i="3"/>
  <c r="L2466" i="3"/>
  <c r="L2464" i="3"/>
  <c r="N2078" i="3"/>
  <c r="N2077" i="3"/>
  <c r="N2076" i="3"/>
  <c r="P946" i="3"/>
  <c r="P2498" i="3"/>
  <c r="P2497" i="3"/>
  <c r="P2010" i="2"/>
  <c r="P2009" i="2"/>
  <c r="G65" i="4"/>
  <c r="G64" i="4"/>
  <c r="AA583" i="3"/>
  <c r="T1720" i="2"/>
  <c r="K1716" i="2"/>
  <c r="E60" i="4" s="1"/>
  <c r="P32" i="3"/>
  <c r="P1193" i="2"/>
  <c r="P1303" i="3"/>
  <c r="Y1550" i="3"/>
  <c r="X1422" i="2"/>
  <c r="X1423" i="2"/>
  <c r="L2023" i="2"/>
  <c r="L2501" i="3"/>
  <c r="L2500" i="3"/>
  <c r="L692" i="3"/>
  <c r="Y2016" i="3"/>
  <c r="X808" i="2"/>
  <c r="X807" i="2"/>
  <c r="I40" i="4"/>
  <c r="L1686" i="2"/>
  <c r="L939" i="3"/>
  <c r="U1568" i="3"/>
  <c r="U1567" i="3"/>
  <c r="L2454" i="3"/>
  <c r="L347" i="2"/>
  <c r="T1002" i="2"/>
  <c r="R1445" i="3"/>
  <c r="K1573" i="2"/>
  <c r="K1662" i="3"/>
  <c r="Z1445" i="3"/>
  <c r="Z1444" i="3"/>
  <c r="P205" i="2"/>
  <c r="P141" i="3"/>
  <c r="T1282" i="2"/>
  <c r="U1408" i="3"/>
  <c r="X1007" i="3"/>
  <c r="U1720" i="2"/>
  <c r="V2104" i="3"/>
  <c r="V1422" i="2"/>
  <c r="W569" i="3"/>
  <c r="Q2454" i="3"/>
  <c r="X1270" i="2"/>
  <c r="Y546" i="3"/>
  <c r="X569" i="3"/>
  <c r="X544" i="3"/>
  <c r="W1422" i="2"/>
  <c r="W1651" i="2"/>
  <c r="AA347" i="2"/>
  <c r="Y1958" i="2"/>
  <c r="Z2353" i="3"/>
  <c r="Y1957" i="2"/>
  <c r="Y692" i="3"/>
  <c r="P591" i="3"/>
  <c r="P1659" i="2"/>
  <c r="P1877" i="2"/>
  <c r="P2269" i="3"/>
  <c r="P1876" i="2"/>
  <c r="X1739" i="3"/>
  <c r="L2031" i="3"/>
  <c r="V1414" i="2"/>
  <c r="W1530" i="3"/>
  <c r="W1282" i="2"/>
  <c r="X1408" i="3"/>
  <c r="AA112" i="3"/>
  <c r="Z128" i="2"/>
  <c r="Z129" i="2"/>
  <c r="Q1412" i="2"/>
  <c r="Q1494" i="3"/>
  <c r="Q1377" i="2"/>
  <c r="L1573" i="2"/>
  <c r="L1662" i="3"/>
  <c r="L1559" i="2"/>
  <c r="L1621" i="2"/>
  <c r="L1720" i="3"/>
  <c r="Q1822" i="2"/>
  <c r="Q2104" i="3"/>
  <c r="N237" i="2"/>
  <c r="N236" i="2"/>
  <c r="N743" i="3"/>
  <c r="T1659" i="2"/>
  <c r="U591" i="3"/>
  <c r="N1329" i="2"/>
  <c r="N1328" i="2"/>
  <c r="Y1739" i="3"/>
  <c r="X1640" i="2"/>
  <c r="T1081" i="2"/>
  <c r="U1211" i="3"/>
  <c r="S1193" i="2"/>
  <c r="S1303" i="3"/>
  <c r="P1391" i="2"/>
  <c r="P1507" i="3"/>
  <c r="T1874" i="2"/>
  <c r="U2266" i="3"/>
  <c r="L889" i="2"/>
  <c r="L1008" i="3"/>
  <c r="V1050" i="2"/>
  <c r="W1128" i="3"/>
  <c r="Z1174" i="2"/>
  <c r="AA1303" i="3"/>
  <c r="Y1934" i="3"/>
  <c r="M130" i="2"/>
  <c r="M113" i="3"/>
  <c r="X178" i="3"/>
  <c r="X140" i="3"/>
  <c r="X293" i="2"/>
  <c r="X265" i="2"/>
  <c r="O1359" i="2"/>
  <c r="O2079" i="3"/>
  <c r="U502" i="3"/>
  <c r="AA1568" i="3"/>
  <c r="AA1567" i="3"/>
  <c r="Z1450" i="2"/>
  <c r="Z1449" i="2"/>
  <c r="Z1448" i="2"/>
  <c r="N1750" i="3"/>
  <c r="N200" i="2"/>
  <c r="R2441" i="3"/>
  <c r="R638" i="3"/>
  <c r="R637" i="3"/>
  <c r="N1445" i="3"/>
  <c r="N1444" i="3"/>
  <c r="T1168" i="2"/>
  <c r="T1167" i="2"/>
  <c r="T1166" i="2"/>
  <c r="H47" i="4"/>
  <c r="U1301" i="3"/>
  <c r="U1300" i="3"/>
  <c r="V2444" i="3"/>
  <c r="V693" i="3"/>
  <c r="S1408" i="3"/>
  <c r="S1282" i="2"/>
  <c r="U1169" i="2"/>
  <c r="V1302" i="3"/>
  <c r="L1193" i="2"/>
  <c r="L1303" i="3"/>
  <c r="Z1006" i="3"/>
  <c r="Z1005" i="3"/>
  <c r="Y887" i="2"/>
  <c r="Y886" i="2"/>
  <c r="Y885" i="2"/>
  <c r="Y1457" i="2"/>
  <c r="K294" i="3"/>
  <c r="K2456" i="3"/>
  <c r="AA1881" i="3"/>
  <c r="AA1880" i="3"/>
  <c r="W722" i="2"/>
  <c r="W721" i="2"/>
  <c r="W720" i="2"/>
  <c r="X1936" i="3"/>
  <c r="X1935" i="3"/>
  <c r="X2450" i="3"/>
  <c r="X741" i="3"/>
  <c r="X740" i="3"/>
  <c r="X738" i="3"/>
  <c r="X618" i="2"/>
  <c r="Y859" i="3"/>
  <c r="S1254" i="2"/>
  <c r="S1371" i="3"/>
  <c r="S1237" i="2"/>
  <c r="P1290" i="2"/>
  <c r="P1409" i="3"/>
  <c r="T944" i="2"/>
  <c r="U1068" i="3"/>
  <c r="P282" i="2"/>
  <c r="P773" i="3"/>
  <c r="Z874" i="2"/>
  <c r="AA2035" i="3"/>
  <c r="K1788" i="3"/>
  <c r="K312" i="2"/>
  <c r="K1170" i="3"/>
  <c r="K1045" i="2"/>
  <c r="O1766" i="3"/>
  <c r="O1765" i="3"/>
  <c r="O1764" i="3"/>
  <c r="O277" i="2"/>
  <c r="W1471" i="2"/>
  <c r="X1591" i="3"/>
  <c r="X2444" i="3"/>
  <c r="X693" i="3"/>
  <c r="X692" i="3"/>
  <c r="W2208" i="3"/>
  <c r="V1828" i="2"/>
  <c r="K678" i="3"/>
  <c r="K149" i="2"/>
  <c r="AA1686" i="2"/>
  <c r="AB939" i="3"/>
  <c r="M123" i="2"/>
  <c r="M102" i="3"/>
  <c r="T1154" i="2"/>
  <c r="U1286" i="3"/>
  <c r="K1998" i="3"/>
  <c r="K747" i="2"/>
  <c r="K748" i="2"/>
  <c r="L866" i="2"/>
  <c r="L2043" i="3"/>
  <c r="T1441" i="2"/>
  <c r="U573" i="3"/>
  <c r="N1998" i="2"/>
  <c r="N2390" i="3"/>
  <c r="K2006" i="3"/>
  <c r="K744" i="2"/>
  <c r="X762" i="2"/>
  <c r="X755" i="2"/>
  <c r="X754" i="2"/>
  <c r="X721" i="2"/>
  <c r="X720" i="2"/>
  <c r="I39" i="4"/>
  <c r="Y518" i="3"/>
  <c r="Y517" i="3"/>
  <c r="Y516" i="3"/>
  <c r="Y515" i="3"/>
  <c r="Y502" i="3"/>
  <c r="W1758" i="2"/>
  <c r="X2142" i="3"/>
  <c r="S1832" i="2"/>
  <c r="S2216" i="3"/>
  <c r="AA216" i="2"/>
  <c r="AB152" i="3"/>
  <c r="M2285" i="3"/>
  <c r="M1891" i="2"/>
  <c r="V1864" i="3"/>
  <c r="U641" i="2"/>
  <c r="W1478" i="3"/>
  <c r="V1368" i="2"/>
  <c r="O987" i="3"/>
  <c r="O432" i="2"/>
  <c r="V321" i="2"/>
  <c r="W813" i="3"/>
  <c r="W731" i="3"/>
  <c r="W730" i="3"/>
  <c r="W692" i="3"/>
  <c r="V416" i="2"/>
  <c r="W311" i="3"/>
  <c r="V435" i="2"/>
  <c r="P857" i="2"/>
  <c r="AA856" i="3"/>
  <c r="AA855" i="3"/>
  <c r="O205" i="2"/>
  <c r="Z1697" i="2"/>
  <c r="AA610" i="3"/>
  <c r="L143" i="3"/>
  <c r="L215" i="2"/>
  <c r="X1371" i="2"/>
  <c r="Y1478" i="3"/>
  <c r="S1401" i="2"/>
  <c r="S1495" i="3"/>
  <c r="Q448" i="2"/>
  <c r="P329" i="3"/>
  <c r="AA1666" i="2"/>
  <c r="AB598" i="3"/>
  <c r="S1812" i="3"/>
  <c r="O1940" i="2"/>
  <c r="O2322" i="3"/>
  <c r="X681" i="2"/>
  <c r="Y1883" i="3"/>
  <c r="S177" i="2"/>
  <c r="S122" i="3"/>
  <c r="R2444" i="3"/>
  <c r="R693" i="3"/>
  <c r="R692" i="3"/>
  <c r="W1329" i="2"/>
  <c r="W1328" i="2"/>
  <c r="W1327" i="2"/>
  <c r="U1495" i="3"/>
  <c r="Q505" i="2"/>
  <c r="Q485" i="2"/>
  <c r="Q484" i="2"/>
  <c r="Q463" i="2"/>
  <c r="Q431" i="2"/>
  <c r="Q423" i="2"/>
  <c r="S1670" i="2"/>
  <c r="S486" i="2"/>
  <c r="S485" i="2"/>
  <c r="S484" i="2"/>
  <c r="Z558" i="3"/>
  <c r="Y1317" i="2"/>
  <c r="U194" i="3"/>
  <c r="T325" i="2"/>
  <c r="T324" i="2"/>
  <c r="U193" i="3"/>
  <c r="U192" i="3"/>
  <c r="T333" i="2"/>
  <c r="U893" i="2"/>
  <c r="V1009" i="3"/>
  <c r="X1206" i="2"/>
  <c r="Y1327" i="3"/>
  <c r="O1438" i="2"/>
  <c r="O570" i="3"/>
  <c r="O569" i="3"/>
  <c r="O544" i="3"/>
  <c r="Y75" i="3"/>
  <c r="X93" i="2"/>
  <c r="Y1359" i="2"/>
  <c r="Y377" i="2"/>
  <c r="Z424" i="2"/>
  <c r="Z423" i="2"/>
  <c r="AA296" i="3"/>
  <c r="Y1360" i="2"/>
  <c r="Z2080" i="3"/>
  <c r="Z2079" i="3"/>
  <c r="V211" i="3"/>
  <c r="U348" i="2"/>
  <c r="R1269" i="2"/>
  <c r="R545" i="3"/>
  <c r="M1303" i="3"/>
  <c r="AB2365" i="3"/>
  <c r="L1286" i="3"/>
  <c r="L1154" i="2"/>
  <c r="V1960" i="2"/>
  <c r="W2355" i="3"/>
  <c r="P638" i="3"/>
  <c r="P637" i="3"/>
  <c r="X1970" i="2"/>
  <c r="V888" i="2"/>
  <c r="W1007" i="3"/>
  <c r="K1494" i="3"/>
  <c r="W1653" i="2"/>
  <c r="Z1685" i="2"/>
  <c r="Z1684" i="2"/>
  <c r="U1764" i="3"/>
  <c r="T270" i="2"/>
  <c r="T265" i="2"/>
  <c r="U457" i="3"/>
  <c r="T566" i="2"/>
  <c r="Q569" i="3"/>
  <c r="Q1422" i="2"/>
  <c r="V1356" i="2"/>
  <c r="W1472" i="3"/>
  <c r="K1626" i="3"/>
  <c r="K1506" i="2"/>
  <c r="U1229" i="3"/>
  <c r="T1099" i="2"/>
  <c r="Y816" i="2"/>
  <c r="Z2018" i="3"/>
  <c r="Y1685" i="2"/>
  <c r="Y1684" i="2"/>
  <c r="Z938" i="3"/>
  <c r="Z930" i="3"/>
  <c r="K1957" i="2"/>
  <c r="E62" i="4"/>
  <c r="K2494" i="3"/>
  <c r="P1641" i="2"/>
  <c r="P1740" i="3"/>
  <c r="X1642" i="2"/>
  <c r="Y1391" i="3"/>
  <c r="X610" i="3"/>
  <c r="X2489" i="3"/>
  <c r="X2485" i="3"/>
  <c r="W1697" i="2"/>
  <c r="W1684" i="2"/>
  <c r="Q161" i="2"/>
  <c r="Q135" i="2"/>
  <c r="Q694" i="3"/>
  <c r="L1757" i="2"/>
  <c r="L2105" i="3"/>
  <c r="M1092" i="3"/>
  <c r="M967" i="2"/>
  <c r="Y1002" i="2"/>
  <c r="O1262" i="3"/>
  <c r="O1145" i="2"/>
  <c r="AA1129" i="2"/>
  <c r="AB1261" i="3"/>
  <c r="AA1128" i="2"/>
  <c r="P692" i="3"/>
  <c r="N418" i="3"/>
  <c r="P1812" i="3"/>
  <c r="P1211" i="3"/>
  <c r="N2365" i="3"/>
  <c r="N1970" i="2"/>
  <c r="P1129" i="3"/>
  <c r="P1009" i="2"/>
  <c r="L1297" i="2"/>
  <c r="L1409" i="3"/>
  <c r="AA1433" i="2"/>
  <c r="AB1560" i="3"/>
  <c r="AA1432" i="2"/>
  <c r="S583" i="2"/>
  <c r="S455" i="3"/>
  <c r="P570" i="2"/>
  <c r="P458" i="3"/>
  <c r="AB456" i="3"/>
  <c r="AA565" i="2"/>
  <c r="U725" i="3"/>
  <c r="T2026" i="2"/>
  <c r="O1811" i="3"/>
  <c r="O1802" i="3"/>
  <c r="V1452" i="2"/>
  <c r="Z2275" i="3"/>
  <c r="P1361" i="2"/>
  <c r="Q422" i="2"/>
  <c r="Q421" i="2"/>
  <c r="M948" i="3"/>
  <c r="V53" i="2"/>
  <c r="W33" i="3"/>
  <c r="P1092" i="3"/>
  <c r="P982" i="2"/>
  <c r="P1960" i="2"/>
  <c r="P2355" i="3"/>
  <c r="O1960" i="2"/>
  <c r="O2355" i="3"/>
  <c r="AA31" i="2"/>
  <c r="AB641" i="3"/>
  <c r="R1641" i="2"/>
  <c r="R1740" i="3"/>
  <c r="S1007" i="3"/>
  <c r="V592" i="2"/>
  <c r="P1076" i="3"/>
  <c r="P951" i="2"/>
  <c r="Q1258" i="2"/>
  <c r="Q1167" i="2"/>
  <c r="Q1166" i="2"/>
  <c r="O1409" i="3"/>
  <c r="O1283" i="2"/>
  <c r="X1807" i="2"/>
  <c r="Y2191" i="3"/>
  <c r="Y2034" i="3"/>
  <c r="Y2033" i="3"/>
  <c r="Y2032" i="3"/>
  <c r="X857" i="2"/>
  <c r="N1360" i="2"/>
  <c r="M613" i="2"/>
  <c r="M857" i="3"/>
  <c r="Q2276" i="3"/>
  <c r="P2285" i="3"/>
  <c r="Q1890" i="2"/>
  <c r="X711" i="2"/>
  <c r="X695" i="2"/>
  <c r="Y1914" i="3"/>
  <c r="U743" i="2"/>
  <c r="V1977" i="3"/>
  <c r="AA1427" i="2"/>
  <c r="AB1551" i="3"/>
  <c r="M1715" i="3"/>
  <c r="M1569" i="2"/>
  <c r="U575" i="2"/>
  <c r="V466" i="3"/>
  <c r="Q790" i="2"/>
  <c r="Q517" i="3"/>
  <c r="Z827" i="3"/>
  <c r="Z826" i="3"/>
  <c r="Z825" i="3"/>
  <c r="R772" i="3"/>
  <c r="R270" i="2"/>
  <c r="R265" i="2"/>
  <c r="X565" i="2"/>
  <c r="Y456" i="3"/>
  <c r="P541" i="2"/>
  <c r="P516" i="2"/>
  <c r="P515" i="2"/>
  <c r="P514" i="2"/>
  <c r="P513" i="2"/>
  <c r="G34" i="4"/>
  <c r="P420" i="3"/>
  <c r="P419" i="3"/>
  <c r="P418" i="3"/>
  <c r="P417" i="3"/>
  <c r="P128" i="2"/>
  <c r="P2443" i="3"/>
  <c r="O859" i="3"/>
  <c r="O618" i="2"/>
  <c r="S1877" i="2"/>
  <c r="S2269" i="3"/>
  <c r="S1876" i="2"/>
  <c r="Y270" i="2"/>
  <c r="Y265" i="2"/>
  <c r="Z772" i="3"/>
  <c r="Z741" i="3"/>
  <c r="Z740" i="3"/>
  <c r="U1848" i="3"/>
  <c r="T551" i="2"/>
  <c r="L1914" i="2"/>
  <c r="L2276" i="3"/>
  <c r="V1934" i="2"/>
  <c r="W2322" i="3"/>
  <c r="U417" i="2"/>
  <c r="V732" i="3"/>
  <c r="M1609" i="2"/>
  <c r="M1698" i="3"/>
  <c r="L1946" i="2"/>
  <c r="L2321" i="3"/>
  <c r="AA1752" i="3"/>
  <c r="AA1751" i="3"/>
  <c r="S2017" i="2"/>
  <c r="S950" i="3"/>
  <c r="L1788" i="3"/>
  <c r="L309" i="2"/>
  <c r="U89" i="3"/>
  <c r="T106" i="2"/>
  <c r="T107" i="2"/>
  <c r="Y1617" i="2"/>
  <c r="Z1688" i="3"/>
  <c r="AB801" i="3"/>
  <c r="M594" i="2"/>
  <c r="M485" i="3"/>
  <c r="U688" i="2"/>
  <c r="V1906" i="3"/>
  <c r="N583" i="3"/>
  <c r="Y1261" i="3"/>
  <c r="X1128" i="2"/>
  <c r="O1662" i="3"/>
  <c r="L369" i="2"/>
  <c r="L236" i="3"/>
  <c r="O1686" i="2"/>
  <c r="M2321" i="3"/>
  <c r="M1927" i="2"/>
  <c r="W1754" i="3"/>
  <c r="V192" i="2"/>
  <c r="V566" i="2"/>
  <c r="W457" i="3"/>
  <c r="V1890" i="2"/>
  <c r="W2276" i="3"/>
  <c r="O1423" i="2"/>
  <c r="O1550" i="3"/>
  <c r="O1422" i="2"/>
  <c r="AA1153" i="2"/>
  <c r="AB1285" i="3"/>
  <c r="AA1152" i="2"/>
  <c r="U1043" i="2"/>
  <c r="V1169" i="3"/>
  <c r="X529" i="2"/>
  <c r="X516" i="2"/>
  <c r="X515" i="2"/>
  <c r="X514" i="2"/>
  <c r="X513" i="2"/>
  <c r="I34" i="4"/>
  <c r="W557" i="3"/>
  <c r="W556" i="3"/>
  <c r="V1316" i="2"/>
  <c r="V1280" i="2"/>
  <c r="V1279" i="2"/>
  <c r="O932" i="3"/>
  <c r="M641" i="3"/>
  <c r="M31" i="2"/>
  <c r="R566" i="2"/>
  <c r="R457" i="3"/>
  <c r="R2438" i="3"/>
  <c r="K559" i="3"/>
  <c r="K1324" i="2"/>
  <c r="V486" i="2"/>
  <c r="V485" i="2"/>
  <c r="V484" i="2"/>
  <c r="W827" i="3"/>
  <c r="W2445" i="3"/>
  <c r="Z270" i="2"/>
  <c r="Z265" i="2"/>
  <c r="AA772" i="3"/>
  <c r="AA741" i="3"/>
  <c r="AA740" i="3"/>
  <c r="AA738" i="3"/>
  <c r="P911" i="3"/>
  <c r="P838" i="2"/>
  <c r="Y662" i="3"/>
  <c r="Z442" i="2"/>
  <c r="AA304" i="3"/>
  <c r="Z441" i="2"/>
  <c r="P1463" i="3"/>
  <c r="P1346" i="2"/>
  <c r="P1347" i="2"/>
  <c r="U829" i="3"/>
  <c r="T487" i="2"/>
  <c r="T488" i="2"/>
  <c r="AA1476" i="3"/>
  <c r="AA348" i="2"/>
  <c r="AA349" i="2"/>
  <c r="U2356" i="3"/>
  <c r="W1823" i="2"/>
  <c r="X2207" i="3"/>
  <c r="W1822" i="2"/>
  <c r="O467" i="2"/>
  <c r="O386" i="3"/>
  <c r="T699" i="2"/>
  <c r="T695" i="2"/>
  <c r="T665" i="2"/>
  <c r="T664" i="2"/>
  <c r="T663" i="2"/>
  <c r="H38" i="4"/>
  <c r="U1914" i="3"/>
  <c r="U1882" i="3"/>
  <c r="P858" i="2"/>
  <c r="R2460" i="3"/>
  <c r="T865" i="2"/>
  <c r="U2036" i="3"/>
  <c r="R2080" i="3"/>
  <c r="R1360" i="2"/>
  <c r="W2454" i="3"/>
  <c r="V347" i="2"/>
  <c r="AA174" i="2"/>
  <c r="AB122" i="3"/>
  <c r="T371" i="2"/>
  <c r="U238" i="3"/>
  <c r="Z1227" i="3"/>
  <c r="Y1096" i="2"/>
  <c r="Y1097" i="2"/>
  <c r="U388" i="2"/>
  <c r="V255" i="3"/>
  <c r="Z1211" i="3"/>
  <c r="Y1081" i="2"/>
  <c r="O535" i="2"/>
  <c r="O516" i="2"/>
  <c r="O420" i="3"/>
  <c r="O419" i="3"/>
  <c r="R486" i="2"/>
  <c r="AA2017" i="2"/>
  <c r="AB950" i="3"/>
  <c r="W386" i="3"/>
  <c r="V467" i="2"/>
  <c r="T1700" i="2"/>
  <c r="U620" i="3"/>
  <c r="X465" i="2"/>
  <c r="X464" i="2"/>
  <c r="Y801" i="3"/>
  <c r="P801" i="3"/>
  <c r="P2451" i="3"/>
  <c r="P308" i="2"/>
  <c r="P307" i="2"/>
  <c r="X847" i="3"/>
  <c r="X825" i="3"/>
  <c r="X2461" i="3"/>
  <c r="X2458" i="3"/>
  <c r="P318" i="3"/>
  <c r="P438" i="2"/>
  <c r="Q438" i="2"/>
  <c r="Y256" i="3"/>
  <c r="X391" i="2"/>
  <c r="K202" i="2"/>
  <c r="K1760" i="3"/>
  <c r="L640" i="3"/>
  <c r="L30" i="2"/>
  <c r="P303" i="2"/>
  <c r="P302" i="2"/>
  <c r="P796" i="3"/>
  <c r="Q2018" i="3"/>
  <c r="X205" i="2"/>
  <c r="L1360" i="2"/>
  <c r="AA665" i="3"/>
  <c r="AA664" i="3"/>
  <c r="AA663" i="3"/>
  <c r="Z900" i="3"/>
  <c r="Q1937" i="2"/>
  <c r="Q2322" i="3"/>
  <c r="U585" i="3"/>
  <c r="S1677" i="2"/>
  <c r="S1664" i="2"/>
  <c r="S931" i="3"/>
  <c r="S930" i="3"/>
  <c r="L615" i="3"/>
  <c r="L1695" i="2"/>
  <c r="U1971" i="2"/>
  <c r="V2366" i="3"/>
  <c r="S183" i="3"/>
  <c r="S298" i="2"/>
  <c r="N1169" i="3"/>
  <c r="N1042" i="2"/>
  <c r="N1043" i="2"/>
  <c r="R1911" i="2"/>
  <c r="R2301" i="3"/>
  <c r="T72" i="2"/>
  <c r="U54" i="3"/>
  <c r="Q848" i="3"/>
  <c r="P1324" i="2"/>
  <c r="P559" i="3"/>
  <c r="V448" i="2"/>
  <c r="W295" i="3"/>
  <c r="S130" i="2"/>
  <c r="S113" i="3"/>
  <c r="Y1303" i="2"/>
  <c r="Z1429" i="3"/>
  <c r="K354" i="2"/>
  <c r="K214" i="3"/>
  <c r="V613" i="3"/>
  <c r="U1693" i="2"/>
  <c r="M744" i="3"/>
  <c r="M247" i="2"/>
  <c r="X841" i="2"/>
  <c r="Y911" i="3"/>
  <c r="Q53" i="2"/>
  <c r="Q33" i="3"/>
  <c r="K385" i="3"/>
  <c r="K466" i="2"/>
  <c r="K465" i="2"/>
  <c r="K464" i="2"/>
  <c r="Z816" i="2"/>
  <c r="AA2018" i="3"/>
  <c r="M1812" i="3"/>
  <c r="O1263" i="2"/>
  <c r="O1395" i="3"/>
  <c r="V618" i="3"/>
  <c r="U1697" i="2"/>
  <c r="U1698" i="2"/>
  <c r="P495" i="3"/>
  <c r="P604" i="2"/>
  <c r="T251" i="2"/>
  <c r="U757" i="3"/>
  <c r="T250" i="2"/>
  <c r="O1819" i="2"/>
  <c r="O2199" i="3"/>
  <c r="R53" i="2"/>
  <c r="Q1665" i="2"/>
  <c r="T241" i="2"/>
  <c r="U744" i="3"/>
  <c r="L1847" i="2"/>
  <c r="L2207" i="3"/>
  <c r="L1822" i="2"/>
  <c r="V1317" i="2"/>
  <c r="AA33" i="3"/>
  <c r="Z53" i="2"/>
  <c r="U841" i="3"/>
  <c r="AB75" i="3"/>
  <c r="AA93" i="2"/>
  <c r="O614" i="3"/>
  <c r="O1694" i="2"/>
  <c r="P854" i="2"/>
  <c r="P2070" i="3"/>
  <c r="O270" i="2"/>
  <c r="L743" i="3"/>
  <c r="L742" i="3"/>
  <c r="L237" i="2"/>
  <c r="L236" i="2"/>
  <c r="W909" i="3"/>
  <c r="W908" i="3"/>
  <c r="W900" i="3"/>
  <c r="V833" i="2"/>
  <c r="V832" i="2"/>
  <c r="V831" i="2"/>
  <c r="V823" i="2"/>
  <c r="W362" i="2"/>
  <c r="X214" i="3"/>
  <c r="S592" i="2"/>
  <c r="N30" i="2"/>
  <c r="N640" i="3"/>
  <c r="X2017" i="2"/>
  <c r="Y950" i="3"/>
  <c r="AA978" i="3"/>
  <c r="Z417" i="2"/>
  <c r="Q557" i="3"/>
  <c r="Q556" i="3"/>
  <c r="Q544" i="3"/>
  <c r="Q1316" i="2"/>
  <c r="Q1280" i="2"/>
  <c r="Q1279" i="2"/>
  <c r="S73" i="3"/>
  <c r="X349" i="2"/>
  <c r="U2400" i="3"/>
  <c r="N2486" i="3"/>
  <c r="N2485" i="3"/>
  <c r="N1651" i="2"/>
  <c r="AA1691" i="2"/>
  <c r="AB611" i="3"/>
  <c r="AB610" i="3"/>
  <c r="AA597" i="3"/>
  <c r="Z1665" i="2"/>
  <c r="Z1664" i="2"/>
  <c r="K131" i="2"/>
  <c r="K114" i="3"/>
  <c r="AA282" i="2"/>
  <c r="AB773" i="3"/>
  <c r="S2355" i="3"/>
  <c r="S1960" i="2"/>
  <c r="K397" i="2"/>
  <c r="K264" i="3"/>
  <c r="Q2495" i="3"/>
  <c r="W1926" i="2"/>
  <c r="Q251" i="2"/>
  <c r="Q757" i="3"/>
  <c r="P744" i="3"/>
  <c r="P247" i="2"/>
  <c r="K2035" i="3"/>
  <c r="K874" i="2"/>
  <c r="R350" i="2"/>
  <c r="R213" i="3"/>
  <c r="Z24" i="2"/>
  <c r="AA26" i="3"/>
  <c r="X325" i="2"/>
  <c r="Y192" i="3"/>
  <c r="AA310" i="2"/>
  <c r="AB1789" i="3"/>
  <c r="W890" i="3"/>
  <c r="V650" i="2"/>
  <c r="S1642" i="2"/>
  <c r="S1741" i="3"/>
  <c r="Q938" i="3"/>
  <c r="Q1685" i="2"/>
  <c r="Q1684" i="2"/>
  <c r="R1529" i="3"/>
  <c r="R1413" i="2"/>
  <c r="R236" i="2"/>
  <c r="X1863" i="3"/>
  <c r="X1862" i="3"/>
  <c r="S1983" i="2"/>
  <c r="S2378" i="3"/>
  <c r="N1316" i="2"/>
  <c r="N1280" i="2"/>
  <c r="N1279" i="2"/>
  <c r="N557" i="3"/>
  <c r="N556" i="3"/>
  <c r="N694" i="3"/>
  <c r="N161" i="2"/>
  <c r="M351" i="2"/>
  <c r="M214" i="3"/>
  <c r="O271" i="2"/>
  <c r="O265" i="2"/>
  <c r="N857" i="2"/>
  <c r="N832" i="2"/>
  <c r="N831" i="2"/>
  <c r="N823" i="2"/>
  <c r="Z1960" i="2"/>
  <c r="K457" i="3"/>
  <c r="Z66" i="2"/>
  <c r="V271" i="2"/>
  <c r="W184" i="2"/>
  <c r="W183" i="2"/>
  <c r="U31" i="2"/>
  <c r="V641" i="3"/>
  <c r="V282" i="2"/>
  <c r="W773" i="3"/>
  <c r="R410" i="3"/>
  <c r="R507" i="2"/>
  <c r="M1615" i="3"/>
  <c r="M1495" i="2"/>
  <c r="AB986" i="3"/>
  <c r="Z2035" i="3"/>
  <c r="X693" i="2"/>
  <c r="Y1907" i="3"/>
  <c r="Y1653" i="2"/>
  <c r="Z585" i="3"/>
  <c r="O1056" i="2"/>
  <c r="O1186" i="3"/>
  <c r="V202" i="2"/>
  <c r="W1760" i="3"/>
  <c r="R1565" i="2"/>
  <c r="R1708" i="3"/>
  <c r="R1361" i="2"/>
  <c r="U905" i="3"/>
  <c r="U506" i="3"/>
  <c r="U505" i="3"/>
  <c r="U504" i="3"/>
  <c r="U503" i="3"/>
  <c r="X122" i="3"/>
  <c r="V588" i="2"/>
  <c r="T1654" i="2"/>
  <c r="Q1993" i="2"/>
  <c r="U409" i="3"/>
  <c r="L1463" i="3"/>
  <c r="P2378" i="3"/>
  <c r="N1767" i="2"/>
  <c r="AB571" i="3"/>
  <c r="W665" i="3"/>
  <c r="V147" i="2"/>
  <c r="V135" i="2"/>
  <c r="K2023" i="2"/>
  <c r="K2501" i="3"/>
  <c r="K2500" i="3"/>
  <c r="O849" i="2"/>
  <c r="O925" i="3"/>
  <c r="P768" i="2"/>
  <c r="P755" i="2"/>
  <c r="P754" i="2"/>
  <c r="P721" i="2"/>
  <c r="P720" i="2"/>
  <c r="G39" i="4"/>
  <c r="P1938" i="3"/>
  <c r="P1937" i="3"/>
  <c r="X1408" i="2"/>
  <c r="Y1524" i="3"/>
  <c r="N893" i="2"/>
  <c r="N1009" i="3"/>
  <c r="P456" i="2"/>
  <c r="P457" i="2"/>
  <c r="L650" i="2"/>
  <c r="N123" i="2"/>
  <c r="U173" i="2"/>
  <c r="M1754" i="3"/>
  <c r="M192" i="2"/>
  <c r="Y1223" i="3"/>
  <c r="X1092" i="2"/>
  <c r="X1093" i="2"/>
  <c r="M619" i="3"/>
  <c r="M1699" i="2"/>
  <c r="S39" i="2"/>
  <c r="S649" i="3"/>
  <c r="P990" i="2"/>
  <c r="P1115" i="3"/>
  <c r="X935" i="2"/>
  <c r="Y1055" i="3"/>
  <c r="O2389" i="3"/>
  <c r="K1552" i="2"/>
  <c r="P1953" i="2"/>
  <c r="P2347" i="3"/>
  <c r="Z1259" i="2"/>
  <c r="AA1395" i="3"/>
  <c r="K480" i="3"/>
  <c r="S2017" i="3"/>
  <c r="W939" i="2"/>
  <c r="AA2082" i="3"/>
  <c r="Z1371" i="2"/>
  <c r="R2256" i="3"/>
  <c r="R1864" i="2"/>
  <c r="K890" i="3"/>
  <c r="K650" i="2"/>
  <c r="K758" i="3"/>
  <c r="K252" i="2"/>
  <c r="Z393" i="2"/>
  <c r="AA255" i="3"/>
  <c r="AA593" i="2"/>
  <c r="AB484" i="3"/>
  <c r="O1402" i="2"/>
  <c r="O1518" i="3"/>
  <c r="O1401" i="2"/>
  <c r="S212" i="2"/>
  <c r="S143" i="3"/>
  <c r="P1994" i="2"/>
  <c r="S566" i="2"/>
  <c r="Q457" i="2"/>
  <c r="Q456" i="2"/>
  <c r="T202" i="2"/>
  <c r="O488" i="2"/>
  <c r="P834" i="3"/>
  <c r="L547" i="3"/>
  <c r="M156" i="2"/>
  <c r="M682" i="3"/>
  <c r="P585" i="2"/>
  <c r="P476" i="3"/>
  <c r="P584" i="2"/>
  <c r="S628" i="3"/>
  <c r="S619" i="3"/>
  <c r="S1707" i="2"/>
  <c r="P280" i="2"/>
  <c r="P1772" i="3"/>
  <c r="T396" i="2"/>
  <c r="K210" i="2"/>
  <c r="K144" i="3"/>
  <c r="M1971" i="2"/>
  <c r="M2366" i="3"/>
  <c r="Z858" i="3"/>
  <c r="Y614" i="2"/>
  <c r="Y1641" i="2"/>
  <c r="Z1740" i="3"/>
  <c r="O418" i="2"/>
  <c r="O733" i="3"/>
  <c r="W1608" i="2"/>
  <c r="X1688" i="3"/>
  <c r="X409" i="3"/>
  <c r="Z552" i="3"/>
  <c r="M391" i="3"/>
  <c r="M472" i="2"/>
  <c r="V1708" i="3"/>
  <c r="U1568" i="2"/>
  <c r="P1531" i="3"/>
  <c r="L1651" i="3"/>
  <c r="L1549" i="2"/>
  <c r="T730" i="2"/>
  <c r="U1984" i="3"/>
  <c r="K1155" i="2"/>
  <c r="K1287" i="3"/>
  <c r="K783" i="2"/>
  <c r="K998" i="3"/>
  <c r="S547" i="3"/>
  <c r="Y25" i="3"/>
  <c r="Z715" i="2"/>
  <c r="Z714" i="2"/>
  <c r="V1615" i="3"/>
  <c r="N934" i="3"/>
  <c r="V648" i="3"/>
  <c r="U37" i="2"/>
  <c r="T1349" i="2"/>
  <c r="U1465" i="3"/>
  <c r="T1955" i="2"/>
  <c r="U2347" i="3"/>
  <c r="M1069" i="2"/>
  <c r="M1199" i="3"/>
  <c r="S388" i="2"/>
  <c r="S255" i="3"/>
  <c r="P1453" i="3"/>
  <c r="P1337" i="2"/>
  <c r="W547" i="3"/>
  <c r="U432" i="2"/>
  <c r="R432" i="2"/>
  <c r="R1687" i="2"/>
  <c r="P637" i="2"/>
  <c r="L1263" i="2"/>
  <c r="Y2357" i="3"/>
  <c r="U1467" i="2"/>
  <c r="P1655" i="3"/>
  <c r="P1553" i="2"/>
  <c r="P811" i="2"/>
  <c r="P2019" i="3"/>
  <c r="P299" i="2"/>
  <c r="P188" i="3"/>
  <c r="AA350" i="2"/>
  <c r="Y324" i="2"/>
  <c r="Y307" i="2"/>
  <c r="Q1677" i="2"/>
  <c r="P1895" i="3"/>
  <c r="P679" i="2"/>
  <c r="K1584" i="2"/>
  <c r="Q733" i="3"/>
  <c r="Q732" i="3"/>
  <c r="Q418" i="2"/>
  <c r="L933" i="3"/>
  <c r="P760" i="2"/>
  <c r="P1942" i="3"/>
  <c r="P759" i="2"/>
  <c r="V813" i="3"/>
  <c r="U321" i="2"/>
  <c r="L1069" i="2"/>
  <c r="L1199" i="3"/>
  <c r="L604" i="2"/>
  <c r="L495" i="3"/>
  <c r="Y2282" i="3"/>
  <c r="AA354" i="2"/>
  <c r="V1651" i="3"/>
  <c r="U1548" i="2"/>
  <c r="P2082" i="3"/>
  <c r="P2081" i="3"/>
  <c r="AA2322" i="3"/>
  <c r="N139" i="2"/>
  <c r="N138" i="2"/>
  <c r="N137" i="2"/>
  <c r="N136" i="2"/>
  <c r="N135" i="2"/>
  <c r="AA258" i="2"/>
  <c r="AA326" i="2"/>
  <c r="R1814" i="3"/>
  <c r="R1813" i="3"/>
  <c r="V653" i="3"/>
  <c r="U42" i="2"/>
  <c r="U43" i="2"/>
  <c r="K2019" i="3"/>
  <c r="U539" i="2"/>
  <c r="S1708" i="3"/>
  <c r="S1565" i="2"/>
  <c r="AA267" i="2"/>
  <c r="AA266" i="2"/>
  <c r="AA242" i="2"/>
  <c r="AA351" i="2"/>
  <c r="AA357" i="2"/>
  <c r="Q2082" i="3"/>
  <c r="W653" i="3"/>
  <c r="V42" i="2"/>
  <c r="V43" i="2"/>
  <c r="W420" i="3"/>
  <c r="W419" i="3"/>
  <c r="K796" i="2"/>
  <c r="S1372" i="2"/>
  <c r="W541" i="2"/>
  <c r="W516" i="2"/>
  <c r="W515" i="2"/>
  <c r="W514" i="2"/>
  <c r="W513" i="2"/>
  <c r="V542" i="2"/>
  <c r="V315" i="3"/>
  <c r="K600" i="3"/>
  <c r="W539" i="2"/>
  <c r="W536" i="2"/>
  <c r="U436" i="2"/>
  <c r="V308" i="3"/>
  <c r="U435" i="2"/>
  <c r="V539" i="2"/>
  <c r="V536" i="2"/>
  <c r="V420" i="3"/>
  <c r="V419" i="3"/>
  <c r="V301" i="3"/>
  <c r="X653" i="3"/>
  <c r="W42" i="2"/>
  <c r="W542" i="2"/>
  <c r="AA268" i="2"/>
  <c r="AA243" i="2"/>
  <c r="Z315" i="3"/>
  <c r="Z445" i="3"/>
  <c r="Z541" i="2"/>
  <c r="AA269" i="2"/>
  <c r="AA244" i="2"/>
  <c r="AA352" i="2"/>
  <c r="AA420" i="3"/>
  <c r="AA419" i="3"/>
  <c r="Z535" i="2"/>
  <c r="AA331" i="2"/>
  <c r="AA218" i="3"/>
  <c r="Z298" i="3"/>
  <c r="AA355" i="2"/>
  <c r="Y543" i="2"/>
  <c r="Y446" i="3"/>
  <c r="Y536" i="2"/>
  <c r="P434" i="2"/>
  <c r="O457" i="2"/>
  <c r="O456" i="2"/>
  <c r="X500" i="2"/>
  <c r="Y539" i="2"/>
  <c r="AA248" i="2"/>
  <c r="AB184" i="3"/>
  <c r="U536" i="2"/>
  <c r="U543" i="2"/>
  <c r="V453" i="2"/>
  <c r="V333" i="3"/>
  <c r="Z604" i="3"/>
  <c r="Z1672" i="2"/>
  <c r="U537" i="2"/>
  <c r="U337" i="3"/>
  <c r="U457" i="2"/>
  <c r="T457" i="2"/>
  <c r="P437" i="2"/>
  <c r="Y537" i="2"/>
  <c r="M330" i="3"/>
  <c r="M450" i="2"/>
  <c r="L337" i="3"/>
  <c r="L458" i="2"/>
  <c r="Y457" i="2"/>
  <c r="Y337" i="3"/>
  <c r="Y456" i="2"/>
  <c r="N449" i="2"/>
  <c r="N329" i="3"/>
  <c r="N448" i="2"/>
  <c r="Z334" i="3"/>
  <c r="Z454" i="2"/>
  <c r="U301" i="3"/>
  <c r="U540" i="2"/>
  <c r="O329" i="3"/>
  <c r="O448" i="2"/>
  <c r="O449" i="2"/>
  <c r="M333" i="3"/>
  <c r="M453" i="2"/>
  <c r="AA333" i="3"/>
  <c r="AA321" i="3"/>
  <c r="AA295" i="3"/>
  <c r="P604" i="3"/>
  <c r="P1671" i="2"/>
  <c r="P1672" i="2"/>
  <c r="R487" i="3"/>
  <c r="AA358" i="2"/>
  <c r="Y834" i="3"/>
  <c r="X493" i="2"/>
  <c r="Y331" i="3"/>
  <c r="X451" i="2"/>
  <c r="Y540" i="2"/>
  <c r="N333" i="3"/>
  <c r="N453" i="2"/>
  <c r="AB333" i="3"/>
  <c r="AA452" i="2"/>
  <c r="Y449" i="2"/>
  <c r="Z448" i="2"/>
  <c r="U605" i="3"/>
  <c r="U1673" i="2"/>
  <c r="S456" i="2"/>
  <c r="O334" i="3"/>
  <c r="O454" i="2"/>
  <c r="U455" i="2"/>
  <c r="U335" i="3"/>
  <c r="T455" i="2"/>
  <c r="S453" i="2"/>
  <c r="S333" i="3"/>
  <c r="R449" i="2"/>
  <c r="R329" i="3"/>
  <c r="Y454" i="2"/>
  <c r="Y334" i="3"/>
  <c r="Y604" i="3"/>
  <c r="Y1672" i="2"/>
  <c r="K337" i="3"/>
  <c r="K458" i="2"/>
  <c r="X329" i="3"/>
  <c r="W450" i="2"/>
  <c r="U439" i="3"/>
  <c r="U446" i="3"/>
  <c r="R453" i="2"/>
  <c r="Y458" i="2"/>
  <c r="R454" i="2"/>
  <c r="T458" i="2"/>
  <c r="X456" i="2"/>
  <c r="W296" i="2"/>
  <c r="K334" i="3"/>
  <c r="N337" i="3"/>
  <c r="Y309" i="3"/>
  <c r="N450" i="2"/>
  <c r="Y450" i="2"/>
  <c r="S329" i="3"/>
  <c r="R604" i="3"/>
  <c r="AA457" i="2"/>
  <c r="Y306" i="3"/>
  <c r="N454" i="2"/>
  <c r="M456" i="2"/>
  <c r="V450" i="2"/>
  <c r="X454" i="2"/>
  <c r="X427" i="2"/>
  <c r="R337" i="3"/>
  <c r="Y318" i="3"/>
  <c r="X445" i="2"/>
  <c r="U330" i="3"/>
  <c r="K331" i="3"/>
  <c r="X334" i="3"/>
  <c r="Y1673" i="2"/>
  <c r="L91" i="2"/>
  <c r="L73" i="3"/>
  <c r="V396" i="2"/>
  <c r="V614" i="2"/>
  <c r="W858" i="3"/>
  <c r="S855" i="3"/>
  <c r="Q858" i="3"/>
  <c r="Q614" i="2"/>
  <c r="N613" i="2"/>
  <c r="N857" i="3"/>
  <c r="K757" i="3"/>
  <c r="K251" i="2"/>
  <c r="X2013" i="2"/>
  <c r="Y949" i="3"/>
  <c r="T454" i="2"/>
  <c r="U334" i="3"/>
  <c r="U454" i="2"/>
  <c r="O1258" i="2"/>
  <c r="O1167" i="2"/>
  <c r="O1166" i="2"/>
  <c r="O1301" i="3"/>
  <c r="O1300" i="3"/>
  <c r="AB2364" i="3"/>
  <c r="AA1969" i="2"/>
  <c r="AB1301" i="3"/>
  <c r="AB1300" i="3"/>
  <c r="AA1168" i="2"/>
  <c r="AA1167" i="2"/>
  <c r="AA1166" i="2"/>
  <c r="W2275" i="3"/>
  <c r="V1880" i="2"/>
  <c r="V1881" i="2"/>
  <c r="AA1446" i="3"/>
  <c r="U743" i="3"/>
  <c r="T237" i="2"/>
  <c r="T236" i="2"/>
  <c r="P772" i="3"/>
  <c r="X564" i="2"/>
  <c r="X563" i="2"/>
  <c r="X562" i="2"/>
  <c r="I35" i="4"/>
  <c r="Y455" i="3"/>
  <c r="Y454" i="3"/>
  <c r="P1080" i="2"/>
  <c r="P1185" i="3"/>
  <c r="P1054" i="2"/>
  <c r="S1494" i="3"/>
  <c r="S1378" i="2"/>
  <c r="Z999" i="2"/>
  <c r="Z998" i="2"/>
  <c r="AA1125" i="3"/>
  <c r="R1812" i="3"/>
  <c r="U1564" i="2"/>
  <c r="V1662" i="3"/>
  <c r="Z857" i="3"/>
  <c r="Y613" i="2"/>
  <c r="M152" i="2"/>
  <c r="M677" i="3"/>
  <c r="R1863" i="2"/>
  <c r="R2104" i="3"/>
  <c r="X934" i="2"/>
  <c r="Y1034" i="3"/>
  <c r="Z584" i="3"/>
  <c r="Y1652" i="2"/>
  <c r="R212" i="3"/>
  <c r="R349" i="2"/>
  <c r="T2004" i="2"/>
  <c r="O1693" i="2"/>
  <c r="O613" i="3"/>
  <c r="Q1664" i="2"/>
  <c r="Q1650" i="2"/>
  <c r="M593" i="2"/>
  <c r="M484" i="3"/>
  <c r="T550" i="2"/>
  <c r="T515" i="2"/>
  <c r="T514" i="2"/>
  <c r="T513" i="2"/>
  <c r="H34" i="4"/>
  <c r="U1813" i="3"/>
  <c r="P2354" i="3"/>
  <c r="P1959" i="2"/>
  <c r="P1811" i="3"/>
  <c r="P1802" i="3"/>
  <c r="P2461" i="3"/>
  <c r="M966" i="2"/>
  <c r="M1091" i="3"/>
  <c r="P1640" i="2"/>
  <c r="P1739" i="3"/>
  <c r="W1471" i="3"/>
  <c r="V1354" i="2"/>
  <c r="V1355" i="2"/>
  <c r="M1302" i="3"/>
  <c r="M1169" i="2"/>
  <c r="Y1316" i="2"/>
  <c r="Z557" i="3"/>
  <c r="Z556" i="3"/>
  <c r="T1153" i="2"/>
  <c r="U1285" i="3"/>
  <c r="T1152" i="2"/>
  <c r="W1470" i="2"/>
  <c r="X1576" i="3"/>
  <c r="U1067" i="3"/>
  <c r="T943" i="2"/>
  <c r="V1001" i="2"/>
  <c r="W1127" i="3"/>
  <c r="X1738" i="3"/>
  <c r="W1638" i="2"/>
  <c r="W1639" i="2"/>
  <c r="K1559" i="2"/>
  <c r="T307" i="2"/>
  <c r="R1006" i="3"/>
  <c r="R1005" i="3"/>
  <c r="R887" i="2"/>
  <c r="R886" i="2"/>
  <c r="R885" i="2"/>
  <c r="P1002" i="2"/>
  <c r="P1128" i="3"/>
  <c r="R457" i="2"/>
  <c r="R456" i="2"/>
  <c r="K810" i="2"/>
  <c r="K2018" i="3"/>
  <c r="L1548" i="2"/>
  <c r="L1576" i="3"/>
  <c r="V452" i="2"/>
  <c r="V321" i="3"/>
  <c r="X1887" i="2"/>
  <c r="Y2277" i="3"/>
  <c r="W1757" i="2"/>
  <c r="X2105" i="3"/>
  <c r="L457" i="2"/>
  <c r="L456" i="2"/>
  <c r="L333" i="3"/>
  <c r="Q1719" i="2"/>
  <c r="S387" i="2"/>
  <c r="S237" i="3"/>
  <c r="S236" i="3"/>
  <c r="O453" i="2"/>
  <c r="O333" i="3"/>
  <c r="M449" i="2"/>
  <c r="M329" i="3"/>
  <c r="M448" i="2"/>
  <c r="K1667" i="2"/>
  <c r="K599" i="3"/>
  <c r="P603" i="3"/>
  <c r="L1068" i="2"/>
  <c r="L1185" i="3"/>
  <c r="P678" i="2"/>
  <c r="P1883" i="3"/>
  <c r="Y2356" i="3"/>
  <c r="X1961" i="2"/>
  <c r="S546" i="3"/>
  <c r="S1270" i="2"/>
  <c r="M1970" i="2"/>
  <c r="M2365" i="3"/>
  <c r="X120" i="3"/>
  <c r="X24" i="3"/>
  <c r="W173" i="2"/>
  <c r="X121" i="3"/>
  <c r="Q417" i="2"/>
  <c r="Q930" i="3"/>
  <c r="Q2489" i="3"/>
  <c r="Q2485" i="3"/>
  <c r="S2354" i="3"/>
  <c r="S1959" i="2"/>
  <c r="M1811" i="3"/>
  <c r="M1802" i="3"/>
  <c r="M2461" i="3"/>
  <c r="U1692" i="2"/>
  <c r="V612" i="3"/>
  <c r="Q847" i="3"/>
  <c r="Q2461" i="3"/>
  <c r="L1694" i="2"/>
  <c r="L614" i="3"/>
  <c r="U1042" i="2"/>
  <c r="V1128" i="3"/>
  <c r="L1926" i="2"/>
  <c r="L2320" i="3"/>
  <c r="V1936" i="3"/>
  <c r="V1935" i="3"/>
  <c r="U722" i="2"/>
  <c r="U721" i="2"/>
  <c r="U720" i="2"/>
  <c r="Y1880" i="2"/>
  <c r="Z2103" i="3"/>
  <c r="S563" i="2"/>
  <c r="S562" i="2"/>
  <c r="S463" i="2"/>
  <c r="L2104" i="3"/>
  <c r="L1720" i="2"/>
  <c r="R1268" i="2"/>
  <c r="R544" i="3"/>
  <c r="X92" i="2"/>
  <c r="Y74" i="3"/>
  <c r="X666" i="2"/>
  <c r="Y1882" i="3"/>
  <c r="Y1477" i="3"/>
  <c r="X1361" i="2"/>
  <c r="W1477" i="3"/>
  <c r="V1361" i="2"/>
  <c r="V1301" i="3"/>
  <c r="V1300" i="3"/>
  <c r="U1299" i="3"/>
  <c r="U1168" i="2"/>
  <c r="U1167" i="2"/>
  <c r="U1166" i="2"/>
  <c r="M129" i="2"/>
  <c r="M112" i="3"/>
  <c r="L1620" i="2"/>
  <c r="N2493" i="3"/>
  <c r="N1923" i="2"/>
  <c r="I52" i="4"/>
  <c r="X324" i="2"/>
  <c r="X307" i="2"/>
  <c r="AB640" i="3"/>
  <c r="AA30" i="2"/>
  <c r="V320" i="2"/>
  <c r="V307" i="2"/>
  <c r="W801" i="3"/>
  <c r="W2451" i="3"/>
  <c r="S1169" i="2"/>
  <c r="S1302" i="3"/>
  <c r="Y1640" i="2"/>
  <c r="Z1739" i="3"/>
  <c r="S293" i="2"/>
  <c r="S265" i="2"/>
  <c r="S178" i="3"/>
  <c r="S2450" i="3"/>
  <c r="P566" i="2"/>
  <c r="P457" i="3"/>
  <c r="Q1361" i="2"/>
  <c r="Q2081" i="3"/>
  <c r="K649" i="2"/>
  <c r="K857" i="3"/>
  <c r="R409" i="3"/>
  <c r="R506" i="2"/>
  <c r="M1708" i="3"/>
  <c r="M1568" i="2"/>
  <c r="N1969" i="2"/>
  <c r="X2467" i="3"/>
  <c r="X1879" i="3"/>
  <c r="P1336" i="2"/>
  <c r="P1452" i="3"/>
  <c r="M1753" i="3"/>
  <c r="S2462" i="3"/>
  <c r="S454" i="3"/>
  <c r="S383" i="3"/>
  <c r="S121" i="3"/>
  <c r="S172" i="2"/>
  <c r="S171" i="2"/>
  <c r="S173" i="2"/>
  <c r="S120" i="3"/>
  <c r="S2445" i="3"/>
  <c r="L938" i="3"/>
  <c r="Y1671" i="2"/>
  <c r="Y603" i="3"/>
  <c r="X492" i="2"/>
  <c r="Y833" i="3"/>
  <c r="T428" i="2"/>
  <c r="U297" i="3"/>
  <c r="AA247" i="2"/>
  <c r="AA325" i="2"/>
  <c r="AA324" i="2"/>
  <c r="AB183" i="3"/>
  <c r="Y425" i="2"/>
  <c r="Z297" i="3"/>
  <c r="U442" i="2"/>
  <c r="V311" i="3"/>
  <c r="U438" i="2"/>
  <c r="M1068" i="2"/>
  <c r="M1185" i="3"/>
  <c r="K997" i="3"/>
  <c r="K755" i="2"/>
  <c r="M471" i="2"/>
  <c r="M386" i="3"/>
  <c r="L1270" i="2"/>
  <c r="L546" i="3"/>
  <c r="AA2081" i="3"/>
  <c r="Z1361" i="2"/>
  <c r="P989" i="2"/>
  <c r="Y1906" i="3"/>
  <c r="X687" i="2"/>
  <c r="X688" i="2"/>
  <c r="V640" i="3"/>
  <c r="U30" i="2"/>
  <c r="N693" i="3"/>
  <c r="N692" i="3"/>
  <c r="N2444" i="3"/>
  <c r="S1641" i="2"/>
  <c r="S1740" i="3"/>
  <c r="AA270" i="2"/>
  <c r="AB772" i="3"/>
  <c r="AB741" i="3"/>
  <c r="AB740" i="3"/>
  <c r="X213" i="3"/>
  <c r="W350" i="2"/>
  <c r="AB74" i="3"/>
  <c r="AA92" i="2"/>
  <c r="O1814" i="2"/>
  <c r="O2105" i="3"/>
  <c r="Z809" i="2"/>
  <c r="AA2017" i="3"/>
  <c r="K350" i="2"/>
  <c r="K213" i="3"/>
  <c r="T71" i="2"/>
  <c r="U41" i="3"/>
  <c r="Y1080" i="2"/>
  <c r="Z1185" i="3"/>
  <c r="R2079" i="3"/>
  <c r="R1359" i="2"/>
  <c r="T1960" i="2"/>
  <c r="U2355" i="3"/>
  <c r="R2450" i="3"/>
  <c r="R741" i="3"/>
  <c r="R740" i="3"/>
  <c r="R738" i="3"/>
  <c r="M73" i="3"/>
  <c r="M119" i="2"/>
  <c r="P1408" i="3"/>
  <c r="P1282" i="2"/>
  <c r="L888" i="2"/>
  <c r="L1007" i="3"/>
  <c r="X1639" i="2"/>
  <c r="Y1738" i="3"/>
  <c r="X1638" i="2"/>
  <c r="I53" i="4"/>
  <c r="W1281" i="2"/>
  <c r="W1280" i="2"/>
  <c r="W1279" i="2"/>
  <c r="X1407" i="3"/>
  <c r="X1406" i="3"/>
  <c r="Y1567" i="3"/>
  <c r="P1822" i="2"/>
  <c r="P2104" i="3"/>
  <c r="AA422" i="2"/>
  <c r="AA294" i="3"/>
  <c r="AA421" i="2"/>
  <c r="P810" i="2"/>
  <c r="P2018" i="3"/>
  <c r="P1952" i="2"/>
  <c r="P2341" i="3"/>
  <c r="P1946" i="2"/>
  <c r="P855" i="3"/>
  <c r="P2465" i="3"/>
  <c r="Z1671" i="2"/>
  <c r="Z603" i="3"/>
  <c r="L1787" i="3"/>
  <c r="L308" i="2"/>
  <c r="L307" i="2"/>
  <c r="V1823" i="2"/>
  <c r="W2207" i="3"/>
  <c r="AA25" i="3"/>
  <c r="Z23" i="2"/>
  <c r="Z22" i="2"/>
  <c r="P558" i="3"/>
  <c r="P1317" i="2"/>
  <c r="M856" i="3"/>
  <c r="M612" i="2"/>
  <c r="M611" i="2"/>
  <c r="M610" i="2"/>
  <c r="Y1371" i="3"/>
  <c r="X1237" i="2"/>
  <c r="X1254" i="2"/>
  <c r="P1552" i="2"/>
  <c r="P1651" i="3"/>
  <c r="V270" i="2"/>
  <c r="V265" i="2"/>
  <c r="W772" i="3"/>
  <c r="W826" i="3"/>
  <c r="W825" i="3"/>
  <c r="W2460" i="3"/>
  <c r="W1006" i="3"/>
  <c r="W1005" i="3"/>
  <c r="V887" i="2"/>
  <c r="V886" i="2"/>
  <c r="V885" i="2"/>
  <c r="O986" i="3"/>
  <c r="O431" i="2"/>
  <c r="O423" i="2"/>
  <c r="L1169" i="2"/>
  <c r="L1302" i="3"/>
  <c r="X433" i="2"/>
  <c r="Y305" i="3"/>
  <c r="Y453" i="2"/>
  <c r="Y333" i="3"/>
  <c r="Y452" i="2"/>
  <c r="Z354" i="2"/>
  <c r="AA214" i="3"/>
  <c r="Z547" i="3"/>
  <c r="Y1275" i="2"/>
  <c r="K207" i="2"/>
  <c r="K143" i="3"/>
  <c r="P492" i="2"/>
  <c r="P833" i="3"/>
  <c r="AA592" i="2"/>
  <c r="N544" i="3"/>
  <c r="K857" i="2"/>
  <c r="K832" i="2"/>
  <c r="K831" i="2"/>
  <c r="K2034" i="3"/>
  <c r="S90" i="2"/>
  <c r="S51" i="2"/>
  <c r="S32" i="3"/>
  <c r="U840" i="3"/>
  <c r="T499" i="2"/>
  <c r="L29" i="2"/>
  <c r="L28" i="2"/>
  <c r="L639" i="3"/>
  <c r="I32" i="4"/>
  <c r="U387" i="2"/>
  <c r="V237" i="3"/>
  <c r="U2035" i="3"/>
  <c r="T858" i="2"/>
  <c r="K1317" i="2"/>
  <c r="K558" i="3"/>
  <c r="M1926" i="2"/>
  <c r="M2320" i="3"/>
  <c r="M1688" i="3"/>
  <c r="M1598" i="2"/>
  <c r="M1608" i="2"/>
  <c r="P966" i="2"/>
  <c r="P1091" i="3"/>
  <c r="P965" i="2"/>
  <c r="N417" i="3"/>
  <c r="N383" i="3"/>
  <c r="N2461" i="3"/>
  <c r="N2458" i="3"/>
  <c r="O2321" i="3"/>
  <c r="O1927" i="2"/>
  <c r="U640" i="2"/>
  <c r="V1863" i="3"/>
  <c r="V1862" i="3"/>
  <c r="K743" i="2"/>
  <c r="K1977" i="3"/>
  <c r="O2450" i="3"/>
  <c r="O1752" i="3"/>
  <c r="O1751" i="3"/>
  <c r="O1750" i="3"/>
  <c r="X583" i="3"/>
  <c r="U1719" i="2"/>
  <c r="V2103" i="3"/>
  <c r="Y1752" i="3"/>
  <c r="Y1751" i="3"/>
  <c r="T640" i="2"/>
  <c r="T612" i="2"/>
  <c r="T611" i="2"/>
  <c r="U1863" i="3"/>
  <c r="U1862" i="3"/>
  <c r="X834" i="2"/>
  <c r="Y910" i="3"/>
  <c r="AA2034" i="3"/>
  <c r="AA2033" i="3"/>
  <c r="AA2032" i="3"/>
  <c r="Z857" i="2"/>
  <c r="Z832" i="2"/>
  <c r="Z831" i="2"/>
  <c r="Z823" i="2"/>
  <c r="V1413" i="2"/>
  <c r="W1529" i="3"/>
  <c r="N452" i="2"/>
  <c r="V1270" i="2"/>
  <c r="W546" i="3"/>
  <c r="S1698" i="2"/>
  <c r="S618" i="3"/>
  <c r="T505" i="2"/>
  <c r="U407" i="3"/>
  <c r="U408" i="3"/>
  <c r="P853" i="2"/>
  <c r="P2069" i="3"/>
  <c r="P848" i="2"/>
  <c r="N742" i="3"/>
  <c r="N456" i="2"/>
  <c r="N457" i="2"/>
  <c r="Y542" i="2"/>
  <c r="Y445" i="3"/>
  <c r="N29" i="2"/>
  <c r="N28" i="2"/>
  <c r="N639" i="3"/>
  <c r="V2365" i="3"/>
  <c r="U1970" i="2"/>
  <c r="O466" i="2"/>
  <c r="O465" i="2"/>
  <c r="O464" i="2"/>
  <c r="O385" i="3"/>
  <c r="O1959" i="2"/>
  <c r="O2354" i="3"/>
  <c r="K1377" i="2"/>
  <c r="K1444" i="3"/>
  <c r="AA1302" i="3"/>
  <c r="Z1169" i="2"/>
  <c r="L494" i="3"/>
  <c r="L603" i="2"/>
  <c r="O848" i="2"/>
  <c r="O832" i="2"/>
  <c r="O831" i="2"/>
  <c r="O823" i="2"/>
  <c r="O909" i="3"/>
  <c r="O908" i="3"/>
  <c r="O900" i="3"/>
  <c r="Q809" i="2"/>
  <c r="Q2017" i="3"/>
  <c r="AB1550" i="3"/>
  <c r="AA1423" i="2"/>
  <c r="K1505" i="2"/>
  <c r="K1614" i="3"/>
  <c r="K457" i="2"/>
  <c r="K456" i="2"/>
  <c r="Y330" i="3"/>
  <c r="X450" i="2"/>
  <c r="Y442" i="2"/>
  <c r="Z311" i="3"/>
  <c r="Y438" i="2"/>
  <c r="U1672" i="2"/>
  <c r="U604" i="3"/>
  <c r="Z453" i="2"/>
  <c r="Z333" i="3"/>
  <c r="U320" i="2"/>
  <c r="U307" i="2"/>
  <c r="U189" i="2"/>
  <c r="V801" i="3"/>
  <c r="T1952" i="2"/>
  <c r="U2341" i="3"/>
  <c r="K1286" i="3"/>
  <c r="K1154" i="2"/>
  <c r="W505" i="2"/>
  <c r="W485" i="2"/>
  <c r="W484" i="2"/>
  <c r="W463" i="2"/>
  <c r="X407" i="3"/>
  <c r="X383" i="3"/>
  <c r="X408" i="3"/>
  <c r="S2016" i="3"/>
  <c r="S808" i="2"/>
  <c r="S807" i="2"/>
  <c r="S610" i="2"/>
  <c r="S38" i="2"/>
  <c r="S648" i="3"/>
  <c r="W664" i="3"/>
  <c r="W663" i="3"/>
  <c r="W2444" i="3"/>
  <c r="U903" i="3"/>
  <c r="T828" i="2"/>
  <c r="U904" i="3"/>
  <c r="T827" i="2"/>
  <c r="O1495" i="3"/>
  <c r="K113" i="3"/>
  <c r="K130" i="2"/>
  <c r="E32" i="4"/>
  <c r="Z1428" i="3"/>
  <c r="Y1302" i="2"/>
  <c r="R1906" i="2"/>
  <c r="R2276" i="3"/>
  <c r="T1652" i="2"/>
  <c r="U584" i="3"/>
  <c r="K201" i="2"/>
  <c r="K1759" i="3"/>
  <c r="T1699" i="2"/>
  <c r="U619" i="3"/>
  <c r="R565" i="2"/>
  <c r="R456" i="3"/>
  <c r="Y1598" i="2"/>
  <c r="Z1662" i="3"/>
  <c r="Q516" i="3"/>
  <c r="Q515" i="3"/>
  <c r="Y2105" i="3"/>
  <c r="X1806" i="2"/>
  <c r="S887" i="2"/>
  <c r="S886" i="2"/>
  <c r="S885" i="2"/>
  <c r="S1006" i="3"/>
  <c r="S1005" i="3"/>
  <c r="V52" i="2"/>
  <c r="V51" i="2"/>
  <c r="W32" i="3"/>
  <c r="L1282" i="2"/>
  <c r="L1408" i="3"/>
  <c r="Q693" i="3"/>
  <c r="Q2444" i="3"/>
  <c r="W2354" i="3"/>
  <c r="V1959" i="2"/>
  <c r="U347" i="2"/>
  <c r="V2454" i="3"/>
  <c r="X1193" i="2"/>
  <c r="Y1303" i="3"/>
  <c r="L206" i="2"/>
  <c r="L142" i="3"/>
  <c r="N2389" i="3"/>
  <c r="N1993" i="2" s="1"/>
  <c r="N1994" i="2"/>
  <c r="AA1685" i="2"/>
  <c r="AA1684" i="2"/>
  <c r="AB938" i="3"/>
  <c r="AB930" i="3"/>
  <c r="S1281" i="2"/>
  <c r="S1280" i="2"/>
  <c r="S1279" i="2"/>
  <c r="S1407" i="3"/>
  <c r="S1406" i="3"/>
  <c r="P1405" i="3"/>
  <c r="T1873" i="2"/>
  <c r="U2257" i="3"/>
  <c r="N1327" i="2"/>
  <c r="W1650" i="2"/>
  <c r="R1407" i="3"/>
  <c r="R1406" i="3"/>
  <c r="R1281" i="2"/>
  <c r="R1280" i="2"/>
  <c r="R1279" i="2"/>
  <c r="Y311" i="3"/>
  <c r="M1494" i="2"/>
  <c r="M1614" i="3"/>
  <c r="V422" i="2"/>
  <c r="W294" i="3"/>
  <c r="V421" i="2"/>
  <c r="W2456" i="3"/>
  <c r="AA2013" i="2"/>
  <c r="AB949" i="3"/>
  <c r="Q1881" i="2"/>
  <c r="Q2275" i="3"/>
  <c r="Q1880" i="2"/>
  <c r="AB455" i="3"/>
  <c r="AB454" i="3"/>
  <c r="AB383" i="3"/>
  <c r="AA564" i="2"/>
  <c r="Q826" i="3"/>
  <c r="Q2460" i="3"/>
  <c r="Q2458" i="3"/>
  <c r="X436" i="2"/>
  <c r="Y308" i="3"/>
  <c r="X435" i="2"/>
  <c r="O2078" i="3"/>
  <c r="O2077" i="3"/>
  <c r="O2076" i="3"/>
  <c r="O1329" i="2"/>
  <c r="O1328" i="2"/>
  <c r="M452" i="2"/>
  <c r="Q731" i="3"/>
  <c r="Q730" i="3"/>
  <c r="Q416" i="2"/>
  <c r="O1055" i="2"/>
  <c r="O1185" i="3"/>
  <c r="U687" i="2"/>
  <c r="U665" i="2"/>
  <c r="U664" i="2"/>
  <c r="U663" i="2"/>
  <c r="V1882" i="3"/>
  <c r="Y1004" i="3"/>
  <c r="S142" i="3"/>
  <c r="S206" i="2"/>
  <c r="R1412" i="2"/>
  <c r="R1494" i="3"/>
  <c r="R1377" i="2"/>
  <c r="R1671" i="2"/>
  <c r="R603" i="3"/>
  <c r="R448" i="2"/>
  <c r="R595" i="2"/>
  <c r="R486" i="3"/>
  <c r="Z516" i="2"/>
  <c r="Z1927" i="2"/>
  <c r="AA2321" i="3"/>
  <c r="W1598" i="2"/>
  <c r="X1662" i="3"/>
  <c r="K588" i="2"/>
  <c r="K475" i="3"/>
  <c r="N889" i="2"/>
  <c r="N1008" i="3"/>
  <c r="AA1438" i="2"/>
  <c r="AB570" i="3"/>
  <c r="AB569" i="3"/>
  <c r="AB544" i="3"/>
  <c r="Z2034" i="3"/>
  <c r="Z2033" i="3"/>
  <c r="Z2032" i="3"/>
  <c r="Y2031" i="3"/>
  <c r="Y857" i="2"/>
  <c r="Y832" i="2"/>
  <c r="Y831" i="2"/>
  <c r="Y823" i="2"/>
  <c r="S1982" i="2"/>
  <c r="S2366" i="3"/>
  <c r="V649" i="2"/>
  <c r="P237" i="2"/>
  <c r="P236" i="2"/>
  <c r="P190" i="2"/>
  <c r="P743" i="3"/>
  <c r="AA32" i="3"/>
  <c r="Z52" i="2"/>
  <c r="Z51" i="2"/>
  <c r="K384" i="3"/>
  <c r="K2459" i="3"/>
  <c r="Q2321" i="3"/>
  <c r="Q1927" i="2"/>
  <c r="X648" i="3"/>
  <c r="L2455" i="3"/>
  <c r="L235" i="3"/>
  <c r="L210" i="3"/>
  <c r="L368" i="2"/>
  <c r="L367" i="2"/>
  <c r="V731" i="3"/>
  <c r="V730" i="3"/>
  <c r="U416" i="2"/>
  <c r="T565" i="2"/>
  <c r="U456" i="3"/>
  <c r="Z2078" i="3"/>
  <c r="Z2077" i="3"/>
  <c r="Z2076" i="3"/>
  <c r="V431" i="2"/>
  <c r="V423" i="2"/>
  <c r="W296" i="3"/>
  <c r="M1890" i="2"/>
  <c r="M2276" i="3"/>
  <c r="K1169" i="3"/>
  <c r="K1044" i="2"/>
  <c r="X1006" i="3"/>
  <c r="X1005" i="3"/>
  <c r="W887" i="2"/>
  <c r="W886" i="2"/>
  <c r="W885" i="2"/>
  <c r="W884" i="2"/>
  <c r="K691" i="3"/>
  <c r="K1715" i="2"/>
  <c r="K17" i="2" s="1"/>
  <c r="K2075" i="3"/>
  <c r="U1282" i="2"/>
  <c r="V1408" i="3"/>
  <c r="G28" i="4"/>
  <c r="W1759" i="3"/>
  <c r="V200" i="2"/>
  <c r="V201" i="2"/>
  <c r="O1129" i="2"/>
  <c r="O1261" i="3"/>
  <c r="O1128" i="2"/>
  <c r="L2036" i="3"/>
  <c r="L865" i="2"/>
  <c r="P1936" i="3"/>
  <c r="P1935" i="3"/>
  <c r="P2467" i="3"/>
  <c r="AA173" i="2"/>
  <c r="AB121" i="3"/>
  <c r="AA172" i="2"/>
  <c r="AA171" i="2"/>
  <c r="AB120" i="3"/>
  <c r="W449" i="2"/>
  <c r="X321" i="3"/>
  <c r="P1530" i="3"/>
  <c r="P1414" i="2"/>
  <c r="S949" i="3"/>
  <c r="S2013" i="2"/>
  <c r="U1185" i="3"/>
  <c r="T1080" i="2"/>
  <c r="M350" i="2"/>
  <c r="M213" i="3"/>
  <c r="M237" i="2"/>
  <c r="M236" i="2"/>
  <c r="M743" i="3"/>
  <c r="P950" i="2"/>
  <c r="P1008" i="3"/>
  <c r="Q1444" i="3"/>
  <c r="W453" i="2"/>
  <c r="X453" i="2"/>
  <c r="X333" i="3"/>
  <c r="R333" i="3"/>
  <c r="R452" i="2"/>
  <c r="U428" i="2"/>
  <c r="V297" i="3"/>
  <c r="Z387" i="2"/>
  <c r="AA237" i="3"/>
  <c r="K330" i="3"/>
  <c r="K450" i="2"/>
  <c r="S448" i="2"/>
  <c r="S321" i="3"/>
  <c r="S295" i="3"/>
  <c r="U456" i="2"/>
  <c r="T456" i="2"/>
  <c r="Z515" i="2"/>
  <c r="Z514" i="2"/>
  <c r="Z513" i="2"/>
  <c r="Z463" i="2"/>
  <c r="AA418" i="3"/>
  <c r="AA417" i="3"/>
  <c r="AA383" i="3"/>
  <c r="V418" i="3"/>
  <c r="P2080" i="3"/>
  <c r="P1360" i="2"/>
  <c r="P298" i="2"/>
  <c r="P183" i="3"/>
  <c r="V304" i="3"/>
  <c r="U431" i="2"/>
  <c r="T1348" i="2"/>
  <c r="U1464" i="3"/>
  <c r="T729" i="2"/>
  <c r="U1977" i="3"/>
  <c r="U1936" i="3"/>
  <c r="U1935" i="3"/>
  <c r="U2467" i="3"/>
  <c r="P277" i="2"/>
  <c r="P1766" i="3"/>
  <c r="Z1258" i="2"/>
  <c r="R1564" i="2"/>
  <c r="R1662" i="3"/>
  <c r="AB985" i="3"/>
  <c r="AB984" i="3"/>
  <c r="AB969" i="3"/>
  <c r="AA309" i="2"/>
  <c r="AB1788" i="3"/>
  <c r="Q250" i="2"/>
  <c r="Q236" i="2"/>
  <c r="Q190" i="2"/>
  <c r="Q189" i="2"/>
  <c r="Q743" i="3"/>
  <c r="Z1650" i="2"/>
  <c r="Q52" i="2"/>
  <c r="S129" i="2"/>
  <c r="S112" i="3"/>
  <c r="O858" i="3"/>
  <c r="O614" i="2"/>
  <c r="R1739" i="3"/>
  <c r="R1640" i="2"/>
  <c r="M947" i="3"/>
  <c r="M2011" i="2"/>
  <c r="U724" i="3"/>
  <c r="T2025" i="2"/>
  <c r="N1128" i="3"/>
  <c r="Y809" i="2"/>
  <c r="Z2017" i="3"/>
  <c r="U889" i="2"/>
  <c r="V1008" i="3"/>
  <c r="S1811" i="3"/>
  <c r="S1802" i="3"/>
  <c r="S2461" i="3"/>
  <c r="S2458" i="3"/>
  <c r="AA215" i="2"/>
  <c r="AB143" i="3"/>
  <c r="T1440" i="2"/>
  <c r="U572" i="3"/>
  <c r="Y858" i="3"/>
  <c r="X614" i="2"/>
  <c r="V692" i="3"/>
  <c r="U691" i="3"/>
  <c r="P1495" i="3"/>
  <c r="P1390" i="2"/>
  <c r="U590" i="3"/>
  <c r="U2487" i="3"/>
  <c r="T1658" i="2"/>
  <c r="T1657" i="2"/>
  <c r="H56" i="4"/>
  <c r="P1658" i="2"/>
  <c r="P1657" i="2"/>
  <c r="P590" i="3"/>
  <c r="T1281" i="2"/>
  <c r="T1280" i="2"/>
  <c r="T1279" i="2"/>
  <c r="H49" i="4"/>
  <c r="U1407" i="3"/>
  <c r="U1406" i="3"/>
  <c r="F28" i="4"/>
  <c r="Y1168" i="2"/>
  <c r="Y1167" i="2"/>
  <c r="Y1166" i="2"/>
  <c r="Z1301" i="3"/>
  <c r="Z1300" i="3"/>
  <c r="U535" i="2"/>
  <c r="U516" i="2"/>
  <c r="U515" i="2"/>
  <c r="U514" i="2"/>
  <c r="U513" i="2"/>
  <c r="U420" i="3"/>
  <c r="U419" i="3"/>
  <c r="U418" i="3"/>
  <c r="U417" i="3"/>
  <c r="L1678" i="2"/>
  <c r="L932" i="3"/>
  <c r="L1346" i="2"/>
  <c r="L1446" i="3"/>
  <c r="U1881" i="3"/>
  <c r="U1880" i="3"/>
  <c r="O1677" i="2"/>
  <c r="O1664" i="2"/>
  <c r="O931" i="3"/>
  <c r="O930" i="3"/>
  <c r="G22" i="4"/>
  <c r="S1831" i="2"/>
  <c r="S2207" i="3"/>
  <c r="N1679" i="2"/>
  <c r="N933" i="3"/>
  <c r="L2275" i="3"/>
  <c r="L1880" i="2"/>
  <c r="L1881" i="2"/>
  <c r="T1098" i="2"/>
  <c r="U1228" i="3"/>
  <c r="P448" i="2"/>
  <c r="V2465" i="3"/>
  <c r="V855" i="3"/>
  <c r="U854" i="3"/>
  <c r="U1494" i="2"/>
  <c r="V1614" i="3"/>
  <c r="K396" i="2"/>
  <c r="W456" i="3"/>
  <c r="V565" i="2"/>
  <c r="W2438" i="3"/>
  <c r="P1302" i="3"/>
  <c r="P1169" i="2"/>
  <c r="U612" i="2"/>
  <c r="U611" i="2"/>
  <c r="U610" i="2"/>
  <c r="K453" i="2"/>
  <c r="K333" i="3"/>
  <c r="Z420" i="3"/>
  <c r="Z419" i="3"/>
  <c r="O1993" i="2"/>
  <c r="O2364" i="3"/>
  <c r="O515" i="2"/>
  <c r="O514" i="2"/>
  <c r="O513" i="2"/>
  <c r="O418" i="3"/>
  <c r="T449" i="2"/>
  <c r="U329" i="3"/>
  <c r="U542" i="2"/>
  <c r="U445" i="3"/>
  <c r="U541" i="2"/>
  <c r="P333" i="3"/>
  <c r="P452" i="2"/>
  <c r="S452" i="2"/>
  <c r="AB321" i="3"/>
  <c r="AB295" i="3"/>
  <c r="AB294" i="3"/>
  <c r="W418" i="3"/>
  <c r="S1564" i="2"/>
  <c r="S1662" i="3"/>
  <c r="W648" i="3"/>
  <c r="O732" i="3"/>
  <c r="O417" i="2"/>
  <c r="M1698" i="2"/>
  <c r="M618" i="3"/>
  <c r="X1407" i="2"/>
  <c r="Y1518" i="3"/>
  <c r="P2366" i="3"/>
  <c r="P1982" i="2"/>
  <c r="K565" i="2"/>
  <c r="K456" i="3"/>
  <c r="X1861" i="3"/>
  <c r="X1750" i="3"/>
  <c r="AA977" i="3"/>
  <c r="AA969" i="3"/>
  <c r="Z416" i="2"/>
  <c r="L741" i="3"/>
  <c r="L740" i="3"/>
  <c r="P494" i="3"/>
  <c r="P603" i="2"/>
  <c r="X388" i="2"/>
  <c r="V466" i="2"/>
  <c r="V465" i="2"/>
  <c r="V464" i="2"/>
  <c r="W385" i="3"/>
  <c r="T370" i="2"/>
  <c r="P834" i="2"/>
  <c r="P910" i="3"/>
  <c r="M30" i="2"/>
  <c r="M640" i="3"/>
  <c r="O1559" i="2"/>
  <c r="W2321" i="3"/>
  <c r="V1927" i="2"/>
  <c r="V465" i="3"/>
  <c r="U574" i="2"/>
  <c r="P2276" i="3"/>
  <c r="P1890" i="2"/>
  <c r="O1282" i="2"/>
  <c r="O1408" i="3"/>
  <c r="U1752" i="3"/>
  <c r="U1751" i="3"/>
  <c r="U2450" i="3"/>
  <c r="L1285" i="3"/>
  <c r="L1152" i="2"/>
  <c r="L1153" i="2"/>
  <c r="U1494" i="3"/>
  <c r="T1377" i="2"/>
  <c r="T1378" i="2"/>
  <c r="AB597" i="3"/>
  <c r="AB583" i="3"/>
  <c r="AA1665" i="2"/>
  <c r="AA1664" i="2"/>
  <c r="AA1650" i="2"/>
  <c r="K148" i="2"/>
  <c r="K677" i="3"/>
  <c r="K1787" i="3"/>
  <c r="K2451" i="3"/>
  <c r="K308" i="2"/>
  <c r="K307" i="2"/>
  <c r="Y1128" i="3"/>
  <c r="X1269" i="2"/>
  <c r="Y545" i="3"/>
  <c r="L2453" i="3"/>
  <c r="G37" i="4"/>
  <c r="S2444" i="3"/>
  <c r="S693" i="3"/>
  <c r="S692" i="3"/>
  <c r="AB1127" i="3"/>
  <c r="X2464" i="3"/>
  <c r="O1575" i="3"/>
  <c r="S1923" i="2"/>
  <c r="S2493" i="3"/>
  <c r="L90" i="2"/>
  <c r="L51" i="2"/>
  <c r="L32" i="3"/>
  <c r="V613" i="2"/>
  <c r="V612" i="2"/>
  <c r="V611" i="2"/>
  <c r="V610" i="2"/>
  <c r="W857" i="3"/>
  <c r="W856" i="3"/>
  <c r="W855" i="3"/>
  <c r="N612" i="2"/>
  <c r="N611" i="2"/>
  <c r="N610" i="2"/>
  <c r="N856" i="3"/>
  <c r="Q857" i="3"/>
  <c r="Q856" i="3"/>
  <c r="Q613" i="2"/>
  <c r="Q612" i="2"/>
  <c r="Q611" i="2"/>
  <c r="K455" i="3"/>
  <c r="K564" i="2"/>
  <c r="O613" i="2"/>
  <c r="O857" i="3"/>
  <c r="W417" i="3"/>
  <c r="W2461" i="3"/>
  <c r="P1881" i="2"/>
  <c r="P2275" i="3"/>
  <c r="P1880" i="2"/>
  <c r="W639" i="3"/>
  <c r="V37" i="2"/>
  <c r="V28" i="2"/>
  <c r="O417" i="3"/>
  <c r="O2461" i="3"/>
  <c r="W455" i="3"/>
  <c r="V564" i="2"/>
  <c r="V563" i="2"/>
  <c r="V562" i="2"/>
  <c r="L1445" i="3"/>
  <c r="L1444" i="3"/>
  <c r="L1329" i="2"/>
  <c r="L1328" i="2"/>
  <c r="L1327" i="2"/>
  <c r="F50" i="4"/>
  <c r="Y808" i="2"/>
  <c r="Y807" i="2"/>
  <c r="Z2016" i="3"/>
  <c r="Z1879" i="3"/>
  <c r="Z1861" i="3"/>
  <c r="Z1750" i="3"/>
  <c r="R1738" i="3"/>
  <c r="R1638" i="2"/>
  <c r="R1639" i="2"/>
  <c r="S948" i="3"/>
  <c r="S2012" i="2"/>
  <c r="L858" i="2"/>
  <c r="L2035" i="3"/>
  <c r="W37" i="2"/>
  <c r="W28" i="2"/>
  <c r="X639" i="3"/>
  <c r="S1970" i="2"/>
  <c r="S2365" i="3"/>
  <c r="L1407" i="3"/>
  <c r="L1406" i="3"/>
  <c r="L1281" i="2"/>
  <c r="L1280" i="2"/>
  <c r="L1279" i="2"/>
  <c r="F49" i="4"/>
  <c r="R564" i="2"/>
  <c r="Z452" i="2"/>
  <c r="Z321" i="3"/>
  <c r="AA1301" i="3"/>
  <c r="AA1300" i="3"/>
  <c r="AA1003" i="3"/>
  <c r="AA968" i="3"/>
  <c r="Z1168" i="2"/>
  <c r="Z1167" i="2"/>
  <c r="Z1166" i="2"/>
  <c r="W349" i="2"/>
  <c r="X212" i="3"/>
  <c r="M1752" i="3"/>
  <c r="M1751" i="3"/>
  <c r="M1750" i="3"/>
  <c r="L1749" i="3"/>
  <c r="X1448" i="2"/>
  <c r="L2103" i="3"/>
  <c r="L1719" i="2"/>
  <c r="W1753" i="3"/>
  <c r="S545" i="3"/>
  <c r="S1269" i="2"/>
  <c r="O452" i="2"/>
  <c r="T942" i="2"/>
  <c r="U1008" i="3"/>
  <c r="U453" i="2"/>
  <c r="U333" i="3"/>
  <c r="T453" i="2"/>
  <c r="O2495" i="3"/>
  <c r="O1968" i="2"/>
  <c r="U1671" i="2"/>
  <c r="U603" i="3"/>
  <c r="X2012" i="2"/>
  <c r="Y948" i="3"/>
  <c r="W384" i="3"/>
  <c r="W2459" i="3"/>
  <c r="R1559" i="2"/>
  <c r="R1575" i="3"/>
  <c r="P1529" i="3"/>
  <c r="P1412" i="2"/>
  <c r="P1413" i="2"/>
  <c r="Q2016" i="3"/>
  <c r="Q808" i="2"/>
  <c r="Q807" i="2"/>
  <c r="Q610" i="2"/>
  <c r="P2365" i="3"/>
  <c r="P1970" i="2"/>
  <c r="P833" i="2"/>
  <c r="P832" i="2"/>
  <c r="P831" i="2"/>
  <c r="P909" i="3"/>
  <c r="P908" i="3"/>
  <c r="P900" i="3"/>
  <c r="S1559" i="2"/>
  <c r="S1575" i="3"/>
  <c r="N1678" i="2"/>
  <c r="N932" i="3"/>
  <c r="S422" i="2"/>
  <c r="S294" i="3"/>
  <c r="S2456" i="3"/>
  <c r="AA2320" i="3"/>
  <c r="Z1926" i="2"/>
  <c r="S205" i="2"/>
  <c r="L205" i="2"/>
  <c r="S2468" i="3"/>
  <c r="S2464" i="3"/>
  <c r="S1879" i="3"/>
  <c r="S1861" i="3"/>
  <c r="Y541" i="2"/>
  <c r="Y516" i="2"/>
  <c r="Y420" i="3"/>
  <c r="Y419" i="3"/>
  <c r="X432" i="2"/>
  <c r="Y304" i="3"/>
  <c r="X431" i="2"/>
  <c r="P1548" i="2"/>
  <c r="P1576" i="3"/>
  <c r="P2103" i="3"/>
  <c r="P1719" i="2"/>
  <c r="P1281" i="2"/>
  <c r="P1407" i="3"/>
  <c r="P1406" i="3"/>
  <c r="U34" i="3"/>
  <c r="T60" i="2"/>
  <c r="P1335" i="2"/>
  <c r="P1447" i="3"/>
  <c r="R505" i="2"/>
  <c r="R485" i="2"/>
  <c r="R484" i="2"/>
  <c r="R408" i="3"/>
  <c r="R407" i="3"/>
  <c r="U1001" i="2"/>
  <c r="V1127" i="3"/>
  <c r="S2353" i="3"/>
  <c r="S1958" i="2"/>
  <c r="U448" i="2"/>
  <c r="V295" i="3"/>
  <c r="W1457" i="2"/>
  <c r="X1575" i="3"/>
  <c r="P1738" i="3"/>
  <c r="P1638" i="2"/>
  <c r="G53" i="4"/>
  <c r="P1639" i="2"/>
  <c r="M455" i="3"/>
  <c r="M592" i="2"/>
  <c r="M563" i="2"/>
  <c r="M562" i="2"/>
  <c r="Y1651" i="2"/>
  <c r="R1811" i="3"/>
  <c r="R1802" i="3"/>
  <c r="R1750" i="3"/>
  <c r="R2461" i="3"/>
  <c r="L1677" i="2"/>
  <c r="L1664" i="2"/>
  <c r="L931" i="3"/>
  <c r="L930" i="3"/>
  <c r="S1697" i="2"/>
  <c r="S1684" i="2"/>
  <c r="S1650" i="2"/>
  <c r="S610" i="3"/>
  <c r="AA2080" i="3"/>
  <c r="Z1360" i="2"/>
  <c r="X914" i="2"/>
  <c r="Y1008" i="3"/>
  <c r="L2441" i="3"/>
  <c r="L638" i="3"/>
  <c r="L637" i="3"/>
  <c r="P491" i="2"/>
  <c r="P828" i="3"/>
  <c r="L1301" i="3"/>
  <c r="L1300" i="3"/>
  <c r="L1168" i="2"/>
  <c r="L1167" i="2"/>
  <c r="L1166" i="2"/>
  <c r="F47" i="4"/>
  <c r="Y1670" i="2"/>
  <c r="Z599" i="3"/>
  <c r="M90" i="2"/>
  <c r="M51" i="2"/>
  <c r="M32" i="3"/>
  <c r="M24" i="3"/>
  <c r="K349" i="2"/>
  <c r="K212" i="3"/>
  <c r="S1739" i="3"/>
  <c r="S1640" i="2"/>
  <c r="K612" i="2"/>
  <c r="K856" i="3"/>
  <c r="L613" i="3"/>
  <c r="L1693" i="2"/>
  <c r="P666" i="2"/>
  <c r="P665" i="2"/>
  <c r="P664" i="2"/>
  <c r="P663" i="2"/>
  <c r="P1882" i="3"/>
  <c r="L1457" i="2"/>
  <c r="L1575" i="3"/>
  <c r="M965" i="2"/>
  <c r="M1007" i="3"/>
  <c r="Y857" i="3"/>
  <c r="Y856" i="3"/>
  <c r="Y855" i="3"/>
  <c r="X854" i="3"/>
  <c r="X613" i="2"/>
  <c r="X612" i="2"/>
  <c r="X611" i="2"/>
  <c r="Z418" i="3"/>
  <c r="Z417" i="3"/>
  <c r="Z383" i="3"/>
  <c r="Y515" i="2"/>
  <c r="Y514" i="2"/>
  <c r="Y513" i="2"/>
  <c r="Y463" i="2"/>
  <c r="U571" i="3"/>
  <c r="T1439" i="2"/>
  <c r="S2443" i="3"/>
  <c r="S128" i="2"/>
  <c r="K449" i="2"/>
  <c r="K329" i="3"/>
  <c r="K448" i="2"/>
  <c r="W448" i="2"/>
  <c r="X295" i="3"/>
  <c r="R594" i="2"/>
  <c r="R485" i="3"/>
  <c r="U2256" i="3"/>
  <c r="T1864" i="2"/>
  <c r="P1004" i="3"/>
  <c r="K200" i="2"/>
  <c r="K1753" i="3"/>
  <c r="O1378" i="2"/>
  <c r="O1494" i="3"/>
  <c r="O1958" i="2"/>
  <c r="O2353" i="3"/>
  <c r="W545" i="3"/>
  <c r="V1269" i="2"/>
  <c r="X833" i="2"/>
  <c r="X832" i="2"/>
  <c r="X831" i="2"/>
  <c r="Y909" i="3"/>
  <c r="Y908" i="3"/>
  <c r="Y900" i="3"/>
  <c r="K722" i="2"/>
  <c r="K1936" i="3"/>
  <c r="K1935" i="3"/>
  <c r="F20" i="4"/>
  <c r="L545" i="3"/>
  <c r="L1269" i="2"/>
  <c r="AA246" i="2"/>
  <c r="AB178" i="3"/>
  <c r="AA241" i="2"/>
  <c r="AA293" i="2"/>
  <c r="AA265" i="2"/>
  <c r="Y1476" i="3"/>
  <c r="X1360" i="2"/>
  <c r="R1719" i="2"/>
  <c r="U742" i="3"/>
  <c r="V456" i="3"/>
  <c r="U573" i="2"/>
  <c r="Q2320" i="3"/>
  <c r="Q1926" i="2"/>
  <c r="Z2102" i="3"/>
  <c r="Y1718" i="2"/>
  <c r="P888" i="2"/>
  <c r="P1007" i="3"/>
  <c r="Y1302" i="3"/>
  <c r="X1169" i="2"/>
  <c r="P2487" i="3"/>
  <c r="M742" i="3"/>
  <c r="M741" i="3"/>
  <c r="M740" i="3"/>
  <c r="M2319" i="3"/>
  <c r="M1925" i="2"/>
  <c r="K206" i="2"/>
  <c r="K142" i="3"/>
  <c r="O421" i="2"/>
  <c r="O422" i="2"/>
  <c r="AA2016" i="3"/>
  <c r="AA1879" i="3"/>
  <c r="AA1861" i="3"/>
  <c r="AA1750" i="3"/>
  <c r="Z808" i="2"/>
  <c r="Z807" i="2"/>
  <c r="Z610" i="2"/>
  <c r="Q2080" i="3"/>
  <c r="Q1360" i="2"/>
  <c r="Y1881" i="3"/>
  <c r="Y1880" i="3"/>
  <c r="Y1879" i="3"/>
  <c r="Y1861" i="3"/>
  <c r="Y1750" i="3"/>
  <c r="W172" i="2"/>
  <c r="W171" i="2"/>
  <c r="X2445" i="3"/>
  <c r="L1054" i="2"/>
  <c r="L1128" i="3"/>
  <c r="Q2103" i="3"/>
  <c r="K2017" i="3"/>
  <c r="K809" i="2"/>
  <c r="K250" i="2"/>
  <c r="K743" i="3"/>
  <c r="Q1003" i="3"/>
  <c r="Y424" i="2"/>
  <c r="Z296" i="3"/>
  <c r="X1268" i="2"/>
  <c r="I48" i="4"/>
  <c r="Y544" i="3"/>
  <c r="K129" i="2"/>
  <c r="K112" i="3"/>
  <c r="V463" i="2"/>
  <c r="X1001" i="2"/>
  <c r="Y1127" i="3"/>
  <c r="X1401" i="2"/>
  <c r="Y1495" i="3"/>
  <c r="G56" i="4"/>
  <c r="AB142" i="3"/>
  <c r="AA206" i="2"/>
  <c r="R321" i="3"/>
  <c r="U2486" i="3"/>
  <c r="T1651" i="2"/>
  <c r="N741" i="3"/>
  <c r="N740" i="3"/>
  <c r="T498" i="2"/>
  <c r="U828" i="3"/>
  <c r="O985" i="3"/>
  <c r="M2465" i="3"/>
  <c r="M2464" i="3"/>
  <c r="M855" i="3"/>
  <c r="M466" i="2"/>
  <c r="M465" i="2"/>
  <c r="M464" i="2"/>
  <c r="M463" i="2"/>
  <c r="M385" i="3"/>
  <c r="X665" i="2"/>
  <c r="X664" i="2"/>
  <c r="X663" i="2"/>
  <c r="I38" i="4"/>
  <c r="V2467" i="3"/>
  <c r="U1934" i="3"/>
  <c r="Q825" i="3"/>
  <c r="L452" i="2"/>
  <c r="O1692" i="2"/>
  <c r="O612" i="3"/>
  <c r="M147" i="2"/>
  <c r="M135" i="2"/>
  <c r="M665" i="3"/>
  <c r="S1377" i="2"/>
  <c r="S1327" i="2"/>
  <c r="S1444" i="3"/>
  <c r="P1443" i="3"/>
  <c r="AA1968" i="2"/>
  <c r="AB2099" i="3"/>
  <c r="N1001" i="2"/>
  <c r="N1127" i="3"/>
  <c r="V1881" i="3"/>
  <c r="V1880" i="3"/>
  <c r="Y1299" i="3"/>
  <c r="T2024" i="2"/>
  <c r="H67" i="4"/>
  <c r="H66" i="4"/>
  <c r="U723" i="3"/>
  <c r="P1765" i="3"/>
  <c r="P271" i="2"/>
  <c r="V417" i="3"/>
  <c r="V2461" i="3"/>
  <c r="M212" i="3"/>
  <c r="M349" i="2"/>
  <c r="X1003" i="3"/>
  <c r="P742" i="3"/>
  <c r="N1007" i="3"/>
  <c r="N888" i="2"/>
  <c r="M1493" i="2"/>
  <c r="M1576" i="3"/>
  <c r="Y2104" i="3"/>
  <c r="X1720" i="2"/>
  <c r="U902" i="3"/>
  <c r="U901" i="3"/>
  <c r="U900" i="3"/>
  <c r="T826" i="2"/>
  <c r="T825" i="2"/>
  <c r="T824" i="2"/>
  <c r="K1153" i="2"/>
  <c r="K1285" i="3"/>
  <c r="K1152" i="2"/>
  <c r="X449" i="2"/>
  <c r="Y329" i="3"/>
  <c r="O384" i="3"/>
  <c r="O2459" i="3"/>
  <c r="O2458" i="3"/>
  <c r="K1316" i="2"/>
  <c r="K1280" i="2"/>
  <c r="K1279" i="2"/>
  <c r="E49" i="4"/>
  <c r="K557" i="3"/>
  <c r="K556" i="3"/>
  <c r="K544" i="3"/>
  <c r="T1959" i="2"/>
  <c r="U2354" i="3"/>
  <c r="O1720" i="2"/>
  <c r="O2104" i="3"/>
  <c r="T424" i="2"/>
  <c r="U296" i="3"/>
  <c r="N2364" i="3"/>
  <c r="N2099" i="3" s="1"/>
  <c r="P456" i="3"/>
  <c r="P565" i="2"/>
  <c r="AA29" i="2"/>
  <c r="AA28" i="2"/>
  <c r="AB639" i="3"/>
  <c r="AB638" i="3"/>
  <c r="AB637" i="3"/>
  <c r="M128" i="2"/>
  <c r="M2443" i="3"/>
  <c r="X91" i="2"/>
  <c r="Y73" i="3"/>
  <c r="Y739" i="3"/>
  <c r="U1691" i="2"/>
  <c r="U1685" i="2"/>
  <c r="U1684" i="2"/>
  <c r="U1650" i="2"/>
  <c r="V611" i="3"/>
  <c r="V610" i="3"/>
  <c r="V2438" i="3"/>
  <c r="P599" i="3"/>
  <c r="P1670" i="2"/>
  <c r="P293" i="2"/>
  <c r="P178" i="3"/>
  <c r="P140" i="3"/>
  <c r="P24" i="3"/>
  <c r="AA2012" i="2"/>
  <c r="AB948" i="3"/>
  <c r="AA1422" i="2"/>
  <c r="AA1327" i="2"/>
  <c r="AB1444" i="3"/>
  <c r="Y1443" i="3"/>
  <c r="L2451" i="3"/>
  <c r="L1752" i="3"/>
  <c r="L1751" i="3"/>
  <c r="O1569" i="3"/>
  <c r="O1456" i="2"/>
  <c r="K452" i="2"/>
  <c r="Z369" i="2"/>
  <c r="AA236" i="3"/>
  <c r="AB1126" i="3"/>
  <c r="AA1000" i="2"/>
  <c r="AB2529" i="3"/>
  <c r="P321" i="3"/>
  <c r="P295" i="3"/>
  <c r="M639" i="3"/>
  <c r="M29" i="2"/>
  <c r="M28" i="2"/>
  <c r="P602" i="2"/>
  <c r="P493" i="3"/>
  <c r="P601" i="2"/>
  <c r="M1697" i="2"/>
  <c r="M1684" i="2"/>
  <c r="M1650" i="2"/>
  <c r="M610" i="3"/>
  <c r="U424" i="2"/>
  <c r="V296" i="3"/>
  <c r="R1670" i="2"/>
  <c r="R599" i="3"/>
  <c r="O1054" i="2"/>
  <c r="O1128" i="3"/>
  <c r="R1881" i="2"/>
  <c r="R2275" i="3"/>
  <c r="R1880" i="2"/>
  <c r="U2321" i="3"/>
  <c r="T1946" i="2"/>
  <c r="O463" i="2"/>
  <c r="H37" i="4"/>
  <c r="H36" i="4"/>
  <c r="Y1270" i="2"/>
  <c r="Z546" i="3"/>
  <c r="P1316" i="2"/>
  <c r="P557" i="3"/>
  <c r="P556" i="3"/>
  <c r="P544" i="3"/>
  <c r="V639" i="3"/>
  <c r="U29" i="2"/>
  <c r="U28" i="2"/>
  <c r="U21" i="2"/>
  <c r="M1969" i="2"/>
  <c r="M2364" i="3"/>
  <c r="K1666" i="2"/>
  <c r="K598" i="3"/>
  <c r="AA1445" i="3"/>
  <c r="AA1444" i="3"/>
  <c r="S1301" i="3"/>
  <c r="S1300" i="3"/>
  <c r="P1299" i="3"/>
  <c r="S1168" i="2"/>
  <c r="S1167" i="2"/>
  <c r="S1166" i="2"/>
  <c r="W1476" i="3"/>
  <c r="V1360" i="2"/>
  <c r="Y2355" i="3"/>
  <c r="X1960" i="2"/>
  <c r="S369" i="2"/>
  <c r="U1493" i="2"/>
  <c r="V1576" i="3"/>
  <c r="K147" i="2"/>
  <c r="K665" i="3"/>
  <c r="O1407" i="3"/>
  <c r="O1406" i="3"/>
  <c r="L1405" i="3"/>
  <c r="O1281" i="2"/>
  <c r="O1280" i="2"/>
  <c r="O1279" i="2"/>
  <c r="P1168" i="2"/>
  <c r="P1167" i="2"/>
  <c r="P1166" i="2"/>
  <c r="G47" i="4"/>
  <c r="P1301" i="3"/>
  <c r="P1300" i="3"/>
  <c r="U1227" i="3"/>
  <c r="T1096" i="2"/>
  <c r="T1097" i="2"/>
  <c r="S1750" i="3"/>
  <c r="M2010" i="2"/>
  <c r="M2009" i="2"/>
  <c r="M946" i="3"/>
  <c r="Q742" i="3"/>
  <c r="T722" i="2"/>
  <c r="T721" i="2"/>
  <c r="T720" i="2"/>
  <c r="H39" i="4"/>
  <c r="K583" i="2"/>
  <c r="AA563" i="2"/>
  <c r="AA562" i="2"/>
  <c r="AA463" i="2"/>
  <c r="X438" i="2"/>
  <c r="Y296" i="3"/>
  <c r="W2353" i="3"/>
  <c r="V1958" i="2"/>
  <c r="Q502" i="3"/>
  <c r="Q2467" i="3"/>
  <c r="L602" i="2"/>
  <c r="L493" i="3"/>
  <c r="K2033" i="3"/>
  <c r="K2032" i="3"/>
  <c r="Z350" i="2"/>
  <c r="AA213" i="3"/>
  <c r="P2017" i="3"/>
  <c r="P809" i="2"/>
  <c r="K996" i="3"/>
  <c r="K995" i="3"/>
  <c r="K994" i="3"/>
  <c r="K754" i="2"/>
  <c r="X491" i="2"/>
  <c r="Y828" i="3"/>
  <c r="L1925" i="2"/>
  <c r="L2319" i="3"/>
  <c r="X2104" i="3"/>
  <c r="W1720" i="2"/>
  <c r="W1126" i="3"/>
  <c r="V1000" i="2"/>
  <c r="M1301" i="3"/>
  <c r="M1300" i="3"/>
  <c r="L1299" i="3"/>
  <c r="M1168" i="2"/>
  <c r="M1167" i="2"/>
  <c r="M1166" i="2"/>
  <c r="P1958" i="2"/>
  <c r="P2353" i="3"/>
  <c r="K739" i="3"/>
  <c r="L738" i="3"/>
  <c r="T448" i="2"/>
  <c r="U2466" i="3"/>
  <c r="U2464" i="3"/>
  <c r="U1879" i="3"/>
  <c r="U1861" i="3"/>
  <c r="P1378" i="2"/>
  <c r="P1494" i="3"/>
  <c r="P1377" i="2"/>
  <c r="V1007" i="3"/>
  <c r="U888" i="2"/>
  <c r="T1054" i="2"/>
  <c r="U1128" i="3"/>
  <c r="K1043" i="2"/>
  <c r="K1128" i="3"/>
  <c r="Y1559" i="2"/>
  <c r="Z1575" i="3"/>
  <c r="S37" i="2"/>
  <c r="S28" i="2"/>
  <c r="S639" i="3"/>
  <c r="V2451" i="3"/>
  <c r="V741" i="3"/>
  <c r="V740" i="3"/>
  <c r="U1969" i="2"/>
  <c r="V2364" i="3"/>
  <c r="U1968" i="2" s="1"/>
  <c r="W1494" i="3"/>
  <c r="V1377" i="2"/>
  <c r="V1412" i="2"/>
  <c r="R1444" i="3"/>
  <c r="R1003" i="3"/>
  <c r="O2320" i="3"/>
  <c r="O1926" i="2"/>
  <c r="T857" i="2"/>
  <c r="T832" i="2"/>
  <c r="T831" i="2"/>
  <c r="H43" i="4"/>
  <c r="U2034" i="3"/>
  <c r="U2033" i="3"/>
  <c r="U2032" i="3"/>
  <c r="L887" i="2"/>
  <c r="L886" i="2"/>
  <c r="L885" i="2"/>
  <c r="L1006" i="3"/>
  <c r="L1005" i="3"/>
  <c r="R2078" i="3"/>
  <c r="R2077" i="3"/>
  <c r="R2076" i="3"/>
  <c r="R1329" i="2"/>
  <c r="R1328" i="2"/>
  <c r="R1327" i="2"/>
  <c r="R884" i="2"/>
  <c r="AA91" i="2"/>
  <c r="AB73" i="3"/>
  <c r="M1054" i="2"/>
  <c r="M1128" i="3"/>
  <c r="M1564" i="2"/>
  <c r="M1662" i="3"/>
  <c r="P1001" i="2"/>
  <c r="P1127" i="3"/>
  <c r="U1812" i="3"/>
  <c r="Y612" i="2"/>
  <c r="Y611" i="2"/>
  <c r="Y610" i="2"/>
  <c r="Z856" i="3"/>
  <c r="Z855" i="3"/>
  <c r="T1698" i="2"/>
  <c r="U618" i="3"/>
  <c r="S2104" i="3"/>
  <c r="S1822" i="2"/>
  <c r="W2320" i="3"/>
  <c r="V1926" i="2"/>
  <c r="P2079" i="3"/>
  <c r="P1359" i="2"/>
  <c r="T564" i="2"/>
  <c r="T563" i="2"/>
  <c r="T562" i="2"/>
  <c r="H35" i="4"/>
  <c r="U455" i="3"/>
  <c r="O731" i="3"/>
  <c r="O730" i="3"/>
  <c r="O692" i="3"/>
  <c r="L691" i="3"/>
  <c r="O416" i="2"/>
  <c r="AB1787" i="3"/>
  <c r="AA308" i="2"/>
  <c r="AA307" i="2"/>
  <c r="U1463" i="3"/>
  <c r="T1347" i="2"/>
  <c r="X452" i="2"/>
  <c r="W452" i="2"/>
  <c r="U1281" i="2"/>
  <c r="U1280" i="2"/>
  <c r="U1279" i="2"/>
  <c r="V1407" i="3"/>
  <c r="V1406" i="3"/>
  <c r="U1405" i="3"/>
  <c r="M2275" i="3"/>
  <c r="M1881" i="2"/>
  <c r="W1559" i="2"/>
  <c r="Q692" i="3"/>
  <c r="P691" i="3"/>
  <c r="Y1301" i="2"/>
  <c r="Z1408" i="3"/>
  <c r="K1493" i="2"/>
  <c r="K1576" i="3"/>
  <c r="N638" i="3"/>
  <c r="N637" i="3"/>
  <c r="N2441" i="3"/>
  <c r="V2102" i="3"/>
  <c r="U1718" i="2"/>
  <c r="V236" i="3"/>
  <c r="U369" i="2"/>
  <c r="E43" i="4"/>
  <c r="E41" i="4"/>
  <c r="K823" i="2"/>
  <c r="W2450" i="3"/>
  <c r="W741" i="3"/>
  <c r="W740" i="3"/>
  <c r="V1822" i="2"/>
  <c r="W2104" i="3"/>
  <c r="Y1054" i="2"/>
  <c r="Z1128" i="3"/>
  <c r="X1670" i="2"/>
  <c r="Y599" i="3"/>
  <c r="Z1738" i="3"/>
  <c r="Y1638" i="2"/>
  <c r="Y1639" i="2"/>
  <c r="I51" i="4"/>
  <c r="Y2276" i="3"/>
  <c r="X1882" i="2"/>
  <c r="R348" i="2"/>
  <c r="R211" i="3"/>
  <c r="U1559" i="2"/>
  <c r="M738" i="3"/>
  <c r="W2465" i="3"/>
  <c r="W2464" i="3"/>
  <c r="N2465" i="3"/>
  <c r="N2464" i="3"/>
  <c r="N855" i="3"/>
  <c r="Q2465" i="3"/>
  <c r="Q855" i="3"/>
  <c r="P854" i="3"/>
  <c r="F45" i="4"/>
  <c r="T1346" i="2"/>
  <c r="U1446" i="3"/>
  <c r="R422" i="2"/>
  <c r="R295" i="3"/>
  <c r="K128" i="2"/>
  <c r="K2443" i="3"/>
  <c r="Y1717" i="2"/>
  <c r="Z2101" i="3"/>
  <c r="X1359" i="2"/>
  <c r="Y1446" i="3"/>
  <c r="S1003" i="3"/>
  <c r="U570" i="3"/>
  <c r="T1438" i="2"/>
  <c r="P1881" i="3"/>
  <c r="P1880" i="3"/>
  <c r="M2462" i="3"/>
  <c r="M454" i="3"/>
  <c r="P1280" i="2"/>
  <c r="P1279" i="2"/>
  <c r="G49" i="4"/>
  <c r="N1677" i="2"/>
  <c r="N1664" i="2"/>
  <c r="N1650" i="2"/>
  <c r="N931" i="3"/>
  <c r="N930" i="3"/>
  <c r="N738" i="3"/>
  <c r="Y448" i="2"/>
  <c r="Z295" i="3"/>
  <c r="L2034" i="3"/>
  <c r="L2033" i="3"/>
  <c r="L2032" i="3"/>
  <c r="L857" i="2"/>
  <c r="L832" i="2"/>
  <c r="L831" i="2"/>
  <c r="V1925" i="2"/>
  <c r="W2319" i="3"/>
  <c r="L2318" i="3"/>
  <c r="L1924" i="2"/>
  <c r="U739" i="3"/>
  <c r="V738" i="3"/>
  <c r="U737" i="3"/>
  <c r="S1719" i="2"/>
  <c r="S2103" i="3"/>
  <c r="M1559" i="2"/>
  <c r="Y636" i="3"/>
  <c r="H42" i="4"/>
  <c r="H41" i="4"/>
  <c r="T823" i="2"/>
  <c r="Q1359" i="2"/>
  <c r="Q2079" i="3"/>
  <c r="X823" i="2"/>
  <c r="I43" i="4"/>
  <c r="I41" i="4"/>
  <c r="G38" i="4"/>
  <c r="P610" i="2"/>
  <c r="AA2079" i="3"/>
  <c r="Z1359" i="2"/>
  <c r="L1718" i="2"/>
  <c r="L2102" i="3"/>
  <c r="T1697" i="2"/>
  <c r="T1684" i="2"/>
  <c r="H58" i="4"/>
  <c r="U610" i="3"/>
  <c r="P2494" i="3"/>
  <c r="P1957" i="2"/>
  <c r="G62" i="4"/>
  <c r="T1926" i="2"/>
  <c r="U2320" i="3"/>
  <c r="O984" i="3"/>
  <c r="O969" i="3"/>
  <c r="O2456" i="3"/>
  <c r="T1863" i="2"/>
  <c r="U2104" i="3"/>
  <c r="R1569" i="3"/>
  <c r="R1456" i="2"/>
  <c r="W2462" i="3"/>
  <c r="W454" i="3"/>
  <c r="W383" i="3"/>
  <c r="Y598" i="3"/>
  <c r="X1666" i="2"/>
  <c r="M1127" i="3"/>
  <c r="M1001" i="2"/>
  <c r="L601" i="2"/>
  <c r="L562" i="2"/>
  <c r="L454" i="3"/>
  <c r="L383" i="3"/>
  <c r="P598" i="3"/>
  <c r="P1666" i="2"/>
  <c r="M211" i="3"/>
  <c r="M348" i="2"/>
  <c r="N1000" i="2"/>
  <c r="N1126" i="3"/>
  <c r="U827" i="3"/>
  <c r="T486" i="2"/>
  <c r="T485" i="2"/>
  <c r="T484" i="2"/>
  <c r="AA205" i="2"/>
  <c r="Q1925" i="2"/>
  <c r="Q2319" i="3"/>
  <c r="V1268" i="2"/>
  <c r="W544" i="3"/>
  <c r="R593" i="2"/>
  <c r="R484" i="3"/>
  <c r="L1692" i="2"/>
  <c r="L612" i="3"/>
  <c r="W1456" i="2"/>
  <c r="X1569" i="3"/>
  <c r="P1457" i="2"/>
  <c r="P1575" i="3"/>
  <c r="M2448" i="3"/>
  <c r="M2447" i="3"/>
  <c r="M2439" i="3"/>
  <c r="O612" i="2"/>
  <c r="O611" i="2"/>
  <c r="O610" i="2"/>
  <c r="O856" i="3"/>
  <c r="U887" i="2"/>
  <c r="U886" i="2"/>
  <c r="U885" i="2"/>
  <c r="V1006" i="3"/>
  <c r="V1005" i="3"/>
  <c r="S2489" i="3"/>
  <c r="S2485" i="3"/>
  <c r="S583" i="3"/>
  <c r="P1718" i="2"/>
  <c r="P2102" i="3"/>
  <c r="S1456" i="2"/>
  <c r="S1569" i="3"/>
  <c r="U452" i="2"/>
  <c r="T452" i="2"/>
  <c r="U368" i="2"/>
  <c r="U367" i="2"/>
  <c r="U346" i="2"/>
  <c r="V235" i="3"/>
  <c r="V2455" i="3"/>
  <c r="V2453" i="3"/>
  <c r="Y1456" i="2"/>
  <c r="Z1569" i="3"/>
  <c r="M638" i="3"/>
  <c r="M637" i="3"/>
  <c r="L636" i="3"/>
  <c r="M2441" i="3"/>
  <c r="O1568" i="3"/>
  <c r="O1567" i="3"/>
  <c r="O1450" i="2"/>
  <c r="O1449" i="2"/>
  <c r="O1448" i="2"/>
  <c r="P564" i="2"/>
  <c r="P563" i="2"/>
  <c r="P562" i="2"/>
  <c r="G35" i="4"/>
  <c r="P455" i="3"/>
  <c r="K808" i="2"/>
  <c r="K807" i="2"/>
  <c r="E40" i="4"/>
  <c r="K2016" i="3"/>
  <c r="K2468" i="3"/>
  <c r="I37" i="4"/>
  <c r="I36" i="4"/>
  <c r="X610" i="2"/>
  <c r="K2465" i="3"/>
  <c r="K855" i="3"/>
  <c r="W2458" i="3"/>
  <c r="U1007" i="3"/>
  <c r="T888" i="2"/>
  <c r="S947" i="3"/>
  <c r="S2011" i="2"/>
  <c r="O383" i="3"/>
  <c r="V2466" i="3"/>
  <c r="V2464" i="3"/>
  <c r="V1879" i="3"/>
  <c r="V1861" i="3"/>
  <c r="V1750" i="3"/>
  <c r="U1749" i="3"/>
  <c r="Y1666" i="2"/>
  <c r="Z598" i="3"/>
  <c r="Y1001" i="2"/>
  <c r="Z1127" i="3"/>
  <c r="U1717" i="2"/>
  <c r="V2101" i="3"/>
  <c r="M1880" i="2"/>
  <c r="M2103" i="3"/>
  <c r="U454" i="3"/>
  <c r="U383" i="3"/>
  <c r="U2462" i="3"/>
  <c r="AB32" i="3"/>
  <c r="AA90" i="2"/>
  <c r="AA51" i="2"/>
  <c r="O1925" i="2"/>
  <c r="O2319" i="3"/>
  <c r="O1001" i="2"/>
  <c r="O1127" i="3"/>
  <c r="L1750" i="3"/>
  <c r="X1719" i="2"/>
  <c r="AA1715" i="2"/>
  <c r="AB2075" i="3"/>
  <c r="Y423" i="2"/>
  <c r="Q1718" i="2"/>
  <c r="Q2102" i="3"/>
  <c r="U564" i="2"/>
  <c r="U563" i="2"/>
  <c r="U562" i="2"/>
  <c r="U463" i="2"/>
  <c r="V455" i="3"/>
  <c r="L1268" i="2"/>
  <c r="F48" i="4"/>
  <c r="L544" i="3"/>
  <c r="O1957" i="2"/>
  <c r="O2494" i="3"/>
  <c r="W422" i="2"/>
  <c r="X2456" i="3"/>
  <c r="X294" i="3"/>
  <c r="F57" i="4"/>
  <c r="P1330" i="2"/>
  <c r="P1446" i="3"/>
  <c r="X211" i="3"/>
  <c r="W348" i="2"/>
  <c r="K563" i="2"/>
  <c r="K562" i="2"/>
  <c r="S638" i="3"/>
  <c r="S637" i="3"/>
  <c r="P636" i="3"/>
  <c r="S2441" i="3"/>
  <c r="V2489" i="3"/>
  <c r="V2485" i="3"/>
  <c r="V583" i="3"/>
  <c r="L1127" i="3"/>
  <c r="L1001" i="2"/>
  <c r="P486" i="2"/>
  <c r="P485" i="2"/>
  <c r="P484" i="2"/>
  <c r="P827" i="3"/>
  <c r="U422" i="2"/>
  <c r="V294" i="3"/>
  <c r="U421" i="2"/>
  <c r="V2456" i="3"/>
  <c r="W638" i="3"/>
  <c r="W637" i="3"/>
  <c r="W2441" i="3"/>
  <c r="V638" i="3"/>
  <c r="V637" i="3"/>
  <c r="V2441" i="3"/>
  <c r="T423" i="2"/>
  <c r="U321" i="3"/>
  <c r="U295" i="3"/>
  <c r="Y1269" i="2"/>
  <c r="Z545" i="3"/>
  <c r="R1666" i="2"/>
  <c r="R598" i="3"/>
  <c r="P1764" i="3"/>
  <c r="P270" i="2"/>
  <c r="P265" i="2"/>
  <c r="P189" i="2"/>
  <c r="X1378" i="2"/>
  <c r="Y1494" i="3"/>
  <c r="X1377" i="2"/>
  <c r="P1002" i="3"/>
  <c r="Q968" i="3"/>
  <c r="K141" i="3"/>
  <c r="K140" i="3"/>
  <c r="K24" i="3"/>
  <c r="K205" i="2"/>
  <c r="U741" i="3"/>
  <c r="U740" i="3"/>
  <c r="O1377" i="2"/>
  <c r="O1327" i="2"/>
  <c r="O1444" i="3"/>
  <c r="L1443" i="3"/>
  <c r="Y418" i="3"/>
  <c r="Y417" i="3"/>
  <c r="Y383" i="3"/>
  <c r="Z1925" i="2"/>
  <c r="AA2319" i="3"/>
  <c r="G43" i="4"/>
  <c r="G41" i="4"/>
  <c r="P823" i="2"/>
  <c r="X2011" i="2"/>
  <c r="Y947" i="3"/>
  <c r="Y1749" i="3"/>
  <c r="K2462" i="3"/>
  <c r="K2458" i="3"/>
  <c r="K454" i="3"/>
  <c r="K383" i="3"/>
  <c r="AA292" i="2"/>
  <c r="AB1752" i="3"/>
  <c r="AB1751" i="3"/>
  <c r="AB1750" i="3"/>
  <c r="X486" i="2"/>
  <c r="X485" i="2"/>
  <c r="X484" i="2"/>
  <c r="Y827" i="3"/>
  <c r="Y826" i="3"/>
  <c r="Y825" i="3"/>
  <c r="R347" i="2"/>
  <c r="R2454" i="3"/>
  <c r="K1127" i="3"/>
  <c r="K1002" i="2"/>
  <c r="W1125" i="3"/>
  <c r="V999" i="2"/>
  <c r="V998" i="2"/>
  <c r="P808" i="2"/>
  <c r="P807" i="2"/>
  <c r="G40" i="4"/>
  <c r="P2016" i="3"/>
  <c r="P2468" i="3"/>
  <c r="Q741" i="3"/>
  <c r="Q740" i="3"/>
  <c r="Q2448" i="3"/>
  <c r="Q2447" i="3"/>
  <c r="Q2439" i="3"/>
  <c r="Y2354" i="3"/>
  <c r="X1959" i="2"/>
  <c r="K1665" i="2"/>
  <c r="K1664" i="2"/>
  <c r="K597" i="3"/>
  <c r="O1719" i="2"/>
  <c r="O2103" i="3"/>
  <c r="Y1301" i="3"/>
  <c r="Y1300" i="3"/>
  <c r="X1168" i="2"/>
  <c r="X1167" i="2"/>
  <c r="X1166" i="2"/>
  <c r="I47" i="4"/>
  <c r="K2467" i="3"/>
  <c r="K1879" i="3"/>
  <c r="M887" i="2"/>
  <c r="M886" i="2"/>
  <c r="M885" i="2"/>
  <c r="M1006" i="3"/>
  <c r="M1005" i="3"/>
  <c r="K636" i="3"/>
  <c r="S2364" i="3"/>
  <c r="S1969" i="2"/>
  <c r="U1457" i="2"/>
  <c r="V1575" i="3"/>
  <c r="M1457" i="2"/>
  <c r="M1575" i="3"/>
  <c r="V1719" i="2"/>
  <c r="W2103" i="3"/>
  <c r="Y854" i="3"/>
  <c r="Z738" i="3"/>
  <c r="W738" i="3"/>
  <c r="K1457" i="2"/>
  <c r="K1575" i="3"/>
  <c r="P2078" i="3"/>
  <c r="P2077" i="3"/>
  <c r="P2076" i="3"/>
  <c r="U1811" i="3"/>
  <c r="U1802" i="3"/>
  <c r="U1750" i="3"/>
  <c r="U2461" i="3"/>
  <c r="O737" i="3"/>
  <c r="W2494" i="3"/>
  <c r="V1957" i="2"/>
  <c r="K2444" i="3"/>
  <c r="K664" i="3"/>
  <c r="K663" i="3"/>
  <c r="U423" i="2"/>
  <c r="AB1125" i="3"/>
  <c r="AB1003" i="3"/>
  <c r="AB968" i="3"/>
  <c r="AA999" i="2"/>
  <c r="AA998" i="2"/>
  <c r="AA884" i="2"/>
  <c r="X90" i="2"/>
  <c r="X51" i="2"/>
  <c r="Y32" i="3"/>
  <c r="X448" i="2"/>
  <c r="Y321" i="3"/>
  <c r="Y295" i="3"/>
  <c r="N887" i="2"/>
  <c r="N886" i="2"/>
  <c r="N885" i="2"/>
  <c r="N1006" i="3"/>
  <c r="N1005" i="3"/>
  <c r="K1004" i="3"/>
  <c r="T2023" i="2"/>
  <c r="U692" i="3"/>
  <c r="U2501" i="3"/>
  <c r="U2500" i="3"/>
  <c r="M664" i="3"/>
  <c r="M663" i="3"/>
  <c r="L662" i="3"/>
  <c r="M2444" i="3"/>
  <c r="M384" i="3"/>
  <c r="M2459" i="3"/>
  <c r="M2458" i="3"/>
  <c r="H55" i="4"/>
  <c r="X1000" i="2"/>
  <c r="Y1126" i="3"/>
  <c r="K236" i="2"/>
  <c r="K742" i="3"/>
  <c r="K741" i="3"/>
  <c r="K740" i="3"/>
  <c r="P887" i="2"/>
  <c r="P886" i="2"/>
  <c r="P885" i="2"/>
  <c r="P1006" i="3"/>
  <c r="P1005" i="3"/>
  <c r="R2103" i="3"/>
  <c r="K721" i="2"/>
  <c r="K720" i="2"/>
  <c r="K1752" i="3"/>
  <c r="K1751" i="3"/>
  <c r="K1750" i="3"/>
  <c r="S1639" i="2"/>
  <c r="S1738" i="3"/>
  <c r="S1638" i="2"/>
  <c r="U33" i="3"/>
  <c r="T53" i="2"/>
  <c r="S421" i="2"/>
  <c r="P294" i="3"/>
  <c r="P1969" i="2"/>
  <c r="T1670" i="2"/>
  <c r="U599" i="3"/>
  <c r="P421" i="2"/>
  <c r="P422" i="2"/>
  <c r="P2456" i="3"/>
  <c r="X1881" i="2"/>
  <c r="Y2275" i="3"/>
  <c r="X1880" i="2"/>
  <c r="T1001" i="2"/>
  <c r="U1127" i="3"/>
  <c r="W1719" i="2"/>
  <c r="X2103" i="3"/>
  <c r="Z349" i="2"/>
  <c r="AA212" i="3"/>
  <c r="X423" i="2"/>
  <c r="M2498" i="3"/>
  <c r="M2497" i="3"/>
  <c r="L945" i="3"/>
  <c r="V1359" i="2"/>
  <c r="W1446" i="3"/>
  <c r="T610" i="2"/>
  <c r="Z368" i="2"/>
  <c r="AA235" i="3"/>
  <c r="AA2011" i="2"/>
  <c r="AB947" i="3"/>
  <c r="L1456" i="2"/>
  <c r="L1569" i="3"/>
  <c r="K348" i="2"/>
  <c r="K211" i="3"/>
  <c r="Y1007" i="3"/>
  <c r="X888" i="2"/>
  <c r="S2494" i="3"/>
  <c r="S1957" i="2"/>
  <c r="S1268" i="2"/>
  <c r="S884" i="2"/>
  <c r="S544" i="3"/>
  <c r="X638" i="3"/>
  <c r="X637" i="3"/>
  <c r="X2441" i="3"/>
  <c r="Z1407" i="3"/>
  <c r="Z1406" i="3"/>
  <c r="Y1405" i="3"/>
  <c r="Y1281" i="2"/>
  <c r="Y1280" i="2"/>
  <c r="Y1279" i="2"/>
  <c r="P1000" i="2"/>
  <c r="P1126" i="3"/>
  <c r="M1968" i="2"/>
  <c r="M2495" i="3"/>
  <c r="M583" i="3"/>
  <c r="M2489" i="3"/>
  <c r="M2485" i="3"/>
  <c r="U2353" i="3"/>
  <c r="T1958" i="2"/>
  <c r="P741" i="3"/>
  <c r="P740" i="3"/>
  <c r="P2448" i="3"/>
  <c r="P2447" i="3"/>
  <c r="P2439" i="3"/>
  <c r="O1691" i="2"/>
  <c r="O1685" i="2"/>
  <c r="O1684" i="2"/>
  <c r="O1650" i="2"/>
  <c r="O2438" i="3"/>
  <c r="O611" i="3"/>
  <c r="O610" i="3"/>
  <c r="M2318" i="3"/>
  <c r="M1924" i="2"/>
  <c r="V1126" i="3"/>
  <c r="U1000" i="2"/>
  <c r="Q2468" i="3"/>
  <c r="Q2464" i="3"/>
  <c r="Q1879" i="3"/>
  <c r="Q1861" i="3"/>
  <c r="Q1750" i="3"/>
  <c r="P1749" i="3"/>
  <c r="W1752" i="3"/>
  <c r="W1751" i="3"/>
  <c r="W1750" i="3"/>
  <c r="K738" i="3"/>
  <c r="X422" i="2"/>
  <c r="Y294" i="3"/>
  <c r="X421" i="2"/>
  <c r="I30" i="4"/>
  <c r="E35" i="4"/>
  <c r="E31" i="4"/>
  <c r="K463" i="2"/>
  <c r="U2460" i="3"/>
  <c r="U2458" i="3"/>
  <c r="U826" i="3"/>
  <c r="U825" i="3"/>
  <c r="U738" i="3"/>
  <c r="S968" i="3"/>
  <c r="M1923" i="2"/>
  <c r="M2493" i="3"/>
  <c r="T1000" i="2"/>
  <c r="U1126" i="3"/>
  <c r="E39" i="4"/>
  <c r="E36" i="4"/>
  <c r="K610" i="2"/>
  <c r="M1569" i="3"/>
  <c r="M1456" i="2"/>
  <c r="P967" i="3"/>
  <c r="T422" i="2"/>
  <c r="U2456" i="3"/>
  <c r="U294" i="3"/>
  <c r="T421" i="2"/>
  <c r="H30" i="4"/>
  <c r="Y2103" i="3"/>
  <c r="V210" i="3"/>
  <c r="U1004" i="3"/>
  <c r="R592" i="2"/>
  <c r="R563" i="2"/>
  <c r="R562" i="2"/>
  <c r="R463" i="2"/>
  <c r="R455" i="3"/>
  <c r="AA2078" i="3"/>
  <c r="AA2077" i="3"/>
  <c r="AA2076" i="3"/>
  <c r="AA2529" i="3"/>
  <c r="Z1329" i="2"/>
  <c r="Z1328" i="2"/>
  <c r="Z1327" i="2"/>
  <c r="Z884" i="2"/>
  <c r="Y1445" i="3"/>
  <c r="Y1444" i="3"/>
  <c r="X1329" i="2"/>
  <c r="X1328" i="2"/>
  <c r="X1327" i="2"/>
  <c r="I50" i="4"/>
  <c r="G30" i="4"/>
  <c r="U598" i="3"/>
  <c r="T1666" i="2"/>
  <c r="Z367" i="2"/>
  <c r="AA210" i="3"/>
  <c r="I33" i="4"/>
  <c r="I31" i="4"/>
  <c r="X463" i="2"/>
  <c r="Z597" i="3"/>
  <c r="Z583" i="3"/>
  <c r="Y1665" i="2"/>
  <c r="Y1664" i="2"/>
  <c r="Y1650" i="2"/>
  <c r="M1126" i="3"/>
  <c r="M1000" i="2"/>
  <c r="O2489" i="3"/>
  <c r="O2485" i="3"/>
  <c r="O583" i="3"/>
  <c r="W1445" i="3"/>
  <c r="W1444" i="3"/>
  <c r="V1329" i="2"/>
  <c r="V1328" i="2"/>
  <c r="V1327" i="2"/>
  <c r="P1003" i="3"/>
  <c r="O2102" i="3"/>
  <c r="O1718" i="2"/>
  <c r="W1003" i="3"/>
  <c r="W968" i="3"/>
  <c r="X2454" i="3"/>
  <c r="W347" i="2"/>
  <c r="V454" i="3"/>
  <c r="V383" i="3"/>
  <c r="V2462" i="3"/>
  <c r="V2458" i="3"/>
  <c r="O855" i="3"/>
  <c r="O2465" i="3"/>
  <c r="O2464" i="3"/>
  <c r="T1925" i="2"/>
  <c r="U2319" i="3"/>
  <c r="G36" i="4"/>
  <c r="S2102" i="3"/>
  <c r="S1718" i="2"/>
  <c r="L2493" i="3"/>
  <c r="L1923" i="2"/>
  <c r="F61" i="4"/>
  <c r="Y1716" i="2"/>
  <c r="Y2100" i="3"/>
  <c r="Z1924" i="2"/>
  <c r="AA2318" i="3"/>
  <c r="N999" i="2"/>
  <c r="N998" i="2"/>
  <c r="N884" i="2"/>
  <c r="N1125" i="3"/>
  <c r="T1329" i="2"/>
  <c r="T1328" i="2"/>
  <c r="T1327" i="2"/>
  <c r="H50" i="4"/>
  <c r="U1445" i="3"/>
  <c r="U1444" i="3"/>
  <c r="P999" i="2"/>
  <c r="P998" i="2"/>
  <c r="G46" i="4"/>
  <c r="P1125" i="3"/>
  <c r="Y1006" i="3"/>
  <c r="Y1005" i="3"/>
  <c r="X887" i="2"/>
  <c r="X886" i="2"/>
  <c r="X885" i="2"/>
  <c r="G45" i="4"/>
  <c r="K1569" i="3"/>
  <c r="K1456" i="2"/>
  <c r="U1456" i="2"/>
  <c r="V1569" i="3"/>
  <c r="P2460" i="3"/>
  <c r="P2458" i="3"/>
  <c r="P826" i="3"/>
  <c r="P825" i="3"/>
  <c r="P1329" i="2"/>
  <c r="P1328" i="2"/>
  <c r="P1327" i="2"/>
  <c r="G50" i="4"/>
  <c r="P1445" i="3"/>
  <c r="P1444" i="3"/>
  <c r="P2462" i="3"/>
  <c r="P454" i="3"/>
  <c r="P383" i="3"/>
  <c r="R1718" i="2"/>
  <c r="R2102" i="3"/>
  <c r="V884" i="2"/>
  <c r="K347" i="2"/>
  <c r="K2454" i="3"/>
  <c r="K2488" i="3"/>
  <c r="K2485" i="3"/>
  <c r="K583" i="3"/>
  <c r="K1000" i="2"/>
  <c r="K999" i="2"/>
  <c r="K998" i="2"/>
  <c r="K1126" i="3"/>
  <c r="K1125" i="3"/>
  <c r="K1003" i="3"/>
  <c r="G33" i="4"/>
  <c r="G31" i="4"/>
  <c r="P463" i="2"/>
  <c r="M2102" i="3"/>
  <c r="M1718" i="2"/>
  <c r="K2464" i="3"/>
  <c r="M347" i="2"/>
  <c r="M2454" i="3"/>
  <c r="M2453" i="3"/>
  <c r="W2318" i="3"/>
  <c r="V1924" i="2"/>
  <c r="M383" i="3"/>
  <c r="W1718" i="2"/>
  <c r="X2102" i="3"/>
  <c r="U32" i="3"/>
  <c r="T52" i="2"/>
  <c r="T51" i="2"/>
  <c r="E57" i="4"/>
  <c r="K1650" i="2"/>
  <c r="G26" i="4"/>
  <c r="Q2101" i="3"/>
  <c r="Q1717" i="2"/>
  <c r="S1568" i="3"/>
  <c r="S1567" i="3"/>
  <c r="P1566" i="3"/>
  <c r="S1450" i="2"/>
  <c r="S1449" i="2"/>
  <c r="S1448" i="2"/>
  <c r="Q1924" i="2"/>
  <c r="Q2318" i="3"/>
  <c r="Y597" i="3"/>
  <c r="Y583" i="3"/>
  <c r="X1665" i="2"/>
  <c r="X1664" i="2"/>
  <c r="Q2078" i="3"/>
  <c r="Q2077" i="3"/>
  <c r="Q2076" i="3"/>
  <c r="Q1329" i="2"/>
  <c r="Q1328" i="2"/>
  <c r="Q1327" i="2"/>
  <c r="Q884" i="2"/>
  <c r="T1957" i="2"/>
  <c r="H62" i="4"/>
  <c r="U2494" i="3"/>
  <c r="P2450" i="3"/>
  <c r="P1752" i="3"/>
  <c r="P1751" i="3"/>
  <c r="U636" i="3"/>
  <c r="L1126" i="3"/>
  <c r="L1000" i="2"/>
  <c r="O1126" i="3"/>
  <c r="O1000" i="2"/>
  <c r="Z1568" i="3"/>
  <c r="Z1567" i="3"/>
  <c r="Y1566" i="3"/>
  <c r="Y1450" i="2"/>
  <c r="Y1449" i="2"/>
  <c r="Y1448" i="2"/>
  <c r="P1456" i="2"/>
  <c r="P1569" i="3"/>
  <c r="U2489" i="3"/>
  <c r="F43" i="4"/>
  <c r="F41" i="4"/>
  <c r="L823" i="2"/>
  <c r="Z348" i="2"/>
  <c r="AA211" i="3"/>
  <c r="Z347" i="2"/>
  <c r="L1450" i="2"/>
  <c r="L1449" i="2"/>
  <c r="L1568" i="3"/>
  <c r="L1567" i="3"/>
  <c r="N1003" i="3"/>
  <c r="N968" i="3"/>
  <c r="S2495" i="3"/>
  <c r="S1968" i="2"/>
  <c r="P738" i="3"/>
  <c r="X999" i="2"/>
  <c r="X998" i="2"/>
  <c r="I46" i="4"/>
  <c r="Y1125" i="3"/>
  <c r="R1665" i="2"/>
  <c r="R1664" i="2"/>
  <c r="R1650" i="2"/>
  <c r="R597" i="3"/>
  <c r="W421" i="2"/>
  <c r="V2099" i="3"/>
  <c r="U1716" i="2"/>
  <c r="V2492" i="3"/>
  <c r="V2491" i="3" s="1"/>
  <c r="S2010" i="2"/>
  <c r="S2009" i="2"/>
  <c r="S946" i="3"/>
  <c r="P597" i="3"/>
  <c r="P1665" i="2"/>
  <c r="P1664" i="2"/>
  <c r="P1879" i="3"/>
  <c r="P1861" i="3"/>
  <c r="P2466" i="3"/>
  <c r="P2464" i="3"/>
  <c r="L1004" i="3"/>
  <c r="X1958" i="2"/>
  <c r="Y2353" i="3"/>
  <c r="X1957" i="2"/>
  <c r="I62" i="4"/>
  <c r="Y946" i="3"/>
  <c r="X2010" i="2"/>
  <c r="X2009" i="2"/>
  <c r="I65" i="4"/>
  <c r="I64" i="4"/>
  <c r="P1717" i="2"/>
  <c r="P2101" i="3"/>
  <c r="X1568" i="3"/>
  <c r="X1567" i="3"/>
  <c r="X968" i="3"/>
  <c r="W1450" i="2"/>
  <c r="W1449" i="2"/>
  <c r="W1448" i="2"/>
  <c r="U999" i="2"/>
  <c r="U998" i="2"/>
  <c r="U884" i="2"/>
  <c r="V1125" i="3"/>
  <c r="U1124" i="3"/>
  <c r="AB946" i="3"/>
  <c r="AA2010" i="2"/>
  <c r="AA2009" i="2"/>
  <c r="V1718" i="2"/>
  <c r="W2102" i="3"/>
  <c r="Z1126" i="3"/>
  <c r="Y1000" i="2"/>
  <c r="Z2529" i="3"/>
  <c r="R1450" i="2"/>
  <c r="R1449" i="2"/>
  <c r="R1448" i="2"/>
  <c r="R1568" i="3"/>
  <c r="R1567" i="3"/>
  <c r="R968" i="3"/>
  <c r="L1717" i="2"/>
  <c r="L2101" i="3"/>
  <c r="Z422" i="2"/>
  <c r="Z294" i="3"/>
  <c r="E22" i="4"/>
  <c r="Q738" i="3"/>
  <c r="P739" i="3"/>
  <c r="Y738" i="3"/>
  <c r="Y1268" i="2"/>
  <c r="Z544" i="3"/>
  <c r="O2318" i="3"/>
  <c r="L2317" i="3"/>
  <c r="O1924" i="2"/>
  <c r="U1006" i="3"/>
  <c r="U1005" i="3"/>
  <c r="T887" i="2"/>
  <c r="T886" i="2"/>
  <c r="T885" i="2"/>
  <c r="L611" i="3"/>
  <c r="L610" i="3"/>
  <c r="L1691" i="2"/>
  <c r="L1685" i="2"/>
  <c r="L1684" i="2"/>
  <c r="H33" i="4"/>
  <c r="H31" i="4"/>
  <c r="T463" i="2"/>
  <c r="F35" i="4"/>
  <c r="F31" i="4"/>
  <c r="L463" i="2"/>
  <c r="T1719" i="2"/>
  <c r="U2103" i="3"/>
  <c r="Y422" i="2"/>
  <c r="Y421" i="2"/>
  <c r="U569" i="3"/>
  <c r="U544" i="3"/>
  <c r="T1422" i="2"/>
  <c r="R421" i="2"/>
  <c r="R2456" i="3"/>
  <c r="R294" i="3"/>
  <c r="X737" i="3"/>
  <c r="AB737" i="3"/>
  <c r="W2101" i="3"/>
  <c r="V1717" i="2"/>
  <c r="P1716" i="2"/>
  <c r="G60" i="4"/>
  <c r="P2492" i="3"/>
  <c r="R2488" i="3"/>
  <c r="R2485" i="3"/>
  <c r="R583" i="3"/>
  <c r="F52" i="4"/>
  <c r="F51" i="4"/>
  <c r="L1448" i="2"/>
  <c r="K1450" i="2"/>
  <c r="K1449" i="2"/>
  <c r="K1568" i="3"/>
  <c r="K1567" i="3"/>
  <c r="K968" i="3"/>
  <c r="R454" i="3"/>
  <c r="R383" i="3"/>
  <c r="R2462" i="3"/>
  <c r="R2458" i="3"/>
  <c r="M1450" i="2"/>
  <c r="M1449" i="2"/>
  <c r="M1448" i="2"/>
  <c r="M1568" i="3"/>
  <c r="M1567" i="3"/>
  <c r="L1566" i="3"/>
  <c r="O999" i="2"/>
  <c r="O998" i="2"/>
  <c r="O884" i="2"/>
  <c r="O1125" i="3"/>
  <c r="O1003" i="3"/>
  <c r="O968" i="3"/>
  <c r="S2101" i="3"/>
  <c r="S1717" i="2"/>
  <c r="G57" i="4"/>
  <c r="G54" i="4"/>
  <c r="P1650" i="2"/>
  <c r="G44" i="4"/>
  <c r="Z1923" i="2"/>
  <c r="M1125" i="3"/>
  <c r="M999" i="2"/>
  <c r="M998" i="2"/>
  <c r="M884" i="2"/>
  <c r="U597" i="3"/>
  <c r="T1665" i="2"/>
  <c r="T1664" i="2"/>
  <c r="H21" i="4"/>
  <c r="P884" i="2"/>
  <c r="L583" i="3"/>
  <c r="L2489" i="3"/>
  <c r="L2485" i="3"/>
  <c r="Y945" i="3"/>
  <c r="AB738" i="3"/>
  <c r="P2488" i="3"/>
  <c r="P2485" i="3"/>
  <c r="P583" i="3"/>
  <c r="Q2492" i="3"/>
  <c r="Q2491" i="3" s="1"/>
  <c r="P2100" i="3"/>
  <c r="Q1716" i="2"/>
  <c r="Q2099" i="3"/>
  <c r="Q2075" i="3" s="1"/>
  <c r="X884" i="2"/>
  <c r="I45" i="4"/>
  <c r="I44" i="4"/>
  <c r="V1003" i="3"/>
  <c r="E46" i="4"/>
  <c r="K884" i="2"/>
  <c r="F58" i="4"/>
  <c r="F54" i="4"/>
  <c r="L1650" i="2"/>
  <c r="H45" i="4"/>
  <c r="H44" i="4"/>
  <c r="T884" i="2"/>
  <c r="S2498" i="3"/>
  <c r="S2497" i="3"/>
  <c r="P945" i="3"/>
  <c r="S738" i="3"/>
  <c r="P737" i="3"/>
  <c r="Y1003" i="3"/>
  <c r="Y968" i="3"/>
  <c r="X1004" i="3"/>
  <c r="U2318" i="3"/>
  <c r="T1924" i="2"/>
  <c r="R2101" i="3"/>
  <c r="R1717" i="2"/>
  <c r="W1717" i="2"/>
  <c r="X2101" i="3"/>
  <c r="Y999" i="2"/>
  <c r="Y998" i="2"/>
  <c r="Y884" i="2"/>
  <c r="Z1125" i="3"/>
  <c r="L999" i="2"/>
  <c r="L998" i="2"/>
  <c r="L1125" i="3"/>
  <c r="L1003" i="3"/>
  <c r="L968" i="3"/>
  <c r="M1717" i="2"/>
  <c r="M2101" i="3"/>
  <c r="O1717" i="2"/>
  <c r="O2101" i="3"/>
  <c r="U1125" i="3"/>
  <c r="U1003" i="3"/>
  <c r="U968" i="3"/>
  <c r="T999" i="2"/>
  <c r="T998" i="2"/>
  <c r="H46" i="4"/>
  <c r="Z421" i="2"/>
  <c r="X1650" i="2"/>
  <c r="I57" i="4"/>
  <c r="I54" i="4"/>
  <c r="P968" i="3"/>
  <c r="X1718" i="2"/>
  <c r="Y2102" i="3"/>
  <c r="T1718" i="2"/>
  <c r="U2102" i="3"/>
  <c r="P1450" i="2"/>
  <c r="P1449" i="2"/>
  <c r="P1568" i="3"/>
  <c r="P1567" i="3"/>
  <c r="L2492" i="3"/>
  <c r="L1716" i="2"/>
  <c r="F60" i="4"/>
  <c r="K2100" i="3"/>
  <c r="S737" i="3"/>
  <c r="O2493" i="3"/>
  <c r="O1923" i="2"/>
  <c r="P1750" i="3"/>
  <c r="V1923" i="2"/>
  <c r="W2493" i="3"/>
  <c r="O738" i="3"/>
  <c r="L737" i="3"/>
  <c r="L854" i="3"/>
  <c r="Z346" i="2"/>
  <c r="E28" i="4"/>
  <c r="U1715" i="2"/>
  <c r="U17" i="2" s="1"/>
  <c r="V2075" i="3"/>
  <c r="V19" i="3" s="1"/>
  <c r="V17" i="3" s="1"/>
  <c r="Q2493" i="3"/>
  <c r="Q1923" i="2"/>
  <c r="P2317" i="3"/>
  <c r="U1450" i="2"/>
  <c r="U1449" i="2"/>
  <c r="U1448" i="2"/>
  <c r="V1568" i="3"/>
  <c r="V1567" i="3"/>
  <c r="U1566" i="3"/>
  <c r="E52" i="4"/>
  <c r="E51" i="4"/>
  <c r="K1448" i="2"/>
  <c r="S1716" i="2"/>
  <c r="S2492" i="3"/>
  <c r="S2491" i="3"/>
  <c r="S2099" i="3"/>
  <c r="S1715" i="2" s="1"/>
  <c r="S17" i="2" s="1"/>
  <c r="M1716" i="2"/>
  <c r="L2100" i="3"/>
  <c r="M2492" i="3"/>
  <c r="M2491" i="3"/>
  <c r="M2099" i="3"/>
  <c r="R1716" i="2"/>
  <c r="R2492" i="3"/>
  <c r="W2492" i="3"/>
  <c r="W2491" i="3"/>
  <c r="V1716" i="2"/>
  <c r="F46" i="4"/>
  <c r="F44" i="4"/>
  <c r="L884" i="2"/>
  <c r="H57" i="4"/>
  <c r="H54" i="4"/>
  <c r="T1650" i="2"/>
  <c r="P1448" i="2"/>
  <c r="G52" i="4"/>
  <c r="G51" i="4"/>
  <c r="Y1124" i="3"/>
  <c r="Z1003" i="3"/>
  <c r="U2493" i="3"/>
  <c r="T1923" i="2"/>
  <c r="H61" i="4"/>
  <c r="U2488" i="3"/>
  <c r="U2485" i="3"/>
  <c r="U583" i="3"/>
  <c r="Y737" i="3"/>
  <c r="U2101" i="3"/>
  <c r="T1717" i="2"/>
  <c r="L1124" i="3"/>
  <c r="M1003" i="3"/>
  <c r="U1002" i="3"/>
  <c r="V968" i="3"/>
  <c r="X1717" i="2"/>
  <c r="Y2101" i="3"/>
  <c r="O2492" i="3"/>
  <c r="O2491" i="3" s="1"/>
  <c r="O2099" i="3"/>
  <c r="O1715" i="2" s="1"/>
  <c r="O17" i="2" s="1"/>
  <c r="O1716" i="2"/>
  <c r="W1716" i="2"/>
  <c r="X2492" i="3"/>
  <c r="X2491" i="3" s="1"/>
  <c r="U2100" i="3"/>
  <c r="U967" i="3"/>
  <c r="L1002" i="3"/>
  <c r="M968" i="3"/>
  <c r="Z968" i="3"/>
  <c r="Y1002" i="3"/>
  <c r="M1715" i="2"/>
  <c r="M17" i="2" s="1"/>
  <c r="M2075" i="3"/>
  <c r="M19" i="3" s="1"/>
  <c r="X1716" i="2"/>
  <c r="I60" i="4"/>
  <c r="U2492" i="3"/>
  <c r="T1716" i="2"/>
  <c r="H60" i="4"/>
  <c r="Y967" i="3"/>
  <c r="L967" i="3"/>
  <c r="N322" i="3"/>
  <c r="N321" i="3"/>
  <c r="R322" i="3"/>
  <c r="L322" i="3"/>
  <c r="L321" i="3"/>
  <c r="M322" i="3"/>
  <c r="M321" i="3"/>
  <c r="O322" i="3"/>
  <c r="O321" i="3"/>
  <c r="P323" i="3"/>
  <c r="Q322" i="3"/>
  <c r="P326" i="3"/>
  <c r="S322" i="3"/>
  <c r="P322" i="3"/>
  <c r="Y264" i="3"/>
  <c r="X396" i="2"/>
  <c r="X397" i="2"/>
  <c r="O396" i="2"/>
  <c r="O255" i="3"/>
  <c r="S368" i="2"/>
  <c r="S367" i="2"/>
  <c r="S346" i="2"/>
  <c r="S235" i="3"/>
  <c r="S210" i="3"/>
  <c r="S2455" i="3"/>
  <c r="S2453" i="3"/>
  <c r="Q235" i="3"/>
  <c r="Q210" i="3"/>
  <c r="Q368" i="2"/>
  <c r="Q367" i="2"/>
  <c r="Q346" i="2"/>
  <c r="Q2455" i="3"/>
  <c r="Q2453" i="3"/>
  <c r="Y255" i="3"/>
  <c r="X393" i="2"/>
  <c r="Z237" i="3"/>
  <c r="AB255" i="3"/>
  <c r="AA393" i="2"/>
  <c r="X255" i="3"/>
  <c r="V393" i="2"/>
  <c r="W255" i="3"/>
  <c r="U261" i="3"/>
  <c r="T394" i="2"/>
  <c r="K255" i="3"/>
  <c r="K387" i="2"/>
  <c r="K393" i="2"/>
  <c r="M235" i="3"/>
  <c r="M210" i="3"/>
  <c r="F29" i="4"/>
  <c r="F27" i="4"/>
  <c r="L346" i="2"/>
  <c r="K245" i="3"/>
  <c r="K384" i="2"/>
  <c r="U252" i="3"/>
  <c r="T385" i="2"/>
  <c r="P385" i="2"/>
  <c r="P252" i="3"/>
  <c r="R384" i="2"/>
  <c r="R245" i="3"/>
  <c r="M23" i="3"/>
  <c r="V23" i="3"/>
  <c r="AA23" i="3"/>
  <c r="AA2525" i="3"/>
  <c r="Z173" i="3"/>
  <c r="Y196" i="2"/>
  <c r="Y191" i="2"/>
  <c r="Y190" i="2"/>
  <c r="Y189" i="2"/>
  <c r="Y21" i="2"/>
  <c r="W141" i="3"/>
  <c r="Y197" i="2"/>
  <c r="K2448" i="3"/>
  <c r="K2447" i="3"/>
  <c r="K2439" i="3"/>
  <c r="V196" i="2"/>
  <c r="V191" i="2"/>
  <c r="V190" i="2"/>
  <c r="V189" i="2"/>
  <c r="V21" i="2"/>
  <c r="O197" i="2"/>
  <c r="O174" i="3"/>
  <c r="N174" i="3"/>
  <c r="N197" i="2"/>
  <c r="R196" i="2"/>
  <c r="R191" i="2"/>
  <c r="R190" i="2"/>
  <c r="R189" i="2"/>
  <c r="R21" i="2"/>
  <c r="R173" i="3"/>
  <c r="L197" i="2"/>
  <c r="L174" i="3"/>
  <c r="U173" i="3"/>
  <c r="T196" i="2"/>
  <c r="T191" i="2"/>
  <c r="T190" i="2"/>
  <c r="T189" i="2"/>
  <c r="K21" i="2"/>
  <c r="E26" i="4"/>
  <c r="X198" i="2"/>
  <c r="Y175" i="3"/>
  <c r="S197" i="2"/>
  <c r="S174" i="3"/>
  <c r="W140" i="3"/>
  <c r="W24" i="3"/>
  <c r="W2448" i="3"/>
  <c r="W2447" i="3"/>
  <c r="W2439" i="3"/>
  <c r="AB174" i="3"/>
  <c r="M21" i="2"/>
  <c r="I21" i="4"/>
  <c r="F21" i="4"/>
  <c r="Q90" i="2"/>
  <c r="Q51" i="2"/>
  <c r="Q21" i="2"/>
  <c r="Q32" i="3"/>
  <c r="Q24" i="3"/>
  <c r="Q23" i="3"/>
  <c r="G21" i="4"/>
  <c r="G18" i="4"/>
  <c r="P21" i="2"/>
  <c r="O90" i="2"/>
  <c r="O51" i="2"/>
  <c r="O32" i="3"/>
  <c r="O387" i="2"/>
  <c r="O237" i="3"/>
  <c r="AA387" i="2"/>
  <c r="AB237" i="3"/>
  <c r="Z236" i="3"/>
  <c r="Y369" i="2"/>
  <c r="X387" i="2"/>
  <c r="Y237" i="3"/>
  <c r="X237" i="3"/>
  <c r="W387" i="2"/>
  <c r="T393" i="2"/>
  <c r="U255" i="3"/>
  <c r="T387" i="2"/>
  <c r="V387" i="2"/>
  <c r="W237" i="3"/>
  <c r="P384" i="2"/>
  <c r="P245" i="3"/>
  <c r="T384" i="2"/>
  <c r="U245" i="3"/>
  <c r="K237" i="3"/>
  <c r="K377" i="2"/>
  <c r="R237" i="3"/>
  <c r="R377" i="2"/>
  <c r="Z141" i="3"/>
  <c r="Z140" i="3"/>
  <c r="Z24" i="3"/>
  <c r="O196" i="2"/>
  <c r="O191" i="2"/>
  <c r="O190" i="2"/>
  <c r="O189" i="2"/>
  <c r="O21" i="2"/>
  <c r="O173" i="3"/>
  <c r="T21" i="2"/>
  <c r="H26" i="4"/>
  <c r="H18" i="4"/>
  <c r="U141" i="3"/>
  <c r="N173" i="3"/>
  <c r="N196" i="2"/>
  <c r="N191" i="2"/>
  <c r="N190" i="2"/>
  <c r="N189" i="2"/>
  <c r="N21" i="2"/>
  <c r="S196" i="2"/>
  <c r="S191" i="2"/>
  <c r="S190" i="2"/>
  <c r="S189" i="2"/>
  <c r="S21" i="2"/>
  <c r="S173" i="3"/>
  <c r="L196" i="2"/>
  <c r="L191" i="2"/>
  <c r="L190" i="2"/>
  <c r="L189" i="2"/>
  <c r="L173" i="3"/>
  <c r="Y174" i="3"/>
  <c r="X197" i="2"/>
  <c r="R141" i="3"/>
  <c r="AA237" i="2"/>
  <c r="AB173" i="3"/>
  <c r="AA196" i="2"/>
  <c r="AA191" i="2"/>
  <c r="O369" i="2"/>
  <c r="O236" i="3"/>
  <c r="X236" i="3"/>
  <c r="W369" i="2"/>
  <c r="X369" i="2"/>
  <c r="Y236" i="3"/>
  <c r="AA369" i="2"/>
  <c r="AB236" i="3"/>
  <c r="Z235" i="3"/>
  <c r="Y368" i="2"/>
  <c r="V369" i="2"/>
  <c r="W236" i="3"/>
  <c r="K369" i="2"/>
  <c r="K236" i="3"/>
  <c r="P377" i="2"/>
  <c r="P237" i="3"/>
  <c r="R369" i="2"/>
  <c r="R236" i="3"/>
  <c r="U237" i="3"/>
  <c r="T377" i="2"/>
  <c r="S141" i="3"/>
  <c r="O141" i="3"/>
  <c r="AB141" i="3"/>
  <c r="AB140" i="3"/>
  <c r="AB24" i="3"/>
  <c r="AA236" i="2"/>
  <c r="AA190" i="2"/>
  <c r="AA189" i="2"/>
  <c r="AA21" i="2"/>
  <c r="N141" i="3"/>
  <c r="R2448" i="3"/>
  <c r="R2447" i="3"/>
  <c r="R2439" i="3"/>
  <c r="R140" i="3"/>
  <c r="R24" i="3"/>
  <c r="U2448" i="3"/>
  <c r="U2447" i="3"/>
  <c r="U2439" i="3"/>
  <c r="U140" i="3"/>
  <c r="U24" i="3"/>
  <c r="F26" i="4"/>
  <c r="F18" i="4"/>
  <c r="L21" i="2"/>
  <c r="X196" i="2"/>
  <c r="X191" i="2"/>
  <c r="X190" i="2"/>
  <c r="X189" i="2"/>
  <c r="Y173" i="3"/>
  <c r="L141" i="3"/>
  <c r="O235" i="3"/>
  <c r="O210" i="3"/>
  <c r="O368" i="2"/>
  <c r="O367" i="2"/>
  <c r="O346" i="2"/>
  <c r="O2455" i="3"/>
  <c r="O2453" i="3"/>
  <c r="Y367" i="2"/>
  <c r="Z210" i="3"/>
  <c r="AB235" i="3"/>
  <c r="AA368" i="2"/>
  <c r="X368" i="2"/>
  <c r="X367" i="2"/>
  <c r="Y235" i="3"/>
  <c r="Y210" i="3"/>
  <c r="X2455" i="3"/>
  <c r="X2453" i="3"/>
  <c r="X235" i="3"/>
  <c r="X210" i="3"/>
  <c r="X23" i="3"/>
  <c r="W368" i="2"/>
  <c r="W367" i="2"/>
  <c r="W346" i="2"/>
  <c r="V368" i="2"/>
  <c r="V367" i="2"/>
  <c r="V346" i="2"/>
  <c r="W235" i="3"/>
  <c r="W210" i="3"/>
  <c r="W23" i="3"/>
  <c r="W2455" i="3"/>
  <c r="W2453" i="3"/>
  <c r="K2455" i="3"/>
  <c r="K2453" i="3"/>
  <c r="K235" i="3"/>
  <c r="K210" i="3"/>
  <c r="K23" i="3"/>
  <c r="K19" i="3"/>
  <c r="K368" i="2"/>
  <c r="K367" i="2"/>
  <c r="P236" i="3"/>
  <c r="P369" i="2"/>
  <c r="T369" i="2"/>
  <c r="U236" i="3"/>
  <c r="R235" i="3"/>
  <c r="R210" i="3"/>
  <c r="R23" i="3"/>
  <c r="R368" i="2"/>
  <c r="R367" i="2"/>
  <c r="R346" i="2"/>
  <c r="R2455" i="3"/>
  <c r="R2453" i="3"/>
  <c r="L140" i="3"/>
  <c r="L24" i="3"/>
  <c r="L23" i="3"/>
  <c r="L2448" i="3"/>
  <c r="L2447" i="3"/>
  <c r="L2439" i="3"/>
  <c r="S140" i="3"/>
  <c r="S24" i="3"/>
  <c r="S23" i="3"/>
  <c r="S2448" i="3"/>
  <c r="S2447" i="3"/>
  <c r="S2439" i="3"/>
  <c r="Y141" i="3"/>
  <c r="I26" i="4"/>
  <c r="I18" i="4"/>
  <c r="X21" i="2"/>
  <c r="N140" i="3"/>
  <c r="N24" i="3"/>
  <c r="N23" i="3"/>
  <c r="N2448" i="3"/>
  <c r="N2447" i="3"/>
  <c r="N2439" i="3"/>
  <c r="O140" i="3"/>
  <c r="O24" i="3"/>
  <c r="O23" i="3"/>
  <c r="O2448" i="3"/>
  <c r="O2447" i="3"/>
  <c r="O2439" i="3"/>
  <c r="U22" i="3"/>
  <c r="X346" i="2"/>
  <c r="I29" i="4"/>
  <c r="I27" i="4"/>
  <c r="AB210" i="3"/>
  <c r="AA367" i="2"/>
  <c r="Y346" i="2"/>
  <c r="Z23" i="3"/>
  <c r="Z2525" i="3"/>
  <c r="K346" i="2"/>
  <c r="E29" i="4"/>
  <c r="E27" i="4"/>
  <c r="U2455" i="3"/>
  <c r="U2453" i="3"/>
  <c r="U235" i="3"/>
  <c r="U210" i="3"/>
  <c r="U23" i="3"/>
  <c r="T368" i="2"/>
  <c r="T367" i="2"/>
  <c r="P235" i="3"/>
  <c r="P210" i="3"/>
  <c r="P23" i="3"/>
  <c r="P368" i="2"/>
  <c r="P367" i="2"/>
  <c r="P2455" i="3"/>
  <c r="P2453" i="3"/>
  <c r="L22" i="3"/>
  <c r="P22" i="3"/>
  <c r="Y140" i="3"/>
  <c r="Y24" i="3"/>
  <c r="Y23" i="3"/>
  <c r="AA346" i="2"/>
  <c r="AA17" i="2"/>
  <c r="AB2525" i="3"/>
  <c r="AB23" i="3"/>
  <c r="AB19" i="3"/>
  <c r="AA18" i="2" s="1"/>
  <c r="AA19" i="2" s="1"/>
  <c r="Y22" i="3"/>
  <c r="P346" i="2"/>
  <c r="G29" i="4"/>
  <c r="G27" i="4"/>
  <c r="T346" i="2"/>
  <c r="H29" i="4"/>
  <c r="H27" i="4"/>
  <c r="M2406" i="3" l="1"/>
  <c r="Y2399" i="3"/>
  <c r="X2003" i="2" s="1"/>
  <c r="X2007" i="2"/>
  <c r="U2399" i="3"/>
  <c r="T2007" i="2"/>
  <c r="P2399" i="3"/>
  <c r="P2007" i="2"/>
  <c r="W2389" i="3"/>
  <c r="W2003" i="2"/>
  <c r="R2389" i="3"/>
  <c r="R1993" i="2" s="1"/>
  <c r="Q19" i="3"/>
  <c r="N1715" i="2"/>
  <c r="N17" i="2" s="1"/>
  <c r="N2075" i="3"/>
  <c r="N19" i="3" s="1"/>
  <c r="X2364" i="3"/>
  <c r="W1993" i="2"/>
  <c r="E59" i="4"/>
  <c r="E16" i="4" s="1"/>
  <c r="N1968" i="2"/>
  <c r="Y2389" i="3"/>
  <c r="N2495" i="3"/>
  <c r="N2491" i="3" s="1"/>
  <c r="AA2099" i="3"/>
  <c r="Z2364" i="3"/>
  <c r="S2075" i="3"/>
  <c r="S19" i="3" s="1"/>
  <c r="S18" i="2" s="1"/>
  <c r="S19" i="2" s="1"/>
  <c r="Q1715" i="2"/>
  <c r="Q17" i="2" s="1"/>
  <c r="P2098" i="3"/>
  <c r="L2389" i="3"/>
  <c r="L2098" i="3"/>
  <c r="U18" i="2"/>
  <c r="U19" i="2" s="1"/>
  <c r="O2075" i="3"/>
  <c r="O19" i="3" s="1"/>
  <c r="R2364" i="3" l="1"/>
  <c r="R2099" i="3" s="1"/>
  <c r="P2074" i="3"/>
  <c r="P2003" i="2"/>
  <c r="P2389" i="3"/>
  <c r="T2003" i="2"/>
  <c r="U2389" i="3"/>
  <c r="V1993" i="2"/>
  <c r="W2364" i="3"/>
  <c r="Q17" i="3"/>
  <c r="Q18" i="2"/>
  <c r="Q19" i="2" s="1"/>
  <c r="L1993" i="2"/>
  <c r="L2364" i="3"/>
  <c r="Y2364" i="3"/>
  <c r="X1993" i="2"/>
  <c r="AA2075" i="3"/>
  <c r="AA19" i="3" s="1"/>
  <c r="Z18" i="2" s="1"/>
  <c r="Z1715" i="2"/>
  <c r="Z17" i="2" s="1"/>
  <c r="R1968" i="2"/>
  <c r="R2495" i="3"/>
  <c r="R2491" i="3" s="1"/>
  <c r="W1968" i="2"/>
  <c r="X2099" i="3"/>
  <c r="Y1968" i="2"/>
  <c r="Z2099" i="3"/>
  <c r="L2074" i="3"/>
  <c r="T1993" i="2" l="1"/>
  <c r="U2364" i="3"/>
  <c r="Z19" i="2"/>
  <c r="P1993" i="2"/>
  <c r="P2364" i="3"/>
  <c r="V1968" i="2"/>
  <c r="W2099" i="3"/>
  <c r="R2075" i="3"/>
  <c r="R19" i="3" s="1"/>
  <c r="R18" i="2" s="1"/>
  <c r="R1715" i="2"/>
  <c r="R17" i="2" s="1"/>
  <c r="Y1715" i="2"/>
  <c r="Y17" i="2" s="1"/>
  <c r="Z2075" i="3"/>
  <c r="Y2098" i="3"/>
  <c r="Y2099" i="3"/>
  <c r="X1968" i="2"/>
  <c r="I63" i="4" s="1"/>
  <c r="I59" i="4" s="1"/>
  <c r="I16" i="4" s="1"/>
  <c r="W1715" i="2"/>
  <c r="W17" i="2" s="1"/>
  <c r="X2075" i="3"/>
  <c r="U2098" i="3"/>
  <c r="L2495" i="3"/>
  <c r="L2491" i="3" s="1"/>
  <c r="L1968" i="2"/>
  <c r="F63" i="4" s="1"/>
  <c r="F59" i="4" s="1"/>
  <c r="F16" i="4" s="1"/>
  <c r="L2099" i="3"/>
  <c r="V1715" i="2" l="1"/>
  <c r="V17" i="2" s="1"/>
  <c r="W2075" i="3"/>
  <c r="W19" i="3" s="1"/>
  <c r="V18" i="2" s="1"/>
  <c r="P1968" i="2"/>
  <c r="G63" i="4" s="1"/>
  <c r="G59" i="4" s="1"/>
  <c r="G16" i="4" s="1"/>
  <c r="P2495" i="3"/>
  <c r="P2491" i="3" s="1"/>
  <c r="P2099" i="3"/>
  <c r="U2495" i="3"/>
  <c r="U2491" i="3" s="1"/>
  <c r="T1968" i="2"/>
  <c r="H63" i="4" s="1"/>
  <c r="H59" i="4" s="1"/>
  <c r="H16" i="4" s="1"/>
  <c r="U2099" i="3"/>
  <c r="R19" i="2"/>
  <c r="U2074" i="3"/>
  <c r="X19" i="3"/>
  <c r="W18" i="2" s="1"/>
  <c r="W19" i="2" s="1"/>
  <c r="Z19" i="3"/>
  <c r="Y2074" i="3"/>
  <c r="X1715" i="2"/>
  <c r="X17" i="2" s="1"/>
  <c r="Y2075" i="3"/>
  <c r="Y19" i="3" s="1"/>
  <c r="L2075" i="3"/>
  <c r="L1715" i="2"/>
  <c r="L17" i="2" s="1"/>
  <c r="V19" i="2" l="1"/>
  <c r="P2075" i="3"/>
  <c r="P19" i="3" s="1"/>
  <c r="P1715" i="2"/>
  <c r="P17" i="2" s="1"/>
  <c r="U2075" i="3"/>
  <c r="U19" i="3" s="1"/>
  <c r="T1715" i="2"/>
  <c r="T17" i="2" s="1"/>
  <c r="L19" i="3"/>
  <c r="K2074" i="3"/>
  <c r="Y18" i="2"/>
  <c r="Y19" i="2" s="1"/>
  <c r="Z17" i="3"/>
  <c r="Y17" i="3"/>
  <c r="X18" i="2"/>
  <c r="X19" i="2" s="1"/>
  <c r="P17" i="3" l="1"/>
  <c r="P18" i="2"/>
  <c r="P19" i="2" s="1"/>
  <c r="U17" i="3"/>
  <c r="T18" i="2"/>
  <c r="T19" i="2" s="1"/>
</calcChain>
</file>

<file path=xl/sharedStrings.xml><?xml version="1.0" encoding="utf-8"?>
<sst xmlns="http://schemas.openxmlformats.org/spreadsheetml/2006/main" count="19193" uniqueCount="1401">
  <si>
    <t>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</si>
  <si>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5Ж 0 01 00000</t>
  </si>
  <si>
    <t>906</t>
  </si>
  <si>
    <t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t>
  </si>
  <si>
    <t>66  Б 00 80830</t>
  </si>
  <si>
    <t>66 5 00 К0000</t>
  </si>
  <si>
    <t xml:space="preserve">Жилищно-коммунальное хозяйство </t>
  </si>
  <si>
    <t xml:space="preserve">Жилищное хозяйство </t>
  </si>
  <si>
    <t>Обслуживание государственного (муниципального) долга</t>
  </si>
  <si>
    <t>700</t>
  </si>
  <si>
    <t>730</t>
  </si>
  <si>
    <t>830</t>
  </si>
  <si>
    <t xml:space="preserve">Исполнение судебных актов </t>
  </si>
  <si>
    <t>Охрана семьи и детства</t>
  </si>
  <si>
    <t>100</t>
  </si>
  <si>
    <t xml:space="preserve">Субсидии бюджетным учреждениям на иные цели </t>
  </si>
  <si>
    <t>620</t>
  </si>
  <si>
    <t>Обслуживание муниципального долга</t>
  </si>
  <si>
    <t>850</t>
  </si>
  <si>
    <t xml:space="preserve">Уплата налогов, сборов и иных платежей </t>
  </si>
  <si>
    <t xml:space="preserve">Субсидии бюджетным учреждениям </t>
  </si>
  <si>
    <t>тыс.руб.</t>
  </si>
  <si>
    <t>ПР</t>
  </si>
  <si>
    <t>Наименование</t>
  </si>
  <si>
    <t>РЗ</t>
  </si>
  <si>
    <t>ЦСР</t>
  </si>
  <si>
    <t>ВР</t>
  </si>
  <si>
    <t>01</t>
  </si>
  <si>
    <t>02</t>
  </si>
  <si>
    <t xml:space="preserve">Национальная безопасность и правоохранительная деятельность </t>
  </si>
  <si>
    <t>Обеспечение деятельности финансовых, налоговых и таможенных органов и органов финансового (финансово - бюджетного) надзора</t>
  </si>
  <si>
    <t>Глава муниципального образования</t>
  </si>
  <si>
    <t>04</t>
  </si>
  <si>
    <t>Центральный аппарат</t>
  </si>
  <si>
    <t>07</t>
  </si>
  <si>
    <t>12</t>
  </si>
  <si>
    <t>Резервные фонды</t>
  </si>
  <si>
    <t>Другие общегосударственные вопросы</t>
  </si>
  <si>
    <t>03</t>
  </si>
  <si>
    <t>Национальная экономика</t>
  </si>
  <si>
    <t>08</t>
  </si>
  <si>
    <t>05</t>
  </si>
  <si>
    <t>Охрана окружающей среды</t>
  </si>
  <si>
    <t>06</t>
  </si>
  <si>
    <t>Другие вопросы в области образования</t>
  </si>
  <si>
    <t>09</t>
  </si>
  <si>
    <t>11</t>
  </si>
  <si>
    <t>ВСЕГО РАСХОДОВ</t>
  </si>
  <si>
    <t>Код главы</t>
  </si>
  <si>
    <t>800</t>
  </si>
  <si>
    <t>Общегосударственные вопросы</t>
  </si>
  <si>
    <t>10</t>
  </si>
  <si>
    <t>Пенсионное обеспечение</t>
  </si>
  <si>
    <t xml:space="preserve"> ВЕДОМСТВЕННАЯ СТРУКТУРА</t>
  </si>
  <si>
    <t>Социальное обеспечение населения</t>
  </si>
  <si>
    <t>Защита населения и территории от чрезвычайных ситуаций природного и техногенного характера, гражданская оборона</t>
  </si>
  <si>
    <t>Периодическая печать и издательства</t>
  </si>
  <si>
    <t>13</t>
  </si>
  <si>
    <t xml:space="preserve">Физическая культура и спорт </t>
  </si>
  <si>
    <t xml:space="preserve">Массовый спорт </t>
  </si>
  <si>
    <t xml:space="preserve">Другие вопросы в области охраны окружающей среды </t>
  </si>
  <si>
    <t>Другие вопросы в области национальной экономики</t>
  </si>
  <si>
    <t>Социальная политика</t>
  </si>
  <si>
    <t xml:space="preserve">Функционирование высшего должностного лица субъекта Российской Федерации и муниципального образования </t>
  </si>
  <si>
    <t>Функционирование Правительства Российской Федерации, высших исполнительных органов государственной власти субъектов Российской Федерации, местных администраций</t>
  </si>
  <si>
    <t xml:space="preserve">Культура, кинематография </t>
  </si>
  <si>
    <t>Молодежная политика и оздоровление детей</t>
  </si>
  <si>
    <t xml:space="preserve">Образование </t>
  </si>
  <si>
    <t>400</t>
  </si>
  <si>
    <t>610</t>
  </si>
  <si>
    <t xml:space="preserve">                                                                                                         </t>
  </si>
  <si>
    <t xml:space="preserve">                                                              </t>
  </si>
  <si>
    <t xml:space="preserve"> к решению Собрания представителей  </t>
  </si>
  <si>
    <t xml:space="preserve">Распределение бюджетных ассигнований </t>
  </si>
  <si>
    <t>Культура</t>
  </si>
  <si>
    <t xml:space="preserve">03 </t>
  </si>
  <si>
    <t>Другие вопросы в области социальной  политики</t>
  </si>
  <si>
    <t xml:space="preserve">Общегосударственные вопросы </t>
  </si>
  <si>
    <t xml:space="preserve">Расходы на выплаты персоналу государственных (муниципальных) органов </t>
  </si>
  <si>
    <t>120</t>
  </si>
  <si>
    <t>200</t>
  </si>
  <si>
    <t xml:space="preserve">Иные закупки товаров, работ и услуг для обеспечения государственных (муниципальных) нужд </t>
  </si>
  <si>
    <t>240</t>
  </si>
  <si>
    <t>Социальное обеспечение и иные выплаты населению</t>
  </si>
  <si>
    <t>300</t>
  </si>
  <si>
    <t>410</t>
  </si>
  <si>
    <t>5G 0 00 00000</t>
  </si>
  <si>
    <t>5G 0 СФ 00000</t>
  </si>
  <si>
    <t>Обеспечение исполнения обязательств муниципального образования перед ПАО ЭиЭ "Магаданэнерго" за услуги поставки электроэнергии (ОДН)</t>
  </si>
  <si>
    <t>66 Б 00 00000</t>
  </si>
  <si>
    <t>66 Б 00 80800</t>
  </si>
  <si>
    <t>66  Б 00 80810</t>
  </si>
  <si>
    <t>66 Б 00 80810</t>
  </si>
  <si>
    <t>67 2 00 00000</t>
  </si>
  <si>
    <t>66 1 00 17040</t>
  </si>
  <si>
    <t xml:space="preserve">Расходы на выплаты по оплате труда работников органов местного самоуправления </t>
  </si>
  <si>
    <t>69 0 00 00000</t>
  </si>
  <si>
    <t>69 1 00 00000</t>
  </si>
  <si>
    <t>69 1 00 90110</t>
  </si>
  <si>
    <t>50 0 00 00000</t>
  </si>
  <si>
    <t>69 2 00 00000</t>
  </si>
  <si>
    <t>69 2 00 90110</t>
  </si>
  <si>
    <t>69 2 00 90190</t>
  </si>
  <si>
    <t xml:space="preserve">Расходы на обеспечение функций органов местного самоуправления </t>
  </si>
  <si>
    <t>Расходы на обеспечение функций органов местного самоуправления</t>
  </si>
  <si>
    <t>110</t>
  </si>
  <si>
    <t>Расходы на обеспечение деятельности (оказания услуг) муниципальных казенных учреждений, находящихся в ведении органов местного самоуправления</t>
  </si>
  <si>
    <t>Закупка товаров, работ и услуг для обеспечения государственных (муниципальных) нужд</t>
  </si>
  <si>
    <t>66 0 00 00000</t>
  </si>
  <si>
    <t>Изготовление, приобретение и систематическое обновление информационных стендов, баннеров, плакатов, брошюр, информационных материалов для населения по способам защиты от ЧС, вопросам пожарной безопасности, гражданской обороны, и правилам поведения на водных объектах</t>
  </si>
  <si>
    <t>Основное мероприятие "Защита населения и территории от чрезвычайных ситуаций природного и техногенного характера"</t>
  </si>
  <si>
    <t xml:space="preserve">Основное мероприятие "Осуществление мероприятий в целях гражданской обороны" </t>
  </si>
  <si>
    <t>5Д 0 02 00000</t>
  </si>
  <si>
    <t>5Д 0 03 00000</t>
  </si>
  <si>
    <t xml:space="preserve">Организация работы  по созданию, оснащению, организации деятельности и обучению добровольной пожарной охраны, аварийно-спасательных формирований </t>
  </si>
  <si>
    <t>Информационно – вычислительная поддержка и абонентское сопровождение программ. Выполнение работ, услуг по сопровождению и развитию прикладного программного продукта</t>
  </si>
  <si>
    <t>5Б 0 00 00000</t>
  </si>
  <si>
    <t>5Д 0 00 00000</t>
  </si>
  <si>
    <t>5Д 0 01 00000</t>
  </si>
  <si>
    <t>Основное мероприятие "Вовлечение молодежи в социальную практику"</t>
  </si>
  <si>
    <t xml:space="preserve">Изготовление, приобретение и распространение социальной рекламы, информационных материалов </t>
  </si>
  <si>
    <t>14</t>
  </si>
  <si>
    <t xml:space="preserve">Другие вопросы в области национальной безопасности и правоохранительной деятельности </t>
  </si>
  <si>
    <t>Субсидии бюджетным учреждениям</t>
  </si>
  <si>
    <t xml:space="preserve">Экологический контроль </t>
  </si>
  <si>
    <t>66  Б 00 80820</t>
  </si>
  <si>
    <t>68 2 00 90110</t>
  </si>
  <si>
    <t>870</t>
  </si>
  <si>
    <t xml:space="preserve">Резервные средства </t>
  </si>
  <si>
    <t>600</t>
  </si>
  <si>
    <t xml:space="preserve">Резервные фонды органов местного самоуправления </t>
  </si>
  <si>
    <t>5Р 0 00 00000</t>
  </si>
  <si>
    <t xml:space="preserve">Проведение  комплекса ГТО </t>
  </si>
  <si>
    <t>Страхование спортсменов</t>
  </si>
  <si>
    <t xml:space="preserve">Приобретение спортивного инвентаря и оборудования </t>
  </si>
  <si>
    <t>Аренда автотранспорта</t>
  </si>
  <si>
    <t>5Р 0 04 00000</t>
  </si>
  <si>
    <t>5Р 0 04 А0920</t>
  </si>
  <si>
    <t>Снос (разборка) ветхого аварийного жилья и строений на территориях поселений округа</t>
  </si>
  <si>
    <t>Обеспечение исполнения обязательств муниципального образования перед некоммерческой организацией "Фонд капитального ремонта Магаданской области"</t>
  </si>
  <si>
    <t>810</t>
  </si>
  <si>
    <t>Иные бюджетные ассигнования</t>
  </si>
  <si>
    <t>630</t>
  </si>
  <si>
    <t>320</t>
  </si>
  <si>
    <t xml:space="preserve">Социальные выплаты гражданам, кроме публичных нормативных социальных выплат </t>
  </si>
  <si>
    <t>5К 0 00 00000</t>
  </si>
  <si>
    <t>5Л 0 00 00000</t>
  </si>
  <si>
    <t>5К 0 СФ 00000</t>
  </si>
  <si>
    <t xml:space="preserve">Дошкольное образование </t>
  </si>
  <si>
    <t xml:space="preserve">Общее образование </t>
  </si>
  <si>
    <t xml:space="preserve">Субсидии автономным учреждениям </t>
  </si>
  <si>
    <t>Уплата налогов, сборов и иных платежей</t>
  </si>
  <si>
    <t>Иные закупки товаров, работ и услуг для обеспечения государственных (муниципальных) нужд</t>
  </si>
  <si>
    <t>Дорожное хозяйство (дорожные фонды)</t>
  </si>
  <si>
    <t>66 1 00 17000</t>
  </si>
  <si>
    <t>310</t>
  </si>
  <si>
    <t>Публичные нормативные социальные выплаты гражданам</t>
  </si>
  <si>
    <t>Бюджетные инвестиции</t>
  </si>
  <si>
    <t>5Ю 0 00 00000</t>
  </si>
  <si>
    <t xml:space="preserve">Материально-техническое обеспечение деятельности народных дружин </t>
  </si>
  <si>
    <t xml:space="preserve">Сельское хозяйство и рыболовство </t>
  </si>
  <si>
    <t xml:space="preserve">Коммунальное хозяйство </t>
  </si>
  <si>
    <t>5Щ 0 00 00000</t>
  </si>
  <si>
    <t xml:space="preserve">Благоустройство </t>
  </si>
  <si>
    <t>Ремонт мостовых сооружений</t>
  </si>
  <si>
    <t>Обустройство пешеходных тротуаров и переходов с нанесением горизонтальной дорожной разметки</t>
  </si>
  <si>
    <t>66 2 00 18040</t>
  </si>
  <si>
    <t>66 2 00 18000</t>
  </si>
  <si>
    <t>68 0 00 00000</t>
  </si>
  <si>
    <t>68 1 00 00000</t>
  </si>
  <si>
    <t>68 1 00 90110</t>
  </si>
  <si>
    <t>68 2 00 00000</t>
  </si>
  <si>
    <t>67 1 00 90110</t>
  </si>
  <si>
    <t>67 2 00 90110</t>
  </si>
  <si>
    <t>67 2 00 90190</t>
  </si>
  <si>
    <t>5В 0 00 00000</t>
  </si>
  <si>
    <t>Основное  мероприятие "Предотвращение экологического ущерба, вызванного чрезвычайными ситуациями вследствие негативного воздействия вод и аварийным состоянием гидротехнических сооружений"</t>
  </si>
  <si>
    <t>5В 0 01 00000</t>
  </si>
  <si>
    <t>00 М КТ 75010</t>
  </si>
  <si>
    <t>66 Б 00 78000</t>
  </si>
  <si>
    <t xml:space="preserve">Расходы на обеспечение мер социальной поддержки </t>
  </si>
  <si>
    <t>5О 0 00 00000</t>
  </si>
  <si>
    <t>5Д 0 01 А0190</t>
  </si>
  <si>
    <t>5Д 0 02 А0200</t>
  </si>
  <si>
    <t>5В 0 01 А0100</t>
  </si>
  <si>
    <t>5Д 0 01 А0120</t>
  </si>
  <si>
    <t>5Д 0 03 А0220</t>
  </si>
  <si>
    <t>5Д 0 03 А0230</t>
  </si>
  <si>
    <t>5Д 0 03 А0240</t>
  </si>
  <si>
    <t>5Ж 0 01 А0440</t>
  </si>
  <si>
    <t>5Э 0 00 00000</t>
  </si>
  <si>
    <t>68 2 00 90190</t>
  </si>
  <si>
    <t>5I 0 00 00000</t>
  </si>
  <si>
    <t>5I 0 01 00000</t>
  </si>
  <si>
    <t>5I 0 01 А3000</t>
  </si>
  <si>
    <t>5Ю 0 СФ 00000</t>
  </si>
  <si>
    <t>Проведение специальной оценки условий труда</t>
  </si>
  <si>
    <t>00 М СЖ 75040</t>
  </si>
  <si>
    <t>Расходы на обеспечение деятельности (оказание услуг) структурных подразделений органов местного самоуправления в сфере национальной безопасности и правоохранительной деятельности</t>
  </si>
  <si>
    <t>5И 0 00 00000</t>
  </si>
  <si>
    <t>5Е 0 00 00000</t>
  </si>
  <si>
    <t>5Ж 0 00 00000</t>
  </si>
  <si>
    <t>00 М 00 00000</t>
  </si>
  <si>
    <t>00 М ЭР 74040</t>
  </si>
  <si>
    <t>00 М ТС 74090</t>
  </si>
  <si>
    <t>66 П 00 П0020</t>
  </si>
  <si>
    <t xml:space="preserve">Расходы, отнесенные к публичным нормативным обязательствам </t>
  </si>
  <si>
    <t>66 П 00 00000</t>
  </si>
  <si>
    <t>5Э 0 01 А1440</t>
  </si>
  <si>
    <t>5Э 0 01 А1450</t>
  </si>
  <si>
    <t>5Э 0 01 А1460</t>
  </si>
  <si>
    <t>5Э 0 01 А1470</t>
  </si>
  <si>
    <t>Расходы, производимые в исполнение судебных актов Российской Федерации и мировых соглашений</t>
  </si>
  <si>
    <t xml:space="preserve">Заключение договоров с образовательными учреждениями, предоставляющими рабочие места для трудоустройства несовершеннолетних </t>
  </si>
  <si>
    <t>5Ф 0 00 00000</t>
  </si>
  <si>
    <t>66 4 00 40600</t>
  </si>
  <si>
    <t>5Щ 0 01 А1380</t>
  </si>
  <si>
    <t>5Щ 0 01 А1390</t>
  </si>
  <si>
    <t>5Щ 0 01 А1400</t>
  </si>
  <si>
    <t>5Щ 0 01 А1420</t>
  </si>
  <si>
    <t>5Щ 0 01 А1430</t>
  </si>
  <si>
    <t>5Ю 0 01 А1480</t>
  </si>
  <si>
    <t>5Ю 0 01 А1490</t>
  </si>
  <si>
    <t>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</si>
  <si>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Предоставление субсидий бюджетным, автономным учреждениям и иным некоммерческим организациям</t>
  </si>
  <si>
    <t>Прочие непрограммные мероприятия</t>
  </si>
  <si>
    <t xml:space="preserve">01 </t>
  </si>
  <si>
    <t xml:space="preserve">Резервные фонды </t>
  </si>
  <si>
    <t xml:space="preserve">11 </t>
  </si>
  <si>
    <t xml:space="preserve">Расходы, не отнесенные к публичным нормативным обязательствам </t>
  </si>
  <si>
    <t xml:space="preserve">Расходы на доплату к пенсиям  государственных служащих субъектов Российской Федерации и муниципальных служащих </t>
  </si>
  <si>
    <t xml:space="preserve">Иные бюджетные ассигнования </t>
  </si>
  <si>
    <t xml:space="preserve">Прочие непрограммные мероприятия </t>
  </si>
  <si>
    <t xml:space="preserve">Финансовое обеспечение предоставления муниципальных услуг и работ в сфере обеспечения хранения, комплектования, учета архивных документов и их использования </t>
  </si>
  <si>
    <t>Судебная система</t>
  </si>
  <si>
    <t>Составление (изменение) списков кандидатов в присяжные заседатели федеральных судов общей юрисдикции в Российской Федерации</t>
  </si>
  <si>
    <t>расходов  классификации расходов бюджетов Российской Федерации</t>
  </si>
  <si>
    <t>Функционирование законодательных (представительных) органов государственной власти и представительных органов муниципальных образований</t>
  </si>
  <si>
    <t>900</t>
  </si>
  <si>
    <t>901</t>
  </si>
  <si>
    <t>902</t>
  </si>
  <si>
    <t>903</t>
  </si>
  <si>
    <t>904</t>
  </si>
  <si>
    <t>905</t>
  </si>
  <si>
    <t>67 0 00 00000</t>
  </si>
  <si>
    <t>67 1 00 00000</t>
  </si>
  <si>
    <t xml:space="preserve">Стимулирование деятельности народных дружинников </t>
  </si>
  <si>
    <t>8</t>
  </si>
  <si>
    <t>Мониторинг состояния окружающей среды хвостохранилища Карамкенского ГМК</t>
  </si>
  <si>
    <t>Дополнительное образование детей</t>
  </si>
  <si>
    <t xml:space="preserve">Молодежная политика </t>
  </si>
  <si>
    <t xml:space="preserve">Мероприятия по информатизации библиотек </t>
  </si>
  <si>
    <t>69 2 НМ 90110</t>
  </si>
  <si>
    <t>69 2 НМ 00000</t>
  </si>
  <si>
    <t>5J 0 00 00000</t>
  </si>
  <si>
    <t>5J 0 03 00000</t>
  </si>
  <si>
    <t>5J 0 03 А5010</t>
  </si>
  <si>
    <t>Адаптация образовательных организаций для доступности инвалидам и другим маломобильным группам населения</t>
  </si>
  <si>
    <t>Профессиональная подготовка, переподготовка и повышение квалификации</t>
  </si>
  <si>
    <t>Другие вопросы в области социальной политики</t>
  </si>
  <si>
    <t>5Ж 0 СФ S3900</t>
  </si>
  <si>
    <t>5Ж 0 СФ 00000</t>
  </si>
  <si>
    <t>5И 0 СФ 00000</t>
  </si>
  <si>
    <t xml:space="preserve">Оказание финансовой поддержки субъектам малого и среднего предпринимательства </t>
  </si>
  <si>
    <t>5И 0 СФ S3360</t>
  </si>
  <si>
    <t>5Б 0 СФ 00000</t>
  </si>
  <si>
    <t>5Б 0 СФ S3260</t>
  </si>
  <si>
    <t>5G 0 СФ S1060</t>
  </si>
  <si>
    <t>5В 0 СФ 00000</t>
  </si>
  <si>
    <t>5В 0 СФ S3510</t>
  </si>
  <si>
    <t>5I 0 СФ 00000</t>
  </si>
  <si>
    <t>5I 0 СФ S2110</t>
  </si>
  <si>
    <t>5Ю 0 СФ S3680</t>
  </si>
  <si>
    <t>5Щ 0 СФ 00000</t>
  </si>
  <si>
    <t>5Щ 0 СФ S2010</t>
  </si>
  <si>
    <t>Основное мероприятие "Предотвращение экологического ущерба, вызванного чрезвычайными ситуациями вследствие негативного воздействия вод и аварийным состоянием гидротехнических сооружений"</t>
  </si>
  <si>
    <t>5Э 0 01 А1370</t>
  </si>
  <si>
    <t>5Э 0 01 А1360</t>
  </si>
  <si>
    <t>5Э 0 01 А1350</t>
  </si>
  <si>
    <t xml:space="preserve">Содержание муниципального имущества находящегося в оперативном управлении </t>
  </si>
  <si>
    <t xml:space="preserve">5L 0 СФ L5550 </t>
  </si>
  <si>
    <t>Разработка проектно-сметной документации, проведение работ по проверке достоверности и обоснованности сметной стоимости</t>
  </si>
  <si>
    <t>5Э 0 01 А5030</t>
  </si>
  <si>
    <t>5J 0 СФ L0270</t>
  </si>
  <si>
    <t>5J 0 СФ 00000</t>
  </si>
  <si>
    <t>5Ю 0 01 А1500</t>
  </si>
  <si>
    <t>66 4 00 00000</t>
  </si>
  <si>
    <t>5Е 1 00 00000</t>
  </si>
  <si>
    <t>5Е 1 04 00000</t>
  </si>
  <si>
    <t>Предоставлении субсидий для организации и проведения разовых социально-значимых мероприятий</t>
  </si>
  <si>
    <t>5Е 1 04 А0300</t>
  </si>
  <si>
    <t>5Е 1 04 А0310</t>
  </si>
  <si>
    <t>5Е 2 00 00000</t>
  </si>
  <si>
    <t>5Е 2 02 00000</t>
  </si>
  <si>
    <t>5Е 2 02 А0320</t>
  </si>
  <si>
    <t>5Э 0 01 А1410</t>
  </si>
  <si>
    <t>Проведение спортивных мероприятий</t>
  </si>
  <si>
    <t>5Р 0 04 А0820</t>
  </si>
  <si>
    <t>5Р 0 04 А0830</t>
  </si>
  <si>
    <t>Участие в областных соревнованиях и Спартакиадах Магаданской области</t>
  </si>
  <si>
    <t>5Р 0 04 А0840</t>
  </si>
  <si>
    <t>5Р 0 04 А0860</t>
  </si>
  <si>
    <t>5Р 0 04 А0930</t>
  </si>
  <si>
    <t>5Щ 0 01 00000</t>
  </si>
  <si>
    <t>5Э 0 01 00000</t>
  </si>
  <si>
    <t xml:space="preserve">Установка, монтаж, усовершенствование и содержание технических систем оповещения населения при угрозе возникновения чрезвычайной ситуации природного и техногенного характера </t>
  </si>
  <si>
    <t xml:space="preserve">Создание и пополнение резерва материальных ресурсов для предупреждения и ликвидации чрезвычайный ситуаций и в целях гражданской обороны </t>
  </si>
  <si>
    <t>5Д 0 01 А0210</t>
  </si>
  <si>
    <t>Приобретение и обслуживание средств пожаротушения, средств индивидуальной защиты, наглядной агитации, обеспечение готовности источников противопожарного водоснабжения</t>
  </si>
  <si>
    <t>5Д 0 04 00000</t>
  </si>
  <si>
    <t>5Д 0 04 80810</t>
  </si>
  <si>
    <t>5Д 0 04 80820</t>
  </si>
  <si>
    <t>5Д 0 04 90480</t>
  </si>
  <si>
    <t>Основное мероприятие "Повышение безопасности дорожного движения"</t>
  </si>
  <si>
    <t xml:space="preserve">Районные мероприятия для активной и талантливой молодежи </t>
  </si>
  <si>
    <t>Участие в Международных и Всероссийских мероприятиях</t>
  </si>
  <si>
    <t>Мероприятия по социальной адаптации и развитию молодежного парламентаризма</t>
  </si>
  <si>
    <t>Прочие мероприятия по развитию молодежной политики</t>
  </si>
  <si>
    <t>Пропаганда здорового образа жизни и семейных ценностей среди молодежи</t>
  </si>
  <si>
    <t>Массовые культурно-досуговые, памятные, патриотические мероприятия</t>
  </si>
  <si>
    <t xml:space="preserve">Социально-патриотические акции </t>
  </si>
  <si>
    <t>Спортивные, военно-патриотические мероприятия</t>
  </si>
  <si>
    <t>5Л 1 00 00000</t>
  </si>
  <si>
    <t>5Л 1 01 00000</t>
  </si>
  <si>
    <t>5Л 1 01 А0470</t>
  </si>
  <si>
    <t>5Л 1 01 А0480</t>
  </si>
  <si>
    <t>5Л 1 02 00000</t>
  </si>
  <si>
    <t>5Л 1 02 А0490</t>
  </si>
  <si>
    <t>5Л 1 02 А0500</t>
  </si>
  <si>
    <t>5Л 1 03 00000</t>
  </si>
  <si>
    <t>5Л 1 03 А0510</t>
  </si>
  <si>
    <t>5Л 2 00 00000</t>
  </si>
  <si>
    <t>5Л 2 01 00000</t>
  </si>
  <si>
    <t>5Л 2 01 А0520</t>
  </si>
  <si>
    <t>5Л 2 01 А0530</t>
  </si>
  <si>
    <t>5Л 2 02 00000</t>
  </si>
  <si>
    <t>5Л 2 02 А0540</t>
  </si>
  <si>
    <t>Обеспечение работы клубных формирований, коллективов народного творчества</t>
  </si>
  <si>
    <t xml:space="preserve">Обеспечение развития и укрепления материально- технической базы муниципальных учреждений </t>
  </si>
  <si>
    <t>Техническое обслуживание официальных сайтов муниципальных учреждений</t>
  </si>
  <si>
    <t xml:space="preserve">Приобретение акустической аппаратуры для озвучивания праздников на улице, комплектующих частей, оборудования и реквизитов для подготовки и проведения культурно-массовых мероприятий районного масштаба </t>
  </si>
  <si>
    <t>Повышение квалификации руководителей и специалистов работников культуры. Обеспечение работников культуры методическими материалами, освещающими инновационные модели деятельности</t>
  </si>
  <si>
    <t>Основное мероприятие "Создание условий для поддержки кинематографии"</t>
  </si>
  <si>
    <t>Обеспечение деятельности по показу кинофильмов</t>
  </si>
  <si>
    <t xml:space="preserve">Подготовка и проведение просветительских мероприятий с целью продвижения книги и чтения «День открытых дверей», «БиблиоНочь» и др. </t>
  </si>
  <si>
    <t>Основное мероприятие "Обеспечение безопасности учреждений культуры"</t>
  </si>
  <si>
    <t>Обеспечение антитеррористической защищенности муниципальных учреждений</t>
  </si>
  <si>
    <t>Обеспечение противопожарной безопасности муниципальных учреждений</t>
  </si>
  <si>
    <t>5О 1 01 А0550</t>
  </si>
  <si>
    <t>5О 1 01 А0560</t>
  </si>
  <si>
    <t xml:space="preserve">Субсидии социально ориентированным некоммерческим организациям </t>
  </si>
  <si>
    <t>Приобретение, установка, обслуживание и ремонт объектов уличного освещения и уличной иллюминации</t>
  </si>
  <si>
    <t>Уборка мусора, санитарная очистка и благоустройство мест захоронений</t>
  </si>
  <si>
    <t>Приобретение электрической энергии на объекты уличного освещения и уличной иллюминации</t>
  </si>
  <si>
    <t xml:space="preserve">Санитарное содержание территорий и объектов общего пользования (уборка мусора, очистка от снега, озеленение и оформление клумб, покос травы и т.д.) </t>
  </si>
  <si>
    <t xml:space="preserve">Санитарное содержание  территорий и объектов общего пользования (уборка мусора, очистка от снега, озеленение и оформление клумб, покос травы и т.д.) </t>
  </si>
  <si>
    <t>Основное мероприятие "Мероприятия по благоустройству территории муниципального образования"</t>
  </si>
  <si>
    <t>Адаптация организаций социально-культурного и досугового обслуживания  для доступности инвалидам и другим маломобильным группам населения</t>
  </si>
  <si>
    <t>5J 0 03 А5020</t>
  </si>
  <si>
    <t>Основное мероприятие "Мероприятия по профилактике экстремизма и терроризма"</t>
  </si>
  <si>
    <t>Изготовление, приобретение и систематическое обновление информационных стендов, баннеров, плакатов, брошюр, информационных материалов для населения, в целях профилактики и предупреждения экстремизма и террористических актов</t>
  </si>
  <si>
    <t>Приобретение, монтаж и обслуживание аппаратуры видеонаблюдения для контроля за местами массового пребывания молодежи в целях профилактики и предупреждения экстремизма и террористических актов</t>
  </si>
  <si>
    <t>Основное мероприятие "Повышение качества и доступности услуг в системе дошкольного образования"</t>
  </si>
  <si>
    <t>Мероприятия по обеспечению деятельности медицинских кабинетов</t>
  </si>
  <si>
    <t>Благоустройство территорий дошкольных образовательных организаций, оборудование прогулочных и спортивных площадок игровым и спортивным оборудованием</t>
  </si>
  <si>
    <t>Расходы на обеспечение деятельности (оказание услуг) муниципальных бюджетных и автономных учреждений</t>
  </si>
  <si>
    <t>5Ф 2 00 00000</t>
  </si>
  <si>
    <t>5Ф 2 СФ 00000</t>
  </si>
  <si>
    <t>5Ф 2 СФ S3320</t>
  </si>
  <si>
    <t>5Ф 2 02 00000</t>
  </si>
  <si>
    <t>5Ф 2 02 А0580</t>
  </si>
  <si>
    <t>5Ф 2 02 А0590</t>
  </si>
  <si>
    <t>5Ф 2 02 А0620</t>
  </si>
  <si>
    <t>5Ф 2 02 А1030</t>
  </si>
  <si>
    <t>5Ф 2 02 А1040</t>
  </si>
  <si>
    <t>5Ф 2 03 00000</t>
  </si>
  <si>
    <t>5Ф 2 03 80810</t>
  </si>
  <si>
    <t>5Ф 2 03 90300</t>
  </si>
  <si>
    <t>Основное мероприятие "Обеспечение комплексной безопасности муниципальных учреждений"</t>
  </si>
  <si>
    <t>Обеспечение электробезопасности муниципальных учреждений</t>
  </si>
  <si>
    <t>5Ф 5 00 00000</t>
  </si>
  <si>
    <t>5Ф 5 01 00000</t>
  </si>
  <si>
    <t>5Ф 5 01 А0670</t>
  </si>
  <si>
    <t>5Ф 5 01 А0680</t>
  </si>
  <si>
    <t>5Ф 5 01 А0690</t>
  </si>
  <si>
    <t>5Ф 5 01 А0700</t>
  </si>
  <si>
    <t>5Ф 5 01 А0710</t>
  </si>
  <si>
    <t xml:space="preserve">Целевые субсидии муниципальным бюджетным и автономным учреждениям </t>
  </si>
  <si>
    <t>5Ф 2 03 90800</t>
  </si>
  <si>
    <t>5Ф 2 03 80820</t>
  </si>
  <si>
    <t>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t>
  </si>
  <si>
    <t>Основное мероприятие "Повышение качества и  доступности услуг в системе общего образования"</t>
  </si>
  <si>
    <t xml:space="preserve">Совершенствование процедуры проведения государственной итоговой аттестации </t>
  </si>
  <si>
    <t>Основное мероприятие "Повышение профессионального уровня работников образовательных организаций"</t>
  </si>
  <si>
    <t>Основное мероприятие "Выявление и поддержка одаренных детей и талантливой молодежи"</t>
  </si>
  <si>
    <t>5Ф 1 00 00000</t>
  </si>
  <si>
    <t>5Ф 1 01 00000</t>
  </si>
  <si>
    <t>5Ф 1 01 А0590</t>
  </si>
  <si>
    <t>5Ф 1 01 А0620</t>
  </si>
  <si>
    <t>5Ф 1 01 А1030</t>
  </si>
  <si>
    <t>5Ф 1 01 А1050</t>
  </si>
  <si>
    <t>5Ф 1 02 00000</t>
  </si>
  <si>
    <t>5Ф 1 02 А1060</t>
  </si>
  <si>
    <t>5Ф 1 03 00000</t>
  </si>
  <si>
    <t>5Ф 1 03 А1070</t>
  </si>
  <si>
    <t>5Ф 1 03 А1080</t>
  </si>
  <si>
    <t>5Ф 1 СФ 00000</t>
  </si>
  <si>
    <t>5Ф 1 СФ S3440</t>
  </si>
  <si>
    <t>5Ф 1 05 00000</t>
  </si>
  <si>
    <t>5Ф 1 05 80810</t>
  </si>
  <si>
    <t>5Ф 1 05 90300</t>
  </si>
  <si>
    <t>5Ф 1 05 80820</t>
  </si>
  <si>
    <t>5Ф 1 05 90800</t>
  </si>
  <si>
    <t>5Ф 6 00 00000</t>
  </si>
  <si>
    <t>Основное мероприятие "Организация питания детей из малообеспеченных семей"</t>
  </si>
  <si>
    <t>5Ф 6 02 00000</t>
  </si>
  <si>
    <t>Организация питания детей из малообеспеченных семей, состоящих на учете в ГКУ "Хасынский социальный центр"</t>
  </si>
  <si>
    <t>5Ф 6 02 А0990</t>
  </si>
  <si>
    <t>5Ф 6 СФ 00000</t>
  </si>
  <si>
    <t>5Ф 6 СФ S3950</t>
  </si>
  <si>
    <t>5Ф 3 00 00000</t>
  </si>
  <si>
    <t>Основное мероприятие "Создание условий для развития молодых талантов и детей с высокой мотивацией к обучению"</t>
  </si>
  <si>
    <t>5Ф 3 02 00000</t>
  </si>
  <si>
    <t>5Ф 3 02 А1090</t>
  </si>
  <si>
    <t>Основное мероприятие "Повышение качества и доступности услуг в системе дополнительного образования"</t>
  </si>
  <si>
    <t>5Ф 3 03 00000</t>
  </si>
  <si>
    <t>5Ф 3 03 А0580</t>
  </si>
  <si>
    <t>5Ф 3 03 А0590</t>
  </si>
  <si>
    <t>5Ф 3 03 А0620</t>
  </si>
  <si>
    <t>5Ф 3 05 00000</t>
  </si>
  <si>
    <t>5Ф 3 05 80810</t>
  </si>
  <si>
    <t>5Ф 3 05 90300</t>
  </si>
  <si>
    <t>5Ф 3 05 80820</t>
  </si>
  <si>
    <t>5Ф 3 05 80830</t>
  </si>
  <si>
    <t>5Ф 3 05 90800</t>
  </si>
  <si>
    <t xml:space="preserve">5Ф 4 00 00000 </t>
  </si>
  <si>
    <t xml:space="preserve">5Ф 4 03 00000 </t>
  </si>
  <si>
    <t>Обеспечение учащихся 1 - 11 классов молоком</t>
  </si>
  <si>
    <t>5Ф 4 03 А0980</t>
  </si>
  <si>
    <t>5Ф 7 00 00000</t>
  </si>
  <si>
    <t xml:space="preserve">Организация работы «Школы вожатого» </t>
  </si>
  <si>
    <t>Заключение трудовых договоров с педагогическими и медицинскими работниками для работы в летних оздоровительных лагерях с дневным пребыванием</t>
  </si>
  <si>
    <t>Ликвидация несанкционированных свалок на территориях населенных пунктов округа</t>
  </si>
  <si>
    <t>5Ю 0 01 00000</t>
  </si>
  <si>
    <t>5Ю 0 СФ S3920</t>
  </si>
  <si>
    <t>5П 0 01 00000</t>
  </si>
  <si>
    <t>5П 0 00 00000</t>
  </si>
  <si>
    <t>5П 0 01 80810</t>
  </si>
  <si>
    <t xml:space="preserve">5П 0 01 90200 </t>
  </si>
  <si>
    <t>Основное мероприятие "Совершенствование учета муниципального имущества, обеспечение эффективности использования и распоряжения муниципальным имуществом"</t>
  </si>
  <si>
    <t>5С 0 00 00000</t>
  </si>
  <si>
    <t>5С 0 01 00000</t>
  </si>
  <si>
    <t>5С 0 01 А1120</t>
  </si>
  <si>
    <t>5С 0 СФ 00000</t>
  </si>
  <si>
    <t>5С 0 03 00000</t>
  </si>
  <si>
    <t>5С 0 03 А1220</t>
  </si>
  <si>
    <t>5С 0 03 А1140</t>
  </si>
  <si>
    <t>5С 0 03 А1160</t>
  </si>
  <si>
    <t>5С 0 03 А1200</t>
  </si>
  <si>
    <t>5С 0 03 А1210</t>
  </si>
  <si>
    <t xml:space="preserve">Средства массовой информации </t>
  </si>
  <si>
    <t>5С 0 04 90300</t>
  </si>
  <si>
    <t>5С 0 04 80810</t>
  </si>
  <si>
    <t>5С 0 04 00000</t>
  </si>
  <si>
    <t>5С 0 04 90800</t>
  </si>
  <si>
    <t>Субсидии автономным учреждениям</t>
  </si>
  <si>
    <t>Основное мероприятие "Расходы на реализацию государственной политики в области приватизации и управления муниципальной собственностью"</t>
  </si>
  <si>
    <t>5П 0 02 00000</t>
  </si>
  <si>
    <t>5П 0 02 А1230</t>
  </si>
  <si>
    <t>5В 0 01 А0110</t>
  </si>
  <si>
    <t>66 Б НМ 80810</t>
  </si>
  <si>
    <t>Основное мероприятие "Мероприятия в сфере  пожарной безопасности"</t>
  </si>
  <si>
    <t>7</t>
  </si>
  <si>
    <t>Основное мероприятие "Оказание финансовой поддержки деятельности социально ориентированных некоммерческих организаций"</t>
  </si>
  <si>
    <t xml:space="preserve">Техническое обслуживание официальных сайтов муниципальных учреждений </t>
  </si>
  <si>
    <t>Модернизация и установка систем оповещения о пожаре, систем видеонаблюдения, систем охранной сигнализации, изготовление проектно-сметной документации на монтаж систем</t>
  </si>
  <si>
    <t>Основное мероприятие "Поддержка талантливой молодежи"</t>
  </si>
  <si>
    <t>Основное мероприятие "Формирование физической и социально здоровой личности молодого человека"</t>
  </si>
  <si>
    <t>Пополнение материально-технической базы летних оздоровительных лагерей</t>
  </si>
  <si>
    <t>Разработка и реализация комплекса мер по формированию педагогического, управленческого корпуса системы образования, соответствующего современным требованиям</t>
  </si>
  <si>
    <t>Развитие системы поддержка талантливых детей</t>
  </si>
  <si>
    <t>Подготовка и проведение районных театрализованных праздников, концертов, тематических вечеров, конкурсных программ, фестивалей самодеятельного народного творчества. Участие  в областных, Всероссийских, Международных фестивалях и конкурсах</t>
  </si>
  <si>
    <t>Основное мероприятие "Оздоровление учащихся общеобразовательных организаций"</t>
  </si>
  <si>
    <t>5Ю 0 01 А1580</t>
  </si>
  <si>
    <t>00 М СЖ R5550</t>
  </si>
  <si>
    <t>69 2 НМ 90190</t>
  </si>
  <si>
    <t>Расходы на обеспечение функций органов местного самоуправления (не муниципальные служащие)</t>
  </si>
  <si>
    <t>5Ф 2 03 80830</t>
  </si>
  <si>
    <t>1</t>
  </si>
  <si>
    <t>2</t>
  </si>
  <si>
    <t>3</t>
  </si>
  <si>
    <t>4</t>
  </si>
  <si>
    <t>5</t>
  </si>
  <si>
    <t>6</t>
  </si>
  <si>
    <t>Обеспечение бесперебойного функционирования систем мониторинга ЧС, установок пожарной сигнализации, систем видеонаблюдения, "тревожной кнопки", вневедомственной охраны</t>
  </si>
  <si>
    <t>5Ф 3 02 А1080</t>
  </si>
  <si>
    <t>Формирование и содержание  муниципального архива, включая хранение архивных фондов поселений</t>
  </si>
  <si>
    <t>66 5 ОЭ К0040</t>
  </si>
  <si>
    <t>5Ф 2 02 А1110</t>
  </si>
  <si>
    <t>60 0 00 00000</t>
  </si>
  <si>
    <t>5Ф 1 01 А1110</t>
  </si>
  <si>
    <t>00 М СЖ Z2108</t>
  </si>
  <si>
    <t>5С 0 СФ S3450</t>
  </si>
  <si>
    <t>5К 0 СФ L4970</t>
  </si>
  <si>
    <t>5В 0 01 А3360</t>
  </si>
  <si>
    <t>Установка в общеобразовательных организациях программного продукта по заполнению федеральной информационной системы "Федеральный реестр сведений о документах об образовании и (или) о квалификации, документах об обучении"</t>
  </si>
  <si>
    <t>5Ф 1 01 А3400</t>
  </si>
  <si>
    <t>Обеспечение бесперебойного доступа к объектам хвостохранилища Карамкенского  ГМК для мониторинга состояния окружающей среды</t>
  </si>
  <si>
    <t>5I 0 01 К0010</t>
  </si>
  <si>
    <t xml:space="preserve">Подготовка объектов жилищно-коммунального хозяйства к осенне-зимнему отопительному периоду </t>
  </si>
  <si>
    <t>5Щ 0 01 Б0100</t>
  </si>
  <si>
    <t>5В 0 01 А3520</t>
  </si>
  <si>
    <t>Ежегодное гарантированное комплектование библиотечных фондов документами на различных носителях информации</t>
  </si>
  <si>
    <t>5I 0 СФ S1090</t>
  </si>
  <si>
    <t>5Ф 1 05 80830</t>
  </si>
  <si>
    <t>5Б 0 03 А0070</t>
  </si>
  <si>
    <t>5Б 0 03 00000</t>
  </si>
  <si>
    <t>5Ж 0 01 А0450</t>
  </si>
  <si>
    <t>5М 0 00 00000</t>
  </si>
  <si>
    <t>5М 0 03 00000</t>
  </si>
  <si>
    <t>5М 0 03 А1800</t>
  </si>
  <si>
    <t>5М 0 03 А1820</t>
  </si>
  <si>
    <t>Проведение общественно-политических, культурных и спортивных мероприятий, приуроченных ко Дню солидарности в  борьбе с терроризмом</t>
  </si>
  <si>
    <t>5М 0 05 А0170</t>
  </si>
  <si>
    <t>5М 0 05 А0160</t>
  </si>
  <si>
    <t>5М 0 05 А0150</t>
  </si>
  <si>
    <t>5М 0 05 00000</t>
  </si>
  <si>
    <t>5М 0 04 А0370</t>
  </si>
  <si>
    <t>5М 0 04 00000</t>
  </si>
  <si>
    <t xml:space="preserve">Акция "Подари тепло" </t>
  </si>
  <si>
    <t xml:space="preserve">Акция «Собери ребенка в школу» </t>
  </si>
  <si>
    <t>5М 0 04 А0350</t>
  </si>
  <si>
    <t>5М 0 04 А0380</t>
  </si>
  <si>
    <t>Расходы на выплаты персоналу казенных учреждений</t>
  </si>
  <si>
    <t xml:space="preserve">тыс.руб. </t>
  </si>
  <si>
    <t>5П 0 01 80820</t>
  </si>
  <si>
    <t>Оказание финансовой поддержки субъектам малого и среднего предпринимательства</t>
  </si>
  <si>
    <t>69 2 РФ 00000</t>
  </si>
  <si>
    <t>69 2 РФ 90110</t>
  </si>
  <si>
    <t>69 2 РФ 90190</t>
  </si>
  <si>
    <t>Центральный аппарат в части содержания не муниципальных служащих</t>
  </si>
  <si>
    <t>66 Б РФ 80810</t>
  </si>
  <si>
    <t>66 Б МС 80810</t>
  </si>
  <si>
    <t>Расходы на выплаты персоналу, замещающему должности не относящиеся к должностям муниципальной службы</t>
  </si>
  <si>
    <t>Центральный аппарат, выполняющий переданные полномочия Российской Федерации по государственной регистрации актов гражданского состояния</t>
  </si>
  <si>
    <t>5K 0 00 А4970</t>
  </si>
  <si>
    <t xml:space="preserve">Проведение комплексных кадастровых работ </t>
  </si>
  <si>
    <t>Основное мероприятие "Обеспечение выполнения функций муниципальными казенными учреждениями"</t>
  </si>
  <si>
    <t>66 Б МС 80820</t>
  </si>
  <si>
    <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t>
  </si>
  <si>
    <t>00 М МФ 51200</t>
  </si>
  <si>
    <t xml:space="preserve">Проведение кадастровых работ в отношении земельных участков, планируемых к выделению гражданам, имеющим трех и более детей в рамках софинансирования основного мероприятия "Социальная поддержка многодетных семей" подпрограммы "Обеспечение мер социальной поддержки отдельных категорий граждан"  государственной программы Магаданской области "Развитие социальной защиты населения Магаданской области" </t>
  </si>
  <si>
    <t>5Ф 7 СФ 00000</t>
  </si>
  <si>
    <t>5Ф 7 СФ S3210</t>
  </si>
  <si>
    <t>5Ф 7 СФ S3211</t>
  </si>
  <si>
    <t>5Ф 7 СФ S3212</t>
  </si>
  <si>
    <t>5Ф 7 СФ S3213</t>
  </si>
  <si>
    <t>5Ф 7 СФ S3214</t>
  </si>
  <si>
    <t>5И 0 01 00000</t>
  </si>
  <si>
    <t>5И 0 01 А4980</t>
  </si>
  <si>
    <t>Основное мероприятие "Финансовая поддержка малого и среднего предпринимательства"</t>
  </si>
  <si>
    <t>Проведение обследования многоквартирных домов в целях признания (непризнания) их аварийными, непригодными (пригодными) к проживанию</t>
  </si>
  <si>
    <t>5С 0 03 А1250</t>
  </si>
  <si>
    <t>69 С 00 90490</t>
  </si>
  <si>
    <t>Капитальные вложения в объекты государственной (муниципальной) собственности</t>
  </si>
  <si>
    <t>5С 0 01 А1260</t>
  </si>
  <si>
    <t>5С 0 03 А1270</t>
  </si>
  <si>
    <t>5Ю 0 01 А1590</t>
  </si>
  <si>
    <t>5Ф 1 СФ L2100</t>
  </si>
  <si>
    <t>5Ф 1 06 00000</t>
  </si>
  <si>
    <t>5Ф 1 06 А1010</t>
  </si>
  <si>
    <t>Основное мероприятие "Организация питания учащихся общеобразовательных организаций"</t>
  </si>
  <si>
    <t>Организация питания детей с ограниченными возможностями здоровья</t>
  </si>
  <si>
    <t>66  Б МС 80820</t>
  </si>
  <si>
    <t>5С 0 01 А1280</t>
  </si>
  <si>
    <t>5С 0 СФ L5110</t>
  </si>
  <si>
    <t>5Ф 2 02 А0060</t>
  </si>
  <si>
    <t>5Ф 3 03 А0060</t>
  </si>
  <si>
    <t>5Ф 1 01 А0060</t>
  </si>
  <si>
    <t>Проведение проверки достоверности и обоснованности сметной стоимости объектов благоустройства, включенных в адресные перечни муниципальной программы</t>
  </si>
  <si>
    <t xml:space="preserve">5L 0 00 А5040 </t>
  </si>
  <si>
    <t>5L 0 00 00000</t>
  </si>
  <si>
    <t>Другие вопросы в области охраны окружающей среды</t>
  </si>
  <si>
    <t>5Q 0 00 00000</t>
  </si>
  <si>
    <t>5Q 1 00 00000</t>
  </si>
  <si>
    <t>5Q 1 01 00000</t>
  </si>
  <si>
    <t>5Q 1 01 А0550</t>
  </si>
  <si>
    <t>5Q 3 01 А0710</t>
  </si>
  <si>
    <t>5Q 3 01 А0700</t>
  </si>
  <si>
    <t>5Q 3 01 А0690</t>
  </si>
  <si>
    <t>5Q 3 01 А0680</t>
  </si>
  <si>
    <t>5Q 3 01 А0670</t>
  </si>
  <si>
    <t>5Q 3 01 00000</t>
  </si>
  <si>
    <t>5Q 3 00 00000</t>
  </si>
  <si>
    <t>5Q 2 03 90800</t>
  </si>
  <si>
    <t>5Q 2 03 90300</t>
  </si>
  <si>
    <t>5Q 2 03 80830</t>
  </si>
  <si>
    <t>5Q 2 03 80820</t>
  </si>
  <si>
    <t>5Q 2 03 80810</t>
  </si>
  <si>
    <t>5Q 2 03 00000</t>
  </si>
  <si>
    <t>5Q 2 02 А0660</t>
  </si>
  <si>
    <t>5Q 2 02 А0650</t>
  </si>
  <si>
    <t>5Q 2 02 А0640</t>
  </si>
  <si>
    <t>5Q 2 02 А0620</t>
  </si>
  <si>
    <t>5Q 2 02 А0610</t>
  </si>
  <si>
    <t>5Q 2 02 А0590</t>
  </si>
  <si>
    <t>5Q 2 02 А0580</t>
  </si>
  <si>
    <t>5Q 2 02 А0060</t>
  </si>
  <si>
    <t>5Q 2 02 00000</t>
  </si>
  <si>
    <t>5Q 2 СФ S3160</t>
  </si>
  <si>
    <t>5Q 2 СФ 00000</t>
  </si>
  <si>
    <t>5Q 2 00 00000</t>
  </si>
  <si>
    <t>5Q 1 04 90800</t>
  </si>
  <si>
    <t>5Q 1 04 90300</t>
  </si>
  <si>
    <t>5Q 1 04 80830</t>
  </si>
  <si>
    <t>5Q 1 04 80820</t>
  </si>
  <si>
    <t>5Q 1 04 80810</t>
  </si>
  <si>
    <t>5Q 1 04 00000</t>
  </si>
  <si>
    <t>5Q 1 03 А0630</t>
  </si>
  <si>
    <t>5Q 1 03 00000</t>
  </si>
  <si>
    <t>5Q 1 02 А0620</t>
  </si>
  <si>
    <t>5Q 1 02 А0610</t>
  </si>
  <si>
    <t>5Q 1 02 А0590</t>
  </si>
  <si>
    <t>5Q 1 02 А0600</t>
  </si>
  <si>
    <t>5Q 1 02 А0580</t>
  </si>
  <si>
    <t>5Q 1 02 А0060</t>
  </si>
  <si>
    <t>5Q 1 02 00000</t>
  </si>
  <si>
    <t>5Q 1 01 А0570</t>
  </si>
  <si>
    <t>5Q 1 01 А0560</t>
  </si>
  <si>
    <t>00 М М0 73210</t>
  </si>
  <si>
    <t>00 М М0 73С20</t>
  </si>
  <si>
    <t>00 М А0 59300</t>
  </si>
  <si>
    <t>00 М А0 74030</t>
  </si>
  <si>
    <t>00 М М0 74020</t>
  </si>
  <si>
    <t>00 М М0 74090</t>
  </si>
  <si>
    <t>00 М М0 R0820</t>
  </si>
  <si>
    <t>00 М М0 74180</t>
  </si>
  <si>
    <t>00 М М0 74050</t>
  </si>
  <si>
    <t>66 5 0Э К0040</t>
  </si>
  <si>
    <t>60</t>
  </si>
  <si>
    <t>69</t>
  </si>
  <si>
    <t>50</t>
  </si>
  <si>
    <t>0</t>
  </si>
  <si>
    <t>00</t>
  </si>
  <si>
    <t>00000</t>
  </si>
  <si>
    <t>90110</t>
  </si>
  <si>
    <t>5Ю</t>
  </si>
  <si>
    <t>СФ</t>
  </si>
  <si>
    <t>М</t>
  </si>
  <si>
    <t>66</t>
  </si>
  <si>
    <t>0Э</t>
  </si>
  <si>
    <t>5L</t>
  </si>
  <si>
    <t>A5040</t>
  </si>
  <si>
    <t>5Щ</t>
  </si>
  <si>
    <t>A0060</t>
  </si>
  <si>
    <t>80810</t>
  </si>
  <si>
    <t>Б</t>
  </si>
  <si>
    <t>МС</t>
  </si>
  <si>
    <t>НМ</t>
  </si>
  <si>
    <t>80820</t>
  </si>
  <si>
    <t>80830</t>
  </si>
  <si>
    <t>90190</t>
  </si>
  <si>
    <t>51200</t>
  </si>
  <si>
    <t>П</t>
  </si>
  <si>
    <t>17040</t>
  </si>
  <si>
    <t>59300</t>
  </si>
  <si>
    <t>А0</t>
  </si>
  <si>
    <t>74030</t>
  </si>
  <si>
    <t>74040</t>
  </si>
  <si>
    <t>ЭР</t>
  </si>
  <si>
    <t>5G</t>
  </si>
  <si>
    <t>5П</t>
  </si>
  <si>
    <t>90200</t>
  </si>
  <si>
    <t>40600</t>
  </si>
  <si>
    <t>75040</t>
  </si>
  <si>
    <t>66 5 0Э К0050</t>
  </si>
  <si>
    <t>66 5 0Э К0060</t>
  </si>
  <si>
    <t>К0040</t>
  </si>
  <si>
    <t>78000</t>
  </si>
  <si>
    <t>5I</t>
  </si>
  <si>
    <t>S2110</t>
  </si>
  <si>
    <t>5Э</t>
  </si>
  <si>
    <t>5В</t>
  </si>
  <si>
    <t>5Q</t>
  </si>
  <si>
    <t>A0710</t>
  </si>
  <si>
    <t>A0670</t>
  </si>
  <si>
    <t>A0680</t>
  </si>
  <si>
    <t>A0690</t>
  </si>
  <si>
    <t>A0700</t>
  </si>
  <si>
    <t>90300</t>
  </si>
  <si>
    <t>90800</t>
  </si>
  <si>
    <t>A0550</t>
  </si>
  <si>
    <t>A0560</t>
  </si>
  <si>
    <t>A0570</t>
  </si>
  <si>
    <t>A0580</t>
  </si>
  <si>
    <t>A0590</t>
  </si>
  <si>
    <t>A0600</t>
  </si>
  <si>
    <t>A0610</t>
  </si>
  <si>
    <t>A0620</t>
  </si>
  <si>
    <t>A0630</t>
  </si>
  <si>
    <t>5J</t>
  </si>
  <si>
    <t>A5020</t>
  </si>
  <si>
    <t>5Ф</t>
  </si>
  <si>
    <t>М0</t>
  </si>
  <si>
    <t>5Л</t>
  </si>
  <si>
    <t>ТС</t>
  </si>
  <si>
    <t>5С</t>
  </si>
  <si>
    <t>S3450</t>
  </si>
  <si>
    <t>74180</t>
  </si>
  <si>
    <t>5Д</t>
  </si>
  <si>
    <t>90480</t>
  </si>
  <si>
    <t>74090</t>
  </si>
  <si>
    <t>18040</t>
  </si>
  <si>
    <t>S3900</t>
  </si>
  <si>
    <t>S3360</t>
  </si>
  <si>
    <t>S3260</t>
  </si>
  <si>
    <t>П0020</t>
  </si>
  <si>
    <t>L4970</t>
  </si>
  <si>
    <t>5М</t>
  </si>
  <si>
    <t>5Ж</t>
  </si>
  <si>
    <t>5И</t>
  </si>
  <si>
    <t>5Б</t>
  </si>
  <si>
    <t>5К</t>
  </si>
  <si>
    <t>67</t>
  </si>
  <si>
    <t>68</t>
  </si>
  <si>
    <t>Субсидии бюджетным (автономным) учреждениям на текущий и капитальный ремонт недвижимого имущества и особо ценного имущества, закрепленного за бюджетным (автономным) учреждением на праве оперативного управления</t>
  </si>
  <si>
    <t>Проведение проверки достоверности и обоснованности сметной стоимости для проведения текущего, капитального ремонта пустующего муниципального жилищного фонда</t>
  </si>
  <si>
    <t>Установка искусственных неровностей («лежачих полицейских»)</t>
  </si>
  <si>
    <t>Установка дополнительного уличного освещения, восстановление уличного освещения в затемненных местах</t>
  </si>
  <si>
    <t>Приобретение и установка искусственных неровностей ("лежачих полицейских")</t>
  </si>
  <si>
    <t>Разработка материала "Оценка воздействия на окружающую среду (ОВОС) проекта "Реконструкция свалки ТКО в поселке Стекольный в межмуниципальный полигон ТКО"</t>
  </si>
  <si>
    <t>5С 0 01 А1130</t>
  </si>
  <si>
    <t>Другие вопросы в области культуры, кинематографии</t>
  </si>
  <si>
    <t>Создание модельных муниципальных библиотек</t>
  </si>
  <si>
    <t>54540</t>
  </si>
  <si>
    <t>A1930</t>
  </si>
  <si>
    <t>A1920</t>
  </si>
  <si>
    <t>Развитие водоснабжения в сельской местности</t>
  </si>
  <si>
    <t>A1940</t>
  </si>
  <si>
    <t>Развитие сети общеобразовательных учреждений в сельской местности</t>
  </si>
  <si>
    <t>Развитие сети автомобильных дорог, ведущих к общественно значимым объектам сельских населенных пунктов, объектам производства и переработки сельскохозяйственной продукции</t>
  </si>
  <si>
    <t>F2</t>
  </si>
  <si>
    <t>55550</t>
  </si>
  <si>
    <t>E4</t>
  </si>
  <si>
    <t>К0090</t>
  </si>
  <si>
    <t>A1</t>
  </si>
  <si>
    <t>S3240</t>
  </si>
  <si>
    <t>Основное мероприятие "Обеспечение выполнения функций муниципальными учреждениями"</t>
  </si>
  <si>
    <t>Спорт высших достижений</t>
  </si>
  <si>
    <t>задание</t>
  </si>
  <si>
    <t>эл.энерия</t>
  </si>
  <si>
    <t xml:space="preserve">Повышение профессионального уровня и прохождение подготовки руководителей и работников муниципальных учреждений </t>
  </si>
  <si>
    <t xml:space="preserve">3 </t>
  </si>
  <si>
    <t>74190</t>
  </si>
  <si>
    <t>Осуществление государственных полномочий Магаданской области по организации мероприятий при осуществлении деятельности по обращению с животными без владельцев</t>
  </si>
  <si>
    <t>Основное мероприятие  "Обеспечение, организация, проведение и участие в физкультурных и массовых спортивных мероприятиях"</t>
  </si>
  <si>
    <t>Водное хозяйство</t>
  </si>
  <si>
    <t xml:space="preserve">Муниципальная программа "Экологическая безопасность и охрана окружающей среды" </t>
  </si>
  <si>
    <t>S5120</t>
  </si>
  <si>
    <t>Проведение мероприятий по утилизации бесхозяйного имущества -  химических реагентов Карамкенского ГОКа</t>
  </si>
  <si>
    <t>Модернизация инженерной инфраструктуры объектов жилищно-коммунального хозяйства</t>
  </si>
  <si>
    <t>К0010</t>
  </si>
  <si>
    <t>ФОТ</t>
  </si>
  <si>
    <t xml:space="preserve">Подпрограмма "Школьное молоко" </t>
  </si>
  <si>
    <t xml:space="preserve">Подпрограмма "Каникулы" </t>
  </si>
  <si>
    <t xml:space="preserve">Подпрограмма "Организация питания малообеспеченных детей состоящих на учете в ГКУ "Хасынский социальный центр" </t>
  </si>
  <si>
    <t>Б0300</t>
  </si>
  <si>
    <t>5D</t>
  </si>
  <si>
    <t>211</t>
  </si>
  <si>
    <t>213</t>
  </si>
  <si>
    <t>Другие вопросы в области жилищно-коммунального  хозяйства</t>
  </si>
  <si>
    <t xml:space="preserve">М </t>
  </si>
  <si>
    <t>ЦБ</t>
  </si>
  <si>
    <t xml:space="preserve">Осуществление социальной выплаты молодым семьям на приобретение жилого помещения или строительство индивидуального жилого дома </t>
  </si>
  <si>
    <t>Муниципальная программа "Дом для молодой семьи"</t>
  </si>
  <si>
    <t>Приобретение и содержание малых архитектурных форм, оборудования и материалов для технического обслуживания и ремонта объектов благоустройства (фонтанов, тротуаров, детских площадок и т.д.)</t>
  </si>
  <si>
    <t>50970</t>
  </si>
  <si>
    <t xml:space="preserve">платные услуги </t>
  </si>
  <si>
    <t>S3420</t>
  </si>
  <si>
    <t>S3202</t>
  </si>
  <si>
    <t>Субсидии некоммерческим организациям (за исключением государственных (муниципальных) учреждений)</t>
  </si>
  <si>
    <t>Обеспечение проведения выборов и референдумов</t>
  </si>
  <si>
    <t xml:space="preserve">Обеспечение деятельности (оказание услуг) подведомственных казенных учреждений в рамках непрограммного направления деятельности </t>
  </si>
  <si>
    <t>Ж0010</t>
  </si>
  <si>
    <t>Основное мероприятие "Строительство и реконструкция объектов питьевого водоснабжения"</t>
  </si>
  <si>
    <t>Б0400</t>
  </si>
  <si>
    <t>Основное мероприятие  "Реализация федерального проекта "Формирование комфортной городской среды" национального проекта "Жилье и городская среда"</t>
  </si>
  <si>
    <t>Основное мероприятие "Создание и эффективное применение системы профессионального развития кадров муниципальной службы"</t>
  </si>
  <si>
    <t>Обязательное страхование гражданской ответственности владельца опасного объекта за причинение вреда в результате аварии на водоограждающей дамбе на реке Хасын п. Палатка</t>
  </si>
  <si>
    <t>Расходы на обеспечение деятельности (оказание услуг) муниципальных казенных учреждений, находящихся в ведении органов местного самоуправления</t>
  </si>
  <si>
    <t xml:space="preserve">Основное мероприятие "Повышение качества и доступности услуг в системе спорта" </t>
  </si>
  <si>
    <t>Разработка проектно-сметной документации для реконструкции и модернизации электрокотельной п. Палатка</t>
  </si>
  <si>
    <t xml:space="preserve">Обеспечение проведения экологической и градостроительной экспертизы проектной документации на межмуниципальный полигон ТКО в пос. Стекольный </t>
  </si>
  <si>
    <t>Мероприятия по организации сбора, обезвреживания и утилизации ТКО и биологических отходов</t>
  </si>
  <si>
    <t>Обустройство минерализованных противопожарных полос в границах поселений, тушение лесных пожаров</t>
  </si>
  <si>
    <t>74100</t>
  </si>
  <si>
    <t>Благоустройство территории городских округов и развитие объектов социально-культурного назначения за счет средств иных межбюджетных трансфертов из областного бюджета</t>
  </si>
  <si>
    <t xml:space="preserve">Проведение мероприятий по благоустройству территорий городских округов в рамках софинансирования основного мероприятия "Предоставление субсидий бюджетам муниципальных образований" подпрограммы "Оказание содействия муниципальным образованиям Магаданской области в проведении мероприятий по благоустройству территорий муниципальных образований" государственной программы Магаданской области "Обеспечение качественными жилищно-коммунальными услугами и комфортными условиями проживания населения Магаданской области"    </t>
  </si>
  <si>
    <t>PФ</t>
  </si>
  <si>
    <t>A1110</t>
  </si>
  <si>
    <t xml:space="preserve">Основное мероприятие "Отдельные мероприятия в рамках федерального проекта "Спорт - норма жизни" национального проекта "Демография" </t>
  </si>
  <si>
    <t>P5</t>
  </si>
  <si>
    <t>50810</t>
  </si>
  <si>
    <t xml:space="preserve">Государственная поддержка спортивных организаций, осуществляющих подготовку спортивного резерва для сборных команд Российской Федерации </t>
  </si>
  <si>
    <t>Физическая культура</t>
  </si>
  <si>
    <t xml:space="preserve">5Щ </t>
  </si>
  <si>
    <t xml:space="preserve">0 </t>
  </si>
  <si>
    <t>L5760</t>
  </si>
  <si>
    <t>Обслуживание государственного (муниципального) внутреннего долга</t>
  </si>
  <si>
    <t>Основное мероприятие "Мероприятия по благоустройству сельских территории муниципального образования"</t>
  </si>
  <si>
    <t>Социальные выплаты гражданам, кроме публичных нормативных социальных выплат</t>
  </si>
  <si>
    <t>К0100</t>
  </si>
  <si>
    <t>Поддержка государственных программ субъектов Российской Федерации и муниципальных программ формирования современной городской среды</t>
  </si>
  <si>
    <t>74550</t>
  </si>
  <si>
    <t xml:space="preserve">Основное мероприятие "Обустройство дворовой территории" </t>
  </si>
  <si>
    <t>92040</t>
  </si>
  <si>
    <t>Осуществление организационных мероприятий по предупреждению и борьбе с коронавирусом на территории Магаданской области</t>
  </si>
  <si>
    <t>К</t>
  </si>
  <si>
    <t>S1110</t>
  </si>
  <si>
    <t>Основное мероприятие "Обеспечение выплат ежемесячного денежного вознаграждения за классное руководство"</t>
  </si>
  <si>
    <t>53030</t>
  </si>
  <si>
    <t>S3П08</t>
  </si>
  <si>
    <t>Проведение выборов и референдумов</t>
  </si>
  <si>
    <t>Организационное и материально-техническое обеспечение подготовки и  проведения выборов</t>
  </si>
  <si>
    <t>90710</t>
  </si>
  <si>
    <t>Организационное и материально-техническое обеспечение подготовки и  проведения общероссийского голосования</t>
  </si>
  <si>
    <t>90730</t>
  </si>
  <si>
    <t>90720</t>
  </si>
  <si>
    <t>Организационное и материально-техническое обеспечение подготовки и  проведения рефрендумов</t>
  </si>
  <si>
    <t>880</t>
  </si>
  <si>
    <t>Специальные расходы</t>
  </si>
  <si>
    <t>Иные межбюджетные ассигнования</t>
  </si>
  <si>
    <t>A3530</t>
  </si>
  <si>
    <t>Выполнение работ по искусственному воспроизводству водных биологических ресурсов</t>
  </si>
  <si>
    <t>Основное мероприятие "Изъятие для муниципальных нужд земельных участков и недвижимого имущества"</t>
  </si>
  <si>
    <t>L3040</t>
  </si>
  <si>
    <t>Обеспечение мероприятий по предупреждению и борьбе с коронавирусом в образовательных организациях</t>
  </si>
  <si>
    <t>S2050</t>
  </si>
  <si>
    <t>A1600</t>
  </si>
  <si>
    <t>Основное мероприятие "Предоставление транспорта при переселении"</t>
  </si>
  <si>
    <t>Предоставление транспорта при переселении граждан из поселка Атка</t>
  </si>
  <si>
    <t>907</t>
  </si>
  <si>
    <t>Основное мероприятие "Отдельные мероприятия в рамках федерального проекта "Обеспечение качественно нового уровня развития инфраструктуры" ("Культурная среда") национального проекта "Культура"</t>
  </si>
  <si>
    <t>Государственная поддержка отрасли культуры</t>
  </si>
  <si>
    <t>55190</t>
  </si>
  <si>
    <t>Обеспечение развития и укрепления материально-технической базы домов культуры в населенных пунктах с числом жителей до 50 тысяч человек</t>
  </si>
  <si>
    <t>L4670</t>
  </si>
  <si>
    <t>софинансирование м/б</t>
  </si>
  <si>
    <t xml:space="preserve">межбюджетные на 2022 год </t>
  </si>
  <si>
    <t>Гражданская оборона</t>
  </si>
  <si>
    <t>СОШ №1</t>
  </si>
  <si>
    <t xml:space="preserve">СОШ №2 </t>
  </si>
  <si>
    <t>ССШ</t>
  </si>
  <si>
    <t>ТСШ</t>
  </si>
  <si>
    <t>д/с №1</t>
  </si>
  <si>
    <t>Светлячок</t>
  </si>
  <si>
    <t>д/с Хасын</t>
  </si>
  <si>
    <t>A1650</t>
  </si>
  <si>
    <t>ФОК Арбат</t>
  </si>
  <si>
    <t>ФОК спортивный зал</t>
  </si>
  <si>
    <t xml:space="preserve">Другие вопросы в области физической культуры и спорта </t>
  </si>
  <si>
    <t>в т. прочие ком.услуги</t>
  </si>
  <si>
    <t>в т.ч. ком.услуги</t>
  </si>
  <si>
    <t>в т.ч. Электроэнергия</t>
  </si>
  <si>
    <t>Защита населения и территории от чрезвычайных ситуаций природного и техногенного характера, пожарная безопасности</t>
  </si>
  <si>
    <t xml:space="preserve">Мероприятия по профилактике и  противодействию распространению новой  коронавирусной инфекции </t>
  </si>
  <si>
    <t>Основное мероприятие "Проведение проверки достоверности и обоснованности сметной стоимости объектов благоустройства, включенных в адресные перечни муниципальной программы"</t>
  </si>
  <si>
    <t>Основное мероприятие "Обеспечение обогрева жилых помещений в пос. Атка"</t>
  </si>
  <si>
    <t>Приобретение оборудования для обогрева жилых помещений граждан, отказавшихся от переезда из поселка Атка в поселок Палатка</t>
  </si>
  <si>
    <t>Спортшкола</t>
  </si>
  <si>
    <t xml:space="preserve">ДК Палатка </t>
  </si>
  <si>
    <t>ДК Стекольный</t>
  </si>
  <si>
    <t>CФ</t>
  </si>
  <si>
    <t>51690</t>
  </si>
  <si>
    <t>E1</t>
  </si>
  <si>
    <t>Возмещение рыночной стоимости изымаемого недвижимого имущества, земельных участков</t>
  </si>
  <si>
    <t>5R</t>
  </si>
  <si>
    <t>Основное мероприятие "Переселение граждан из аварийного жилищного фонда"</t>
  </si>
  <si>
    <t>Восстановление (ремонт) незаселенных (пустующих) квартир муниципального жилищного фонда в целях последующего предоставления нанимателям и собственникам жилых помещений в многоквартирных домах, признанных аварийными и подлежащими сносу</t>
  </si>
  <si>
    <t>Выплата собственникам жилых помещений в многоквартирных домах, признанных аварийными и подлежащими сносу возмещения за изымаемое жилое помещение, предусмотренного статьей 32 Жилищного кодекса Российской Федерации</t>
  </si>
  <si>
    <t>Определение (оценка) выкупной цены за изымаемое жилое помещение</t>
  </si>
  <si>
    <t xml:space="preserve">Условно утвержденные расходы </t>
  </si>
  <si>
    <t xml:space="preserve">Бюджет 2021 год                  </t>
  </si>
  <si>
    <t>9</t>
  </si>
  <si>
    <t xml:space="preserve">Бюджет на 2021 год                  </t>
  </si>
  <si>
    <t>360</t>
  </si>
  <si>
    <t>Основное мероприятие "Формирование комфортной городской среды"</t>
  </si>
  <si>
    <t>Б5550</t>
  </si>
  <si>
    <t xml:space="preserve"> Приложение № 3</t>
  </si>
  <si>
    <t>S1830</t>
  </si>
  <si>
    <t>E2</t>
  </si>
  <si>
    <t>A1290</t>
  </si>
  <si>
    <t>Укрепление материально - технической базы в области физической культуры и спорта</t>
  </si>
  <si>
    <t>А2</t>
  </si>
  <si>
    <t>Основное мероприятие "Отдельные мероприятия в рамках федерального проекта "Создание условий для реализации творческого потенциала нации" ("Творческие люди") национального проекта "Культура"</t>
  </si>
  <si>
    <t>Субсидии бюджетным (автономным) учреждениям на подготовку к новому учебному году</t>
  </si>
  <si>
    <t>90900</t>
  </si>
  <si>
    <t>Приложение № 4</t>
  </si>
  <si>
    <t xml:space="preserve"> Приложение № 2</t>
  </si>
  <si>
    <t>Формирование комфортной городской среды Магаданской области</t>
  </si>
  <si>
    <t>17010</t>
  </si>
  <si>
    <t xml:space="preserve">Мероприятия по профессиональному развитию лиц, замещающих муниципальные должности в Магаданской области </t>
  </si>
  <si>
    <t xml:space="preserve">Организация профессионального развития муниципальных служащих и лиц, замещающих  муниципальные должности в Магаданской области </t>
  </si>
  <si>
    <t>5E</t>
  </si>
  <si>
    <t>S3280</t>
  </si>
  <si>
    <t>S0720</t>
  </si>
  <si>
    <t>М1690</t>
  </si>
  <si>
    <t>М0970</t>
  </si>
  <si>
    <t>М2106</t>
  </si>
  <si>
    <t>S5130</t>
  </si>
  <si>
    <t>Основное мероприятие "Натуральные исследования и измерения атмосферного воздуха на границе СЗЗ полигона ТКО в п. Стекольный"</t>
  </si>
  <si>
    <t>Образование</t>
  </si>
  <si>
    <t xml:space="preserve">Мероприятия в рамках строительного контроля при проведении капитальных ремонтов образовательных организаций </t>
  </si>
  <si>
    <t>S3080</t>
  </si>
  <si>
    <t>90500</t>
  </si>
  <si>
    <t>Основное мероприятие "Обеспечение персонифицированного финансирования дополнительного образования детей"</t>
  </si>
  <si>
    <t>Экспертиза проектной (предпроектной) документации</t>
  </si>
  <si>
    <t xml:space="preserve">межбюджетные на 2024 год </t>
  </si>
  <si>
    <t>Указы</t>
  </si>
  <si>
    <t xml:space="preserve">Прочий персонал </t>
  </si>
  <si>
    <t xml:space="preserve">остальные расходы </t>
  </si>
  <si>
    <t>электроэнергия</t>
  </si>
  <si>
    <t>СВ</t>
  </si>
  <si>
    <t>74200</t>
  </si>
  <si>
    <t>ст.26</t>
  </si>
  <si>
    <t xml:space="preserve">отдаленность </t>
  </si>
  <si>
    <t>Основное мероприятие "Осуществление отдельных полномочий в рамках реализации субвенций из областного бюджета"</t>
  </si>
  <si>
    <t xml:space="preserve"> Комуслуги (отопление +ГВС)</t>
  </si>
  <si>
    <t>Хол.вода+канализация</t>
  </si>
  <si>
    <t>ст.26 (74060)</t>
  </si>
  <si>
    <t>отдаленность (74070)</t>
  </si>
  <si>
    <t>стандарт общего образования (74050)</t>
  </si>
  <si>
    <t xml:space="preserve">Организация питания в образовательных учреждениях за счет единой субсидии  </t>
  </si>
  <si>
    <t>S3090</t>
  </si>
  <si>
    <t>питание (73440)</t>
  </si>
  <si>
    <t>питание (73443)</t>
  </si>
  <si>
    <t>питание (73С20)</t>
  </si>
  <si>
    <t>питание (73950)</t>
  </si>
  <si>
    <t>питание (73320)</t>
  </si>
  <si>
    <t xml:space="preserve">Основное мероприятие "Проведение проверок по муниципальному земельному контролю" </t>
  </si>
  <si>
    <t>Проведение проверок по муниципальному земельному контролю</t>
  </si>
  <si>
    <t>5Z</t>
  </si>
  <si>
    <t>Прочие непрограммные мероприятия, осуществляемые за счет за счет субвенций и иных межбюджетных трансфертов</t>
  </si>
  <si>
    <t xml:space="preserve">Прочие непрограммные мероприятия, осуществляемые за счет за счет субвенций и иных межбюджетных трансфертов, поступающих от министерства сельского хозяйства Магаданской области </t>
  </si>
  <si>
    <t>Прочие непрограммные мероприятия, осуществляемые за счет за счет субвенций, поступающих от департамента административных органов Магаданской области</t>
  </si>
  <si>
    <t xml:space="preserve">Расходы на обеспечение деятельности органов местного самоуправления в рамках непрограммного направления деятельности, за счет средств субвенций из областного бюджета </t>
  </si>
  <si>
    <t>Прочие непрограммные мероприятия, осуществляемые за счет за счет субвенций, поступающих от министерства экономического развития, инвестиционной политики и инноваций Магаданской области</t>
  </si>
  <si>
    <t>Прочие непрограммные мероприятия, осуществляемые за счет за счет субвенций, поступающих от министерства образования Магаданской области</t>
  </si>
  <si>
    <t>Прочие непрограммные мероприятия, осуществляемые за счет субвенций, поступающих от министерства образования Магаданской области</t>
  </si>
  <si>
    <t>A0250</t>
  </si>
  <si>
    <t xml:space="preserve">Обеспечение исполнения обязательств муниципального образования перед управляющими компаниями по оплате  договоров за обслуживание пустующего муниципального жилищного фонда </t>
  </si>
  <si>
    <t>16</t>
  </si>
  <si>
    <t>17</t>
  </si>
  <si>
    <t>18</t>
  </si>
  <si>
    <t>0104</t>
  </si>
  <si>
    <t>0102</t>
  </si>
  <si>
    <t>0103</t>
  </si>
  <si>
    <t>0105</t>
  </si>
  <si>
    <t>0107</t>
  </si>
  <si>
    <t>0106</t>
  </si>
  <si>
    <t>0111</t>
  </si>
  <si>
    <t>0113</t>
  </si>
  <si>
    <t>0309</t>
  </si>
  <si>
    <t>0314</t>
  </si>
  <si>
    <t>0310</t>
  </si>
  <si>
    <t>0406</t>
  </si>
  <si>
    <t>0409</t>
  </si>
  <si>
    <t>0405</t>
  </si>
  <si>
    <t>0412</t>
  </si>
  <si>
    <t>0501</t>
  </si>
  <si>
    <t>0502</t>
  </si>
  <si>
    <t>0503</t>
  </si>
  <si>
    <t>0505</t>
  </si>
  <si>
    <t>0601</t>
  </si>
  <si>
    <t>0605</t>
  </si>
  <si>
    <t>0701</t>
  </si>
  <si>
    <t>0702</t>
  </si>
  <si>
    <t>0703</t>
  </si>
  <si>
    <t>0705</t>
  </si>
  <si>
    <t>0707</t>
  </si>
  <si>
    <t>0709</t>
  </si>
  <si>
    <t>0801</t>
  </si>
  <si>
    <t>1001</t>
  </si>
  <si>
    <t>1004</t>
  </si>
  <si>
    <t>1006</t>
  </si>
  <si>
    <t>1101</t>
  </si>
  <si>
    <t>1102</t>
  </si>
  <si>
    <t>1103</t>
  </si>
  <si>
    <t>1105</t>
  </si>
  <si>
    <t>1201</t>
  </si>
  <si>
    <t>1301</t>
  </si>
  <si>
    <t>1003</t>
  </si>
  <si>
    <t>73C20</t>
  </si>
  <si>
    <t>5P</t>
  </si>
  <si>
    <t>L5190</t>
  </si>
  <si>
    <t>Обеспечение гарантированного комплектования фондов муниципальных библиотек</t>
  </si>
  <si>
    <t>55130</t>
  </si>
  <si>
    <t xml:space="preserve">собственные </t>
  </si>
  <si>
    <t>сумма</t>
  </si>
  <si>
    <t>2022 год</t>
  </si>
  <si>
    <t xml:space="preserve">2024 год </t>
  </si>
  <si>
    <t xml:space="preserve">сумма </t>
  </si>
  <si>
    <t xml:space="preserve">2022 год                  </t>
  </si>
  <si>
    <t>по разделам и подразделам классификации расходов бюджетов Российской Федерации</t>
  </si>
  <si>
    <t>ФОК Олимп</t>
  </si>
  <si>
    <t>Расходы, не отнесенные к публичным нормативным обязательствам на выплаты персоналу, замещающему должности муниципальной службы, муниципальным служащим</t>
  </si>
  <si>
    <t>Расходы, не отнесенные к публичным нормативным обязательствам на выплаты персоналу, замещающему должности не относящиеся к должностям муниципальной службы</t>
  </si>
  <si>
    <t xml:space="preserve">Б </t>
  </si>
  <si>
    <t>Расходы, не отнесенные к публичным нормативным обязательствам на выплаты персоналу,   выполняющему переданные полномочия Российской Федерации по государственной регистрации актов гражданского состояния</t>
  </si>
  <si>
    <t>С</t>
  </si>
  <si>
    <t>Расходы на выполнение других обязательств муниципального образования</t>
  </si>
  <si>
    <t xml:space="preserve">Расходы, не отнесенные к публичным нормативным обязательствам на выплаты персоналу, замещающему должности в подведомственном казенном учреждении </t>
  </si>
  <si>
    <t>Расходы, не отнесенные к публичным нормативным обязательствам</t>
  </si>
  <si>
    <t>бесплатное дошкольное образование (74120)</t>
  </si>
  <si>
    <t>A1380</t>
  </si>
  <si>
    <t>A1390</t>
  </si>
  <si>
    <t>A1400</t>
  </si>
  <si>
    <t>A1420</t>
  </si>
  <si>
    <t>A1430</t>
  </si>
  <si>
    <t xml:space="preserve">Основное мероприятие "Содержание гидротехнических сооружений, находящихся в муниципальной собственности" </t>
  </si>
  <si>
    <t>A5120</t>
  </si>
  <si>
    <t xml:space="preserve">Центральный аппарат, выполняющий переданные полномочия  субъекта Российской Федерации за счет средств субвенций, поступающих от министерства экономического развития, инвестиционной политики и инноваций Магаданской области </t>
  </si>
  <si>
    <t xml:space="preserve">Центральный аппарат, выполняющий переданные полномочия субъекта Российской Федерации за счет средств субвенций, поступающих от министерства образования Магаданской области </t>
  </si>
  <si>
    <t>Центральный аппарат, выполняющий переданные полномочия субъекта Российской Федерации за счет средств субвенций, поступающих от министерства труда и социальной политики Магаданской области</t>
  </si>
  <si>
    <t>Экспертиза проектной (пред проектной) документации</t>
  </si>
  <si>
    <t>Натуральные исследования и измерения атмосферного воздуха на границе СЗЗ полигона ТКО в п. Стекольный в целях обеспечения проведения экологической экспертизы проектной документации на межмуниципальный полигон ТКО в пос. Стекольный</t>
  </si>
  <si>
    <t xml:space="preserve">                                                            </t>
  </si>
  <si>
    <t>Основное мероприятие "Обеспечение выполнения функций муниципальными автономными  учреждениями"</t>
  </si>
  <si>
    <t>Расходы на обеспечение деятельности органов местного самоуправления в рамках непрограммного направления деятельности</t>
  </si>
  <si>
    <t>Обеспечение исполнения обязательств муниципального образования перед ресурсоснабжающими организациями по оплате договоров за поставленные коммунальные услуги за пустующий муниципальный жилищный фонд</t>
  </si>
  <si>
    <t>Обеспечение комплексного развития сельских территорий</t>
  </si>
  <si>
    <t>Основное мероприятие "Благоустройство общественных территорий"</t>
  </si>
  <si>
    <t>Благоустройство общественной территории</t>
  </si>
  <si>
    <t>Б0600</t>
  </si>
  <si>
    <t>Основное мероприятие "Резервные фонды исполнительных органов государственной власти субъектов Российской Федерации"</t>
  </si>
  <si>
    <t>Резервные фонды исполнительных органов государственной власти субъектов Российской Федерации (Ремонт спортивного зала МБОУ "Средняя общеобразовательная школа" п. Стекольный" в рамках реализации регионального проекта "Успех каждого ребенка" национального проекта образование,  за счет средств резервного фонда Правительства Магаданской области)</t>
  </si>
  <si>
    <t>55050</t>
  </si>
  <si>
    <t xml:space="preserve">Центральный аппарат, выполняющий переданные полномочия субъекта Российской Федерации </t>
  </si>
  <si>
    <t>СУ</t>
  </si>
  <si>
    <t xml:space="preserve">Центральный аппарат, выполняющий переданные полномочия субъекта Российской Федерации по организации и осуществлению деятельности органов опеки и попечительства несовершеннолетних </t>
  </si>
  <si>
    <t>НС</t>
  </si>
  <si>
    <t>Центральный аппарат, выполняющий переданные полномочия субъекта Российской Федерации по созданию и  организации деятельности  КПДН</t>
  </si>
  <si>
    <t>КП</t>
  </si>
  <si>
    <t>Проведение дополнительных мероприятий за счет средств местного бюджета для реализации федерального проекта «Успех каждого ребенка» национального проекта «Образование» (ремонт спортивного зала,  укладка травмобезопасного покрытия и подготовка спортивной площадки к демонтажу и монтажу спортивного оборудования и уличных тренажеров)</t>
  </si>
  <si>
    <t>Проведение дополнительных мероприятий  за счет средств местного бюджета для реализации федерального проекта «Цифровая образовательная среда» национального проекта «Образование» (ремонт учебных кабинетов)</t>
  </si>
  <si>
    <t>Проведение дополнительных мероприятий за счет средств местного бюджета для реализации федерального проекта «Современная школа» национального проекта «Образование» (оснащение кабинетов общеобразовательных организаций на базе которых будут размещены цифровые лаборатории по физике, химии, биологии мебелью и иным оборудованием, проведение ремонтов учебных кабинетов)</t>
  </si>
  <si>
    <t xml:space="preserve">Оборудование защитных сооружений гражданской обороны </t>
  </si>
  <si>
    <t>Б0700</t>
  </si>
  <si>
    <t xml:space="preserve">Приобретение и поставка в пос. Талая емкости для хранения дизельного топлива. </t>
  </si>
  <si>
    <t>К0110</t>
  </si>
  <si>
    <t>Выполнение работ по благоустройству проезда по улице Ленина в пос.Палатка</t>
  </si>
  <si>
    <t>0А</t>
  </si>
  <si>
    <t>Обеспечение образовательных учрежений непосредственной физической охраной</t>
  </si>
  <si>
    <t>A0260</t>
  </si>
  <si>
    <t>Иные выплаты населению</t>
  </si>
  <si>
    <t xml:space="preserve">Основное мероприятие "Оптимизация расселения граждан, проживающих в малозаселенных многоквартирных жилых домах" </t>
  </si>
  <si>
    <t xml:space="preserve">5G </t>
  </si>
  <si>
    <t>A1670</t>
  </si>
  <si>
    <t>Капитальные вложения в объкты государственной (муниципальной) собственности</t>
  </si>
  <si>
    <t>Основное мероприятие "Предоставление дополнительной меры социальной поддержки гражданам, призванным на военную службу по мобилизации"</t>
  </si>
  <si>
    <t>Реализация мер социальной поддержки мобилизованных граждан и членов их семей</t>
  </si>
  <si>
    <t>00130</t>
  </si>
  <si>
    <t>Приобретение жилых помещений в многоквартирных жилых домах</t>
  </si>
  <si>
    <t xml:space="preserve">межбюджетные на 2025 год </t>
  </si>
  <si>
    <t>Контрольно - счетная палата Хасынского муниципального округа Магаданской области</t>
  </si>
  <si>
    <t xml:space="preserve">Обеспечение деятельности Собрания представителей Хасынского муниципального округа Магаданской области в рамках непрограммного направления деятельности </t>
  </si>
  <si>
    <t xml:space="preserve">Расходы на содержание Председателя Собрания представителей Хасынского муниципального округа Магаданской области </t>
  </si>
  <si>
    <t xml:space="preserve">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t>
  </si>
  <si>
    <t xml:space="preserve">Расходы на обеспечение деятельности Контрольно-счетной палаты Хасынского муниципального округа Магаданской области в рамках непрограммного направления деятельности </t>
  </si>
  <si>
    <t>Расходы на содержание руководителя Контрольно-счетной палаты Хасынского муниципального округа Магаданской области</t>
  </si>
  <si>
    <t>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t>
  </si>
  <si>
    <t>Администрация Хасынского муниципального округа Магаданской области</t>
  </si>
  <si>
    <t>Гарантии и компенсации при переезде к новому месту работы лицам,  а также членам их семей,  при заключении трудовых договоров с органами местного самоуправления, отраслевыми органами и муниципальными учреждениями расположенными на территории муниципального образования "Хасынский муниципальный округ Магаданской области " и финансируемых за счет средств бюджета муниципального образования "Хасынский муниципальный округ Магаданской области " прибывшими в соответствии с этими договорами  из других регионов Российской Федерации</t>
  </si>
  <si>
    <t xml:space="preserve">Реализация муниципальных программ муниципального образования "Хасынский муниципальный округ Магаданской области " </t>
  </si>
  <si>
    <t>Организация работы по созданию льготных (социальных) магазинов, полок на территории муниципального образования "Хасынский муниципальный округ Магаданской области "</t>
  </si>
  <si>
    <t>Осуществление мероприятий по оценке, кадастровым работам и регистрации прав на объекты недвижимости, находящиеся в казне муниципального образования "Хасынский муниципальный округ Магаданской области "</t>
  </si>
  <si>
    <t>Текущий, капитальный ремонт объектов недвижимости, находящихся в казне муниципального образования "Хасынский муниципальный округ Магаданской области "</t>
  </si>
  <si>
    <t>Муниципальная программа "Использование и охрана земель муниципального образования "Хасынский муниципальный округ Магаданской области " на 2021 - 2025 годы"</t>
  </si>
  <si>
    <t>Подпрограмма "Развитие дополнительного образования в муниципальном образовании "Хасынский муниципальный округ Магаданской области "</t>
  </si>
  <si>
    <t>Основное мероприятие "Поддержка в сфере защиты исконной среды обитания, сохранения и развития традиционных образа жизни, хозяйствования и промыслов коренных малочисленных народов Севера, проживающих на территории муниципального образования "Хасынский муниципальный округ Магаданской области""</t>
  </si>
  <si>
    <t xml:space="preserve">Муниципальная программа "Материально-техническое обеспечение деятельности органов местного самоуправления Хасынского муниципального округа Магаданской области" </t>
  </si>
  <si>
    <t xml:space="preserve">Предоставление гражданам, изъявившим желание сменить место жительства, социальных выплат на основании договора между Администрацией Хасынского муниципального округа Магаданской области и получателем социальной выплаты о предоставлении социальной выплаты </t>
  </si>
  <si>
    <t>Укрепление береговой линии вдоль рек Хасынского муниципального округа Магаданской области, противопаводковые и руслоформирующие работы</t>
  </si>
  <si>
    <t xml:space="preserve">Муниципальная программа "Развитие торговли на территории Хасынского муниципального округа Магаданской области" </t>
  </si>
  <si>
    <t>S3880</t>
  </si>
  <si>
    <t xml:space="preserve">Реализация мероприятий в сфере укрепления гражданского единства, гармонизации межнациональных отношений, профилактики экстремизма </t>
  </si>
  <si>
    <t xml:space="preserve">Возмещение аренды торговых площадей и торгового оборудования, связанных с организацией и проведением областных универсальных совместных ярмарок </t>
  </si>
  <si>
    <t xml:space="preserve">Организация и проведение областных универсальных совместных ярмарок </t>
  </si>
  <si>
    <t>S3010</t>
  </si>
  <si>
    <t xml:space="preserve">Разработка и корректировка проектной документации, на капитальный ремонт, реконструкцию и строительство гидротехнических сооружений, расположенных на территории Магаданской области и находящихся в собственности муниципальных образований (включая экспертные работы) </t>
  </si>
  <si>
    <t xml:space="preserve">Разработка технической документации гидротехнических сооружений, расположенных на территории Магаданской области и находящихся в собственности муниципальных образований </t>
  </si>
  <si>
    <t xml:space="preserve">Возмещение расходов по коммунальным услугам учреждениям социальной сферы </t>
  </si>
  <si>
    <t>S4300</t>
  </si>
  <si>
    <t>S4301</t>
  </si>
  <si>
    <t>S4302</t>
  </si>
  <si>
    <t>S4303</t>
  </si>
  <si>
    <t>S4304</t>
  </si>
  <si>
    <t>S4305</t>
  </si>
  <si>
    <t xml:space="preserve">Реализация мероприятий по оборудованию жилых помещений отдельных категорий граждан автономными пожарными извещателями и по их техническому обслуживанию </t>
  </si>
  <si>
    <t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t>
  </si>
  <si>
    <t>Реализация  мероприятий направленных на материальное стимулирование народных дружинников</t>
  </si>
  <si>
    <t xml:space="preserve">Осуществление мероприятий по подготовке к осенне-зимнему отопительному периоду </t>
  </si>
  <si>
    <t>Ликвидация несанкционированных свалок на территории Хасынского муниципального округа Магаданской области</t>
  </si>
  <si>
    <t xml:space="preserve">Реализация мероприятий  по обеспечению жильем молодых </t>
  </si>
  <si>
    <t xml:space="preserve">Обеспечение комплексного развития сельских территорий  </t>
  </si>
  <si>
    <t>Частичное возмещение расходов по присмотру и уходу за детьми, обучающимися в образовательных организациях, реализующих образовательные программы дошкольного образования, родители которых относятся к коренным малочисленным народам Севера</t>
  </si>
  <si>
    <t>Муниципальная программа "Использование и охрана земель муниципального образования "Хасынский муниципальный округ Магаданской области" на 2021 - 2025 годы"</t>
  </si>
  <si>
    <t xml:space="preserve">Муниципальная программа "Развитие физической культуры и спорта в Хасынском муниципальном округе Магаданской области" </t>
  </si>
  <si>
    <t>Подпрограмма "Развитие массовой физической культуры и спорта в Хасынском муниципальном округе Магаданской области"</t>
  </si>
  <si>
    <t>Подпрограмма "Развитие спорта высших достижений и подготовка спортивного резерва в Хасынском муниципальном округе Магаданской области"</t>
  </si>
  <si>
    <t>Реализация Положения об именной стипендии Администрации Хасынского муниципального округа Магаданской области</t>
  </si>
  <si>
    <t xml:space="preserve">Управление физической культуры и спорта Администрации Хасынского муниципального округа Магаданской области </t>
  </si>
  <si>
    <t>Муниципальная программа "Развитие физической культуры и спорта в  Хасынском муниципальном округе Магаданской области"</t>
  </si>
  <si>
    <t>Осуществление отдельных государственных полномочий Магаданской области, осуществляемых за счет единой субвенции, предоставляемой бюджетам муниципальных округов из областного бюджета</t>
  </si>
  <si>
    <t>Гарантии и компенсации при переезде к новому месту работы лицам,  а также членам их семей,  при заключении трудовых договоров с органами местного самоуправления, отраслевыми органами и муниципальными учреждениями расположенными на территории муниципального образования "Хасынский муниципальный округ Магаданской области" и финансируемых за счет средств бюджета муниципального образования "Хасынский муниципальный округ Магаданской области" прибывшими в соответствии с этими договорами  из других регионов Российской Федерации</t>
  </si>
  <si>
    <t xml:space="preserve">Организация органами местного самоуправления Хасынского муниципального округа Магаданской области отдыха и оздоровления детей за счет субсидии из областного бюджета </t>
  </si>
  <si>
    <t xml:space="preserve">Организация органами местного самоуправления Хасынского муниципального  округа Магаданской области отдыха и оздоровления детей </t>
  </si>
  <si>
    <t xml:space="preserve">Основное мероприятие "Проведение работ по лесоустройству городских лесов и разработке лесохозяйственного регламента в отношении городских лесов на территории Хасынского муниципального округа Магаданской области" </t>
  </si>
  <si>
    <t>Проведение работ по лесоустройству городских лесов и разработке лесохозяйственного регламента в отношении городских лесов на территории Хасынского муниципального округа Магаданской области</t>
  </si>
  <si>
    <t>Муниципальная программа "Развитие системы обращения с твердыми коммунальными  отходами в Хасынском муниципальном округе Магаданской области"</t>
  </si>
  <si>
    <t>Муниципальная программа "Оптимизация системы расселения муниципального образования "Хасынский муниципальный округ Магаданской области"</t>
  </si>
  <si>
    <t>S6070</t>
  </si>
  <si>
    <t xml:space="preserve">Благоустройство дворовых и общественных территорий п. Талая </t>
  </si>
  <si>
    <t>Разработка, согласование и сопровождение процедуры утверждения документации по планировке территории в пос. Палатка для муниципальных нужд Хасынского муниципального округа Магаданской области</t>
  </si>
  <si>
    <t xml:space="preserve">Муниципальная программа «Благоустройство Хасынского муниципального округа Магаданской области» </t>
  </si>
  <si>
    <t xml:space="preserve">Поставка и выполнение работ по модернизации электросетевого комплекса (системы электроснабжения) п. Талая по увеличению уровня установленной мощности на 5МВт для нужд МУП "Комэнерго" п.Талая в рамках софинансирования  выполнения Плана первоочередных мероприятий по подготовке к осенне-зимнему периоду </t>
  </si>
  <si>
    <t xml:space="preserve">Муниципальная программа "Комплексное развитие коммунальной инфраструктуры на территории муниципального образования "Хасынский муниципальный округ Магаданской области" </t>
  </si>
  <si>
    <t>Муниципальная программа "Повышение безопасности дорожного движения на территории муниципального образования "Хасынский муниципальный округ Магаданской области""</t>
  </si>
  <si>
    <t xml:space="preserve">Реализация муниципальных программ муниципального образования "Хасынский муниципальный округ Магаданской области" </t>
  </si>
  <si>
    <t xml:space="preserve">Муниципальная программа "Переселение граждан из аварийного жилищного фонда муниципального образования "Хасынский муниципальный округ Магаданской области" </t>
  </si>
  <si>
    <t>Муниципальная программа "Развитие культуры Хасынского муниципального округа Магаданской области"</t>
  </si>
  <si>
    <t>Подпрограмма "Обеспечение условий реализации муниципальной программы "Развитие культуры Хасынского муниципального округа Магаданской области"</t>
  </si>
  <si>
    <t>Подпрограмма «Обеспечение безопасности учреждений культуры Хасынского муниципального округа Магаданской области»</t>
  </si>
  <si>
    <t xml:space="preserve">Обеспечение развития и укрепления материально-технической базы муниципальных учреждений </t>
  </si>
  <si>
    <t>Подпрограмма "Сохранение библиотечных фондов Хасынского муниципального округа Магаданской области"</t>
  </si>
  <si>
    <t xml:space="preserve">Осуществление органами местного самоуправления Хасынского муниципального округа Магаданской области  переданных государственных полномочий по созданию и организации деятельности административных комиссий </t>
  </si>
  <si>
    <t>Предоставление субсидий некоммерческим общественным организациям коренных малочисленных народов Севера, ведущим свою деятельность на территории Хасынского муниципального округа Магаданской области , для организации и проведения мероприятий, направленных на сохранение среды обитания, культурных и духовных традиций, развитие национальных промыслов и прикладного творчества коренных малочисленных народов Севера</t>
  </si>
  <si>
    <t>Предоставление социальных выплат гражданам на основании договора между администрацией Хасынского муниципального округа Магаданской области  и получателем социальной выплаты о предоставлении социальной выплаты в рамках софинансирования подпрограммы "Содействие муниципальным образованиям в оптимизации системы расселения в Магаданской области" государственной программы Магаданской области "Обеспечение доступным и комфортным жильем жителей Магаданской области"</t>
  </si>
  <si>
    <t xml:space="preserve">Осуществление органами местного самоуправления Хасынского муниципального округа Магаданской области   переданных государственных полномочий по организации и осуществлению деятельности органов опеки и попечительства </t>
  </si>
  <si>
    <t xml:space="preserve">Осуществление органами местного самоуправления Хасынского муниципального округа Магаданской области  переданных государственных полномочий по организации и осуществлению деятельности органов опеки и попечительства </t>
  </si>
  <si>
    <t xml:space="preserve">Расходы на обеспечение деятельности Собрания представителей Хасынского муниципального округа Магаданской области  </t>
  </si>
  <si>
    <t xml:space="preserve">Расходы на обеспечение деятельности  Контрольно-счетной палаты Хасынского муниципального округа Магаданской области </t>
  </si>
  <si>
    <t xml:space="preserve">Комитет финансов Хасынского муниципального округа Магаданской области </t>
  </si>
  <si>
    <t xml:space="preserve">Комитет по управлению муниципальным имуществом Хасынского муниципального округа Магаданской области </t>
  </si>
  <si>
    <t xml:space="preserve">Разработка и корректировка проектной документации, на капитальный ремонт, реконструкцию и строительство гидротехнических сооружений, расположенных на территории Хасынского муниципального округа Магаданской области  и находящихся в муниципальной собственности (включая экспертные работы) </t>
  </si>
  <si>
    <t xml:space="preserve">Восстановление и модернизация муниципального имущества Хасынского муниципального округа Магаданской области  в рамках софинансирования </t>
  </si>
  <si>
    <t xml:space="preserve">Осуществление органами местного самоуправления Хасынского муниципального округа Магаданской области   переданных государственных полномочий по обеспечению отдельных категорий граждан жилыми помещениями основного мероприятия "Реализация мероприятий по обеспечению благоустроенными жилыми помещениями детей-сирот, детей, оставшихся без попечения родителей, лиц из их числа" подпрограммы «Обеспечение жилыми помещениями детей-сирот и детей, оставшихся без попечения родителей, лиц из числа детей-сирот, и детей, оставшихся без попечения родителей, в Магаданской области" государственной программы Магаданской области "Развитие образования в Магаданской области" </t>
  </si>
  <si>
    <t xml:space="preserve">Муниципальная программа "Формирование доступной среды на территории Хасынского муниципального округа Магаданской области " </t>
  </si>
  <si>
    <t>Основное мероприятие "Оснащение приоритетных муниципальных объектов социальной инфраструктуры Хасынского муниципального округа Магаданской области  специальными приспособлениями для беспрепятственного доступа инвалидов и других маломобильных групп населения"</t>
  </si>
  <si>
    <t xml:space="preserve">Содействие участию творческих коллективов и объединений в конкурсах, фестивалях, форумах, проводимых за пределами Хасынского муниципального округа Магаданской области </t>
  </si>
  <si>
    <t xml:space="preserve">Организация органами местного самоуправления Хасынского муниципального округа Магаданской области  отдыха и оздоровления детей </t>
  </si>
  <si>
    <t xml:space="preserve">Организация органами местного самоуправления Хасынского муниципального округа Магаданской области  отдыха и оздоровления детей за счет субсидии из областного бюджета </t>
  </si>
  <si>
    <t>Муниципальная программа "Формирование доступной среды на территории Хасынского муниципального округа Магаданской области "</t>
  </si>
  <si>
    <t xml:space="preserve">Муниципальная программа "Развитие социальной политики в  Хасынском муниципальном округе Магаданской области" </t>
  </si>
  <si>
    <t xml:space="preserve">Муниципальная программа  "Развитие малого и среднего предпринимательства в Хасынском муниципальном округе Магаданской области" </t>
  </si>
  <si>
    <t>Осуществление органами местного самоуправления Хасынского муниципального округа Магаданской области  переданных полномочий в части реализации Закона Магаданской области от 28 декабря 2009 года № 1220-ОЗ "О наделении органов местного самоуправления государственными полномочиями Магаданской области по постановке на учет и учету граждан, имеющих право на получение единовременных социальных выплат на приобретение или строительство жилых помещений и выезжающих из районов Крайнего Севера и приравненных к ним местностей, а также закрывающихся населенных пунктов в районах Крайнего Севера и приравненных к ним местностей"</t>
  </si>
  <si>
    <t xml:space="preserve">Резервные фонды исполнительных органов государственной власти субъектов Российской Федерации </t>
  </si>
  <si>
    <t xml:space="preserve">Подпрограмма "Поддержка социально-ориентированных некоммерческих организаций" </t>
  </si>
  <si>
    <t>Собрание представителей Хасынского муниципального округа Магаданской области</t>
  </si>
  <si>
    <t xml:space="preserve">Осуществление органами местного самоуправления Хасынского муниципального округа Магаданской области переданных государственных полномочий по обеспечению отдельных категорий граждан жилыми помещениями </t>
  </si>
  <si>
    <t xml:space="preserve">Консервация пустующих многоквартирных домов </t>
  </si>
  <si>
    <t xml:space="preserve">классное руководство </t>
  </si>
  <si>
    <t xml:space="preserve">льгота по ком.услугам </t>
  </si>
  <si>
    <t>Субсидия Магаданскому областному государственному автономному учреждению дополнительного профессионального образования «Институт развития образования и повышения квалификации педагогических кадров» на реализацию проекта по обеспечению развития системы дополнительного образования детей посредством внедрения механизма персонифицированного финансирования в муниципальном образовании "Хасынский муниципальный округ Магаданской области"</t>
  </si>
  <si>
    <t>Непрограммные мероприятия, направленные на обеспечение деятельности МКУ "Централизованная бухгалтерия Хасынского муниципального округа Магаданской области "</t>
  </si>
  <si>
    <t>Основное мероприятие "Поддержка и развитие творческих процессов на территории Хасынского муниципального округа Магаданской области"</t>
  </si>
  <si>
    <t>Основное мероприятие "Повышение качества и доступности услуг, предоставляемых учреждениями культуры Хасынского муниципального округа Магаданской области"</t>
  </si>
  <si>
    <t>Основное мероприятие "Повышение качества и доступности услуг, предоставляемых учреждением библиотечного обслуживания Хасынского муниципального округа Магаданской области"</t>
  </si>
  <si>
    <t>Основное мероприятие "Повышение безопасности дорожного движения за счет средств внебюджетного фонда социально-экономического развития Магаданской области в условиях деятельности Особой экономической зоны"</t>
  </si>
  <si>
    <t>Основное мероприятие "Реализация мероприятий в сфере коммунального хозяйства  за счет средств внебюджетного фонда социально-экономического развития Магаданской области в условиях деятельности Особой экономической зоны"</t>
  </si>
  <si>
    <t>Муниципальная программа "Формирование современной городской среды муниципального образования "Хасынский муниципальный округ Магаданской области"</t>
  </si>
  <si>
    <t>Муниципальная программа "Повышение качества водоснабжения на территории муниципального образования "Хасынский муниципальный округ Магаданской области"</t>
  </si>
  <si>
    <t>Повышение качества водоснабжения на территории муниципального образования "Хасынский муниципальный округ Магаданской области"</t>
  </si>
  <si>
    <t>Муниципальная программа "Переселение граждан из аварийного жилищного фонда муниципального образования "Хасынский муниципальный округ Магаданской области" на 2020-2025 годы"</t>
  </si>
  <si>
    <t xml:space="preserve">Муниципальная программа "Развитие образования на территории муниципального образования "Хасынский муниципальный округ Магаданской области" </t>
  </si>
  <si>
    <t>Подпрограмма "Обеспечение безопасности учреждений спорта Хасынского муниципального округа Магаданской области"</t>
  </si>
  <si>
    <t xml:space="preserve">Муниципальная программа "Оптимизация системы расселения муниципального образования "Хасынский муниципальный округ Магаданской области" </t>
  </si>
  <si>
    <t>Подпрограмма "Развитие общего образования на территории муниципального образования "Хасынский муниципальный округ Магаданской области"</t>
  </si>
  <si>
    <t>Основное мероприятие "Организация и проведение мероприятий с целью военно-патриотического воспитания жителей Хасынского муниципального округа Магаданской области"</t>
  </si>
  <si>
    <t>Основное мероприятие "Организация и проведение мероприятий с целью гражданского патриотического воспитания жителей Хасынского муниципального округа Магаданской области"</t>
  </si>
  <si>
    <t xml:space="preserve">Подпрограмма "Гражданское и патриотическое воспитание жителей Хасынского муниципального округа Магаданской области" </t>
  </si>
  <si>
    <t>Подпрограмма "Обеспечение безопасности образовательных учреждений Хасынского муниципального округа Магаданской области"</t>
  </si>
  <si>
    <t xml:space="preserve">Подпрограмма "Развитие дополнительного образования в муниципальном образовании "Хасынский муниципальный округ Магаданской области" </t>
  </si>
  <si>
    <t xml:space="preserve">Муниципальная программа "Формирование доступной среды на территории Хасынского муниципального округа Магаданской области" </t>
  </si>
  <si>
    <t>Основное мероприятие «Отдельные мероприятия в рамках реализации федерального проекта "Цифровая образовательная среда» национального проекта "Образование""</t>
  </si>
  <si>
    <t>Основное мероприятие "Отдельные мероприятия в рамках реализации федерального проекта "Успех каждого ребенка" национального проекта "Образование"</t>
  </si>
  <si>
    <t>Основное мероприятие "Отдельные мероприятия в рамках реализации федерального проекта "Современная школа" национального проекта "Образование"</t>
  </si>
  <si>
    <t xml:space="preserve">Подпрограмма "Развитие общего образования на территории муниципального образования "Хасынский муниципальный округ Магаданской области" </t>
  </si>
  <si>
    <t xml:space="preserve">Подпрограмма "Развитие дошкольного образования в муниципальном образовании "Хасынский муниципальный округ Магаданской области" </t>
  </si>
  <si>
    <t xml:space="preserve">Муниципальная программа "Благоустройство Хасынского муниципального округа Магаданской области" </t>
  </si>
  <si>
    <t xml:space="preserve">Муниципальная программа "Профилактика правонарушений на территории муниципального образования "Хасынский муниципальный округ Магаданской области" </t>
  </si>
  <si>
    <t xml:space="preserve">Муниципальная программа "Управление муниципальным имуществом Хасынского муниципального округа Магаданской области" </t>
  </si>
  <si>
    <t>Основное мероприятие "Содержание муниципального жилищного фонда и общего имущества многоквартирных домов на территории Хасынского муниципального округа Магаданской области"</t>
  </si>
  <si>
    <t xml:space="preserve">Основное мероприятие "Профилактика предупреждения преступности, беспризорности и безнадзорности несовершеннолетних на территории муниципального образования "Хасынский муниципальный округ Магаданской области" </t>
  </si>
  <si>
    <t xml:space="preserve">Муниципальная программа "Развитие муниципальной службы в муниципальном образовании "Хасынский муниципальный округ Магаданской области" </t>
  </si>
  <si>
    <t>Муниципальная программа "Благоустройство территории муниципального образования "Хасынский муниципальный округ Магаданской области""</t>
  </si>
  <si>
    <t>Основное мероприятие "Формирование современной инфраструктуры розничной торговли и повышение территориальной и экономической доступности товаров для населения Хасынского муниципального округа Магаданской области"</t>
  </si>
  <si>
    <t xml:space="preserve">Подпрограмма "Социально-экономическое и культурное развитие коренных малочисленных народов Севера, проживающих на территории Хасынского муниципального округа Магаданской области" </t>
  </si>
  <si>
    <t xml:space="preserve">Муниципальная программа "Повышение безопасности дорожного движения на территории муниципального образования "Хасынский муниципальный округ Магаданской области"" </t>
  </si>
  <si>
    <t>Муниципальная программа "Защита населения и территории Хасынского муниципального округа Магаданской области  от чрезвычайных ситуаций природного и техногенного характера, опасностей военного времени и обеспечение  пожарной безопасности"</t>
  </si>
  <si>
    <t>Основное мероприятие "Противодействие экстремизму и профилактика терроризма на территории муниципального образования "Хасынский муниципальный округ Магаданской области"</t>
  </si>
  <si>
    <t xml:space="preserve">Основное мероприятие "Обеспечение участия населения в охране общественного порядка и профилактике правонарушений на территории муниципального образования "Хасынский муниципальный округ Магаданской области" </t>
  </si>
  <si>
    <t>Основное мероприятие "Обеспечение выполнения функций Единой дежурно-диспетчерской службы Хасынского муниципального округа Магаданской области"</t>
  </si>
  <si>
    <t>Муниципальная программа "Защита населения и территории Хасынского муниципального округа Магаданской области от чрезвычайных ситуаций природного и техногенного характера, опасностей военного времени и обеспечение  пожарной безопасности"</t>
  </si>
  <si>
    <t xml:space="preserve">Основное мероприятие "Отдельные мероприятия в рамках реализации программы "Оптимизация системы расселения муниципального образования "Хасынский муниципальный округ Магаданской области" </t>
  </si>
  <si>
    <t>Благоустройство территории муниципального округа и объектов социально-культурного назначении</t>
  </si>
  <si>
    <t xml:space="preserve">Проведение проверки достоверности сметной стоимости проектно-изыскательских работ на строительство моста с сопряжением через р. Красавица в п. Стекольный </t>
  </si>
  <si>
    <t xml:space="preserve">Проведение экспертизы стоимости восстановительного ремонта (реконструкции) моста, на р. Красавица в пос. Стекольный </t>
  </si>
  <si>
    <t>A0200</t>
  </si>
  <si>
    <t>A0210</t>
  </si>
  <si>
    <t>A0270</t>
  </si>
  <si>
    <t>A0120</t>
  </si>
  <si>
    <t>A0190</t>
  </si>
  <si>
    <t>A0220</t>
  </si>
  <si>
    <t>A0230</t>
  </si>
  <si>
    <t>A0240</t>
  </si>
  <si>
    <t>A1800</t>
  </si>
  <si>
    <t>A1820</t>
  </si>
  <si>
    <t>A0150</t>
  </si>
  <si>
    <t>A0160</t>
  </si>
  <si>
    <t>A0170</t>
  </si>
  <si>
    <t>A0450</t>
  </si>
  <si>
    <t>A4980</t>
  </si>
  <si>
    <t>A1350</t>
  </si>
  <si>
    <t>A1360</t>
  </si>
  <si>
    <t>A1370</t>
  </si>
  <si>
    <t>A1410</t>
  </si>
  <si>
    <t>A1440</t>
  </si>
  <si>
    <t>A1450</t>
  </si>
  <si>
    <t>A1460</t>
  </si>
  <si>
    <t>A1470</t>
  </si>
  <si>
    <t>A0300</t>
  </si>
  <si>
    <t>A0310</t>
  </si>
  <si>
    <t>A0320</t>
  </si>
  <si>
    <t>A0440</t>
  </si>
  <si>
    <t>A1230</t>
  </si>
  <si>
    <t>A0070</t>
  </si>
  <si>
    <t>A0350</t>
  </si>
  <si>
    <t>A0370</t>
  </si>
  <si>
    <t>A0380</t>
  </si>
  <si>
    <t>A4970</t>
  </si>
  <si>
    <t>A1120</t>
  </si>
  <si>
    <t>A1260</t>
  </si>
  <si>
    <t>A1280</t>
  </si>
  <si>
    <t>A1130</t>
  </si>
  <si>
    <t>A1220</t>
  </si>
  <si>
    <t>A1150</t>
  </si>
  <si>
    <t>A1140</t>
  </si>
  <si>
    <t>A1170</t>
  </si>
  <si>
    <t>A1180</t>
  </si>
  <si>
    <t>A1200</t>
  </si>
  <si>
    <t>A1210</t>
  </si>
  <si>
    <t>A1250</t>
  </si>
  <si>
    <t>A1270</t>
  </si>
  <si>
    <t>A1620</t>
  </si>
  <si>
    <t>A0100</t>
  </si>
  <si>
    <t>A3360</t>
  </si>
  <si>
    <t>A3520</t>
  </si>
  <si>
    <t>A1030</t>
  </si>
  <si>
    <t>A1040</t>
  </si>
  <si>
    <t>A1660</t>
  </si>
  <si>
    <t>A0730</t>
  </si>
  <si>
    <t>A5010</t>
  </si>
  <si>
    <t>A0720</t>
  </si>
  <si>
    <t>A1100</t>
  </si>
  <si>
    <t>A3400</t>
  </si>
  <si>
    <t>A1010</t>
  </si>
  <si>
    <t>A0990</t>
  </si>
  <si>
    <t>A1090</t>
  </si>
  <si>
    <t>A0470</t>
  </si>
  <si>
    <t>A0480</t>
  </si>
  <si>
    <t>A0490</t>
  </si>
  <si>
    <t>A0500</t>
  </si>
  <si>
    <t>A0510</t>
  </si>
  <si>
    <t>A0520</t>
  </si>
  <si>
    <t>A0530</t>
  </si>
  <si>
    <t>A0540</t>
  </si>
  <si>
    <t>A1050</t>
  </si>
  <si>
    <t>A1060</t>
  </si>
  <si>
    <t>A1070</t>
  </si>
  <si>
    <t>A1080</t>
  </si>
  <si>
    <t>A0980</t>
  </si>
  <si>
    <t>A0640</t>
  </si>
  <si>
    <t>A0650</t>
  </si>
  <si>
    <t>A0660</t>
  </si>
  <si>
    <t>A1610</t>
  </si>
  <si>
    <t>A1640</t>
  </si>
  <si>
    <t>A3000</t>
  </si>
  <si>
    <t>A1630</t>
  </si>
  <si>
    <t>A1480</t>
  </si>
  <si>
    <t>A1490</t>
  </si>
  <si>
    <t>A1500</t>
  </si>
  <si>
    <t>A1580</t>
  </si>
  <si>
    <t>A1590</t>
  </si>
  <si>
    <t>A1700</t>
  </si>
  <si>
    <t>A0870</t>
  </si>
  <si>
    <t>A0820</t>
  </si>
  <si>
    <t>A0830</t>
  </si>
  <si>
    <t>A0840</t>
  </si>
  <si>
    <t>A0860</t>
  </si>
  <si>
    <t>A0920</t>
  </si>
  <si>
    <t>A0930</t>
  </si>
  <si>
    <t xml:space="preserve"> Иные выплаты населению</t>
  </si>
  <si>
    <t xml:space="preserve"> 2025 год                  </t>
  </si>
  <si>
    <t xml:space="preserve">Подпрограмма "Молодежь Хасынского муниципального округа Магаданской области" </t>
  </si>
  <si>
    <t xml:space="preserve">Муниципальная программа "Гражданско-патриотическое воспитание граждан Хасынского муниципального округа Магаданской области" </t>
  </si>
  <si>
    <t xml:space="preserve">к решению Собрания представителей </t>
  </si>
  <si>
    <t>расходов бюджета муниципального образования "Хасынский муниципальный округ Магаданской области"</t>
  </si>
  <si>
    <t>руб.</t>
  </si>
  <si>
    <t xml:space="preserve">2025 год </t>
  </si>
  <si>
    <t xml:space="preserve">                                                                                                                                                                                              </t>
  </si>
  <si>
    <t xml:space="preserve">бюджета муниципального образования "Хасынский муниципальный округ Магаданской области" </t>
  </si>
  <si>
    <t xml:space="preserve">руб. </t>
  </si>
  <si>
    <t xml:space="preserve">бюджета муниципального образования "Хасынский муниципальный округ Магаданской облатси" </t>
  </si>
  <si>
    <t>Основное мероприятие "Развитие системы обращения с твердыми коммунальными отходами в Хасынском муниципальном округе Магаданской области"</t>
  </si>
  <si>
    <t>Подготовка и проведение Всероссийских, Областных, районных акций, митингов, шествий, дней Памяти</t>
  </si>
  <si>
    <t>A1950</t>
  </si>
  <si>
    <t>Релизация инициативных проектов, связанных с повышением безопасности дорожного движения</t>
  </si>
  <si>
    <t>Осуществление  переданных органами  государственной власти субъектов Российской Федерации  в соответствии с пунктом 1 статьи 4 Федерального закона от 15 ноября 1997 года № 143-ФЗ "Об актах гражданского состояния» полномочий Российской Федерации на государственную регистрацию актов гражданского состояния</t>
  </si>
  <si>
    <t>Создание и обеспечение функционирования центров образования естественно-научной и технологической направленности  в   общеобразовательных организациях, расположенных в сельской местности и малых городах</t>
  </si>
  <si>
    <t>Развитие сети учреждений культурно-досугового типа</t>
  </si>
  <si>
    <t>Реализация программ формирования современной городской среды в рамках  выполнения национального проекта "Жилье и городская среда"</t>
  </si>
  <si>
    <t xml:space="preserve">Создание в общеобразовательных организациях, расположенных в сельской местности, условий для занятий физической культурой и спортом  </t>
  </si>
  <si>
    <t xml:space="preserve">Осуществление отдельных государственных полномочий Магаданской области, осуществляемых за счет единой субвенции, предоставляемой бюджетам муниципальных округов из областного бюджета </t>
  </si>
  <si>
    <t xml:space="preserve">Модернизация и реконструкция объектов инженерной и коммунальной инфраструктуры </t>
  </si>
  <si>
    <t>Реализация мероприятий по поддержке социально ориентированных некоммерческих организаций</t>
  </si>
  <si>
    <t xml:space="preserve">Комитет образования, культуры и молодежной политики Администрации Хасынского муниципального округа Магаданской области </t>
  </si>
  <si>
    <t>Комитет жизнеобеспечения территории Администрации Хасынского муниципального округа Магаданской области</t>
  </si>
  <si>
    <t xml:space="preserve">Основное мероприятие "Модернизация и реконструкция объектов инженерной и коммунальной инфраструктуры в населенных пунктах муниципального образования "Хасынский муниципальный округ Магаданской области" </t>
  </si>
  <si>
    <t>Основное мероприятие "Повышение качества и доступности услуг, предоставляемых учреждениями культуры Хасынского муниципального округа Магаданской области за счет средств внебюджетного фонда социально-экономического развития Магаданской области в условиях деятельности Особой экономической зоны"</t>
  </si>
  <si>
    <t xml:space="preserve">Муниципальная программа "Развитие малого и среднего предпринимательства в Хасынском городском округе" </t>
  </si>
  <si>
    <t xml:space="preserve">Реализация муниципальных программ муниципального образования "Хасынский городской округ" </t>
  </si>
  <si>
    <t>Муниципальная программа «Защита населения и территории Хасынского городского округа от чрезвычайных ситуаций природного и техногенного характера, опасностей военного времени и обеспечение  пожарной безопасности»</t>
  </si>
  <si>
    <t>А0270</t>
  </si>
  <si>
    <t xml:space="preserve">и непрограммным направлениям деятельности), группам и подгруппам видов </t>
  </si>
  <si>
    <t xml:space="preserve">по разделам и подразделам, целевым статьям (муниципальным программам </t>
  </si>
  <si>
    <t>52130</t>
  </si>
  <si>
    <t>Обновление материально-технической базы образовательных организаций для внедрения цифровой образовательной среды и развития цифровых навыков обучающихся</t>
  </si>
  <si>
    <t> Организация бесплатного горячего питания обучающихся, получающих начальное общее образование в государственных образовательных организациях субъектов Российской Федерации (муниципальных образовательных организациях)</t>
  </si>
  <si>
    <t>Ежемесячное денежное вознаграждение за классное руководство педагогическим работникам государственных образовательных организаций субъектов Российской Федерации и г. Байконура и муниципальных образовательных организаций, реализующих образовательные программы начального общего образования, образовательные программы основного общего образования, образовательные программы среднего общего образования</t>
  </si>
  <si>
    <t>55059</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</si>
  <si>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(Обеспечение устойчивой и бесперебойной работы объектов жизнеобеспечения в поселке Талая, I этап - "Поставка, монтаж и пусконаладка дизельгенераторных установок и демонтаж имеющихся установок"</t>
  </si>
  <si>
    <t xml:space="preserve">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t>
  </si>
  <si>
    <t>EB</t>
  </si>
  <si>
    <t>51790</t>
  </si>
  <si>
    <t>Реализация федерального проекта "Патриотическое  воспитание граждан Российской Федерации"</t>
  </si>
  <si>
    <t xml:space="preserve">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 </t>
  </si>
  <si>
    <t>Содержание и благоустройство действующей сети автомобильных дорог общего пользования местного значения</t>
  </si>
  <si>
    <t>Проектирование, строительство, реконструкция автомобильных дорог общего пользования местного значения  и сооружений на них (переходящие и вновь начинаемые объекты)</t>
  </si>
  <si>
    <t>Капитальный ремонт, реконструкция и ремонт автомобильных дорог общего пользования местного значения</t>
  </si>
  <si>
    <t>Осуществление мероприятий по реконструкции и  капитальному ремонту объектов спорта</t>
  </si>
  <si>
    <t>S1840</t>
  </si>
  <si>
    <t>Хасынского  муниципального округа</t>
  </si>
  <si>
    <t>Магаданской области</t>
  </si>
  <si>
    <t>Хасынского муниципального округа</t>
  </si>
  <si>
    <t xml:space="preserve">Организация ярмарочной торговли </t>
  </si>
  <si>
    <t>Иные мероприятия в отношении дорог общего пользования местного значения</t>
  </si>
  <si>
    <t>-1100</t>
  </si>
  <si>
    <t>A0280</t>
  </si>
  <si>
    <t>Оказание помощи при проведении мероприятий по гражданской обороне</t>
  </si>
  <si>
    <t>Мероприятия по увековеченью памяти участников Специальной военной операции</t>
  </si>
  <si>
    <t>A2990</t>
  </si>
  <si>
    <t>Реализация мероприятий на создание резервов в муниципальном округе для оперативного обеспечения локализации , ликвидации чрезвычайных ситуаций, возникающих в результате лесных (ландшафтных) пожаров, паводков</t>
  </si>
  <si>
    <t>S2290</t>
  </si>
  <si>
    <t>S3770</t>
  </si>
  <si>
    <t>Релизация инициативных проектов</t>
  </si>
  <si>
    <t>Основное мероприятие "Благоустройство территории муниципального образования"</t>
  </si>
  <si>
    <t xml:space="preserve"> "Благоустройство территории муниципального образования"</t>
  </si>
  <si>
    <t>Б0800</t>
  </si>
  <si>
    <t>Возмещение коммандировочных расходов сотруднику, направленному на территорию Донецкой Народной Республики для оказания помощи при проведении мероприятий по гражданской обороне, защиет населения и территории от чрезвычайных ситуаций природного  и техногенного характера, а также олномочий по релизации мер лля ужовлетворения потребностей вооруженных сил Россисйской Федерации, других восйск, воинских подразделений, органов и нужд населения</t>
  </si>
  <si>
    <t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за счет дотации на поддержку мер по обеспечению сбалансированности бюджета муниципального образования"  </t>
  </si>
  <si>
    <t>Благоустройство проезда до моста через р.Хасын в р.Хасын</t>
  </si>
  <si>
    <t>Основное мероприятие "Реализация федерального проекта "Обеспечение устойчивого сокращения непригодного для проживания жилищного фонда" национального проекта "Жилье и городская среда"</t>
  </si>
  <si>
    <t>Обеспечение мероприятий по переселению граждан из аварийного жилищного фонда за счет средств, поступающих от Фонда развития территории</t>
  </si>
  <si>
    <t>F3</t>
  </si>
  <si>
    <t xml:space="preserve">Прочие непрограммые мероприятия, осуществляемые за счет средств субвенций, поступающих от департамента административных органов Магаданской области </t>
  </si>
  <si>
    <t>Прочие непрограммные мероприятия, осуществляемые за счет средств субвенций и иных межбюджетных трансфертов</t>
  </si>
  <si>
    <t>0A</t>
  </si>
  <si>
    <t>Центральный аппарат, выполняющий переданные полномочия Российской Федерации и субъекта Российской Федерации за счет средств субвенций, поступающих от депратамента административных органов Магаданской области</t>
  </si>
  <si>
    <t>нет</t>
  </si>
  <si>
    <t>Разработка декларации безопасности гидротехнического сооружения - Карамкенского хвостохранилища</t>
  </si>
  <si>
    <t>A1960</t>
  </si>
  <si>
    <t>Выполнение комплекса работ по благоустройству территории, прилегающей к МБУ  ДО "Хасынский Центр детского творчества"</t>
  </si>
  <si>
    <t>Проведение капитального ремонта кровли МБДОУ "Детский сад №1" п. Палатка</t>
  </si>
  <si>
    <t>3 481 300,0-о,б,</t>
  </si>
  <si>
    <t>Достижение показателей деятельности органов местного самоуправления</t>
  </si>
  <si>
    <t>55491</t>
  </si>
  <si>
    <t xml:space="preserve">2026 год </t>
  </si>
  <si>
    <t xml:space="preserve">межбюджетные на 2026 год </t>
  </si>
  <si>
    <t xml:space="preserve">на 2024 год и плановый период 2025 и 2026 годы </t>
  </si>
  <si>
    <t>5Т</t>
  </si>
  <si>
    <t>Муниципальная программа "Противодействие экстремизму и профилактика терроризма на территории муниципального образования "Хасынский муниципальный округ Магаданской области"</t>
  </si>
  <si>
    <t>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t>
  </si>
  <si>
    <t>S3070</t>
  </si>
  <si>
    <t>на 2024 год и плановый период 2025 и 2026 годов</t>
  </si>
  <si>
    <t>Реализация мероприятий по предоставлению молодым семья дополнительной социальной выплаты при рождении (усыновлении) каждого ребенка</t>
  </si>
  <si>
    <t>от______________2023 г, №______</t>
  </si>
  <si>
    <t>от______________2023 г,  №_______</t>
  </si>
  <si>
    <t>от ______________2023 г, №______</t>
  </si>
  <si>
    <t xml:space="preserve">2024 год                  </t>
  </si>
  <si>
    <t xml:space="preserve"> 2026 год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</si>
</sst>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_-* #,##0.00_р_._-;\-* #,##0.00_р_._-;_-* &quot;-&quot;??_р_._-;_-@_-"/>
    <numFmt numFmtId="165" formatCode="_-* #,##0.00\ _₽_-;\-* #,##0.00\ _₽_-;_-* &quot;-&quot;??\ _₽_-;_-@_-"/>
    <numFmt numFmtId="166" formatCode="#,##0.0_ ;\-#,##0.0\ "/>
    <numFmt numFmtId="167" formatCode="0.0"/>
    <numFmt numFmtId="168" formatCode="_-* #,##0.0_р_._-;\-* #,##0.0_р_._-;_-* &quot;-&quot;?_р_._-;_-@_-"/>
    <numFmt numFmtId="169" formatCode="_-* #,##0.000_р_._-;\-* #,##0.000_р_._-;_-* &quot;-&quot;??_р_._-;_-@_-"/>
    <numFmt numFmtId="170" formatCode="_-* #,##0.0_р_._-;\-* #,##0.0_р_._-;_-* &quot;-&quot;??_р_._-;_-@_-"/>
    <numFmt numFmtId="171" formatCode="#,##0.00_ ;\-#,##0.00\ "/>
  </numFmts>
  <fonts count="44" x14ac:knownFonts="1">
    <font>
      <sz val="10"/>
      <name val="Bookman Old Style"/>
      <family val="1"/>
      <charset val="204"/>
    </font>
    <font>
      <sz val="10"/>
      <name val="Arial Cyr"/>
      <charset val="204"/>
    </font>
    <font>
      <sz val="10"/>
      <name val="Bookman Old Style"/>
      <family val="1"/>
      <charset val="204"/>
    </font>
    <font>
      <sz val="8"/>
      <name val="Bookman Old Style"/>
      <family val="1"/>
      <charset val="204"/>
    </font>
    <font>
      <sz val="8"/>
      <name val="Arial Cyr"/>
      <charset val="204"/>
    </font>
    <font>
      <sz val="9"/>
      <name val="Arial Cyr"/>
      <charset val="204"/>
    </font>
    <font>
      <b/>
      <sz val="10"/>
      <name val="Arial"/>
      <family val="2"/>
      <charset val="204"/>
    </font>
    <font>
      <sz val="10"/>
      <name val="Arial"/>
      <family val="2"/>
      <charset val="204"/>
    </font>
    <font>
      <b/>
      <sz val="10"/>
      <name val="Arial Cyr"/>
      <charset val="204"/>
    </font>
    <font>
      <b/>
      <sz val="11"/>
      <name val="Arial Cyr"/>
      <charset val="204"/>
    </font>
    <font>
      <sz val="10"/>
      <color indexed="8"/>
      <name val="Arial"/>
      <family val="2"/>
      <charset val="204"/>
    </font>
    <font>
      <b/>
      <sz val="11"/>
      <name val="Arial"/>
      <family val="2"/>
      <charset val="204"/>
    </font>
    <font>
      <sz val="11"/>
      <color indexed="8"/>
      <name val="Calibri"/>
      <family val="2"/>
      <charset val="204"/>
    </font>
    <font>
      <b/>
      <sz val="10"/>
      <name val="Bookman Old Style"/>
      <family val="1"/>
      <charset val="204"/>
    </font>
    <font>
      <sz val="12"/>
      <name val="Bookman Old Style"/>
      <family val="1"/>
      <charset val="204"/>
    </font>
    <font>
      <b/>
      <sz val="12"/>
      <name val="Bookman Old Style"/>
      <family val="1"/>
      <charset val="204"/>
    </font>
    <font>
      <b/>
      <sz val="9"/>
      <name val="Arial"/>
      <family val="2"/>
      <charset val="204"/>
    </font>
    <font>
      <sz val="11"/>
      <color indexed="8"/>
      <name val="Arial"/>
      <family val="2"/>
      <charset val="204"/>
    </font>
    <font>
      <sz val="11"/>
      <name val="Arial"/>
      <family val="2"/>
      <charset val="204"/>
    </font>
    <font>
      <b/>
      <sz val="11"/>
      <color indexed="8"/>
      <name val="Arial"/>
      <family val="2"/>
      <charset val="204"/>
    </font>
    <font>
      <sz val="11"/>
      <name val="Bookman Old Style"/>
      <family val="1"/>
      <charset val="204"/>
    </font>
    <font>
      <sz val="11"/>
      <name val="Arial Cyr"/>
      <charset val="204"/>
    </font>
    <font>
      <b/>
      <sz val="10.5"/>
      <name val="Arial"/>
      <family val="2"/>
      <charset val="204"/>
    </font>
    <font>
      <sz val="10.5"/>
      <name val="Arial"/>
      <family val="2"/>
      <charset val="204"/>
    </font>
    <font>
      <sz val="12"/>
      <name val="Arial"/>
      <family val="2"/>
      <charset val="204"/>
    </font>
    <font>
      <b/>
      <sz val="12"/>
      <name val="Arial"/>
      <family val="2"/>
      <charset val="204"/>
    </font>
    <font>
      <sz val="12"/>
      <name val="Arial Cyr"/>
      <charset val="204"/>
    </font>
    <font>
      <sz val="12"/>
      <name val="Aptos Narrow"/>
      <family val="2"/>
      <charset val="204"/>
    </font>
    <font>
      <sz val="11"/>
      <color theme="1"/>
      <name val="Calibri"/>
      <family val="2"/>
      <charset val="204"/>
      <scheme val="minor"/>
    </font>
    <font>
      <sz val="10"/>
      <color theme="1"/>
      <name val="Arial"/>
      <family val="2"/>
      <charset val="204"/>
    </font>
    <font>
      <b/>
      <sz val="10"/>
      <color rgb="FF0070C0"/>
      <name val="Arial"/>
      <family val="2"/>
      <charset val="204"/>
    </font>
    <font>
      <sz val="10"/>
      <color rgb="FF0070C0"/>
      <name val="Arial"/>
      <family val="2"/>
      <charset val="204"/>
    </font>
    <font>
      <sz val="10"/>
      <color rgb="FFFF0000"/>
      <name val="Arial"/>
      <family val="2"/>
      <charset val="204"/>
    </font>
    <font>
      <b/>
      <sz val="10"/>
      <color theme="1"/>
      <name val="Arial"/>
      <family val="2"/>
      <charset val="204"/>
    </font>
    <font>
      <b/>
      <sz val="10"/>
      <color theme="1"/>
      <name val="Bookman Old Style"/>
      <family val="1"/>
      <charset val="204"/>
    </font>
    <font>
      <b/>
      <sz val="10"/>
      <color rgb="FFFF0000"/>
      <name val="Arial"/>
      <family val="2"/>
      <charset val="204"/>
    </font>
    <font>
      <sz val="11"/>
      <color theme="1"/>
      <name val="Arial"/>
      <family val="2"/>
      <charset val="204"/>
    </font>
    <font>
      <sz val="11"/>
      <color rgb="FF000000"/>
      <name val="Arial"/>
      <family val="2"/>
      <charset val="204"/>
    </font>
    <font>
      <b/>
      <sz val="11"/>
      <color theme="1"/>
      <name val="Arial"/>
      <family val="2"/>
      <charset val="204"/>
    </font>
    <font>
      <sz val="11"/>
      <color rgb="FFFF0000"/>
      <name val="Arial"/>
      <family val="2"/>
      <charset val="204"/>
    </font>
    <font>
      <b/>
      <sz val="11"/>
      <color rgb="FF0070C0"/>
      <name val="Arial"/>
      <family val="2"/>
      <charset val="204"/>
    </font>
    <font>
      <sz val="11"/>
      <color rgb="FF0070C0"/>
      <name val="Arial"/>
      <family val="2"/>
      <charset val="204"/>
    </font>
    <font>
      <b/>
      <sz val="11"/>
      <color rgb="FFFF0000"/>
      <name val="Arial"/>
      <family val="2"/>
      <charset val="204"/>
    </font>
    <font>
      <i/>
      <sz val="11"/>
      <color theme="1"/>
      <name val="Arial"/>
      <family val="2"/>
      <charset val="204"/>
    </font>
  </fonts>
  <fills count="5">
    <fill>
      <patternFill patternType="none"/>
    </fill>
    <fill>
      <patternFill patternType="gray125"/>
    </fill>
    <fill>
      <patternFill patternType="solid">
        <fgColor indexed="9"/>
        <bgColor indexed="64"/>
      </patternFill>
    </fill>
    <fill>
      <patternFill patternType="solid">
        <fgColor rgb="FFFFFF00"/>
        <bgColor indexed="64"/>
      </patternFill>
    </fill>
    <fill>
      <patternFill patternType="solid">
        <fgColor theme="0"/>
        <bgColor indexed="64"/>
      </patternFill>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bottom style="medium">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right style="thin">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top/>
      <bottom style="thin">
        <color indexed="64"/>
      </bottom>
      <diagonal/>
    </border>
    <border>
      <left style="medium">
        <color indexed="64"/>
      </left>
      <right style="medium">
        <color indexed="64"/>
      </right>
      <top/>
      <bottom style="thin">
        <color indexed="64"/>
      </bottom>
      <diagonal/>
    </border>
    <border>
      <left style="thin">
        <color indexed="64"/>
      </left>
      <right/>
      <top/>
      <bottom style="thin">
        <color indexed="64"/>
      </bottom>
      <diagonal/>
    </border>
    <border>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s>
  <cellStyleXfs count="17">
    <xf numFmtId="49" fontId="0" fillId="0" borderId="0">
      <alignment wrapText="1"/>
    </xf>
    <xf numFmtId="49" fontId="2" fillId="0" borderId="0">
      <alignment wrapText="1"/>
    </xf>
    <xf numFmtId="0" fontId="28"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2" fillId="0" borderId="0" applyFont="0" applyFill="0" applyBorder="0" applyAlignment="0" applyProtection="0"/>
    <xf numFmtId="164" fontId="12" fillId="0" borderId="0" applyFont="0" applyFill="0" applyBorder="0" applyAlignment="0" applyProtection="0"/>
    <xf numFmtId="164" fontId="12" fillId="0" borderId="0" applyFont="0" applyFill="0" applyBorder="0" applyAlignment="0" applyProtection="0"/>
    <xf numFmtId="164" fontId="1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cellStyleXfs>
  <cellXfs count="869">
    <xf numFmtId="49" fontId="0" fillId="0" borderId="0" xfId="0">
      <alignment wrapText="1"/>
    </xf>
    <xf numFmtId="49" fontId="1" fillId="0" borderId="0" xfId="0" applyFont="1">
      <alignment wrapText="1"/>
    </xf>
    <xf numFmtId="49" fontId="1" fillId="0" borderId="0" xfId="0" applyFont="1" applyAlignment="1">
      <alignment horizontal="center"/>
    </xf>
    <xf numFmtId="49" fontId="8" fillId="0" borderId="0" xfId="0" applyFont="1" applyAlignment="1">
      <alignment horizontal="center"/>
    </xf>
    <xf numFmtId="49" fontId="8" fillId="0" borderId="0" xfId="0" applyFont="1" applyAlignment="1">
      <alignment vertical="justify" wrapText="1"/>
    </xf>
    <xf numFmtId="49" fontId="5" fillId="0" borderId="0" xfId="0" applyFont="1" applyAlignment="1"/>
    <xf numFmtId="0" fontId="0" fillId="0" borderId="0" xfId="0" applyNumberFormat="1">
      <alignment wrapText="1"/>
    </xf>
    <xf numFmtId="170" fontId="7" fillId="0" borderId="1" xfId="3" applyNumberFormat="1" applyFont="1" applyFill="1" applyBorder="1" applyAlignment="1">
      <alignment horizontal="right"/>
    </xf>
    <xf numFmtId="49" fontId="7" fillId="0" borderId="0" xfId="0" applyFont="1" applyAlignment="1"/>
    <xf numFmtId="49" fontId="7" fillId="0" borderId="0" xfId="0" applyFont="1" applyAlignment="1">
      <alignment horizontal="center"/>
    </xf>
    <xf numFmtId="49" fontId="7" fillId="0" borderId="0" xfId="0" applyFont="1">
      <alignment wrapText="1"/>
    </xf>
    <xf numFmtId="168" fontId="0" fillId="0" borderId="0" xfId="0" applyNumberFormat="1">
      <alignment wrapText="1"/>
    </xf>
    <xf numFmtId="170" fontId="6" fillId="0" borderId="1" xfId="3" applyNumberFormat="1" applyFont="1" applyFill="1" applyBorder="1" applyAlignment="1">
      <alignment horizontal="right"/>
    </xf>
    <xf numFmtId="170" fontId="10" fillId="0" borderId="1" xfId="3" applyNumberFormat="1" applyFont="1" applyFill="1" applyBorder="1" applyAlignment="1">
      <alignment horizontal="right"/>
    </xf>
    <xf numFmtId="170" fontId="1" fillId="0" borderId="1" xfId="3" applyNumberFormat="1" applyFill="1" applyBorder="1" applyAlignment="1">
      <alignment horizontal="center" wrapText="1"/>
    </xf>
    <xf numFmtId="170" fontId="1" fillId="0" borderId="1" xfId="3" applyNumberFormat="1" applyFill="1" applyBorder="1" applyAlignment="1">
      <alignment horizontal="center"/>
    </xf>
    <xf numFmtId="170" fontId="1" fillId="0" borderId="1" xfId="3" applyNumberFormat="1" applyFill="1" applyBorder="1" applyAlignment="1">
      <alignment horizontal="right"/>
    </xf>
    <xf numFmtId="170" fontId="1" fillId="0" borderId="1" xfId="3" applyNumberFormat="1" applyFill="1" applyBorder="1" applyAlignment="1">
      <alignment horizontal="justify"/>
    </xf>
    <xf numFmtId="49" fontId="7" fillId="0" borderId="2" xfId="0" applyFont="1" applyBorder="1" applyAlignment="1">
      <alignment horizontal="center"/>
    </xf>
    <xf numFmtId="0" fontId="1" fillId="0" borderId="0" xfId="3" applyNumberFormat="1" applyFill="1" applyBorder="1" applyAlignment="1">
      <alignment horizontal="center" wrapText="1"/>
    </xf>
    <xf numFmtId="0" fontId="1" fillId="0" borderId="1" xfId="3" applyNumberFormat="1" applyFont="1" applyFill="1" applyBorder="1" applyAlignment="1">
      <alignment horizontal="justify" wrapText="1"/>
    </xf>
    <xf numFmtId="170" fontId="8" fillId="0" borderId="1" xfId="3" applyNumberFormat="1" applyFont="1" applyFill="1" applyBorder="1" applyAlignment="1">
      <alignment horizontal="right"/>
    </xf>
    <xf numFmtId="49" fontId="5" fillId="0" borderId="0" xfId="0" applyFont="1" applyAlignment="1">
      <alignment horizontal="left"/>
    </xf>
    <xf numFmtId="170" fontId="0" fillId="0" borderId="0" xfId="0" applyNumberFormat="1">
      <alignment wrapText="1"/>
    </xf>
    <xf numFmtId="164" fontId="0" fillId="0" borderId="0" xfId="3" applyFont="1" applyFill="1" applyAlignment="1">
      <alignment wrapText="1"/>
    </xf>
    <xf numFmtId="170" fontId="0" fillId="0" borderId="0" xfId="3" applyNumberFormat="1" applyFont="1" applyFill="1" applyAlignment="1">
      <alignment wrapText="1"/>
    </xf>
    <xf numFmtId="167" fontId="0" fillId="0" borderId="0" xfId="0" applyNumberFormat="1">
      <alignment wrapText="1"/>
    </xf>
    <xf numFmtId="170" fontId="29" fillId="0" borderId="1" xfId="3" applyNumberFormat="1" applyFont="1" applyFill="1" applyBorder="1" applyAlignment="1">
      <alignment horizontal="right"/>
    </xf>
    <xf numFmtId="49" fontId="7" fillId="0" borderId="3" xfId="0" applyFont="1" applyBorder="1" applyAlignment="1">
      <alignment horizontal="center" vertical="center" wrapText="1"/>
    </xf>
    <xf numFmtId="49" fontId="1" fillId="0" borderId="0" xfId="0" applyFont="1" applyAlignment="1">
      <alignment horizontal="right" wrapText="1"/>
    </xf>
    <xf numFmtId="49" fontId="0" fillId="3" borderId="0" xfId="0" applyFill="1">
      <alignment wrapText="1"/>
    </xf>
    <xf numFmtId="169" fontId="7" fillId="0" borderId="0" xfId="3" applyNumberFormat="1" applyFont="1" applyFill="1" applyBorder="1" applyAlignment="1">
      <alignment horizontal="right"/>
    </xf>
    <xf numFmtId="170" fontId="7" fillId="0" borderId="0" xfId="3" applyNumberFormat="1" applyFont="1" applyFill="1" applyBorder="1" applyAlignment="1">
      <alignment horizontal="right"/>
    </xf>
    <xf numFmtId="170" fontId="7" fillId="0" borderId="0" xfId="3" applyNumberFormat="1" applyFont="1" applyFill="1" applyBorder="1"/>
    <xf numFmtId="170" fontId="8" fillId="0" borderId="1" xfId="3" applyNumberFormat="1" applyFont="1" applyFill="1" applyBorder="1" applyAlignment="1"/>
    <xf numFmtId="170" fontId="1" fillId="0" borderId="4" xfId="3" applyNumberFormat="1" applyFill="1" applyBorder="1" applyAlignment="1">
      <alignment horizontal="center"/>
    </xf>
    <xf numFmtId="170" fontId="1" fillId="0" borderId="5" xfId="3" applyNumberFormat="1" applyFill="1" applyBorder="1" applyAlignment="1">
      <alignment horizontal="center"/>
    </xf>
    <xf numFmtId="170" fontId="1" fillId="0" borderId="1" xfId="3" applyNumberFormat="1" applyFill="1" applyBorder="1" applyAlignment="1"/>
    <xf numFmtId="170" fontId="7" fillId="0" borderId="1" xfId="3" applyNumberFormat="1" applyFont="1" applyFill="1" applyBorder="1" applyAlignment="1"/>
    <xf numFmtId="170" fontId="8" fillId="0" borderId="1" xfId="3" applyNumberFormat="1" applyFont="1" applyFill="1" applyBorder="1" applyAlignment="1">
      <alignment horizontal="left"/>
    </xf>
    <xf numFmtId="170" fontId="1" fillId="0" borderId="1" xfId="3" applyNumberFormat="1" applyFill="1" applyBorder="1" applyAlignment="1">
      <alignment horizontal="left"/>
    </xf>
    <xf numFmtId="170" fontId="1" fillId="0" borderId="1" xfId="3" applyNumberFormat="1" applyFont="1" applyFill="1" applyBorder="1" applyAlignment="1">
      <alignment horizontal="center"/>
    </xf>
    <xf numFmtId="170" fontId="1" fillId="0" borderId="1" xfId="3" applyNumberFormat="1" applyFont="1" applyFill="1" applyBorder="1" applyAlignment="1">
      <alignment horizontal="justify"/>
    </xf>
    <xf numFmtId="49" fontId="1" fillId="0" borderId="1" xfId="3" applyNumberFormat="1" applyFont="1" applyFill="1" applyBorder="1" applyAlignment="1">
      <alignment horizontal="justify" wrapText="1"/>
    </xf>
    <xf numFmtId="171" fontId="0" fillId="0" borderId="0" xfId="3" applyNumberFormat="1" applyFont="1" applyFill="1" applyAlignment="1">
      <alignment wrapText="1"/>
    </xf>
    <xf numFmtId="170" fontId="1" fillId="0" borderId="1" xfId="3" applyNumberFormat="1" applyFont="1" applyFill="1" applyBorder="1" applyAlignment="1"/>
    <xf numFmtId="170" fontId="1" fillId="0" borderId="6" xfId="3" applyNumberFormat="1" applyFill="1" applyBorder="1" applyAlignment="1">
      <alignment horizontal="center"/>
    </xf>
    <xf numFmtId="170" fontId="1" fillId="0" borderId="7" xfId="3" applyNumberFormat="1" applyFill="1" applyBorder="1" applyAlignment="1">
      <alignment horizontal="center"/>
    </xf>
    <xf numFmtId="170" fontId="30" fillId="0" borderId="1" xfId="3" applyNumberFormat="1" applyFont="1" applyFill="1" applyBorder="1" applyAlignment="1">
      <alignment horizontal="right"/>
    </xf>
    <xf numFmtId="170" fontId="31" fillId="0" borderId="1" xfId="3" applyNumberFormat="1" applyFont="1" applyFill="1" applyBorder="1" applyAlignment="1">
      <alignment horizontal="right"/>
    </xf>
    <xf numFmtId="170" fontId="32" fillId="0" borderId="1" xfId="3" applyNumberFormat="1" applyFont="1" applyFill="1" applyBorder="1" applyAlignment="1">
      <alignment horizontal="right"/>
    </xf>
    <xf numFmtId="49" fontId="29" fillId="0" borderId="1" xfId="0" applyFont="1" applyBorder="1" applyAlignment="1">
      <alignment horizontal="center"/>
    </xf>
    <xf numFmtId="49" fontId="29" fillId="0" borderId="1" xfId="0" applyFont="1" applyBorder="1" applyAlignment="1">
      <alignment horizontal="center" wrapText="1"/>
    </xf>
    <xf numFmtId="170" fontId="7" fillId="0" borderId="1" xfId="3" applyNumberFormat="1" applyFont="1" applyFill="1" applyBorder="1" applyAlignment="1">
      <alignment horizontal="right" wrapText="1"/>
    </xf>
    <xf numFmtId="171" fontId="0" fillId="0" borderId="0" xfId="3" applyNumberFormat="1" applyFont="1" applyFill="1" applyBorder="1" applyAlignment="1">
      <alignment wrapText="1"/>
    </xf>
    <xf numFmtId="170" fontId="7" fillId="0" borderId="0" xfId="3" applyNumberFormat="1" applyFont="1" applyFill="1" applyAlignment="1">
      <alignment horizontal="right" wrapText="1"/>
    </xf>
    <xf numFmtId="170" fontId="29" fillId="0" borderId="4" xfId="3" applyNumberFormat="1" applyFont="1" applyFill="1" applyBorder="1" applyAlignment="1">
      <alignment horizontal="right"/>
    </xf>
    <xf numFmtId="49" fontId="6" fillId="0" borderId="8" xfId="0" applyFont="1" applyBorder="1" applyAlignment="1">
      <alignment horizontal="center" vertical="center" wrapText="1"/>
    </xf>
    <xf numFmtId="49" fontId="29" fillId="0" borderId="0" xfId="0" applyFont="1" applyAlignment="1">
      <alignment horizontal="center"/>
    </xf>
    <xf numFmtId="49" fontId="7" fillId="0" borderId="9" xfId="0" applyFont="1" applyBorder="1" applyAlignment="1">
      <alignment horizontal="center" vertical="center" wrapText="1"/>
    </xf>
    <xf numFmtId="49" fontId="7" fillId="0" borderId="10" xfId="0" applyFont="1" applyBorder="1" applyAlignment="1">
      <alignment horizontal="center" vertical="center" wrapText="1"/>
    </xf>
    <xf numFmtId="49" fontId="7" fillId="0" borderId="2" xfId="0" applyFont="1" applyBorder="1" applyAlignment="1">
      <alignment horizontal="center" vertical="center" wrapText="1"/>
    </xf>
    <xf numFmtId="49" fontId="7" fillId="0" borderId="0" xfId="0" applyFont="1" applyAlignment="1">
      <alignment horizontal="center" vertical="center" wrapText="1"/>
    </xf>
    <xf numFmtId="49" fontId="7" fillId="0" borderId="11" xfId="0" applyFont="1" applyBorder="1" applyAlignment="1">
      <alignment horizontal="center" vertical="center" wrapText="1"/>
    </xf>
    <xf numFmtId="168" fontId="7" fillId="0" borderId="0" xfId="0" applyNumberFormat="1" applyFont="1" applyAlignment="1">
      <alignment horizontal="center" vertical="center" wrapText="1"/>
    </xf>
    <xf numFmtId="49" fontId="0" fillId="0" borderId="12" xfId="0" applyBorder="1">
      <alignment wrapText="1"/>
    </xf>
    <xf numFmtId="170" fontId="1" fillId="0" borderId="5" xfId="3" applyNumberFormat="1" applyFont="1" applyFill="1" applyBorder="1" applyAlignment="1">
      <alignment horizontal="center"/>
    </xf>
    <xf numFmtId="170" fontId="1" fillId="0" borderId="11" xfId="3" applyNumberFormat="1" applyFont="1" applyFill="1" applyBorder="1" applyAlignment="1">
      <alignment horizontal="center"/>
    </xf>
    <xf numFmtId="170" fontId="8" fillId="0" borderId="1" xfId="3" applyNumberFormat="1" applyFont="1" applyFill="1" applyBorder="1" applyAlignment="1">
      <alignment horizontal="center"/>
    </xf>
    <xf numFmtId="170" fontId="8" fillId="0" borderId="4" xfId="3" applyNumberFormat="1" applyFont="1" applyFill="1" applyBorder="1" applyAlignment="1">
      <alignment horizontal="center"/>
    </xf>
    <xf numFmtId="170" fontId="8" fillId="0" borderId="5" xfId="3" applyNumberFormat="1" applyFont="1" applyFill="1" applyBorder="1" applyAlignment="1">
      <alignment horizontal="center"/>
    </xf>
    <xf numFmtId="2" fontId="0" fillId="0" borderId="0" xfId="0" applyNumberFormat="1">
      <alignment wrapText="1"/>
    </xf>
    <xf numFmtId="166" fontId="0" fillId="0" borderId="0" xfId="3" applyNumberFormat="1" applyFont="1" applyFill="1" applyAlignment="1">
      <alignment wrapText="1"/>
    </xf>
    <xf numFmtId="49" fontId="14" fillId="0" borderId="0" xfId="0" applyFont="1">
      <alignment wrapText="1"/>
    </xf>
    <xf numFmtId="0" fontId="14" fillId="0" borderId="0" xfId="0" applyNumberFormat="1" applyFont="1">
      <alignment wrapText="1"/>
    </xf>
    <xf numFmtId="0" fontId="15" fillId="0" borderId="0" xfId="0" applyNumberFormat="1" applyFont="1">
      <alignment wrapText="1"/>
    </xf>
    <xf numFmtId="167" fontId="7" fillId="0" borderId="0" xfId="0" applyNumberFormat="1" applyFont="1">
      <alignment wrapText="1"/>
    </xf>
    <xf numFmtId="171" fontId="7" fillId="0" borderId="0" xfId="3" applyNumberFormat="1" applyFont="1" applyFill="1" applyAlignment="1">
      <alignment wrapText="1"/>
    </xf>
    <xf numFmtId="49" fontId="7" fillId="0" borderId="0" xfId="0" applyFont="1" applyAlignment="1">
      <alignment horizontal="right" wrapText="1"/>
    </xf>
    <xf numFmtId="164" fontId="7" fillId="0" borderId="0" xfId="0" applyNumberFormat="1" applyFont="1" applyAlignment="1">
      <alignment horizontal="right" wrapText="1"/>
    </xf>
    <xf numFmtId="168" fontId="7" fillId="0" borderId="0" xfId="0" applyNumberFormat="1" applyFont="1" applyAlignment="1">
      <alignment horizontal="right" wrapText="1"/>
    </xf>
    <xf numFmtId="167" fontId="7" fillId="0" borderId="0" xfId="0" applyNumberFormat="1" applyFont="1" applyAlignment="1">
      <alignment horizontal="right" wrapText="1"/>
    </xf>
    <xf numFmtId="170" fontId="1" fillId="0" borderId="11" xfId="3" applyNumberFormat="1" applyFill="1" applyBorder="1" applyAlignment="1">
      <alignment horizontal="center"/>
    </xf>
    <xf numFmtId="170" fontId="8" fillId="0" borderId="13" xfId="3" applyNumberFormat="1" applyFont="1" applyFill="1" applyBorder="1" applyAlignment="1">
      <alignment horizontal="center"/>
    </xf>
    <xf numFmtId="170" fontId="6" fillId="0" borderId="1" xfId="3" applyNumberFormat="1" applyFont="1" applyFill="1" applyBorder="1" applyAlignment="1"/>
    <xf numFmtId="170" fontId="8" fillId="0" borderId="1" xfId="3" applyNumberFormat="1" applyFont="1" applyFill="1" applyBorder="1" applyAlignment="1">
      <alignment horizontal="justify"/>
    </xf>
    <xf numFmtId="170" fontId="6" fillId="0" borderId="1" xfId="3" applyNumberFormat="1" applyFont="1" applyFill="1" applyBorder="1" applyAlignment="1">
      <alignment horizontal="justify"/>
    </xf>
    <xf numFmtId="170" fontId="1" fillId="0" borderId="7" xfId="3" applyNumberFormat="1" applyFont="1" applyFill="1" applyBorder="1" applyAlignment="1">
      <alignment horizontal="center"/>
    </xf>
    <xf numFmtId="170" fontId="8" fillId="0" borderId="7" xfId="3" applyNumberFormat="1" applyFont="1" applyFill="1" applyBorder="1" applyAlignment="1">
      <alignment horizontal="center"/>
    </xf>
    <xf numFmtId="170" fontId="33" fillId="0" borderId="1" xfId="3" applyNumberFormat="1" applyFont="1" applyFill="1" applyBorder="1" applyAlignment="1">
      <alignment horizontal="right"/>
    </xf>
    <xf numFmtId="170" fontId="1" fillId="0" borderId="1" xfId="3" applyNumberFormat="1" applyFill="1" applyBorder="1" applyAlignment="1">
      <alignment horizontal="justify" wrapText="1"/>
    </xf>
    <xf numFmtId="164" fontId="7" fillId="0" borderId="1" xfId="3" applyFont="1" applyFill="1" applyBorder="1" applyAlignment="1">
      <alignment horizontal="right"/>
    </xf>
    <xf numFmtId="170" fontId="1" fillId="0" borderId="7" xfId="3" applyNumberFormat="1" applyFill="1" applyBorder="1" applyAlignment="1">
      <alignment horizontal="right"/>
    </xf>
    <xf numFmtId="170" fontId="7" fillId="0" borderId="7" xfId="3" applyNumberFormat="1" applyFont="1" applyFill="1" applyBorder="1" applyAlignment="1">
      <alignment horizontal="right"/>
    </xf>
    <xf numFmtId="170" fontId="1" fillId="0" borderId="0" xfId="3" applyNumberFormat="1" applyFill="1" applyBorder="1" applyAlignment="1">
      <alignment horizontal="justify"/>
    </xf>
    <xf numFmtId="171" fontId="0" fillId="0" borderId="12" xfId="3" applyNumberFormat="1" applyFont="1" applyFill="1" applyBorder="1" applyAlignment="1">
      <alignment wrapText="1"/>
    </xf>
    <xf numFmtId="49" fontId="0" fillId="0" borderId="1" xfId="0" applyBorder="1">
      <alignment wrapText="1"/>
    </xf>
    <xf numFmtId="0" fontId="7" fillId="0" borderId="0" xfId="3" applyNumberFormat="1" applyFont="1" applyFill="1" applyAlignment="1">
      <alignment horizontal="right" wrapText="1"/>
    </xf>
    <xf numFmtId="168" fontId="13" fillId="0" borderId="0" xfId="0" applyNumberFormat="1" applyFont="1">
      <alignment wrapText="1"/>
    </xf>
    <xf numFmtId="49" fontId="13" fillId="0" borderId="0" xfId="0" applyFont="1">
      <alignment wrapText="1"/>
    </xf>
    <xf numFmtId="0" fontId="13" fillId="0" borderId="0" xfId="0" applyNumberFormat="1" applyFont="1">
      <alignment wrapText="1"/>
    </xf>
    <xf numFmtId="170" fontId="13" fillId="0" borderId="0" xfId="3" applyNumberFormat="1" applyFont="1" applyFill="1" applyAlignment="1">
      <alignment wrapText="1"/>
    </xf>
    <xf numFmtId="170" fontId="13" fillId="0" borderId="0" xfId="0" applyNumberFormat="1" applyFont="1">
      <alignment wrapText="1"/>
    </xf>
    <xf numFmtId="164" fontId="0" fillId="0" borderId="0" xfId="3" applyFont="1" applyFill="1" applyBorder="1" applyAlignment="1">
      <alignment wrapText="1"/>
    </xf>
    <xf numFmtId="170" fontId="34" fillId="0" borderId="0" xfId="0" applyNumberFormat="1" applyFont="1">
      <alignment wrapText="1"/>
    </xf>
    <xf numFmtId="168" fontId="7" fillId="0" borderId="0" xfId="3" applyNumberFormat="1" applyFont="1" applyFill="1" applyAlignment="1">
      <alignment horizontal="right" wrapText="1"/>
    </xf>
    <xf numFmtId="49" fontId="33" fillId="0" borderId="0" xfId="0" applyFont="1" applyAlignment="1">
      <alignment horizontal="center"/>
    </xf>
    <xf numFmtId="168" fontId="6" fillId="0" borderId="0" xfId="3" applyNumberFormat="1" applyFont="1" applyFill="1" applyAlignment="1">
      <alignment horizontal="right" wrapText="1"/>
    </xf>
    <xf numFmtId="164" fontId="7" fillId="0" borderId="0" xfId="3" applyFont="1" applyFill="1" applyAlignment="1">
      <alignment horizontal="right" wrapText="1"/>
    </xf>
    <xf numFmtId="49" fontId="29" fillId="0" borderId="13" xfId="0" applyFont="1" applyBorder="1" applyAlignment="1">
      <alignment horizontal="center"/>
    </xf>
    <xf numFmtId="49" fontId="29" fillId="0" borderId="13" xfId="0" applyFont="1" applyBorder="1" applyAlignment="1">
      <alignment horizontal="center" wrapText="1"/>
    </xf>
    <xf numFmtId="49" fontId="29" fillId="0" borderId="4" xfId="0" applyFont="1" applyBorder="1" applyAlignment="1">
      <alignment horizontal="center"/>
    </xf>
    <xf numFmtId="49" fontId="29" fillId="0" borderId="14" xfId="0" applyFont="1" applyBorder="1" applyAlignment="1">
      <alignment horizontal="center"/>
    </xf>
    <xf numFmtId="49" fontId="29" fillId="0" borderId="2" xfId="0" applyFont="1" applyBorder="1" applyAlignment="1">
      <alignment horizontal="center"/>
    </xf>
    <xf numFmtId="49" fontId="29" fillId="0" borderId="11" xfId="0" applyFont="1" applyBorder="1" applyAlignment="1">
      <alignment horizontal="center"/>
    </xf>
    <xf numFmtId="49" fontId="0" fillId="0" borderId="0" xfId="0" applyAlignment="1">
      <alignment horizontal="center" wrapText="1"/>
    </xf>
    <xf numFmtId="170" fontId="7" fillId="0" borderId="15" xfId="3" applyNumberFormat="1" applyFont="1" applyFill="1" applyBorder="1" applyAlignment="1">
      <alignment horizontal="right"/>
    </xf>
    <xf numFmtId="49" fontId="6" fillId="0" borderId="1" xfId="0" applyFont="1" applyBorder="1" applyAlignment="1">
      <alignment horizontal="center" vertical="center" wrapText="1"/>
    </xf>
    <xf numFmtId="49" fontId="7" fillId="0" borderId="1" xfId="0" applyFont="1" applyBorder="1" applyAlignment="1">
      <alignment horizontal="center" vertical="center" wrapText="1"/>
    </xf>
    <xf numFmtId="49" fontId="6" fillId="0" borderId="16" xfId="0" applyFont="1" applyBorder="1">
      <alignment wrapText="1"/>
    </xf>
    <xf numFmtId="49" fontId="7" fillId="0" borderId="17" xfId="0" applyFont="1" applyBorder="1" applyAlignment="1">
      <alignment horizontal="center" vertical="center" wrapText="1"/>
    </xf>
    <xf numFmtId="49" fontId="7" fillId="0" borderId="18" xfId="0" applyFont="1" applyBorder="1" applyAlignment="1">
      <alignment horizontal="center" vertical="center" wrapText="1"/>
    </xf>
    <xf numFmtId="167" fontId="0" fillId="0" borderId="18" xfId="0" applyNumberFormat="1" applyBorder="1" applyAlignment="1">
      <alignment horizontal="center" vertical="center" wrapText="1"/>
    </xf>
    <xf numFmtId="49" fontId="1" fillId="0" borderId="1" xfId="0" applyFont="1" applyBorder="1" applyAlignment="1">
      <alignment horizontal="center" vertical="center"/>
    </xf>
    <xf numFmtId="49" fontId="1" fillId="0" borderId="19" xfId="0" applyFont="1" applyBorder="1" applyAlignment="1">
      <alignment horizontal="center" vertical="center"/>
    </xf>
    <xf numFmtId="49" fontId="1" fillId="0" borderId="15" xfId="0" applyFont="1" applyBorder="1" applyAlignment="1">
      <alignment horizontal="center" vertical="center"/>
    </xf>
    <xf numFmtId="49" fontId="1" fillId="0" borderId="15" xfId="0" applyFont="1" applyBorder="1" applyAlignment="1">
      <alignment vertical="center"/>
    </xf>
    <xf numFmtId="49" fontId="7" fillId="0" borderId="15" xfId="0" applyFont="1" applyBorder="1" applyAlignment="1">
      <alignment horizontal="center" vertical="center" wrapText="1"/>
    </xf>
    <xf numFmtId="49" fontId="7" fillId="0" borderId="20" xfId="0" applyFont="1" applyBorder="1" applyAlignment="1">
      <alignment horizontal="center" vertical="center" wrapText="1"/>
    </xf>
    <xf numFmtId="170" fontId="7" fillId="0" borderId="1" xfId="3" applyNumberFormat="1" applyFont="1" applyFill="1" applyBorder="1" applyAlignment="1">
      <alignment horizontal="center"/>
    </xf>
    <xf numFmtId="170" fontId="7" fillId="0" borderId="4" xfId="3" applyNumberFormat="1" applyFont="1" applyFill="1" applyBorder="1" applyAlignment="1"/>
    <xf numFmtId="0" fontId="11" fillId="0" borderId="1" xfId="0" applyNumberFormat="1" applyFont="1" applyBorder="1" applyAlignment="1">
      <alignment horizontal="justify" wrapText="1"/>
    </xf>
    <xf numFmtId="49" fontId="6" fillId="0" borderId="7" xfId="0" applyFont="1" applyBorder="1" applyAlignment="1">
      <alignment horizontal="center" vertical="center" wrapText="1"/>
    </xf>
    <xf numFmtId="49" fontId="6" fillId="0" borderId="21" xfId="0" applyFont="1" applyBorder="1" applyAlignment="1">
      <alignment horizontal="center" vertical="center" wrapText="1"/>
    </xf>
    <xf numFmtId="170" fontId="7" fillId="0" borderId="14" xfId="3" applyNumberFormat="1" applyFont="1" applyFill="1" applyBorder="1" applyAlignment="1">
      <alignment horizontal="right" wrapText="1"/>
    </xf>
    <xf numFmtId="49" fontId="6" fillId="0" borderId="22" xfId="0" applyFont="1" applyBorder="1" applyAlignment="1">
      <alignment horizontal="center" vertical="center" wrapText="1"/>
    </xf>
    <xf numFmtId="170" fontId="35" fillId="0" borderId="1" xfId="3" applyNumberFormat="1" applyFont="1" applyFill="1" applyBorder="1" applyAlignment="1">
      <alignment horizontal="right"/>
    </xf>
    <xf numFmtId="49" fontId="7" fillId="0" borderId="0" xfId="0" applyFont="1" applyAlignment="1">
      <alignment horizontal="center" wrapText="1"/>
    </xf>
    <xf numFmtId="170" fontId="8" fillId="0" borderId="0" xfId="3" applyNumberFormat="1" applyFont="1" applyBorder="1" applyAlignment="1">
      <alignment horizontal="right" indent="1"/>
    </xf>
    <xf numFmtId="170" fontId="8" fillId="0" borderId="0" xfId="3" applyNumberFormat="1" applyFont="1" applyBorder="1" applyAlignment="1">
      <alignment horizontal="justify" wrapText="1"/>
    </xf>
    <xf numFmtId="170" fontId="1" fillId="0" borderId="0" xfId="3" applyNumberFormat="1" applyBorder="1" applyAlignment="1">
      <alignment horizontal="justify" wrapText="1"/>
    </xf>
    <xf numFmtId="170" fontId="7" fillId="2" borderId="0" xfId="3" applyNumberFormat="1" applyFont="1" applyFill="1" applyBorder="1" applyAlignment="1">
      <alignment horizontal="justify" wrapText="1"/>
    </xf>
    <xf numFmtId="170" fontId="7" fillId="2" borderId="0" xfId="3" applyNumberFormat="1" applyFont="1" applyFill="1" applyBorder="1" applyAlignment="1">
      <alignment horizontal="center" wrapText="1"/>
    </xf>
    <xf numFmtId="170" fontId="6" fillId="2" borderId="0" xfId="3" applyNumberFormat="1" applyFont="1" applyFill="1" applyBorder="1" applyAlignment="1">
      <alignment horizontal="justify" wrapText="1"/>
    </xf>
    <xf numFmtId="170" fontId="7" fillId="0" borderId="0" xfId="3" applyNumberFormat="1" applyFont="1" applyBorder="1" applyAlignment="1">
      <alignment horizontal="justify" wrapText="1"/>
    </xf>
    <xf numFmtId="170" fontId="6" fillId="0" borderId="0" xfId="3" applyNumberFormat="1" applyFont="1" applyBorder="1" applyAlignment="1">
      <alignment horizontal="justify" wrapText="1"/>
    </xf>
    <xf numFmtId="49" fontId="7" fillId="0" borderId="0" xfId="0" applyFont="1" applyAlignment="1">
      <alignment horizontal="left"/>
    </xf>
    <xf numFmtId="49" fontId="6" fillId="0" borderId="23" xfId="0" applyFont="1" applyBorder="1" applyAlignment="1">
      <alignment horizontal="center" vertical="center" wrapText="1"/>
    </xf>
    <xf numFmtId="49" fontId="1" fillId="0" borderId="24" xfId="0" applyFont="1" applyBorder="1">
      <alignment wrapText="1"/>
    </xf>
    <xf numFmtId="49" fontId="8" fillId="0" borderId="14" xfId="0" applyFont="1" applyBorder="1" applyAlignment="1">
      <alignment horizontal="center" vertical="center"/>
    </xf>
    <xf numFmtId="49" fontId="1" fillId="0" borderId="24" xfId="0" applyFont="1" applyBorder="1" applyAlignment="1">
      <alignment horizontal="right" wrapText="1"/>
    </xf>
    <xf numFmtId="49" fontId="6" fillId="0" borderId="14" xfId="0" applyFont="1" applyBorder="1" applyAlignment="1">
      <alignment horizontal="center" vertical="center" wrapText="1"/>
    </xf>
    <xf numFmtId="49" fontId="6" fillId="0" borderId="5" xfId="0" applyFont="1" applyBorder="1" applyAlignment="1">
      <alignment horizontal="center" vertical="center" wrapText="1"/>
    </xf>
    <xf numFmtId="49" fontId="1" fillId="0" borderId="25" xfId="0" applyFont="1" applyBorder="1" applyAlignment="1">
      <alignment horizontal="center" vertical="center"/>
    </xf>
    <xf numFmtId="49" fontId="1" fillId="0" borderId="7" xfId="0" applyFont="1" applyBorder="1" applyAlignment="1">
      <alignment horizontal="center" vertical="center"/>
    </xf>
    <xf numFmtId="49" fontId="1" fillId="0" borderId="7" xfId="0" applyFont="1" applyBorder="1" applyAlignment="1">
      <alignment vertical="center"/>
    </xf>
    <xf numFmtId="49" fontId="7" fillId="0" borderId="7" xfId="0" applyFont="1" applyBorder="1" applyAlignment="1">
      <alignment horizontal="center" vertical="center" wrapText="1"/>
    </xf>
    <xf numFmtId="49" fontId="7" fillId="0" borderId="26" xfId="0" applyFont="1" applyBorder="1" applyAlignment="1">
      <alignment horizontal="center" vertical="center" wrapText="1"/>
    </xf>
    <xf numFmtId="49" fontId="6" fillId="0" borderId="12" xfId="0" applyFont="1" applyBorder="1" applyAlignment="1">
      <alignment horizontal="center" vertical="center" wrapText="1"/>
    </xf>
    <xf numFmtId="49" fontId="6" fillId="0" borderId="27" xfId="0" applyFont="1" applyBorder="1" applyAlignment="1">
      <alignment horizontal="center" vertical="center" wrapText="1"/>
    </xf>
    <xf numFmtId="49" fontId="13" fillId="0" borderId="0" xfId="0" applyFont="1" applyAlignment="1">
      <alignment horizontal="center" wrapText="1"/>
    </xf>
    <xf numFmtId="49" fontId="1" fillId="0" borderId="16" xfId="0" applyFont="1" applyBorder="1">
      <alignment wrapText="1"/>
    </xf>
    <xf numFmtId="49" fontId="0" fillId="0" borderId="16" xfId="0" applyBorder="1">
      <alignment wrapText="1"/>
    </xf>
    <xf numFmtId="49" fontId="9" fillId="0" borderId="15" xfId="0" applyFont="1" applyBorder="1" applyAlignment="1">
      <alignment horizontal="center" vertical="center"/>
    </xf>
    <xf numFmtId="49" fontId="8" fillId="0" borderId="15" xfId="0" applyFont="1" applyBorder="1" applyAlignment="1">
      <alignment horizontal="center" vertical="center" wrapText="1"/>
    </xf>
    <xf numFmtId="49" fontId="8" fillId="0" borderId="20" xfId="0" applyFont="1" applyBorder="1" applyAlignment="1">
      <alignment horizontal="center" vertical="center" wrapText="1"/>
    </xf>
    <xf numFmtId="49" fontId="7" fillId="0" borderId="28" xfId="0" applyFont="1" applyBorder="1" applyAlignment="1">
      <alignment horizontal="center" vertical="center"/>
    </xf>
    <xf numFmtId="49" fontId="7" fillId="0" borderId="29" xfId="0" applyFont="1" applyBorder="1" applyAlignment="1">
      <alignment horizontal="center" vertical="center"/>
    </xf>
    <xf numFmtId="49" fontId="7" fillId="0" borderId="29" xfId="0" applyFont="1" applyBorder="1" applyAlignment="1">
      <alignment horizontal="center" vertical="center" wrapText="1"/>
    </xf>
    <xf numFmtId="49" fontId="7" fillId="0" borderId="30" xfId="0" applyFont="1" applyBorder="1" applyAlignment="1">
      <alignment horizontal="center" vertical="center" wrapText="1"/>
    </xf>
    <xf numFmtId="167" fontId="0" fillId="0" borderId="3" xfId="0" applyNumberFormat="1" applyBorder="1">
      <alignment wrapText="1"/>
    </xf>
    <xf numFmtId="49" fontId="6" fillId="0" borderId="24" xfId="0" applyFont="1" applyBorder="1" applyAlignment="1">
      <alignment horizontal="center" vertical="center" wrapText="1"/>
    </xf>
    <xf numFmtId="49" fontId="10" fillId="0" borderId="0" xfId="0" applyFont="1" applyAlignment="1">
      <alignment horizontal="justify" wrapText="1"/>
    </xf>
    <xf numFmtId="164" fontId="7" fillId="0" borderId="0" xfId="3" applyFont="1" applyFill="1" applyBorder="1" applyAlignment="1">
      <alignment horizontal="center"/>
    </xf>
    <xf numFmtId="164" fontId="1" fillId="0" borderId="0" xfId="3" applyFill="1" applyBorder="1" applyAlignment="1">
      <alignment horizontal="justify" wrapText="1"/>
    </xf>
    <xf numFmtId="164" fontId="2" fillId="0" borderId="0" xfId="3" applyFont="1" applyFill="1" applyAlignment="1">
      <alignment wrapText="1"/>
    </xf>
    <xf numFmtId="0" fontId="36" fillId="0" borderId="1" xfId="0" applyNumberFormat="1" applyFont="1" applyBorder="1" applyAlignment="1">
      <alignment horizontal="center" wrapText="1"/>
    </xf>
    <xf numFmtId="164" fontId="7" fillId="0" borderId="4" xfId="3" applyFont="1" applyFill="1" applyBorder="1" applyAlignment="1">
      <alignment horizontal="right"/>
    </xf>
    <xf numFmtId="164" fontId="6" fillId="0" borderId="0" xfId="3" applyFont="1" applyFill="1" applyAlignment="1">
      <alignment horizontal="right" wrapText="1"/>
    </xf>
    <xf numFmtId="164" fontId="13" fillId="0" borderId="0" xfId="3" applyFont="1" applyFill="1" applyAlignment="1">
      <alignment wrapText="1"/>
    </xf>
    <xf numFmtId="0" fontId="11" fillId="0" borderId="1" xfId="0" applyNumberFormat="1" applyFont="1" applyBorder="1" applyAlignment="1">
      <alignment horizontal="justify"/>
    </xf>
    <xf numFmtId="0" fontId="18" fillId="0" borderId="1" xfId="0" applyNumberFormat="1" applyFont="1" applyBorder="1" applyAlignment="1">
      <alignment horizontal="justify" wrapText="1"/>
    </xf>
    <xf numFmtId="0" fontId="17" fillId="0" borderId="1" xfId="0" applyNumberFormat="1" applyFont="1" applyBorder="1" applyAlignment="1">
      <alignment horizontal="justify" wrapText="1"/>
    </xf>
    <xf numFmtId="0" fontId="36" fillId="0" borderId="1" xfId="0" applyNumberFormat="1" applyFont="1" applyBorder="1" applyAlignment="1">
      <alignment horizontal="justify" wrapText="1"/>
    </xf>
    <xf numFmtId="0" fontId="17" fillId="0" borderId="1" xfId="0" applyNumberFormat="1" applyFont="1" applyBorder="1">
      <alignment wrapText="1"/>
    </xf>
    <xf numFmtId="0" fontId="18" fillId="0" borderId="1" xfId="0" applyNumberFormat="1" applyFont="1" applyBorder="1" applyAlignment="1">
      <alignment horizontal="right" wrapText="1"/>
    </xf>
    <xf numFmtId="0" fontId="36" fillId="0" borderId="1" xfId="0" applyNumberFormat="1" applyFont="1" applyBorder="1" applyAlignment="1">
      <alignment horizontal="right" wrapText="1"/>
    </xf>
    <xf numFmtId="0" fontId="36" fillId="0" borderId="1" xfId="0" applyNumberFormat="1" applyFont="1" applyBorder="1">
      <alignment wrapText="1"/>
    </xf>
    <xf numFmtId="0" fontId="18" fillId="0" borderId="4" xfId="0" applyNumberFormat="1" applyFont="1" applyBorder="1" applyAlignment="1">
      <alignment horizontal="justify" wrapText="1"/>
    </xf>
    <xf numFmtId="0" fontId="37" fillId="0" borderId="1" xfId="0" applyNumberFormat="1" applyFont="1" applyBorder="1" applyAlignment="1">
      <alignment horizontal="justify" wrapText="1"/>
    </xf>
    <xf numFmtId="0" fontId="36" fillId="0" borderId="1" xfId="0" applyNumberFormat="1" applyFont="1" applyBorder="1" applyAlignment="1">
      <alignment horizontal="justify" vertical="center" wrapText="1"/>
    </xf>
    <xf numFmtId="0" fontId="37" fillId="0" borderId="1" xfId="0" applyNumberFormat="1" applyFont="1" applyBorder="1">
      <alignment wrapText="1"/>
    </xf>
    <xf numFmtId="0" fontId="18" fillId="0" borderId="1" xfId="0" applyNumberFormat="1" applyFont="1" applyBorder="1">
      <alignment wrapText="1"/>
    </xf>
    <xf numFmtId="0" fontId="18" fillId="0" borderId="1" xfId="0" applyNumberFormat="1" applyFont="1" applyBorder="1" applyAlignment="1">
      <alignment horizontal="justify" vertical="center" wrapText="1"/>
    </xf>
    <xf numFmtId="0" fontId="18" fillId="0" borderId="1" xfId="0" applyNumberFormat="1" applyFont="1" applyBorder="1" applyAlignment="1">
      <alignment horizontal="center" wrapText="1"/>
    </xf>
    <xf numFmtId="0" fontId="20" fillId="0" borderId="0" xfId="0" applyNumberFormat="1" applyFont="1">
      <alignment wrapText="1"/>
    </xf>
    <xf numFmtId="0" fontId="21" fillId="0" borderId="1" xfId="3" applyNumberFormat="1" applyFont="1" applyFill="1" applyBorder="1" applyAlignment="1">
      <alignment horizontal="justify" wrapText="1"/>
    </xf>
    <xf numFmtId="0" fontId="20" fillId="0" borderId="1" xfId="0" applyNumberFormat="1" applyFont="1" applyBorder="1">
      <alignment wrapText="1"/>
    </xf>
    <xf numFmtId="0" fontId="38" fillId="0" borderId="1" xfId="0" applyNumberFormat="1" applyFont="1" applyBorder="1" applyAlignment="1">
      <alignment horizontal="justify" wrapText="1"/>
    </xf>
    <xf numFmtId="0" fontId="36" fillId="0" borderId="1" xfId="0" applyNumberFormat="1" applyFont="1" applyBorder="1" applyAlignment="1">
      <alignment horizontal="left" wrapText="1"/>
    </xf>
    <xf numFmtId="49" fontId="20" fillId="0" borderId="0" xfId="0" applyFont="1">
      <alignment wrapText="1"/>
    </xf>
    <xf numFmtId="49" fontId="11" fillId="0" borderId="1" xfId="0" applyFont="1" applyBorder="1" applyAlignment="1">
      <alignment horizontal="center" wrapText="1"/>
    </xf>
    <xf numFmtId="49" fontId="11" fillId="0" borderId="13" xfId="0" applyFont="1" applyBorder="1" applyAlignment="1">
      <alignment horizontal="center" wrapText="1"/>
    </xf>
    <xf numFmtId="49" fontId="11" fillId="0" borderId="14" xfId="0" applyFont="1" applyBorder="1" applyAlignment="1">
      <alignment horizontal="center" wrapText="1"/>
    </xf>
    <xf numFmtId="49" fontId="11" fillId="0" borderId="4" xfId="0" applyFont="1" applyBorder="1" applyAlignment="1">
      <alignment horizontal="center" wrapText="1"/>
    </xf>
    <xf numFmtId="170" fontId="11" fillId="0" borderId="1" xfId="3" applyNumberFormat="1" applyFont="1" applyFill="1" applyBorder="1" applyAlignment="1"/>
    <xf numFmtId="164" fontId="11" fillId="0" borderId="1" xfId="3" applyFont="1" applyFill="1" applyBorder="1" applyAlignment="1"/>
    <xf numFmtId="0" fontId="11" fillId="0" borderId="1" xfId="0" applyNumberFormat="1" applyFont="1" applyBorder="1" applyAlignment="1">
      <alignment horizontal="center"/>
    </xf>
    <xf numFmtId="0" fontId="11" fillId="0" borderId="13" xfId="0" applyNumberFormat="1" applyFont="1" applyBorder="1" applyAlignment="1">
      <alignment horizontal="center"/>
    </xf>
    <xf numFmtId="0" fontId="11" fillId="0" borderId="14" xfId="0" applyNumberFormat="1" applyFont="1" applyBorder="1" applyAlignment="1">
      <alignment horizontal="center"/>
    </xf>
    <xf numFmtId="0" fontId="11" fillId="0" borderId="4" xfId="0" applyNumberFormat="1" applyFont="1" applyBorder="1" applyAlignment="1">
      <alignment horizontal="center"/>
    </xf>
    <xf numFmtId="0" fontId="11" fillId="0" borderId="4" xfId="0" applyNumberFormat="1" applyFont="1" applyBorder="1" applyAlignment="1">
      <alignment horizontal="justify"/>
    </xf>
    <xf numFmtId="170" fontId="11" fillId="0" borderId="1" xfId="3" applyNumberFormat="1" applyFont="1" applyFill="1" applyBorder="1" applyAlignment="1">
      <alignment horizontal="justify"/>
    </xf>
    <xf numFmtId="164" fontId="11" fillId="0" borderId="1" xfId="3" applyFont="1" applyFill="1" applyBorder="1" applyAlignment="1">
      <alignment horizontal="justify"/>
    </xf>
    <xf numFmtId="0" fontId="9" fillId="0" borderId="1" xfId="0" applyNumberFormat="1" applyFont="1" applyBorder="1" applyAlignment="1">
      <alignment horizontal="center" wrapText="1"/>
    </xf>
    <xf numFmtId="0" fontId="9" fillId="0" borderId="23" xfId="0" applyNumberFormat="1" applyFont="1" applyBorder="1" applyAlignment="1">
      <alignment horizontal="center" wrapText="1"/>
    </xf>
    <xf numFmtId="0" fontId="9" fillId="0" borderId="21" xfId="0" applyNumberFormat="1" applyFont="1" applyBorder="1" applyAlignment="1">
      <alignment horizontal="center" wrapText="1"/>
    </xf>
    <xf numFmtId="0" fontId="9" fillId="0" borderId="5" xfId="0" applyNumberFormat="1" applyFont="1" applyBorder="1" applyAlignment="1">
      <alignment horizontal="center" wrapText="1"/>
    </xf>
    <xf numFmtId="49" fontId="9" fillId="0" borderId="4" xfId="0" applyFont="1" applyBorder="1" applyAlignment="1">
      <alignment horizontal="center" wrapText="1"/>
    </xf>
    <xf numFmtId="49" fontId="9" fillId="0" borderId="1" xfId="0" applyFont="1" applyBorder="1" applyAlignment="1">
      <alignment horizontal="center" wrapText="1"/>
    </xf>
    <xf numFmtId="170" fontId="9" fillId="0" borderId="1" xfId="3" applyNumberFormat="1" applyFont="1" applyFill="1" applyBorder="1" applyAlignment="1"/>
    <xf numFmtId="164" fontId="9" fillId="0" borderId="1" xfId="3" applyFont="1" applyFill="1" applyBorder="1" applyAlignment="1"/>
    <xf numFmtId="0" fontId="11" fillId="0" borderId="1" xfId="3" applyNumberFormat="1" applyFont="1" applyFill="1" applyBorder="1" applyAlignment="1">
      <alignment horizontal="center"/>
    </xf>
    <xf numFmtId="0" fontId="11" fillId="0" borderId="13" xfId="3" applyNumberFormat="1" applyFont="1" applyFill="1" applyBorder="1" applyAlignment="1">
      <alignment horizontal="center"/>
    </xf>
    <xf numFmtId="0" fontId="11" fillId="0" borderId="14" xfId="3" applyNumberFormat="1" applyFont="1" applyFill="1" applyBorder="1" applyAlignment="1">
      <alignment horizontal="center"/>
    </xf>
    <xf numFmtId="0" fontId="11" fillId="0" borderId="4" xfId="3" applyNumberFormat="1" applyFont="1" applyFill="1" applyBorder="1" applyAlignment="1">
      <alignment horizontal="center"/>
    </xf>
    <xf numFmtId="49" fontId="11" fillId="0" borderId="4" xfId="3" applyNumberFormat="1" applyFont="1" applyFill="1" applyBorder="1" applyAlignment="1">
      <alignment horizontal="center"/>
    </xf>
    <xf numFmtId="49" fontId="11" fillId="0" borderId="1" xfId="3" applyNumberFormat="1" applyFont="1" applyFill="1" applyBorder="1" applyAlignment="1">
      <alignment horizontal="center"/>
    </xf>
    <xf numFmtId="170" fontId="11" fillId="0" borderId="1" xfId="3" applyNumberFormat="1" applyFont="1" applyFill="1" applyBorder="1" applyAlignment="1">
      <alignment horizontal="right"/>
    </xf>
    <xf numFmtId="164" fontId="11" fillId="0" borderId="1" xfId="3" applyFont="1" applyFill="1" applyBorder="1" applyAlignment="1">
      <alignment horizontal="right"/>
    </xf>
    <xf numFmtId="0" fontId="18" fillId="0" borderId="1" xfId="3" applyNumberFormat="1" applyFont="1" applyFill="1" applyBorder="1" applyAlignment="1">
      <alignment horizontal="center"/>
    </xf>
    <xf numFmtId="49" fontId="18" fillId="0" borderId="13" xfId="3" applyNumberFormat="1" applyFont="1" applyFill="1" applyBorder="1" applyAlignment="1">
      <alignment horizontal="center"/>
    </xf>
    <xf numFmtId="49" fontId="18" fillId="0" borderId="14" xfId="3" applyNumberFormat="1" applyFont="1" applyFill="1" applyBorder="1" applyAlignment="1">
      <alignment horizontal="center"/>
    </xf>
    <xf numFmtId="49" fontId="18" fillId="0" borderId="4" xfId="3" applyNumberFormat="1" applyFont="1" applyFill="1" applyBorder="1" applyAlignment="1">
      <alignment horizontal="center"/>
    </xf>
    <xf numFmtId="170" fontId="21" fillId="0" borderId="1" xfId="3" applyNumberFormat="1" applyFont="1" applyFill="1" applyBorder="1" applyAlignment="1"/>
    <xf numFmtId="164" fontId="21" fillId="0" borderId="1" xfId="3" applyFont="1" applyFill="1" applyBorder="1" applyAlignment="1"/>
    <xf numFmtId="0" fontId="21" fillId="0" borderId="1" xfId="3" applyNumberFormat="1" applyFont="1" applyFill="1" applyBorder="1" applyAlignment="1">
      <alignment horizontal="center" wrapText="1"/>
    </xf>
    <xf numFmtId="49" fontId="21" fillId="0" borderId="13" xfId="3" applyNumberFormat="1" applyFont="1" applyFill="1" applyBorder="1" applyAlignment="1">
      <alignment horizontal="center" wrapText="1"/>
    </xf>
    <xf numFmtId="49" fontId="21" fillId="0" borderId="14" xfId="3" applyNumberFormat="1" applyFont="1" applyFill="1" applyBorder="1" applyAlignment="1">
      <alignment horizontal="center" wrapText="1"/>
    </xf>
    <xf numFmtId="49" fontId="21" fillId="0" borderId="4" xfId="3" applyNumberFormat="1" applyFont="1" applyFill="1" applyBorder="1" applyAlignment="1">
      <alignment horizontal="center" wrapText="1"/>
    </xf>
    <xf numFmtId="0" fontId="9" fillId="0" borderId="1" xfId="3" applyNumberFormat="1" applyFont="1" applyFill="1" applyBorder="1" applyAlignment="1">
      <alignment horizontal="justify" wrapText="1"/>
    </xf>
    <xf numFmtId="0" fontId="9" fillId="0" borderId="1" xfId="3" applyNumberFormat="1" applyFont="1" applyFill="1" applyBorder="1" applyAlignment="1">
      <alignment horizontal="center" wrapText="1"/>
    </xf>
    <xf numFmtId="170" fontId="9" fillId="0" borderId="13" xfId="3" applyNumberFormat="1" applyFont="1" applyFill="1" applyBorder="1" applyAlignment="1">
      <alignment horizontal="center" wrapText="1"/>
    </xf>
    <xf numFmtId="170" fontId="9" fillId="0" borderId="14" xfId="3" applyNumberFormat="1" applyFont="1" applyFill="1" applyBorder="1" applyAlignment="1">
      <alignment horizontal="center" wrapText="1"/>
    </xf>
    <xf numFmtId="170" fontId="9" fillId="0" borderId="4" xfId="3" applyNumberFormat="1" applyFont="1" applyFill="1" applyBorder="1" applyAlignment="1">
      <alignment horizontal="center" wrapText="1"/>
    </xf>
    <xf numFmtId="170" fontId="9" fillId="0" borderId="1" xfId="3" applyNumberFormat="1" applyFont="1" applyFill="1" applyBorder="1" applyAlignment="1">
      <alignment horizontal="right"/>
    </xf>
    <xf numFmtId="164" fontId="9" fillId="0" borderId="1" xfId="3" applyFont="1" applyFill="1" applyBorder="1" applyAlignment="1">
      <alignment horizontal="right"/>
    </xf>
    <xf numFmtId="170" fontId="21" fillId="0" borderId="13" xfId="3" applyNumberFormat="1" applyFont="1" applyFill="1" applyBorder="1" applyAlignment="1">
      <alignment horizontal="center" wrapText="1"/>
    </xf>
    <xf numFmtId="170" fontId="21" fillId="0" borderId="14" xfId="3" applyNumberFormat="1" applyFont="1" applyFill="1" applyBorder="1" applyAlignment="1">
      <alignment horizontal="center" wrapText="1"/>
    </xf>
    <xf numFmtId="170" fontId="21" fillId="0" borderId="4" xfId="3" applyNumberFormat="1" applyFont="1" applyFill="1" applyBorder="1" applyAlignment="1">
      <alignment horizontal="center" wrapText="1"/>
    </xf>
    <xf numFmtId="170" fontId="21" fillId="0" borderId="1" xfId="3" applyNumberFormat="1" applyFont="1" applyFill="1" applyBorder="1" applyAlignment="1">
      <alignment horizontal="right"/>
    </xf>
    <xf numFmtId="164" fontId="21" fillId="0" borderId="1" xfId="3" applyFont="1" applyFill="1" applyBorder="1" applyAlignment="1">
      <alignment horizontal="right"/>
    </xf>
    <xf numFmtId="49" fontId="9" fillId="0" borderId="13" xfId="0" applyFont="1" applyBorder="1" applyAlignment="1">
      <alignment horizontal="center" wrapText="1"/>
    </xf>
    <xf numFmtId="49" fontId="9" fillId="0" borderId="14" xfId="0" applyFont="1" applyBorder="1" applyAlignment="1">
      <alignment horizontal="center" wrapText="1"/>
    </xf>
    <xf numFmtId="49" fontId="21" fillId="0" borderId="1" xfId="3" applyNumberFormat="1" applyFont="1" applyFill="1" applyBorder="1" applyAlignment="1">
      <alignment horizontal="center" wrapText="1"/>
    </xf>
    <xf numFmtId="49" fontId="21" fillId="0" borderId="7" xfId="3" applyNumberFormat="1" applyFont="1" applyFill="1" applyBorder="1" applyAlignment="1">
      <alignment horizontal="center" wrapText="1"/>
    </xf>
    <xf numFmtId="170" fontId="21" fillId="0" borderId="23" xfId="3" applyNumberFormat="1" applyFont="1" applyFill="1" applyBorder="1" applyAlignment="1">
      <alignment horizontal="center" wrapText="1"/>
    </xf>
    <xf numFmtId="170" fontId="21" fillId="0" borderId="21" xfId="3" applyNumberFormat="1" applyFont="1" applyFill="1" applyBorder="1" applyAlignment="1">
      <alignment horizontal="center" wrapText="1"/>
    </xf>
    <xf numFmtId="170" fontId="21" fillId="0" borderId="5" xfId="3" applyNumberFormat="1" applyFont="1" applyFill="1" applyBorder="1" applyAlignment="1">
      <alignment horizontal="center" wrapText="1"/>
    </xf>
    <xf numFmtId="49" fontId="9" fillId="0" borderId="1" xfId="3" applyNumberFormat="1" applyFont="1" applyFill="1" applyBorder="1" applyAlignment="1">
      <alignment horizontal="center" wrapText="1"/>
    </xf>
    <xf numFmtId="49" fontId="9" fillId="0" borderId="7" xfId="3" applyNumberFormat="1" applyFont="1" applyFill="1" applyBorder="1" applyAlignment="1">
      <alignment horizontal="center" wrapText="1"/>
    </xf>
    <xf numFmtId="170" fontId="9" fillId="0" borderId="23" xfId="3" applyNumberFormat="1" applyFont="1" applyFill="1" applyBorder="1" applyAlignment="1">
      <alignment horizontal="center" wrapText="1"/>
    </xf>
    <xf numFmtId="170" fontId="9" fillId="0" borderId="21" xfId="3" applyNumberFormat="1" applyFont="1" applyFill="1" applyBorder="1" applyAlignment="1">
      <alignment horizontal="center" wrapText="1"/>
    </xf>
    <xf numFmtId="170" fontId="9" fillId="0" borderId="5" xfId="3" applyNumberFormat="1" applyFont="1" applyFill="1" applyBorder="1" applyAlignment="1">
      <alignment horizontal="center" wrapText="1"/>
    </xf>
    <xf numFmtId="0" fontId="11" fillId="0" borderId="1" xfId="0" applyNumberFormat="1" applyFont="1" applyBorder="1" applyAlignment="1">
      <alignment horizontal="center" wrapText="1"/>
    </xf>
    <xf numFmtId="170" fontId="21" fillId="0" borderId="4" xfId="3" applyNumberFormat="1" applyFont="1" applyFill="1" applyBorder="1" applyAlignment="1">
      <alignment horizontal="center"/>
    </xf>
    <xf numFmtId="164" fontId="21" fillId="0" borderId="4" xfId="3" applyFont="1" applyFill="1" applyBorder="1" applyAlignment="1">
      <alignment horizontal="center"/>
    </xf>
    <xf numFmtId="170" fontId="21" fillId="0" borderId="31" xfId="3" applyNumberFormat="1" applyFont="1" applyFill="1" applyBorder="1" applyAlignment="1">
      <alignment horizontal="center" wrapText="1"/>
    </xf>
    <xf numFmtId="170" fontId="21" fillId="0" borderId="32" xfId="3" applyNumberFormat="1" applyFont="1" applyFill="1" applyBorder="1" applyAlignment="1">
      <alignment horizontal="center" wrapText="1"/>
    </xf>
    <xf numFmtId="170" fontId="21" fillId="0" borderId="6" xfId="3" applyNumberFormat="1" applyFont="1" applyFill="1" applyBorder="1" applyAlignment="1">
      <alignment horizontal="center" wrapText="1"/>
    </xf>
    <xf numFmtId="170" fontId="21" fillId="0" borderId="6" xfId="3" applyNumberFormat="1" applyFont="1" applyFill="1" applyBorder="1" applyAlignment="1">
      <alignment horizontal="center"/>
    </xf>
    <xf numFmtId="164" fontId="21" fillId="0" borderId="6" xfId="3" applyFont="1" applyFill="1" applyBorder="1" applyAlignment="1">
      <alignment horizontal="center"/>
    </xf>
    <xf numFmtId="0" fontId="21" fillId="0" borderId="13" xfId="3" applyNumberFormat="1" applyFont="1" applyFill="1" applyBorder="1" applyAlignment="1">
      <alignment horizontal="center" wrapText="1"/>
    </xf>
    <xf numFmtId="170" fontId="21" fillId="0" borderId="2" xfId="3" applyNumberFormat="1" applyFont="1" applyFill="1" applyBorder="1" applyAlignment="1">
      <alignment horizontal="center" wrapText="1"/>
    </xf>
    <xf numFmtId="170" fontId="21" fillId="0" borderId="0" xfId="3" applyNumberFormat="1" applyFont="1" applyFill="1" applyBorder="1" applyAlignment="1">
      <alignment horizontal="center" wrapText="1"/>
    </xf>
    <xf numFmtId="170" fontId="21" fillId="0" borderId="11" xfId="3" applyNumberFormat="1" applyFont="1" applyFill="1" applyBorder="1" applyAlignment="1">
      <alignment horizontal="center" wrapText="1"/>
    </xf>
    <xf numFmtId="170" fontId="21" fillId="0" borderId="11" xfId="3" applyNumberFormat="1" applyFont="1" applyFill="1" applyBorder="1" applyAlignment="1">
      <alignment horizontal="center"/>
    </xf>
    <xf numFmtId="164" fontId="21" fillId="0" borderId="11" xfId="3" applyFont="1" applyFill="1" applyBorder="1" applyAlignment="1">
      <alignment horizontal="center"/>
    </xf>
    <xf numFmtId="170" fontId="21" fillId="0" borderId="1" xfId="3" applyNumberFormat="1" applyFont="1" applyFill="1" applyBorder="1" applyAlignment="1">
      <alignment horizontal="center"/>
    </xf>
    <xf numFmtId="164" fontId="21" fillId="0" borderId="1" xfId="3" applyFont="1" applyFill="1" applyBorder="1" applyAlignment="1">
      <alignment horizontal="center"/>
    </xf>
    <xf numFmtId="170" fontId="21" fillId="0" borderId="5" xfId="3" applyNumberFormat="1" applyFont="1" applyFill="1" applyBorder="1" applyAlignment="1">
      <alignment horizontal="center"/>
    </xf>
    <xf numFmtId="164" fontId="21" fillId="0" borderId="5" xfId="3" applyFont="1" applyFill="1" applyBorder="1" applyAlignment="1">
      <alignment horizontal="center"/>
    </xf>
    <xf numFmtId="0" fontId="18" fillId="0" borderId="1" xfId="0" applyNumberFormat="1" applyFont="1" applyBorder="1" applyAlignment="1">
      <alignment horizontal="center"/>
    </xf>
    <xf numFmtId="49" fontId="9" fillId="0" borderId="1" xfId="3" applyNumberFormat="1" applyFont="1" applyFill="1" applyBorder="1" applyAlignment="1">
      <alignment horizontal="justify" wrapText="1"/>
    </xf>
    <xf numFmtId="170" fontId="9" fillId="0" borderId="13" xfId="3" applyNumberFormat="1" applyFont="1" applyFill="1" applyBorder="1" applyAlignment="1">
      <alignment horizontal="center"/>
    </xf>
    <xf numFmtId="164" fontId="9" fillId="0" borderId="13" xfId="3" applyFont="1" applyFill="1" applyBorder="1" applyAlignment="1">
      <alignment horizontal="center"/>
    </xf>
    <xf numFmtId="49" fontId="21" fillId="0" borderId="1" xfId="3" applyNumberFormat="1" applyFont="1" applyFill="1" applyBorder="1" applyAlignment="1">
      <alignment horizontal="justify" wrapText="1"/>
    </xf>
    <xf numFmtId="0" fontId="9" fillId="0" borderId="13" xfId="3" applyNumberFormat="1" applyFont="1" applyFill="1" applyBorder="1" applyAlignment="1">
      <alignment horizontal="center" wrapText="1"/>
    </xf>
    <xf numFmtId="170" fontId="9" fillId="0" borderId="1" xfId="3" applyNumberFormat="1" applyFont="1" applyFill="1" applyBorder="1" applyAlignment="1">
      <alignment horizontal="center"/>
    </xf>
    <xf numFmtId="164" fontId="9" fillId="0" borderId="1" xfId="3" applyFont="1" applyFill="1" applyBorder="1" applyAlignment="1">
      <alignment horizontal="center"/>
    </xf>
    <xf numFmtId="170" fontId="18" fillId="0" borderId="5" xfId="3" applyNumberFormat="1" applyFont="1" applyFill="1" applyBorder="1" applyAlignment="1">
      <alignment horizontal="center"/>
    </xf>
    <xf numFmtId="170" fontId="21" fillId="0" borderId="21" xfId="3" applyNumberFormat="1" applyFont="1" applyFill="1" applyBorder="1" applyAlignment="1">
      <alignment horizontal="center"/>
    </xf>
    <xf numFmtId="170" fontId="21" fillId="0" borderId="7" xfId="3" applyNumberFormat="1" applyFont="1" applyFill="1" applyBorder="1" applyAlignment="1">
      <alignment horizontal="center"/>
    </xf>
    <xf numFmtId="164" fontId="21" fillId="0" borderId="7" xfId="3" applyFont="1" applyFill="1" applyBorder="1" applyAlignment="1">
      <alignment horizontal="center"/>
    </xf>
    <xf numFmtId="49" fontId="21" fillId="0" borderId="1" xfId="3" applyNumberFormat="1" applyFont="1" applyFill="1" applyBorder="1" applyAlignment="1">
      <alignment horizontal="justify"/>
    </xf>
    <xf numFmtId="49" fontId="21" fillId="0" borderId="14" xfId="3" applyNumberFormat="1" applyFont="1" applyFill="1" applyBorder="1" applyAlignment="1">
      <alignment horizontal="center"/>
    </xf>
    <xf numFmtId="49" fontId="21" fillId="0" borderId="4" xfId="3" applyNumberFormat="1" applyFont="1" applyFill="1" applyBorder="1" applyAlignment="1">
      <alignment horizontal="center"/>
    </xf>
    <xf numFmtId="49" fontId="21" fillId="0" borderId="4" xfId="3" applyNumberFormat="1" applyFont="1" applyFill="1" applyBorder="1" applyAlignment="1">
      <alignment horizontal="justify"/>
    </xf>
    <xf numFmtId="49" fontId="21" fillId="0" borderId="1" xfId="3" applyNumberFormat="1" applyFont="1" applyFill="1" applyBorder="1" applyAlignment="1">
      <alignment horizontal="center"/>
    </xf>
    <xf numFmtId="170" fontId="21" fillId="0" borderId="1" xfId="3" applyNumberFormat="1" applyFont="1" applyFill="1" applyBorder="1" applyAlignment="1">
      <alignment horizontal="justify"/>
    </xf>
    <xf numFmtId="164" fontId="21" fillId="0" borderId="1" xfId="3" applyFont="1" applyFill="1" applyBorder="1" applyAlignment="1">
      <alignment horizontal="justify"/>
    </xf>
    <xf numFmtId="49" fontId="21" fillId="0" borderId="32" xfId="3" applyNumberFormat="1" applyFont="1" applyFill="1" applyBorder="1" applyAlignment="1">
      <alignment horizontal="center"/>
    </xf>
    <xf numFmtId="49" fontId="21" fillId="0" borderId="6" xfId="3" applyNumberFormat="1" applyFont="1" applyFill="1" applyBorder="1" applyAlignment="1">
      <alignment horizontal="center"/>
    </xf>
    <xf numFmtId="170" fontId="21" fillId="0" borderId="1" xfId="3" applyNumberFormat="1" applyFont="1" applyFill="1" applyBorder="1" applyAlignment="1">
      <alignment horizontal="left" wrapText="1"/>
    </xf>
    <xf numFmtId="170" fontId="21" fillId="0" borderId="4" xfId="3" applyNumberFormat="1" applyFont="1" applyFill="1" applyBorder="1" applyAlignment="1">
      <alignment horizontal="left" wrapText="1"/>
    </xf>
    <xf numFmtId="170" fontId="21" fillId="0" borderId="1" xfId="3" applyNumberFormat="1" applyFont="1" applyFill="1" applyBorder="1" applyAlignment="1">
      <alignment horizontal="left"/>
    </xf>
    <xf numFmtId="164" fontId="21" fillId="0" borderId="1" xfId="3" applyFont="1" applyFill="1" applyBorder="1" applyAlignment="1">
      <alignment horizontal="left"/>
    </xf>
    <xf numFmtId="170" fontId="21" fillId="0" borderId="1" xfId="3" applyNumberFormat="1" applyFont="1" applyFill="1" applyBorder="1" applyAlignment="1">
      <alignment horizontal="justify" wrapText="1"/>
    </xf>
    <xf numFmtId="170" fontId="21" fillId="0" borderId="1" xfId="3" applyNumberFormat="1" applyFont="1" applyFill="1" applyBorder="1" applyAlignment="1">
      <alignment horizontal="center" wrapText="1"/>
    </xf>
    <xf numFmtId="0" fontId="21" fillId="0" borderId="1" xfId="3" applyNumberFormat="1" applyFont="1" applyFill="1" applyBorder="1" applyAlignment="1">
      <alignment horizontal="center"/>
    </xf>
    <xf numFmtId="0" fontId="21" fillId="0" borderId="21" xfId="3" applyNumberFormat="1" applyFont="1" applyFill="1" applyBorder="1" applyAlignment="1">
      <alignment horizontal="center"/>
    </xf>
    <xf numFmtId="0" fontId="21" fillId="0" borderId="5" xfId="3" applyNumberFormat="1" applyFont="1" applyFill="1" applyBorder="1" applyAlignment="1">
      <alignment horizontal="center"/>
    </xf>
    <xf numFmtId="0" fontId="21" fillId="0" borderId="14" xfId="3" applyNumberFormat="1" applyFont="1" applyFill="1" applyBorder="1" applyAlignment="1">
      <alignment horizontal="center"/>
    </xf>
    <xf numFmtId="0" fontId="21" fillId="0" borderId="4" xfId="3" applyNumberFormat="1" applyFont="1" applyFill="1" applyBorder="1" applyAlignment="1">
      <alignment horizontal="center"/>
    </xf>
    <xf numFmtId="0" fontId="21" fillId="0" borderId="13" xfId="3" applyNumberFormat="1" applyFont="1" applyFill="1" applyBorder="1" applyAlignment="1">
      <alignment horizontal="center"/>
    </xf>
    <xf numFmtId="0" fontId="21" fillId="0" borderId="7" xfId="3" applyNumberFormat="1" applyFont="1" applyFill="1" applyBorder="1" applyAlignment="1">
      <alignment horizontal="center" wrapText="1"/>
    </xf>
    <xf numFmtId="0" fontId="21" fillId="0" borderId="0" xfId="3" applyNumberFormat="1" applyFont="1" applyFill="1" applyBorder="1" applyAlignment="1">
      <alignment horizontal="center" wrapText="1"/>
    </xf>
    <xf numFmtId="49" fontId="18" fillId="0" borderId="1" xfId="0" applyFont="1" applyBorder="1" applyAlignment="1">
      <alignment horizontal="center" wrapText="1"/>
    </xf>
    <xf numFmtId="49" fontId="18" fillId="0" borderId="14" xfId="0" applyFont="1" applyBorder="1" applyAlignment="1">
      <alignment horizontal="center" wrapText="1"/>
    </xf>
    <xf numFmtId="49" fontId="18" fillId="0" borderId="4" xfId="0" applyFont="1" applyBorder="1" applyAlignment="1">
      <alignment horizontal="center" wrapText="1"/>
    </xf>
    <xf numFmtId="49" fontId="18" fillId="0" borderId="0" xfId="0" applyFont="1">
      <alignment wrapText="1"/>
    </xf>
    <xf numFmtId="49" fontId="18" fillId="0" borderId="1" xfId="0" applyFont="1" applyBorder="1">
      <alignment wrapText="1"/>
    </xf>
    <xf numFmtId="170" fontId="18" fillId="0" borderId="1" xfId="3" applyNumberFormat="1" applyFont="1" applyFill="1" applyBorder="1" applyAlignment="1"/>
    <xf numFmtId="164" fontId="18" fillId="0" borderId="1" xfId="3" applyFont="1" applyFill="1" applyBorder="1" applyAlignment="1"/>
    <xf numFmtId="170" fontId="21" fillId="0" borderId="13" xfId="3" applyNumberFormat="1" applyFont="1" applyFill="1" applyBorder="1" applyAlignment="1"/>
    <xf numFmtId="170" fontId="18" fillId="0" borderId="13" xfId="3" applyNumberFormat="1" applyFont="1" applyFill="1" applyBorder="1" applyAlignment="1"/>
    <xf numFmtId="49" fontId="21" fillId="0" borderId="4" xfId="3" applyNumberFormat="1" applyFont="1" applyFill="1" applyBorder="1" applyAlignment="1">
      <alignment horizontal="justify" wrapText="1"/>
    </xf>
    <xf numFmtId="49" fontId="21" fillId="0" borderId="31" xfId="3" applyNumberFormat="1" applyFont="1" applyFill="1" applyBorder="1" applyAlignment="1">
      <alignment horizontal="center" wrapText="1"/>
    </xf>
    <xf numFmtId="49" fontId="21" fillId="0" borderId="32" xfId="3" applyNumberFormat="1" applyFont="1" applyFill="1" applyBorder="1" applyAlignment="1">
      <alignment horizontal="center" wrapText="1"/>
    </xf>
    <xf numFmtId="49" fontId="21" fillId="0" borderId="6" xfId="3" applyNumberFormat="1" applyFont="1" applyFill="1" applyBorder="1" applyAlignment="1">
      <alignment horizontal="center" wrapText="1"/>
    </xf>
    <xf numFmtId="0" fontId="21" fillId="0" borderId="14" xfId="3" applyNumberFormat="1" applyFont="1" applyFill="1" applyBorder="1" applyAlignment="1">
      <alignment horizontal="center" wrapText="1"/>
    </xf>
    <xf numFmtId="0" fontId="21" fillId="0" borderId="4" xfId="3" applyNumberFormat="1" applyFont="1" applyFill="1" applyBorder="1" applyAlignment="1">
      <alignment horizontal="center" wrapText="1"/>
    </xf>
    <xf numFmtId="0" fontId="21" fillId="0" borderId="31" xfId="3" applyNumberFormat="1" applyFont="1" applyFill="1" applyBorder="1" applyAlignment="1">
      <alignment horizontal="center" wrapText="1"/>
    </xf>
    <xf numFmtId="0" fontId="21" fillId="0" borderId="32" xfId="3" applyNumberFormat="1" applyFont="1" applyFill="1" applyBorder="1" applyAlignment="1">
      <alignment horizontal="center" wrapText="1"/>
    </xf>
    <xf numFmtId="0" fontId="21" fillId="0" borderId="6" xfId="3" applyNumberFormat="1" applyFont="1" applyFill="1" applyBorder="1" applyAlignment="1">
      <alignment horizontal="center" wrapText="1"/>
    </xf>
    <xf numFmtId="0" fontId="21" fillId="0" borderId="2" xfId="3" applyNumberFormat="1" applyFont="1" applyFill="1" applyBorder="1" applyAlignment="1">
      <alignment horizontal="center" wrapText="1"/>
    </xf>
    <xf numFmtId="0" fontId="21" fillId="0" borderId="11" xfId="3" applyNumberFormat="1" applyFont="1" applyFill="1" applyBorder="1" applyAlignment="1">
      <alignment horizontal="center" wrapText="1"/>
    </xf>
    <xf numFmtId="49" fontId="21" fillId="0" borderId="23" xfId="3" applyNumberFormat="1" applyFont="1" applyFill="1" applyBorder="1" applyAlignment="1">
      <alignment horizontal="center" wrapText="1"/>
    </xf>
    <xf numFmtId="49" fontId="21" fillId="0" borderId="21" xfId="3" applyNumberFormat="1" applyFont="1" applyFill="1" applyBorder="1" applyAlignment="1">
      <alignment horizontal="center" wrapText="1"/>
    </xf>
    <xf numFmtId="49" fontId="21" fillId="0" borderId="5" xfId="3" applyNumberFormat="1" applyFont="1" applyFill="1" applyBorder="1" applyAlignment="1">
      <alignment horizontal="center" wrapText="1"/>
    </xf>
    <xf numFmtId="164" fontId="21" fillId="0" borderId="1" xfId="3" applyFont="1" applyFill="1" applyBorder="1" applyAlignment="1">
      <alignment horizontal="justify" wrapText="1"/>
    </xf>
    <xf numFmtId="0" fontId="21" fillId="0" borderId="23" xfId="3" applyNumberFormat="1" applyFont="1" applyFill="1" applyBorder="1" applyAlignment="1">
      <alignment horizontal="center" wrapText="1"/>
    </xf>
    <xf numFmtId="0" fontId="21" fillId="0" borderId="21" xfId="3" applyNumberFormat="1" applyFont="1" applyFill="1" applyBorder="1" applyAlignment="1">
      <alignment horizontal="center" wrapText="1"/>
    </xf>
    <xf numFmtId="0" fontId="21" fillId="0" borderId="5" xfId="3" applyNumberFormat="1" applyFont="1" applyFill="1" applyBorder="1" applyAlignment="1">
      <alignment horizontal="center" wrapText="1"/>
    </xf>
    <xf numFmtId="49" fontId="18" fillId="0" borderId="13" xfId="0" applyFont="1" applyBorder="1" applyAlignment="1">
      <alignment horizontal="center" wrapText="1"/>
    </xf>
    <xf numFmtId="49" fontId="18" fillId="0" borderId="0" xfId="0" applyFont="1" applyAlignment="1">
      <alignment horizontal="center" wrapText="1"/>
    </xf>
    <xf numFmtId="170" fontId="18" fillId="0" borderId="4" xfId="3" applyNumberFormat="1" applyFont="1" applyFill="1" applyBorder="1" applyAlignment="1">
      <alignment wrapText="1"/>
    </xf>
    <xf numFmtId="170" fontId="18" fillId="0" borderId="4" xfId="3" applyNumberFormat="1" applyFont="1" applyFill="1" applyBorder="1" applyAlignment="1"/>
    <xf numFmtId="164" fontId="18" fillId="0" borderId="4" xfId="3" applyFont="1" applyFill="1" applyBorder="1" applyAlignment="1"/>
    <xf numFmtId="49" fontId="18" fillId="0" borderId="32" xfId="0" applyFont="1" applyBorder="1" applyAlignment="1">
      <alignment horizontal="center" wrapText="1"/>
    </xf>
    <xf numFmtId="49" fontId="18" fillId="0" borderId="6" xfId="0" applyFont="1" applyBorder="1" applyAlignment="1">
      <alignment horizontal="center" wrapText="1"/>
    </xf>
    <xf numFmtId="0" fontId="18" fillId="0" borderId="13" xfId="0" applyNumberFormat="1" applyFont="1" applyBorder="1" applyAlignment="1">
      <alignment horizontal="center" wrapText="1"/>
    </xf>
    <xf numFmtId="0" fontId="18" fillId="0" borderId="14" xfId="0" applyNumberFormat="1" applyFont="1" applyBorder="1" applyAlignment="1">
      <alignment horizontal="center" wrapText="1"/>
    </xf>
    <xf numFmtId="0" fontId="18" fillId="0" borderId="4" xfId="0" applyNumberFormat="1" applyFont="1" applyBorder="1" applyAlignment="1">
      <alignment horizontal="center" wrapText="1"/>
    </xf>
    <xf numFmtId="164" fontId="18" fillId="0" borderId="1" xfId="3" applyFont="1" applyFill="1" applyBorder="1" applyAlignment="1">
      <alignment horizontal="center" wrapText="1"/>
    </xf>
    <xf numFmtId="170" fontId="18" fillId="0" borderId="1" xfId="3" applyNumberFormat="1" applyFont="1" applyFill="1" applyBorder="1" applyAlignment="1">
      <alignment horizontal="center"/>
    </xf>
    <xf numFmtId="164" fontId="18" fillId="0" borderId="1" xfId="3" applyFont="1" applyFill="1" applyBorder="1" applyAlignment="1">
      <alignment horizontal="center"/>
    </xf>
    <xf numFmtId="170" fontId="21" fillId="0" borderId="15" xfId="3" applyNumberFormat="1" applyFont="1" applyFill="1" applyBorder="1" applyAlignment="1"/>
    <xf numFmtId="170" fontId="21" fillId="0" borderId="7" xfId="3" applyNumberFormat="1" applyFont="1" applyFill="1" applyBorder="1" applyAlignment="1"/>
    <xf numFmtId="164" fontId="21" fillId="0" borderId="14" xfId="3" applyFont="1" applyFill="1" applyBorder="1" applyAlignment="1"/>
    <xf numFmtId="164" fontId="21" fillId="0" borderId="4" xfId="3" applyFont="1" applyFill="1" applyBorder="1" applyAlignment="1"/>
    <xf numFmtId="164" fontId="21" fillId="0" borderId="32" xfId="3" applyFont="1" applyFill="1" applyBorder="1" applyAlignment="1"/>
    <xf numFmtId="164" fontId="21" fillId="0" borderId="6" xfId="3" applyFont="1" applyFill="1" applyBorder="1" applyAlignment="1"/>
    <xf numFmtId="170" fontId="21" fillId="0" borderId="13" xfId="3" applyNumberFormat="1" applyFont="1" applyFill="1" applyBorder="1" applyAlignment="1">
      <alignment horizontal="center"/>
    </xf>
    <xf numFmtId="170" fontId="21" fillId="0" borderId="14" xfId="3" applyNumberFormat="1" applyFont="1" applyFill="1" applyBorder="1" applyAlignment="1">
      <alignment horizontal="center"/>
    </xf>
    <xf numFmtId="170" fontId="9" fillId="0" borderId="31" xfId="3" applyNumberFormat="1" applyFont="1" applyFill="1" applyBorder="1" applyAlignment="1">
      <alignment horizontal="center" wrapText="1"/>
    </xf>
    <xf numFmtId="170" fontId="9" fillId="0" borderId="32" xfId="3" applyNumberFormat="1" applyFont="1" applyFill="1" applyBorder="1" applyAlignment="1">
      <alignment horizontal="center" wrapText="1"/>
    </xf>
    <xf numFmtId="170" fontId="9" fillId="0" borderId="6" xfId="3" applyNumberFormat="1" applyFont="1" applyFill="1" applyBorder="1" applyAlignment="1">
      <alignment horizontal="center" wrapText="1"/>
    </xf>
    <xf numFmtId="0" fontId="21" fillId="0" borderId="4" xfId="3" applyNumberFormat="1" applyFont="1" applyFill="1" applyBorder="1" applyAlignment="1">
      <alignment horizontal="justify" wrapText="1"/>
    </xf>
    <xf numFmtId="170" fontId="9" fillId="0" borderId="1" xfId="3" applyNumberFormat="1" applyFont="1" applyFill="1" applyBorder="1" applyAlignment="1">
      <alignment horizontal="left"/>
    </xf>
    <xf numFmtId="164" fontId="9" fillId="0" borderId="1" xfId="3" applyFont="1" applyFill="1" applyBorder="1" applyAlignment="1">
      <alignment horizontal="left"/>
    </xf>
    <xf numFmtId="0" fontId="9" fillId="0" borderId="14" xfId="3" applyNumberFormat="1" applyFont="1" applyFill="1" applyBorder="1" applyAlignment="1">
      <alignment horizontal="center" wrapText="1"/>
    </xf>
    <xf numFmtId="0" fontId="9" fillId="0" borderId="4" xfId="3" applyNumberFormat="1" applyFont="1" applyFill="1" applyBorder="1" applyAlignment="1">
      <alignment horizontal="center" wrapText="1"/>
    </xf>
    <xf numFmtId="0" fontId="9" fillId="0" borderId="7" xfId="3" applyNumberFormat="1" applyFont="1" applyFill="1" applyBorder="1" applyAlignment="1">
      <alignment horizontal="center" wrapText="1"/>
    </xf>
    <xf numFmtId="0" fontId="9" fillId="0" borderId="23" xfId="3" applyNumberFormat="1" applyFont="1" applyFill="1" applyBorder="1" applyAlignment="1">
      <alignment horizontal="center" wrapText="1"/>
    </xf>
    <xf numFmtId="164" fontId="21" fillId="0" borderId="1" xfId="3" applyFont="1" applyFill="1" applyBorder="1" applyAlignment="1">
      <alignment horizontal="center" wrapText="1"/>
    </xf>
    <xf numFmtId="164" fontId="21" fillId="0" borderId="14" xfId="3" applyFont="1" applyFill="1" applyBorder="1" applyAlignment="1">
      <alignment horizontal="center" wrapText="1"/>
    </xf>
    <xf numFmtId="164" fontId="21" fillId="0" borderId="4" xfId="3" applyFont="1" applyFill="1" applyBorder="1" applyAlignment="1">
      <alignment horizontal="center" wrapText="1"/>
    </xf>
    <xf numFmtId="0" fontId="21" fillId="0" borderId="13" xfId="3" applyNumberFormat="1" applyFont="1" applyFill="1" applyBorder="1" applyAlignment="1">
      <alignment horizontal="justify" wrapText="1"/>
    </xf>
    <xf numFmtId="0" fontId="21" fillId="0" borderId="5" xfId="3" applyNumberFormat="1" applyFont="1" applyFill="1" applyBorder="1" applyAlignment="1">
      <alignment horizontal="justify" wrapText="1"/>
    </xf>
    <xf numFmtId="49" fontId="21" fillId="0" borderId="2" xfId="3" applyNumberFormat="1" applyFont="1" applyFill="1" applyBorder="1" applyAlignment="1">
      <alignment horizontal="center" wrapText="1"/>
    </xf>
    <xf numFmtId="49" fontId="21" fillId="0" borderId="0" xfId="3" applyNumberFormat="1" applyFont="1" applyFill="1" applyBorder="1" applyAlignment="1">
      <alignment horizontal="center" wrapText="1"/>
    </xf>
    <xf numFmtId="49" fontId="21" fillId="0" borderId="11" xfId="3" applyNumberFormat="1" applyFont="1" applyFill="1" applyBorder="1" applyAlignment="1">
      <alignment horizontal="center" wrapText="1"/>
    </xf>
    <xf numFmtId="0" fontId="9" fillId="0" borderId="21" xfId="3" applyNumberFormat="1" applyFont="1" applyFill="1" applyBorder="1" applyAlignment="1">
      <alignment horizontal="center" wrapText="1"/>
    </xf>
    <xf numFmtId="0" fontId="9" fillId="0" borderId="5" xfId="3" applyNumberFormat="1" applyFont="1" applyFill="1" applyBorder="1" applyAlignment="1">
      <alignment horizontal="center" wrapText="1"/>
    </xf>
    <xf numFmtId="49" fontId="11" fillId="0" borderId="23" xfId="0" applyFont="1" applyBorder="1" applyAlignment="1">
      <alignment horizontal="center" wrapText="1"/>
    </xf>
    <xf numFmtId="49" fontId="11" fillId="0" borderId="21" xfId="0" applyFont="1" applyBorder="1" applyAlignment="1">
      <alignment horizontal="center" wrapText="1"/>
    </xf>
    <xf numFmtId="49" fontId="11" fillId="0" borderId="5" xfId="0" applyFont="1" applyBorder="1" applyAlignment="1">
      <alignment horizontal="center" wrapText="1"/>
    </xf>
    <xf numFmtId="0" fontId="21" fillId="0" borderId="15" xfId="3" applyNumberFormat="1" applyFont="1" applyFill="1" applyBorder="1" applyAlignment="1">
      <alignment horizontal="center" wrapText="1"/>
    </xf>
    <xf numFmtId="0" fontId="21" fillId="0" borderId="10" xfId="3" applyNumberFormat="1" applyFont="1" applyFill="1" applyBorder="1" applyAlignment="1">
      <alignment horizontal="center" wrapText="1"/>
    </xf>
    <xf numFmtId="0" fontId="11" fillId="0" borderId="1" xfId="3" applyNumberFormat="1" applyFont="1" applyFill="1" applyBorder="1" applyAlignment="1">
      <alignment horizontal="center" wrapText="1"/>
    </xf>
    <xf numFmtId="170" fontId="11" fillId="0" borderId="23" xfId="3" applyNumberFormat="1" applyFont="1" applyFill="1" applyBorder="1" applyAlignment="1">
      <alignment horizontal="center" wrapText="1"/>
    </xf>
    <xf numFmtId="170" fontId="11" fillId="0" borderId="21" xfId="3" applyNumberFormat="1" applyFont="1" applyFill="1" applyBorder="1" applyAlignment="1">
      <alignment horizontal="center" wrapText="1"/>
    </xf>
    <xf numFmtId="170" fontId="11" fillId="0" borderId="5" xfId="3" applyNumberFormat="1" applyFont="1" applyFill="1" applyBorder="1" applyAlignment="1">
      <alignment horizontal="center" wrapText="1"/>
    </xf>
    <xf numFmtId="170" fontId="11" fillId="0" borderId="13" xfId="3" applyNumberFormat="1" applyFont="1" applyFill="1" applyBorder="1" applyAlignment="1">
      <alignment horizontal="center" wrapText="1"/>
    </xf>
    <xf numFmtId="170" fontId="11" fillId="0" borderId="14" xfId="3" applyNumberFormat="1" applyFont="1" applyFill="1" applyBorder="1" applyAlignment="1">
      <alignment horizontal="center" wrapText="1"/>
    </xf>
    <xf numFmtId="170" fontId="11" fillId="0" borderId="4" xfId="3" applyNumberFormat="1" applyFont="1" applyFill="1" applyBorder="1" applyAlignment="1">
      <alignment horizontal="center" wrapText="1"/>
    </xf>
    <xf numFmtId="0" fontId="18" fillId="0" borderId="1" xfId="3" applyNumberFormat="1" applyFont="1" applyFill="1" applyBorder="1" applyAlignment="1">
      <alignment horizontal="center" wrapText="1"/>
    </xf>
    <xf numFmtId="170" fontId="18" fillId="0" borderId="23" xfId="3" applyNumberFormat="1" applyFont="1" applyFill="1" applyBorder="1" applyAlignment="1">
      <alignment horizontal="center"/>
    </xf>
    <xf numFmtId="170" fontId="18" fillId="0" borderId="21" xfId="3" applyNumberFormat="1" applyFont="1" applyFill="1" applyBorder="1" applyAlignment="1">
      <alignment horizontal="center"/>
    </xf>
    <xf numFmtId="164" fontId="18" fillId="0" borderId="5" xfId="3" applyFont="1" applyFill="1" applyBorder="1" applyAlignment="1">
      <alignment horizontal="center"/>
    </xf>
    <xf numFmtId="0" fontId="18" fillId="0" borderId="7" xfId="3" applyNumberFormat="1" applyFont="1" applyFill="1" applyBorder="1" applyAlignment="1">
      <alignment horizontal="center"/>
    </xf>
    <xf numFmtId="170" fontId="18" fillId="0" borderId="13" xfId="3" applyNumberFormat="1" applyFont="1" applyFill="1" applyBorder="1" applyAlignment="1">
      <alignment horizontal="center" wrapText="1"/>
    </xf>
    <xf numFmtId="170" fontId="18" fillId="0" borderId="14" xfId="3" applyNumberFormat="1" applyFont="1" applyFill="1" applyBorder="1" applyAlignment="1">
      <alignment horizontal="center" wrapText="1"/>
    </xf>
    <xf numFmtId="170" fontId="18" fillId="0" borderId="4" xfId="3" applyNumberFormat="1" applyFont="1" applyFill="1" applyBorder="1" applyAlignment="1">
      <alignment horizontal="center" wrapText="1"/>
    </xf>
    <xf numFmtId="0" fontId="18" fillId="0" borderId="4" xfId="3" applyNumberFormat="1" applyFont="1" applyFill="1" applyBorder="1" applyAlignment="1">
      <alignment horizontal="center" wrapText="1"/>
    </xf>
    <xf numFmtId="0" fontId="18" fillId="0" borderId="1" xfId="3" applyNumberFormat="1" applyFont="1" applyFill="1" applyBorder="1" applyAlignment="1">
      <alignment horizontal="right" wrapText="1"/>
    </xf>
    <xf numFmtId="170" fontId="9" fillId="0" borderId="1" xfId="3" applyNumberFormat="1" applyFont="1" applyFill="1" applyBorder="1" applyAlignment="1">
      <alignment horizontal="justify"/>
    </xf>
    <xf numFmtId="164" fontId="9" fillId="0" borderId="1" xfId="3" applyFont="1" applyFill="1" applyBorder="1" applyAlignment="1">
      <alignment horizontal="justify"/>
    </xf>
    <xf numFmtId="0" fontId="11" fillId="0" borderId="13" xfId="0" applyNumberFormat="1" applyFont="1" applyBorder="1" applyAlignment="1">
      <alignment horizontal="center" wrapText="1"/>
    </xf>
    <xf numFmtId="0" fontId="11" fillId="0" borderId="14" xfId="0" applyNumberFormat="1" applyFont="1" applyBorder="1" applyAlignment="1">
      <alignment horizontal="center" wrapText="1"/>
    </xf>
    <xf numFmtId="0" fontId="11" fillId="0" borderId="4" xfId="0" applyNumberFormat="1" applyFont="1" applyBorder="1" applyAlignment="1">
      <alignment horizontal="center" wrapText="1"/>
    </xf>
    <xf numFmtId="0" fontId="21" fillId="0" borderId="14" xfId="3" applyNumberFormat="1" applyFont="1" applyFill="1" applyBorder="1" applyAlignment="1">
      <alignment horizontal="justify" wrapText="1"/>
    </xf>
    <xf numFmtId="49" fontId="21" fillId="0" borderId="14" xfId="3" applyNumberFormat="1" applyFont="1" applyFill="1" applyBorder="1" applyAlignment="1">
      <alignment horizontal="justify" wrapText="1"/>
    </xf>
    <xf numFmtId="170" fontId="9" fillId="0" borderId="1" xfId="3" applyNumberFormat="1" applyFont="1" applyFill="1" applyBorder="1" applyAlignment="1">
      <alignment horizontal="center" wrapText="1"/>
    </xf>
    <xf numFmtId="170" fontId="9" fillId="0" borderId="5" xfId="3" applyNumberFormat="1" applyFont="1" applyFill="1" applyBorder="1" applyAlignment="1">
      <alignment horizontal="center"/>
    </xf>
    <xf numFmtId="164" fontId="9" fillId="0" borderId="5" xfId="3" applyFont="1" applyFill="1" applyBorder="1" applyAlignment="1">
      <alignment horizontal="center"/>
    </xf>
    <xf numFmtId="49" fontId="11" fillId="0" borderId="13" xfId="0" applyFont="1" applyBorder="1" applyAlignment="1">
      <alignment horizontal="center"/>
    </xf>
    <xf numFmtId="49" fontId="11" fillId="0" borderId="14" xfId="0" applyFont="1" applyBorder="1" applyAlignment="1">
      <alignment horizontal="center"/>
    </xf>
    <xf numFmtId="49" fontId="11" fillId="0" borderId="4" xfId="0" applyFont="1" applyBorder="1" applyAlignment="1">
      <alignment horizontal="center"/>
    </xf>
    <xf numFmtId="0" fontId="9" fillId="0" borderId="7" xfId="3" applyNumberFormat="1" applyFont="1" applyFill="1" applyBorder="1" applyAlignment="1">
      <alignment horizontal="justify" wrapText="1"/>
    </xf>
    <xf numFmtId="170" fontId="9" fillId="0" borderId="2" xfId="3" applyNumberFormat="1" applyFont="1" applyFill="1" applyBorder="1" applyAlignment="1">
      <alignment horizontal="center" wrapText="1"/>
    </xf>
    <xf numFmtId="170" fontId="9" fillId="0" borderId="0" xfId="3" applyNumberFormat="1" applyFont="1" applyFill="1" applyBorder="1" applyAlignment="1">
      <alignment horizontal="center" wrapText="1"/>
    </xf>
    <xf numFmtId="170" fontId="9" fillId="0" borderId="11" xfId="3" applyNumberFormat="1" applyFont="1" applyFill="1" applyBorder="1" applyAlignment="1">
      <alignment horizontal="center" wrapText="1"/>
    </xf>
    <xf numFmtId="170" fontId="9" fillId="0" borderId="7" xfId="3" applyNumberFormat="1" applyFont="1" applyFill="1" applyBorder="1" applyAlignment="1">
      <alignment horizontal="right"/>
    </xf>
    <xf numFmtId="164" fontId="9" fillId="0" borderId="7" xfId="3" applyFont="1" applyFill="1" applyBorder="1" applyAlignment="1">
      <alignment horizontal="right"/>
    </xf>
    <xf numFmtId="0" fontId="21" fillId="0" borderId="7" xfId="3" applyNumberFormat="1" applyFont="1" applyFill="1" applyBorder="1" applyAlignment="1">
      <alignment horizontal="justify" wrapText="1"/>
    </xf>
    <xf numFmtId="49" fontId="21" fillId="0" borderId="7" xfId="3" applyNumberFormat="1" applyFont="1" applyFill="1" applyBorder="1" applyAlignment="1">
      <alignment horizontal="justify" wrapText="1"/>
    </xf>
    <xf numFmtId="170" fontId="21" fillId="0" borderId="7" xfId="3" applyNumberFormat="1" applyFont="1" applyFill="1" applyBorder="1" applyAlignment="1">
      <alignment horizontal="right"/>
    </xf>
    <xf numFmtId="164" fontId="21" fillId="0" borderId="7" xfId="3" applyFont="1" applyFill="1" applyBorder="1" applyAlignment="1">
      <alignment horizontal="right"/>
    </xf>
    <xf numFmtId="49" fontId="20" fillId="0" borderId="14" xfId="0" applyFont="1" applyBorder="1">
      <alignment wrapText="1"/>
    </xf>
    <xf numFmtId="49" fontId="20" fillId="0" borderId="1" xfId="0" applyFont="1" applyBorder="1">
      <alignment wrapText="1"/>
    </xf>
    <xf numFmtId="170" fontId="9" fillId="0" borderId="7" xfId="3" applyNumberFormat="1" applyFont="1" applyFill="1" applyBorder="1" applyAlignment="1">
      <alignment horizontal="center"/>
    </xf>
    <xf numFmtId="164" fontId="9" fillId="0" borderId="7" xfId="3" applyFont="1" applyFill="1" applyBorder="1" applyAlignment="1">
      <alignment horizontal="center"/>
    </xf>
    <xf numFmtId="170" fontId="9" fillId="0" borderId="4" xfId="3" applyNumberFormat="1" applyFont="1" applyFill="1" applyBorder="1" applyAlignment="1">
      <alignment horizontal="center"/>
    </xf>
    <xf numFmtId="164" fontId="9" fillId="0" borderId="4" xfId="3" applyFont="1" applyFill="1" applyBorder="1" applyAlignment="1">
      <alignment horizontal="center"/>
    </xf>
    <xf numFmtId="0" fontId="20" fillId="0" borderId="13" xfId="0" applyNumberFormat="1" applyFont="1" applyBorder="1">
      <alignment wrapText="1"/>
    </xf>
    <xf numFmtId="0" fontId="9" fillId="0" borderId="7" xfId="0" applyNumberFormat="1" applyFont="1" applyBorder="1">
      <alignment wrapText="1"/>
    </xf>
    <xf numFmtId="170" fontId="21" fillId="0" borderId="7" xfId="3" applyNumberFormat="1" applyFont="1" applyBorder="1"/>
    <xf numFmtId="170" fontId="20" fillId="0" borderId="7" xfId="3" applyNumberFormat="1" applyFont="1" applyBorder="1" applyAlignment="1">
      <alignment horizontal="center" wrapText="1"/>
    </xf>
    <xf numFmtId="170" fontId="9" fillId="0" borderId="7" xfId="3" applyNumberFormat="1" applyFont="1" applyBorder="1" applyAlignment="1">
      <alignment horizontal="right" indent="1"/>
    </xf>
    <xf numFmtId="164" fontId="9" fillId="0" borderId="7" xfId="3" applyFont="1" applyBorder="1" applyAlignment="1">
      <alignment horizontal="right" indent="1"/>
    </xf>
    <xf numFmtId="0" fontId="9" fillId="0" borderId="1" xfId="0" applyNumberFormat="1" applyFont="1" applyBorder="1">
      <alignment wrapText="1"/>
    </xf>
    <xf numFmtId="170" fontId="21" fillId="0" borderId="1" xfId="3" applyNumberFormat="1" applyFont="1" applyBorder="1"/>
    <xf numFmtId="170" fontId="20" fillId="0" borderId="1" xfId="3" applyNumberFormat="1" applyFont="1" applyBorder="1" applyAlignment="1">
      <alignment horizontal="center" wrapText="1"/>
    </xf>
    <xf numFmtId="170" fontId="9" fillId="0" borderId="1" xfId="3" applyNumberFormat="1" applyFont="1" applyBorder="1" applyAlignment="1">
      <alignment horizontal="right" indent="1"/>
    </xf>
    <xf numFmtId="164" fontId="9" fillId="0" borderId="1" xfId="3" applyFont="1" applyBorder="1" applyAlignment="1">
      <alignment horizontal="right" indent="1"/>
    </xf>
    <xf numFmtId="0" fontId="9" fillId="0" borderId="1" xfId="0" applyNumberFormat="1" applyFont="1" applyBorder="1" applyAlignment="1">
      <alignment horizontal="justify" wrapText="1"/>
    </xf>
    <xf numFmtId="170" fontId="9" fillId="0" borderId="1" xfId="3" applyNumberFormat="1" applyFont="1" applyBorder="1" applyAlignment="1">
      <alignment wrapText="1"/>
    </xf>
    <xf numFmtId="170" fontId="9" fillId="0" borderId="1" xfId="3" applyNumberFormat="1" applyFont="1" applyBorder="1" applyAlignment="1">
      <alignment horizontal="center" wrapText="1"/>
    </xf>
    <xf numFmtId="170" fontId="9" fillId="0" borderId="1" xfId="3" applyNumberFormat="1" applyFont="1" applyBorder="1" applyAlignment="1">
      <alignment horizontal="justify" wrapText="1"/>
    </xf>
    <xf numFmtId="164" fontId="9" fillId="0" borderId="1" xfId="3" applyFont="1" applyBorder="1" applyAlignment="1">
      <alignment horizontal="justify" wrapText="1"/>
    </xf>
    <xf numFmtId="0" fontId="21" fillId="0" borderId="1" xfId="0" applyNumberFormat="1" applyFont="1" applyBorder="1" applyAlignment="1">
      <alignment horizontal="justify" wrapText="1"/>
    </xf>
    <xf numFmtId="170" fontId="21" fillId="0" borderId="1" xfId="3" applyNumberFormat="1" applyFont="1" applyBorder="1" applyAlignment="1">
      <alignment wrapText="1"/>
    </xf>
    <xf numFmtId="170" fontId="21" fillId="0" borderId="1" xfId="3" applyNumberFormat="1" applyFont="1" applyBorder="1" applyAlignment="1">
      <alignment horizontal="center" wrapText="1"/>
    </xf>
    <xf numFmtId="170" fontId="21" fillId="0" borderId="1" xfId="3" applyNumberFormat="1" applyFont="1" applyBorder="1" applyAlignment="1">
      <alignment horizontal="justify" wrapText="1"/>
    </xf>
    <xf numFmtId="164" fontId="21" fillId="0" borderId="1" xfId="3" applyFont="1" applyBorder="1" applyAlignment="1">
      <alignment horizontal="justify" wrapText="1"/>
    </xf>
    <xf numFmtId="0" fontId="18" fillId="2" borderId="1" xfId="0" applyNumberFormat="1" applyFont="1" applyFill="1" applyBorder="1" applyAlignment="1">
      <alignment horizontal="justify" wrapText="1"/>
    </xf>
    <xf numFmtId="170" fontId="18" fillId="2" borderId="1" xfId="3" applyNumberFormat="1" applyFont="1" applyFill="1" applyBorder="1" applyAlignment="1">
      <alignment wrapText="1"/>
    </xf>
    <xf numFmtId="170" fontId="18" fillId="2" borderId="1" xfId="3" applyNumberFormat="1" applyFont="1" applyFill="1" applyBorder="1" applyAlignment="1">
      <alignment horizontal="center" wrapText="1"/>
    </xf>
    <xf numFmtId="170" fontId="18" fillId="2" borderId="1" xfId="3" applyNumberFormat="1" applyFont="1" applyFill="1" applyBorder="1" applyAlignment="1">
      <alignment horizontal="justify" wrapText="1"/>
    </xf>
    <xf numFmtId="164" fontId="18" fillId="2" borderId="1" xfId="3" applyFont="1" applyFill="1" applyBorder="1" applyAlignment="1">
      <alignment horizontal="justify" wrapText="1"/>
    </xf>
    <xf numFmtId="164" fontId="18" fillId="2" borderId="1" xfId="3" applyFont="1" applyFill="1" applyBorder="1" applyAlignment="1"/>
    <xf numFmtId="164" fontId="18" fillId="2" borderId="1" xfId="3" applyFont="1" applyFill="1" applyBorder="1" applyAlignment="1">
      <alignment horizontal="center" wrapText="1"/>
    </xf>
    <xf numFmtId="0" fontId="11" fillId="2" borderId="1" xfId="0" applyNumberFormat="1" applyFont="1" applyFill="1" applyBorder="1" applyAlignment="1">
      <alignment horizontal="justify" wrapText="1"/>
    </xf>
    <xf numFmtId="170" fontId="11" fillId="4" borderId="1" xfId="3" applyNumberFormat="1" applyFont="1" applyFill="1" applyBorder="1" applyAlignment="1">
      <alignment wrapText="1"/>
    </xf>
    <xf numFmtId="170" fontId="11" fillId="2" borderId="1" xfId="3" applyNumberFormat="1" applyFont="1" applyFill="1" applyBorder="1" applyAlignment="1">
      <alignment horizontal="center" wrapText="1"/>
    </xf>
    <xf numFmtId="170" fontId="11" fillId="2" borderId="1" xfId="3" applyNumberFormat="1" applyFont="1" applyFill="1" applyBorder="1" applyAlignment="1">
      <alignment horizontal="justify" wrapText="1"/>
    </xf>
    <xf numFmtId="164" fontId="11" fillId="2" borderId="1" xfId="3" applyFont="1" applyFill="1" applyBorder="1" applyAlignment="1">
      <alignment horizontal="justify" wrapText="1"/>
    </xf>
    <xf numFmtId="170" fontId="18" fillId="4" borderId="1" xfId="3" applyNumberFormat="1" applyFont="1" applyFill="1" applyBorder="1" applyAlignment="1">
      <alignment wrapText="1"/>
    </xf>
    <xf numFmtId="170" fontId="18" fillId="0" borderId="1" xfId="3" applyNumberFormat="1" applyFont="1" applyBorder="1" applyAlignment="1">
      <alignment wrapText="1"/>
    </xf>
    <xf numFmtId="170" fontId="18" fillId="0" borderId="1" xfId="3" applyNumberFormat="1" applyFont="1" applyBorder="1" applyAlignment="1">
      <alignment horizontal="center" wrapText="1"/>
    </xf>
    <xf numFmtId="170" fontId="18" fillId="0" borderId="1" xfId="3" applyNumberFormat="1" applyFont="1" applyBorder="1" applyAlignment="1">
      <alignment horizontal="justify" wrapText="1"/>
    </xf>
    <xf numFmtId="164" fontId="18" fillId="0" borderId="1" xfId="3" applyFont="1" applyBorder="1" applyAlignment="1">
      <alignment horizontal="justify" wrapText="1"/>
    </xf>
    <xf numFmtId="0" fontId="11" fillId="2" borderId="1" xfId="0" applyNumberFormat="1" applyFont="1" applyFill="1" applyBorder="1" applyAlignment="1">
      <alignment horizontal="center" wrapText="1"/>
    </xf>
    <xf numFmtId="49" fontId="18" fillId="0" borderId="1" xfId="3" applyNumberFormat="1" applyFont="1" applyBorder="1" applyAlignment="1">
      <alignment horizontal="center" wrapText="1"/>
    </xf>
    <xf numFmtId="170" fontId="11" fillId="0" borderId="1" xfId="3" applyNumberFormat="1" applyFont="1" applyBorder="1" applyAlignment="1">
      <alignment wrapText="1"/>
    </xf>
    <xf numFmtId="170" fontId="11" fillId="0" borderId="1" xfId="3" applyNumberFormat="1" applyFont="1" applyBorder="1" applyAlignment="1">
      <alignment horizontal="center" wrapText="1"/>
    </xf>
    <xf numFmtId="170" fontId="11" fillId="0" borderId="1" xfId="3" applyNumberFormat="1" applyFont="1" applyBorder="1" applyAlignment="1">
      <alignment horizontal="justify" wrapText="1"/>
    </xf>
    <xf numFmtId="164" fontId="11" fillId="0" borderId="1" xfId="3" applyFont="1" applyBorder="1" applyAlignment="1">
      <alignment horizontal="justify" wrapText="1"/>
    </xf>
    <xf numFmtId="49" fontId="18" fillId="0" borderId="1" xfId="0" applyFont="1" applyBorder="1" applyAlignment="1">
      <alignment horizontal="justify" wrapText="1"/>
    </xf>
    <xf numFmtId="0" fontId="11" fillId="0" borderId="7" xfId="3" applyNumberFormat="1" applyFont="1" applyFill="1" applyBorder="1" applyAlignment="1">
      <alignment horizontal="right"/>
    </xf>
    <xf numFmtId="0" fontId="11" fillId="0" borderId="23" xfId="3" applyNumberFormat="1" applyFont="1" applyFill="1" applyBorder="1" applyAlignment="1">
      <alignment horizontal="right"/>
    </xf>
    <xf numFmtId="164" fontId="11" fillId="0" borderId="7" xfId="3" applyFont="1" applyFill="1" applyBorder="1" applyAlignment="1">
      <alignment horizontal="right"/>
    </xf>
    <xf numFmtId="0" fontId="18" fillId="0" borderId="1" xfId="0" applyNumberFormat="1" applyFont="1" applyBorder="1" applyAlignment="1">
      <alignment horizontal="right"/>
    </xf>
    <xf numFmtId="0" fontId="18" fillId="0" borderId="13" xfId="0" applyNumberFormat="1" applyFont="1" applyBorder="1" applyAlignment="1">
      <alignment horizontal="right"/>
    </xf>
    <xf numFmtId="0" fontId="18" fillId="0" borderId="4" xfId="0" applyNumberFormat="1" applyFont="1" applyBorder="1" applyAlignment="1">
      <alignment horizontal="right"/>
    </xf>
    <xf numFmtId="0" fontId="11" fillId="0" borderId="1" xfId="3" applyNumberFormat="1" applyFont="1" applyFill="1" applyBorder="1" applyAlignment="1">
      <alignment horizontal="right"/>
    </xf>
    <xf numFmtId="164" fontId="11" fillId="0" borderId="14" xfId="3" applyFont="1" applyFill="1" applyBorder="1" applyAlignment="1">
      <alignment horizontal="right"/>
    </xf>
    <xf numFmtId="164" fontId="11" fillId="0" borderId="13" xfId="3" applyFont="1" applyFill="1" applyBorder="1" applyAlignment="1">
      <alignment horizontal="right"/>
    </xf>
    <xf numFmtId="0" fontId="18" fillId="0" borderId="13" xfId="0" applyNumberFormat="1" applyFont="1" applyBorder="1" applyAlignment="1">
      <alignment horizontal="center"/>
    </xf>
    <xf numFmtId="0" fontId="18" fillId="0" borderId="2" xfId="0" applyNumberFormat="1" applyFont="1" applyBorder="1" applyAlignment="1">
      <alignment horizontal="center"/>
    </xf>
    <xf numFmtId="0" fontId="18" fillId="0" borderId="0" xfId="0" applyNumberFormat="1" applyFont="1" applyAlignment="1">
      <alignment horizontal="center"/>
    </xf>
    <xf numFmtId="0" fontId="18" fillId="0" borderId="11" xfId="0" applyNumberFormat="1" applyFont="1" applyBorder="1" applyAlignment="1">
      <alignment horizontal="center"/>
    </xf>
    <xf numFmtId="0" fontId="18" fillId="0" borderId="5" xfId="0" applyNumberFormat="1" applyFont="1" applyBorder="1" applyAlignment="1">
      <alignment horizontal="center"/>
    </xf>
    <xf numFmtId="0" fontId="18" fillId="0" borderId="7" xfId="0" applyNumberFormat="1" applyFont="1" applyBorder="1" applyAlignment="1">
      <alignment horizontal="center"/>
    </xf>
    <xf numFmtId="0" fontId="18" fillId="0" borderId="1" xfId="3" applyNumberFormat="1" applyFont="1" applyFill="1" applyBorder="1" applyAlignment="1">
      <alignment horizontal="right"/>
    </xf>
    <xf numFmtId="164" fontId="18" fillId="0" borderId="1" xfId="3" applyFont="1" applyFill="1" applyBorder="1" applyAlignment="1">
      <alignment horizontal="right"/>
    </xf>
    <xf numFmtId="164" fontId="18" fillId="0" borderId="14" xfId="3" applyFont="1" applyFill="1" applyBorder="1" applyAlignment="1">
      <alignment horizontal="right"/>
    </xf>
    <xf numFmtId="0" fontId="18" fillId="0" borderId="14" xfId="0" applyNumberFormat="1" applyFont="1" applyBorder="1" applyAlignment="1">
      <alignment horizontal="center"/>
    </xf>
    <xf numFmtId="0" fontId="18" fillId="0" borderId="4" xfId="0" applyNumberFormat="1" applyFont="1" applyBorder="1" applyAlignment="1">
      <alignment horizontal="center"/>
    </xf>
    <xf numFmtId="0" fontId="18" fillId="0" borderId="10" xfId="0" applyNumberFormat="1" applyFont="1" applyBorder="1" applyAlignment="1">
      <alignment horizontal="center"/>
    </xf>
    <xf numFmtId="0" fontId="18" fillId="0" borderId="15" xfId="3" applyNumberFormat="1" applyFont="1" applyFill="1" applyBorder="1" applyAlignment="1">
      <alignment horizontal="right"/>
    </xf>
    <xf numFmtId="164" fontId="18" fillId="0" borderId="15" xfId="3" applyFont="1" applyFill="1" applyBorder="1" applyAlignment="1">
      <alignment horizontal="right"/>
    </xf>
    <xf numFmtId="0" fontId="18" fillId="0" borderId="5" xfId="0" applyNumberFormat="1" applyFont="1" applyBorder="1" applyAlignment="1">
      <alignment horizontal="center" wrapText="1"/>
    </xf>
    <xf numFmtId="164" fontId="18" fillId="0" borderId="13" xfId="3" applyFont="1" applyFill="1" applyBorder="1" applyAlignment="1">
      <alignment horizontal="right"/>
    </xf>
    <xf numFmtId="0" fontId="18" fillId="0" borderId="6" xfId="0" applyNumberFormat="1" applyFont="1" applyBorder="1" applyAlignment="1">
      <alignment horizontal="center" wrapText="1"/>
    </xf>
    <xf numFmtId="0" fontId="18" fillId="0" borderId="15" xfId="0" applyNumberFormat="1" applyFont="1" applyBorder="1" applyAlignment="1">
      <alignment horizontal="center"/>
    </xf>
    <xf numFmtId="0" fontId="18" fillId="0" borderId="6" xfId="0" applyNumberFormat="1" applyFont="1" applyBorder="1" applyAlignment="1">
      <alignment horizontal="center"/>
    </xf>
    <xf numFmtId="0" fontId="18" fillId="0" borderId="15" xfId="3" applyNumberFormat="1" applyFont="1" applyFill="1" applyBorder="1" applyAlignment="1">
      <alignment horizontal="center"/>
    </xf>
    <xf numFmtId="0" fontId="18" fillId="0" borderId="15" xfId="0" applyNumberFormat="1" applyFont="1" applyBorder="1" applyAlignment="1">
      <alignment horizontal="center" wrapText="1"/>
    </xf>
    <xf numFmtId="0" fontId="18" fillId="0" borderId="31" xfId="0" applyNumberFormat="1" applyFont="1" applyBorder="1" applyAlignment="1">
      <alignment horizontal="center"/>
    </xf>
    <xf numFmtId="0" fontId="18" fillId="0" borderId="23" xfId="0" applyNumberFormat="1" applyFont="1" applyBorder="1" applyAlignment="1">
      <alignment horizontal="center"/>
    </xf>
    <xf numFmtId="0" fontId="18" fillId="0" borderId="7" xfId="3" applyNumberFormat="1" applyFont="1" applyFill="1" applyBorder="1" applyAlignment="1">
      <alignment horizontal="right"/>
    </xf>
    <xf numFmtId="0" fontId="11" fillId="0" borderId="7" xfId="0" applyNumberFormat="1" applyFont="1" applyBorder="1" applyAlignment="1">
      <alignment horizontal="center"/>
    </xf>
    <xf numFmtId="0" fontId="11" fillId="0" borderId="23" xfId="0" applyNumberFormat="1" applyFont="1" applyBorder="1" applyAlignment="1">
      <alignment horizontal="center"/>
    </xf>
    <xf numFmtId="0" fontId="11" fillId="0" borderId="11" xfId="0" applyNumberFormat="1" applyFont="1" applyBorder="1" applyAlignment="1">
      <alignment horizontal="center"/>
    </xf>
    <xf numFmtId="0" fontId="36" fillId="0" borderId="13" xfId="0" applyNumberFormat="1" applyFont="1" applyBorder="1" applyAlignment="1">
      <alignment horizontal="center" wrapText="1"/>
    </xf>
    <xf numFmtId="0" fontId="36" fillId="0" borderId="1" xfId="3" applyNumberFormat="1" applyFont="1" applyFill="1" applyBorder="1" applyAlignment="1">
      <alignment horizontal="right"/>
    </xf>
    <xf numFmtId="0" fontId="36" fillId="0" borderId="4" xfId="0" applyNumberFormat="1" applyFont="1" applyBorder="1" applyAlignment="1">
      <alignment horizontal="center" wrapText="1"/>
    </xf>
    <xf numFmtId="0" fontId="18" fillId="0" borderId="2" xfId="0" applyNumberFormat="1" applyFont="1" applyBorder="1" applyAlignment="1">
      <alignment horizontal="center" wrapText="1"/>
    </xf>
    <xf numFmtId="0" fontId="18" fillId="0" borderId="0" xfId="0" applyNumberFormat="1" applyFont="1" applyAlignment="1">
      <alignment horizontal="center" wrapText="1"/>
    </xf>
    <xf numFmtId="0" fontId="18" fillId="0" borderId="21" xfId="0" applyNumberFormat="1" applyFont="1" applyBorder="1" applyAlignment="1">
      <alignment horizontal="center"/>
    </xf>
    <xf numFmtId="0" fontId="18" fillId="0" borderId="7" xfId="0" applyNumberFormat="1" applyFont="1" applyBorder="1" applyAlignment="1">
      <alignment horizontal="center" wrapText="1"/>
    </xf>
    <xf numFmtId="0" fontId="17" fillId="0" borderId="4" xfId="0" applyNumberFormat="1" applyFont="1" applyBorder="1" applyAlignment="1">
      <alignment horizontal="center" wrapText="1"/>
    </xf>
    <xf numFmtId="0" fontId="18" fillId="0" borderId="10" xfId="0" applyNumberFormat="1" applyFont="1" applyBorder="1" applyAlignment="1">
      <alignment horizontal="center" wrapText="1"/>
    </xf>
    <xf numFmtId="0" fontId="36" fillId="0" borderId="21" xfId="0" applyNumberFormat="1" applyFont="1" applyBorder="1" applyAlignment="1">
      <alignment horizontal="center" wrapText="1"/>
    </xf>
    <xf numFmtId="0" fontId="18" fillId="0" borderId="1" xfId="3" applyNumberFormat="1" applyFont="1" applyFill="1" applyBorder="1" applyAlignment="1"/>
    <xf numFmtId="0" fontId="36" fillId="0" borderId="14" xfId="0" applyNumberFormat="1" applyFont="1" applyBorder="1" applyAlignment="1">
      <alignment horizontal="center" wrapText="1"/>
    </xf>
    <xf numFmtId="0" fontId="36" fillId="0" borderId="5" xfId="0" applyNumberFormat="1" applyFont="1" applyBorder="1" applyAlignment="1">
      <alignment horizontal="center" wrapText="1"/>
    </xf>
    <xf numFmtId="0" fontId="36" fillId="0" borderId="7" xfId="0" applyNumberFormat="1" applyFont="1" applyBorder="1" applyAlignment="1">
      <alignment horizontal="center" wrapText="1"/>
    </xf>
    <xf numFmtId="164" fontId="20" fillId="0" borderId="0" xfId="3" applyFont="1" applyFill="1" applyAlignment="1">
      <alignment wrapText="1"/>
    </xf>
    <xf numFmtId="164" fontId="20" fillId="0" borderId="1" xfId="3" applyFont="1" applyFill="1" applyBorder="1" applyAlignment="1">
      <alignment wrapText="1"/>
    </xf>
    <xf numFmtId="0" fontId="11" fillId="0" borderId="2" xfId="0" applyNumberFormat="1" applyFont="1" applyBorder="1" applyAlignment="1">
      <alignment horizontal="center"/>
    </xf>
    <xf numFmtId="0" fontId="11" fillId="0" borderId="0" xfId="0" applyNumberFormat="1" applyFont="1" applyAlignment="1">
      <alignment horizontal="center"/>
    </xf>
    <xf numFmtId="0" fontId="18" fillId="0" borderId="23" xfId="0" applyNumberFormat="1" applyFont="1" applyBorder="1" applyAlignment="1">
      <alignment horizontal="center" wrapText="1"/>
    </xf>
    <xf numFmtId="0" fontId="18" fillId="0" borderId="31" xfId="0" applyNumberFormat="1" applyFont="1" applyBorder="1" applyAlignment="1">
      <alignment horizontal="center" wrapText="1"/>
    </xf>
    <xf numFmtId="0" fontId="17" fillId="0" borderId="1" xfId="3" applyNumberFormat="1" applyFont="1" applyFill="1" applyBorder="1" applyAlignment="1">
      <alignment horizontal="right"/>
    </xf>
    <xf numFmtId="0" fontId="11" fillId="0" borderId="1" xfId="0" applyNumberFormat="1" applyFont="1" applyBorder="1">
      <alignment wrapText="1"/>
    </xf>
    <xf numFmtId="0" fontId="17" fillId="0" borderId="4" xfId="0" applyNumberFormat="1" applyFont="1" applyBorder="1" applyAlignment="1">
      <alignment horizontal="center"/>
    </xf>
    <xf numFmtId="0" fontId="17" fillId="0" borderId="1" xfId="0" applyNumberFormat="1" applyFont="1" applyBorder="1" applyAlignment="1">
      <alignment horizontal="center" wrapText="1"/>
    </xf>
    <xf numFmtId="0" fontId="17" fillId="0" borderId="6" xfId="0" applyNumberFormat="1" applyFont="1" applyBorder="1" applyAlignment="1">
      <alignment horizontal="center" wrapText="1"/>
    </xf>
    <xf numFmtId="0" fontId="17" fillId="0" borderId="5" xfId="0" applyNumberFormat="1" applyFont="1" applyBorder="1" applyAlignment="1">
      <alignment horizontal="center" wrapText="1"/>
    </xf>
    <xf numFmtId="0" fontId="11" fillId="0" borderId="15" xfId="3" applyNumberFormat="1" applyFont="1" applyFill="1" applyBorder="1" applyAlignment="1">
      <alignment horizontal="right"/>
    </xf>
    <xf numFmtId="164" fontId="18" fillId="0" borderId="31" xfId="3" applyFont="1" applyFill="1" applyBorder="1" applyAlignment="1">
      <alignment horizontal="right"/>
    </xf>
    <xf numFmtId="0" fontId="18" fillId="0" borderId="10" xfId="3" applyNumberFormat="1" applyFont="1" applyFill="1" applyBorder="1" applyAlignment="1">
      <alignment horizontal="center" wrapText="1"/>
    </xf>
    <xf numFmtId="0" fontId="18" fillId="0" borderId="10" xfId="3" applyNumberFormat="1" applyFont="1" applyFill="1" applyBorder="1" applyAlignment="1">
      <alignment horizontal="right"/>
    </xf>
    <xf numFmtId="0" fontId="18" fillId="0" borderId="1" xfId="3" applyNumberFormat="1" applyFont="1" applyFill="1" applyBorder="1" applyAlignment="1">
      <alignment wrapText="1"/>
    </xf>
    <xf numFmtId="164" fontId="18" fillId="0" borderId="14" xfId="3" applyFont="1" applyFill="1" applyBorder="1" applyAlignment="1">
      <alignment horizontal="right" wrapText="1"/>
    </xf>
    <xf numFmtId="164" fontId="18" fillId="0" borderId="1" xfId="3" applyFont="1" applyFill="1" applyBorder="1" applyAlignment="1">
      <alignment horizontal="right" wrapText="1"/>
    </xf>
    <xf numFmtId="0" fontId="39" fillId="0" borderId="4" xfId="0" applyNumberFormat="1" applyFont="1" applyBorder="1" applyAlignment="1">
      <alignment horizontal="center"/>
    </xf>
    <xf numFmtId="0" fontId="39" fillId="0" borderId="1" xfId="0" applyNumberFormat="1" applyFont="1" applyBorder="1" applyAlignment="1">
      <alignment horizontal="center"/>
    </xf>
    <xf numFmtId="0" fontId="18" fillId="0" borderId="32" xfId="0" applyNumberFormat="1" applyFont="1" applyBorder="1" applyAlignment="1">
      <alignment horizontal="center"/>
    </xf>
    <xf numFmtId="164" fontId="36" fillId="0" borderId="1" xfId="3" applyFont="1" applyFill="1" applyBorder="1" applyAlignment="1">
      <alignment horizontal="right"/>
    </xf>
    <xf numFmtId="164" fontId="39" fillId="0" borderId="1" xfId="3" applyFont="1" applyFill="1" applyBorder="1" applyAlignment="1">
      <alignment horizontal="right"/>
    </xf>
    <xf numFmtId="0" fontId="39" fillId="0" borderId="1" xfId="3" applyNumberFormat="1" applyFont="1" applyFill="1" applyBorder="1" applyAlignment="1">
      <alignment horizontal="right"/>
    </xf>
    <xf numFmtId="164" fontId="18" fillId="0" borderId="7" xfId="3" applyFont="1" applyFill="1" applyBorder="1" applyAlignment="1">
      <alignment horizontal="right"/>
    </xf>
    <xf numFmtId="164" fontId="18" fillId="0" borderId="21" xfId="3" applyFont="1" applyFill="1" applyBorder="1" applyAlignment="1">
      <alignment horizontal="right" wrapText="1"/>
    </xf>
    <xf numFmtId="0" fontId="36" fillId="0" borderId="23" xfId="0" applyNumberFormat="1" applyFont="1" applyBorder="1" applyAlignment="1">
      <alignment horizontal="center" wrapText="1"/>
    </xf>
    <xf numFmtId="0" fontId="38" fillId="0" borderId="1" xfId="3" applyNumberFormat="1" applyFont="1" applyFill="1" applyBorder="1" applyAlignment="1">
      <alignment horizontal="right"/>
    </xf>
    <xf numFmtId="0" fontId="40" fillId="0" borderId="1" xfId="3" applyNumberFormat="1" applyFont="1" applyFill="1" applyBorder="1" applyAlignment="1">
      <alignment horizontal="right"/>
    </xf>
    <xf numFmtId="0" fontId="41" fillId="0" borderId="1" xfId="3" applyNumberFormat="1" applyFont="1" applyFill="1" applyBorder="1" applyAlignment="1">
      <alignment horizontal="right"/>
    </xf>
    <xf numFmtId="0" fontId="11" fillId="0" borderId="13" xfId="0" applyNumberFormat="1" applyFont="1" applyBorder="1" applyAlignment="1">
      <alignment horizontal="justify"/>
    </xf>
    <xf numFmtId="0" fontId="18" fillId="0" borderId="7" xfId="3" applyNumberFormat="1" applyFont="1" applyFill="1" applyBorder="1" applyAlignment="1">
      <alignment wrapText="1"/>
    </xf>
    <xf numFmtId="0" fontId="18" fillId="0" borderId="4" xfId="3" applyNumberFormat="1" applyFont="1" applyFill="1" applyBorder="1" applyAlignment="1">
      <alignment horizontal="center"/>
    </xf>
    <xf numFmtId="164" fontId="18" fillId="0" borderId="23" xfId="3" applyFont="1" applyFill="1" applyBorder="1" applyAlignment="1">
      <alignment horizontal="right"/>
    </xf>
    <xf numFmtId="0" fontId="11" fillId="0" borderId="13" xfId="0" applyNumberFormat="1" applyFont="1" applyBorder="1" applyAlignment="1">
      <alignment horizontal="right"/>
    </xf>
    <xf numFmtId="0" fontId="18" fillId="0" borderId="1" xfId="3" applyNumberFormat="1" applyFont="1" applyFill="1" applyBorder="1"/>
    <xf numFmtId="164" fontId="18" fillId="0" borderId="14" xfId="3" applyFont="1" applyFill="1" applyBorder="1"/>
    <xf numFmtId="164" fontId="18" fillId="0" borderId="1" xfId="3" applyFont="1" applyFill="1" applyBorder="1"/>
    <xf numFmtId="0" fontId="20" fillId="0" borderId="14" xfId="0" applyNumberFormat="1" applyFont="1" applyBorder="1">
      <alignment wrapText="1"/>
    </xf>
    <xf numFmtId="0" fontId="17" fillId="0" borderId="15" xfId="0" applyNumberFormat="1" applyFont="1" applyBorder="1" applyAlignment="1">
      <alignment horizontal="center" wrapText="1"/>
    </xf>
    <xf numFmtId="0" fontId="17" fillId="0" borderId="7" xfId="0" applyNumberFormat="1" applyFont="1" applyBorder="1" applyAlignment="1">
      <alignment horizontal="center" wrapText="1"/>
    </xf>
    <xf numFmtId="0" fontId="20" fillId="0" borderId="4" xfId="0" applyNumberFormat="1" applyFont="1" applyBorder="1">
      <alignment wrapText="1"/>
    </xf>
    <xf numFmtId="0" fontId="36" fillId="0" borderId="1" xfId="3" applyNumberFormat="1" applyFont="1" applyFill="1" applyBorder="1" applyAlignment="1">
      <alignment horizontal="center"/>
    </xf>
    <xf numFmtId="0" fontId="42" fillId="0" borderId="1" xfId="3" applyNumberFormat="1" applyFont="1" applyFill="1" applyBorder="1" applyAlignment="1">
      <alignment horizontal="right"/>
    </xf>
    <xf numFmtId="0" fontId="22" fillId="0" borderId="1" xfId="0" applyNumberFormat="1" applyFont="1" applyBorder="1" applyAlignment="1">
      <alignment horizontal="justify"/>
    </xf>
    <xf numFmtId="0" fontId="22" fillId="0" borderId="1" xfId="0" applyNumberFormat="1" applyFont="1" applyBorder="1" applyAlignment="1">
      <alignment horizontal="justify" wrapText="1"/>
    </xf>
    <xf numFmtId="0" fontId="22" fillId="0" borderId="1" xfId="3" applyNumberFormat="1" applyFont="1" applyFill="1" applyBorder="1" applyAlignment="1">
      <alignment horizontal="justify"/>
    </xf>
    <xf numFmtId="0" fontId="23" fillId="0" borderId="1" xfId="3" applyNumberFormat="1" applyFont="1" applyFill="1" applyBorder="1" applyAlignment="1">
      <alignment horizontal="justify"/>
    </xf>
    <xf numFmtId="0" fontId="22" fillId="0" borderId="1" xfId="3" applyNumberFormat="1" applyFont="1" applyFill="1" applyBorder="1" applyAlignment="1">
      <alignment horizontal="justify" wrapText="1"/>
    </xf>
    <xf numFmtId="0" fontId="23" fillId="0" borderId="1" xfId="3" applyNumberFormat="1" applyFont="1" applyFill="1" applyBorder="1" applyAlignment="1">
      <alignment horizontal="justify" wrapText="1"/>
    </xf>
    <xf numFmtId="0" fontId="23" fillId="0" borderId="1" xfId="0" applyNumberFormat="1" applyFont="1" applyBorder="1" applyAlignment="1">
      <alignment horizontal="justify" wrapText="1"/>
    </xf>
    <xf numFmtId="0" fontId="23" fillId="0" borderId="1" xfId="3" applyNumberFormat="1" applyFont="1" applyFill="1" applyBorder="1" applyAlignment="1">
      <alignment horizontal="left" wrapText="1"/>
    </xf>
    <xf numFmtId="0" fontId="23" fillId="0" borderId="1" xfId="3" applyNumberFormat="1" applyFont="1" applyFill="1" applyBorder="1" applyAlignment="1">
      <alignment wrapText="1"/>
    </xf>
    <xf numFmtId="0" fontId="23" fillId="0" borderId="1" xfId="3" applyNumberFormat="1" applyFont="1" applyFill="1" applyBorder="1" applyAlignment="1"/>
    <xf numFmtId="0" fontId="23" fillId="0" borderId="1" xfId="3" applyNumberFormat="1" applyFont="1" applyFill="1" applyBorder="1" applyAlignment="1">
      <alignment horizontal="right" wrapText="1"/>
    </xf>
    <xf numFmtId="0" fontId="23" fillId="0" borderId="5" xfId="3" applyNumberFormat="1" applyFont="1" applyFill="1" applyBorder="1" applyAlignment="1">
      <alignment horizontal="justify" wrapText="1"/>
    </xf>
    <xf numFmtId="0" fontId="22" fillId="0" borderId="1" xfId="3" applyNumberFormat="1" applyFont="1" applyFill="1" applyBorder="1" applyAlignment="1">
      <alignment wrapText="1"/>
    </xf>
    <xf numFmtId="0" fontId="22" fillId="0" borderId="7" xfId="3" applyNumberFormat="1" applyFont="1" applyFill="1" applyBorder="1" applyAlignment="1">
      <alignment horizontal="justify" wrapText="1"/>
    </xf>
    <xf numFmtId="0" fontId="23" fillId="0" borderId="7" xfId="3" applyNumberFormat="1" applyFont="1" applyFill="1" applyBorder="1" applyAlignment="1">
      <alignment horizontal="justify" wrapText="1"/>
    </xf>
    <xf numFmtId="0" fontId="23" fillId="0" borderId="13" xfId="0" applyNumberFormat="1" applyFont="1" applyBorder="1">
      <alignment wrapText="1"/>
    </xf>
    <xf numFmtId="0" fontId="23" fillId="0" borderId="7" xfId="3" applyNumberFormat="1" applyFont="1" applyFill="1" applyBorder="1" applyAlignment="1">
      <alignment horizontal="right" wrapText="1"/>
    </xf>
    <xf numFmtId="0" fontId="23" fillId="0" borderId="7" xfId="3" applyNumberFormat="1" applyFont="1" applyFill="1" applyBorder="1" applyAlignment="1">
      <alignment horizontal="center" wrapText="1"/>
    </xf>
    <xf numFmtId="0" fontId="23" fillId="0" borderId="7" xfId="3" applyNumberFormat="1" applyFont="1" applyFill="1" applyBorder="1" applyAlignment="1">
      <alignment horizontal="left" wrapText="1"/>
    </xf>
    <xf numFmtId="49" fontId="23" fillId="0" borderId="0" xfId="0" applyFont="1">
      <alignment wrapText="1"/>
    </xf>
    <xf numFmtId="49" fontId="18" fillId="0" borderId="14" xfId="0" applyFont="1" applyBorder="1" applyAlignment="1">
      <alignment horizontal="center"/>
    </xf>
    <xf numFmtId="49" fontId="6" fillId="0" borderId="0" xfId="0" applyFont="1" applyAlignment="1">
      <alignment horizontal="justify" wrapText="1"/>
    </xf>
    <xf numFmtId="49" fontId="33" fillId="0" borderId="0" xfId="0" applyFont="1" applyAlignment="1">
      <alignment horizontal="justify" wrapText="1"/>
    </xf>
    <xf numFmtId="0" fontId="18" fillId="0" borderId="0" xfId="3" applyNumberFormat="1" applyFont="1" applyFill="1" applyBorder="1"/>
    <xf numFmtId="0" fontId="18" fillId="0" borderId="0" xfId="3" applyNumberFormat="1" applyFont="1" applyFill="1" applyBorder="1" applyAlignment="1">
      <alignment horizontal="right"/>
    </xf>
    <xf numFmtId="0" fontId="18" fillId="0" borderId="0" xfId="3" applyNumberFormat="1" applyFont="1" applyFill="1" applyBorder="1" applyAlignment="1"/>
    <xf numFmtId="49" fontId="18" fillId="0" borderId="11" xfId="0" applyFont="1" applyBorder="1" applyAlignment="1">
      <alignment horizontal="center" wrapText="1"/>
    </xf>
    <xf numFmtId="164" fontId="18" fillId="0" borderId="1" xfId="3" applyFont="1" applyFill="1" applyBorder="1" applyAlignment="1">
      <alignment horizontal="justify" wrapText="1"/>
    </xf>
    <xf numFmtId="164" fontId="7" fillId="3" borderId="1" xfId="3" applyFont="1" applyFill="1" applyBorder="1" applyAlignment="1">
      <alignment horizontal="justify" wrapText="1"/>
    </xf>
    <xf numFmtId="164" fontId="1" fillId="0" borderId="0" xfId="3" applyFill="1" applyBorder="1" applyAlignment="1">
      <alignment horizontal="center" wrapText="1"/>
    </xf>
    <xf numFmtId="165" fontId="0" fillId="0" borderId="0" xfId="0" applyNumberFormat="1">
      <alignment wrapText="1"/>
    </xf>
    <xf numFmtId="164" fontId="11" fillId="3" borderId="7" xfId="3" applyFont="1" applyFill="1" applyBorder="1" applyAlignment="1">
      <alignment horizontal="right"/>
    </xf>
    <xf numFmtId="164" fontId="11" fillId="3" borderId="1" xfId="3" applyFont="1" applyFill="1" applyBorder="1" applyAlignment="1">
      <alignment horizontal="right"/>
    </xf>
    <xf numFmtId="164" fontId="18" fillId="3" borderId="1" xfId="3" applyFont="1" applyFill="1" applyBorder="1" applyAlignment="1">
      <alignment horizontal="right"/>
    </xf>
    <xf numFmtId="164" fontId="6" fillId="0" borderId="1" xfId="3" applyFont="1" applyFill="1" applyBorder="1" applyAlignment="1">
      <alignment horizontal="right"/>
    </xf>
    <xf numFmtId="164" fontId="32" fillId="0" borderId="1" xfId="3" applyFont="1" applyFill="1" applyBorder="1" applyAlignment="1">
      <alignment horizontal="right"/>
    </xf>
    <xf numFmtId="164" fontId="29" fillId="0" borderId="1" xfId="3" applyFont="1" applyFill="1" applyBorder="1" applyAlignment="1">
      <alignment horizontal="right"/>
    </xf>
    <xf numFmtId="164" fontId="0" fillId="0" borderId="1" xfId="0" applyNumberFormat="1" applyBorder="1">
      <alignment wrapText="1"/>
    </xf>
    <xf numFmtId="164" fontId="0" fillId="0" borderId="1" xfId="3" applyFont="1" applyFill="1" applyBorder="1" applyAlignment="1">
      <alignment wrapText="1"/>
    </xf>
    <xf numFmtId="164" fontId="10" fillId="0" borderId="1" xfId="3" applyFont="1" applyFill="1" applyBorder="1" applyAlignment="1">
      <alignment horizontal="right"/>
    </xf>
    <xf numFmtId="164" fontId="7" fillId="0" borderId="1" xfId="3" applyFont="1" applyFill="1" applyBorder="1" applyAlignment="1">
      <alignment horizontal="right" wrapText="1"/>
    </xf>
    <xf numFmtId="164" fontId="7" fillId="0" borderId="15" xfId="3" applyFont="1" applyFill="1" applyBorder="1" applyAlignment="1">
      <alignment horizontal="right"/>
    </xf>
    <xf numFmtId="49" fontId="11" fillId="0" borderId="0" xfId="0" applyFont="1" applyAlignment="1">
      <alignment horizontal="center"/>
    </xf>
    <xf numFmtId="164" fontId="18" fillId="0" borderId="1" xfId="3" applyFont="1" applyFill="1" applyBorder="1" applyAlignment="1">
      <alignment horizontal="center" vertical="center"/>
    </xf>
    <xf numFmtId="164" fontId="18" fillId="0" borderId="1" xfId="3" applyFont="1" applyFill="1" applyBorder="1" applyAlignment="1">
      <alignment horizontal="center" vertical="center" wrapText="1"/>
    </xf>
    <xf numFmtId="164" fontId="2" fillId="3" borderId="0" xfId="3" applyFont="1" applyFill="1" applyBorder="1" applyAlignment="1">
      <alignment wrapText="1"/>
    </xf>
    <xf numFmtId="49" fontId="25" fillId="0" borderId="0" xfId="0" applyFont="1" applyAlignment="1">
      <alignment horizontal="center" vertical="center" wrapText="1"/>
    </xf>
    <xf numFmtId="168" fontId="25" fillId="0" borderId="0" xfId="0" applyNumberFormat="1" applyFont="1" applyAlignment="1">
      <alignment horizontal="center" vertical="center" wrapText="1"/>
    </xf>
    <xf numFmtId="164" fontId="15" fillId="0" borderId="0" xfId="3" applyFont="1" applyFill="1" applyBorder="1" applyAlignment="1">
      <alignment wrapText="1"/>
    </xf>
    <xf numFmtId="167" fontId="15" fillId="0" borderId="0" xfId="0" applyNumberFormat="1" applyFont="1">
      <alignment wrapText="1"/>
    </xf>
    <xf numFmtId="171" fontId="15" fillId="0" borderId="0" xfId="3" applyNumberFormat="1" applyFont="1" applyFill="1" applyBorder="1" applyAlignment="1">
      <alignment wrapText="1"/>
    </xf>
    <xf numFmtId="49" fontId="23" fillId="0" borderId="1" xfId="3" applyNumberFormat="1" applyFont="1" applyFill="1" applyBorder="1" applyAlignment="1">
      <alignment horizontal="justify" wrapText="1"/>
    </xf>
    <xf numFmtId="49" fontId="24" fillId="0" borderId="0" xfId="0" applyFont="1">
      <alignment wrapText="1"/>
    </xf>
    <xf numFmtId="49" fontId="24" fillId="0" borderId="1" xfId="0" applyFont="1" applyBorder="1" applyAlignment="1">
      <alignment horizontal="center" wrapText="1"/>
    </xf>
    <xf numFmtId="49" fontId="24" fillId="0" borderId="14" xfId="0" applyFont="1" applyBorder="1" applyAlignment="1">
      <alignment horizontal="center" wrapText="1"/>
    </xf>
    <xf numFmtId="49" fontId="24" fillId="0" borderId="4" xfId="0" applyFont="1" applyBorder="1" applyAlignment="1">
      <alignment horizontal="center" wrapText="1"/>
    </xf>
    <xf numFmtId="170" fontId="26" fillId="0" borderId="7" xfId="3" applyNumberFormat="1" applyFont="1" applyFill="1" applyBorder="1" applyAlignment="1">
      <alignment horizontal="justify"/>
    </xf>
    <xf numFmtId="170" fontId="24" fillId="0" borderId="1" xfId="3" applyNumberFormat="1" applyFont="1" applyFill="1" applyBorder="1" applyAlignment="1"/>
    <xf numFmtId="164" fontId="24" fillId="0" borderId="1" xfId="3" applyFont="1" applyFill="1" applyBorder="1" applyAlignment="1"/>
    <xf numFmtId="49" fontId="27" fillId="0" borderId="1" xfId="0" applyFont="1" applyBorder="1" applyAlignment="1">
      <alignment horizontal="center" wrapText="1"/>
    </xf>
    <xf numFmtId="49" fontId="27" fillId="0" borderId="32" xfId="0" applyFont="1" applyBorder="1" applyAlignment="1">
      <alignment horizontal="center" wrapText="1"/>
    </xf>
    <xf numFmtId="49" fontId="27" fillId="0" borderId="6" xfId="0" applyFont="1" applyBorder="1" applyAlignment="1">
      <alignment horizontal="center" wrapText="1"/>
    </xf>
    <xf numFmtId="49" fontId="27" fillId="0" borderId="0" xfId="0" applyFont="1">
      <alignment wrapText="1"/>
    </xf>
    <xf numFmtId="170" fontId="27" fillId="0" borderId="7" xfId="3" applyNumberFormat="1" applyFont="1" applyFill="1" applyBorder="1" applyAlignment="1">
      <alignment horizontal="justify"/>
    </xf>
    <xf numFmtId="170" fontId="27" fillId="0" borderId="1" xfId="3" applyNumberFormat="1" applyFont="1" applyFill="1" applyBorder="1" applyAlignment="1"/>
    <xf numFmtId="164" fontId="27" fillId="0" borderId="1" xfId="3" applyFont="1" applyFill="1" applyBorder="1" applyAlignment="1"/>
    <xf numFmtId="0" fontId="24" fillId="0" borderId="1" xfId="3" applyNumberFormat="1" applyFont="1" applyFill="1" applyBorder="1" applyAlignment="1">
      <alignment horizontal="justify" wrapText="1"/>
    </xf>
    <xf numFmtId="0" fontId="27" fillId="0" borderId="14" xfId="3" applyNumberFormat="1" applyFont="1" applyFill="1" applyBorder="1" applyAlignment="1">
      <alignment horizontal="center" wrapText="1"/>
    </xf>
    <xf numFmtId="0" fontId="27" fillId="0" borderId="4" xfId="3" applyNumberFormat="1" applyFont="1" applyFill="1" applyBorder="1" applyAlignment="1">
      <alignment horizontal="center" wrapText="1"/>
    </xf>
    <xf numFmtId="164" fontId="27" fillId="0" borderId="4" xfId="3" applyFont="1" applyFill="1" applyBorder="1" applyAlignment="1">
      <alignment horizontal="center" wrapText="1"/>
    </xf>
    <xf numFmtId="164" fontId="27" fillId="0" borderId="1" xfId="3" applyFont="1" applyFill="1" applyBorder="1" applyAlignment="1">
      <alignment horizontal="justify"/>
    </xf>
    <xf numFmtId="170" fontId="27" fillId="0" borderId="1" xfId="3" applyNumberFormat="1" applyFont="1" applyFill="1" applyBorder="1" applyAlignment="1">
      <alignment horizontal="justify"/>
    </xf>
    <xf numFmtId="0" fontId="26" fillId="0" borderId="1" xfId="3" applyNumberFormat="1" applyFont="1" applyFill="1" applyBorder="1" applyAlignment="1">
      <alignment horizontal="justify" wrapText="1"/>
    </xf>
    <xf numFmtId="0" fontId="27" fillId="0" borderId="1" xfId="3" applyNumberFormat="1" applyFont="1" applyFill="1" applyBorder="1" applyAlignment="1">
      <alignment horizontal="center" wrapText="1"/>
    </xf>
    <xf numFmtId="0" fontId="27" fillId="0" borderId="32" xfId="3" applyNumberFormat="1" applyFont="1" applyFill="1" applyBorder="1" applyAlignment="1">
      <alignment horizontal="center" wrapText="1"/>
    </xf>
    <xf numFmtId="0" fontId="27" fillId="0" borderId="6" xfId="3" applyNumberFormat="1" applyFont="1" applyFill="1" applyBorder="1" applyAlignment="1">
      <alignment horizontal="center" wrapText="1"/>
    </xf>
    <xf numFmtId="0" fontId="27" fillId="0" borderId="0" xfId="3" applyNumberFormat="1" applyFont="1" applyFill="1" applyBorder="1" applyAlignment="1">
      <alignment horizontal="center" wrapText="1"/>
    </xf>
    <xf numFmtId="0" fontId="27" fillId="0" borderId="11" xfId="3" applyNumberFormat="1" applyFont="1" applyFill="1" applyBorder="1" applyAlignment="1">
      <alignment horizontal="center" wrapText="1"/>
    </xf>
    <xf numFmtId="0" fontId="26" fillId="0" borderId="1" xfId="3" applyNumberFormat="1" applyFont="1" applyFill="1" applyBorder="1" applyAlignment="1">
      <alignment horizontal="center" wrapText="1"/>
    </xf>
    <xf numFmtId="49" fontId="26" fillId="0" borderId="21" xfId="3" applyNumberFormat="1" applyFont="1" applyFill="1" applyBorder="1" applyAlignment="1">
      <alignment horizontal="center" wrapText="1"/>
    </xf>
    <xf numFmtId="49" fontId="26" fillId="0" borderId="5" xfId="3" applyNumberFormat="1" applyFont="1" applyFill="1" applyBorder="1" applyAlignment="1">
      <alignment horizontal="center" wrapText="1"/>
    </xf>
    <xf numFmtId="170" fontId="26" fillId="0" borderId="1" xfId="3" applyNumberFormat="1" applyFont="1" applyFill="1" applyBorder="1" applyAlignment="1"/>
    <xf numFmtId="164" fontId="26" fillId="0" borderId="1" xfId="3" applyFont="1" applyFill="1" applyBorder="1" applyAlignment="1"/>
    <xf numFmtId="49" fontId="26" fillId="0" borderId="14" xfId="3" applyNumberFormat="1" applyFont="1" applyFill="1" applyBorder="1" applyAlignment="1">
      <alignment horizontal="center" wrapText="1"/>
    </xf>
    <xf numFmtId="49" fontId="26" fillId="0" borderId="4" xfId="3" applyNumberFormat="1" applyFont="1" applyFill="1" applyBorder="1" applyAlignment="1">
      <alignment horizontal="center" wrapText="1"/>
    </xf>
    <xf numFmtId="49" fontId="26" fillId="0" borderId="1" xfId="3" applyNumberFormat="1" applyFont="1" applyFill="1" applyBorder="1" applyAlignment="1">
      <alignment horizontal="justify" wrapText="1"/>
    </xf>
    <xf numFmtId="49" fontId="26" fillId="0" borderId="1" xfId="3" applyNumberFormat="1" applyFont="1" applyFill="1" applyBorder="1" applyAlignment="1">
      <alignment horizontal="center" wrapText="1"/>
    </xf>
    <xf numFmtId="170" fontId="26" fillId="0" borderId="1" xfId="3" applyNumberFormat="1" applyFont="1" applyFill="1" applyBorder="1" applyAlignment="1">
      <alignment horizontal="justify" wrapText="1"/>
    </xf>
    <xf numFmtId="164" fontId="26" fillId="0" borderId="1" xfId="3" applyFont="1" applyFill="1" applyBorder="1" applyAlignment="1">
      <alignment horizontal="justify" wrapText="1"/>
    </xf>
    <xf numFmtId="0" fontId="26" fillId="0" borderId="21" xfId="3" applyNumberFormat="1" applyFont="1" applyFill="1" applyBorder="1" applyAlignment="1">
      <alignment horizontal="center" wrapText="1"/>
    </xf>
    <xf numFmtId="0" fontId="26" fillId="0" borderId="5" xfId="3" applyNumberFormat="1" applyFont="1" applyFill="1" applyBorder="1" applyAlignment="1">
      <alignment horizontal="center" wrapText="1"/>
    </xf>
    <xf numFmtId="49" fontId="6" fillId="0" borderId="16" xfId="0" applyFont="1" applyBorder="1" applyAlignment="1">
      <alignment horizontal="center" vertical="center" wrapText="1"/>
    </xf>
    <xf numFmtId="0" fontId="18" fillId="0" borderId="1" xfId="3" applyNumberFormat="1" applyFont="1" applyFill="1" applyBorder="1" applyAlignment="1">
      <alignment horizontal="justify" wrapText="1"/>
    </xf>
    <xf numFmtId="0" fontId="24" fillId="0" borderId="14" xfId="3" applyNumberFormat="1" applyFont="1" applyFill="1" applyBorder="1" applyAlignment="1">
      <alignment horizontal="center" wrapText="1"/>
    </xf>
    <xf numFmtId="0" fontId="24" fillId="0" borderId="4" xfId="3" applyNumberFormat="1" applyFont="1" applyFill="1" applyBorder="1" applyAlignment="1">
      <alignment horizontal="center" wrapText="1"/>
    </xf>
    <xf numFmtId="164" fontId="24" fillId="0" borderId="4" xfId="3" applyFont="1" applyFill="1" applyBorder="1" applyAlignment="1">
      <alignment horizontal="center" wrapText="1"/>
    </xf>
    <xf numFmtId="164" fontId="24" fillId="0" borderId="1" xfId="3" applyFont="1" applyFill="1" applyBorder="1" applyAlignment="1">
      <alignment horizontal="justify"/>
    </xf>
    <xf numFmtId="0" fontId="24" fillId="0" borderId="1" xfId="3" applyNumberFormat="1" applyFont="1" applyFill="1" applyBorder="1" applyAlignment="1">
      <alignment horizontal="center" wrapText="1"/>
    </xf>
    <xf numFmtId="170" fontId="27" fillId="0" borderId="1" xfId="3" applyNumberFormat="1" applyFont="1" applyFill="1" applyBorder="1" applyAlignment="1">
      <alignment horizontal="center"/>
    </xf>
    <xf numFmtId="164" fontId="27" fillId="0" borderId="1" xfId="3" applyFont="1" applyFill="1" applyBorder="1" applyAlignment="1">
      <alignment horizontal="center"/>
    </xf>
    <xf numFmtId="170" fontId="26" fillId="0" borderId="1" xfId="3" applyNumberFormat="1" applyFont="1" applyFill="1" applyBorder="1" applyAlignment="1">
      <alignment horizontal="center"/>
    </xf>
    <xf numFmtId="164" fontId="26" fillId="0" borderId="1" xfId="3" applyFont="1" applyFill="1" applyBorder="1" applyAlignment="1">
      <alignment horizontal="center"/>
    </xf>
    <xf numFmtId="164" fontId="2" fillId="0" borderId="0" xfId="3" applyFont="1" applyFill="1" applyBorder="1" applyAlignment="1">
      <alignment wrapText="1"/>
    </xf>
    <xf numFmtId="49" fontId="6" fillId="0" borderId="33" xfId="0" applyFont="1" applyBorder="1" applyAlignment="1">
      <alignment horizontal="center" vertical="center" wrapText="1"/>
    </xf>
    <xf numFmtId="0" fontId="7" fillId="0" borderId="18" xfId="0" applyNumberFormat="1" applyFont="1" applyBorder="1" applyAlignment="1">
      <alignment horizontal="center" vertical="center" wrapText="1"/>
    </xf>
    <xf numFmtId="0" fontId="7" fillId="0" borderId="34" xfId="0" applyNumberFormat="1" applyFont="1" applyBorder="1" applyAlignment="1">
      <alignment horizontal="center" vertical="center" wrapText="1"/>
    </xf>
    <xf numFmtId="167" fontId="0" fillId="0" borderId="10" xfId="0" applyNumberFormat="1" applyBorder="1">
      <alignment wrapText="1"/>
    </xf>
    <xf numFmtId="164" fontId="15" fillId="0" borderId="10" xfId="3" applyFont="1" applyFill="1" applyBorder="1" applyAlignment="1">
      <alignment wrapText="1"/>
    </xf>
    <xf numFmtId="164" fontId="11" fillId="0" borderId="21" xfId="3" applyFont="1" applyFill="1" applyBorder="1" applyAlignment="1">
      <alignment horizontal="right"/>
    </xf>
    <xf numFmtId="49" fontId="25" fillId="0" borderId="11" xfId="0" applyFont="1" applyBorder="1" applyAlignment="1">
      <alignment horizontal="center" vertical="center" wrapText="1"/>
    </xf>
    <xf numFmtId="49" fontId="25" fillId="0" borderId="10" xfId="0" applyFont="1" applyBorder="1" applyAlignment="1">
      <alignment horizontal="center" vertical="center" wrapText="1"/>
    </xf>
    <xf numFmtId="0" fontId="11" fillId="0" borderId="25" xfId="0" applyNumberFormat="1" applyFont="1" applyBorder="1" applyAlignment="1">
      <alignment horizontal="justify"/>
    </xf>
    <xf numFmtId="0" fontId="18" fillId="0" borderId="7" xfId="0" applyNumberFormat="1" applyFont="1" applyBorder="1" applyAlignment="1">
      <alignment horizontal="right"/>
    </xf>
    <xf numFmtId="0" fontId="18" fillId="0" borderId="23" xfId="0" applyNumberFormat="1" applyFont="1" applyBorder="1" applyAlignment="1">
      <alignment horizontal="right"/>
    </xf>
    <xf numFmtId="0" fontId="18" fillId="0" borderId="21" xfId="0" applyNumberFormat="1" applyFont="1" applyBorder="1" applyAlignment="1">
      <alignment horizontal="right"/>
    </xf>
    <xf numFmtId="0" fontId="18" fillId="0" borderId="5" xfId="0" applyNumberFormat="1" applyFont="1" applyBorder="1" applyAlignment="1">
      <alignment horizontal="right"/>
    </xf>
    <xf numFmtId="0" fontId="18" fillId="0" borderId="7" xfId="0" applyNumberFormat="1" applyFont="1" applyBorder="1">
      <alignment wrapText="1"/>
    </xf>
    <xf numFmtId="0" fontId="11" fillId="0" borderId="5" xfId="0" applyNumberFormat="1" applyFont="1" applyBorder="1" applyAlignment="1">
      <alignment horizontal="justify"/>
    </xf>
    <xf numFmtId="0" fontId="18" fillId="0" borderId="14" xfId="0" applyNumberFormat="1" applyFont="1" applyBorder="1" applyAlignment="1">
      <alignment horizontal="right"/>
    </xf>
    <xf numFmtId="0" fontId="11" fillId="0" borderId="1" xfId="0" applyNumberFormat="1" applyFont="1" applyBorder="1" applyAlignment="1">
      <alignment horizontal="right"/>
    </xf>
    <xf numFmtId="0" fontId="11" fillId="0" borderId="23" xfId="0" applyNumberFormat="1" applyFont="1" applyBorder="1" applyAlignment="1">
      <alignment horizontal="right"/>
    </xf>
    <xf numFmtId="0" fontId="11" fillId="0" borderId="2" xfId="0" applyNumberFormat="1" applyFont="1" applyBorder="1" applyAlignment="1">
      <alignment horizontal="right"/>
    </xf>
    <xf numFmtId="0" fontId="11" fillId="0" borderId="0" xfId="0" applyNumberFormat="1" applyFont="1" applyAlignment="1">
      <alignment horizontal="right"/>
    </xf>
    <xf numFmtId="0" fontId="11" fillId="0" borderId="11" xfId="0" applyNumberFormat="1" applyFont="1" applyBorder="1" applyAlignment="1">
      <alignment horizontal="right"/>
    </xf>
    <xf numFmtId="0" fontId="11" fillId="0" borderId="5" xfId="0" applyNumberFormat="1" applyFont="1" applyBorder="1" applyAlignment="1">
      <alignment horizontal="right"/>
    </xf>
    <xf numFmtId="0" fontId="11" fillId="0" borderId="7" xfId="0" applyNumberFormat="1" applyFont="1" applyBorder="1" applyAlignment="1">
      <alignment horizontal="right"/>
    </xf>
    <xf numFmtId="0" fontId="11" fillId="0" borderId="4" xfId="0" applyNumberFormat="1" applyFont="1" applyBorder="1" applyAlignment="1">
      <alignment horizontal="right"/>
    </xf>
    <xf numFmtId="0" fontId="11" fillId="0" borderId="31" xfId="0" applyNumberFormat="1" applyFont="1" applyBorder="1" applyAlignment="1">
      <alignment horizontal="center"/>
    </xf>
    <xf numFmtId="0" fontId="18" fillId="0" borderId="35" xfId="0" applyNumberFormat="1" applyFont="1" applyBorder="1" applyAlignment="1">
      <alignment horizontal="justify" wrapText="1"/>
    </xf>
    <xf numFmtId="49" fontId="18" fillId="0" borderId="1" xfId="0" applyFont="1" applyBorder="1" applyAlignment="1">
      <alignment horizontal="center"/>
    </xf>
    <xf numFmtId="49" fontId="18" fillId="0" borderId="13" xfId="0" applyFont="1" applyBorder="1" applyAlignment="1">
      <alignment horizontal="center"/>
    </xf>
    <xf numFmtId="49" fontId="18" fillId="0" borderId="4" xfId="0" applyFont="1" applyBorder="1" applyAlignment="1">
      <alignment horizontal="center"/>
    </xf>
    <xf numFmtId="0" fontId="11" fillId="0" borderId="10" xfId="0" applyNumberFormat="1" applyFont="1" applyBorder="1" applyAlignment="1">
      <alignment horizontal="center"/>
    </xf>
    <xf numFmtId="0" fontId="11" fillId="0" borderId="5" xfId="0" applyNumberFormat="1" applyFont="1" applyBorder="1" applyAlignment="1">
      <alignment horizontal="center"/>
    </xf>
    <xf numFmtId="0" fontId="36" fillId="0" borderId="1" xfId="0" applyNumberFormat="1" applyFont="1" applyBorder="1" applyAlignment="1">
      <alignment horizontal="center"/>
    </xf>
    <xf numFmtId="0" fontId="36" fillId="0" borderId="13" xfId="0" applyNumberFormat="1" applyFont="1" applyBorder="1" applyAlignment="1">
      <alignment horizontal="center"/>
    </xf>
    <xf numFmtId="0" fontId="36" fillId="0" borderId="14" xfId="0" applyNumberFormat="1" applyFont="1" applyBorder="1" applyAlignment="1">
      <alignment horizontal="center"/>
    </xf>
    <xf numFmtId="0" fontId="36" fillId="0" borderId="4" xfId="0" applyNumberFormat="1" applyFont="1" applyBorder="1" applyAlignment="1">
      <alignment horizontal="center"/>
    </xf>
    <xf numFmtId="0" fontId="36" fillId="0" borderId="2" xfId="0" applyNumberFormat="1" applyFont="1" applyBorder="1" applyAlignment="1">
      <alignment horizontal="center"/>
    </xf>
    <xf numFmtId="0" fontId="36" fillId="0" borderId="0" xfId="0" applyNumberFormat="1" applyFont="1" applyAlignment="1">
      <alignment horizontal="center"/>
    </xf>
    <xf numFmtId="0" fontId="36" fillId="0" borderId="11" xfId="0" applyNumberFormat="1" applyFont="1" applyBorder="1" applyAlignment="1">
      <alignment horizontal="center"/>
    </xf>
    <xf numFmtId="0" fontId="36" fillId="0" borderId="1" xfId="3" applyNumberFormat="1" applyFont="1" applyFill="1" applyBorder="1" applyAlignment="1">
      <alignment wrapText="1"/>
    </xf>
    <xf numFmtId="0" fontId="36" fillId="0" borderId="31" xfId="0" applyNumberFormat="1" applyFont="1" applyBorder="1" applyAlignment="1">
      <alignment horizontal="center"/>
    </xf>
    <xf numFmtId="0" fontId="18" fillId="0" borderId="11" xfId="0" applyNumberFormat="1" applyFont="1" applyBorder="1" applyAlignment="1">
      <alignment horizontal="center" wrapText="1"/>
    </xf>
    <xf numFmtId="0" fontId="36" fillId="0" borderId="23" xfId="0" applyNumberFormat="1" applyFont="1" applyBorder="1" applyAlignment="1">
      <alignment horizontal="center"/>
    </xf>
    <xf numFmtId="0" fontId="38" fillId="0" borderId="1" xfId="0" applyNumberFormat="1" applyFont="1" applyBorder="1" applyAlignment="1">
      <alignment horizontal="center"/>
    </xf>
    <xf numFmtId="0" fontId="38" fillId="0" borderId="13" xfId="0" applyNumberFormat="1" applyFont="1" applyBorder="1" applyAlignment="1">
      <alignment horizontal="center"/>
    </xf>
    <xf numFmtId="0" fontId="38" fillId="0" borderId="23" xfId="0" applyNumberFormat="1" applyFont="1" applyBorder="1" applyAlignment="1">
      <alignment horizontal="center"/>
    </xf>
    <xf numFmtId="0" fontId="36" fillId="0" borderId="7" xfId="0" applyNumberFormat="1" applyFont="1" applyBorder="1" applyAlignment="1">
      <alignment horizontal="center"/>
    </xf>
    <xf numFmtId="0" fontId="38" fillId="0" borderId="13" xfId="0" applyNumberFormat="1" applyFont="1" applyBorder="1" applyAlignment="1">
      <alignment horizontal="center" wrapText="1"/>
    </xf>
    <xf numFmtId="0" fontId="18" fillId="0" borderId="1" xfId="0" applyNumberFormat="1" applyFont="1" applyBorder="1" applyAlignment="1">
      <alignment horizontal="justify" wrapText="1" shrinkToFit="1"/>
    </xf>
    <xf numFmtId="49" fontId="7" fillId="0" borderId="1" xfId="0" applyFont="1" applyBorder="1" applyAlignment="1">
      <alignment horizontal="justify" wrapText="1" shrinkToFit="1"/>
    </xf>
    <xf numFmtId="0" fontId="11" fillId="0" borderId="6" xfId="0" applyNumberFormat="1" applyFont="1" applyBorder="1" applyAlignment="1">
      <alignment horizontal="center"/>
    </xf>
    <xf numFmtId="0" fontId="11" fillId="0" borderId="15" xfId="0" applyNumberFormat="1" applyFont="1" applyBorder="1" applyAlignment="1">
      <alignment horizontal="center"/>
    </xf>
    <xf numFmtId="0" fontId="18" fillId="0" borderId="7" xfId="0" applyNumberFormat="1" applyFont="1" applyBorder="1" applyAlignment="1">
      <alignment horizontal="right" wrapText="1"/>
    </xf>
    <xf numFmtId="0" fontId="11" fillId="0" borderId="1" xfId="0" applyNumberFormat="1" applyFont="1" applyBorder="1" applyAlignment="1">
      <alignment horizontal="right" wrapText="1"/>
    </xf>
    <xf numFmtId="0" fontId="11" fillId="0" borderId="4" xfId="0" applyNumberFormat="1" applyFont="1" applyBorder="1">
      <alignment wrapText="1"/>
    </xf>
    <xf numFmtId="0" fontId="19" fillId="0" borderId="1" xfId="0" applyNumberFormat="1" applyFont="1" applyBorder="1">
      <alignment wrapText="1"/>
    </xf>
    <xf numFmtId="0" fontId="19" fillId="0" borderId="5" xfId="0" applyNumberFormat="1" applyFont="1" applyBorder="1" applyAlignment="1">
      <alignment horizontal="center"/>
    </xf>
    <xf numFmtId="0" fontId="18" fillId="0" borderId="15" xfId="0" applyNumberFormat="1" applyFont="1" applyBorder="1">
      <alignment wrapText="1"/>
    </xf>
    <xf numFmtId="0" fontId="18" fillId="0" borderId="1" xfId="0" applyNumberFormat="1" applyFont="1" applyBorder="1" applyAlignment="1"/>
    <xf numFmtId="0" fontId="18" fillId="0" borderId="15" xfId="3" applyNumberFormat="1" applyFont="1" applyFill="1" applyBorder="1" applyAlignment="1">
      <alignment horizontal="center" wrapText="1"/>
    </xf>
    <xf numFmtId="0" fontId="36" fillId="0" borderId="21" xfId="0" applyNumberFormat="1" applyFont="1" applyBorder="1" applyAlignment="1">
      <alignment horizontal="center"/>
    </xf>
    <xf numFmtId="0" fontId="36" fillId="0" borderId="5" xfId="0" applyNumberFormat="1" applyFont="1" applyBorder="1" applyAlignment="1">
      <alignment horizontal="center"/>
    </xf>
    <xf numFmtId="0" fontId="11" fillId="0" borderId="5" xfId="0" applyNumberFormat="1" applyFont="1" applyBorder="1" applyAlignment="1">
      <alignment horizontal="center" wrapText="1"/>
    </xf>
    <xf numFmtId="0" fontId="11" fillId="0" borderId="7" xfId="0" applyNumberFormat="1" applyFont="1" applyBorder="1">
      <alignment wrapText="1"/>
    </xf>
    <xf numFmtId="0" fontId="17" fillId="0" borderId="11" xfId="0" applyNumberFormat="1" applyFont="1" applyBorder="1" applyAlignment="1">
      <alignment horizontal="center" wrapText="1"/>
    </xf>
    <xf numFmtId="0" fontId="11" fillId="0" borderId="23" xfId="0" applyNumberFormat="1" applyFont="1" applyBorder="1" applyAlignment="1">
      <alignment horizontal="center" wrapText="1"/>
    </xf>
    <xf numFmtId="0" fontId="18" fillId="0" borderId="1" xfId="3" applyNumberFormat="1" applyFont="1" applyFill="1" applyBorder="1" applyAlignment="1">
      <alignment horizontal="right" wrapText="1" indent="1"/>
    </xf>
    <xf numFmtId="0" fontId="11" fillId="0" borderId="15" xfId="0" applyNumberFormat="1" applyFont="1" applyBorder="1" applyAlignment="1">
      <alignment horizontal="center" wrapText="1"/>
    </xf>
    <xf numFmtId="0" fontId="18" fillId="0" borderId="2" xfId="3" applyNumberFormat="1" applyFont="1" applyFill="1" applyBorder="1" applyAlignment="1">
      <alignment horizontal="center"/>
    </xf>
    <xf numFmtId="0" fontId="18" fillId="0" borderId="11" xfId="3" applyNumberFormat="1" applyFont="1" applyFill="1" applyBorder="1" applyAlignment="1">
      <alignment horizontal="right" indent="1"/>
    </xf>
    <xf numFmtId="0" fontId="18" fillId="0" borderId="10" xfId="3" applyNumberFormat="1" applyFont="1" applyFill="1" applyBorder="1" applyAlignment="1">
      <alignment horizontal="right" indent="1"/>
    </xf>
    <xf numFmtId="49" fontId="18" fillId="0" borderId="5" xfId="0" applyFont="1" applyBorder="1" applyAlignment="1">
      <alignment horizontal="center"/>
    </xf>
    <xf numFmtId="0" fontId="17" fillId="0" borderId="6" xfId="0" applyNumberFormat="1" applyFont="1" applyBorder="1" applyAlignment="1">
      <alignment horizontal="center"/>
    </xf>
    <xf numFmtId="0" fontId="17" fillId="0" borderId="5" xfId="0" applyNumberFormat="1" applyFont="1" applyBorder="1" applyAlignment="1">
      <alignment horizontal="center"/>
    </xf>
    <xf numFmtId="0" fontId="11" fillId="0" borderId="10" xfId="0" applyNumberFormat="1" applyFont="1" applyBorder="1" applyAlignment="1">
      <alignment horizontal="center" wrapText="1"/>
    </xf>
    <xf numFmtId="0" fontId="39" fillId="0" borderId="7" xfId="0" applyNumberFormat="1" applyFont="1" applyBorder="1" applyAlignment="1">
      <alignment horizontal="center"/>
    </xf>
    <xf numFmtId="0" fontId="36" fillId="0" borderId="1" xfId="0" applyNumberFormat="1" applyFont="1" applyBorder="1" applyAlignment="1">
      <alignment horizontal="justify"/>
    </xf>
    <xf numFmtId="0" fontId="36" fillId="0" borderId="4" xfId="0" applyNumberFormat="1" applyFont="1" applyBorder="1" applyAlignment="1">
      <alignment horizontal="center" vertical="center"/>
    </xf>
    <xf numFmtId="0" fontId="18" fillId="0" borderId="7" xfId="0" applyNumberFormat="1" applyFont="1" applyBorder="1" applyAlignment="1">
      <alignment horizontal="justify" wrapText="1"/>
    </xf>
    <xf numFmtId="0" fontId="18" fillId="0" borderId="1" xfId="3" applyNumberFormat="1" applyFont="1" applyFill="1" applyBorder="1" applyAlignment="1">
      <alignment horizontal="right" indent="1"/>
    </xf>
    <xf numFmtId="49" fontId="36" fillId="0" borderId="1" xfId="0" applyFont="1" applyBorder="1" applyAlignment="1">
      <alignment horizontal="justify" wrapText="1"/>
    </xf>
    <xf numFmtId="0" fontId="36" fillId="0" borderId="1" xfId="0" applyNumberFormat="1" applyFont="1" applyBorder="1" applyAlignment="1"/>
    <xf numFmtId="0" fontId="18" fillId="0" borderId="0" xfId="0" applyNumberFormat="1" applyFont="1" applyAlignment="1">
      <alignment horizontal="justify" vertical="center" wrapText="1"/>
    </xf>
    <xf numFmtId="0" fontId="37" fillId="0" borderId="0" xfId="0" applyNumberFormat="1" applyFont="1" applyAlignment="1">
      <alignment horizontal="justify" wrapText="1"/>
    </xf>
    <xf numFmtId="0" fontId="38" fillId="0" borderId="1" xfId="0" applyNumberFormat="1" applyFont="1" applyBorder="1" applyAlignment="1">
      <alignment horizontal="center" wrapText="1"/>
    </xf>
    <xf numFmtId="0" fontId="38" fillId="0" borderId="2" xfId="0" applyNumberFormat="1" applyFont="1" applyBorder="1" applyAlignment="1">
      <alignment horizontal="center" wrapText="1"/>
    </xf>
    <xf numFmtId="0" fontId="38" fillId="0" borderId="0" xfId="0" applyNumberFormat="1" applyFont="1" applyAlignment="1">
      <alignment horizontal="center" wrapText="1"/>
    </xf>
    <xf numFmtId="0" fontId="38" fillId="0" borderId="11" xfId="0" applyNumberFormat="1" applyFont="1" applyBorder="1" applyAlignment="1">
      <alignment horizontal="center" wrapText="1"/>
    </xf>
    <xf numFmtId="0" fontId="38" fillId="0" borderId="4" xfId="0" applyNumberFormat="1" applyFont="1" applyBorder="1" applyAlignment="1">
      <alignment horizontal="center" wrapText="1"/>
    </xf>
    <xf numFmtId="0" fontId="36" fillId="0" borderId="2" xfId="0" applyNumberFormat="1" applyFont="1" applyBorder="1" applyAlignment="1">
      <alignment horizontal="center" wrapText="1"/>
    </xf>
    <xf numFmtId="0" fontId="36" fillId="0" borderId="0" xfId="0" applyNumberFormat="1" applyFont="1" applyAlignment="1">
      <alignment horizontal="center" wrapText="1"/>
    </xf>
    <xf numFmtId="0" fontId="36" fillId="0" borderId="11" xfId="0" applyNumberFormat="1" applyFont="1" applyBorder="1" applyAlignment="1">
      <alignment horizontal="center" wrapText="1"/>
    </xf>
    <xf numFmtId="0" fontId="38" fillId="0" borderId="4" xfId="0" applyNumberFormat="1" applyFont="1" applyBorder="1" applyAlignment="1">
      <alignment horizontal="center"/>
    </xf>
    <xf numFmtId="0" fontId="43" fillId="0" borderId="13" xfId="0" applyNumberFormat="1" applyFont="1" applyBorder="1" applyAlignment="1">
      <alignment horizontal="center"/>
    </xf>
    <xf numFmtId="0" fontId="43" fillId="0" borderId="14" xfId="0" applyNumberFormat="1" applyFont="1" applyBorder="1" applyAlignment="1">
      <alignment horizontal="center"/>
    </xf>
    <xf numFmtId="0" fontId="43" fillId="0" borderId="4" xfId="0" applyNumberFormat="1" applyFont="1" applyBorder="1" applyAlignment="1">
      <alignment horizontal="center"/>
    </xf>
    <xf numFmtId="0" fontId="43" fillId="0" borderId="4" xfId="0" applyNumberFormat="1" applyFont="1" applyBorder="1" applyAlignment="1">
      <alignment horizontal="center" wrapText="1"/>
    </xf>
    <xf numFmtId="0" fontId="43" fillId="0" borderId="1" xfId="0" applyNumberFormat="1" applyFont="1" applyBorder="1" applyAlignment="1">
      <alignment horizontal="center" wrapText="1"/>
    </xf>
    <xf numFmtId="0" fontId="36" fillId="0" borderId="6" xfId="0" applyNumberFormat="1" applyFont="1" applyBorder="1" applyAlignment="1">
      <alignment horizontal="center" wrapText="1"/>
    </xf>
    <xf numFmtId="0" fontId="36" fillId="0" borderId="15" xfId="0" applyNumberFormat="1" applyFont="1" applyBorder="1" applyAlignment="1">
      <alignment horizontal="center" wrapText="1"/>
    </xf>
    <xf numFmtId="0" fontId="36" fillId="0" borderId="31" xfId="0" applyNumberFormat="1" applyFont="1" applyBorder="1" applyAlignment="1">
      <alignment horizontal="center" wrapText="1"/>
    </xf>
    <xf numFmtId="0" fontId="36" fillId="0" borderId="10" xfId="0" applyNumberFormat="1" applyFont="1" applyBorder="1" applyAlignment="1">
      <alignment horizontal="center" wrapText="1"/>
    </xf>
    <xf numFmtId="0" fontId="36" fillId="0" borderId="32" xfId="0" applyNumberFormat="1" applyFont="1" applyBorder="1" applyAlignment="1">
      <alignment horizontal="center" wrapText="1"/>
    </xf>
    <xf numFmtId="0" fontId="28" fillId="0" borderId="1" xfId="0" applyNumberFormat="1" applyFont="1" applyBorder="1" applyAlignment="1"/>
    <xf numFmtId="0" fontId="36" fillId="0" borderId="1" xfId="3" applyNumberFormat="1" applyFont="1" applyFill="1" applyBorder="1" applyAlignment="1">
      <alignment horizontal="right" indent="1"/>
    </xf>
    <xf numFmtId="0" fontId="36" fillId="0" borderId="6" xfId="0" applyNumberFormat="1" applyFont="1" applyBorder="1" applyAlignment="1">
      <alignment horizontal="center"/>
    </xf>
    <xf numFmtId="0" fontId="36" fillId="0" borderId="15" xfId="0" applyNumberFormat="1" applyFont="1" applyBorder="1" applyAlignment="1">
      <alignment horizontal="center"/>
    </xf>
    <xf numFmtId="0" fontId="36" fillId="0" borderId="32" xfId="0" applyNumberFormat="1" applyFont="1" applyBorder="1" applyAlignment="1">
      <alignment horizontal="center"/>
    </xf>
    <xf numFmtId="0" fontId="43" fillId="0" borderId="2" xfId="0" applyNumberFormat="1" applyFont="1" applyBorder="1" applyAlignment="1">
      <alignment horizontal="center"/>
    </xf>
    <xf numFmtId="0" fontId="43" fillId="0" borderId="0" xfId="0" applyNumberFormat="1" applyFont="1" applyAlignment="1">
      <alignment horizontal="center"/>
    </xf>
    <xf numFmtId="0" fontId="43" fillId="0" borderId="11" xfId="0" applyNumberFormat="1" applyFont="1" applyBorder="1" applyAlignment="1">
      <alignment horizontal="center"/>
    </xf>
    <xf numFmtId="0" fontId="43" fillId="0" borderId="6" xfId="0" applyNumberFormat="1" applyFont="1" applyBorder="1" applyAlignment="1">
      <alignment horizontal="center" wrapText="1"/>
    </xf>
    <xf numFmtId="0" fontId="43" fillId="0" borderId="15" xfId="0" applyNumberFormat="1" applyFont="1" applyBorder="1" applyAlignment="1">
      <alignment horizontal="center" wrapText="1"/>
    </xf>
    <xf numFmtId="0" fontId="36" fillId="0" borderId="13" xfId="0" applyNumberFormat="1" applyFont="1" applyBorder="1">
      <alignment wrapText="1"/>
    </xf>
    <xf numFmtId="0" fontId="36" fillId="0" borderId="14" xfId="0" applyNumberFormat="1" applyFont="1" applyBorder="1">
      <alignment wrapText="1"/>
    </xf>
    <xf numFmtId="0" fontId="36" fillId="0" borderId="4" xfId="0" applyNumberFormat="1" applyFont="1" applyBorder="1">
      <alignment wrapText="1"/>
    </xf>
    <xf numFmtId="0" fontId="18" fillId="0" borderId="1" xfId="3" applyNumberFormat="1" applyFont="1" applyFill="1" applyBorder="1" applyAlignment="1">
      <alignment horizontal="center" vertical="center" wrapText="1"/>
    </xf>
    <xf numFmtId="49" fontId="7" fillId="0" borderId="0" xfId="0" applyFont="1" applyAlignment="1">
      <alignment horizontal="center"/>
    </xf>
    <xf numFmtId="49" fontId="7" fillId="0" borderId="0" xfId="0" applyFont="1" applyAlignment="1">
      <alignment horizontal="center" wrapText="1"/>
    </xf>
    <xf numFmtId="49" fontId="9" fillId="0" borderId="0" xfId="0" applyFont="1" applyAlignment="1">
      <alignment horizontal="center"/>
    </xf>
    <xf numFmtId="49" fontId="8" fillId="0" borderId="0" xfId="0" applyFont="1" applyAlignment="1">
      <alignment horizontal="right"/>
    </xf>
    <xf numFmtId="49" fontId="9" fillId="0" borderId="36" xfId="0" applyFont="1" applyBorder="1" applyAlignment="1">
      <alignment horizontal="center" vertical="center"/>
    </xf>
    <xf numFmtId="49" fontId="9" fillId="0" borderId="19" xfId="0" applyFont="1" applyBorder="1" applyAlignment="1">
      <alignment horizontal="center" vertical="center"/>
    </xf>
    <xf numFmtId="49" fontId="9" fillId="0" borderId="16" xfId="0" applyFont="1" applyBorder="1" applyAlignment="1">
      <alignment horizontal="center" vertical="center"/>
    </xf>
    <xf numFmtId="49" fontId="9" fillId="0" borderId="15" xfId="0" applyFont="1" applyBorder="1" applyAlignment="1">
      <alignment horizontal="center" vertical="center"/>
    </xf>
    <xf numFmtId="49" fontId="1" fillId="0" borderId="16" xfId="0" applyFont="1" applyBorder="1" applyAlignment="1">
      <alignment horizontal="center" wrapText="1"/>
    </xf>
    <xf numFmtId="49" fontId="1" fillId="0" borderId="33" xfId="0" applyFont="1" applyBorder="1" applyAlignment="1">
      <alignment horizontal="center" wrapText="1"/>
    </xf>
    <xf numFmtId="49" fontId="8" fillId="0" borderId="36" xfId="0" applyFont="1" applyBorder="1" applyAlignment="1">
      <alignment horizontal="center" vertical="center"/>
    </xf>
    <xf numFmtId="49" fontId="8" fillId="0" borderId="17" xfId="0" applyFont="1" applyBorder="1" applyAlignment="1">
      <alignment horizontal="center" vertical="center"/>
    </xf>
    <xf numFmtId="49" fontId="8" fillId="0" borderId="8" xfId="0" applyFont="1" applyBorder="1" applyAlignment="1">
      <alignment horizontal="center" vertical="center"/>
    </xf>
    <xf numFmtId="49" fontId="8" fillId="0" borderId="37" xfId="0" applyFont="1" applyBorder="1" applyAlignment="1">
      <alignment horizontal="center" vertical="center"/>
    </xf>
    <xf numFmtId="49" fontId="8" fillId="0" borderId="16" xfId="0" applyFont="1" applyBorder="1" applyAlignment="1">
      <alignment horizontal="center" vertical="center"/>
    </xf>
    <xf numFmtId="49" fontId="8" fillId="0" borderId="18" xfId="0" applyFont="1" applyBorder="1" applyAlignment="1">
      <alignment horizontal="center" vertical="center"/>
    </xf>
    <xf numFmtId="49" fontId="0" fillId="0" borderId="38" xfId="0" applyBorder="1" applyAlignment="1">
      <alignment horizontal="center" wrapText="1"/>
    </xf>
    <xf numFmtId="49" fontId="0" fillId="0" borderId="39" xfId="0" applyBorder="1" applyAlignment="1">
      <alignment horizontal="center" wrapText="1"/>
    </xf>
    <xf numFmtId="49" fontId="13" fillId="0" borderId="38" xfId="0" applyFont="1" applyBorder="1" applyAlignment="1">
      <alignment horizontal="center" wrapText="1"/>
    </xf>
    <xf numFmtId="49" fontId="13" fillId="0" borderId="40" xfId="0" applyFont="1" applyBorder="1" applyAlignment="1">
      <alignment horizontal="center" wrapText="1"/>
    </xf>
    <xf numFmtId="49" fontId="13" fillId="0" borderId="41" xfId="0" applyFont="1" applyBorder="1" applyAlignment="1">
      <alignment horizontal="center" wrapText="1"/>
    </xf>
    <xf numFmtId="49" fontId="0" fillId="0" borderId="41" xfId="0" applyBorder="1" applyAlignment="1">
      <alignment horizontal="center" wrapText="1"/>
    </xf>
    <xf numFmtId="49" fontId="8" fillId="0" borderId="33" xfId="0" applyFont="1" applyBorder="1" applyAlignment="1">
      <alignment horizontal="center" vertical="center"/>
    </xf>
    <xf numFmtId="49" fontId="8" fillId="0" borderId="34" xfId="0" applyFont="1" applyBorder="1" applyAlignment="1">
      <alignment horizontal="center" vertical="center"/>
    </xf>
    <xf numFmtId="49" fontId="11" fillId="0" borderId="0" xfId="0" applyFont="1" applyAlignment="1">
      <alignment horizontal="center"/>
    </xf>
    <xf numFmtId="49" fontId="6" fillId="0" borderId="42" xfId="0" applyFont="1" applyBorder="1" applyAlignment="1">
      <alignment horizontal="center" vertical="center" wrapText="1"/>
    </xf>
    <xf numFmtId="49" fontId="6" fillId="0" borderId="1" xfId="0" applyFont="1" applyBorder="1" applyAlignment="1">
      <alignment horizontal="center" vertical="center" wrapText="1"/>
    </xf>
    <xf numFmtId="49" fontId="6" fillId="0" borderId="40" xfId="0" applyFont="1" applyBorder="1" applyAlignment="1">
      <alignment horizontal="center" wrapText="1"/>
    </xf>
    <xf numFmtId="49" fontId="6" fillId="0" borderId="39" xfId="0" applyFont="1" applyBorder="1" applyAlignment="1">
      <alignment horizontal="center" wrapText="1"/>
    </xf>
    <xf numFmtId="49" fontId="6" fillId="0" borderId="41" xfId="0" applyFont="1" applyBorder="1" applyAlignment="1">
      <alignment horizontal="center" wrapText="1"/>
    </xf>
    <xf numFmtId="49" fontId="6" fillId="0" borderId="36" xfId="0" applyFont="1" applyBorder="1" applyAlignment="1">
      <alignment horizontal="center" vertical="center" wrapText="1"/>
    </xf>
    <xf numFmtId="49" fontId="6" fillId="0" borderId="35" xfId="0" applyFont="1" applyBorder="1" applyAlignment="1">
      <alignment horizontal="center" vertical="center" wrapText="1"/>
    </xf>
    <xf numFmtId="49" fontId="16" fillId="0" borderId="16" xfId="0" applyFont="1" applyBorder="1" applyAlignment="1">
      <alignment horizontal="center" vertical="center" wrapText="1"/>
    </xf>
    <xf numFmtId="49" fontId="16" fillId="0" borderId="1" xfId="0" applyFont="1" applyBorder="1" applyAlignment="1">
      <alignment horizontal="center" vertical="center" wrapText="1"/>
    </xf>
    <xf numFmtId="49" fontId="6" fillId="0" borderId="16" xfId="0" applyFont="1" applyBorder="1" applyAlignment="1">
      <alignment horizontal="center" vertical="center" wrapText="1"/>
    </xf>
    <xf numFmtId="0" fontId="18" fillId="0" borderId="13" xfId="3" applyNumberFormat="1" applyFont="1" applyFill="1" applyBorder="1" applyAlignment="1">
      <alignment horizontal="center" vertical="center" wrapText="1"/>
    </xf>
    <xf numFmtId="0" fontId="18" fillId="0" borderId="4" xfId="3" applyNumberFormat="1" applyFont="1" applyFill="1" applyBorder="1" applyAlignment="1">
      <alignment horizontal="justify" wrapText="1"/>
    </xf>
    <xf numFmtId="0" fontId="23" fillId="0" borderId="4" xfId="3" applyNumberFormat="1" applyFont="1" applyFill="1" applyBorder="1" applyAlignment="1">
      <alignment horizontal="justify" wrapText="1"/>
    </xf>
    <xf numFmtId="0" fontId="18" fillId="0" borderId="0" xfId="3" applyNumberFormat="1" applyFont="1" applyFill="1" applyBorder="1" applyAlignment="1">
      <alignment horizontal="center" vertical="center" wrapText="1"/>
    </xf>
    <xf numFmtId="0" fontId="23" fillId="0" borderId="0" xfId="3" applyNumberFormat="1" applyFont="1" applyFill="1" applyBorder="1" applyAlignment="1">
      <alignment horizontal="justify" wrapText="1"/>
    </xf>
    <xf numFmtId="49" fontId="18" fillId="0" borderId="0" xfId="0" applyFont="1" applyBorder="1" applyAlignment="1">
      <alignment horizontal="center" wrapText="1"/>
    </xf>
    <xf numFmtId="164" fontId="18" fillId="0" borderId="4" xfId="3" applyFont="1" applyFill="1" applyBorder="1" applyAlignment="1">
      <alignment horizontal="center" wrapText="1"/>
    </xf>
    <xf numFmtId="170" fontId="9" fillId="0" borderId="4" xfId="3" applyNumberFormat="1" applyFont="1" applyFill="1" applyBorder="1" applyAlignment="1"/>
    <xf numFmtId="170" fontId="21" fillId="0" borderId="4" xfId="3" applyNumberFormat="1" applyFont="1" applyFill="1" applyBorder="1" applyAlignment="1"/>
    <xf numFmtId="170" fontId="21" fillId="0" borderId="6" xfId="3" applyNumberFormat="1" applyFont="1" applyFill="1" applyBorder="1" applyAlignment="1"/>
    <xf numFmtId="170" fontId="21" fillId="0" borderId="5" xfId="3" applyNumberFormat="1" applyFont="1" applyFill="1" applyBorder="1" applyAlignment="1"/>
    <xf numFmtId="170" fontId="21" fillId="0" borderId="4" xfId="3" applyNumberFormat="1" applyFont="1" applyFill="1" applyBorder="1" applyAlignment="1">
      <alignment horizontal="justify"/>
    </xf>
    <xf numFmtId="164" fontId="18" fillId="0" borderId="4" xfId="3" applyFont="1" applyFill="1" applyBorder="1" applyAlignment="1">
      <alignment horizontal="justify" wrapText="1"/>
    </xf>
    <xf numFmtId="170" fontId="9" fillId="0" borderId="4" xfId="3" applyNumberFormat="1" applyFont="1" applyFill="1" applyBorder="1" applyAlignment="1">
      <alignment horizontal="left"/>
    </xf>
    <xf numFmtId="170" fontId="21" fillId="0" borderId="4" xfId="3" applyNumberFormat="1" applyFont="1" applyFill="1" applyBorder="1" applyAlignment="1">
      <alignment horizontal="left"/>
    </xf>
    <xf numFmtId="0" fontId="18" fillId="0" borderId="14" xfId="3" applyNumberFormat="1" applyFont="1" applyFill="1" applyBorder="1" applyAlignment="1">
      <alignment horizontal="center" vertical="center" wrapText="1"/>
    </xf>
    <xf numFmtId="0" fontId="18" fillId="0" borderId="4" xfId="3" applyNumberFormat="1" applyFont="1" applyFill="1" applyBorder="1" applyAlignment="1">
      <alignment horizontal="center" vertical="center" wrapText="1"/>
    </xf>
    <xf numFmtId="0" fontId="18" fillId="0" borderId="15" xfId="3" applyNumberFormat="1" applyFont="1" applyFill="1" applyBorder="1" applyAlignment="1">
      <alignment horizontal="center" vertical="center" wrapText="1"/>
    </xf>
    <xf numFmtId="0" fontId="18" fillId="0" borderId="6" xfId="3" applyNumberFormat="1" applyFont="1" applyFill="1" applyBorder="1" applyAlignment="1">
      <alignment horizontal="justify" wrapText="1"/>
    </xf>
    <xf numFmtId="0" fontId="18" fillId="0" borderId="15" xfId="3" applyNumberFormat="1" applyFont="1" applyFill="1" applyBorder="1" applyAlignment="1">
      <alignment horizontal="justify" wrapText="1"/>
    </xf>
    <xf numFmtId="164" fontId="18" fillId="0" borderId="15" xfId="3" applyFont="1" applyFill="1" applyBorder="1" applyAlignment="1">
      <alignment horizontal="justify" wrapText="1"/>
    </xf>
    <xf numFmtId="0" fontId="18" fillId="0" borderId="7" xfId="3" applyNumberFormat="1" applyFont="1" applyFill="1" applyBorder="1" applyAlignment="1">
      <alignment horizontal="center" vertical="center" wrapText="1"/>
    </xf>
    <xf numFmtId="0" fontId="18" fillId="0" borderId="5" xfId="3" applyNumberFormat="1" applyFont="1" applyFill="1" applyBorder="1" applyAlignment="1">
      <alignment horizontal="justify" wrapText="1"/>
    </xf>
    <xf numFmtId="0" fontId="18" fillId="0" borderId="7" xfId="3" applyNumberFormat="1" applyFont="1" applyFill="1" applyBorder="1" applyAlignment="1">
      <alignment horizontal="justify" wrapText="1"/>
    </xf>
    <xf numFmtId="164" fontId="18" fillId="0" borderId="7" xfId="3" applyFont="1" applyFill="1" applyBorder="1" applyAlignment="1">
      <alignment horizontal="justify" wrapText="1"/>
    </xf>
    <xf numFmtId="49" fontId="18" fillId="0" borderId="14" xfId="3" applyNumberFormat="1" applyFont="1" applyFill="1" applyBorder="1" applyAlignment="1">
      <alignment horizontal="center" vertical="center" wrapText="1"/>
    </xf>
    <xf numFmtId="164" fontId="21" fillId="0" borderId="15" xfId="3" applyFont="1" applyFill="1" applyBorder="1" applyAlignment="1"/>
    <xf numFmtId="0" fontId="18" fillId="0" borderId="7" xfId="3" applyNumberFormat="1" applyFont="1" applyFill="1" applyBorder="1" applyAlignment="1">
      <alignment horizontal="center" wrapText="1"/>
    </xf>
    <xf numFmtId="170" fontId="21" fillId="0" borderId="15" xfId="3" applyNumberFormat="1" applyFont="1" applyFill="1" applyBorder="1" applyAlignment="1">
      <alignment horizontal="center" wrapText="1"/>
    </xf>
    <xf numFmtId="170" fontId="21" fillId="0" borderId="7" xfId="3" applyNumberFormat="1" applyFont="1" applyFill="1" applyBorder="1" applyAlignment="1">
      <alignment horizontal="center" wrapText="1"/>
    </xf>
    <xf numFmtId="170" fontId="9" fillId="0" borderId="5" xfId="3" applyNumberFormat="1" applyFont="1" applyFill="1" applyBorder="1" applyAlignment="1">
      <alignment horizontal="left"/>
    </xf>
    <xf numFmtId="170" fontId="9" fillId="0" borderId="7" xfId="3" applyNumberFormat="1" applyFont="1" applyFill="1" applyBorder="1" applyAlignment="1">
      <alignment horizontal="left"/>
    </xf>
    <xf numFmtId="164" fontId="9" fillId="0" borderId="7" xfId="3" applyFont="1" applyFill="1" applyBorder="1" applyAlignment="1">
      <alignment horizontal="left"/>
    </xf>
    <xf numFmtId="164" fontId="21" fillId="0" borderId="7" xfId="3" applyFont="1" applyFill="1" applyBorder="1" applyAlignment="1"/>
    <xf numFmtId="0" fontId="18" fillId="0" borderId="13" xfId="3" applyNumberFormat="1" applyFont="1" applyFill="1" applyBorder="1" applyAlignment="1">
      <alignment horizontal="center" wrapText="1"/>
    </xf>
    <xf numFmtId="0" fontId="18" fillId="0" borderId="14" xfId="3" applyNumberFormat="1" applyFont="1" applyFill="1" applyBorder="1" applyAlignment="1">
      <alignment horizontal="center" wrapText="1"/>
    </xf>
    <xf numFmtId="0" fontId="18" fillId="0" borderId="31" xfId="3" applyNumberFormat="1" applyFont="1" applyFill="1" applyBorder="1" applyAlignment="1">
      <alignment horizontal="center" wrapText="1"/>
    </xf>
    <xf numFmtId="0" fontId="18" fillId="0" borderId="32" xfId="3" applyNumberFormat="1" applyFont="1" applyFill="1" applyBorder="1" applyAlignment="1">
      <alignment horizontal="center" wrapText="1"/>
    </xf>
    <xf numFmtId="0" fontId="18" fillId="0" borderId="6" xfId="3" applyNumberFormat="1" applyFont="1" applyFill="1" applyBorder="1" applyAlignment="1">
      <alignment horizontal="center" wrapText="1"/>
    </xf>
  </cellXfs>
  <cellStyles count="17">
    <cellStyle name="Обычный" xfId="0" builtinId="0"/>
    <cellStyle name="Обычный 2" xfId="1" xr:uid="{00000000-0005-0000-0000-000001000000}"/>
    <cellStyle name="Обычный 3" xfId="2" xr:uid="{00000000-0005-0000-0000-000002000000}"/>
    <cellStyle name="Финансовый" xfId="3" builtinId="3"/>
    <cellStyle name="Финансовый 2" xfId="4" xr:uid="{00000000-0005-0000-0000-000004000000}"/>
    <cellStyle name="Финансовый 2 2" xfId="5" xr:uid="{00000000-0005-0000-0000-000005000000}"/>
    <cellStyle name="Финансовый 2 2 2" xfId="6" xr:uid="{00000000-0005-0000-0000-000006000000}"/>
    <cellStyle name="Финансовый 2 3" xfId="7" xr:uid="{00000000-0005-0000-0000-000007000000}"/>
    <cellStyle name="Финансовый 2 3 2" xfId="8" xr:uid="{00000000-0005-0000-0000-000008000000}"/>
    <cellStyle name="Финансовый 2 4" xfId="9" xr:uid="{00000000-0005-0000-0000-000009000000}"/>
    <cellStyle name="Финансовый 3" xfId="10" xr:uid="{00000000-0005-0000-0000-00000A000000}"/>
    <cellStyle name="Финансовый 3 2" xfId="11" xr:uid="{00000000-0005-0000-0000-00000B000000}"/>
    <cellStyle name="Финансовый 4" xfId="12" xr:uid="{00000000-0005-0000-0000-00000C000000}"/>
    <cellStyle name="Финансовый 4 2" xfId="13" xr:uid="{00000000-0005-0000-0000-00000D000000}"/>
    <cellStyle name="Финансовый 5" xfId="14" xr:uid="{00000000-0005-0000-0000-00000E000000}"/>
    <cellStyle name="Финансовый 5 2" xfId="15" xr:uid="{00000000-0005-0000-0000-00000F000000}"/>
    <cellStyle name="Финансовый 6" xfId="16" xr:uid="{00000000-0005-0000-0000-000010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03_&#1041;&#1070;&#1044;&#1046;&#1045;&#1058;&#1053;&#1067;&#1049;%20&#1054;&#1058;&#1044;&#1045;&#1051;/00_&#1056;&#1045;&#1064;&#1045;&#1053;&#1048;&#1071;%20&#1054;%20&#1041;&#1070;&#1044;&#1046;&#1045;&#1058;&#1045;%20&#1052;&#1054;%20&#1061;&#1056;/2023%20&#1075;&#1086;&#1076;%20&#1080;%202024-2025/&#1055;&#1088;&#1086;&#1077;&#1082;&#1090;%20&#1073;&#1102;&#1076;&#1078;&#1077;&#1090;&#1072;%20&#1061;&#1052;&#1054;%20&#1085;&#1072;%202023-2025%20&#1091;&#1090;&#1086;&#1095;&#1085;&#1077;&#1085;&#1085;&#1099;&#1081;/7.%20&#1044;&#1077;&#1090;&#1089;&#1082;&#1080;&#1081;%20&#1073;&#1102;&#1076;&#1078;&#1077;&#1090;%20&#1085;&#1072;%202023-2025%20(&#1087;&#1088;&#1080;&#1083;.%208)%20%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Детский бюджет "/>
    </sheetNames>
    <sheetDataSet>
      <sheetData sheetId="0">
        <row r="28">
          <cell r="A28" t="str">
            <v xml:space="preserve">Муниципальная программа "Гражданско-патриотическое воспитание граждан Хасынского муниципального округа Магаданской области" </v>
          </cell>
        </row>
        <row r="29">
          <cell r="A29" t="str">
            <v xml:space="preserve">Подпрограмма "Молодежь Хасынского муниципального округа Магаданской области" </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1">
    <tabColor indexed="46"/>
    <pageSetUpPr fitToPage="1"/>
  </sheetPr>
  <dimension ref="A1:N73"/>
  <sheetViews>
    <sheetView view="pageBreakPreview" topLeftCell="A48" zoomScaleNormal="100" zoomScaleSheetLayoutView="100" workbookViewId="0">
      <selection activeCell="I15" sqref="I15"/>
    </sheetView>
  </sheetViews>
  <sheetFormatPr defaultRowHeight="15" x14ac:dyDescent="0.3"/>
  <cols>
    <col min="1" max="1" width="56.5" customWidth="1"/>
    <col min="2" max="2" width="8.75" hidden="1" customWidth="1"/>
    <col min="3" max="3" width="4.625" customWidth="1"/>
    <col min="4" max="4" width="4.375" customWidth="1"/>
    <col min="5" max="5" width="17.25" hidden="1" customWidth="1"/>
    <col min="6" max="6" width="14.5" hidden="1" customWidth="1"/>
    <col min="7" max="7" width="20.5" customWidth="1"/>
    <col min="8" max="8" width="18.75" customWidth="1"/>
    <col min="9" max="9" width="18.875" customWidth="1"/>
    <col min="11" max="11" width="15.625" customWidth="1"/>
    <col min="12" max="12" width="16.375" customWidth="1"/>
  </cols>
  <sheetData>
    <row r="1" spans="1:14" x14ac:dyDescent="0.3">
      <c r="A1" s="5" t="s">
        <v>70</v>
      </c>
      <c r="F1" s="8"/>
      <c r="G1" s="8"/>
      <c r="H1" s="795" t="s">
        <v>898</v>
      </c>
      <c r="I1" s="795"/>
      <c r="J1" s="8"/>
      <c r="L1" s="8"/>
      <c r="M1" s="8"/>
      <c r="N1" s="8"/>
    </row>
    <row r="2" spans="1:14" ht="13.5" customHeight="1" x14ac:dyDescent="0.3">
      <c r="A2" s="5" t="s">
        <v>71</v>
      </c>
      <c r="F2" s="8"/>
      <c r="G2" s="8"/>
      <c r="H2" s="795" t="s">
        <v>72</v>
      </c>
      <c r="I2" s="795"/>
      <c r="J2" s="8"/>
      <c r="L2" s="8"/>
      <c r="M2" s="8"/>
      <c r="N2" s="8"/>
    </row>
    <row r="3" spans="1:14" x14ac:dyDescent="0.3">
      <c r="A3" s="5"/>
      <c r="F3" s="8"/>
      <c r="G3" s="8"/>
      <c r="H3" s="795" t="s">
        <v>1354</v>
      </c>
      <c r="I3" s="795"/>
      <c r="J3" s="8"/>
      <c r="L3" s="8"/>
      <c r="M3" s="8"/>
      <c r="N3" s="8"/>
    </row>
    <row r="4" spans="1:14" x14ac:dyDescent="0.3">
      <c r="A4" s="5"/>
      <c r="F4" s="8"/>
      <c r="G4" s="8"/>
      <c r="H4" s="795" t="s">
        <v>1353</v>
      </c>
      <c r="I4" s="795"/>
      <c r="J4" s="8"/>
      <c r="L4" s="8"/>
      <c r="M4" s="8"/>
      <c r="N4" s="8"/>
    </row>
    <row r="5" spans="1:14" ht="15" customHeight="1" x14ac:dyDescent="0.3">
      <c r="F5" s="10"/>
      <c r="G5" s="10"/>
      <c r="H5" s="796" t="s">
        <v>1396</v>
      </c>
      <c r="I5" s="796"/>
      <c r="J5" s="10"/>
      <c r="L5" s="10"/>
      <c r="M5" s="10"/>
      <c r="N5" s="10"/>
    </row>
    <row r="6" spans="1:14" x14ac:dyDescent="0.3">
      <c r="A6" s="1"/>
      <c r="B6" s="1"/>
      <c r="C6" s="1"/>
      <c r="D6" s="1"/>
    </row>
    <row r="7" spans="1:14" ht="19.5" customHeight="1" x14ac:dyDescent="0.3">
      <c r="A7" s="797" t="s">
        <v>73</v>
      </c>
      <c r="B7" s="797"/>
      <c r="C7" s="797"/>
      <c r="D7" s="797"/>
      <c r="E7" s="797"/>
      <c r="F7" s="797"/>
      <c r="G7" s="797"/>
      <c r="H7" s="797"/>
      <c r="I7" s="797"/>
    </row>
    <row r="8" spans="1:14" ht="16.5" customHeight="1" x14ac:dyDescent="0.3">
      <c r="A8" s="797" t="s">
        <v>1313</v>
      </c>
      <c r="B8" s="797"/>
      <c r="C8" s="797"/>
      <c r="D8" s="797"/>
      <c r="E8" s="797"/>
      <c r="F8" s="797"/>
      <c r="G8" s="797"/>
      <c r="H8" s="797"/>
      <c r="I8" s="797"/>
    </row>
    <row r="9" spans="1:14" ht="15.75" customHeight="1" x14ac:dyDescent="0.3">
      <c r="A9" s="797" t="s">
        <v>1003</v>
      </c>
      <c r="B9" s="797"/>
      <c r="C9" s="797"/>
      <c r="D9" s="797"/>
      <c r="E9" s="797"/>
      <c r="F9" s="797"/>
      <c r="G9" s="797"/>
      <c r="H9" s="797"/>
      <c r="I9" s="797"/>
    </row>
    <row r="10" spans="1:14" ht="21" hidden="1" customHeight="1" x14ac:dyDescent="0.3">
      <c r="A10" s="797"/>
      <c r="B10" s="797"/>
      <c r="C10" s="797"/>
      <c r="D10" s="797"/>
    </row>
    <row r="11" spans="1:14" ht="17.25" customHeight="1" x14ac:dyDescent="0.3">
      <c r="A11" s="797" t="s">
        <v>1394</v>
      </c>
      <c r="B11" s="797"/>
      <c r="C11" s="797"/>
      <c r="D11" s="797"/>
      <c r="E11" s="797"/>
      <c r="F11" s="797"/>
      <c r="G11" s="797"/>
      <c r="H11" s="797"/>
      <c r="I11" s="797"/>
    </row>
    <row r="12" spans="1:14" ht="22.5" customHeight="1" thickBot="1" x14ac:dyDescent="0.35">
      <c r="A12" s="1"/>
      <c r="B12" s="1"/>
      <c r="C12" s="1"/>
      <c r="D12" s="1"/>
      <c r="F12" s="1"/>
      <c r="H12" s="29"/>
      <c r="I12" s="115" t="s">
        <v>1312</v>
      </c>
    </row>
    <row r="13" spans="1:14" ht="22.5" customHeight="1" x14ac:dyDescent="0.3">
      <c r="A13" s="799" t="s">
        <v>23</v>
      </c>
      <c r="B13" s="161"/>
      <c r="C13" s="801" t="s">
        <v>24</v>
      </c>
      <c r="D13" s="801" t="s">
        <v>22</v>
      </c>
      <c r="E13" s="162"/>
      <c r="F13" s="803" t="s">
        <v>998</v>
      </c>
      <c r="G13" s="803"/>
      <c r="H13" s="803"/>
      <c r="I13" s="804"/>
    </row>
    <row r="14" spans="1:14" ht="25.5" customHeight="1" thickBot="1" x14ac:dyDescent="0.35">
      <c r="A14" s="800"/>
      <c r="B14" s="163" t="s">
        <v>24</v>
      </c>
      <c r="C14" s="802"/>
      <c r="D14" s="802"/>
      <c r="E14" s="164" t="s">
        <v>884</v>
      </c>
      <c r="F14" s="164" t="s">
        <v>1002</v>
      </c>
      <c r="G14" s="164" t="s">
        <v>1399</v>
      </c>
      <c r="H14" s="164" t="s">
        <v>1303</v>
      </c>
      <c r="I14" s="165" t="s">
        <v>1400</v>
      </c>
    </row>
    <row r="15" spans="1:14" ht="15" customHeight="1" thickBot="1" x14ac:dyDescent="0.35">
      <c r="A15" s="166" t="s">
        <v>488</v>
      </c>
      <c r="B15" s="167"/>
      <c r="C15" s="167" t="s">
        <v>489</v>
      </c>
      <c r="D15" s="167" t="s">
        <v>490</v>
      </c>
      <c r="E15" s="168" t="s">
        <v>491</v>
      </c>
      <c r="F15" s="168" t="s">
        <v>491</v>
      </c>
      <c r="G15" s="168" t="s">
        <v>491</v>
      </c>
      <c r="H15" s="168" t="s">
        <v>492</v>
      </c>
      <c r="I15" s="169" t="s">
        <v>493</v>
      </c>
    </row>
    <row r="16" spans="1:14" ht="20.25" customHeight="1" x14ac:dyDescent="0.3">
      <c r="A16" s="437" t="s">
        <v>47</v>
      </c>
      <c r="B16" s="438"/>
      <c r="C16" s="439"/>
      <c r="D16" s="439"/>
      <c r="E16" s="440" t="e">
        <f>E27+E31+E36+E41+E44+E51+E54+E59+E64+E66+E17+E18</f>
        <v>#REF!</v>
      </c>
      <c r="F16" s="440" t="e">
        <f>F27+F31+F36+F41+F44+F51+F54+F59+F64+F66+F17+F18</f>
        <v>#REF!</v>
      </c>
      <c r="G16" s="441">
        <f>G27+G31+G36+G41+G44+G51+G54+G59+G64+G66+G17+G18</f>
        <v>971450121.70999992</v>
      </c>
      <c r="H16" s="441">
        <f>H27+H31+H36+H41+H44+H51+H54+H59+H64+H66+H17+H18</f>
        <v>971741095.41000009</v>
      </c>
      <c r="I16" s="441">
        <f>I27+I31+I36+I41+I44+I51+I54+I59+I64+I66+I17+I18</f>
        <v>993018266.01999998</v>
      </c>
      <c r="J16" s="138"/>
      <c r="K16" s="138"/>
      <c r="M16" s="138"/>
      <c r="N16" s="138"/>
    </row>
    <row r="17" spans="1:14" ht="22.5" customHeight="1" x14ac:dyDescent="0.3">
      <c r="A17" s="442" t="str">
        <f>АССИГНОВАНИЯ!A20</f>
        <v xml:space="preserve">Условно утвержденные расходы </v>
      </c>
      <c r="B17" s="443"/>
      <c r="C17" s="444"/>
      <c r="D17" s="444"/>
      <c r="E17" s="445">
        <f>АССИГНОВАНИЯ!K20</f>
        <v>0</v>
      </c>
      <c r="F17" s="445">
        <f>АССИГНОВАНИЯ!L20</f>
        <v>0</v>
      </c>
      <c r="G17" s="446">
        <f>АССИГНОВАНИЯ!P20</f>
        <v>0</v>
      </c>
      <c r="H17" s="446">
        <f>АССИГНОВАНИЯ!T20</f>
        <v>12684917.07</v>
      </c>
      <c r="I17" s="446">
        <f>АССИГНОВАНИЯ!X20</f>
        <v>25593449.52</v>
      </c>
      <c r="J17" s="138"/>
      <c r="K17" s="138"/>
      <c r="M17" s="138"/>
      <c r="N17" s="138"/>
    </row>
    <row r="18" spans="1:14" ht="24" customHeight="1" x14ac:dyDescent="0.3">
      <c r="A18" s="447" t="str">
        <f>АССИГНОВАНИЯ!A21</f>
        <v xml:space="preserve">Общегосударственные вопросы </v>
      </c>
      <c r="B18" s="448" t="str">
        <f>АССИГНОВАНИЯ!B21</f>
        <v>900</v>
      </c>
      <c r="C18" s="449" t="str">
        <f>АССИГНОВАНИЯ!C21</f>
        <v>01</v>
      </c>
      <c r="D18" s="449"/>
      <c r="E18" s="450" t="e">
        <f>SUM(E19:E26)</f>
        <v>#REF!</v>
      </c>
      <c r="F18" s="450">
        <f>SUM(F19:F26)</f>
        <v>206529.69999999998</v>
      </c>
      <c r="G18" s="451">
        <f>SUM(G19:G26)</f>
        <v>211531387.47999999</v>
      </c>
      <c r="H18" s="451">
        <f>SUM(H19:H26)</f>
        <v>200171340.25999999</v>
      </c>
      <c r="I18" s="451">
        <f>SUM(I19:I26)</f>
        <v>200906918.56999999</v>
      </c>
      <c r="J18" s="139"/>
      <c r="K18" s="139"/>
      <c r="M18" s="139"/>
      <c r="N18" s="139"/>
    </row>
    <row r="19" spans="1:14" ht="38.25" customHeight="1" x14ac:dyDescent="0.3">
      <c r="A19" s="452" t="str">
        <f>АССИГНОВАНИЯ!A22</f>
        <v xml:space="preserve">Функционирование высшего должностного лица субъекта Российской Федерации и муниципального образования </v>
      </c>
      <c r="B19" s="453" t="str">
        <f>АССИГНОВАНИЯ!B22</f>
        <v>900</v>
      </c>
      <c r="C19" s="454" t="str">
        <f>АССИГНОВАНИЯ!C22</f>
        <v>01</v>
      </c>
      <c r="D19" s="454" t="str">
        <f>АССИГНОВАНИЯ!D22</f>
        <v>02</v>
      </c>
      <c r="E19" s="455" t="e">
        <f>АССИГНОВАНИЯ!K22</f>
        <v>#REF!</v>
      </c>
      <c r="F19" s="455">
        <f>АССИГНОВАНИЯ!L22</f>
        <v>6109.4</v>
      </c>
      <c r="G19" s="456">
        <f>АССИГНОВАНИЯ!P22</f>
        <v>6721560.2699999996</v>
      </c>
      <c r="H19" s="456">
        <f>АССИГНОВАНИЯ!T22</f>
        <v>6478025.7400000002</v>
      </c>
      <c r="I19" s="456">
        <f>АССИГНОВАНИЯ!X22</f>
        <v>6566948.3399999999</v>
      </c>
      <c r="J19" s="140"/>
      <c r="K19" s="140"/>
      <c r="M19" s="140"/>
      <c r="N19" s="140"/>
    </row>
    <row r="20" spans="1:14" ht="50.25" customHeight="1" x14ac:dyDescent="0.3">
      <c r="A20" s="457" t="str">
        <f>АССИГНОВАНИЯ!A28</f>
        <v>Функционирование законодательных (представительных) органов государственной власти и представительных органов муниципальных образований</v>
      </c>
      <c r="B20" s="458" t="e">
        <f>АССИГНОВАНИЯ!#REF!</f>
        <v>#REF!</v>
      </c>
      <c r="C20" s="459" t="str">
        <f>АССИГНОВАНИЯ!C28</f>
        <v>01</v>
      </c>
      <c r="D20" s="459" t="str">
        <f>АССИГНОВАНИЯ!D28</f>
        <v>03</v>
      </c>
      <c r="E20" s="460" t="e">
        <f>АССИГНОВАНИЯ!K28</f>
        <v>#REF!</v>
      </c>
      <c r="F20" s="460">
        <f>АССИГНОВАНИЯ!L28</f>
        <v>5411.0000000000009</v>
      </c>
      <c r="G20" s="461">
        <f>АССИГНОВАНИЯ!P28</f>
        <v>6012358.1299999999</v>
      </c>
      <c r="H20" s="461">
        <f>АССИГНОВАНИЯ!T28</f>
        <v>5668874.0500000007</v>
      </c>
      <c r="I20" s="461">
        <f>АССИГНОВАНИЯ!X28</f>
        <v>5760877.6900000004</v>
      </c>
      <c r="J20" s="141"/>
      <c r="K20" s="141"/>
      <c r="M20" s="141"/>
      <c r="N20" s="141"/>
    </row>
    <row r="21" spans="1:14" ht="52.5" customHeight="1" x14ac:dyDescent="0.3">
      <c r="A21" s="457" t="str">
        <f>АССИГНОВАНИЯ!A51</f>
        <v>Функционирование Правительства Российской Федерации, высших исполнительных органов государственной власти субъектов Российской Федерации, местных администраций</v>
      </c>
      <c r="B21" s="458" t="str">
        <f>АССИГНОВАНИЯ!B51</f>
        <v>900</v>
      </c>
      <c r="C21" s="459" t="str">
        <f>АССИГНОВАНИЯ!C51</f>
        <v>01</v>
      </c>
      <c r="D21" s="459" t="str">
        <f>АССИГНОВАНИЯ!D51</f>
        <v>04</v>
      </c>
      <c r="E21" s="460" t="e">
        <f>АССИГНОВАНИЯ!K51</f>
        <v>#REF!</v>
      </c>
      <c r="F21" s="460">
        <f>АССИГНОВАНИЯ!L51</f>
        <v>65721.299999999988</v>
      </c>
      <c r="G21" s="461">
        <f>АССИГНОВАНИЯ!P51</f>
        <v>70164004.090000004</v>
      </c>
      <c r="H21" s="461">
        <f>АССИГНОВАНИЯ!T51</f>
        <v>65908959.509999998</v>
      </c>
      <c r="I21" s="461">
        <f>АССИГНОВАНИЯ!X51</f>
        <v>67137463.769999996</v>
      </c>
      <c r="J21" s="141"/>
      <c r="K21" s="141"/>
      <c r="M21" s="141"/>
      <c r="N21" s="141"/>
    </row>
    <row r="22" spans="1:14" ht="24.95" customHeight="1" x14ac:dyDescent="0.3">
      <c r="A22" s="457" t="str">
        <f>АССИГНОВАНИЯ!A128</f>
        <v>Судебная система</v>
      </c>
      <c r="B22" s="458"/>
      <c r="C22" s="459" t="str">
        <f>АССИГНОВАНИЯ!C128</f>
        <v>01</v>
      </c>
      <c r="D22" s="459" t="str">
        <f>АССИГНОВАНИЯ!D128</f>
        <v>05</v>
      </c>
      <c r="E22" s="460">
        <f>АССИГНОВАНИЯ!K128</f>
        <v>22</v>
      </c>
      <c r="F22" s="460">
        <f>АССИГНОВАНИЯ!L128</f>
        <v>54.1</v>
      </c>
      <c r="G22" s="461">
        <f>АССИГНОВАНИЯ!P128</f>
        <v>0</v>
      </c>
      <c r="H22" s="461">
        <f>АССИГНОВАНИЯ!T128</f>
        <v>0</v>
      </c>
      <c r="I22" s="461">
        <f>АССИГНОВАНИЯ!X128</f>
        <v>0</v>
      </c>
      <c r="J22" s="141"/>
      <c r="K22" s="141"/>
      <c r="M22" s="141"/>
      <c r="N22" s="141"/>
    </row>
    <row r="23" spans="1:14" ht="53.25" customHeight="1" x14ac:dyDescent="0.3">
      <c r="A23" s="457" t="str">
        <f>АССИГНОВАНИЯ!A135</f>
        <v>Обеспечение деятельности финансовых, налоговых и таможенных органов и органов финансового (финансово - бюджетного) надзора</v>
      </c>
      <c r="B23" s="458">
        <f>АССИГНОВАНИЯ!B135</f>
        <v>0</v>
      </c>
      <c r="C23" s="459" t="str">
        <f>АССИГНОВАНИЯ!C135</f>
        <v>01</v>
      </c>
      <c r="D23" s="459" t="str">
        <f>АССИГНОВАНИЯ!D135</f>
        <v>06</v>
      </c>
      <c r="E23" s="460" t="e">
        <f>АССИГНОВАНИЯ!K135</f>
        <v>#REF!</v>
      </c>
      <c r="F23" s="460">
        <f>АССИГНОВАНИЯ!L135</f>
        <v>25735.199999999997</v>
      </c>
      <c r="G23" s="461">
        <f>АССИГНОВАНИЯ!P135</f>
        <v>27361950.32</v>
      </c>
      <c r="H23" s="461">
        <f>АССИГНОВАНИЯ!T135</f>
        <v>25893637.189999998</v>
      </c>
      <c r="I23" s="461">
        <f>АССИГНОВАНИЯ!X135</f>
        <v>26006354.549999997</v>
      </c>
      <c r="J23" s="141"/>
      <c r="K23" s="141"/>
      <c r="M23" s="141"/>
      <c r="N23" s="141"/>
    </row>
    <row r="24" spans="1:14" ht="15.75" hidden="1" x14ac:dyDescent="0.3">
      <c r="A24" s="462" t="str">
        <f>АССИГНОВАНИЯ!A171</f>
        <v>Обеспечение проведения выборов и референдумов</v>
      </c>
      <c r="B24" s="463" t="str">
        <f>АССИГНОВАНИЯ!B171</f>
        <v>900</v>
      </c>
      <c r="C24" s="463" t="str">
        <f>АССИГНОВАНИЯ!C171</f>
        <v>01</v>
      </c>
      <c r="D24" s="463" t="str">
        <f>АССИГНОВАНИЯ!D171</f>
        <v>07</v>
      </c>
      <c r="E24" s="459">
        <f>АССИГНОВАНИЯ!K171</f>
        <v>0</v>
      </c>
      <c r="F24" s="459">
        <f>АССИГНОВАНИЯ!L171</f>
        <v>0</v>
      </c>
      <c r="G24" s="463">
        <f>АССИГНОВАНИЯ!P171</f>
        <v>0</v>
      </c>
      <c r="H24" s="463">
        <f>АССИГНОВАНИЯ!T171</f>
        <v>0</v>
      </c>
      <c r="I24" s="463">
        <f>АССИГНОВАНИЯ!X171</f>
        <v>0</v>
      </c>
      <c r="J24" s="142"/>
      <c r="K24" s="142"/>
      <c r="M24" s="142"/>
      <c r="N24" s="142"/>
    </row>
    <row r="25" spans="1:14" ht="24" customHeight="1" x14ac:dyDescent="0.3">
      <c r="A25" s="457" t="str">
        <f>АССИГНОВАНИЯ!A183</f>
        <v>Резервные фонды</v>
      </c>
      <c r="B25" s="458" t="str">
        <f>АССИГНОВАНИЯ!B183</f>
        <v>900</v>
      </c>
      <c r="C25" s="459" t="str">
        <f>АССИГНОВАНИЯ!C183</f>
        <v>01</v>
      </c>
      <c r="D25" s="459" t="str">
        <f>АССИГНОВАНИЯ!D183</f>
        <v>11</v>
      </c>
      <c r="E25" s="460">
        <f>АССИГНОВАНИЯ!K183</f>
        <v>149</v>
      </c>
      <c r="F25" s="460">
        <f>АССИГНОВАНИЯ!L183</f>
        <v>150</v>
      </c>
      <c r="G25" s="461">
        <f>АССИГНОВАНИЯ!P183</f>
        <v>150000</v>
      </c>
      <c r="H25" s="461">
        <f>АССИГНОВАНИЯ!T183</f>
        <v>150000</v>
      </c>
      <c r="I25" s="461">
        <f>АССИГНОВАНИЯ!X183</f>
        <v>150000</v>
      </c>
      <c r="J25" s="141"/>
      <c r="K25" s="141"/>
      <c r="M25" s="141"/>
      <c r="N25" s="141"/>
    </row>
    <row r="26" spans="1:14" ht="24" customHeight="1" x14ac:dyDescent="0.3">
      <c r="A26" s="457" t="str">
        <f>АССИГНОВАНИЯ!A189</f>
        <v>Другие общегосударственные вопросы</v>
      </c>
      <c r="B26" s="458" t="str">
        <f>АССИГНОВАНИЯ!B189</f>
        <v>900</v>
      </c>
      <c r="C26" s="459" t="str">
        <f>АССИГНОВАНИЯ!C189</f>
        <v>01</v>
      </c>
      <c r="D26" s="459" t="str">
        <f>АССИГНОВАНИЯ!D189</f>
        <v>13</v>
      </c>
      <c r="E26" s="460" t="e">
        <f>АССИГНОВАНИЯ!K189</f>
        <v>#REF!</v>
      </c>
      <c r="F26" s="460">
        <f>АССИГНОВАНИЯ!L189</f>
        <v>103348.7</v>
      </c>
      <c r="G26" s="461">
        <f>АССИГНОВАНИЯ!P189</f>
        <v>101121514.66999999</v>
      </c>
      <c r="H26" s="461">
        <f>АССИГНОВАНИЯ!T189</f>
        <v>96071843.770000011</v>
      </c>
      <c r="I26" s="461">
        <f>АССИГНОВАНИЯ!X189</f>
        <v>95285274.219999999</v>
      </c>
      <c r="J26" s="141"/>
      <c r="K26" s="141"/>
      <c r="M26" s="141"/>
      <c r="N26" s="141"/>
    </row>
    <row r="27" spans="1:14" ht="36.6" customHeight="1" x14ac:dyDescent="0.3">
      <c r="A27" s="464" t="str">
        <f>АССИГНОВАНИЯ!A346</f>
        <v xml:space="preserve">Национальная безопасность и правоохранительная деятельность </v>
      </c>
      <c r="B27" s="465" t="str">
        <f>АССИГНОВАНИЯ!B346</f>
        <v>900</v>
      </c>
      <c r="C27" s="466" t="str">
        <f>АССИГНОВАНИЯ!C346</f>
        <v>03</v>
      </c>
      <c r="D27" s="466"/>
      <c r="E27" s="467" t="e">
        <f>SUM(E28:E30)</f>
        <v>#REF!</v>
      </c>
      <c r="F27" s="467">
        <f>SUM(F28:F30)</f>
        <v>7716.9000000000005</v>
      </c>
      <c r="G27" s="468">
        <f>SUM(G28:G30)</f>
        <v>7407427.4799999995</v>
      </c>
      <c r="H27" s="468">
        <f>SUM(H28:H30)</f>
        <v>6998426.3499999996</v>
      </c>
      <c r="I27" s="468">
        <f>SUM(I28:I30)</f>
        <v>7014612.8799999999</v>
      </c>
      <c r="J27" s="143"/>
      <c r="K27" s="143"/>
      <c r="M27" s="143"/>
      <c r="N27" s="143"/>
    </row>
    <row r="28" spans="1:14" ht="20.25" customHeight="1" x14ac:dyDescent="0.3">
      <c r="A28" s="457" t="str">
        <f>АССИГНОВАНИЯ!A347</f>
        <v>Гражданская оборона</v>
      </c>
      <c r="B28" s="469"/>
      <c r="C28" s="459" t="str">
        <f>АССИГНОВАНИЯ!C347</f>
        <v>03</v>
      </c>
      <c r="D28" s="459" t="str">
        <f>АССИГНОВАНИЯ!D347</f>
        <v>09</v>
      </c>
      <c r="E28" s="460">
        <f>АССИГНОВАНИЯ!K347</f>
        <v>169.9</v>
      </c>
      <c r="F28" s="460">
        <f>АССИГНОВАНИЯ!L347</f>
        <v>452.20000000000005</v>
      </c>
      <c r="G28" s="461">
        <f>АССИГНОВАНИЯ!P347</f>
        <v>0</v>
      </c>
      <c r="H28" s="461">
        <f>АССИГНОВАНИЯ!T347</f>
        <v>0</v>
      </c>
      <c r="I28" s="461">
        <f>АССИГНОВАНИЯ!X347</f>
        <v>0</v>
      </c>
      <c r="J28" s="141"/>
      <c r="K28" s="141"/>
      <c r="M28" s="141"/>
      <c r="N28" s="141"/>
    </row>
    <row r="29" spans="1:14" ht="33" customHeight="1" x14ac:dyDescent="0.3">
      <c r="A29" s="457" t="str">
        <f>АССИГНОВАНИЯ!A367</f>
        <v>Защита населения и территории от чрезвычайных ситуаций природного и техногенного характера, пожарная безопасности</v>
      </c>
      <c r="B29" s="458" t="str">
        <f>АССИГНОВАНИЯ!B367</f>
        <v>900</v>
      </c>
      <c r="C29" s="459" t="str">
        <f>АССИГНОВАНИЯ!C367</f>
        <v>03</v>
      </c>
      <c r="D29" s="459" t="str">
        <f>АССИГНОВАНИЯ!D367</f>
        <v>10</v>
      </c>
      <c r="E29" s="460" t="e">
        <f>АССИГНОВАНИЯ!K367</f>
        <v>#REF!</v>
      </c>
      <c r="F29" s="460">
        <f>АССИГНОВАНИЯ!L367</f>
        <v>7044.8000000000011</v>
      </c>
      <c r="G29" s="461">
        <f>АССИГНОВАНИЯ!P367</f>
        <v>7007069.0599999996</v>
      </c>
      <c r="H29" s="461">
        <f>АССИГНОВАНИЯ!T367</f>
        <v>6598067.9299999997</v>
      </c>
      <c r="I29" s="461">
        <f>АССИГНОВАНИЯ!X367</f>
        <v>6614254.46</v>
      </c>
      <c r="J29" s="141"/>
      <c r="K29" s="141"/>
      <c r="M29" s="141"/>
      <c r="N29" s="141"/>
    </row>
    <row r="30" spans="1:14" ht="36" customHeight="1" x14ac:dyDescent="0.3">
      <c r="A30" s="181" t="str">
        <f>АССИГНОВАНИЯ!A421</f>
        <v xml:space="preserve">Другие вопросы в области национальной безопасности и правоохранительной деятельности </v>
      </c>
      <c r="B30" s="470" t="str">
        <f>АССИГНОВАНИЯ!B421</f>
        <v>900</v>
      </c>
      <c r="C30" s="471" t="str">
        <f>АССИГНОВАНИЯ!C421</f>
        <v>03</v>
      </c>
      <c r="D30" s="471" t="str">
        <f>АССИГНОВАНИЯ!D421</f>
        <v>14</v>
      </c>
      <c r="E30" s="472" t="e">
        <f>АССИГНОВАНИЯ!K421</f>
        <v>#REF!</v>
      </c>
      <c r="F30" s="472">
        <f>АССИГНОВАНИЯ!L421</f>
        <v>219.9</v>
      </c>
      <c r="G30" s="473">
        <f>АССИГНОВАНИЯ!P421</f>
        <v>400358.42</v>
      </c>
      <c r="H30" s="473">
        <f>АССИГНОВАНИЯ!T421</f>
        <v>400358.42</v>
      </c>
      <c r="I30" s="473">
        <f>АССИГНОВАНИЯ!X421</f>
        <v>400358.42</v>
      </c>
      <c r="J30" s="144"/>
      <c r="K30" s="144"/>
      <c r="M30" s="144"/>
      <c r="N30" s="144"/>
    </row>
    <row r="31" spans="1:14" ht="24.95" customHeight="1" x14ac:dyDescent="0.3">
      <c r="A31" s="464" t="str">
        <f>АССИГНОВАНИЯ!A463</f>
        <v>Национальная экономика</v>
      </c>
      <c r="B31" s="464" t="str">
        <f>АССИГНОВАНИЯ!B463</f>
        <v>900</v>
      </c>
      <c r="C31" s="474" t="str">
        <f>АССИГНОВАНИЯ!C463</f>
        <v>04</v>
      </c>
      <c r="D31" s="474"/>
      <c r="E31" s="467" t="e">
        <f>SUM(E32:E35)</f>
        <v>#REF!</v>
      </c>
      <c r="F31" s="467">
        <f>SUM(F32:F35)</f>
        <v>23301.799999999996</v>
      </c>
      <c r="G31" s="468">
        <f>SUM(G32:G35)</f>
        <v>7308808.7999999998</v>
      </c>
      <c r="H31" s="468">
        <f>SUM(H32:H35)</f>
        <v>7587760</v>
      </c>
      <c r="I31" s="468">
        <f>SUM(I32:I35)</f>
        <v>8101082.4000000004</v>
      </c>
      <c r="J31" s="143"/>
      <c r="K31" s="143"/>
      <c r="M31" s="143"/>
      <c r="N31" s="143"/>
    </row>
    <row r="32" spans="1:14" ht="24.95" customHeight="1" x14ac:dyDescent="0.3">
      <c r="A32" s="457" t="str">
        <f>АССИГНОВАНИЯ!A464</f>
        <v xml:space="preserve">Сельское хозяйство и рыболовство </v>
      </c>
      <c r="B32" s="458" t="str">
        <f>АССИГНОВАНИЯ!B464</f>
        <v>900</v>
      </c>
      <c r="C32" s="459" t="str">
        <f>АССИГНОВАНИЯ!C464</f>
        <v>04</v>
      </c>
      <c r="D32" s="459" t="str">
        <f>АССИГНОВАНИЯ!D464</f>
        <v>05</v>
      </c>
      <c r="E32" s="460">
        <f>АССИГНОВАНИЯ!K464</f>
        <v>190</v>
      </c>
      <c r="F32" s="460">
        <f>АССИГНОВАНИЯ!L464</f>
        <v>300</v>
      </c>
      <c r="G32" s="461">
        <f>АССИГНОВАНИЯ!P464</f>
        <v>0</v>
      </c>
      <c r="H32" s="461">
        <f>АССИГНОВАНИЯ!T464</f>
        <v>0</v>
      </c>
      <c r="I32" s="461">
        <f>АССИГНОВАНИЯ!X464</f>
        <v>0</v>
      </c>
      <c r="J32" s="141"/>
      <c r="K32" s="141"/>
      <c r="M32" s="141"/>
      <c r="N32" s="141"/>
    </row>
    <row r="33" spans="1:14" ht="24.95" hidden="1" customHeight="1" x14ac:dyDescent="0.3">
      <c r="A33" s="457" t="str">
        <f>АССИГНОВАНИЯ!A484</f>
        <v>Водное хозяйство</v>
      </c>
      <c r="B33" s="458"/>
      <c r="C33" s="459" t="str">
        <f>АССИГНОВАНИЯ!C484</f>
        <v>04</v>
      </c>
      <c r="D33" s="459" t="str">
        <f>АССИГНОВАНИЯ!D484</f>
        <v>06</v>
      </c>
      <c r="E33" s="460">
        <f>АССИГНОВАНИЯ!K484</f>
        <v>7514</v>
      </c>
      <c r="F33" s="460">
        <f>АССИГНОВАНИЯ!L484</f>
        <v>4101.8</v>
      </c>
      <c r="G33" s="461">
        <f>АССИГНОВАНИЯ!P484</f>
        <v>0</v>
      </c>
      <c r="H33" s="461">
        <f>АССИГНОВАНИЯ!T484</f>
        <v>0</v>
      </c>
      <c r="I33" s="461">
        <f>АССИГНОВАНИЯ!X484</f>
        <v>0</v>
      </c>
      <c r="J33" s="141"/>
      <c r="K33" s="141"/>
      <c r="M33" s="141"/>
      <c r="N33" s="141"/>
    </row>
    <row r="34" spans="1:14" ht="24.95" customHeight="1" x14ac:dyDescent="0.3">
      <c r="A34" s="457" t="str">
        <f>АССИГНОВАНИЯ!A513</f>
        <v>Дорожное хозяйство (дорожные фонды)</v>
      </c>
      <c r="B34" s="458" t="str">
        <f>АССИГНОВАНИЯ!B513</f>
        <v>906</v>
      </c>
      <c r="C34" s="459" t="str">
        <f>АССИГНОВАНИЯ!C513</f>
        <v>04</v>
      </c>
      <c r="D34" s="459" t="str">
        <f>АССИГНОВАНИЯ!D513</f>
        <v>09</v>
      </c>
      <c r="E34" s="460">
        <f>АССИГНОВАНИЯ!K513</f>
        <v>7137.7</v>
      </c>
      <c r="F34" s="460">
        <f>АССИГНОВАНИЯ!L513</f>
        <v>16479.399999999998</v>
      </c>
      <c r="G34" s="461">
        <f>АССИГНОВАНИЯ!P513</f>
        <v>6402900</v>
      </c>
      <c r="H34" s="461">
        <f>АССИГНОВАНИЯ!T513</f>
        <v>6645400</v>
      </c>
      <c r="I34" s="461">
        <f>АССИГНОВАНИЯ!X513</f>
        <v>7120900</v>
      </c>
      <c r="J34" s="141"/>
      <c r="K34" s="141"/>
      <c r="M34" s="141"/>
      <c r="N34" s="141"/>
    </row>
    <row r="35" spans="1:14" ht="24.95" customHeight="1" x14ac:dyDescent="0.3">
      <c r="A35" s="457" t="str">
        <f>АССИГНОВАНИЯ!A562</f>
        <v>Другие вопросы в области национальной экономики</v>
      </c>
      <c r="B35" s="458" t="str">
        <f>АССИГНОВАНИЯ!B562</f>
        <v>900</v>
      </c>
      <c r="C35" s="459" t="str">
        <f>АССИГНОВАНИЯ!C562</f>
        <v>04</v>
      </c>
      <c r="D35" s="459" t="str">
        <f>АССИГНОВАНИЯ!D562</f>
        <v>12</v>
      </c>
      <c r="E35" s="460" t="e">
        <f>АССИГНОВАНИЯ!K562</f>
        <v>#REF!</v>
      </c>
      <c r="F35" s="460">
        <f>АССИГНОВАНИЯ!L562</f>
        <v>2420.6</v>
      </c>
      <c r="G35" s="461">
        <f>АССИГНОВАНИЯ!P562</f>
        <v>905908.8</v>
      </c>
      <c r="H35" s="461">
        <f>АССИГНОВАНИЯ!T562</f>
        <v>942360</v>
      </c>
      <c r="I35" s="461">
        <f>АССИГНОВАНИЯ!X562</f>
        <v>980182.4</v>
      </c>
      <c r="J35" s="141"/>
      <c r="K35" s="141"/>
      <c r="M35" s="141"/>
      <c r="N35" s="141"/>
    </row>
    <row r="36" spans="1:14" ht="24.95" customHeight="1" x14ac:dyDescent="0.3">
      <c r="A36" s="464" t="str">
        <f>АССИГНОВАНИЯ!A610</f>
        <v xml:space="preserve">Жилищно-коммунальное хозяйство </v>
      </c>
      <c r="B36" s="465" t="str">
        <f>АССИГНОВАНИЯ!B610</f>
        <v>900</v>
      </c>
      <c r="C36" s="466" t="str">
        <f>АССИГНОВАНИЯ!C610</f>
        <v>05</v>
      </c>
      <c r="D36" s="466"/>
      <c r="E36" s="467" t="e">
        <f>E37+E38+E39+E40</f>
        <v>#REF!</v>
      </c>
      <c r="F36" s="467">
        <f>F37+F38+F39+F40</f>
        <v>225636.19999999998</v>
      </c>
      <c r="G36" s="468">
        <f>G37+G38+G39+G40</f>
        <v>46000609.270000003</v>
      </c>
      <c r="H36" s="468">
        <f>H37+H38+H39+H40</f>
        <v>39876025.589999996</v>
      </c>
      <c r="I36" s="468">
        <f>I37+I38+I39+I40</f>
        <v>50716515.289999999</v>
      </c>
      <c r="J36" s="143"/>
      <c r="K36" s="143"/>
      <c r="M36" s="143"/>
      <c r="N36" s="143"/>
    </row>
    <row r="37" spans="1:14" ht="24.95" customHeight="1" x14ac:dyDescent="0.3">
      <c r="A37" s="457" t="str">
        <f>АССИГНОВАНИЯ!A611</f>
        <v xml:space="preserve">Жилищное хозяйство </v>
      </c>
      <c r="B37" s="463" t="e">
        <f>АССИГНОВАНИЯ!B611</f>
        <v>#REF!</v>
      </c>
      <c r="C37" s="463" t="str">
        <f>АССИГНОВАНИЯ!C611</f>
        <v>05</v>
      </c>
      <c r="D37" s="463" t="str">
        <f>АССИГНОВАНИЯ!D611</f>
        <v>01</v>
      </c>
      <c r="E37" s="460" t="e">
        <f>АССИГНОВАНИЯ!K611</f>
        <v>#REF!</v>
      </c>
      <c r="F37" s="460">
        <f>АССИГНОВАНИЯ!L611</f>
        <v>44647.9</v>
      </c>
      <c r="G37" s="461">
        <f>АССИГНОВАНИЯ!P611</f>
        <v>4796619.4000000004</v>
      </c>
      <c r="H37" s="461">
        <f>АССИГНОВАНИЯ!T611</f>
        <v>4796619.4000000004</v>
      </c>
      <c r="I37" s="461">
        <f>АССИГНОВАНИЯ!X611</f>
        <v>4796619.4000000004</v>
      </c>
      <c r="J37" s="141"/>
      <c r="K37" s="141"/>
      <c r="M37" s="141"/>
      <c r="N37" s="141"/>
    </row>
    <row r="38" spans="1:14" ht="24.95" customHeight="1" x14ac:dyDescent="0.3">
      <c r="A38" s="457" t="str">
        <f>АССИГНОВАНИЯ!A663</f>
        <v xml:space="preserve">Коммунальное хозяйство </v>
      </c>
      <c r="B38" s="458" t="str">
        <f>АССИГНОВАНИЯ!B663</f>
        <v>906</v>
      </c>
      <c r="C38" s="459" t="str">
        <f>АССИГНОВАНИЯ!C663</f>
        <v>05</v>
      </c>
      <c r="D38" s="459" t="str">
        <f>АССИГНОВАНИЯ!D663</f>
        <v>02</v>
      </c>
      <c r="E38" s="460" t="e">
        <f>АССИГНОВАНИЯ!K663</f>
        <v>#REF!</v>
      </c>
      <c r="F38" s="460">
        <f>АССИГНОВАНИЯ!L663</f>
        <v>145243.29999999999</v>
      </c>
      <c r="G38" s="461">
        <f>АССИГНОВАНИЯ!P663</f>
        <v>28850929.870000001</v>
      </c>
      <c r="H38" s="461">
        <f>АССИГНОВАНИЯ!T663</f>
        <v>27323122.32</v>
      </c>
      <c r="I38" s="461">
        <f>АССИГНОВАНИЯ!X663</f>
        <v>38628095.890000001</v>
      </c>
      <c r="J38" s="141"/>
      <c r="K38" s="141"/>
      <c r="M38" s="141"/>
      <c r="N38" s="141"/>
    </row>
    <row r="39" spans="1:14" ht="24" customHeight="1" x14ac:dyDescent="0.3">
      <c r="A39" s="181" t="str">
        <f>АССИГНОВАНИЯ!A720</f>
        <v xml:space="preserve">Благоустройство </v>
      </c>
      <c r="B39" s="470" t="str">
        <f>АССИГНОВАНИЯ!B720</f>
        <v>906</v>
      </c>
      <c r="C39" s="471" t="str">
        <f>АССИГНОВАНИЯ!C720</f>
        <v>05</v>
      </c>
      <c r="D39" s="471" t="str">
        <f>АССИГНОВАНИЯ!D720</f>
        <v>03</v>
      </c>
      <c r="E39" s="472" t="e">
        <f>АССИГНОВАНИЯ!K720</f>
        <v>#REF!</v>
      </c>
      <c r="F39" s="472">
        <f>АССИГНОВАНИЯ!L720</f>
        <v>35745</v>
      </c>
      <c r="G39" s="473">
        <f>АССИГНОВАНИЯ!P720</f>
        <v>12353060</v>
      </c>
      <c r="H39" s="473">
        <f>АССИГНОВАНИЯ!T720</f>
        <v>7756283.8700000001</v>
      </c>
      <c r="I39" s="473">
        <f>АССИГНОВАНИЯ!X720</f>
        <v>7291800</v>
      </c>
      <c r="J39" s="144"/>
      <c r="K39" s="144"/>
      <c r="M39" s="144"/>
      <c r="N39" s="144"/>
    </row>
    <row r="40" spans="1:14" ht="24.75" hidden="1" customHeight="1" x14ac:dyDescent="0.3">
      <c r="A40" s="181" t="str">
        <f>АССИГНОВАНИЯ!A807</f>
        <v>Другие вопросы в области жилищно-коммунального  хозяйства</v>
      </c>
      <c r="B40" s="470"/>
      <c r="C40" s="475" t="s">
        <v>41</v>
      </c>
      <c r="D40" s="475" t="s">
        <v>41</v>
      </c>
      <c r="E40" s="472">
        <f>АССИГНОВАНИЯ!K807</f>
        <v>0</v>
      </c>
      <c r="F40" s="472">
        <f>АССИГНОВАНИЯ!L807</f>
        <v>0</v>
      </c>
      <c r="G40" s="473">
        <f>АССИГНОВАНИЯ!P807</f>
        <v>0</v>
      </c>
      <c r="H40" s="473">
        <f>АССИГНОВАНИЯ!T807</f>
        <v>0</v>
      </c>
      <c r="I40" s="473">
        <f>АССИГНОВАНИЯ!X807</f>
        <v>0</v>
      </c>
      <c r="J40" s="144"/>
      <c r="K40" s="144"/>
      <c r="M40" s="144"/>
      <c r="N40" s="144"/>
    </row>
    <row r="41" spans="1:14" ht="24.95" customHeight="1" x14ac:dyDescent="0.3">
      <c r="A41" s="464" t="str">
        <f>АССИГНОВАНИЯ!A823</f>
        <v>Охрана окружающей среды</v>
      </c>
      <c r="B41" s="465">
        <f>АССИГНОВАНИЯ!B823</f>
        <v>904</v>
      </c>
      <c r="C41" s="466" t="str">
        <f>АССИГНОВАНИЯ!C823</f>
        <v>06</v>
      </c>
      <c r="D41" s="466"/>
      <c r="E41" s="467" t="e">
        <f>E42+E43</f>
        <v>#REF!</v>
      </c>
      <c r="F41" s="467">
        <f>F42+F43</f>
        <v>2669.8999999999996</v>
      </c>
      <c r="G41" s="468">
        <f>G42+G43</f>
        <v>0</v>
      </c>
      <c r="H41" s="468">
        <f>H42+H43</f>
        <v>0</v>
      </c>
      <c r="I41" s="468">
        <f>I42+I43</f>
        <v>0</v>
      </c>
      <c r="J41" s="143"/>
      <c r="K41" s="143"/>
      <c r="M41" s="143"/>
      <c r="N41" s="143"/>
    </row>
    <row r="42" spans="1:14" ht="24.95" customHeight="1" x14ac:dyDescent="0.3">
      <c r="A42" s="457" t="str">
        <f>АССИГНОВАНИЯ!A824</f>
        <v xml:space="preserve">Экологический контроль </v>
      </c>
      <c r="B42" s="458">
        <f>АССИГНОВАНИЯ!B824</f>
        <v>904</v>
      </c>
      <c r="C42" s="459" t="str">
        <f>АССИГНОВАНИЯ!C824</f>
        <v>06</v>
      </c>
      <c r="D42" s="459" t="str">
        <f>АССИГНОВАНИЯ!D824</f>
        <v>01</v>
      </c>
      <c r="E42" s="460">
        <f>АССИГНОВАНИЯ!K824</f>
        <v>382.5</v>
      </c>
      <c r="F42" s="460">
        <f>АССИГНОВАНИЯ!L824</f>
        <v>376</v>
      </c>
      <c r="G42" s="461">
        <f>АССИГНОВАНИЯ!P824</f>
        <v>0</v>
      </c>
      <c r="H42" s="461">
        <f>АССИГНОВАНИЯ!T824</f>
        <v>0</v>
      </c>
      <c r="I42" s="461">
        <f>АССИГНОВАНИЯ!X824</f>
        <v>0</v>
      </c>
      <c r="J42" s="141"/>
      <c r="K42" s="141"/>
      <c r="M42" s="141"/>
      <c r="N42" s="141"/>
    </row>
    <row r="43" spans="1:14" ht="24.95" customHeight="1" x14ac:dyDescent="0.3">
      <c r="A43" s="457" t="str">
        <f>АССИГНОВАНИЯ!A831</f>
        <v xml:space="preserve">Другие вопросы в области охраны окружающей среды </v>
      </c>
      <c r="B43" s="458">
        <f>АССИГНОВАНИЯ!B831</f>
        <v>904</v>
      </c>
      <c r="C43" s="459" t="str">
        <f>АССИГНОВАНИЯ!C831</f>
        <v>06</v>
      </c>
      <c r="D43" s="459" t="str">
        <f>АССИГНОВАНИЯ!D831</f>
        <v>05</v>
      </c>
      <c r="E43" s="460" t="e">
        <f>АССИГНОВАНИЯ!K831</f>
        <v>#REF!</v>
      </c>
      <c r="F43" s="460">
        <f>АССИГНОВАНИЯ!L831</f>
        <v>2293.8999999999996</v>
      </c>
      <c r="G43" s="461">
        <f>АССИГНОВАНИЯ!P831</f>
        <v>0</v>
      </c>
      <c r="H43" s="461">
        <f>АССИГНОВАНИЯ!T831</f>
        <v>0</v>
      </c>
      <c r="I43" s="461">
        <f>АССИГНОВАНИЯ!X831</f>
        <v>0</v>
      </c>
      <c r="J43" s="141"/>
      <c r="K43" s="141"/>
      <c r="M43" s="141"/>
      <c r="N43" s="141"/>
    </row>
    <row r="44" spans="1:14" ht="24.95" customHeight="1" x14ac:dyDescent="0.3">
      <c r="A44" s="464" t="str">
        <f>АССИГНОВАНИЯ!A884</f>
        <v xml:space="preserve">Образование </v>
      </c>
      <c r="B44" s="465">
        <f>АССИГНОВАНИЯ!B884</f>
        <v>1805</v>
      </c>
      <c r="C44" s="466" t="str">
        <f>АССИГНОВАНИЯ!C884</f>
        <v>07</v>
      </c>
      <c r="D44" s="466"/>
      <c r="E44" s="467" t="e">
        <f>SUM(E45:E50)</f>
        <v>#REF!</v>
      </c>
      <c r="F44" s="467">
        <f>SUM(F45:F50)</f>
        <v>465891.20000000007</v>
      </c>
      <c r="G44" s="468">
        <f>SUM(G45:G50)</f>
        <v>481670908.75999999</v>
      </c>
      <c r="H44" s="468">
        <f>SUM(H45:H50)</f>
        <v>493976333.54000008</v>
      </c>
      <c r="I44" s="468">
        <f>SUM(I45:I50)</f>
        <v>489255703.53000003</v>
      </c>
      <c r="J44" s="143"/>
      <c r="K44" s="143"/>
      <c r="M44" s="143"/>
      <c r="N44" s="143"/>
    </row>
    <row r="45" spans="1:14" ht="24.95" customHeight="1" x14ac:dyDescent="0.3">
      <c r="A45" s="457" t="str">
        <f>АССИГНОВАНИЯ!A885</f>
        <v xml:space="preserve">Дошкольное образование </v>
      </c>
      <c r="B45" s="458" t="str">
        <f>АССИГНОВАНИЯ!B885</f>
        <v>905</v>
      </c>
      <c r="C45" s="459" t="str">
        <f>АССИГНОВАНИЯ!C885</f>
        <v>07</v>
      </c>
      <c r="D45" s="459" t="str">
        <f>АССИГНОВАНИЯ!D885</f>
        <v>01</v>
      </c>
      <c r="E45" s="460" t="e">
        <f>АССИГНОВАНИЯ!K885</f>
        <v>#REF!</v>
      </c>
      <c r="F45" s="460">
        <f>АССИГНОВАНИЯ!L885</f>
        <v>126333.29999999999</v>
      </c>
      <c r="G45" s="461">
        <f>АССИГНОВАНИЯ!P885</f>
        <v>125103665.5</v>
      </c>
      <c r="H45" s="461">
        <f>АССИГНОВАНИЯ!T885</f>
        <v>129674883.95</v>
      </c>
      <c r="I45" s="461">
        <f>АССИГНОВАНИЯ!X885</f>
        <v>134393760.91999999</v>
      </c>
      <c r="J45" s="141"/>
      <c r="K45" s="141"/>
      <c r="M45" s="141"/>
      <c r="N45" s="141"/>
    </row>
    <row r="46" spans="1:14" ht="24.95" customHeight="1" x14ac:dyDescent="0.3">
      <c r="A46" s="181" t="str">
        <f>АССИГНОВАНИЯ!A998</f>
        <v xml:space="preserve">Общее образование </v>
      </c>
      <c r="B46" s="470" t="str">
        <f>АССИГНОВАНИЯ!B998</f>
        <v>905</v>
      </c>
      <c r="C46" s="471" t="str">
        <f>АССИГНОВАНИЯ!C998</f>
        <v>07</v>
      </c>
      <c r="D46" s="471" t="str">
        <f>АССИГНОВАНИЯ!D998</f>
        <v>02</v>
      </c>
      <c r="E46" s="472" t="e">
        <f>АССИГНОВАНИЯ!K998</f>
        <v>#REF!</v>
      </c>
      <c r="F46" s="472">
        <f>АССИГНОВАНИЯ!L998</f>
        <v>242192.50000000003</v>
      </c>
      <c r="G46" s="473">
        <f>АССИГНОВАНИЯ!P998</f>
        <v>260424628.63</v>
      </c>
      <c r="H46" s="473">
        <f>АССИГНОВАНИЯ!T998</f>
        <v>268710456.96000004</v>
      </c>
      <c r="I46" s="473">
        <f>АССИГНОВАНИЯ!X998</f>
        <v>258293675.55000001</v>
      </c>
      <c r="J46" s="144"/>
      <c r="K46" s="144"/>
      <c r="M46" s="144"/>
      <c r="N46" s="144"/>
    </row>
    <row r="47" spans="1:14" ht="24.95" customHeight="1" x14ac:dyDescent="0.3">
      <c r="A47" s="181" t="str">
        <f>АССИГНОВАНИЯ!A1166</f>
        <v>Дополнительное образование детей</v>
      </c>
      <c r="B47" s="470" t="str">
        <f>АССИГНОВАНИЯ!B1166</f>
        <v>905</v>
      </c>
      <c r="C47" s="471" t="str">
        <f>АССИГНОВАНИЯ!C1166</f>
        <v>07</v>
      </c>
      <c r="D47" s="471" t="str">
        <f>АССИГНОВАНИЯ!D1166</f>
        <v>03</v>
      </c>
      <c r="E47" s="472" t="e">
        <f>АССИГНОВАНИЯ!K1166</f>
        <v>#REF!</v>
      </c>
      <c r="F47" s="472">
        <f>АССИГНОВАНИЯ!L1166</f>
        <v>33014.400000000001</v>
      </c>
      <c r="G47" s="473">
        <f>АССИГНОВАНИЯ!P1166</f>
        <v>31645416.539999999</v>
      </c>
      <c r="H47" s="473">
        <f>АССИГНОВАНИЯ!T1166</f>
        <v>31102924.289999999</v>
      </c>
      <c r="I47" s="473">
        <f>АССИГНОВАНИЯ!X1166</f>
        <v>31580588.829999998</v>
      </c>
      <c r="J47" s="144"/>
      <c r="K47" s="144"/>
      <c r="M47" s="144"/>
      <c r="N47" s="144"/>
    </row>
    <row r="48" spans="1:14" ht="37.5" customHeight="1" x14ac:dyDescent="0.3">
      <c r="A48" s="181" t="str">
        <f>АССИГНОВАНИЯ!A1268</f>
        <v>Профессиональная подготовка, переподготовка и повышение квалификации</v>
      </c>
      <c r="B48" s="470" t="str">
        <f>АССИГНОВАНИЯ!B1268</f>
        <v>900</v>
      </c>
      <c r="C48" s="471" t="str">
        <f>АССИГНОВАНИЯ!C1268</f>
        <v>07</v>
      </c>
      <c r="D48" s="471" t="str">
        <f>АССИГНОВАНИЯ!D1268</f>
        <v>05</v>
      </c>
      <c r="E48" s="472">
        <f>АССИГНОВАНИЯ!K1268</f>
        <v>42.099999999999994</v>
      </c>
      <c r="F48" s="472">
        <f>АССИГНОВАНИЯ!L1268</f>
        <v>5.6</v>
      </c>
      <c r="G48" s="473">
        <f>АССИГНОВАНИЯ!P1268</f>
        <v>0</v>
      </c>
      <c r="H48" s="473">
        <f>АССИГНОВАНИЯ!T1268</f>
        <v>0</v>
      </c>
      <c r="I48" s="473">
        <f>АССИГНОВАНИЯ!X1268</f>
        <v>0</v>
      </c>
      <c r="J48" s="144"/>
      <c r="K48" s="144"/>
      <c r="M48" s="144"/>
      <c r="N48" s="144"/>
    </row>
    <row r="49" spans="1:14" ht="24.95" customHeight="1" x14ac:dyDescent="0.3">
      <c r="A49" s="457" t="str">
        <f>АССИГНОВАНИЯ!A1279</f>
        <v xml:space="preserve">Молодежная политика </v>
      </c>
      <c r="B49" s="458" t="str">
        <f>АССИГНОВАНИЯ!B1279</f>
        <v>905</v>
      </c>
      <c r="C49" s="459" t="str">
        <f>АССИГНОВАНИЯ!C1279</f>
        <v>07</v>
      </c>
      <c r="D49" s="459" t="str">
        <f>АССИГНОВАНИЯ!D1279</f>
        <v>07</v>
      </c>
      <c r="E49" s="460" t="e">
        <f>АССИГНОВАНИЯ!K1279</f>
        <v>#REF!</v>
      </c>
      <c r="F49" s="460">
        <f>АССИГНОВАНИЯ!L1279</f>
        <v>694</v>
      </c>
      <c r="G49" s="461">
        <f>АССИГНОВАНИЯ!P1279</f>
        <v>0</v>
      </c>
      <c r="H49" s="461">
        <f>АССИГНОВАНИЯ!T1279</f>
        <v>0</v>
      </c>
      <c r="I49" s="461">
        <f>АССИГНОВАНИЯ!X1279</f>
        <v>0</v>
      </c>
      <c r="J49" s="141"/>
      <c r="K49" s="141"/>
      <c r="M49" s="141"/>
      <c r="N49" s="141"/>
    </row>
    <row r="50" spans="1:14" ht="24.95" customHeight="1" x14ac:dyDescent="0.3">
      <c r="A50" s="181" t="str">
        <f>АССИГНОВАНИЯ!A1327</f>
        <v>Другие вопросы в области образования</v>
      </c>
      <c r="B50" s="470" t="str">
        <f>АССИГНОВАНИЯ!B1327</f>
        <v>905</v>
      </c>
      <c r="C50" s="471" t="str">
        <f>АССИГНОВАНИЯ!C1327</f>
        <v>07</v>
      </c>
      <c r="D50" s="471" t="str">
        <f>АССИГНОВАНИЯ!D1327</f>
        <v>09</v>
      </c>
      <c r="E50" s="472" t="e">
        <f>АССИГНОВАНИЯ!K1327</f>
        <v>#REF!</v>
      </c>
      <c r="F50" s="472">
        <f>АССИГНОВАНИЯ!L1327</f>
        <v>63651.399999999994</v>
      </c>
      <c r="G50" s="473">
        <f>АССИГНОВАНИЯ!P1327</f>
        <v>64497198.090000004</v>
      </c>
      <c r="H50" s="473">
        <f>АССИГНОВАНИЯ!T1327</f>
        <v>64488068.340000004</v>
      </c>
      <c r="I50" s="473">
        <f>АССИГНОВАНИЯ!X1327</f>
        <v>64987678.230000004</v>
      </c>
      <c r="J50" s="144"/>
      <c r="K50" s="144"/>
      <c r="M50" s="144"/>
      <c r="N50" s="144"/>
    </row>
    <row r="51" spans="1:14" ht="24.95" customHeight="1" x14ac:dyDescent="0.3">
      <c r="A51" s="131" t="str">
        <f>АССИГНОВАНИЯ!A1448</f>
        <v xml:space="preserve">Культура, кинематография </v>
      </c>
      <c r="B51" s="476" t="str">
        <f>АССИГНОВАНИЯ!B1448</f>
        <v>905</v>
      </c>
      <c r="C51" s="477" t="str">
        <f>АССИГНОВАНИЯ!C1448</f>
        <v>08</v>
      </c>
      <c r="D51" s="477"/>
      <c r="E51" s="478" t="e">
        <f>SUM(E52:E53)</f>
        <v>#REF!</v>
      </c>
      <c r="F51" s="478" t="e">
        <f>SUM(F52:F53)</f>
        <v>#REF!</v>
      </c>
      <c r="G51" s="479">
        <f>SUM(G52:G53)</f>
        <v>78860619.859999999</v>
      </c>
      <c r="H51" s="479">
        <f>SUM(H52:H53)</f>
        <v>77291005.949999988</v>
      </c>
      <c r="I51" s="479">
        <f>SUM(I52:I53)</f>
        <v>77793711.560000002</v>
      </c>
      <c r="J51" s="145"/>
      <c r="K51" s="145"/>
      <c r="M51" s="145"/>
      <c r="N51" s="145"/>
    </row>
    <row r="52" spans="1:14" ht="24.95" customHeight="1" x14ac:dyDescent="0.3">
      <c r="A52" s="181" t="str">
        <f>АССИГНОВАНИЯ!A1449</f>
        <v>Культура</v>
      </c>
      <c r="B52" s="470" t="str">
        <f>АССИГНОВАНИЯ!B1449</f>
        <v>905</v>
      </c>
      <c r="C52" s="471" t="str">
        <f>АССИГНОВАНИЯ!C1449</f>
        <v>08</v>
      </c>
      <c r="D52" s="471" t="str">
        <f>АССИГНОВАНИЯ!D1449</f>
        <v>01</v>
      </c>
      <c r="E52" s="472" t="e">
        <f>АССИГНОВАНИЯ!K1449</f>
        <v>#REF!</v>
      </c>
      <c r="F52" s="472" t="e">
        <f>АССИГНОВАНИЯ!L1449</f>
        <v>#REF!</v>
      </c>
      <c r="G52" s="473">
        <f>АССИГНОВАНИЯ!P1449</f>
        <v>78860619.859999999</v>
      </c>
      <c r="H52" s="473">
        <f>АССИГНОВАНИЯ!T1449</f>
        <v>77291005.949999988</v>
      </c>
      <c r="I52" s="473">
        <f>АССИГНОВАНИЯ!X1449</f>
        <v>77793711.560000002</v>
      </c>
      <c r="J52" s="144"/>
      <c r="K52" s="144"/>
      <c r="M52" s="144"/>
      <c r="N52" s="144"/>
    </row>
    <row r="53" spans="1:14" ht="24.95" customHeight="1" x14ac:dyDescent="0.3">
      <c r="A53" s="181" t="str">
        <f>'ВЕДОМСТВЕННАЯ '!A1738</f>
        <v>Другие вопросы в области культуры, кинематографии</v>
      </c>
      <c r="B53" s="470"/>
      <c r="C53" s="471" t="str">
        <f>АССИГНОВАНИЯ!C1638</f>
        <v>08</v>
      </c>
      <c r="D53" s="471" t="str">
        <f>АССИГНОВАНИЯ!D1638</f>
        <v>04</v>
      </c>
      <c r="E53" s="472" t="e">
        <f>АССИГНОВАНИЯ!K1638</f>
        <v>#REF!</v>
      </c>
      <c r="F53" s="472">
        <f>АССИГНОВАНИЯ!L1638</f>
        <v>0</v>
      </c>
      <c r="G53" s="473">
        <f>АССИГНОВАНИЯ!P1638</f>
        <v>0</v>
      </c>
      <c r="H53" s="473">
        <f>АССИГНОВАНИЯ!T1638</f>
        <v>0</v>
      </c>
      <c r="I53" s="473">
        <f>АССИГНОВАНИЯ!X1638</f>
        <v>0</v>
      </c>
      <c r="J53" s="144"/>
      <c r="K53" s="144"/>
      <c r="M53" s="144"/>
      <c r="N53" s="144"/>
    </row>
    <row r="54" spans="1:14" ht="24.95" customHeight="1" x14ac:dyDescent="0.3">
      <c r="A54" s="464" t="str">
        <f>АССИГНОВАНИЯ!A1650</f>
        <v>Социальная политика</v>
      </c>
      <c r="B54" s="465">
        <f>АССИГНОВАНИЯ!B1650</f>
        <v>0</v>
      </c>
      <c r="C54" s="466" t="str">
        <f>АССИГНОВАНИЯ!C1650</f>
        <v>10</v>
      </c>
      <c r="D54" s="466"/>
      <c r="E54" s="467" t="e">
        <f>SUM(E55:E58)</f>
        <v>#REF!</v>
      </c>
      <c r="F54" s="467">
        <f>SUM(F55:F58)</f>
        <v>8193.6</v>
      </c>
      <c r="G54" s="468">
        <f>SUM(G55:G58)</f>
        <v>13969204.300000001</v>
      </c>
      <c r="H54" s="468">
        <f>SUM(H55:H58)</f>
        <v>14399751.510000002</v>
      </c>
      <c r="I54" s="468">
        <f>SUM(I55:I58)</f>
        <v>14334726.029999999</v>
      </c>
      <c r="J54" s="143"/>
      <c r="K54" s="143"/>
      <c r="M54" s="143"/>
      <c r="N54" s="143"/>
    </row>
    <row r="55" spans="1:14" ht="24.75" customHeight="1" x14ac:dyDescent="0.3">
      <c r="A55" s="457" t="str">
        <f>АССИГНОВАНИЯ!A1651</f>
        <v>Пенсионное обеспечение</v>
      </c>
      <c r="B55" s="469" t="e">
        <f>АССИГНОВАНИЯ!#REF!</f>
        <v>#REF!</v>
      </c>
      <c r="C55" s="459" t="str">
        <f>АССИГНОВАНИЯ!C1651</f>
        <v>10</v>
      </c>
      <c r="D55" s="459" t="str">
        <f>АССИГНОВАНИЯ!D1651</f>
        <v>01</v>
      </c>
      <c r="E55" s="460" t="e">
        <f>АССИГНОВАНИЯ!#REF!</f>
        <v>#REF!</v>
      </c>
      <c r="F55" s="460">
        <f>АССИГНОВАНИЯ!L1651</f>
        <v>3892.4999999999995</v>
      </c>
      <c r="G55" s="461">
        <f>АССИГНОВАНИЯ!P1651</f>
        <v>5393911.4299999997</v>
      </c>
      <c r="H55" s="461">
        <f>АССИГНОВАНИЯ!T1651</f>
        <v>5447855</v>
      </c>
      <c r="I55" s="461">
        <f>АССИГНОВАНИЯ!X1651</f>
        <v>5665776.6699999999</v>
      </c>
      <c r="J55" s="141"/>
      <c r="K55" s="141"/>
      <c r="M55" s="141"/>
      <c r="N55" s="141"/>
    </row>
    <row r="56" spans="1:14" ht="0.75" hidden="1" customHeight="1" x14ac:dyDescent="0.3">
      <c r="A56" s="457" t="str">
        <f>АССИГНОВАНИЯ!A1657</f>
        <v>Социальное обеспечение населения</v>
      </c>
      <c r="B56" s="458" t="str">
        <f>АССИГНОВАНИЯ!B1657</f>
        <v>900</v>
      </c>
      <c r="C56" s="459" t="str">
        <f>АССИГНОВАНИЯ!C1657</f>
        <v>10</v>
      </c>
      <c r="D56" s="459" t="str">
        <f>АССИГНОВАНИЯ!D1657</f>
        <v>03</v>
      </c>
      <c r="E56" s="460" t="e">
        <f>АССИГНОВАНИЯ!K1657</f>
        <v>#REF!</v>
      </c>
      <c r="F56" s="460">
        <f>АССИГНОВАНИЯ!L1657</f>
        <v>0</v>
      </c>
      <c r="G56" s="461">
        <f>АССИГНОВАНИЯ!P1657</f>
        <v>0</v>
      </c>
      <c r="H56" s="461">
        <f>АССИГНОВАНИЯ!T1657</f>
        <v>0</v>
      </c>
      <c r="I56" s="461">
        <f>АССИГНОВАНИЯ!X1657</f>
        <v>0</v>
      </c>
      <c r="J56" s="141"/>
      <c r="K56" s="141"/>
      <c r="M56" s="141"/>
      <c r="N56" s="141"/>
    </row>
    <row r="57" spans="1:14" ht="24.95" customHeight="1" x14ac:dyDescent="0.3">
      <c r="A57" s="181" t="str">
        <f>АССИГНОВАНИЯ!A1664</f>
        <v>Охрана семьи и детства</v>
      </c>
      <c r="B57" s="470">
        <f>АССИГНОВАНИЯ!B1664</f>
        <v>904</v>
      </c>
      <c r="C57" s="471" t="str">
        <f>АССИГНОВАНИЯ!C1664</f>
        <v>10</v>
      </c>
      <c r="D57" s="471" t="str">
        <f>АССИГНОВАНИЯ!D1664</f>
        <v>04</v>
      </c>
      <c r="E57" s="472" t="e">
        <f>АССИГНОВАНИЯ!K1664</f>
        <v>#REF!</v>
      </c>
      <c r="F57" s="472">
        <f>АССИГНОВАНИЯ!L1664</f>
        <v>0</v>
      </c>
      <c r="G57" s="473">
        <f>АССИГНОВАНИЯ!P1664</f>
        <v>694053.49</v>
      </c>
      <c r="H57" s="473">
        <f>АССИГНОВАНИЯ!T1664</f>
        <v>755051.61</v>
      </c>
      <c r="I57" s="473">
        <f>АССИГНОВАНИЯ!X1664</f>
        <v>144000</v>
      </c>
      <c r="J57" s="144"/>
      <c r="K57" s="144"/>
      <c r="M57" s="144"/>
      <c r="N57" s="144"/>
    </row>
    <row r="58" spans="1:14" ht="24.95" customHeight="1" x14ac:dyDescent="0.3">
      <c r="A58" s="181" t="str">
        <f>АССИГНОВАНИЯ!A1684</f>
        <v>Другие вопросы в области социальной  политики</v>
      </c>
      <c r="B58" s="470" t="str">
        <f>АССИГНОВАНИЯ!B1684</f>
        <v>900</v>
      </c>
      <c r="C58" s="471" t="str">
        <f>АССИГНОВАНИЯ!C1684</f>
        <v>10</v>
      </c>
      <c r="D58" s="471" t="str">
        <f>АССИГНОВАНИЯ!D1684</f>
        <v>06</v>
      </c>
      <c r="E58" s="472" t="e">
        <f>АССИГНОВАНИЯ!K1684</f>
        <v>#REF!</v>
      </c>
      <c r="F58" s="472">
        <f>АССИГНОВАНИЯ!L1684</f>
        <v>4301.1000000000004</v>
      </c>
      <c r="G58" s="473">
        <f>АССИГНОВАНИЯ!P1684</f>
        <v>7881239.3799999999</v>
      </c>
      <c r="H58" s="473">
        <f>АССИГНОВАНИЯ!T1684</f>
        <v>8196844.9000000004</v>
      </c>
      <c r="I58" s="473">
        <f>АССИГНОВАНИЯ!X1684</f>
        <v>8524949.3599999994</v>
      </c>
      <c r="J58" s="144"/>
      <c r="K58" s="144"/>
      <c r="M58" s="144"/>
      <c r="N58" s="144"/>
    </row>
    <row r="59" spans="1:14" ht="24.95" customHeight="1" x14ac:dyDescent="0.3">
      <c r="A59" s="131" t="str">
        <f>АССИГНОВАНИЯ!A1715</f>
        <v xml:space="preserve">Физическая культура и спорт </v>
      </c>
      <c r="B59" s="476" t="str">
        <f>АССИГНОВАНИЯ!B1715</f>
        <v>907</v>
      </c>
      <c r="C59" s="477" t="str">
        <f>АССИГНОВАНИЯ!C1715</f>
        <v>11</v>
      </c>
      <c r="D59" s="477"/>
      <c r="E59" s="478">
        <f>SUM(E60:E63)</f>
        <v>118468.2</v>
      </c>
      <c r="F59" s="478">
        <f>SUM(F60:F63)</f>
        <v>121001.59999999999</v>
      </c>
      <c r="G59" s="479">
        <f>SUM(G60:G63)</f>
        <v>117802527.75</v>
      </c>
      <c r="H59" s="479">
        <f>SUM(H60:H63)</f>
        <v>112109796.30999999</v>
      </c>
      <c r="I59" s="479">
        <f>SUM(I60:I63)</f>
        <v>112597349.02</v>
      </c>
      <c r="J59" s="145"/>
      <c r="K59" s="145"/>
      <c r="M59" s="145"/>
      <c r="N59" s="145"/>
    </row>
    <row r="60" spans="1:14" ht="24.95" customHeight="1" x14ac:dyDescent="0.3">
      <c r="A60" s="480" t="str">
        <f>АССИГНОВАНИЯ!A1716</f>
        <v>Физическая культура</v>
      </c>
      <c r="B60" s="480" t="str">
        <f>АССИГНОВАНИЯ!B1716</f>
        <v>907</v>
      </c>
      <c r="C60" s="317" t="str">
        <f>АССИГНОВАНИЯ!C1716</f>
        <v>11</v>
      </c>
      <c r="D60" s="317" t="str">
        <f>АССИГНОВАНИЯ!D1716</f>
        <v>01</v>
      </c>
      <c r="E60" s="472">
        <f>АССИГНОВАНИЯ!K1716</f>
        <v>89189.700000000012</v>
      </c>
      <c r="F60" s="472">
        <f>АССИГНОВАНИЯ!L1716</f>
        <v>109345.3</v>
      </c>
      <c r="G60" s="473">
        <f>АССИГНОВАНИЯ!P1716</f>
        <v>108167467.96000001</v>
      </c>
      <c r="H60" s="473">
        <f>АССИГНОВАНИЯ!T1716</f>
        <v>103004025.50999999</v>
      </c>
      <c r="I60" s="473">
        <f>АССИГНОВАНИЯ!X1716</f>
        <v>103452497.38</v>
      </c>
      <c r="J60" s="144"/>
      <c r="K60" s="144"/>
      <c r="M60" s="144"/>
      <c r="N60" s="144"/>
    </row>
    <row r="61" spans="1:14" ht="24.75" customHeight="1" x14ac:dyDescent="0.3">
      <c r="A61" s="181" t="str">
        <f>АССИГНОВАНИЯ!A1923</f>
        <v xml:space="preserve">Массовый спорт </v>
      </c>
      <c r="B61" s="470">
        <f>АССИГНОВАНИЯ!B1835</f>
        <v>0</v>
      </c>
      <c r="C61" s="471" t="str">
        <f>АССИГНОВАНИЯ!C1923</f>
        <v>11</v>
      </c>
      <c r="D61" s="471" t="str">
        <f>АССИГНОВАНИЯ!D1923</f>
        <v>02</v>
      </c>
      <c r="E61" s="472">
        <f>АССИГНОВАНИЯ!K1923</f>
        <v>21419.4</v>
      </c>
      <c r="F61" s="472">
        <f>АССИГНОВАНИЯ!L1923</f>
        <v>924.7</v>
      </c>
      <c r="G61" s="473">
        <f>АССИГНОВАНИЯ!P1923</f>
        <v>0</v>
      </c>
      <c r="H61" s="473">
        <f>АССИГНОВАНИЯ!T1923</f>
        <v>0</v>
      </c>
      <c r="I61" s="473">
        <f>АССИГНОВАНИЯ!X1923</f>
        <v>0</v>
      </c>
      <c r="J61" s="144"/>
      <c r="K61" s="144"/>
      <c r="M61" s="144"/>
      <c r="N61" s="144"/>
    </row>
    <row r="62" spans="1:14" ht="24" customHeight="1" x14ac:dyDescent="0.3">
      <c r="A62" s="181" t="str">
        <f>АССИГНОВАНИЯ!A1957</f>
        <v>Спорт высших достижений</v>
      </c>
      <c r="B62" s="181" t="str">
        <f>АССИГНОВАНИЯ!B1932</f>
        <v>907</v>
      </c>
      <c r="C62" s="194" t="str">
        <f>АССИГНОВАНИЯ!C1957</f>
        <v>11</v>
      </c>
      <c r="D62" s="471" t="str">
        <f>АССИГНОВАНИЯ!D1957</f>
        <v>03</v>
      </c>
      <c r="E62" s="472">
        <f>АССИГНОВАНИЯ!K1957</f>
        <v>879.19999999999993</v>
      </c>
      <c r="F62" s="472">
        <f>АССИГНОВАНИЯ!L1957</f>
        <v>1098.9000000000001</v>
      </c>
      <c r="G62" s="473">
        <f>АССИГНОВАНИЯ!P1957</f>
        <v>0</v>
      </c>
      <c r="H62" s="473">
        <f>АССИГНОВАНИЯ!T1957</f>
        <v>0</v>
      </c>
      <c r="I62" s="473">
        <f>АССИГНОВАНИЯ!X1957</f>
        <v>0</v>
      </c>
      <c r="J62" s="144"/>
      <c r="K62" s="144"/>
      <c r="M62" s="144"/>
      <c r="N62" s="144"/>
    </row>
    <row r="63" spans="1:14" ht="24.95" customHeight="1" x14ac:dyDescent="0.3">
      <c r="A63" s="181" t="str">
        <f>АССИГНОВАНИЯ!A1968</f>
        <v xml:space="preserve">Другие вопросы в области физической культуры и спорта </v>
      </c>
      <c r="B63" s="181"/>
      <c r="C63" s="194" t="str">
        <f>АССИГНОВАНИЯ!C1968</f>
        <v>11</v>
      </c>
      <c r="D63" s="471" t="str">
        <f>АССИГНОВАНИЯ!D1968</f>
        <v>05</v>
      </c>
      <c r="E63" s="472">
        <f>АССИГНОВАНИЯ!K1968</f>
        <v>6979.9000000000005</v>
      </c>
      <c r="F63" s="472">
        <f>АССИГНОВАНИЯ!L1968</f>
        <v>9632.7000000000007</v>
      </c>
      <c r="G63" s="473">
        <f>АССИГНОВАНИЯ!P1968</f>
        <v>9635059.7899999991</v>
      </c>
      <c r="H63" s="473">
        <f>АССИГНОВАНИЯ!T1968</f>
        <v>9105770.8000000007</v>
      </c>
      <c r="I63" s="473">
        <f>АССИГНОВАНИЯ!X1968</f>
        <v>9144851.6400000006</v>
      </c>
      <c r="J63" s="144"/>
      <c r="K63" s="144"/>
      <c r="M63" s="144"/>
      <c r="N63" s="144"/>
    </row>
    <row r="64" spans="1:14" ht="24.95" customHeight="1" x14ac:dyDescent="0.3">
      <c r="A64" s="464" t="str">
        <f>АССИГНОВАНИЯ!A2009</f>
        <v xml:space="preserve">Средства массовой информации </v>
      </c>
      <c r="B64" s="465">
        <f>АССИГНОВАНИЯ!B2009</f>
        <v>904</v>
      </c>
      <c r="C64" s="466" t="str">
        <f>АССИГНОВАНИЯ!C2009</f>
        <v>12</v>
      </c>
      <c r="D64" s="466"/>
      <c r="E64" s="467">
        <f>E65</f>
        <v>6667.199999999998</v>
      </c>
      <c r="F64" s="467">
        <f>F65</f>
        <v>7320.8</v>
      </c>
      <c r="G64" s="468">
        <f>G65</f>
        <v>6897494.8700000001</v>
      </c>
      <c r="H64" s="468">
        <f>H65</f>
        <v>6645738.8300000001</v>
      </c>
      <c r="I64" s="468">
        <f>I65</f>
        <v>6704197.2199999997</v>
      </c>
      <c r="J64" s="143"/>
      <c r="K64" s="143"/>
      <c r="M64" s="143"/>
      <c r="N64" s="143"/>
    </row>
    <row r="65" spans="1:14" ht="21" customHeight="1" x14ac:dyDescent="0.3">
      <c r="A65" s="457" t="str">
        <f>АССИГНОВАНИЯ!A2010</f>
        <v>Периодическая печать и издательства</v>
      </c>
      <c r="B65" s="458">
        <f>АССИГНОВАНИЯ!B2010</f>
        <v>904</v>
      </c>
      <c r="C65" s="459" t="str">
        <f>АССИГНОВАНИЯ!C2010</f>
        <v>12</v>
      </c>
      <c r="D65" s="459" t="str">
        <f>АССИГНОВАНИЯ!D2010</f>
        <v>02</v>
      </c>
      <c r="E65" s="460">
        <f>АССИГНОВАНИЯ!K2009</f>
        <v>6667.199999999998</v>
      </c>
      <c r="F65" s="460">
        <f>АССИГНОВАНИЯ!L2009</f>
        <v>7320.8</v>
      </c>
      <c r="G65" s="461">
        <f>АССИГНОВАНИЯ!P2009</f>
        <v>6897494.8700000001</v>
      </c>
      <c r="H65" s="461">
        <f>АССИГНОВАНИЯ!T2009</f>
        <v>6645738.8300000001</v>
      </c>
      <c r="I65" s="461">
        <f>АССИГНОВАНИЯ!X2009</f>
        <v>6704197.2199999997</v>
      </c>
      <c r="J65" s="141"/>
      <c r="K65" s="141"/>
      <c r="M65" s="141"/>
      <c r="N65" s="141"/>
    </row>
    <row r="66" spans="1:14" ht="24.95" customHeight="1" x14ac:dyDescent="0.3">
      <c r="A66" s="464" t="str">
        <f>АССИГНОВАНИЯ!A2023</f>
        <v>Обслуживание государственного (муниципального) долга</v>
      </c>
      <c r="B66" s="465" t="str">
        <f>АССИГНОВАНИЯ!B2023</f>
        <v>903</v>
      </c>
      <c r="C66" s="466" t="str">
        <f>АССИГНОВАНИЯ!C2023</f>
        <v>13</v>
      </c>
      <c r="D66" s="466"/>
      <c r="E66" s="467">
        <f>E67</f>
        <v>4.9000000000000004</v>
      </c>
      <c r="F66" s="467">
        <f>F67</f>
        <v>3.7</v>
      </c>
      <c r="G66" s="468">
        <f>G67</f>
        <v>1133.1400000000001</v>
      </c>
      <c r="H66" s="468">
        <f>H67</f>
        <v>0</v>
      </c>
      <c r="I66" s="468">
        <f>I67</f>
        <v>0</v>
      </c>
      <c r="J66" s="143"/>
      <c r="K66" s="143"/>
      <c r="M66" s="143"/>
      <c r="N66" s="143"/>
    </row>
    <row r="67" spans="1:14" ht="33" customHeight="1" x14ac:dyDescent="0.3">
      <c r="A67" s="457" t="str">
        <f>АССИГНОВАНИЯ!A2024</f>
        <v>Обслуживание государственного (муниципального) внутреннего долга</v>
      </c>
      <c r="B67" s="458" t="str">
        <f>АССИГНОВАНИЯ!B2024</f>
        <v>903</v>
      </c>
      <c r="C67" s="459" t="str">
        <f>АССИГНОВАНИЯ!C2024</f>
        <v>13</v>
      </c>
      <c r="D67" s="459" t="str">
        <f>АССИГНОВАНИЯ!D2024</f>
        <v>01</v>
      </c>
      <c r="E67" s="460">
        <f>АССИГНОВАНИЯ!K2024</f>
        <v>4.9000000000000004</v>
      </c>
      <c r="F67" s="460">
        <f>АССИГНОВАНИЯ!L2024</f>
        <v>3.7</v>
      </c>
      <c r="G67" s="461">
        <f>АССИГНОВАНИЯ!P2024</f>
        <v>1133.1400000000001</v>
      </c>
      <c r="H67" s="461">
        <f>АССИГНОВАНИЯ!T2024</f>
        <v>0</v>
      </c>
      <c r="I67" s="461">
        <f>АССИГНОВАНИЯ!X2024</f>
        <v>0</v>
      </c>
      <c r="J67" s="141"/>
      <c r="K67" s="141"/>
      <c r="M67" s="141"/>
      <c r="N67" s="141"/>
    </row>
    <row r="68" spans="1:14" ht="18.75" customHeight="1" x14ac:dyDescent="0.3">
      <c r="A68" s="6"/>
    </row>
    <row r="69" spans="1:14" ht="19.5" customHeight="1" x14ac:dyDescent="0.3">
      <c r="A69" s="4"/>
      <c r="B69" s="2"/>
      <c r="C69" s="2"/>
      <c r="D69" s="2"/>
    </row>
    <row r="70" spans="1:14" ht="0.75" hidden="1" customHeight="1" x14ac:dyDescent="0.3">
      <c r="A70" s="4"/>
      <c r="B70" s="3"/>
      <c r="C70" s="3"/>
      <c r="D70" s="3"/>
    </row>
    <row r="71" spans="1:14" hidden="1" x14ac:dyDescent="0.3">
      <c r="A71" s="4"/>
      <c r="B71" s="798"/>
      <c r="C71" s="798"/>
      <c r="D71" s="798"/>
    </row>
    <row r="72" spans="1:14" x14ac:dyDescent="0.3">
      <c r="A72" s="1"/>
      <c r="B72" s="1"/>
      <c r="C72" s="1"/>
      <c r="D72" s="1"/>
    </row>
    <row r="73" spans="1:14" x14ac:dyDescent="0.3">
      <c r="A73" s="1"/>
      <c r="B73" s="1"/>
      <c r="C73" s="1"/>
      <c r="D73" s="1"/>
    </row>
  </sheetData>
  <mergeCells count="15">
    <mergeCell ref="A8:I8"/>
    <mergeCell ref="H4:I4"/>
    <mergeCell ref="A9:I9"/>
    <mergeCell ref="A11:I11"/>
    <mergeCell ref="B71:D71"/>
    <mergeCell ref="A10:D10"/>
    <mergeCell ref="A13:A14"/>
    <mergeCell ref="C13:C14"/>
    <mergeCell ref="D13:D14"/>
    <mergeCell ref="F13:I13"/>
    <mergeCell ref="H1:I1"/>
    <mergeCell ref="H2:I2"/>
    <mergeCell ref="H3:I3"/>
    <mergeCell ref="H5:I5"/>
    <mergeCell ref="A7:I7"/>
  </mergeCells>
  <phoneticPr fontId="3" type="noConversion"/>
  <pageMargins left="0.70866141732283472" right="0.31496062992125984" top="0.74803149606299213" bottom="0.74803149606299213" header="0.31496062992125984" footer="0.31496062992125984"/>
  <pageSetup paperSize="9" scale="68" fitToHeight="0" orientation="portrait" r:id="rId1"/>
  <headerFooter differentFirst="1"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2">
    <tabColor indexed="49"/>
    <pageSetUpPr fitToPage="1"/>
  </sheetPr>
  <dimension ref="A1:CZ2065"/>
  <sheetViews>
    <sheetView tabSelected="1" zoomScale="80" zoomScaleNormal="80" zoomScaleSheetLayoutView="70" workbookViewId="0">
      <pane xSplit="10" ySplit="17" topLeftCell="P1653" activePane="bottomRight" state="frozen"/>
      <selection pane="topRight" activeCell="G1" sqref="G1"/>
      <selection pane="bottomLeft" activeCell="A15" sqref="A15"/>
      <selection pane="bottomRight" activeCell="E1676" sqref="E1676"/>
    </sheetView>
  </sheetViews>
  <sheetFormatPr defaultRowHeight="15" x14ac:dyDescent="0.3"/>
  <cols>
    <col min="1" max="1" width="62.625" customWidth="1"/>
    <col min="2" max="2" width="5.875" hidden="1" customWidth="1"/>
    <col min="3" max="3" width="5" customWidth="1"/>
    <col min="4" max="4" width="4.375" customWidth="1"/>
    <col min="5" max="5" width="5" customWidth="1"/>
    <col min="6" max="7" width="4.75" customWidth="1"/>
    <col min="8" max="8" width="12.5" customWidth="1"/>
    <col min="9" max="9" width="6" hidden="1" customWidth="1"/>
    <col min="10" max="10" width="7" customWidth="1"/>
    <col min="11" max="11" width="14.125" hidden="1" customWidth="1"/>
    <col min="12" max="12" width="12.625" hidden="1" customWidth="1"/>
    <col min="13" max="13" width="0.125" hidden="1" customWidth="1"/>
    <col min="14" max="14" width="12.625" hidden="1" customWidth="1"/>
    <col min="15" max="15" width="13.75" hidden="1" customWidth="1"/>
    <col min="16" max="16" width="19.625" customWidth="1"/>
    <col min="17" max="19" width="19.625" hidden="1" customWidth="1"/>
    <col min="20" max="20" width="18.5" customWidth="1"/>
    <col min="21" max="23" width="18.5" hidden="1" customWidth="1"/>
    <col min="24" max="24" width="17.875" customWidth="1"/>
    <col min="25" max="26" width="17.875" hidden="1" customWidth="1"/>
    <col min="27" max="27" width="19.25" hidden="1" customWidth="1"/>
    <col min="28" max="28" width="14.125" customWidth="1"/>
  </cols>
  <sheetData>
    <row r="1" spans="1:27" x14ac:dyDescent="0.3">
      <c r="A1" s="5"/>
      <c r="B1" s="5"/>
      <c r="C1" s="5"/>
      <c r="D1" s="795"/>
      <c r="E1" s="795"/>
      <c r="F1" s="795"/>
      <c r="G1" s="795"/>
      <c r="H1" s="795"/>
      <c r="I1" s="795"/>
      <c r="J1" s="795"/>
      <c r="K1" s="795"/>
      <c r="L1" s="8"/>
      <c r="M1" s="9"/>
      <c r="N1" s="9"/>
      <c r="O1" s="9"/>
      <c r="P1" s="8"/>
      <c r="Q1" s="9"/>
      <c r="R1" s="9"/>
      <c r="S1" s="9"/>
      <c r="T1" s="795" t="s">
        <v>888</v>
      </c>
      <c r="U1" s="795"/>
      <c r="V1" s="795"/>
      <c r="W1" s="795"/>
      <c r="X1" s="795"/>
    </row>
    <row r="2" spans="1:27" x14ac:dyDescent="0.3">
      <c r="A2" s="22"/>
      <c r="B2" s="22"/>
      <c r="C2" s="22"/>
      <c r="D2" s="795"/>
      <c r="E2" s="795"/>
      <c r="F2" s="795"/>
      <c r="G2" s="795"/>
      <c r="H2" s="795"/>
      <c r="I2" s="795"/>
      <c r="J2" s="795"/>
      <c r="K2" s="795"/>
      <c r="L2" s="8"/>
      <c r="M2" s="9"/>
      <c r="N2" s="9"/>
      <c r="O2" s="9"/>
      <c r="P2" s="8"/>
      <c r="Q2" s="9"/>
      <c r="R2" s="9"/>
      <c r="S2" s="9"/>
      <c r="T2" s="795" t="s">
        <v>72</v>
      </c>
      <c r="U2" s="795"/>
      <c r="V2" s="795"/>
      <c r="W2" s="795"/>
      <c r="X2" s="795"/>
    </row>
    <row r="3" spans="1:27" x14ac:dyDescent="0.3">
      <c r="A3" s="5"/>
      <c r="B3" s="5"/>
      <c r="C3" s="5"/>
      <c r="D3" s="795"/>
      <c r="E3" s="795"/>
      <c r="F3" s="795"/>
      <c r="G3" s="795"/>
      <c r="H3" s="795"/>
      <c r="I3" s="795"/>
      <c r="J3" s="795"/>
      <c r="K3" s="795"/>
      <c r="L3" s="8"/>
      <c r="M3" s="9"/>
      <c r="N3" s="9"/>
      <c r="O3" s="9"/>
      <c r="P3" s="8"/>
      <c r="Q3" s="9"/>
      <c r="R3" s="9"/>
      <c r="S3" s="9"/>
      <c r="T3" s="795" t="s">
        <v>1354</v>
      </c>
      <c r="U3" s="795"/>
      <c r="V3" s="795"/>
      <c r="W3" s="795"/>
      <c r="X3" s="795"/>
    </row>
    <row r="4" spans="1:27" x14ac:dyDescent="0.3">
      <c r="A4" s="5"/>
      <c r="B4" s="5"/>
      <c r="C4" s="5"/>
      <c r="D4" s="9"/>
      <c r="E4" s="9"/>
      <c r="F4" s="9"/>
      <c r="G4" s="9"/>
      <c r="H4" s="9"/>
      <c r="I4" s="9"/>
      <c r="J4" s="9"/>
      <c r="K4" s="9"/>
      <c r="L4" s="8"/>
      <c r="M4" s="9"/>
      <c r="N4" s="9"/>
      <c r="O4" s="9"/>
      <c r="P4" s="8"/>
      <c r="Q4" s="9"/>
      <c r="R4" s="9"/>
      <c r="S4" s="9"/>
      <c r="T4" s="795" t="s">
        <v>1353</v>
      </c>
      <c r="U4" s="795"/>
      <c r="V4" s="795"/>
      <c r="W4" s="795"/>
      <c r="X4" s="795"/>
    </row>
    <row r="5" spans="1:27" ht="15" customHeight="1" x14ac:dyDescent="0.3">
      <c r="A5" s="22"/>
      <c r="B5" s="22"/>
      <c r="C5" s="22"/>
      <c r="D5" s="796"/>
      <c r="E5" s="796"/>
      <c r="F5" s="796"/>
      <c r="G5" s="796"/>
      <c r="H5" s="796"/>
      <c r="I5" s="796"/>
      <c r="J5" s="796"/>
      <c r="K5" s="796"/>
      <c r="L5" s="10"/>
      <c r="M5" s="137"/>
      <c r="N5" s="137"/>
      <c r="O5" s="137"/>
      <c r="P5" s="10"/>
      <c r="Q5" s="137"/>
      <c r="R5" s="137"/>
      <c r="S5" s="137"/>
      <c r="T5" s="796" t="s">
        <v>1397</v>
      </c>
      <c r="U5" s="796"/>
      <c r="V5" s="796"/>
      <c r="W5" s="796"/>
      <c r="X5" s="796"/>
    </row>
    <row r="6" spans="1:27" ht="15.75" x14ac:dyDescent="0.3">
      <c r="A6" s="797" t="s">
        <v>73</v>
      </c>
      <c r="B6" s="797"/>
      <c r="C6" s="797"/>
      <c r="D6" s="797"/>
      <c r="E6" s="797"/>
      <c r="F6" s="797"/>
      <c r="G6" s="797"/>
      <c r="H6" s="797"/>
      <c r="I6" s="797"/>
      <c r="J6" s="797"/>
      <c r="K6" s="797"/>
      <c r="L6" s="797"/>
      <c r="M6" s="797"/>
      <c r="N6" s="797"/>
      <c r="O6" s="797"/>
      <c r="P6" s="797"/>
      <c r="Q6" s="797"/>
      <c r="R6" s="797"/>
      <c r="S6" s="797"/>
      <c r="T6" s="797"/>
      <c r="U6" s="797"/>
      <c r="V6" s="797"/>
      <c r="W6" s="797"/>
      <c r="X6" s="797"/>
    </row>
    <row r="7" spans="1:27" ht="15.75" x14ac:dyDescent="0.3">
      <c r="A7" s="797" t="s">
        <v>1311</v>
      </c>
      <c r="B7" s="797"/>
      <c r="C7" s="797"/>
      <c r="D7" s="797"/>
      <c r="E7" s="797"/>
      <c r="F7" s="797"/>
      <c r="G7" s="797"/>
      <c r="H7" s="797"/>
      <c r="I7" s="797"/>
      <c r="J7" s="797"/>
      <c r="K7" s="797"/>
      <c r="L7" s="797"/>
      <c r="M7" s="797"/>
      <c r="N7" s="797"/>
      <c r="O7" s="797"/>
      <c r="P7" s="797"/>
      <c r="Q7" s="797"/>
      <c r="R7" s="797"/>
      <c r="S7" s="797"/>
      <c r="T7" s="797"/>
      <c r="U7" s="797"/>
      <c r="V7" s="797"/>
      <c r="W7" s="797"/>
      <c r="X7" s="797"/>
    </row>
    <row r="8" spans="1:27" ht="15.75" x14ac:dyDescent="0.3">
      <c r="A8" s="797" t="s">
        <v>1335</v>
      </c>
      <c r="B8" s="797"/>
      <c r="C8" s="797"/>
      <c r="D8" s="797"/>
      <c r="E8" s="797"/>
      <c r="F8" s="797"/>
      <c r="G8" s="797"/>
      <c r="H8" s="797"/>
      <c r="I8" s="797"/>
      <c r="J8" s="797"/>
      <c r="K8" s="797"/>
      <c r="L8" s="797"/>
      <c r="M8" s="797"/>
      <c r="N8" s="797"/>
      <c r="O8" s="797"/>
      <c r="P8" s="797"/>
      <c r="Q8" s="797"/>
      <c r="R8" s="797"/>
      <c r="S8" s="797"/>
      <c r="T8" s="797"/>
      <c r="U8" s="797"/>
      <c r="V8" s="797"/>
      <c r="W8" s="797"/>
      <c r="X8" s="797"/>
    </row>
    <row r="9" spans="1:27" ht="15.75" x14ac:dyDescent="0.3">
      <c r="A9" s="797" t="s">
        <v>1334</v>
      </c>
      <c r="B9" s="797"/>
      <c r="C9" s="797"/>
      <c r="D9" s="797"/>
      <c r="E9" s="797"/>
      <c r="F9" s="797"/>
      <c r="G9" s="797"/>
      <c r="H9" s="797"/>
      <c r="I9" s="797"/>
      <c r="J9" s="797"/>
      <c r="K9" s="797"/>
      <c r="L9" s="797"/>
      <c r="M9" s="797"/>
      <c r="N9" s="797"/>
      <c r="O9" s="797"/>
      <c r="P9" s="797"/>
      <c r="Q9" s="797"/>
      <c r="R9" s="797"/>
      <c r="S9" s="797"/>
      <c r="T9" s="797"/>
      <c r="U9" s="797"/>
      <c r="V9" s="797"/>
      <c r="W9" s="797"/>
      <c r="X9" s="797"/>
    </row>
    <row r="10" spans="1:27" ht="15.75" x14ac:dyDescent="0.3">
      <c r="A10" s="797" t="s">
        <v>236</v>
      </c>
      <c r="B10" s="797"/>
      <c r="C10" s="797"/>
      <c r="D10" s="797"/>
      <c r="E10" s="797"/>
      <c r="F10" s="797"/>
      <c r="G10" s="797"/>
      <c r="H10" s="797"/>
      <c r="I10" s="797"/>
      <c r="J10" s="797"/>
      <c r="K10" s="797"/>
      <c r="L10" s="797"/>
      <c r="M10" s="797"/>
      <c r="N10" s="797"/>
      <c r="O10" s="797"/>
      <c r="P10" s="797"/>
      <c r="Q10" s="797"/>
      <c r="R10" s="797"/>
      <c r="S10" s="797"/>
      <c r="T10" s="797"/>
      <c r="U10" s="797"/>
      <c r="V10" s="797"/>
      <c r="W10" s="797"/>
      <c r="X10" s="797"/>
    </row>
    <row r="11" spans="1:27" ht="16.5" customHeight="1" x14ac:dyDescent="0.3">
      <c r="A11" s="797" t="s">
        <v>1394</v>
      </c>
      <c r="B11" s="797"/>
      <c r="C11" s="797"/>
      <c r="D11" s="797"/>
      <c r="E11" s="797"/>
      <c r="F11" s="797"/>
      <c r="G11" s="797"/>
      <c r="H11" s="797"/>
      <c r="I11" s="797"/>
      <c r="J11" s="797"/>
      <c r="K11" s="797"/>
      <c r="L11" s="797"/>
      <c r="M11" s="797"/>
      <c r="N11" s="797"/>
      <c r="O11" s="797"/>
      <c r="P11" s="797"/>
      <c r="Q11" s="797"/>
      <c r="R11" s="797"/>
      <c r="S11" s="797"/>
      <c r="T11" s="797"/>
      <c r="U11" s="797"/>
      <c r="V11" s="797"/>
      <c r="W11" s="797"/>
      <c r="X11" s="797"/>
    </row>
    <row r="12" spans="1:27" ht="19.5" customHeight="1" thickBot="1" x14ac:dyDescent="0.35">
      <c r="A12" s="1"/>
      <c r="B12" s="1"/>
      <c r="C12" s="1"/>
      <c r="D12" s="1"/>
      <c r="E12" s="1"/>
      <c r="F12" s="1"/>
      <c r="G12" s="1"/>
      <c r="H12" s="1"/>
      <c r="I12" s="1"/>
      <c r="J12" s="1"/>
      <c r="K12" s="29"/>
      <c r="S12" s="29" t="s">
        <v>21</v>
      </c>
      <c r="T12" s="115"/>
      <c r="X12" s="160" t="s">
        <v>1308</v>
      </c>
    </row>
    <row r="13" spans="1:27" ht="19.5" customHeight="1" thickBot="1" x14ac:dyDescent="0.35">
      <c r="A13" s="807" t="s">
        <v>23</v>
      </c>
      <c r="B13" s="148"/>
      <c r="C13" s="805" t="s">
        <v>24</v>
      </c>
      <c r="D13" s="809" t="s">
        <v>22</v>
      </c>
      <c r="E13" s="809" t="s">
        <v>25</v>
      </c>
      <c r="F13" s="809"/>
      <c r="G13" s="809"/>
      <c r="H13" s="817"/>
      <c r="I13" s="148"/>
      <c r="J13" s="807" t="s">
        <v>26</v>
      </c>
      <c r="K13" s="150"/>
      <c r="L13" s="811" t="s">
        <v>1001</v>
      </c>
      <c r="M13" s="812"/>
      <c r="N13" s="812"/>
      <c r="O13" s="812"/>
      <c r="P13" s="813"/>
      <c r="Q13" s="812"/>
      <c r="R13" s="812"/>
      <c r="S13" s="812"/>
      <c r="T13" s="813"/>
      <c r="U13" s="812"/>
      <c r="V13" s="812"/>
      <c r="W13" s="812"/>
      <c r="X13" s="814"/>
      <c r="Y13" s="815"/>
      <c r="Z13" s="816"/>
    </row>
    <row r="14" spans="1:27" ht="30.75" customHeight="1" thickBot="1" x14ac:dyDescent="0.35">
      <c r="A14" s="808"/>
      <c r="B14" s="149"/>
      <c r="C14" s="806"/>
      <c r="D14" s="810"/>
      <c r="E14" s="810"/>
      <c r="F14" s="810"/>
      <c r="G14" s="810"/>
      <c r="H14" s="818"/>
      <c r="I14" s="149" t="s">
        <v>25</v>
      </c>
      <c r="J14" s="808"/>
      <c r="K14" s="151" t="str">
        <f>'ВЕДОМСТВЕННАЯ '!K13</f>
        <v xml:space="preserve">Бюджет 2021 год                  </v>
      </c>
      <c r="L14" s="158" t="str">
        <f>'ВЕДОМСТВЕННАЯ '!L14</f>
        <v>2022 год</v>
      </c>
      <c r="M14" s="152" t="str">
        <f>'ВЕДОМСТВЕННАЯ '!M14</f>
        <v xml:space="preserve">межбюджетные на 2022 год </v>
      </c>
      <c r="N14" s="132" t="str">
        <f>'ВЕДОМСТВЕННАЯ '!N14</f>
        <v>софинансирование м/б</v>
      </c>
      <c r="O14" s="147" t="str">
        <f>'ВЕДОМСТВЕННАЯ '!O14</f>
        <v xml:space="preserve">собственные </v>
      </c>
      <c r="P14" s="158" t="str">
        <f>'ВЕДОМСТВЕННАЯ '!P14</f>
        <v xml:space="preserve">2024 год </v>
      </c>
      <c r="Q14" s="152" t="str">
        <f>'ВЕДОМСТВЕННАЯ '!Q14</f>
        <v xml:space="preserve">межбюджетные на 2024 год </v>
      </c>
      <c r="R14" s="132" t="str">
        <f>'ВЕДОМСТВЕННАЯ '!R14</f>
        <v>софинансирование м/б</v>
      </c>
      <c r="S14" s="147" t="str">
        <f>'ВЕДОМСТВЕННАЯ '!S14</f>
        <v xml:space="preserve">собственные </v>
      </c>
      <c r="T14" s="158" t="str">
        <f>'ВЕДОМСТВЕННАЯ '!U14</f>
        <v xml:space="preserve">2025 год </v>
      </c>
      <c r="U14" s="133" t="str">
        <f>'ВЕДОМСТВЕННАЯ '!V14</f>
        <v xml:space="preserve">межбюджетные на 2025 год </v>
      </c>
      <c r="V14" s="133" t="str">
        <f>'ВЕДОМСТВЕННАЯ '!W14</f>
        <v>софинансирование м/б</v>
      </c>
      <c r="W14" s="133" t="str">
        <f>'ВЕДОМСТВЕННАЯ '!X14</f>
        <v xml:space="preserve">собственные </v>
      </c>
      <c r="X14" s="158" t="str">
        <f>'ВЕДОМСТВЕННАЯ '!Y14</f>
        <v xml:space="preserve">2026 год </v>
      </c>
      <c r="Y14" s="159" t="str">
        <f>'ВЕДОМСТВЕННАЯ '!Z14</f>
        <v xml:space="preserve">межбюджетные на 2026 год </v>
      </c>
      <c r="Z14" s="133" t="str">
        <f>'ВЕДОМСТВЕННАЯ '!AA14</f>
        <v>софинансирование м/б</v>
      </c>
      <c r="AA14" s="133" t="str">
        <f>'ВЕДОМСТВЕННАЯ '!AB14</f>
        <v xml:space="preserve">собственные </v>
      </c>
    </row>
    <row r="15" spans="1:27" ht="21" customHeight="1" thickBot="1" x14ac:dyDescent="0.35">
      <c r="A15" s="153" t="s">
        <v>488</v>
      </c>
      <c r="B15" s="123"/>
      <c r="C15" s="154" t="s">
        <v>489</v>
      </c>
      <c r="D15" s="154" t="s">
        <v>490</v>
      </c>
      <c r="E15" s="155"/>
      <c r="F15" s="155"/>
      <c r="G15" s="155" t="s">
        <v>491</v>
      </c>
      <c r="H15" s="155"/>
      <c r="I15" s="123" t="s">
        <v>491</v>
      </c>
      <c r="J15" s="154" t="s">
        <v>492</v>
      </c>
      <c r="K15" s="118" t="s">
        <v>493</v>
      </c>
      <c r="L15" s="156" t="s">
        <v>472</v>
      </c>
      <c r="M15" s="118" t="s">
        <v>247</v>
      </c>
      <c r="N15" s="118" t="s">
        <v>883</v>
      </c>
      <c r="O15" s="118" t="s">
        <v>51</v>
      </c>
      <c r="P15" s="156" t="s">
        <v>493</v>
      </c>
      <c r="Q15" s="118" t="s">
        <v>35</v>
      </c>
      <c r="R15" s="118" t="s">
        <v>57</v>
      </c>
      <c r="S15" s="118" t="s">
        <v>121</v>
      </c>
      <c r="T15" s="157" t="s">
        <v>472</v>
      </c>
      <c r="U15" s="28" t="s">
        <v>951</v>
      </c>
      <c r="V15" s="28" t="s">
        <v>952</v>
      </c>
      <c r="W15" s="28" t="s">
        <v>953</v>
      </c>
      <c r="X15" s="157" t="s">
        <v>247</v>
      </c>
      <c r="Y15" s="28" t="s">
        <v>951</v>
      </c>
      <c r="Z15" s="28" t="s">
        <v>952</v>
      </c>
      <c r="AA15" s="28" t="s">
        <v>953</v>
      </c>
    </row>
    <row r="16" spans="1:27" ht="3" hidden="1" customHeight="1" x14ac:dyDescent="0.3">
      <c r="A16" s="124"/>
      <c r="B16" s="125"/>
      <c r="C16" s="125"/>
      <c r="D16" s="125"/>
      <c r="E16" s="126"/>
      <c r="F16" s="126"/>
      <c r="G16" s="126"/>
      <c r="H16" s="126"/>
      <c r="I16" s="125"/>
      <c r="J16" s="125"/>
      <c r="K16" s="127"/>
      <c r="L16" s="127"/>
      <c r="M16" s="127"/>
      <c r="N16" s="127"/>
      <c r="O16" s="127"/>
      <c r="P16" s="127"/>
      <c r="Q16" s="127"/>
      <c r="R16" s="127"/>
      <c r="S16" s="127"/>
      <c r="T16" s="128"/>
      <c r="U16" s="62"/>
      <c r="V16" s="62"/>
      <c r="W16" s="62"/>
    </row>
    <row r="17" spans="1:27" ht="24" customHeight="1" x14ac:dyDescent="0.3">
      <c r="A17" s="576" t="s">
        <v>47</v>
      </c>
      <c r="B17" s="180"/>
      <c r="C17" s="201"/>
      <c r="D17" s="201"/>
      <c r="E17" s="202"/>
      <c r="F17" s="203"/>
      <c r="G17" s="203"/>
      <c r="H17" s="204"/>
      <c r="I17" s="204"/>
      <c r="J17" s="201"/>
      <c r="K17" s="205" t="e">
        <f t="shared" ref="K17:AA17" si="0">K21+K346+K463+K610+K823+K884+K1448+K1650+K1715+K2009+K2023+K20</f>
        <v>#REF!</v>
      </c>
      <c r="L17" s="205" t="e">
        <f t="shared" si="0"/>
        <v>#REF!</v>
      </c>
      <c r="M17" s="205" t="e">
        <f t="shared" si="0"/>
        <v>#REF!</v>
      </c>
      <c r="N17" s="205" t="e">
        <f t="shared" si="0"/>
        <v>#REF!</v>
      </c>
      <c r="O17" s="205" t="e">
        <f t="shared" si="0"/>
        <v>#REF!</v>
      </c>
      <c r="P17" s="206">
        <f t="shared" si="0"/>
        <v>971450121.70999992</v>
      </c>
      <c r="Q17" s="206">
        <f t="shared" si="0"/>
        <v>438616041.70999998</v>
      </c>
      <c r="R17" s="206">
        <f t="shared" si="0"/>
        <v>7007710.3900000006</v>
      </c>
      <c r="S17" s="206">
        <f t="shared" si="0"/>
        <v>532834080</v>
      </c>
      <c r="T17" s="206">
        <f t="shared" si="0"/>
        <v>971741095.41000009</v>
      </c>
      <c r="U17" s="206">
        <f t="shared" si="0"/>
        <v>451659495.40999997</v>
      </c>
      <c r="V17" s="206">
        <f t="shared" si="0"/>
        <v>7155754.3499999996</v>
      </c>
      <c r="W17" s="206">
        <f t="shared" si="0"/>
        <v>507396682.93000001</v>
      </c>
      <c r="X17" s="206">
        <f t="shared" si="0"/>
        <v>993018266.01999998</v>
      </c>
      <c r="Y17" s="84">
        <f t="shared" si="0"/>
        <v>455555826.02000004</v>
      </c>
      <c r="Z17" s="84">
        <f t="shared" si="0"/>
        <v>7549829.4000000004</v>
      </c>
      <c r="AA17" s="84">
        <f t="shared" si="0"/>
        <v>511868990.48000002</v>
      </c>
    </row>
    <row r="18" spans="1:27" ht="0.75" customHeight="1" x14ac:dyDescent="0.3">
      <c r="A18" s="576"/>
      <c r="B18" s="180"/>
      <c r="C18" s="201"/>
      <c r="D18" s="201"/>
      <c r="E18" s="202"/>
      <c r="F18" s="203"/>
      <c r="G18" s="203"/>
      <c r="H18" s="204"/>
      <c r="I18" s="204"/>
      <c r="J18" s="201"/>
      <c r="K18" s="205"/>
      <c r="L18" s="205"/>
      <c r="M18" s="205"/>
      <c r="N18" s="205"/>
      <c r="O18" s="205"/>
      <c r="P18" s="206">
        <f>'ВЕДОМСТВЕННАЯ '!P19</f>
        <v>971450121.71000004</v>
      </c>
      <c r="Q18" s="206">
        <f>'ВЕДОМСТВЕННАЯ '!Q19</f>
        <v>438616041.71000004</v>
      </c>
      <c r="R18" s="206">
        <f>'ВЕДОМСТВЕННАЯ '!R19</f>
        <v>7007710.3900000006</v>
      </c>
      <c r="S18" s="206">
        <f>'ВЕДОМСТВЕННАЯ '!S19</f>
        <v>532834080</v>
      </c>
      <c r="T18" s="206">
        <f>'ВЕДОМСТВЕННАЯ '!U19</f>
        <v>971741095.40999997</v>
      </c>
      <c r="U18" s="206">
        <f>'ВЕДОМСТВЕННАЯ '!V19</f>
        <v>451659495.41000003</v>
      </c>
      <c r="V18" s="206">
        <f>'ВЕДОМСТВЕННАЯ '!W19</f>
        <v>7155754.3500000006</v>
      </c>
      <c r="W18" s="206">
        <f>'ВЕДОМСТВЕННАЯ '!X19</f>
        <v>507396682.93000001</v>
      </c>
      <c r="X18" s="206">
        <f>'ВЕДОМСТВЕННАЯ '!Y19</f>
        <v>993018266.0200001</v>
      </c>
      <c r="Y18" s="206">
        <f>'ВЕДОМСТВЕННАЯ '!Z19</f>
        <v>455555826.02000004</v>
      </c>
      <c r="Z18" s="206">
        <f>'ВЕДОМСТВЕННАЯ '!AA19</f>
        <v>7549829.3999999994</v>
      </c>
      <c r="AA18" s="206">
        <f>'ВЕДОМСТВЕННАЯ '!AB19</f>
        <v>511868990.4799999</v>
      </c>
    </row>
    <row r="19" spans="1:27" ht="23.25" hidden="1" customHeight="1" x14ac:dyDescent="0.3">
      <c r="A19" s="576"/>
      <c r="B19" s="180"/>
      <c r="C19" s="201"/>
      <c r="D19" s="201"/>
      <c r="E19" s="202"/>
      <c r="F19" s="203"/>
      <c r="G19" s="203"/>
      <c r="H19" s="204"/>
      <c r="I19" s="204"/>
      <c r="J19" s="201"/>
      <c r="K19" s="205"/>
      <c r="L19" s="205"/>
      <c r="M19" s="205"/>
      <c r="N19" s="205"/>
      <c r="O19" s="205"/>
      <c r="P19" s="206">
        <f t="shared" ref="P19:AA19" si="1">P17-P18</f>
        <v>0</v>
      </c>
      <c r="Q19" s="206">
        <f t="shared" si="1"/>
        <v>0</v>
      </c>
      <c r="R19" s="206">
        <f t="shared" si="1"/>
        <v>0</v>
      </c>
      <c r="S19" s="206">
        <f t="shared" si="1"/>
        <v>0</v>
      </c>
      <c r="T19" s="206">
        <f t="shared" si="1"/>
        <v>0</v>
      </c>
      <c r="U19" s="206">
        <f t="shared" si="1"/>
        <v>0</v>
      </c>
      <c r="V19" s="206">
        <f t="shared" si="1"/>
        <v>0</v>
      </c>
      <c r="W19" s="206">
        <f t="shared" si="1"/>
        <v>0</v>
      </c>
      <c r="X19" s="206">
        <f t="shared" si="1"/>
        <v>0</v>
      </c>
      <c r="Y19" s="206">
        <f t="shared" si="1"/>
        <v>0</v>
      </c>
      <c r="Z19" s="206">
        <f t="shared" si="1"/>
        <v>0</v>
      </c>
      <c r="AA19" s="206">
        <f t="shared" si="1"/>
        <v>0</v>
      </c>
    </row>
    <row r="20" spans="1:27" ht="24" customHeight="1" x14ac:dyDescent="0.3">
      <c r="A20" s="576" t="str">
        <f>'ВЕДОМСТВЕННАЯ '!A21</f>
        <v xml:space="preserve">Условно утвержденные расходы </v>
      </c>
      <c r="B20" s="180">
        <f>'ВЕДОМСТВЕННАЯ '!B21</f>
        <v>0</v>
      </c>
      <c r="C20" s="207"/>
      <c r="D20" s="207"/>
      <c r="E20" s="208"/>
      <c r="F20" s="209"/>
      <c r="G20" s="209"/>
      <c r="H20" s="210"/>
      <c r="I20" s="211"/>
      <c r="J20" s="180"/>
      <c r="K20" s="212">
        <f>'ВЕДОМСТВЕННАЯ '!K21</f>
        <v>0</v>
      </c>
      <c r="L20" s="212"/>
      <c r="M20" s="212">
        <f>'ВЕДОМСТВЕННАЯ '!M21</f>
        <v>0</v>
      </c>
      <c r="N20" s="212">
        <f>'ВЕДОМСТВЕННАЯ '!N21</f>
        <v>0</v>
      </c>
      <c r="O20" s="212">
        <f>'ВЕДОМСТВЕННАЯ '!O21</f>
        <v>0</v>
      </c>
      <c r="P20" s="213">
        <f>'ВЕДОМСТВЕННАЯ '!P21</f>
        <v>0</v>
      </c>
      <c r="Q20" s="213">
        <f>'ВЕДОМСТВЕННАЯ '!Q21</f>
        <v>0</v>
      </c>
      <c r="R20" s="213">
        <f>'ВЕДОМСТВЕННАЯ '!R21</f>
        <v>0</v>
      </c>
      <c r="S20" s="213">
        <f>'ВЕДОМСТВЕННАЯ '!S21</f>
        <v>0</v>
      </c>
      <c r="T20" s="213">
        <f>'ВЕДОМСТВЕННАЯ '!U21</f>
        <v>12684917.07</v>
      </c>
      <c r="U20" s="213">
        <f>'ВЕДОМСТВЕННАЯ '!V21</f>
        <v>0</v>
      </c>
      <c r="V20" s="213">
        <f>'ВЕДОМСТВЕННАЯ '!W21</f>
        <v>0</v>
      </c>
      <c r="W20" s="213">
        <f>'ВЕДОМСТВЕННАЯ '!X21</f>
        <v>0</v>
      </c>
      <c r="X20" s="213">
        <f>'ВЕДОМСТВЕННАЯ '!Y21</f>
        <v>25593449.52</v>
      </c>
      <c r="Y20" s="86">
        <f>'ВЕДОМСТВЕННАЯ '!Z21</f>
        <v>0</v>
      </c>
      <c r="Z20" s="86">
        <f>'ВЕДОМСТВЕННАЯ '!AA21</f>
        <v>0</v>
      </c>
      <c r="AA20" s="86">
        <f>'ВЕДОМСТВЕННАЯ '!AB21</f>
        <v>0</v>
      </c>
    </row>
    <row r="21" spans="1:27" ht="24.75" customHeight="1" x14ac:dyDescent="0.3">
      <c r="A21" s="577" t="str">
        <f>'ВЕДОМСТВЕННАЯ '!A24</f>
        <v xml:space="preserve">Общегосударственные вопросы </v>
      </c>
      <c r="B21" s="214" t="s">
        <v>238</v>
      </c>
      <c r="C21" s="214" t="str">
        <f>'ВЕДОМСТВЕННАЯ '!C24</f>
        <v>01</v>
      </c>
      <c r="D21" s="214"/>
      <c r="E21" s="215"/>
      <c r="F21" s="216"/>
      <c r="G21" s="216"/>
      <c r="H21" s="217"/>
      <c r="I21" s="218"/>
      <c r="J21" s="219"/>
      <c r="K21" s="220" t="e">
        <f>K22+K28+K51+K135+K128+K171+K183+K189</f>
        <v>#REF!</v>
      </c>
      <c r="L21" s="220">
        <f>L22+L28+L51+L128+L135+L171+L183+L189</f>
        <v>206529.69999999998</v>
      </c>
      <c r="M21" s="220">
        <f>M22+M28+M51+M128+M135+M171+M183+M189</f>
        <v>3615.8999999999996</v>
      </c>
      <c r="N21" s="220">
        <f t="shared" ref="N21:AA21" si="2">N22+N28+N51+N128+N135+N171+N183+N189</f>
        <v>0</v>
      </c>
      <c r="O21" s="220">
        <f t="shared" si="2"/>
        <v>177229.90000000002</v>
      </c>
      <c r="P21" s="221">
        <f t="shared" si="2"/>
        <v>211531387.47999999</v>
      </c>
      <c r="Q21" s="221">
        <f t="shared" si="2"/>
        <v>3014652.22</v>
      </c>
      <c r="R21" s="221">
        <f t="shared" si="2"/>
        <v>0</v>
      </c>
      <c r="S21" s="221">
        <f t="shared" si="2"/>
        <v>208516735.25999999</v>
      </c>
      <c r="T21" s="221">
        <f t="shared" si="2"/>
        <v>200171340.25999999</v>
      </c>
      <c r="U21" s="221">
        <f t="shared" si="2"/>
        <v>3132217.2399999998</v>
      </c>
      <c r="V21" s="221">
        <f t="shared" si="2"/>
        <v>0</v>
      </c>
      <c r="W21" s="221">
        <f t="shared" si="2"/>
        <v>197039123.01999998</v>
      </c>
      <c r="X21" s="221">
        <f t="shared" si="2"/>
        <v>200906918.56999999</v>
      </c>
      <c r="Y21" s="34">
        <f t="shared" si="2"/>
        <v>2119209.77</v>
      </c>
      <c r="Z21" s="34">
        <f t="shared" si="2"/>
        <v>0</v>
      </c>
      <c r="AA21" s="34">
        <f t="shared" si="2"/>
        <v>198787708.80000001</v>
      </c>
    </row>
    <row r="22" spans="1:27" ht="40.5" customHeight="1" x14ac:dyDescent="0.3">
      <c r="A22" s="578" t="str">
        <f>'ВЕДОМСТВЕННАЯ '!A25</f>
        <v xml:space="preserve">Функционирование высшего должностного лица субъекта Российской Федерации и муниципального образования </v>
      </c>
      <c r="B22" s="222" t="str">
        <f>'ВЕДОМСТВЕННАЯ '!B25</f>
        <v>900</v>
      </c>
      <c r="C22" s="222" t="str">
        <f>'ВЕДОМСТВЕННАЯ '!C25</f>
        <v>01</v>
      </c>
      <c r="D22" s="222" t="str">
        <f>'ВЕДОМСТВЕННАЯ '!D25</f>
        <v>02</v>
      </c>
      <c r="E22" s="223"/>
      <c r="F22" s="224"/>
      <c r="G22" s="224"/>
      <c r="H22" s="225"/>
      <c r="I22" s="226"/>
      <c r="J22" s="227"/>
      <c r="K22" s="228" t="e">
        <f>#REF!</f>
        <v>#REF!</v>
      </c>
      <c r="L22" s="228">
        <f>L23</f>
        <v>6109.4</v>
      </c>
      <c r="M22" s="228">
        <f t="shared" ref="M22:AA22" si="3">M23</f>
        <v>0</v>
      </c>
      <c r="N22" s="228">
        <f t="shared" si="3"/>
        <v>0</v>
      </c>
      <c r="O22" s="228">
        <f t="shared" si="3"/>
        <v>4351.3999999999996</v>
      </c>
      <c r="P22" s="229">
        <f t="shared" si="3"/>
        <v>6721560.2699999996</v>
      </c>
      <c r="Q22" s="229">
        <f t="shared" si="3"/>
        <v>0</v>
      </c>
      <c r="R22" s="229">
        <f t="shared" si="3"/>
        <v>0</v>
      </c>
      <c r="S22" s="229">
        <f t="shared" si="3"/>
        <v>6721560.2699999996</v>
      </c>
      <c r="T22" s="229">
        <f t="shared" si="3"/>
        <v>6478025.7400000002</v>
      </c>
      <c r="U22" s="229">
        <f t="shared" si="3"/>
        <v>0</v>
      </c>
      <c r="V22" s="229">
        <f t="shared" si="3"/>
        <v>0</v>
      </c>
      <c r="W22" s="229">
        <f t="shared" si="3"/>
        <v>6478025.7400000002</v>
      </c>
      <c r="X22" s="229">
        <f t="shared" si="3"/>
        <v>6566948.3399999999</v>
      </c>
      <c r="Y22" s="12">
        <f t="shared" si="3"/>
        <v>0</v>
      </c>
      <c r="Z22" s="12">
        <f t="shared" si="3"/>
        <v>0</v>
      </c>
      <c r="AA22" s="12">
        <f t="shared" si="3"/>
        <v>6566948.3399999999</v>
      </c>
    </row>
    <row r="23" spans="1:27" ht="37.5" customHeight="1" x14ac:dyDescent="0.3">
      <c r="A23" s="579" t="str">
        <f>'ВЕДОМСТВЕННАЯ '!A26</f>
        <v>Расходы на обеспечение деятельности органов местного самоуправления в рамках непрограммного направления деятельности</v>
      </c>
      <c r="B23" s="230" t="str">
        <f>'ВЕДОМСТВЕННАЯ '!B26</f>
        <v>900</v>
      </c>
      <c r="C23" s="230" t="str">
        <f>'ВЕДОМСТВЕННАЯ '!C26</f>
        <v>01</v>
      </c>
      <c r="D23" s="230" t="str">
        <f>'ВЕДОМСТВЕННАЯ '!D26</f>
        <v>02</v>
      </c>
      <c r="E23" s="231" t="str">
        <f>'ВЕДОМСТВЕННАЯ '!E26</f>
        <v>69</v>
      </c>
      <c r="F23" s="232" t="str">
        <f>'ВЕДОМСТВЕННАЯ '!F26</f>
        <v>0</v>
      </c>
      <c r="G23" s="232" t="str">
        <f>'ВЕДОМСТВЕННАЯ '!G26</f>
        <v>00</v>
      </c>
      <c r="H23" s="233" t="str">
        <f>'ВЕДОМСТВЕННАЯ '!H26</f>
        <v>00000</v>
      </c>
      <c r="I23" s="233" t="str">
        <f>'ВЕДОМСТВЕННАЯ '!I26</f>
        <v>69 0 00 00000</v>
      </c>
      <c r="J23" s="233"/>
      <c r="K23" s="234">
        <f>'ВЕДОМСТВЕННАЯ '!K26</f>
        <v>4087</v>
      </c>
      <c r="L23" s="234">
        <f>'ВЕДОМСТВЕННАЯ '!L26</f>
        <v>6109.4</v>
      </c>
      <c r="M23" s="234">
        <f>'ВЕДОМСТВЕННАЯ '!M26</f>
        <v>0</v>
      </c>
      <c r="N23" s="234">
        <f>'ВЕДОМСТВЕННАЯ '!N26</f>
        <v>0</v>
      </c>
      <c r="O23" s="234">
        <f>'ВЕДОМСТВЕННАЯ '!O26</f>
        <v>4351.3999999999996</v>
      </c>
      <c r="P23" s="235">
        <f>'ВЕДОМСТВЕННАЯ '!P26</f>
        <v>6721560.2699999996</v>
      </c>
      <c r="Q23" s="235">
        <f>'ВЕДОМСТВЕННАЯ '!Q26</f>
        <v>0</v>
      </c>
      <c r="R23" s="235">
        <f>'ВЕДОМСТВЕННАЯ '!R26</f>
        <v>0</v>
      </c>
      <c r="S23" s="235">
        <f>'ВЕДОМСТВЕННАЯ '!S26</f>
        <v>6721560.2699999996</v>
      </c>
      <c r="T23" s="235">
        <f>'ВЕДОМСТВЕННАЯ '!U26</f>
        <v>6478025.7400000002</v>
      </c>
      <c r="U23" s="235">
        <f>'ВЕДОМСТВЕННАЯ '!V26</f>
        <v>0</v>
      </c>
      <c r="V23" s="235">
        <f>'ВЕДОМСТВЕННАЯ '!W26</f>
        <v>0</v>
      </c>
      <c r="W23" s="235">
        <f>'ВЕДОМСТВЕННАЯ '!X26</f>
        <v>6478025.7400000002</v>
      </c>
      <c r="X23" s="235">
        <f>'ВЕДОМСТВЕННАЯ '!Y26</f>
        <v>6566948.3399999999</v>
      </c>
      <c r="Y23" s="37">
        <f>'ВЕДОМСТВЕННАЯ '!Z26</f>
        <v>0</v>
      </c>
      <c r="Z23" s="37">
        <f>'ВЕДОМСТВЕННАЯ '!AA26</f>
        <v>0</v>
      </c>
      <c r="AA23" s="37">
        <f>'ВЕДОМСТВЕННАЯ '!AB26</f>
        <v>6566948.3399999999</v>
      </c>
    </row>
    <row r="24" spans="1:27" ht="26.25" customHeight="1" x14ac:dyDescent="0.3">
      <c r="A24" s="579" t="str">
        <f>'ВЕДОМСТВЕННАЯ '!A27</f>
        <v>Глава муниципального образования</v>
      </c>
      <c r="B24" s="230" t="str">
        <f>'ВЕДОМСТВЕННАЯ '!B27</f>
        <v>900</v>
      </c>
      <c r="C24" s="230" t="str">
        <f>'ВЕДОМСТВЕННАЯ '!C27</f>
        <v>01</v>
      </c>
      <c r="D24" s="230" t="str">
        <f>'ВЕДОМСТВЕННАЯ '!D27</f>
        <v>02</v>
      </c>
      <c r="E24" s="231" t="str">
        <f>'ВЕДОМСТВЕННАЯ '!E27</f>
        <v>69</v>
      </c>
      <c r="F24" s="232" t="str">
        <f>'ВЕДОМСТВЕННАЯ '!F27</f>
        <v>1</v>
      </c>
      <c r="G24" s="232" t="str">
        <f>'ВЕДОМСТВЕННАЯ '!G27</f>
        <v>00</v>
      </c>
      <c r="H24" s="233" t="str">
        <f>'ВЕДОМСТВЕННАЯ '!H27</f>
        <v>00000</v>
      </c>
      <c r="I24" s="233" t="str">
        <f>'ВЕДОМСТВЕННАЯ '!I27</f>
        <v>69 1 00 00000</v>
      </c>
      <c r="J24" s="233"/>
      <c r="K24" s="234">
        <f>'ВЕДОМСТВЕННАЯ '!K27</f>
        <v>4087</v>
      </c>
      <c r="L24" s="234">
        <f>'ВЕДОМСТВЕННАЯ '!L27</f>
        <v>6109.4</v>
      </c>
      <c r="M24" s="234">
        <f>'ВЕДОМСТВЕННАЯ '!M27</f>
        <v>0</v>
      </c>
      <c r="N24" s="234">
        <f>'ВЕДОМСТВЕННАЯ '!N27</f>
        <v>0</v>
      </c>
      <c r="O24" s="234">
        <f>'ВЕДОМСТВЕННАЯ '!O27</f>
        <v>4351.3999999999996</v>
      </c>
      <c r="P24" s="235">
        <f>'ВЕДОМСТВЕННАЯ '!P27</f>
        <v>6721560.2699999996</v>
      </c>
      <c r="Q24" s="235">
        <f>'ВЕДОМСТВЕННАЯ '!Q27</f>
        <v>0</v>
      </c>
      <c r="R24" s="235">
        <f>'ВЕДОМСТВЕННАЯ '!R27</f>
        <v>0</v>
      </c>
      <c r="S24" s="235">
        <f>'ВЕДОМСТВЕННАЯ '!S27</f>
        <v>6721560.2699999996</v>
      </c>
      <c r="T24" s="235">
        <f>'ВЕДОМСТВЕННАЯ '!U27</f>
        <v>6478025.7400000002</v>
      </c>
      <c r="U24" s="235">
        <f>'ВЕДОМСТВЕННАЯ '!V27</f>
        <v>0</v>
      </c>
      <c r="V24" s="235">
        <f>'ВЕДОМСТВЕННАЯ '!W27</f>
        <v>0</v>
      </c>
      <c r="W24" s="235">
        <f>'ВЕДОМСТВЕННАЯ '!X27</f>
        <v>6478025.7400000002</v>
      </c>
      <c r="X24" s="235">
        <f>'ВЕДОМСТВЕННАЯ '!Y27</f>
        <v>6566948.3399999999</v>
      </c>
      <c r="Y24" s="37">
        <f>'ВЕДОМСТВЕННАЯ '!Z27</f>
        <v>0</v>
      </c>
      <c r="Z24" s="37">
        <f>'ВЕДОМСТВЕННАЯ '!AA27</f>
        <v>0</v>
      </c>
      <c r="AA24" s="37">
        <f>'ВЕДОМСТВЕННАЯ '!AB27</f>
        <v>6566948.3399999999</v>
      </c>
    </row>
    <row r="25" spans="1:27" ht="36.75" customHeight="1" x14ac:dyDescent="0.3">
      <c r="A25" s="579" t="str">
        <f>'ВЕДОМСТВЕННАЯ '!A28</f>
        <v>Расходы на обеспечение функций органов местного самоуправления</v>
      </c>
      <c r="B25" s="230" t="str">
        <f>'ВЕДОМСТВЕННАЯ '!B28</f>
        <v>900</v>
      </c>
      <c r="C25" s="230" t="str">
        <f>'ВЕДОМСТВЕННАЯ '!C28</f>
        <v>01</v>
      </c>
      <c r="D25" s="230" t="str">
        <f>'ВЕДОМСТВЕННАЯ '!D28</f>
        <v>02</v>
      </c>
      <c r="E25" s="231" t="str">
        <f>'ВЕДОМСТВЕННАЯ '!E28</f>
        <v>69</v>
      </c>
      <c r="F25" s="232" t="str">
        <f>'ВЕДОМСТВЕННАЯ '!F28</f>
        <v>1</v>
      </c>
      <c r="G25" s="232" t="str">
        <f>'ВЕДОМСТВЕННАЯ '!G28</f>
        <v>00</v>
      </c>
      <c r="H25" s="233">
        <f>'ВЕДОМСТВЕННАЯ '!H28</f>
        <v>90190</v>
      </c>
      <c r="I25" s="233" t="str">
        <f>'ВЕДОМСТВЕННАЯ '!I28</f>
        <v>69 1 00 90110</v>
      </c>
      <c r="J25" s="233"/>
      <c r="K25" s="234">
        <f>'ВЕДОМСТВЕННАЯ '!K28</f>
        <v>4087</v>
      </c>
      <c r="L25" s="234">
        <f>'ВЕДОМСТВЕННАЯ '!L28</f>
        <v>6109.4</v>
      </c>
      <c r="M25" s="234">
        <f>'ВЕДОМСТВЕННАЯ '!M28</f>
        <v>0</v>
      </c>
      <c r="N25" s="234">
        <f>'ВЕДОМСТВЕННАЯ '!N28</f>
        <v>0</v>
      </c>
      <c r="O25" s="234">
        <f>'ВЕДОМСТВЕННАЯ '!O28</f>
        <v>4351.3999999999996</v>
      </c>
      <c r="P25" s="235">
        <f>'ВЕДОМСТВЕННАЯ '!P28</f>
        <v>6721560.2699999996</v>
      </c>
      <c r="Q25" s="235">
        <f>'ВЕДОМСТВЕННАЯ '!Q28</f>
        <v>0</v>
      </c>
      <c r="R25" s="235">
        <f>'ВЕДОМСТВЕННАЯ '!R28</f>
        <v>0</v>
      </c>
      <c r="S25" s="235">
        <f>'ВЕДОМСТВЕННАЯ '!S28</f>
        <v>6721560.2699999996</v>
      </c>
      <c r="T25" s="235">
        <f>'ВЕДОМСТВЕННАЯ '!U28</f>
        <v>6478025.7400000002</v>
      </c>
      <c r="U25" s="235">
        <f>'ВЕДОМСТВЕННАЯ '!V28</f>
        <v>0</v>
      </c>
      <c r="V25" s="235">
        <f>'ВЕДОМСТВЕННАЯ '!W28</f>
        <v>0</v>
      </c>
      <c r="W25" s="235">
        <f>'ВЕДОМСТВЕННАЯ '!X28</f>
        <v>6478025.7400000002</v>
      </c>
      <c r="X25" s="235">
        <f>'ВЕДОМСТВЕННАЯ '!Y28</f>
        <v>6566948.3399999999</v>
      </c>
      <c r="Y25" s="37">
        <f>'ВЕДОМСТВЕННАЯ '!Z28</f>
        <v>0</v>
      </c>
      <c r="Z25" s="37">
        <f>'ВЕДОМСТВЕННАЯ '!AA28</f>
        <v>0</v>
      </c>
      <c r="AA25" s="37">
        <f>'ВЕДОМСТВЕННАЯ '!AB28</f>
        <v>6566948.3399999999</v>
      </c>
    </row>
    <row r="26" spans="1:27" ht="60" customHeight="1" x14ac:dyDescent="0.3">
      <c r="A26" s="579" t="str">
        <f>'ВЕДОМСТВЕННАЯ '!A29</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26" s="236" t="str">
        <f>'ВЕДОМСТВЕННАЯ '!B29</f>
        <v>900</v>
      </c>
      <c r="C26" s="236" t="str">
        <f>'ВЕДОМСТВЕННАЯ '!C29</f>
        <v>01</v>
      </c>
      <c r="D26" s="236" t="str">
        <f>'ВЕДОМСТВЕННАЯ '!D29</f>
        <v>02</v>
      </c>
      <c r="E26" s="237" t="str">
        <f>'ВЕДОМСТВЕННАЯ '!E29</f>
        <v>69</v>
      </c>
      <c r="F26" s="238" t="str">
        <f>'ВЕДОМСТВЕННАЯ '!F29</f>
        <v>1</v>
      </c>
      <c r="G26" s="238" t="str">
        <f>'ВЕДОМСТВЕННАЯ '!G29</f>
        <v>00</v>
      </c>
      <c r="H26" s="239">
        <f>'ВЕДОМСТВЕННАЯ '!H29</f>
        <v>90190</v>
      </c>
      <c r="I26" s="239" t="str">
        <f>'ВЕДОМСТВЕННАЯ '!I29</f>
        <v>69 1 00 90110</v>
      </c>
      <c r="J26" s="239" t="str">
        <f>'ВЕДОМСТВЕННАЯ '!J29</f>
        <v>100</v>
      </c>
      <c r="K26" s="234">
        <f>'ВЕДОМСТВЕННАЯ '!K29</f>
        <v>4087</v>
      </c>
      <c r="L26" s="234">
        <f>'ВЕДОМСТВЕННАЯ '!L29</f>
        <v>6109.4</v>
      </c>
      <c r="M26" s="234">
        <f>'ВЕДОМСТВЕННАЯ '!M29</f>
        <v>0</v>
      </c>
      <c r="N26" s="234">
        <f>'ВЕДОМСТВЕННАЯ '!N29</f>
        <v>0</v>
      </c>
      <c r="O26" s="234">
        <f>'ВЕДОМСТВЕННАЯ '!O29</f>
        <v>4351.3999999999996</v>
      </c>
      <c r="P26" s="235">
        <f>'ВЕДОМСТВЕННАЯ '!P29</f>
        <v>6721560.2699999996</v>
      </c>
      <c r="Q26" s="235">
        <f>'ВЕДОМСТВЕННАЯ '!Q29</f>
        <v>0</v>
      </c>
      <c r="R26" s="235">
        <f>'ВЕДОМСТВЕННАЯ '!R29</f>
        <v>0</v>
      </c>
      <c r="S26" s="235">
        <f>'ВЕДОМСТВЕННАЯ '!S29</f>
        <v>6721560.2699999996</v>
      </c>
      <c r="T26" s="235">
        <f>'ВЕДОМСТВЕННАЯ '!U29</f>
        <v>6478025.7400000002</v>
      </c>
      <c r="U26" s="235">
        <f>'ВЕДОМСТВЕННАЯ '!V29</f>
        <v>0</v>
      </c>
      <c r="V26" s="235">
        <f>'ВЕДОМСТВЕННАЯ '!W29</f>
        <v>0</v>
      </c>
      <c r="W26" s="235">
        <f>'ВЕДОМСТВЕННАЯ '!X29</f>
        <v>6478025.7400000002</v>
      </c>
      <c r="X26" s="235">
        <f>'ВЕДОМСТВЕННАЯ '!Y29</f>
        <v>6566948.3399999999</v>
      </c>
      <c r="Y26" s="37">
        <f>'ВЕДОМСТВЕННАЯ '!Z29</f>
        <v>0</v>
      </c>
      <c r="Z26" s="37">
        <f>'ВЕДОМСТВЕННАЯ '!AA29</f>
        <v>0</v>
      </c>
      <c r="AA26" s="37">
        <f>'ВЕДОМСТВЕННАЯ '!AB29</f>
        <v>6566948.3399999999</v>
      </c>
    </row>
    <row r="27" spans="1:27" ht="39.75" customHeight="1" x14ac:dyDescent="0.3">
      <c r="A27" s="579" t="str">
        <f>'ВЕДОМСТВЕННАЯ '!A30</f>
        <v xml:space="preserve">Расходы на выплаты персоналу государственных (муниципальных) органов </v>
      </c>
      <c r="B27" s="236" t="str">
        <f>'ВЕДОМСТВЕННАЯ '!B30</f>
        <v>900</v>
      </c>
      <c r="C27" s="236" t="str">
        <f>'ВЕДОМСТВЕННАЯ '!C30</f>
        <v>01</v>
      </c>
      <c r="D27" s="236" t="str">
        <f>'ВЕДОМСТВЕННАЯ '!D30</f>
        <v>02</v>
      </c>
      <c r="E27" s="237" t="str">
        <f>'ВЕДОМСТВЕННАЯ '!E30</f>
        <v>69</v>
      </c>
      <c r="F27" s="238" t="str">
        <f>'ВЕДОМСТВЕННАЯ '!F30</f>
        <v>1</v>
      </c>
      <c r="G27" s="238" t="str">
        <f>'ВЕДОМСТВЕННАЯ '!G30</f>
        <v>00</v>
      </c>
      <c r="H27" s="239">
        <f>'ВЕДОМСТВЕННАЯ '!H30</f>
        <v>90190</v>
      </c>
      <c r="I27" s="239" t="str">
        <f>'ВЕДОМСТВЕННАЯ '!I30</f>
        <v>69 1 00 90110</v>
      </c>
      <c r="J27" s="239" t="str">
        <f>'ВЕДОМСТВЕННАЯ '!J30</f>
        <v>120</v>
      </c>
      <c r="K27" s="234">
        <f>'ВЕДОМСТВЕННАЯ '!K30</f>
        <v>4087</v>
      </c>
      <c r="L27" s="234">
        <f>'ВЕДОМСТВЕННАЯ '!L30</f>
        <v>6109.4</v>
      </c>
      <c r="M27" s="234">
        <f>'ВЕДОМСТВЕННАЯ '!M30</f>
        <v>0</v>
      </c>
      <c r="N27" s="234">
        <f>'ВЕДОМСТВЕННАЯ '!N30</f>
        <v>0</v>
      </c>
      <c r="O27" s="234">
        <f>'ВЕДОМСТВЕННАЯ '!O30</f>
        <v>4351.3999999999996</v>
      </c>
      <c r="P27" s="235">
        <f>'ВЕДОМСТВЕННАЯ '!P30</f>
        <v>6721560.2699999996</v>
      </c>
      <c r="Q27" s="235">
        <f>'ВЕДОМСТВЕННАЯ '!Q30</f>
        <v>0</v>
      </c>
      <c r="R27" s="235">
        <f>'ВЕДОМСТВЕННАЯ '!R30</f>
        <v>0</v>
      </c>
      <c r="S27" s="235">
        <f>'ВЕДОМСТВЕННАЯ '!S30</f>
        <v>6721560.2699999996</v>
      </c>
      <c r="T27" s="235">
        <f>'ВЕДОМСТВЕННАЯ '!U30</f>
        <v>6478025.7400000002</v>
      </c>
      <c r="U27" s="235">
        <f>'ВЕДОМСТВЕННАЯ '!V30</f>
        <v>0</v>
      </c>
      <c r="V27" s="235">
        <f>'ВЕДОМСТВЕННАЯ '!W30</f>
        <v>0</v>
      </c>
      <c r="W27" s="235">
        <f>'ВЕДОМСТВЕННАЯ '!X30</f>
        <v>6478025.7400000002</v>
      </c>
      <c r="X27" s="235">
        <f>'ВЕДОМСТВЕННАЯ '!Y30</f>
        <v>6566948.3399999999</v>
      </c>
      <c r="Y27" s="37">
        <f>'ВЕДОМСТВЕННАЯ '!Z30</f>
        <v>0</v>
      </c>
      <c r="Z27" s="37">
        <f>'ВЕДОМСТВЕННАЯ '!AA30</f>
        <v>0</v>
      </c>
      <c r="AA27" s="37">
        <f>'ВЕДОМСТВЕННАЯ '!AB30</f>
        <v>6566948.3399999999</v>
      </c>
    </row>
    <row r="28" spans="1:27" ht="51" customHeight="1" x14ac:dyDescent="0.3">
      <c r="A28" s="580" t="str">
        <f>'ВЕДОМСТВЕННАЯ '!A639</f>
        <v>Функционирование законодательных (представительных) органов государственной власти и представительных органов муниципальных образований</v>
      </c>
      <c r="B28" s="241" t="str">
        <f>'ВЕДОМСТВЕННАЯ '!B639</f>
        <v>901</v>
      </c>
      <c r="C28" s="241" t="str">
        <f>'ВЕДОМСТВЕННАЯ '!C639</f>
        <v>01</v>
      </c>
      <c r="D28" s="241" t="str">
        <f>'ВЕДОМСТВЕННАЯ '!D639</f>
        <v>03</v>
      </c>
      <c r="E28" s="242"/>
      <c r="F28" s="243"/>
      <c r="G28" s="243"/>
      <c r="H28" s="244"/>
      <c r="I28" s="244"/>
      <c r="J28" s="244"/>
      <c r="K28" s="245" t="e">
        <f>#REF!</f>
        <v>#REF!</v>
      </c>
      <c r="L28" s="245">
        <f>L29+L37</f>
        <v>5411.0000000000009</v>
      </c>
      <c r="M28" s="245">
        <f>M29+M37</f>
        <v>0</v>
      </c>
      <c r="N28" s="245">
        <f t="shared" ref="N28:AA28" si="4">N29+N37</f>
        <v>0</v>
      </c>
      <c r="O28" s="245">
        <f t="shared" si="4"/>
        <v>4651.3</v>
      </c>
      <c r="P28" s="246">
        <f t="shared" si="4"/>
        <v>6012358.1299999999</v>
      </c>
      <c r="Q28" s="246">
        <f t="shared" si="4"/>
        <v>0</v>
      </c>
      <c r="R28" s="246">
        <f t="shared" si="4"/>
        <v>0</v>
      </c>
      <c r="S28" s="246">
        <f t="shared" si="4"/>
        <v>6012358.1299999999</v>
      </c>
      <c r="T28" s="246">
        <f t="shared" si="4"/>
        <v>5668874.0500000007</v>
      </c>
      <c r="U28" s="246">
        <f t="shared" si="4"/>
        <v>0</v>
      </c>
      <c r="V28" s="246">
        <f t="shared" si="4"/>
        <v>0</v>
      </c>
      <c r="W28" s="246">
        <f t="shared" si="4"/>
        <v>5668874.0500000007</v>
      </c>
      <c r="X28" s="246">
        <f t="shared" si="4"/>
        <v>5760877.6900000004</v>
      </c>
      <c r="Y28" s="21">
        <f t="shared" si="4"/>
        <v>0</v>
      </c>
      <c r="Z28" s="21">
        <f t="shared" si="4"/>
        <v>0</v>
      </c>
      <c r="AA28" s="21">
        <f t="shared" si="4"/>
        <v>5760877.6900000004</v>
      </c>
    </row>
    <row r="29" spans="1:27" ht="24.95" customHeight="1" x14ac:dyDescent="0.3">
      <c r="A29" s="581" t="str">
        <f>'ВЕДОМСТВЕННАЯ '!A640</f>
        <v xml:space="preserve">Прочие непрограммные мероприятия </v>
      </c>
      <c r="B29" s="236" t="str">
        <f>'ВЕДОМСТВЕННАЯ '!B640</f>
        <v>901</v>
      </c>
      <c r="C29" s="236" t="str">
        <f>'ВЕДОМСТВЕННАЯ '!C640</f>
        <v>01</v>
      </c>
      <c r="D29" s="236" t="str">
        <f>'ВЕДОМСТВЕННАЯ '!D640</f>
        <v>03</v>
      </c>
      <c r="E29" s="247" t="str">
        <f>'ВЕДОМСТВЕННАЯ '!E640</f>
        <v>66</v>
      </c>
      <c r="F29" s="248" t="str">
        <f>'ВЕДОМСТВЕННАЯ '!F640</f>
        <v>0</v>
      </c>
      <c r="G29" s="248" t="str">
        <f>'ВЕДОМСТВЕННАЯ '!G640</f>
        <v>00</v>
      </c>
      <c r="H29" s="249" t="str">
        <f>'ВЕДОМСТВЕННАЯ '!H640</f>
        <v>00000</v>
      </c>
      <c r="I29" s="249" t="str">
        <f>'ВЕДОМСТВЕННАЯ '!I640</f>
        <v>66 0 00 00000</v>
      </c>
      <c r="J29" s="249"/>
      <c r="K29" s="250">
        <f>'ВЕДОМСТВЕННАЯ '!K640</f>
        <v>40</v>
      </c>
      <c r="L29" s="250">
        <f>'ВЕДОМСТВЕННАЯ '!L640</f>
        <v>111.3</v>
      </c>
      <c r="M29" s="250">
        <f>'ВЕДОМСТВЕННАЯ '!M640</f>
        <v>0</v>
      </c>
      <c r="N29" s="250">
        <f>'ВЕДОМСТВЕННАЯ '!N640</f>
        <v>0</v>
      </c>
      <c r="O29" s="250">
        <f>'ВЕДОМСТВЕННАЯ '!O640</f>
        <v>111.3</v>
      </c>
      <c r="P29" s="251">
        <f>'ВЕДОМСТВЕННАЯ '!P640</f>
        <v>70000</v>
      </c>
      <c r="Q29" s="251">
        <f>'ВЕДОМСТВЕННАЯ '!Q640</f>
        <v>0</v>
      </c>
      <c r="R29" s="251">
        <f>'ВЕДОМСТВЕННАЯ '!R640</f>
        <v>0</v>
      </c>
      <c r="S29" s="251">
        <f>'ВЕДОМСТВЕННАЯ '!S640</f>
        <v>70000</v>
      </c>
      <c r="T29" s="251">
        <f>'ВЕДОМСТВЕННАЯ '!U640</f>
        <v>22400</v>
      </c>
      <c r="U29" s="251">
        <f>'ВЕДОМСТВЕННАЯ '!V640</f>
        <v>0</v>
      </c>
      <c r="V29" s="251">
        <f>'ВЕДОМСТВЕННАЯ '!W640</f>
        <v>0</v>
      </c>
      <c r="W29" s="251">
        <f>'ВЕДОМСТВЕННАЯ '!X640</f>
        <v>22400</v>
      </c>
      <c r="X29" s="251">
        <f>'ВЕДОМСТВЕННАЯ '!Y640</f>
        <v>70000</v>
      </c>
      <c r="Y29" s="16">
        <f>'ВЕДОМСТВЕННАЯ '!Z640</f>
        <v>0</v>
      </c>
      <c r="Z29" s="16">
        <f>'ВЕДОМСТВЕННАЯ '!AA640</f>
        <v>0</v>
      </c>
      <c r="AA29" s="16">
        <f>'ВЕДОМСТВЕННАЯ '!AB640</f>
        <v>70000</v>
      </c>
    </row>
    <row r="30" spans="1:27" ht="24.95" customHeight="1" x14ac:dyDescent="0.3">
      <c r="A30" s="581" t="str">
        <f>'ВЕДОМСТВЕННАЯ '!A641</f>
        <v xml:space="preserve">Расходы, не отнесенные к публичным нормативным обязательствам </v>
      </c>
      <c r="B30" s="236" t="str">
        <f>'ВЕДОМСТВЕННАЯ '!B641</f>
        <v>901</v>
      </c>
      <c r="C30" s="236" t="str">
        <f>'ВЕДОМСТВЕННАЯ '!C641</f>
        <v>01</v>
      </c>
      <c r="D30" s="236" t="str">
        <f>'ВЕДОМСТВЕННАЯ '!D641</f>
        <v>03</v>
      </c>
      <c r="E30" s="247" t="str">
        <f>'ВЕДОМСТВЕННАЯ '!E641</f>
        <v>66</v>
      </c>
      <c r="F30" s="248" t="str">
        <f>'ВЕДОМСТВЕННАЯ '!F641</f>
        <v>Б</v>
      </c>
      <c r="G30" s="248" t="str">
        <f>'ВЕДОМСТВЕННАЯ '!G641</f>
        <v>00</v>
      </c>
      <c r="H30" s="249" t="str">
        <f>'ВЕДОМСТВЕННАЯ '!H641</f>
        <v>00000</v>
      </c>
      <c r="I30" s="249" t="str">
        <f>'ВЕДОМСТВЕННАЯ '!I641</f>
        <v>66 Б 00 00000</v>
      </c>
      <c r="J30" s="249"/>
      <c r="K30" s="250">
        <f>'ВЕДОМСТВЕННАЯ '!K641</f>
        <v>40</v>
      </c>
      <c r="L30" s="250">
        <f>'ВЕДОМСТВЕННАЯ '!L641</f>
        <v>111.3</v>
      </c>
      <c r="M30" s="250">
        <f>'ВЕДОМСТВЕННАЯ '!M641</f>
        <v>0</v>
      </c>
      <c r="N30" s="250">
        <f>'ВЕДОМСТВЕННАЯ '!N641</f>
        <v>0</v>
      </c>
      <c r="O30" s="250">
        <f>'ВЕДОМСТВЕННАЯ '!O641</f>
        <v>111.3</v>
      </c>
      <c r="P30" s="251">
        <f>'ВЕДОМСТВЕННАЯ '!P641</f>
        <v>70000</v>
      </c>
      <c r="Q30" s="251">
        <f>'ВЕДОМСТВЕННАЯ '!Q641</f>
        <v>0</v>
      </c>
      <c r="R30" s="251">
        <f>'ВЕДОМСТВЕННАЯ '!R641</f>
        <v>0</v>
      </c>
      <c r="S30" s="251">
        <f>'ВЕДОМСТВЕННАЯ '!S641</f>
        <v>70000</v>
      </c>
      <c r="T30" s="251">
        <f>'ВЕДОМСТВЕННАЯ '!U641</f>
        <v>22400</v>
      </c>
      <c r="U30" s="251">
        <f>'ВЕДОМСТВЕННАЯ '!V641</f>
        <v>0</v>
      </c>
      <c r="V30" s="251">
        <f>'ВЕДОМСТВЕННАЯ '!W641</f>
        <v>0</v>
      </c>
      <c r="W30" s="251">
        <f>'ВЕДОМСТВЕННАЯ '!X641</f>
        <v>22400</v>
      </c>
      <c r="X30" s="251">
        <f>'ВЕДОМСТВЕННАЯ '!Y641</f>
        <v>70000</v>
      </c>
      <c r="Y30" s="16">
        <f>'ВЕДОМСТВЕННАЯ '!Z641</f>
        <v>0</v>
      </c>
      <c r="Z30" s="16">
        <f>'ВЕДОМСТВЕННАЯ '!AA641</f>
        <v>0</v>
      </c>
      <c r="AA30" s="16">
        <f>'ВЕДОМСТВЕННАЯ '!AB641</f>
        <v>70000</v>
      </c>
    </row>
    <row r="31" spans="1:27" ht="48.75" customHeight="1" x14ac:dyDescent="0.3">
      <c r="A31" s="581" t="str">
        <f>'ВЕДОМСТВЕННАЯ '!A642</f>
        <v>Расходы, не отнесенные к публичным нормативным обязательствам на выплаты персоналу, замещающему должности муниципальной службы, муниципальным служащим</v>
      </c>
      <c r="B31" s="236" t="str">
        <f>'ВЕДОМСТВЕННАЯ '!B642</f>
        <v>901</v>
      </c>
      <c r="C31" s="236" t="str">
        <f>'ВЕДОМСТВЕННАЯ '!C642</f>
        <v>01</v>
      </c>
      <c r="D31" s="236" t="str">
        <f>'ВЕДОМСТВЕННАЯ '!D642</f>
        <v>03</v>
      </c>
      <c r="E31" s="247" t="str">
        <f>'ВЕДОМСТВЕННАЯ '!E642</f>
        <v>66</v>
      </c>
      <c r="F31" s="248" t="str">
        <f>'ВЕДОМСТВЕННАЯ '!F642</f>
        <v>Б</v>
      </c>
      <c r="G31" s="248" t="str">
        <f>'ВЕДОМСТВЕННАЯ '!G642</f>
        <v>МС</v>
      </c>
      <c r="H31" s="249" t="str">
        <f>'ВЕДОМСТВЕННАЯ '!H642</f>
        <v>00000</v>
      </c>
      <c r="I31" s="249" t="str">
        <f>'ВЕДОМСТВЕННАЯ '!I642</f>
        <v>66 Б 00 80810</v>
      </c>
      <c r="J31" s="249"/>
      <c r="K31" s="250">
        <f>'ВЕДОМСТВЕННАЯ '!K642</f>
        <v>40</v>
      </c>
      <c r="L31" s="250">
        <f>'ВЕДОМСТВЕННАЯ '!L642</f>
        <v>111.3</v>
      </c>
      <c r="M31" s="250">
        <f>'ВЕДОМСТВЕННАЯ '!M642</f>
        <v>0</v>
      </c>
      <c r="N31" s="250">
        <f>'ВЕДОМСТВЕННАЯ '!N642</f>
        <v>0</v>
      </c>
      <c r="O31" s="250">
        <f>'ВЕДОМСТВЕННАЯ '!O642</f>
        <v>111.3</v>
      </c>
      <c r="P31" s="251">
        <f>'ВЕДОМСТВЕННАЯ '!P642</f>
        <v>70000</v>
      </c>
      <c r="Q31" s="251">
        <f>'ВЕДОМСТВЕННАЯ '!Q642</f>
        <v>0</v>
      </c>
      <c r="R31" s="251">
        <f>'ВЕДОМСТВЕННАЯ '!R642</f>
        <v>0</v>
      </c>
      <c r="S31" s="251">
        <f>'ВЕДОМСТВЕННАЯ '!S642</f>
        <v>70000</v>
      </c>
      <c r="T31" s="251">
        <f>'ВЕДОМСТВЕННАЯ '!U642</f>
        <v>22400</v>
      </c>
      <c r="U31" s="251">
        <f>'ВЕДОМСТВЕННАЯ '!V642</f>
        <v>0</v>
      </c>
      <c r="V31" s="251">
        <f>'ВЕДОМСТВЕННАЯ '!W642</f>
        <v>0</v>
      </c>
      <c r="W31" s="251">
        <f>'ВЕДОМСТВЕННАЯ '!X642</f>
        <v>22400</v>
      </c>
      <c r="X31" s="251">
        <f>'ВЕДОМСТВЕННАЯ '!Y642</f>
        <v>70000</v>
      </c>
      <c r="Y31" s="16">
        <f>'ВЕДОМСТВЕННАЯ '!Z642</f>
        <v>0</v>
      </c>
      <c r="Z31" s="16">
        <f>'ВЕДОМСТВЕННАЯ '!AA642</f>
        <v>0</v>
      </c>
      <c r="AA31" s="16">
        <f>'ВЕДОМСТВЕННАЯ '!AB642</f>
        <v>70000</v>
      </c>
    </row>
    <row r="32" spans="1:27" ht="94.5" customHeight="1" x14ac:dyDescent="0.3">
      <c r="A32" s="581" t="str">
        <f>'ВЕДОМСТВЕННАЯ '!A643</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32" s="236" t="str">
        <f>'ВЕДОМСТВЕННАЯ '!B643</f>
        <v>901</v>
      </c>
      <c r="C32" s="236" t="str">
        <f>'ВЕДОМСТВЕННАЯ '!C643</f>
        <v>01</v>
      </c>
      <c r="D32" s="236" t="str">
        <f>'ВЕДОМСТВЕННАЯ '!D643</f>
        <v>03</v>
      </c>
      <c r="E32" s="247" t="str">
        <f>'ВЕДОМСТВЕННАЯ '!E643</f>
        <v>66</v>
      </c>
      <c r="F32" s="248" t="str">
        <f>'ВЕДОМСТВЕННАЯ '!F643</f>
        <v>Б</v>
      </c>
      <c r="G32" s="248" t="str">
        <f>'ВЕДОМСТВЕННАЯ '!G643</f>
        <v>МС</v>
      </c>
      <c r="H32" s="249" t="str">
        <f>'ВЕДОМСТВЕННАЯ '!H643</f>
        <v>80810</v>
      </c>
      <c r="I32" s="249" t="str">
        <f>'ВЕДОМСТВЕННАЯ '!I643</f>
        <v>66 Б МС 80810</v>
      </c>
      <c r="J32" s="249"/>
      <c r="K32" s="250">
        <f>'ВЕДОМСТВЕННАЯ '!K643</f>
        <v>40</v>
      </c>
      <c r="L32" s="250">
        <f>'ВЕДОМСТВЕННАЯ '!L643</f>
        <v>111.3</v>
      </c>
      <c r="M32" s="250">
        <f>'ВЕДОМСТВЕННАЯ '!M643</f>
        <v>0</v>
      </c>
      <c r="N32" s="250">
        <f>'ВЕДОМСТВЕННАЯ '!N643</f>
        <v>0</v>
      </c>
      <c r="O32" s="250">
        <f>'ВЕДОМСТВЕННАЯ '!O643</f>
        <v>111.3</v>
      </c>
      <c r="P32" s="251">
        <f>'ВЕДОМСТВЕННАЯ '!P643</f>
        <v>70000</v>
      </c>
      <c r="Q32" s="251">
        <f>'ВЕДОМСТВЕННАЯ '!Q643</f>
        <v>0</v>
      </c>
      <c r="R32" s="251">
        <f>'ВЕДОМСТВЕННАЯ '!R643</f>
        <v>0</v>
      </c>
      <c r="S32" s="251">
        <f>'ВЕДОМСТВЕННАЯ '!S643</f>
        <v>70000</v>
      </c>
      <c r="T32" s="251">
        <f>'ВЕДОМСТВЕННАЯ '!U643</f>
        <v>22400</v>
      </c>
      <c r="U32" s="251">
        <f>'ВЕДОМСТВЕННАЯ '!V643</f>
        <v>0</v>
      </c>
      <c r="V32" s="251">
        <f>'ВЕДОМСТВЕННАЯ '!W643</f>
        <v>0</v>
      </c>
      <c r="W32" s="251">
        <f>'ВЕДОМСТВЕННАЯ '!X643</f>
        <v>22400</v>
      </c>
      <c r="X32" s="251">
        <f>'ВЕДОМСТВЕННАЯ '!Y643</f>
        <v>70000</v>
      </c>
      <c r="Y32" s="16">
        <f>'ВЕДОМСТВЕННАЯ '!Z643</f>
        <v>0</v>
      </c>
      <c r="Z32" s="16">
        <f>'ВЕДОМСТВЕННАЯ '!AA643</f>
        <v>0</v>
      </c>
      <c r="AA32" s="16">
        <f>'ВЕДОМСТВЕННАЯ '!AB643</f>
        <v>70000</v>
      </c>
    </row>
    <row r="33" spans="1:27" ht="57.75" customHeight="1" x14ac:dyDescent="0.3">
      <c r="A33" s="581" t="str">
        <f>'ВЕДОМСТВЕННАЯ '!A644</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33" s="236" t="str">
        <f>'ВЕДОМСТВЕННАЯ '!B644</f>
        <v>901</v>
      </c>
      <c r="C33" s="236" t="str">
        <f>'ВЕДОМСТВЕННАЯ '!C644</f>
        <v>01</v>
      </c>
      <c r="D33" s="236" t="str">
        <f>'ВЕДОМСТВЕННАЯ '!D644</f>
        <v>03</v>
      </c>
      <c r="E33" s="247" t="str">
        <f>'ВЕДОМСТВЕННАЯ '!E644</f>
        <v>66</v>
      </c>
      <c r="F33" s="248" t="str">
        <f>'ВЕДОМСТВЕННАЯ '!F644</f>
        <v>Б</v>
      </c>
      <c r="G33" s="248" t="str">
        <f>'ВЕДОМСТВЕННАЯ '!G644</f>
        <v>МС</v>
      </c>
      <c r="H33" s="249" t="str">
        <f>'ВЕДОМСТВЕННАЯ '!H644</f>
        <v>80810</v>
      </c>
      <c r="I33" s="249" t="str">
        <f>'ВЕДОМСТВЕННАЯ '!I644</f>
        <v>66 Б МС 80810</v>
      </c>
      <c r="J33" s="249" t="str">
        <f>'ВЕДОМСТВЕННАЯ '!J644</f>
        <v>100</v>
      </c>
      <c r="K33" s="250">
        <f>'ВЕДОМСТВЕННАЯ '!K644</f>
        <v>40</v>
      </c>
      <c r="L33" s="250">
        <f>'ВЕДОМСТВЕННАЯ '!L644</f>
        <v>75.3</v>
      </c>
      <c r="M33" s="250">
        <f>'ВЕДОМСТВЕННАЯ '!M644</f>
        <v>0</v>
      </c>
      <c r="N33" s="250">
        <f>'ВЕДОМСТВЕННАЯ '!N644</f>
        <v>0</v>
      </c>
      <c r="O33" s="250">
        <f>'ВЕДОМСТВЕННАЯ '!O644</f>
        <v>111.3</v>
      </c>
      <c r="P33" s="251">
        <f>'ВЕДОМСТВЕННАЯ '!P644</f>
        <v>18000</v>
      </c>
      <c r="Q33" s="251">
        <f>'ВЕДОМСТВЕННАЯ '!Q644</f>
        <v>0</v>
      </c>
      <c r="R33" s="251">
        <f>'ВЕДОМСТВЕННАЯ '!R644</f>
        <v>0</v>
      </c>
      <c r="S33" s="251">
        <f>'ВЕДОМСТВЕННАЯ '!S644</f>
        <v>18000</v>
      </c>
      <c r="T33" s="251">
        <f>'ВЕДОМСТВЕННАЯ '!U644</f>
        <v>22400</v>
      </c>
      <c r="U33" s="251">
        <f>'ВЕДОМСТВЕННАЯ '!V644</f>
        <v>0</v>
      </c>
      <c r="V33" s="251">
        <f>'ВЕДОМСТВЕННАЯ '!W644</f>
        <v>0</v>
      </c>
      <c r="W33" s="251">
        <f>'ВЕДОМСТВЕННАЯ '!X644</f>
        <v>22400</v>
      </c>
      <c r="X33" s="251">
        <f>'ВЕДОМСТВЕННАЯ '!Y644</f>
        <v>70000</v>
      </c>
      <c r="Y33" s="16">
        <f>'ВЕДОМСТВЕННАЯ '!Z644</f>
        <v>0</v>
      </c>
      <c r="Z33" s="16">
        <f>'ВЕДОМСТВЕННАЯ '!AA644</f>
        <v>0</v>
      </c>
      <c r="AA33" s="16">
        <f>'ВЕДОМСТВЕННАЯ '!AB644</f>
        <v>70000</v>
      </c>
    </row>
    <row r="34" spans="1:27" ht="39" customHeight="1" x14ac:dyDescent="0.3">
      <c r="A34" s="581" t="str">
        <f>'ВЕДОМСТВЕННАЯ '!A645</f>
        <v xml:space="preserve">Расходы на выплаты персоналу государственных (муниципальных) органов </v>
      </c>
      <c r="B34" s="236" t="str">
        <f>'ВЕДОМСТВЕННАЯ '!B645</f>
        <v>901</v>
      </c>
      <c r="C34" s="236" t="str">
        <f>'ВЕДОМСТВЕННАЯ '!C645</f>
        <v>01</v>
      </c>
      <c r="D34" s="236" t="str">
        <f>'ВЕДОМСТВЕННАЯ '!D645</f>
        <v>03</v>
      </c>
      <c r="E34" s="247" t="str">
        <f>'ВЕДОМСТВЕННАЯ '!E645</f>
        <v>66</v>
      </c>
      <c r="F34" s="248" t="str">
        <f>'ВЕДОМСТВЕННАЯ '!F645</f>
        <v>Б</v>
      </c>
      <c r="G34" s="248" t="str">
        <f>'ВЕДОМСТВЕННАЯ '!G645</f>
        <v>МС</v>
      </c>
      <c r="H34" s="249" t="str">
        <f>'ВЕДОМСТВЕННАЯ '!H645</f>
        <v>80810</v>
      </c>
      <c r="I34" s="249" t="str">
        <f>'ВЕДОМСТВЕННАЯ '!I645</f>
        <v>66 Б МС 80810</v>
      </c>
      <c r="J34" s="249" t="str">
        <f>'ВЕДОМСТВЕННАЯ '!J645</f>
        <v>120</v>
      </c>
      <c r="K34" s="250">
        <f>'ВЕДОМСТВЕННАЯ '!K645</f>
        <v>40</v>
      </c>
      <c r="L34" s="250">
        <f>'ВЕДОМСТВЕННАЯ '!L645</f>
        <v>75.3</v>
      </c>
      <c r="M34" s="250">
        <f>'ВЕДОМСТВЕННАЯ '!M645</f>
        <v>0</v>
      </c>
      <c r="N34" s="250">
        <f>'ВЕДОМСТВЕННАЯ '!N645</f>
        <v>0</v>
      </c>
      <c r="O34" s="250">
        <f>'ВЕДОМСТВЕННАЯ '!O645</f>
        <v>111.3</v>
      </c>
      <c r="P34" s="251">
        <f>'ВЕДОМСТВЕННАЯ '!P645</f>
        <v>18000</v>
      </c>
      <c r="Q34" s="251">
        <f>'ВЕДОМСТВЕННАЯ '!Q645</f>
        <v>0</v>
      </c>
      <c r="R34" s="251">
        <f>'ВЕДОМСТВЕННАЯ '!R645</f>
        <v>0</v>
      </c>
      <c r="S34" s="251">
        <f>'ВЕДОМСТВЕННАЯ '!S645</f>
        <v>18000</v>
      </c>
      <c r="T34" s="251">
        <f>'ВЕДОМСТВЕННАЯ '!U645</f>
        <v>22400</v>
      </c>
      <c r="U34" s="251">
        <f>'ВЕДОМСТВЕННАЯ '!V645</f>
        <v>0</v>
      </c>
      <c r="V34" s="251">
        <f>'ВЕДОМСТВЕННАЯ '!W645</f>
        <v>0</v>
      </c>
      <c r="W34" s="251">
        <f>'ВЕДОМСТВЕННАЯ '!X645</f>
        <v>22400</v>
      </c>
      <c r="X34" s="251">
        <f>'ВЕДОМСТВЕННАЯ '!Y645</f>
        <v>70000</v>
      </c>
      <c r="Y34" s="16">
        <f>'ВЕДОМСТВЕННАЯ '!Z645</f>
        <v>0</v>
      </c>
      <c r="Z34" s="16">
        <f>'ВЕДОМСТВЕННАЯ '!AA645</f>
        <v>0</v>
      </c>
      <c r="AA34" s="16">
        <f>'ВЕДОМСТВЕННАЯ '!AB645</f>
        <v>70000</v>
      </c>
    </row>
    <row r="35" spans="1:27" ht="33.75" hidden="1" customHeight="1" x14ac:dyDescent="0.3">
      <c r="A35" s="581" t="str">
        <f>'ВЕДОМСТВЕННАЯ '!A646</f>
        <v>Закупка товаров, работ и услуг для обеспечения государственных (муниципальных) нужд</v>
      </c>
      <c r="B35" s="236" t="str">
        <f>'ВЕДОМСТВЕННАЯ '!B646</f>
        <v>901</v>
      </c>
      <c r="C35" s="236" t="str">
        <f>'ВЕДОМСТВЕННАЯ '!C646</f>
        <v>01</v>
      </c>
      <c r="D35" s="236" t="str">
        <f>'ВЕДОМСТВЕННАЯ '!D646</f>
        <v>03</v>
      </c>
      <c r="E35" s="247" t="str">
        <f>'ВЕДОМСТВЕННАЯ '!E646</f>
        <v>66</v>
      </c>
      <c r="F35" s="248" t="str">
        <f>'ВЕДОМСТВЕННАЯ '!F646</f>
        <v>Б</v>
      </c>
      <c r="G35" s="248" t="str">
        <f>'ВЕДОМСТВЕННАЯ '!G646</f>
        <v>МС</v>
      </c>
      <c r="H35" s="249" t="str">
        <f>'ВЕДОМСТВЕННАЯ '!H646</f>
        <v>80810</v>
      </c>
      <c r="I35" s="249">
        <f>'ВЕДОМСТВЕННАЯ '!I646</f>
        <v>0</v>
      </c>
      <c r="J35" s="249" t="str">
        <f>'ВЕДОМСТВЕННАЯ '!J646</f>
        <v>200</v>
      </c>
      <c r="K35" s="250">
        <f>'ВЕДОМСТВЕННАЯ '!K646</f>
        <v>0</v>
      </c>
      <c r="L35" s="250">
        <f>'ВЕДОМСТВЕННАЯ '!L646</f>
        <v>36</v>
      </c>
      <c r="M35" s="250">
        <f>'ВЕДОМСТВЕННАЯ '!M646</f>
        <v>0</v>
      </c>
      <c r="N35" s="250">
        <f>'ВЕДОМСТВЕННАЯ '!N646</f>
        <v>0</v>
      </c>
      <c r="O35" s="250">
        <f>'ВЕДОМСТВЕННАЯ '!O646</f>
        <v>0</v>
      </c>
      <c r="P35" s="251">
        <f>'ВЕДОМСТВЕННАЯ '!P646</f>
        <v>52000</v>
      </c>
      <c r="Q35" s="251">
        <f>'ВЕДОМСТВЕННАЯ '!Q646</f>
        <v>0</v>
      </c>
      <c r="R35" s="251">
        <f>'ВЕДОМСТВЕННАЯ '!R646</f>
        <v>0</v>
      </c>
      <c r="S35" s="251">
        <f>'ВЕДОМСТВЕННАЯ '!S646</f>
        <v>52000</v>
      </c>
      <c r="T35" s="251">
        <f>'ВЕДОМСТВЕННАЯ '!U646</f>
        <v>0</v>
      </c>
      <c r="U35" s="251">
        <f>'ВЕДОМСТВЕННАЯ '!V646</f>
        <v>0</v>
      </c>
      <c r="V35" s="251">
        <f>'ВЕДОМСТВЕННАЯ '!W646</f>
        <v>0</v>
      </c>
      <c r="W35" s="251">
        <f>'ВЕДОМСТВЕННАЯ '!X646</f>
        <v>0</v>
      </c>
      <c r="X35" s="251">
        <f>'ВЕДОМСТВЕННАЯ '!Y646</f>
        <v>0</v>
      </c>
      <c r="Y35" s="16">
        <f>'ВЕДОМСТВЕННАЯ '!Z646</f>
        <v>0</v>
      </c>
      <c r="Z35" s="16">
        <f>'ВЕДОМСТВЕННАЯ '!AA646</f>
        <v>0</v>
      </c>
      <c r="AA35" s="16">
        <f>'ВЕДОМСТВЕННАЯ '!AB646</f>
        <v>0</v>
      </c>
    </row>
    <row r="36" spans="1:27" ht="31.5" hidden="1" customHeight="1" x14ac:dyDescent="0.3">
      <c r="A36" s="581" t="str">
        <f>'ВЕДОМСТВЕННАЯ '!A647</f>
        <v xml:space="preserve">Иные закупки товаров, работ и услуг для обеспечения государственных (муниципальных) нужд </v>
      </c>
      <c r="B36" s="236" t="str">
        <f>'ВЕДОМСТВЕННАЯ '!B647</f>
        <v>901</v>
      </c>
      <c r="C36" s="236" t="str">
        <f>'ВЕДОМСТВЕННАЯ '!C647</f>
        <v>01</v>
      </c>
      <c r="D36" s="236" t="str">
        <f>'ВЕДОМСТВЕННАЯ '!D647</f>
        <v>03</v>
      </c>
      <c r="E36" s="247" t="str">
        <f>'ВЕДОМСТВЕННАЯ '!E647</f>
        <v>66</v>
      </c>
      <c r="F36" s="248" t="str">
        <f>'ВЕДОМСТВЕННАЯ '!F647</f>
        <v>Б</v>
      </c>
      <c r="G36" s="248" t="str">
        <f>'ВЕДОМСТВЕННАЯ '!G647</f>
        <v>МС</v>
      </c>
      <c r="H36" s="249" t="str">
        <f>'ВЕДОМСТВЕННАЯ '!H647</f>
        <v>80810</v>
      </c>
      <c r="I36" s="249">
        <f>'ВЕДОМСТВЕННАЯ '!I647</f>
        <v>0</v>
      </c>
      <c r="J36" s="249" t="str">
        <f>'ВЕДОМСТВЕННАЯ '!J647</f>
        <v>240</v>
      </c>
      <c r="K36" s="250">
        <f>'ВЕДОМСТВЕННАЯ '!K647</f>
        <v>0</v>
      </c>
      <c r="L36" s="250">
        <f>'ВЕДОМСТВЕННАЯ '!L647</f>
        <v>36</v>
      </c>
      <c r="M36" s="250">
        <f>'ВЕДОМСТВЕННАЯ '!M647</f>
        <v>0</v>
      </c>
      <c r="N36" s="250">
        <f>'ВЕДОМСТВЕННАЯ '!N647</f>
        <v>0</v>
      </c>
      <c r="O36" s="250">
        <f>'ВЕДОМСТВЕННАЯ '!O647</f>
        <v>0</v>
      </c>
      <c r="P36" s="251">
        <f>'ВЕДОМСТВЕННАЯ '!P647</f>
        <v>52000</v>
      </c>
      <c r="Q36" s="251">
        <f>'ВЕДОМСТВЕННАЯ '!Q647</f>
        <v>0</v>
      </c>
      <c r="R36" s="251">
        <f>'ВЕДОМСТВЕННАЯ '!R647</f>
        <v>0</v>
      </c>
      <c r="S36" s="251">
        <f>'ВЕДОМСТВЕННАЯ '!S647</f>
        <v>52000</v>
      </c>
      <c r="T36" s="251">
        <f>'ВЕДОМСТВЕННАЯ '!U647</f>
        <v>0</v>
      </c>
      <c r="U36" s="251">
        <f>'ВЕДОМСТВЕННАЯ '!V647</f>
        <v>0</v>
      </c>
      <c r="V36" s="251">
        <f>'ВЕДОМСТВЕННАЯ '!W647</f>
        <v>0</v>
      </c>
      <c r="W36" s="251">
        <f>'ВЕДОМСТВЕННАЯ '!X647</f>
        <v>0</v>
      </c>
      <c r="X36" s="251">
        <f>'ВЕДОМСТВЕННАЯ '!Y647</f>
        <v>0</v>
      </c>
      <c r="Y36" s="16">
        <f>'ВЕДОМСТВЕННАЯ '!Z647</f>
        <v>0</v>
      </c>
      <c r="Z36" s="16">
        <f>'ВЕДОМСТВЕННАЯ '!AA647</f>
        <v>0</v>
      </c>
      <c r="AA36" s="16">
        <f>'ВЕДОМСТВЕННАЯ '!AB647</f>
        <v>0</v>
      </c>
    </row>
    <row r="37" spans="1:27" ht="56.25" customHeight="1" x14ac:dyDescent="0.3">
      <c r="A37" s="581" t="str">
        <f>'ВЕДОМСТВЕННАЯ '!A648</f>
        <v xml:space="preserve">Обеспечение деятельности Собрания представителей Хасынского муниципального округа Магаданской области в рамках непрограммного направления деятельности </v>
      </c>
      <c r="B37" s="236" t="str">
        <f>'ВЕДОМСТВЕННАЯ '!B648</f>
        <v>901</v>
      </c>
      <c r="C37" s="236" t="str">
        <f>'ВЕДОМСТВЕННАЯ '!C648</f>
        <v>01</v>
      </c>
      <c r="D37" s="236" t="str">
        <f>'ВЕДОМСТВЕННАЯ '!D648</f>
        <v>03</v>
      </c>
      <c r="E37" s="247" t="str">
        <f>'ВЕДОМСТВЕННАЯ '!E648</f>
        <v>67</v>
      </c>
      <c r="F37" s="248" t="str">
        <f>'ВЕДОМСТВЕННАЯ '!F648</f>
        <v>0</v>
      </c>
      <c r="G37" s="248" t="str">
        <f>'ВЕДОМСТВЕННАЯ '!G648</f>
        <v>00</v>
      </c>
      <c r="H37" s="249" t="str">
        <f>'ВЕДОМСТВЕННАЯ '!H648</f>
        <v>00000</v>
      </c>
      <c r="I37" s="249" t="str">
        <f>'ВЕДОМСТВЕННАЯ '!I648</f>
        <v>67 0 00 00000</v>
      </c>
      <c r="J37" s="249"/>
      <c r="K37" s="250">
        <f>'ВЕДОМСТВЕННАЯ '!K648</f>
        <v>4662.7000000000007</v>
      </c>
      <c r="L37" s="250">
        <f>'ВЕДОМСТВЕННАЯ '!L648</f>
        <v>5299.7000000000007</v>
      </c>
      <c r="M37" s="250">
        <f>'ВЕДОМСТВЕННАЯ '!M648</f>
        <v>0</v>
      </c>
      <c r="N37" s="250">
        <f>'ВЕДОМСТВЕННАЯ '!N648</f>
        <v>0</v>
      </c>
      <c r="O37" s="250">
        <f>'ВЕДОМСТВЕННАЯ '!O648</f>
        <v>4540</v>
      </c>
      <c r="P37" s="251">
        <f>'ВЕДОМСТВЕННАЯ '!P648</f>
        <v>5942358.1299999999</v>
      </c>
      <c r="Q37" s="251">
        <f>'ВЕДОМСТВЕННАЯ '!Q648</f>
        <v>0</v>
      </c>
      <c r="R37" s="251">
        <f>'ВЕДОМСТВЕННАЯ '!R648</f>
        <v>0</v>
      </c>
      <c r="S37" s="251">
        <f>'ВЕДОМСТВЕННАЯ '!S648</f>
        <v>5942358.1299999999</v>
      </c>
      <c r="T37" s="251">
        <f>'ВЕДОМСТВЕННАЯ '!U648</f>
        <v>5646474.0500000007</v>
      </c>
      <c r="U37" s="251">
        <f>'ВЕДОМСТВЕННАЯ '!V648</f>
        <v>0</v>
      </c>
      <c r="V37" s="251">
        <f>'ВЕДОМСТВЕННАЯ '!W648</f>
        <v>0</v>
      </c>
      <c r="W37" s="251">
        <f>'ВЕДОМСТВЕННАЯ '!X648</f>
        <v>5646474.0500000007</v>
      </c>
      <c r="X37" s="251">
        <f>'ВЕДОМСТВЕННАЯ '!Y648</f>
        <v>5690877.6900000004</v>
      </c>
      <c r="Y37" s="16">
        <f>'ВЕДОМСТВЕННАЯ '!Z648</f>
        <v>0</v>
      </c>
      <c r="Z37" s="16">
        <f>'ВЕДОМСТВЕННАЯ '!AA648</f>
        <v>0</v>
      </c>
      <c r="AA37" s="16">
        <f>'ВЕДОМСТВЕННАЯ '!AB648</f>
        <v>5690877.6900000004</v>
      </c>
    </row>
    <row r="38" spans="1:27" ht="35.1" customHeight="1" x14ac:dyDescent="0.3">
      <c r="A38" s="581" t="str">
        <f>'ВЕДОМСТВЕННАЯ '!A649</f>
        <v xml:space="preserve">Расходы на содержание Председателя Собрания представителей Хасынского муниципального округа Магаданской области </v>
      </c>
      <c r="B38" s="236" t="str">
        <f>'ВЕДОМСТВЕННАЯ '!B649</f>
        <v>901</v>
      </c>
      <c r="C38" s="236" t="str">
        <f>'ВЕДОМСТВЕННАЯ '!C649</f>
        <v>01</v>
      </c>
      <c r="D38" s="236" t="str">
        <f>'ВЕДОМСТВЕННАЯ '!D649</f>
        <v>03</v>
      </c>
      <c r="E38" s="247" t="str">
        <f>'ВЕДОМСТВЕННАЯ '!E649</f>
        <v>67</v>
      </c>
      <c r="F38" s="248" t="str">
        <f>'ВЕДОМСТВЕННАЯ '!F649</f>
        <v>1</v>
      </c>
      <c r="G38" s="248" t="str">
        <f>'ВЕДОМСТВЕННАЯ '!G649</f>
        <v>00</v>
      </c>
      <c r="H38" s="249" t="str">
        <f>'ВЕДОМСТВЕННАЯ '!H649</f>
        <v>00000</v>
      </c>
      <c r="I38" s="249" t="str">
        <f>'ВЕДОМСТВЕННАЯ '!I649</f>
        <v>67 1 00 00000</v>
      </c>
      <c r="J38" s="249"/>
      <c r="K38" s="250">
        <f>'ВЕДОМСТВЕННАЯ '!K649</f>
        <v>3247.3</v>
      </c>
      <c r="L38" s="250">
        <f>'ВЕДОМСТВЕННАЯ '!L649</f>
        <v>3792.8</v>
      </c>
      <c r="M38" s="250">
        <f>'ВЕДОМСТВЕННАЯ '!M649</f>
        <v>0</v>
      </c>
      <c r="N38" s="250">
        <f>'ВЕДОМСТВЕННАЯ '!N649</f>
        <v>0</v>
      </c>
      <c r="O38" s="250">
        <f>'ВЕДОМСТВЕННАЯ '!O649</f>
        <v>3247.3</v>
      </c>
      <c r="P38" s="251">
        <f>'ВЕДОМСТВЕННАЯ '!P649</f>
        <v>4219945.41</v>
      </c>
      <c r="Q38" s="251">
        <f>'ВЕДОМСТВЕННАЯ '!Q649</f>
        <v>0</v>
      </c>
      <c r="R38" s="251">
        <f>'ВЕДОМСТВЕННАЯ '!R649</f>
        <v>0</v>
      </c>
      <c r="S38" s="251">
        <f>'ВЕДОМСТВЕННАЯ '!S649</f>
        <v>4219945.41</v>
      </c>
      <c r="T38" s="251">
        <f>'ВЕДОМСТВЕННАЯ '!U649</f>
        <v>4027699.72</v>
      </c>
      <c r="U38" s="251">
        <f>'ВЕДОМСТВЕННАЯ '!V649</f>
        <v>0</v>
      </c>
      <c r="V38" s="251">
        <f>'ВЕДОМСТВЕННАЯ '!W649</f>
        <v>0</v>
      </c>
      <c r="W38" s="251">
        <f>'ВЕДОМСТВЕННАЯ '!X649</f>
        <v>4027699.72</v>
      </c>
      <c r="X38" s="251">
        <f>'ВЕДОМСТВЕННАЯ '!Y649</f>
        <v>4067372.58</v>
      </c>
      <c r="Y38" s="16">
        <f>'ВЕДОМСТВЕННАЯ '!Z649</f>
        <v>0</v>
      </c>
      <c r="Z38" s="16">
        <f>'ВЕДОМСТВЕННАЯ '!AA649</f>
        <v>0</v>
      </c>
      <c r="AA38" s="16">
        <f>'ВЕДОМСТВЕННАЯ '!AB649</f>
        <v>4067372.58</v>
      </c>
    </row>
    <row r="39" spans="1:27" ht="35.1" customHeight="1" x14ac:dyDescent="0.3">
      <c r="A39" s="581" t="str">
        <f>'ВЕДОМСТВЕННАЯ '!A650</f>
        <v xml:space="preserve">Расходы на обеспечение функций органов местного самоуправления </v>
      </c>
      <c r="B39" s="236" t="str">
        <f>'ВЕДОМСТВЕННАЯ '!B650</f>
        <v>901</v>
      </c>
      <c r="C39" s="236" t="str">
        <f>'ВЕДОМСТВЕННАЯ '!C650</f>
        <v>01</v>
      </c>
      <c r="D39" s="236" t="str">
        <f>'ВЕДОМСТВЕННАЯ '!D650</f>
        <v>03</v>
      </c>
      <c r="E39" s="247" t="str">
        <f>'ВЕДОМСТВЕННАЯ '!E650</f>
        <v>67</v>
      </c>
      <c r="F39" s="248" t="str">
        <f>'ВЕДОМСТВЕННАЯ '!F650</f>
        <v>1</v>
      </c>
      <c r="G39" s="248" t="str">
        <f>'ВЕДОМСТВЕННАЯ '!G650</f>
        <v>00</v>
      </c>
      <c r="H39" s="249" t="str">
        <f>'ВЕДОМСТВЕННАЯ '!H650</f>
        <v>90190</v>
      </c>
      <c r="I39" s="249" t="str">
        <f>'ВЕДОМСТВЕННАЯ '!I650</f>
        <v>67 1 00 90110</v>
      </c>
      <c r="J39" s="249"/>
      <c r="K39" s="250">
        <f>'ВЕДОМСТВЕННАЯ '!K650</f>
        <v>3247.3</v>
      </c>
      <c r="L39" s="250">
        <f>'ВЕДОМСТВЕННАЯ '!L650</f>
        <v>3792.8</v>
      </c>
      <c r="M39" s="250">
        <f>'ВЕДОМСТВЕННАЯ '!M650</f>
        <v>0</v>
      </c>
      <c r="N39" s="250">
        <f>'ВЕДОМСТВЕННАЯ '!N650</f>
        <v>0</v>
      </c>
      <c r="O39" s="250">
        <f>'ВЕДОМСТВЕННАЯ '!O650</f>
        <v>3247.3</v>
      </c>
      <c r="P39" s="251">
        <f>'ВЕДОМСТВЕННАЯ '!P650</f>
        <v>4219945.41</v>
      </c>
      <c r="Q39" s="251">
        <f>'ВЕДОМСТВЕННАЯ '!Q650</f>
        <v>0</v>
      </c>
      <c r="R39" s="251">
        <f>'ВЕДОМСТВЕННАЯ '!R650</f>
        <v>0</v>
      </c>
      <c r="S39" s="251">
        <f>'ВЕДОМСТВЕННАЯ '!S650</f>
        <v>4219945.41</v>
      </c>
      <c r="T39" s="251">
        <f>'ВЕДОМСТВЕННАЯ '!U650</f>
        <v>4027699.72</v>
      </c>
      <c r="U39" s="251">
        <f>'ВЕДОМСТВЕННАЯ '!V650</f>
        <v>0</v>
      </c>
      <c r="V39" s="251">
        <f>'ВЕДОМСТВЕННАЯ '!W650</f>
        <v>0</v>
      </c>
      <c r="W39" s="251">
        <f>'ВЕДОМСТВЕННАЯ '!X650</f>
        <v>4027699.72</v>
      </c>
      <c r="X39" s="251">
        <f>'ВЕДОМСТВЕННАЯ '!Y650</f>
        <v>4067372.58</v>
      </c>
      <c r="Y39" s="16">
        <f>'ВЕДОМСТВЕННАЯ '!Z650</f>
        <v>0</v>
      </c>
      <c r="Z39" s="16">
        <f>'ВЕДОМСТВЕННАЯ '!AA650</f>
        <v>0</v>
      </c>
      <c r="AA39" s="16">
        <f>'ВЕДОМСТВЕННАЯ '!AB650</f>
        <v>4067372.58</v>
      </c>
    </row>
    <row r="40" spans="1:27" ht="51" customHeight="1" x14ac:dyDescent="0.3">
      <c r="A40" s="581" t="str">
        <f>'ВЕДОМСТВЕННАЯ '!A651</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40" s="236" t="str">
        <f>'ВЕДОМСТВЕННАЯ '!B651</f>
        <v>901</v>
      </c>
      <c r="C40" s="236" t="str">
        <f>'ВЕДОМСТВЕННАЯ '!C651</f>
        <v>01</v>
      </c>
      <c r="D40" s="236" t="str">
        <f>'ВЕДОМСТВЕННАЯ '!D651</f>
        <v>03</v>
      </c>
      <c r="E40" s="247" t="str">
        <f>'ВЕДОМСТВЕННАЯ '!E651</f>
        <v>67</v>
      </c>
      <c r="F40" s="248" t="str">
        <f>'ВЕДОМСТВЕННАЯ '!F651</f>
        <v>1</v>
      </c>
      <c r="G40" s="248" t="str">
        <f>'ВЕДОМСТВЕННАЯ '!G651</f>
        <v>00</v>
      </c>
      <c r="H40" s="249" t="str">
        <f>'ВЕДОМСТВЕННАЯ '!H651</f>
        <v>90190</v>
      </c>
      <c r="I40" s="249" t="str">
        <f>'ВЕДОМСТВЕННАЯ '!I651</f>
        <v>67 1 00 90110</v>
      </c>
      <c r="J40" s="249" t="str">
        <f>'ВЕДОМСТВЕННАЯ '!J651</f>
        <v>100</v>
      </c>
      <c r="K40" s="250">
        <f>'ВЕДОМСТВЕННАЯ '!K651</f>
        <v>3247.3</v>
      </c>
      <c r="L40" s="250">
        <f>'ВЕДОМСТВЕННАЯ '!L651</f>
        <v>3792.8</v>
      </c>
      <c r="M40" s="250">
        <f>'ВЕДОМСТВЕННАЯ '!M651</f>
        <v>0</v>
      </c>
      <c r="N40" s="250">
        <f>'ВЕДОМСТВЕННАЯ '!N651</f>
        <v>0</v>
      </c>
      <c r="O40" s="250">
        <f>'ВЕДОМСТВЕННАЯ '!O651</f>
        <v>3247.3</v>
      </c>
      <c r="P40" s="251">
        <f>'ВЕДОМСТВЕННАЯ '!P651</f>
        <v>4219945.41</v>
      </c>
      <c r="Q40" s="251">
        <f>'ВЕДОМСТВЕННАЯ '!Q651</f>
        <v>0</v>
      </c>
      <c r="R40" s="251">
        <f>'ВЕДОМСТВЕННАЯ '!R651</f>
        <v>0</v>
      </c>
      <c r="S40" s="251">
        <f>'ВЕДОМСТВЕННАЯ '!S651</f>
        <v>4219945.41</v>
      </c>
      <c r="T40" s="251">
        <f>'ВЕДОМСТВЕННАЯ '!U651</f>
        <v>4027699.72</v>
      </c>
      <c r="U40" s="251">
        <f>'ВЕДОМСТВЕННАЯ '!V651</f>
        <v>0</v>
      </c>
      <c r="V40" s="251">
        <f>'ВЕДОМСТВЕННАЯ '!W651</f>
        <v>0</v>
      </c>
      <c r="W40" s="251">
        <f>'ВЕДОМСТВЕННАЯ '!X651</f>
        <v>4027699.72</v>
      </c>
      <c r="X40" s="251">
        <f>'ВЕДОМСТВЕННАЯ '!Y651</f>
        <v>4067372.58</v>
      </c>
      <c r="Y40" s="16">
        <f>'ВЕДОМСТВЕННАЯ '!Z651</f>
        <v>0</v>
      </c>
      <c r="Z40" s="16">
        <f>'ВЕДОМСТВЕННАЯ '!AA651</f>
        <v>0</v>
      </c>
      <c r="AA40" s="16">
        <f>'ВЕДОМСТВЕННАЯ '!AB651</f>
        <v>4067372.58</v>
      </c>
    </row>
    <row r="41" spans="1:27" ht="33" customHeight="1" x14ac:dyDescent="0.3">
      <c r="A41" s="581" t="str">
        <f>'ВЕДОМСТВЕННАЯ '!A652</f>
        <v xml:space="preserve">Расходы на выплаты персоналу государственных (муниципальных) органов </v>
      </c>
      <c r="B41" s="236" t="str">
        <f>'ВЕДОМСТВЕННАЯ '!B652</f>
        <v>901</v>
      </c>
      <c r="C41" s="236" t="str">
        <f>'ВЕДОМСТВЕННАЯ '!C652</f>
        <v>01</v>
      </c>
      <c r="D41" s="236" t="str">
        <f>'ВЕДОМСТВЕННАЯ '!D652</f>
        <v>03</v>
      </c>
      <c r="E41" s="247" t="str">
        <f>'ВЕДОМСТВЕННАЯ '!E652</f>
        <v>67</v>
      </c>
      <c r="F41" s="248" t="str">
        <f>'ВЕДОМСТВЕННАЯ '!F652</f>
        <v>1</v>
      </c>
      <c r="G41" s="248" t="str">
        <f>'ВЕДОМСТВЕННАЯ '!G652</f>
        <v>00</v>
      </c>
      <c r="H41" s="249" t="str">
        <f>'ВЕДОМСТВЕННАЯ '!H652</f>
        <v>90190</v>
      </c>
      <c r="I41" s="249" t="str">
        <f>'ВЕДОМСТВЕННАЯ '!I652</f>
        <v>67 1 00 90110</v>
      </c>
      <c r="J41" s="249" t="str">
        <f>'ВЕДОМСТВЕННАЯ '!J652</f>
        <v>120</v>
      </c>
      <c r="K41" s="250">
        <f>'ВЕДОМСТВЕННАЯ '!K652</f>
        <v>3247.3</v>
      </c>
      <c r="L41" s="250">
        <f>'ВЕДОМСТВЕННАЯ '!L652</f>
        <v>3792.8</v>
      </c>
      <c r="M41" s="250">
        <f>'ВЕДОМСТВЕННАЯ '!M652</f>
        <v>0</v>
      </c>
      <c r="N41" s="250">
        <f>'ВЕДОМСТВЕННАЯ '!N652</f>
        <v>0</v>
      </c>
      <c r="O41" s="250">
        <f>'ВЕДОМСТВЕННАЯ '!O652</f>
        <v>3247.3</v>
      </c>
      <c r="P41" s="251">
        <f>'ВЕДОМСТВЕННАЯ '!P652</f>
        <v>4219945.41</v>
      </c>
      <c r="Q41" s="251">
        <f>'ВЕДОМСТВЕННАЯ '!Q652</f>
        <v>0</v>
      </c>
      <c r="R41" s="251">
        <f>'ВЕДОМСТВЕННАЯ '!R652</f>
        <v>0</v>
      </c>
      <c r="S41" s="251">
        <f>'ВЕДОМСТВЕННАЯ '!S652</f>
        <v>4219945.41</v>
      </c>
      <c r="T41" s="251">
        <f>'ВЕДОМСТВЕННАЯ '!U652</f>
        <v>4027699.72</v>
      </c>
      <c r="U41" s="251">
        <f>'ВЕДОМСТВЕННАЯ '!V652</f>
        <v>0</v>
      </c>
      <c r="V41" s="251">
        <f>'ВЕДОМСТВЕННАЯ '!W652</f>
        <v>0</v>
      </c>
      <c r="W41" s="251">
        <f>'ВЕДОМСТВЕННАЯ '!X652</f>
        <v>4027699.72</v>
      </c>
      <c r="X41" s="251">
        <f>'ВЕДОМСТВЕННАЯ '!Y652</f>
        <v>4067372.58</v>
      </c>
      <c r="Y41" s="16">
        <f>'ВЕДОМСТВЕННАЯ '!Z652</f>
        <v>0</v>
      </c>
      <c r="Z41" s="16">
        <f>'ВЕДОМСТВЕННАЯ '!AA652</f>
        <v>0</v>
      </c>
      <c r="AA41" s="16">
        <f>'ВЕДОМСТВЕННАЯ '!AB652</f>
        <v>4067372.58</v>
      </c>
    </row>
    <row r="42" spans="1:27" ht="36" customHeight="1" x14ac:dyDescent="0.3">
      <c r="A42" s="581" t="str">
        <f>'ВЕДОМСТВЕННАЯ '!A653</f>
        <v xml:space="preserve">Расходы на обеспечение деятельности Собрания представителей Хасынского муниципального округа Магаданской области  </v>
      </c>
      <c r="B42" s="236" t="str">
        <f>'ВЕДОМСТВЕННАЯ '!B653</f>
        <v>901</v>
      </c>
      <c r="C42" s="236" t="str">
        <f>'ВЕДОМСТВЕННАЯ '!C653</f>
        <v>01</v>
      </c>
      <c r="D42" s="236" t="str">
        <f>'ВЕДОМСТВЕННАЯ '!D653</f>
        <v>03</v>
      </c>
      <c r="E42" s="247" t="str">
        <f>'ВЕДОМСТВЕННАЯ '!E653</f>
        <v>67</v>
      </c>
      <c r="F42" s="248" t="str">
        <f>'ВЕДОМСТВЕННАЯ '!F653</f>
        <v>2</v>
      </c>
      <c r="G42" s="248" t="str">
        <f>'ВЕДОМСТВЕННАЯ '!G653</f>
        <v>00</v>
      </c>
      <c r="H42" s="249" t="str">
        <f>'ВЕДОМСТВЕННАЯ '!H653</f>
        <v>00000</v>
      </c>
      <c r="I42" s="249" t="str">
        <f>'ВЕДОМСТВЕННАЯ '!I653</f>
        <v>67 2 00 00000</v>
      </c>
      <c r="J42" s="249"/>
      <c r="K42" s="250">
        <f>'ВЕДОМСТВЕННАЯ '!K653</f>
        <v>1415.4</v>
      </c>
      <c r="L42" s="250">
        <f>'ВЕДОМСТВЕННАЯ '!L653</f>
        <v>1506.9</v>
      </c>
      <c r="M42" s="250">
        <f>'ВЕДОМСТВЕННАЯ '!M653</f>
        <v>0</v>
      </c>
      <c r="N42" s="250">
        <f>'ВЕДОМСТВЕННАЯ '!N653</f>
        <v>0</v>
      </c>
      <c r="O42" s="250">
        <f>'ВЕДОМСТВЕННАЯ '!O653</f>
        <v>1292.7</v>
      </c>
      <c r="P42" s="251">
        <f>'ВЕДОМСТВЕННАЯ '!P653</f>
        <v>1722412.72</v>
      </c>
      <c r="Q42" s="251">
        <f>'ВЕДОМСТВЕННАЯ '!Q653</f>
        <v>0</v>
      </c>
      <c r="R42" s="251">
        <f>'ВЕДОМСТВЕННАЯ '!R653</f>
        <v>0</v>
      </c>
      <c r="S42" s="251">
        <f>'ВЕДОМСТВЕННАЯ '!S653</f>
        <v>1722412.72</v>
      </c>
      <c r="T42" s="251">
        <f>'ВЕДОМСТВЕННАЯ '!U653</f>
        <v>1618774.33</v>
      </c>
      <c r="U42" s="251">
        <f>'ВЕДОМСТВЕННАЯ '!V653</f>
        <v>0</v>
      </c>
      <c r="V42" s="251">
        <f>'ВЕДОМСТВЕННАЯ '!W653</f>
        <v>0</v>
      </c>
      <c r="W42" s="251">
        <f>'ВЕДОМСТВЕННАЯ '!X653</f>
        <v>1618774.33</v>
      </c>
      <c r="X42" s="251">
        <f>'ВЕДОМСТВЕННАЯ '!Y653</f>
        <v>1586005.11</v>
      </c>
      <c r="Y42" s="16">
        <f>'ВЕДОМСТВЕННАЯ '!Z653</f>
        <v>0</v>
      </c>
      <c r="Z42" s="16">
        <f>'ВЕДОМСТВЕННАЯ '!AA653</f>
        <v>0</v>
      </c>
      <c r="AA42" s="16">
        <f>'ВЕДОМСТВЕННАЯ '!AB653</f>
        <v>1586005.11</v>
      </c>
    </row>
    <row r="43" spans="1:27" ht="39" customHeight="1" x14ac:dyDescent="0.3">
      <c r="A43" s="581" t="str">
        <f>'ВЕДОМСТВЕННАЯ '!A654</f>
        <v xml:space="preserve">Расходы на обеспечение функций органов местного самоуправления </v>
      </c>
      <c r="B43" s="236" t="str">
        <f>'ВЕДОМСТВЕННАЯ '!B654</f>
        <v>901</v>
      </c>
      <c r="C43" s="236" t="str">
        <f>'ВЕДОМСТВЕННАЯ '!C654</f>
        <v>01</v>
      </c>
      <c r="D43" s="236" t="str">
        <f>'ВЕДОМСТВЕННАЯ '!D654</f>
        <v>03</v>
      </c>
      <c r="E43" s="247" t="str">
        <f>'ВЕДОМСТВЕННАЯ '!E654</f>
        <v>67</v>
      </c>
      <c r="F43" s="248" t="str">
        <f>'ВЕДОМСТВЕННАЯ '!F654</f>
        <v>2</v>
      </c>
      <c r="G43" s="248" t="str">
        <f>'ВЕДОМСТВЕННАЯ '!G654</f>
        <v>00</v>
      </c>
      <c r="H43" s="249" t="str">
        <f>'ВЕДОМСТВЕННАЯ '!H654</f>
        <v>90190</v>
      </c>
      <c r="I43" s="249" t="str">
        <f>'ВЕДОМСТВЕННАЯ '!I654</f>
        <v>67 2 00 90110</v>
      </c>
      <c r="J43" s="249"/>
      <c r="K43" s="250">
        <f>'ВЕДОМСТВЕННАЯ '!K654</f>
        <v>1200.7</v>
      </c>
      <c r="L43" s="250">
        <f>'ВЕДОМСТВЕННАЯ '!L654</f>
        <v>1415.2</v>
      </c>
      <c r="M43" s="250">
        <f>'ВЕДОМСТВЕННАЯ '!M654</f>
        <v>0</v>
      </c>
      <c r="N43" s="250">
        <f>'ВЕДОМСТВЕННАЯ '!N654</f>
        <v>0</v>
      </c>
      <c r="O43" s="250">
        <f>'ВЕДОМСТВЕННАЯ '!O654</f>
        <v>1201</v>
      </c>
      <c r="P43" s="251">
        <f>'ВЕДОМСТВЕННАЯ '!P654</f>
        <v>1684912.72</v>
      </c>
      <c r="Q43" s="251">
        <f>'ВЕДОМСТВЕННАЯ '!Q654</f>
        <v>0</v>
      </c>
      <c r="R43" s="251">
        <f>'ВЕДОМСТВЕННАЯ '!R654</f>
        <v>0</v>
      </c>
      <c r="S43" s="251">
        <f>'ВЕДОМСТВЕННАЯ '!S654</f>
        <v>1684912.72</v>
      </c>
      <c r="T43" s="251">
        <f>'ВЕДОМСТВЕННАЯ '!U654</f>
        <v>1581274.33</v>
      </c>
      <c r="U43" s="251">
        <f>'ВЕДОМСТВЕННАЯ '!V654</f>
        <v>0</v>
      </c>
      <c r="V43" s="251">
        <f>'ВЕДОМСТВЕННАЯ '!W654</f>
        <v>0</v>
      </c>
      <c r="W43" s="251">
        <f>'ВЕДОМСТВЕННАЯ '!X654</f>
        <v>1581274.33</v>
      </c>
      <c r="X43" s="251">
        <f>'ВЕДОМСТВЕННАЯ '!Y654</f>
        <v>1586005.11</v>
      </c>
      <c r="Y43" s="16">
        <f>'ВЕДОМСТВЕННАЯ '!Z654</f>
        <v>0</v>
      </c>
      <c r="Z43" s="16">
        <f>'ВЕДОМСТВЕННАЯ '!AA654</f>
        <v>0</v>
      </c>
      <c r="AA43" s="16">
        <f>'ВЕДОМСТВЕННАЯ '!AB654</f>
        <v>1586005.11</v>
      </c>
    </row>
    <row r="44" spans="1:27" ht="66" customHeight="1" x14ac:dyDescent="0.3">
      <c r="A44" s="581" t="str">
        <f>'ВЕДОМСТВЕННАЯ '!A655</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44" s="236" t="str">
        <f>'ВЕДОМСТВЕННАЯ '!B655</f>
        <v>901</v>
      </c>
      <c r="C44" s="236" t="str">
        <f>'ВЕДОМСТВЕННАЯ '!C655</f>
        <v>01</v>
      </c>
      <c r="D44" s="236" t="str">
        <f>'ВЕДОМСТВЕННАЯ '!D655</f>
        <v>03</v>
      </c>
      <c r="E44" s="247" t="str">
        <f>'ВЕДОМСТВЕННАЯ '!E655</f>
        <v>67</v>
      </c>
      <c r="F44" s="248" t="str">
        <f>'ВЕДОМСТВЕННАЯ '!F655</f>
        <v>2</v>
      </c>
      <c r="G44" s="248" t="str">
        <f>'ВЕДОМСТВЕННАЯ '!G655</f>
        <v>00</v>
      </c>
      <c r="H44" s="249" t="str">
        <f>'ВЕДОМСТВЕННАЯ '!H655</f>
        <v>90190</v>
      </c>
      <c r="I44" s="249" t="str">
        <f>'ВЕДОМСТВЕННАЯ '!I655</f>
        <v>67 2 00 90110</v>
      </c>
      <c r="J44" s="249" t="str">
        <f>'ВЕДОМСТВЕННАЯ '!J655</f>
        <v>100</v>
      </c>
      <c r="K44" s="250">
        <f>'ВЕДОМСТВЕННАЯ '!K655</f>
        <v>1200.7</v>
      </c>
      <c r="L44" s="250">
        <f>'ВЕДОМСТВЕННАЯ '!L655</f>
        <v>1415.2</v>
      </c>
      <c r="M44" s="250">
        <f>'ВЕДОМСТВЕННАЯ '!M655</f>
        <v>0</v>
      </c>
      <c r="N44" s="250">
        <f>'ВЕДОМСТВЕННАЯ '!N655</f>
        <v>0</v>
      </c>
      <c r="O44" s="250">
        <f>'ВЕДОМСТВЕННАЯ '!O655</f>
        <v>1201</v>
      </c>
      <c r="P44" s="251">
        <f>'ВЕДОМСТВЕННАЯ '!P655</f>
        <v>1684912.72</v>
      </c>
      <c r="Q44" s="251">
        <f>'ВЕДОМСТВЕННАЯ '!Q655</f>
        <v>0</v>
      </c>
      <c r="R44" s="251">
        <f>'ВЕДОМСТВЕННАЯ '!R655</f>
        <v>0</v>
      </c>
      <c r="S44" s="251">
        <f>'ВЕДОМСТВЕННАЯ '!S655</f>
        <v>1684912.72</v>
      </c>
      <c r="T44" s="251">
        <f>'ВЕДОМСТВЕННАЯ '!U655</f>
        <v>1581274.33</v>
      </c>
      <c r="U44" s="251">
        <f>'ВЕДОМСТВЕННАЯ '!V655</f>
        <v>0</v>
      </c>
      <c r="V44" s="251">
        <f>'ВЕДОМСТВЕННАЯ '!W655</f>
        <v>0</v>
      </c>
      <c r="W44" s="251">
        <f>'ВЕДОМСТВЕННАЯ '!X655</f>
        <v>1581274.33</v>
      </c>
      <c r="X44" s="251">
        <f>'ВЕДОМСТВЕННАЯ '!Y655</f>
        <v>1586005.11</v>
      </c>
      <c r="Y44" s="16">
        <f>'ВЕДОМСТВЕННАЯ '!Z655</f>
        <v>0</v>
      </c>
      <c r="Z44" s="16">
        <f>'ВЕДОМСТВЕННАЯ '!AA655</f>
        <v>0</v>
      </c>
      <c r="AA44" s="16">
        <f>'ВЕДОМСТВЕННАЯ '!AB655</f>
        <v>1586005.11</v>
      </c>
    </row>
    <row r="45" spans="1:27" ht="36.75" customHeight="1" x14ac:dyDescent="0.3">
      <c r="A45" s="581" t="str">
        <f>'ВЕДОМСТВЕННАЯ '!A656</f>
        <v xml:space="preserve">Расходы на выплаты персоналу государственных (муниципальных) органов </v>
      </c>
      <c r="B45" s="236" t="str">
        <f>'ВЕДОМСТВЕННАЯ '!B656</f>
        <v>901</v>
      </c>
      <c r="C45" s="236" t="str">
        <f>'ВЕДОМСТВЕННАЯ '!C656</f>
        <v>01</v>
      </c>
      <c r="D45" s="236" t="str">
        <f>'ВЕДОМСТВЕННАЯ '!D656</f>
        <v>03</v>
      </c>
      <c r="E45" s="247" t="str">
        <f>'ВЕДОМСТВЕННАЯ '!E656</f>
        <v>67</v>
      </c>
      <c r="F45" s="248" t="str">
        <f>'ВЕДОМСТВЕННАЯ '!F656</f>
        <v>2</v>
      </c>
      <c r="G45" s="248" t="str">
        <f>'ВЕДОМСТВЕННАЯ '!G656</f>
        <v>00</v>
      </c>
      <c r="H45" s="249" t="str">
        <f>'ВЕДОМСТВЕННАЯ '!H656</f>
        <v>90190</v>
      </c>
      <c r="I45" s="249" t="str">
        <f>'ВЕДОМСТВЕННАЯ '!I656</f>
        <v>67 2 00 90110</v>
      </c>
      <c r="J45" s="249" t="str">
        <f>'ВЕДОМСТВЕННАЯ '!J656</f>
        <v>120</v>
      </c>
      <c r="K45" s="250">
        <f>'ВЕДОМСТВЕННАЯ '!K656</f>
        <v>1200.7</v>
      </c>
      <c r="L45" s="250">
        <f>'ВЕДОМСТВЕННАЯ '!L656</f>
        <v>1415.2</v>
      </c>
      <c r="M45" s="250">
        <f>'ВЕДОМСТВЕННАЯ '!M656</f>
        <v>0</v>
      </c>
      <c r="N45" s="250">
        <f>'ВЕДОМСТВЕННАЯ '!N656</f>
        <v>0</v>
      </c>
      <c r="O45" s="250">
        <f>'ВЕДОМСТВЕННАЯ '!O656</f>
        <v>1201</v>
      </c>
      <c r="P45" s="251">
        <f>'ВЕДОМСТВЕННАЯ '!P656</f>
        <v>1684912.72</v>
      </c>
      <c r="Q45" s="251">
        <f>'ВЕДОМСТВЕННАЯ '!Q656</f>
        <v>0</v>
      </c>
      <c r="R45" s="251">
        <f>'ВЕДОМСТВЕННАЯ '!R656</f>
        <v>0</v>
      </c>
      <c r="S45" s="251">
        <f>'ВЕДОМСТВЕННАЯ '!S656</f>
        <v>1684912.72</v>
      </c>
      <c r="T45" s="251">
        <f>'ВЕДОМСТВЕННАЯ '!U656</f>
        <v>1581274.33</v>
      </c>
      <c r="U45" s="251">
        <f>'ВЕДОМСТВЕННАЯ '!V656</f>
        <v>0</v>
      </c>
      <c r="V45" s="251">
        <f>'ВЕДОМСТВЕННАЯ '!W656</f>
        <v>0</v>
      </c>
      <c r="W45" s="251">
        <f>'ВЕДОМСТВЕННАЯ '!X656</f>
        <v>1581274.33</v>
      </c>
      <c r="X45" s="251">
        <f>'ВЕДОМСТВЕННАЯ '!Y656</f>
        <v>1586005.11</v>
      </c>
      <c r="Y45" s="16">
        <f>'ВЕДОМСТВЕННАЯ '!Z656</f>
        <v>0</v>
      </c>
      <c r="Z45" s="16">
        <f>'ВЕДОМСТВЕННАЯ '!AA656</f>
        <v>0</v>
      </c>
      <c r="AA45" s="16">
        <f>'ВЕДОМСТВЕННАЯ '!AB656</f>
        <v>1586005.11</v>
      </c>
    </row>
    <row r="46" spans="1:27" ht="24" customHeight="1" x14ac:dyDescent="0.3">
      <c r="A46" s="581" t="str">
        <f>'ВЕДОМСТВЕННАЯ '!A657</f>
        <v xml:space="preserve">Расходы на обеспечение функций органов местного самоуправления </v>
      </c>
      <c r="B46" s="236" t="str">
        <f>'ВЕДОМСТВЕННАЯ '!B657</f>
        <v>901</v>
      </c>
      <c r="C46" s="236" t="str">
        <f>'ВЕДОМСТВЕННАЯ '!C657</f>
        <v>01</v>
      </c>
      <c r="D46" s="236" t="str">
        <f>'ВЕДОМСТВЕННАЯ '!D657</f>
        <v>03</v>
      </c>
      <c r="E46" s="247" t="str">
        <f>'ВЕДОМСТВЕННАЯ '!E657</f>
        <v>67</v>
      </c>
      <c r="F46" s="248" t="str">
        <f>'ВЕДОМСТВЕННАЯ '!F657</f>
        <v>2</v>
      </c>
      <c r="G46" s="248" t="str">
        <f>'ВЕДОМСТВЕННАЯ '!G657</f>
        <v>00</v>
      </c>
      <c r="H46" s="249" t="str">
        <f>'ВЕДОМСТВЕННАЯ '!H657</f>
        <v>90190</v>
      </c>
      <c r="I46" s="249" t="str">
        <f>'ВЕДОМСТВЕННАЯ '!I657</f>
        <v>67 2 00 90190</v>
      </c>
      <c r="J46" s="249"/>
      <c r="K46" s="250">
        <f>'ВЕДОМСТВЕННАЯ '!K657</f>
        <v>214.7</v>
      </c>
      <c r="L46" s="250">
        <f>'ВЕДОМСТВЕННАЯ '!L657</f>
        <v>91.7</v>
      </c>
      <c r="M46" s="250">
        <f>'ВЕДОМСТВЕННАЯ '!M657</f>
        <v>0</v>
      </c>
      <c r="N46" s="250">
        <f>'ВЕДОМСТВЕННАЯ '!N657</f>
        <v>0</v>
      </c>
      <c r="O46" s="250">
        <f>'ВЕДОМСТВЕННАЯ '!O657</f>
        <v>91.7</v>
      </c>
      <c r="P46" s="251">
        <f>'ВЕДОМСТВЕННАЯ '!P657</f>
        <v>37500</v>
      </c>
      <c r="Q46" s="251">
        <f>'ВЕДОМСТВЕННАЯ '!Q657</f>
        <v>0</v>
      </c>
      <c r="R46" s="251">
        <f>'ВЕДОМСТВЕННАЯ '!R657</f>
        <v>0</v>
      </c>
      <c r="S46" s="251">
        <f>'ВЕДОМСТВЕННАЯ '!S657</f>
        <v>37500</v>
      </c>
      <c r="T46" s="251">
        <f>'ВЕДОМСТВЕННАЯ '!U657</f>
        <v>37500</v>
      </c>
      <c r="U46" s="251">
        <f>'ВЕДОМСТВЕННАЯ '!V657</f>
        <v>0</v>
      </c>
      <c r="V46" s="251">
        <f>'ВЕДОМСТВЕННАЯ '!W657</f>
        <v>0</v>
      </c>
      <c r="W46" s="251">
        <f>'ВЕДОМСТВЕННАЯ '!X657</f>
        <v>37500</v>
      </c>
      <c r="X46" s="251">
        <f>'ВЕДОМСТВЕННАЯ '!Y657</f>
        <v>37500</v>
      </c>
      <c r="Y46" s="16">
        <f>'ВЕДОМСТВЕННАЯ '!Z657</f>
        <v>0</v>
      </c>
      <c r="Z46" s="16">
        <f>'ВЕДОМСТВЕННАЯ '!AA657</f>
        <v>0</v>
      </c>
      <c r="AA46" s="16">
        <f>'ВЕДОМСТВЕННАЯ '!AB657</f>
        <v>37500</v>
      </c>
    </row>
    <row r="47" spans="1:27" ht="39" customHeight="1" x14ac:dyDescent="0.3">
      <c r="A47" s="581" t="str">
        <f>'ВЕДОМСТВЕННАЯ '!A658</f>
        <v>Закупка товаров, работ и услуг для обеспечения государственных (муниципальных) нужд</v>
      </c>
      <c r="B47" s="236" t="str">
        <f>'ВЕДОМСТВЕННАЯ '!B658</f>
        <v>901</v>
      </c>
      <c r="C47" s="236" t="str">
        <f>'ВЕДОМСТВЕННАЯ '!C658</f>
        <v>01</v>
      </c>
      <c r="D47" s="236" t="str">
        <f>'ВЕДОМСТВЕННАЯ '!D658</f>
        <v>03</v>
      </c>
      <c r="E47" s="247" t="str">
        <f>'ВЕДОМСТВЕННАЯ '!E658</f>
        <v>67</v>
      </c>
      <c r="F47" s="248" t="str">
        <f>'ВЕДОМСТВЕННАЯ '!F658</f>
        <v>2</v>
      </c>
      <c r="G47" s="248" t="str">
        <f>'ВЕДОМСТВЕННАЯ '!G658</f>
        <v>00</v>
      </c>
      <c r="H47" s="249" t="str">
        <f>'ВЕДОМСТВЕННАЯ '!H658</f>
        <v>90190</v>
      </c>
      <c r="I47" s="249" t="str">
        <f>'ВЕДОМСТВЕННАЯ '!I658</f>
        <v>67 2 00 90190</v>
      </c>
      <c r="J47" s="249" t="str">
        <f>'ВЕДОМСТВЕННАЯ '!J658</f>
        <v>200</v>
      </c>
      <c r="K47" s="250">
        <f>'ВЕДОМСТВЕННАЯ '!K658</f>
        <v>214.7</v>
      </c>
      <c r="L47" s="250">
        <f>'ВЕДОМСТВЕННАЯ '!L658</f>
        <v>91.7</v>
      </c>
      <c r="M47" s="250">
        <f>'ВЕДОМСТВЕННАЯ '!M658</f>
        <v>0</v>
      </c>
      <c r="N47" s="250">
        <f>'ВЕДОМСТВЕННАЯ '!N658</f>
        <v>0</v>
      </c>
      <c r="O47" s="250">
        <f>'ВЕДОМСТВЕННАЯ '!O658</f>
        <v>91.7</v>
      </c>
      <c r="P47" s="251">
        <f>'ВЕДОМСТВЕННАЯ '!P658</f>
        <v>37500</v>
      </c>
      <c r="Q47" s="251">
        <f>'ВЕДОМСТВЕННАЯ '!Q658</f>
        <v>0</v>
      </c>
      <c r="R47" s="251">
        <f>'ВЕДОМСТВЕННАЯ '!R658</f>
        <v>0</v>
      </c>
      <c r="S47" s="251">
        <f>'ВЕДОМСТВЕННАЯ '!S658</f>
        <v>37500</v>
      </c>
      <c r="T47" s="251">
        <f>'ВЕДОМСТВЕННАЯ '!U658</f>
        <v>37500</v>
      </c>
      <c r="U47" s="251">
        <f>'ВЕДОМСТВЕННАЯ '!V658</f>
        <v>0</v>
      </c>
      <c r="V47" s="251">
        <f>'ВЕДОМСТВЕННАЯ '!W658</f>
        <v>0</v>
      </c>
      <c r="W47" s="251">
        <f>'ВЕДОМСТВЕННАЯ '!X658</f>
        <v>37500</v>
      </c>
      <c r="X47" s="251">
        <f>'ВЕДОМСТВЕННАЯ '!Y658</f>
        <v>37500</v>
      </c>
      <c r="Y47" s="16">
        <f>'ВЕДОМСТВЕННАЯ '!Z658</f>
        <v>0</v>
      </c>
      <c r="Z47" s="16">
        <f>'ВЕДОМСТВЕННАЯ '!AA658</f>
        <v>0</v>
      </c>
      <c r="AA47" s="16">
        <f>'ВЕДОМСТВЕННАЯ '!AB658</f>
        <v>37500</v>
      </c>
    </row>
    <row r="48" spans="1:27" ht="44.25" x14ac:dyDescent="0.3">
      <c r="A48" s="581" t="str">
        <f>'ВЕДОМСТВЕННАЯ '!A659</f>
        <v xml:space="preserve">Иные закупки товаров, работ и услуг для обеспечения государственных (муниципальных) нужд </v>
      </c>
      <c r="B48" s="236" t="str">
        <f>'ВЕДОМСТВЕННАЯ '!B659</f>
        <v>901</v>
      </c>
      <c r="C48" s="236" t="str">
        <f>'ВЕДОМСТВЕННАЯ '!C659</f>
        <v>01</v>
      </c>
      <c r="D48" s="236" t="str">
        <f>'ВЕДОМСТВЕННАЯ '!D659</f>
        <v>03</v>
      </c>
      <c r="E48" s="247" t="str">
        <f>'ВЕДОМСТВЕННАЯ '!E659</f>
        <v>67</v>
      </c>
      <c r="F48" s="248" t="str">
        <f>'ВЕДОМСТВЕННАЯ '!F659</f>
        <v>2</v>
      </c>
      <c r="G48" s="248" t="str">
        <f>'ВЕДОМСТВЕННАЯ '!G659</f>
        <v>00</v>
      </c>
      <c r="H48" s="249" t="str">
        <f>'ВЕДОМСТВЕННАЯ '!H659</f>
        <v>90190</v>
      </c>
      <c r="I48" s="249" t="str">
        <f>'ВЕДОМСТВЕННАЯ '!I659</f>
        <v>67 2 00 90190</v>
      </c>
      <c r="J48" s="249" t="str">
        <f>'ВЕДОМСТВЕННАЯ '!J659</f>
        <v>240</v>
      </c>
      <c r="K48" s="250">
        <f>'ВЕДОМСТВЕННАЯ '!K659</f>
        <v>214.7</v>
      </c>
      <c r="L48" s="250">
        <f>'ВЕДОМСТВЕННАЯ '!L659</f>
        <v>91.7</v>
      </c>
      <c r="M48" s="250">
        <f>'ВЕДОМСТВЕННАЯ '!M659</f>
        <v>0</v>
      </c>
      <c r="N48" s="250">
        <f>'ВЕДОМСТВЕННАЯ '!N659</f>
        <v>0</v>
      </c>
      <c r="O48" s="250">
        <f>'ВЕДОМСТВЕННАЯ '!O659</f>
        <v>91.7</v>
      </c>
      <c r="P48" s="251">
        <f>'ВЕДОМСТВЕННАЯ '!P659</f>
        <v>37500</v>
      </c>
      <c r="Q48" s="251">
        <f>'ВЕДОМСТВЕННАЯ '!Q659</f>
        <v>0</v>
      </c>
      <c r="R48" s="251">
        <f>'ВЕДОМСТВЕННАЯ '!R659</f>
        <v>0</v>
      </c>
      <c r="S48" s="251">
        <f>'ВЕДОМСТВЕННАЯ '!S659</f>
        <v>37500</v>
      </c>
      <c r="T48" s="251">
        <f>'ВЕДОМСТВЕННАЯ '!U659</f>
        <v>37500</v>
      </c>
      <c r="U48" s="251">
        <f>'ВЕДОМСТВЕННАЯ '!V659</f>
        <v>0</v>
      </c>
      <c r="V48" s="251">
        <f>'ВЕДОМСТВЕННАЯ '!W659</f>
        <v>0</v>
      </c>
      <c r="W48" s="251">
        <f>'ВЕДОМСТВЕННАЯ '!X659</f>
        <v>37500</v>
      </c>
      <c r="X48" s="251">
        <f>'ВЕДОМСТВЕННАЯ '!Y659</f>
        <v>37500</v>
      </c>
      <c r="Y48" s="16">
        <f>'ВЕДОМСТВЕННАЯ '!Z659</f>
        <v>0</v>
      </c>
      <c r="Z48" s="16">
        <f>'ВЕДОМСТВЕННАЯ '!AA659</f>
        <v>0</v>
      </c>
      <c r="AA48" s="16">
        <f>'ВЕДОМСТВЕННАЯ '!AB659</f>
        <v>37500</v>
      </c>
    </row>
    <row r="49" spans="1:27" ht="24.95" hidden="1" customHeight="1" x14ac:dyDescent="0.3">
      <c r="A49" s="581" t="str">
        <f>'ВЕДОМСТВЕННАЯ '!A660</f>
        <v xml:space="preserve">Иные бюджетные ассигнования </v>
      </c>
      <c r="B49" s="236" t="str">
        <f>'ВЕДОМСТВЕННАЯ '!B660</f>
        <v>901</v>
      </c>
      <c r="C49" s="236" t="str">
        <f>'ВЕДОМСТВЕННАЯ '!C660</f>
        <v>01</v>
      </c>
      <c r="D49" s="236" t="str">
        <f>'ВЕДОМСТВЕННАЯ '!D660</f>
        <v>03</v>
      </c>
      <c r="E49" s="247" t="str">
        <f>'ВЕДОМСТВЕННАЯ '!E660</f>
        <v>67</v>
      </c>
      <c r="F49" s="248" t="str">
        <f>'ВЕДОМСТВЕННАЯ '!F660</f>
        <v>2</v>
      </c>
      <c r="G49" s="248" t="str">
        <f>'ВЕДОМСТВЕННАЯ '!G660</f>
        <v>00</v>
      </c>
      <c r="H49" s="249" t="str">
        <f>'ВЕДОМСТВЕННАЯ '!H660</f>
        <v>90190</v>
      </c>
      <c r="I49" s="249" t="str">
        <f>'ВЕДОМСТВЕННАЯ '!I660</f>
        <v>67 2 00 90190</v>
      </c>
      <c r="J49" s="249" t="str">
        <f>'ВЕДОМСТВЕННАЯ '!J660</f>
        <v>800</v>
      </c>
      <c r="K49" s="250">
        <f>'ВЕДОМСТВЕННАЯ '!K660</f>
        <v>0</v>
      </c>
      <c r="L49" s="250">
        <f>'ВЕДОМСТВЕННАЯ '!L660</f>
        <v>0</v>
      </c>
      <c r="M49" s="250">
        <f>'ВЕДОМСТВЕННАЯ '!M660</f>
        <v>0</v>
      </c>
      <c r="N49" s="250">
        <f>'ВЕДОМСТВЕННАЯ '!N660</f>
        <v>0</v>
      </c>
      <c r="O49" s="250">
        <f>'ВЕДОМСТВЕННАЯ '!O660</f>
        <v>0</v>
      </c>
      <c r="P49" s="251">
        <f>'ВЕДОМСТВЕННАЯ '!P660</f>
        <v>0</v>
      </c>
      <c r="Q49" s="251">
        <f>'ВЕДОМСТВЕННАЯ '!Q660</f>
        <v>0</v>
      </c>
      <c r="R49" s="251">
        <f>'ВЕДОМСТВЕННАЯ '!R660</f>
        <v>0</v>
      </c>
      <c r="S49" s="251">
        <f>'ВЕДОМСТВЕННАЯ '!S660</f>
        <v>0</v>
      </c>
      <c r="T49" s="251">
        <f>'ВЕДОМСТВЕННАЯ '!U660</f>
        <v>0</v>
      </c>
      <c r="U49" s="251">
        <f>'ВЕДОМСТВЕННАЯ '!V660</f>
        <v>0</v>
      </c>
      <c r="V49" s="251">
        <f>'ВЕДОМСТВЕННАЯ '!W660</f>
        <v>0</v>
      </c>
      <c r="W49" s="251">
        <f>'ВЕДОМСТВЕННАЯ '!X660</f>
        <v>0</v>
      </c>
      <c r="X49" s="251">
        <f>'ВЕДОМСТВЕННАЯ '!Y660</f>
        <v>0</v>
      </c>
      <c r="Y49" s="16">
        <f>'ВЕДОМСТВЕННАЯ '!Z660</f>
        <v>0</v>
      </c>
      <c r="Z49" s="16">
        <f>'ВЕДОМСТВЕННАЯ '!AA660</f>
        <v>0</v>
      </c>
      <c r="AA49" s="16">
        <f>'ВЕДОМСТВЕННАЯ '!AB660</f>
        <v>0</v>
      </c>
    </row>
    <row r="50" spans="1:27" ht="24.95" hidden="1" customHeight="1" x14ac:dyDescent="0.3">
      <c r="A50" s="581" t="str">
        <f>'ВЕДОМСТВЕННАЯ '!A661</f>
        <v>Уплата налогов, сборов и иных платежей</v>
      </c>
      <c r="B50" s="236" t="str">
        <f>'ВЕДОМСТВЕННАЯ '!B661</f>
        <v>901</v>
      </c>
      <c r="C50" s="236" t="str">
        <f>'ВЕДОМСТВЕННАЯ '!C661</f>
        <v>01</v>
      </c>
      <c r="D50" s="236" t="str">
        <f>'ВЕДОМСТВЕННАЯ '!D661</f>
        <v>03</v>
      </c>
      <c r="E50" s="247" t="str">
        <f>'ВЕДОМСТВЕННАЯ '!E661</f>
        <v>67</v>
      </c>
      <c r="F50" s="248" t="str">
        <f>'ВЕДОМСТВЕННАЯ '!F661</f>
        <v>2</v>
      </c>
      <c r="G50" s="248" t="str">
        <f>'ВЕДОМСТВЕННАЯ '!G661</f>
        <v>00</v>
      </c>
      <c r="H50" s="249" t="str">
        <f>'ВЕДОМСТВЕННАЯ '!H661</f>
        <v>90190</v>
      </c>
      <c r="I50" s="249" t="str">
        <f>'ВЕДОМСТВЕННАЯ '!I661</f>
        <v>67 2 00 90190</v>
      </c>
      <c r="J50" s="249" t="str">
        <f>'ВЕДОМСТВЕННАЯ '!J661</f>
        <v>850</v>
      </c>
      <c r="K50" s="250">
        <f>'ВЕДОМСТВЕННАЯ '!K661</f>
        <v>0</v>
      </c>
      <c r="L50" s="250">
        <f>'ВЕДОМСТВЕННАЯ '!L661</f>
        <v>0</v>
      </c>
      <c r="M50" s="250">
        <f>'ВЕДОМСТВЕННАЯ '!M661</f>
        <v>0</v>
      </c>
      <c r="N50" s="250">
        <f>'ВЕДОМСТВЕННАЯ '!N661</f>
        <v>0</v>
      </c>
      <c r="O50" s="250">
        <f>'ВЕДОМСТВЕННАЯ '!O661</f>
        <v>0</v>
      </c>
      <c r="P50" s="251">
        <f>'ВЕДОМСТВЕННАЯ '!P661</f>
        <v>0</v>
      </c>
      <c r="Q50" s="251">
        <f>'ВЕДОМСТВЕННАЯ '!Q661</f>
        <v>0</v>
      </c>
      <c r="R50" s="251">
        <f>'ВЕДОМСТВЕННАЯ '!R661</f>
        <v>0</v>
      </c>
      <c r="S50" s="251">
        <f>'ВЕДОМСТВЕННАЯ '!S661</f>
        <v>0</v>
      </c>
      <c r="T50" s="251">
        <f>'ВЕДОМСТВЕННАЯ '!U661</f>
        <v>0</v>
      </c>
      <c r="U50" s="251">
        <f>'ВЕДОМСТВЕННАЯ '!V661</f>
        <v>0</v>
      </c>
      <c r="V50" s="251">
        <f>'ВЕДОМСТВЕННАЯ '!W661</f>
        <v>0</v>
      </c>
      <c r="W50" s="251">
        <f>'ВЕДОМСТВЕННАЯ '!X661</f>
        <v>0</v>
      </c>
      <c r="X50" s="251">
        <f>'ВЕДОМСТВЕННАЯ '!Y661</f>
        <v>0</v>
      </c>
      <c r="Y50" s="16">
        <f>'ВЕДОМСТВЕННАЯ '!Z661</f>
        <v>0</v>
      </c>
      <c r="Z50" s="16">
        <f>'ВЕДОМСТВЕННАЯ '!AA661</f>
        <v>0</v>
      </c>
      <c r="AA50" s="16">
        <f>'ВЕДОМСТВЕННАЯ '!AB661</f>
        <v>0</v>
      </c>
    </row>
    <row r="51" spans="1:27" ht="54.95" customHeight="1" x14ac:dyDescent="0.3">
      <c r="A51" s="577" t="str">
        <f>'ВЕДОМСТВЕННАЯ '!A32</f>
        <v>Функционирование Правительства Российской Федерации, высших исполнительных органов государственной власти субъектов Российской Федерации, местных администраций</v>
      </c>
      <c r="B51" s="214" t="str">
        <f>'ВЕДОМСТВЕННАЯ '!B32</f>
        <v>900</v>
      </c>
      <c r="C51" s="214" t="str">
        <f>'ВЕДОМСТВЕННАЯ '!C32</f>
        <v>01</v>
      </c>
      <c r="D51" s="214" t="str">
        <f>'ВЕДОМСТВЕННАЯ '!D32</f>
        <v>04</v>
      </c>
      <c r="E51" s="252"/>
      <c r="F51" s="253"/>
      <c r="G51" s="253"/>
      <c r="H51" s="218"/>
      <c r="I51" s="218"/>
      <c r="J51" s="218"/>
      <c r="K51" s="245" t="e">
        <f>#REF!</f>
        <v>#REF!</v>
      </c>
      <c r="L51" s="245">
        <f>L52+L90</f>
        <v>65721.299999999988</v>
      </c>
      <c r="M51" s="245">
        <f>M52+M90</f>
        <v>0</v>
      </c>
      <c r="N51" s="245">
        <f t="shared" ref="N51:AA51" si="5">N52+N90</f>
        <v>0</v>
      </c>
      <c r="O51" s="245">
        <f t="shared" si="5"/>
        <v>53080.800000000003</v>
      </c>
      <c r="P51" s="246">
        <f t="shared" si="5"/>
        <v>70164004.090000004</v>
      </c>
      <c r="Q51" s="246">
        <f t="shared" si="5"/>
        <v>0</v>
      </c>
      <c r="R51" s="246">
        <f t="shared" si="5"/>
        <v>0</v>
      </c>
      <c r="S51" s="246">
        <f t="shared" si="5"/>
        <v>70164004.090000004</v>
      </c>
      <c r="T51" s="246">
        <f t="shared" si="5"/>
        <v>65908959.509999998</v>
      </c>
      <c r="U51" s="246">
        <f t="shared" si="5"/>
        <v>0</v>
      </c>
      <c r="V51" s="246">
        <f t="shared" si="5"/>
        <v>0</v>
      </c>
      <c r="W51" s="246">
        <f t="shared" si="5"/>
        <v>65908959.509999998</v>
      </c>
      <c r="X51" s="246">
        <f t="shared" si="5"/>
        <v>67137463.769999996</v>
      </c>
      <c r="Y51" s="21">
        <f t="shared" si="5"/>
        <v>0</v>
      </c>
      <c r="Z51" s="21">
        <f t="shared" si="5"/>
        <v>0</v>
      </c>
      <c r="AA51" s="21">
        <f t="shared" si="5"/>
        <v>67137463.769999996</v>
      </c>
    </row>
    <row r="52" spans="1:27" ht="24.95" customHeight="1" x14ac:dyDescent="0.3">
      <c r="A52" s="581" t="str">
        <f>'ВЕДОМСТВЕННАЯ '!A33</f>
        <v xml:space="preserve">Прочие непрограммные мероприятия </v>
      </c>
      <c r="B52" s="236">
        <f>'ВЕДОМСТВЕННАЯ '!B33</f>
        <v>900</v>
      </c>
      <c r="C52" s="254" t="str">
        <f>'ВЕДОМСТВЕННАЯ '!C33</f>
        <v>01</v>
      </c>
      <c r="D52" s="254" t="str">
        <f>'ВЕДОМСТВЕННАЯ '!D33</f>
        <v>04</v>
      </c>
      <c r="E52" s="256" t="str">
        <f>'ВЕДОМСТВЕННАЯ '!E33</f>
        <v>66</v>
      </c>
      <c r="F52" s="257" t="str">
        <f>'ВЕДОМСТВЕННАЯ '!F33</f>
        <v>0</v>
      </c>
      <c r="G52" s="257" t="str">
        <f>'ВЕДОМСТВЕННАЯ '!G33</f>
        <v>00</v>
      </c>
      <c r="H52" s="258" t="str">
        <f>'ВЕДОМСТВЕННАЯ '!H33</f>
        <v>00000</v>
      </c>
      <c r="I52" s="258" t="str">
        <f>'ВЕДОМСТВЕННАЯ '!I33</f>
        <v>66 0 00 00000</v>
      </c>
      <c r="J52" s="258"/>
      <c r="K52" s="234">
        <f>'ВЕДОМСТВЕННАЯ '!K33</f>
        <v>918.7</v>
      </c>
      <c r="L52" s="234">
        <f>'ВЕДОМСТВЕННАЯ '!L33</f>
        <v>937.9</v>
      </c>
      <c r="M52" s="234">
        <f>'ВЕДОМСТВЕННАЯ '!M33</f>
        <v>0</v>
      </c>
      <c r="N52" s="234">
        <f>'ВЕДОМСТВЕННАЯ '!N33</f>
        <v>0</v>
      </c>
      <c r="O52" s="234">
        <f>'ВЕДОМСТВЕННАЯ '!O33</f>
        <v>937.9</v>
      </c>
      <c r="P52" s="235">
        <f>'ВЕДОМСТВЕННАЯ '!P33</f>
        <v>960000</v>
      </c>
      <c r="Q52" s="235">
        <f>'ВЕДОМСТВЕННАЯ '!Q33</f>
        <v>0</v>
      </c>
      <c r="R52" s="235">
        <f>'ВЕДОМСТВЕННАЯ '!R33</f>
        <v>0</v>
      </c>
      <c r="S52" s="235">
        <f>'ВЕДОМСТВЕННАЯ '!S33</f>
        <v>960000</v>
      </c>
      <c r="T52" s="235">
        <f>'ВЕДОМСТВЕННАЯ '!U33</f>
        <v>837800</v>
      </c>
      <c r="U52" s="235">
        <f>'ВЕДОМСТВЕННАЯ '!V33</f>
        <v>0</v>
      </c>
      <c r="V52" s="235">
        <f>'ВЕДОМСТВЕННАЯ '!W33</f>
        <v>0</v>
      </c>
      <c r="W52" s="235">
        <f>'ВЕДОМСТВЕННАЯ '!X33</f>
        <v>837800</v>
      </c>
      <c r="X52" s="235">
        <f>'ВЕДОМСТВЕННАЯ '!Y33</f>
        <v>903800</v>
      </c>
      <c r="Y52" s="37">
        <f>'ВЕДОМСТВЕННАЯ '!Z33</f>
        <v>0</v>
      </c>
      <c r="Z52" s="37">
        <f>'ВЕДОМСТВЕННАЯ '!AA33</f>
        <v>0</v>
      </c>
      <c r="AA52" s="37">
        <f>'ВЕДОМСТВЕННАЯ '!AB33</f>
        <v>903800</v>
      </c>
    </row>
    <row r="53" spans="1:27" ht="24.95" customHeight="1" x14ac:dyDescent="0.3">
      <c r="A53" s="581" t="str">
        <f>'ВЕДОМСТВЕННАЯ '!A34</f>
        <v xml:space="preserve">Расходы, не отнесенные к публичным нормативным обязательствам </v>
      </c>
      <c r="B53" s="236" t="str">
        <f>'ВЕДОМСТВЕННАЯ '!B34</f>
        <v>900</v>
      </c>
      <c r="C53" s="254" t="str">
        <f>'ВЕДОМСТВЕННАЯ '!C34</f>
        <v>01</v>
      </c>
      <c r="D53" s="254" t="str">
        <f>'ВЕДОМСТВЕННАЯ '!D34</f>
        <v>04</v>
      </c>
      <c r="E53" s="256" t="str">
        <f>'ВЕДОМСТВЕННАЯ '!E34</f>
        <v>66</v>
      </c>
      <c r="F53" s="257" t="str">
        <f>'ВЕДОМСТВЕННАЯ '!F34</f>
        <v>Б</v>
      </c>
      <c r="G53" s="257" t="str">
        <f>'ВЕДОМСТВЕННАЯ '!G34</f>
        <v>00</v>
      </c>
      <c r="H53" s="258" t="str">
        <f>'ВЕДОМСТВЕННАЯ '!H34</f>
        <v>00000</v>
      </c>
      <c r="I53" s="258" t="str">
        <f>'ВЕДОМСТВЕННАЯ '!I34</f>
        <v>66 Б 00 00000</v>
      </c>
      <c r="J53" s="258"/>
      <c r="K53" s="234">
        <f>'ВЕДОМСТВЕННАЯ '!K34</f>
        <v>918.7</v>
      </c>
      <c r="L53" s="234">
        <f>'ВЕДОМСТВЕННАЯ '!L34</f>
        <v>937.9</v>
      </c>
      <c r="M53" s="234">
        <f>'ВЕДОМСТВЕННАЯ '!M34</f>
        <v>0</v>
      </c>
      <c r="N53" s="234">
        <f>'ВЕДОМСТВЕННАЯ '!N34</f>
        <v>0</v>
      </c>
      <c r="O53" s="234">
        <f>'ВЕДОМСТВЕННАЯ '!O34</f>
        <v>937.9</v>
      </c>
      <c r="P53" s="235">
        <f>'ВЕДОМСТВЕННАЯ '!P34</f>
        <v>960000</v>
      </c>
      <c r="Q53" s="235">
        <f>'ВЕДОМСТВЕННАЯ '!Q34</f>
        <v>0</v>
      </c>
      <c r="R53" s="235">
        <f>'ВЕДОМСТВЕННАЯ '!R34</f>
        <v>0</v>
      </c>
      <c r="S53" s="235">
        <f>'ВЕДОМСТВЕННАЯ '!S34</f>
        <v>960000</v>
      </c>
      <c r="T53" s="235">
        <f>'ВЕДОМСТВЕННАЯ '!U34</f>
        <v>837800</v>
      </c>
      <c r="U53" s="235">
        <f>'ВЕДОМСТВЕННАЯ '!V34</f>
        <v>0</v>
      </c>
      <c r="V53" s="235">
        <f>'ВЕДОМСТВЕННАЯ '!W34</f>
        <v>0</v>
      </c>
      <c r="W53" s="235">
        <f>'ВЕДОМСТВЕННАЯ '!X34</f>
        <v>837800</v>
      </c>
      <c r="X53" s="235">
        <f>'ВЕДОМСТВЕННАЯ '!Y34</f>
        <v>903800</v>
      </c>
      <c r="Y53" s="37">
        <f>'ВЕДОМСТВЕННАЯ '!Z34</f>
        <v>0</v>
      </c>
      <c r="Z53" s="37">
        <f>'ВЕДОМСТВЕННАЯ '!AA34</f>
        <v>0</v>
      </c>
      <c r="AA53" s="37">
        <f>'ВЕДОМСТВЕННАЯ '!AB34</f>
        <v>903800</v>
      </c>
    </row>
    <row r="54" spans="1:27" ht="51" customHeight="1" x14ac:dyDescent="0.3">
      <c r="A54" s="581" t="str">
        <f>'ВЕДОМСТВЕННАЯ '!A35</f>
        <v>Расходы, не отнесенные к публичным нормативным обязательствам на выплаты персоналу,   выполняющему переданные полномочия Российской Федерации по государственной регистрации актов гражданского состояния</v>
      </c>
      <c r="B54" s="236" t="str">
        <f>'ВЕДОМСТВЕННАЯ '!B35</f>
        <v>900</v>
      </c>
      <c r="C54" s="254" t="str">
        <f>'ВЕДОМСТВЕННАЯ '!C35</f>
        <v>01</v>
      </c>
      <c r="D54" s="254" t="str">
        <f>'ВЕДОМСТВЕННАЯ '!D35</f>
        <v>04</v>
      </c>
      <c r="E54" s="256" t="str">
        <f>'ВЕДОМСТВЕННАЯ '!E35</f>
        <v>66</v>
      </c>
      <c r="F54" s="257" t="str">
        <f>'ВЕДОМСТВЕННАЯ '!F35</f>
        <v>Б</v>
      </c>
      <c r="G54" s="257" t="str">
        <f>'ВЕДОМСТВЕННАЯ '!G35</f>
        <v>PФ</v>
      </c>
      <c r="H54" s="258" t="str">
        <f>'ВЕДОМСТВЕННАЯ '!H35</f>
        <v>00000</v>
      </c>
      <c r="I54" s="258">
        <f>'ВЕДОМСТВЕННАЯ '!I35</f>
        <v>0</v>
      </c>
      <c r="J54" s="258"/>
      <c r="K54" s="234">
        <f>'ВЕДОМСТВЕННАЯ '!K35</f>
        <v>0</v>
      </c>
      <c r="L54" s="234">
        <f>'ВЕДОМСТВЕННАЯ '!L35</f>
        <v>106.4</v>
      </c>
      <c r="M54" s="234">
        <f>'ВЕДОМСТВЕННАЯ '!M35</f>
        <v>0</v>
      </c>
      <c r="N54" s="234">
        <f>'ВЕДОМСТВЕННАЯ '!N35</f>
        <v>0</v>
      </c>
      <c r="O54" s="234">
        <f>'ВЕДОМСТВЕННАЯ '!O35</f>
        <v>106.4</v>
      </c>
      <c r="P54" s="235">
        <f>'ВЕДОМСТВЕННАЯ '!P35</f>
        <v>110000</v>
      </c>
      <c r="Q54" s="235">
        <f>'ВЕДОМСТВЕННАЯ '!Q35</f>
        <v>0</v>
      </c>
      <c r="R54" s="235">
        <f>'ВЕДОМСТВЕННАЯ '!R35</f>
        <v>0</v>
      </c>
      <c r="S54" s="235">
        <f>'ВЕДОМСТВЕННАЯ '!S35</f>
        <v>110000</v>
      </c>
      <c r="T54" s="235">
        <f>'ВЕДОМСТВЕННАЯ '!U35</f>
        <v>110000</v>
      </c>
      <c r="U54" s="235">
        <f>'ВЕДОМСТВЕННАЯ '!V35</f>
        <v>0</v>
      </c>
      <c r="V54" s="235">
        <f>'ВЕДОМСТВЕННАЯ '!W35</f>
        <v>0</v>
      </c>
      <c r="W54" s="235">
        <f>'ВЕДОМСТВЕННАЯ '!X35</f>
        <v>110000</v>
      </c>
      <c r="X54" s="235">
        <f>'ВЕДОМСТВЕННАЯ '!Y35</f>
        <v>110000</v>
      </c>
      <c r="Y54" s="37">
        <f>'ВЕДОМСТВЕННАЯ '!Z35</f>
        <v>0</v>
      </c>
      <c r="Z54" s="37">
        <f>'ВЕДОМСТВЕННАЯ '!AA35</f>
        <v>0</v>
      </c>
      <c r="AA54" s="37">
        <f>'ВЕДОМСТВЕННАЯ '!AB35</f>
        <v>110000</v>
      </c>
    </row>
    <row r="55" spans="1:27" ht="90" customHeight="1" x14ac:dyDescent="0.3">
      <c r="A55" s="581" t="str">
        <f>'ВЕДОМСТВЕННАЯ '!A36</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55" s="236" t="str">
        <f>'ВЕДОМСТВЕННАЯ '!B36</f>
        <v>900</v>
      </c>
      <c r="C55" s="254" t="str">
        <f>'ВЕДОМСТВЕННАЯ '!C36</f>
        <v>01</v>
      </c>
      <c r="D55" s="254" t="str">
        <f>'ВЕДОМСТВЕННАЯ '!D36</f>
        <v>04</v>
      </c>
      <c r="E55" s="256" t="str">
        <f>'ВЕДОМСТВЕННАЯ '!E36</f>
        <v>66</v>
      </c>
      <c r="F55" s="257" t="str">
        <f>'ВЕДОМСТВЕННАЯ '!F36</f>
        <v>Б</v>
      </c>
      <c r="G55" s="257" t="str">
        <f>'ВЕДОМСТВЕННАЯ '!G36</f>
        <v>PФ</v>
      </c>
      <c r="H55" s="258" t="str">
        <f>'ВЕДОМСТВЕННАЯ '!H36</f>
        <v>80810</v>
      </c>
      <c r="I55" s="258" t="str">
        <f>'ВЕДОМСТВЕННАЯ '!I36</f>
        <v>66 Б РФ 80810</v>
      </c>
      <c r="J55" s="258"/>
      <c r="K55" s="234">
        <f>'ВЕДОМСТВЕННАЯ '!K36</f>
        <v>117.3</v>
      </c>
      <c r="L55" s="234">
        <f>'ВЕДОМСТВЕННАЯ '!L36</f>
        <v>106.4</v>
      </c>
      <c r="M55" s="234">
        <f>'ВЕДОМСТВЕННАЯ '!M36</f>
        <v>0</v>
      </c>
      <c r="N55" s="234">
        <f>'ВЕДОМСТВЕННАЯ '!N36</f>
        <v>0</v>
      </c>
      <c r="O55" s="234">
        <f>'ВЕДОМСТВЕННАЯ '!O36</f>
        <v>106.4</v>
      </c>
      <c r="P55" s="235">
        <f>'ВЕДОМСТВЕННАЯ '!P36</f>
        <v>110000</v>
      </c>
      <c r="Q55" s="235">
        <f>'ВЕДОМСТВЕННАЯ '!Q36</f>
        <v>0</v>
      </c>
      <c r="R55" s="235">
        <f>'ВЕДОМСТВЕННАЯ '!R36</f>
        <v>0</v>
      </c>
      <c r="S55" s="235">
        <f>'ВЕДОМСТВЕННАЯ '!S36</f>
        <v>110000</v>
      </c>
      <c r="T55" s="235">
        <f>'ВЕДОМСТВЕННАЯ '!U36</f>
        <v>110000</v>
      </c>
      <c r="U55" s="235">
        <f>'ВЕДОМСТВЕННАЯ '!V36</f>
        <v>0</v>
      </c>
      <c r="V55" s="235">
        <f>'ВЕДОМСТВЕННАЯ '!W36</f>
        <v>0</v>
      </c>
      <c r="W55" s="235">
        <f>'ВЕДОМСТВЕННАЯ '!X36</f>
        <v>110000</v>
      </c>
      <c r="X55" s="235">
        <f>'ВЕДОМСТВЕННАЯ '!Y36</f>
        <v>110000</v>
      </c>
      <c r="Y55" s="37">
        <f>'ВЕДОМСТВЕННАЯ '!Z36</f>
        <v>0</v>
      </c>
      <c r="Z55" s="37">
        <f>'ВЕДОМСТВЕННАЯ '!AA36</f>
        <v>0</v>
      </c>
      <c r="AA55" s="37">
        <f>'ВЕДОМСТВЕННАЯ '!AB36</f>
        <v>110000</v>
      </c>
    </row>
    <row r="56" spans="1:27" ht="49.5" customHeight="1" x14ac:dyDescent="0.3">
      <c r="A56" s="581" t="str">
        <f>'ВЕДОМСТВЕННАЯ '!A37</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56" s="236" t="str">
        <f>'ВЕДОМСТВЕННАЯ '!B37</f>
        <v>900</v>
      </c>
      <c r="C56" s="254" t="str">
        <f>'ВЕДОМСТВЕННАЯ '!C37</f>
        <v>01</v>
      </c>
      <c r="D56" s="254" t="str">
        <f>'ВЕДОМСТВЕННАЯ '!D37</f>
        <v>04</v>
      </c>
      <c r="E56" s="256" t="str">
        <f>'ВЕДОМСТВЕННАЯ '!E37</f>
        <v>66</v>
      </c>
      <c r="F56" s="257" t="str">
        <f>'ВЕДОМСТВЕННАЯ '!F37</f>
        <v>Б</v>
      </c>
      <c r="G56" s="257" t="str">
        <f>'ВЕДОМСТВЕННАЯ '!G37</f>
        <v>PФ</v>
      </c>
      <c r="H56" s="258" t="str">
        <f>'ВЕДОМСТВЕННАЯ '!H37</f>
        <v>80810</v>
      </c>
      <c r="I56" s="258" t="str">
        <f>'ВЕДОМСТВЕННАЯ '!I37</f>
        <v>66 Б РФ 80810</v>
      </c>
      <c r="J56" s="258" t="str">
        <f>'ВЕДОМСТВЕННАЯ '!J37</f>
        <v>100</v>
      </c>
      <c r="K56" s="234">
        <f>'ВЕДОМСТВЕННАЯ '!K37</f>
        <v>117.3</v>
      </c>
      <c r="L56" s="234">
        <f>'ВЕДОМСТВЕННАЯ '!L37</f>
        <v>51.6</v>
      </c>
      <c r="M56" s="234">
        <f>'ВЕДОМСТВЕННАЯ '!M37</f>
        <v>0</v>
      </c>
      <c r="N56" s="234">
        <f>'ВЕДОМСТВЕННАЯ '!N37</f>
        <v>0</v>
      </c>
      <c r="O56" s="234">
        <f>'ВЕДОМСТВЕННАЯ '!O37</f>
        <v>6.4</v>
      </c>
      <c r="P56" s="235">
        <f>'ВЕДОМСТВЕННАЯ '!P37</f>
        <v>110000</v>
      </c>
      <c r="Q56" s="235">
        <f>'ВЕДОМСТВЕННАЯ '!Q37</f>
        <v>0</v>
      </c>
      <c r="R56" s="235">
        <f>'ВЕДОМСТВЕННАЯ '!R37</f>
        <v>0</v>
      </c>
      <c r="S56" s="235">
        <f>'ВЕДОМСТВЕННАЯ '!S37</f>
        <v>110000</v>
      </c>
      <c r="T56" s="235">
        <f>'ВЕДОМСТВЕННАЯ '!U37</f>
        <v>110000</v>
      </c>
      <c r="U56" s="235">
        <f>'ВЕДОМСТВЕННАЯ '!V37</f>
        <v>0</v>
      </c>
      <c r="V56" s="235">
        <f>'ВЕДОМСТВЕННАЯ '!W37</f>
        <v>0</v>
      </c>
      <c r="W56" s="235">
        <f>'ВЕДОМСТВЕННАЯ '!X37</f>
        <v>110000</v>
      </c>
      <c r="X56" s="235">
        <f>'ВЕДОМСТВЕННАЯ '!Y37</f>
        <v>110000</v>
      </c>
      <c r="Y56" s="37">
        <f>'ВЕДОМСТВЕННАЯ '!Z37</f>
        <v>0</v>
      </c>
      <c r="Z56" s="37">
        <f>'ВЕДОМСТВЕННАЯ '!AA37</f>
        <v>0</v>
      </c>
      <c r="AA56" s="37">
        <f>'ВЕДОМСТВЕННАЯ '!AB37</f>
        <v>110000</v>
      </c>
    </row>
    <row r="57" spans="1:27" ht="36" customHeight="1" x14ac:dyDescent="0.3">
      <c r="A57" s="581" t="str">
        <f>'ВЕДОМСТВЕННАЯ '!A38</f>
        <v xml:space="preserve">Расходы на выплаты персоналу государственных (муниципальных) органов </v>
      </c>
      <c r="B57" s="236" t="str">
        <f>'ВЕДОМСТВЕННАЯ '!B38</f>
        <v>900</v>
      </c>
      <c r="C57" s="254" t="str">
        <f>'ВЕДОМСТВЕННАЯ '!C38</f>
        <v>01</v>
      </c>
      <c r="D57" s="254" t="str">
        <f>'ВЕДОМСТВЕННАЯ '!D38</f>
        <v>04</v>
      </c>
      <c r="E57" s="256" t="str">
        <f>'ВЕДОМСТВЕННАЯ '!E38</f>
        <v>66</v>
      </c>
      <c r="F57" s="257" t="str">
        <f>'ВЕДОМСТВЕННАЯ '!F38</f>
        <v>Б</v>
      </c>
      <c r="G57" s="257" t="str">
        <f>'ВЕДОМСТВЕННАЯ '!G38</f>
        <v>PФ</v>
      </c>
      <c r="H57" s="258" t="str">
        <f>'ВЕДОМСТВЕННАЯ '!H38</f>
        <v>80810</v>
      </c>
      <c r="I57" s="258" t="str">
        <f>'ВЕДОМСТВЕННАЯ '!I38</f>
        <v>66 Б РФ 80810</v>
      </c>
      <c r="J57" s="258" t="str">
        <f>'ВЕДОМСТВЕННАЯ '!J38</f>
        <v>120</v>
      </c>
      <c r="K57" s="234">
        <f>'ВЕДОМСТВЕННАЯ '!K38</f>
        <v>117.3</v>
      </c>
      <c r="L57" s="234">
        <f>'ВЕДОМСТВЕННАЯ '!L38</f>
        <v>51.6</v>
      </c>
      <c r="M57" s="234">
        <f>'ВЕДОМСТВЕННАЯ '!M38</f>
        <v>0</v>
      </c>
      <c r="N57" s="234">
        <f>'ВЕДОМСТВЕННАЯ '!N38</f>
        <v>0</v>
      </c>
      <c r="O57" s="234">
        <f>'ВЕДОМСТВЕННАЯ '!O38</f>
        <v>6.4</v>
      </c>
      <c r="P57" s="235">
        <f>'ВЕДОМСТВЕННАЯ '!P38</f>
        <v>110000</v>
      </c>
      <c r="Q57" s="235">
        <f>'ВЕДОМСТВЕННАЯ '!Q38</f>
        <v>0</v>
      </c>
      <c r="R57" s="235">
        <f>'ВЕДОМСТВЕННАЯ '!R38</f>
        <v>0</v>
      </c>
      <c r="S57" s="235">
        <f>'ВЕДОМСТВЕННАЯ '!S38</f>
        <v>110000</v>
      </c>
      <c r="T57" s="235">
        <f>'ВЕДОМСТВЕННАЯ '!U38</f>
        <v>110000</v>
      </c>
      <c r="U57" s="235">
        <f>'ВЕДОМСТВЕННАЯ '!V38</f>
        <v>0</v>
      </c>
      <c r="V57" s="235">
        <f>'ВЕДОМСТВЕННАЯ '!W38</f>
        <v>0</v>
      </c>
      <c r="W57" s="235">
        <f>'ВЕДОМСТВЕННАЯ '!X38</f>
        <v>110000</v>
      </c>
      <c r="X57" s="235">
        <f>'ВЕДОМСТВЕННАЯ '!Y38</f>
        <v>110000</v>
      </c>
      <c r="Y57" s="37">
        <f>'ВЕДОМСТВЕННАЯ '!Z38</f>
        <v>0</v>
      </c>
      <c r="Z57" s="37">
        <f>'ВЕДОМСТВЕННАЯ '!AA38</f>
        <v>0</v>
      </c>
      <c r="AA57" s="37">
        <f>'ВЕДОМСТВЕННАЯ '!AB38</f>
        <v>110000</v>
      </c>
    </row>
    <row r="58" spans="1:27" ht="39" hidden="1" customHeight="1" x14ac:dyDescent="0.3">
      <c r="A58" s="581" t="str">
        <f>'ВЕДОМСТВЕННАЯ '!A39</f>
        <v>Закупка товаров, работ и услуг для обеспечения государственных (муниципальных) нужд</v>
      </c>
      <c r="B58" s="236" t="str">
        <f>'ВЕДОМСТВЕННАЯ '!B39</f>
        <v>900</v>
      </c>
      <c r="C58" s="254" t="str">
        <f>'ВЕДОМСТВЕННАЯ '!C39</f>
        <v>01</v>
      </c>
      <c r="D58" s="254" t="str">
        <f>'ВЕДОМСТВЕННАЯ '!D39</f>
        <v>04</v>
      </c>
      <c r="E58" s="256" t="str">
        <f>'ВЕДОМСТВЕННАЯ '!E39</f>
        <v>66</v>
      </c>
      <c r="F58" s="257" t="str">
        <f>'ВЕДОМСТВЕННАЯ '!F39</f>
        <v>Б</v>
      </c>
      <c r="G58" s="257" t="str">
        <f>'ВЕДОМСТВЕННАЯ '!G39</f>
        <v>PФ</v>
      </c>
      <c r="H58" s="258" t="str">
        <f>'ВЕДОМСТВЕННАЯ '!H39</f>
        <v>80810</v>
      </c>
      <c r="I58" s="258" t="str">
        <f>'ВЕДОМСТВЕННАЯ '!I39</f>
        <v>66 Б МС 80810</v>
      </c>
      <c r="J58" s="258" t="str">
        <f>'ВЕДОМСТВЕННАЯ '!J39</f>
        <v>200</v>
      </c>
      <c r="K58" s="234">
        <f>'ВЕДОМСТВЕННАЯ '!K39</f>
        <v>0</v>
      </c>
      <c r="L58" s="234">
        <f>'ВЕДОМСТВЕННАЯ '!L39</f>
        <v>54.8</v>
      </c>
      <c r="M58" s="234">
        <f>'ВЕДОМСТВЕННАЯ '!M39</f>
        <v>0</v>
      </c>
      <c r="N58" s="234">
        <f>'ВЕДОМСТВЕННАЯ '!N39</f>
        <v>0</v>
      </c>
      <c r="O58" s="234">
        <f>'ВЕДОМСТВЕННАЯ '!O39</f>
        <v>100</v>
      </c>
      <c r="P58" s="235">
        <f>'ВЕДОМСТВЕННАЯ '!P39</f>
        <v>0</v>
      </c>
      <c r="Q58" s="235">
        <f>'ВЕДОМСТВЕННАЯ '!Q39</f>
        <v>0</v>
      </c>
      <c r="R58" s="235">
        <f>'ВЕДОМСТВЕННАЯ '!R39</f>
        <v>0</v>
      </c>
      <c r="S58" s="235">
        <f>'ВЕДОМСТВЕННАЯ '!S39</f>
        <v>0</v>
      </c>
      <c r="T58" s="235">
        <f>'ВЕДОМСТВЕННАЯ '!U39</f>
        <v>0</v>
      </c>
      <c r="U58" s="235">
        <f>'ВЕДОМСТВЕННАЯ '!V39</f>
        <v>0</v>
      </c>
      <c r="V58" s="235">
        <f>'ВЕДОМСТВЕННАЯ '!W39</f>
        <v>0</v>
      </c>
      <c r="W58" s="235">
        <f>'ВЕДОМСТВЕННАЯ '!X39</f>
        <v>0</v>
      </c>
      <c r="X58" s="235">
        <f>'ВЕДОМСТВЕННАЯ '!Y39</f>
        <v>0</v>
      </c>
      <c r="Y58" s="37">
        <f>'ВЕДОМСТВЕННАЯ '!Z39</f>
        <v>0</v>
      </c>
      <c r="Z58" s="37">
        <f>'ВЕДОМСТВЕННАЯ '!AA39</f>
        <v>0</v>
      </c>
      <c r="AA58" s="37">
        <f>'ВЕДОМСТВЕННАЯ '!AB39</f>
        <v>0</v>
      </c>
    </row>
    <row r="59" spans="1:27" ht="38.25" hidden="1" customHeight="1" x14ac:dyDescent="0.3">
      <c r="A59" s="581" t="str">
        <f>'ВЕДОМСТВЕННАЯ '!A40</f>
        <v xml:space="preserve">Иные закупки товаров, работ и услуг для обеспечения государственных (муниципальных) нужд </v>
      </c>
      <c r="B59" s="236" t="str">
        <f>'ВЕДОМСТВЕННАЯ '!B40</f>
        <v>900</v>
      </c>
      <c r="C59" s="254" t="str">
        <f>'ВЕДОМСТВЕННАЯ '!C40</f>
        <v>01</v>
      </c>
      <c r="D59" s="254" t="str">
        <f>'ВЕДОМСТВЕННАЯ '!D40</f>
        <v>04</v>
      </c>
      <c r="E59" s="256" t="str">
        <f>'ВЕДОМСТВЕННАЯ '!E40</f>
        <v>66</v>
      </c>
      <c r="F59" s="257" t="str">
        <f>'ВЕДОМСТВЕННАЯ '!F40</f>
        <v>Б</v>
      </c>
      <c r="G59" s="257" t="str">
        <f>'ВЕДОМСТВЕННАЯ '!G40</f>
        <v>PФ</v>
      </c>
      <c r="H59" s="258" t="str">
        <f>'ВЕДОМСТВЕННАЯ '!H40</f>
        <v>80810</v>
      </c>
      <c r="I59" s="258" t="str">
        <f>'ВЕДОМСТВЕННАЯ '!I40</f>
        <v>66 Б МС 80810</v>
      </c>
      <c r="J59" s="258" t="str">
        <f>'ВЕДОМСТВЕННАЯ '!J40</f>
        <v>240</v>
      </c>
      <c r="K59" s="234">
        <f>'ВЕДОМСТВЕННАЯ '!K40</f>
        <v>0</v>
      </c>
      <c r="L59" s="234">
        <f>'ВЕДОМСТВЕННАЯ '!L40</f>
        <v>54.8</v>
      </c>
      <c r="M59" s="234">
        <f>'ВЕДОМСТВЕННАЯ '!M40</f>
        <v>0</v>
      </c>
      <c r="N59" s="234">
        <f>'ВЕДОМСТВЕННАЯ '!N40</f>
        <v>0</v>
      </c>
      <c r="O59" s="234">
        <f>'ВЕДОМСТВЕННАЯ '!O40</f>
        <v>100</v>
      </c>
      <c r="P59" s="235">
        <f>'ВЕДОМСТВЕННАЯ '!P40</f>
        <v>0</v>
      </c>
      <c r="Q59" s="235">
        <f>'ВЕДОМСТВЕННАЯ '!Q40</f>
        <v>0</v>
      </c>
      <c r="R59" s="235">
        <f>'ВЕДОМСТВЕННАЯ '!R40</f>
        <v>0</v>
      </c>
      <c r="S59" s="235">
        <f>'ВЕДОМСТВЕННАЯ '!S40</f>
        <v>0</v>
      </c>
      <c r="T59" s="235">
        <f>'ВЕДОМСТВЕННАЯ '!U40</f>
        <v>0</v>
      </c>
      <c r="U59" s="235">
        <f>'ВЕДОМСТВЕННАЯ '!V40</f>
        <v>0</v>
      </c>
      <c r="V59" s="235">
        <f>'ВЕДОМСТВЕННАЯ '!W40</f>
        <v>0</v>
      </c>
      <c r="W59" s="235">
        <f>'ВЕДОМСТВЕННАЯ '!X40</f>
        <v>0</v>
      </c>
      <c r="X59" s="235">
        <f>'ВЕДОМСТВЕННАЯ '!Y40</f>
        <v>0</v>
      </c>
      <c r="Y59" s="37">
        <f>'ВЕДОМСТВЕННАЯ '!Z40</f>
        <v>0</v>
      </c>
      <c r="Z59" s="37">
        <f>'ВЕДОМСТВЕННАЯ '!AA40</f>
        <v>0</v>
      </c>
      <c r="AA59" s="37">
        <f>'ВЕДОМСТВЕННАЯ '!AB40</f>
        <v>0</v>
      </c>
    </row>
    <row r="60" spans="1:27" ht="51" customHeight="1" x14ac:dyDescent="0.3">
      <c r="A60" s="581" t="str">
        <f>'ВЕДОМСТВЕННАЯ '!A41</f>
        <v>Расходы, не отнесенные к публичным нормативным обязательствам на выплаты персоналу, замещающему должности муниципальной службы, муниципальным служащим</v>
      </c>
      <c r="B60" s="236" t="str">
        <f>'ВЕДОМСТВЕННАЯ '!B41</f>
        <v>900</v>
      </c>
      <c r="C60" s="254" t="str">
        <f>'ВЕДОМСТВЕННАЯ '!C41</f>
        <v>01</v>
      </c>
      <c r="D60" s="254" t="str">
        <f>'ВЕДОМСТВЕННАЯ '!D41</f>
        <v>04</v>
      </c>
      <c r="E60" s="256" t="str">
        <f>'ВЕДОМСТВЕННАЯ '!E41</f>
        <v>66</v>
      </c>
      <c r="F60" s="257" t="str">
        <f>'ВЕДОМСТВЕННАЯ '!F41</f>
        <v>Б</v>
      </c>
      <c r="G60" s="257" t="str">
        <f>'ВЕДОМСТВЕННАЯ '!G41</f>
        <v>МС</v>
      </c>
      <c r="H60" s="258" t="str">
        <f>'ВЕДОМСТВЕННАЯ '!H41</f>
        <v>00000</v>
      </c>
      <c r="I60" s="258" t="str">
        <f>'ВЕДОМСТВЕННАЯ '!I41</f>
        <v>66 Б 00 80800</v>
      </c>
      <c r="J60" s="258"/>
      <c r="K60" s="234">
        <f>'ВЕДОМСТВЕННАЯ '!K41</f>
        <v>847.7</v>
      </c>
      <c r="L60" s="234">
        <f>'ВЕДОМСТВЕННАЯ '!L41</f>
        <v>768.5</v>
      </c>
      <c r="M60" s="234">
        <f>'ВЕДОМСТВЕННАЯ '!M41</f>
        <v>0</v>
      </c>
      <c r="N60" s="234">
        <f>'ВЕДОМСТВЕННАЯ '!N41</f>
        <v>0</v>
      </c>
      <c r="O60" s="234">
        <f>'ВЕДОМСТВЕННАЯ '!O41</f>
        <v>768.5</v>
      </c>
      <c r="P60" s="235">
        <f>'ВЕДОМСТВЕННАЯ '!P41</f>
        <v>600000</v>
      </c>
      <c r="Q60" s="235">
        <f>'ВЕДОМСТВЕННАЯ '!Q41</f>
        <v>0</v>
      </c>
      <c r="R60" s="235">
        <f>'ВЕДОМСТВЕННАЯ '!R41</f>
        <v>0</v>
      </c>
      <c r="S60" s="235">
        <f>'ВЕДОМСТВЕННАЯ '!S41</f>
        <v>600000</v>
      </c>
      <c r="T60" s="235">
        <f>'ВЕДОМСТВЕННАЯ '!U41</f>
        <v>600000</v>
      </c>
      <c r="U60" s="235">
        <f>'ВЕДОМСТВЕННАЯ '!V41</f>
        <v>0</v>
      </c>
      <c r="V60" s="235">
        <f>'ВЕДОМСТВЕННАЯ '!W41</f>
        <v>0</v>
      </c>
      <c r="W60" s="235">
        <f>'ВЕДОМСТВЕННАЯ '!X41</f>
        <v>600000</v>
      </c>
      <c r="X60" s="235">
        <f>'ВЕДОМСТВЕННАЯ '!Y41</f>
        <v>600000</v>
      </c>
      <c r="Y60" s="37">
        <f>'ВЕДОМСТВЕННАЯ '!Z41</f>
        <v>0</v>
      </c>
      <c r="Z60" s="37">
        <f>'ВЕДОМСТВЕННАЯ '!AA41</f>
        <v>0</v>
      </c>
      <c r="AA60" s="37">
        <f>'ВЕДОМСТВЕННАЯ '!AB41</f>
        <v>600000</v>
      </c>
    </row>
    <row r="61" spans="1:27" ht="75.75" customHeight="1" x14ac:dyDescent="0.3">
      <c r="A61" s="581" t="str">
        <f>'ВЕДОМСТВЕННАЯ '!A42</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61" s="236" t="str">
        <f>'ВЕДОМСТВЕННАЯ '!B42</f>
        <v>900</v>
      </c>
      <c r="C61" s="254" t="str">
        <f>'ВЕДОМСТВЕННАЯ '!C42</f>
        <v>01</v>
      </c>
      <c r="D61" s="254" t="str">
        <f>'ВЕДОМСТВЕННАЯ '!D42</f>
        <v>04</v>
      </c>
      <c r="E61" s="256" t="str">
        <f>'ВЕДОМСТВЕННАЯ '!E42</f>
        <v>66</v>
      </c>
      <c r="F61" s="257" t="str">
        <f>'ВЕДОМСТВЕННАЯ '!F42</f>
        <v>Б</v>
      </c>
      <c r="G61" s="257" t="str">
        <f>'ВЕДОМСТВЕННАЯ '!G42</f>
        <v>МС</v>
      </c>
      <c r="H61" s="258" t="str">
        <f>'ВЕДОМСТВЕННАЯ '!H42</f>
        <v>80810</v>
      </c>
      <c r="I61" s="258" t="str">
        <f>'ВЕДОМСТВЕННАЯ '!I42</f>
        <v>66 Б 00 80810</v>
      </c>
      <c r="J61" s="258"/>
      <c r="K61" s="234">
        <f>'ВЕДОМСТВЕННАЯ '!K42</f>
        <v>847.7</v>
      </c>
      <c r="L61" s="234">
        <f>'ВЕДОМСТВЕННАЯ '!L42</f>
        <v>715.4</v>
      </c>
      <c r="M61" s="234">
        <f>'ВЕДОМСТВЕННАЯ '!M42</f>
        <v>0</v>
      </c>
      <c r="N61" s="234">
        <f>'ВЕДОМСТВЕННАЯ '!N42</f>
        <v>0</v>
      </c>
      <c r="O61" s="234">
        <f>'ВЕДОМСТВЕННАЯ '!O42</f>
        <v>768.5</v>
      </c>
      <c r="P61" s="235">
        <f>'ВЕДОМСТВЕННАЯ '!P42</f>
        <v>600000</v>
      </c>
      <c r="Q61" s="235">
        <f>'ВЕДОМСТВЕННАЯ '!Q42</f>
        <v>0</v>
      </c>
      <c r="R61" s="235">
        <f>'ВЕДОМСТВЕННАЯ '!R42</f>
        <v>0</v>
      </c>
      <c r="S61" s="235">
        <f>'ВЕДОМСТВЕННАЯ '!S42</f>
        <v>600000</v>
      </c>
      <c r="T61" s="235">
        <f>'ВЕДОМСТВЕННАЯ '!U42</f>
        <v>600000</v>
      </c>
      <c r="U61" s="235">
        <f>'ВЕДОМСТВЕННАЯ '!V42</f>
        <v>0</v>
      </c>
      <c r="V61" s="235">
        <f>'ВЕДОМСТВЕННАЯ '!W42</f>
        <v>0</v>
      </c>
      <c r="W61" s="235">
        <f>'ВЕДОМСТВЕННАЯ '!X42</f>
        <v>600000</v>
      </c>
      <c r="X61" s="235">
        <f>'ВЕДОМСТВЕННАЯ '!Y42</f>
        <v>600000</v>
      </c>
      <c r="Y61" s="37">
        <f>'ВЕДОМСТВЕННАЯ '!Z42</f>
        <v>0</v>
      </c>
      <c r="Z61" s="37">
        <f>'ВЕДОМСТВЕННАЯ '!AA42</f>
        <v>0</v>
      </c>
      <c r="AA61" s="37">
        <f>'ВЕДОМСТВЕННАЯ '!AB42</f>
        <v>600000</v>
      </c>
    </row>
    <row r="62" spans="1:27" ht="54.75" customHeight="1" x14ac:dyDescent="0.3">
      <c r="A62" s="581" t="str">
        <f>'ВЕДОМСТВЕННАЯ '!A43</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62" s="236" t="str">
        <f>'ВЕДОМСТВЕННАЯ '!B43</f>
        <v>900</v>
      </c>
      <c r="C62" s="254" t="str">
        <f>'ВЕДОМСТВЕННАЯ '!C43</f>
        <v>01</v>
      </c>
      <c r="D62" s="254" t="str">
        <f>'ВЕДОМСТВЕННАЯ '!D43</f>
        <v>04</v>
      </c>
      <c r="E62" s="256" t="str">
        <f>'ВЕДОМСТВЕННАЯ '!E43</f>
        <v>66</v>
      </c>
      <c r="F62" s="257" t="str">
        <f>'ВЕДОМСТВЕННАЯ '!F43</f>
        <v>Б</v>
      </c>
      <c r="G62" s="257" t="str">
        <f>'ВЕДОМСТВЕННАЯ '!G43</f>
        <v>МС</v>
      </c>
      <c r="H62" s="258" t="str">
        <f>'ВЕДОМСТВЕННАЯ '!H43</f>
        <v>80810</v>
      </c>
      <c r="I62" s="258" t="str">
        <f>'ВЕДОМСТВЕННАЯ '!I43</f>
        <v>66 Б МС 80810</v>
      </c>
      <c r="J62" s="258" t="str">
        <f>'ВЕДОМСТВЕННАЯ '!J43</f>
        <v>100</v>
      </c>
      <c r="K62" s="234">
        <f>'ВЕДОМСТВЕННАЯ '!K43</f>
        <v>506.9</v>
      </c>
      <c r="L62" s="234">
        <f>'ВЕДОМСТВЕННАЯ '!L43</f>
        <v>400</v>
      </c>
      <c r="M62" s="234">
        <f>'ВЕДОМСТВЕННАЯ '!M43</f>
        <v>0</v>
      </c>
      <c r="N62" s="234">
        <f>'ВЕДОМСТВЕННАЯ '!N43</f>
        <v>0</v>
      </c>
      <c r="O62" s="234">
        <f>'ВЕДОМСТВЕННАЯ '!O43</f>
        <v>200</v>
      </c>
      <c r="P62" s="235">
        <f>'ВЕДОМСТВЕННАЯ '!P43</f>
        <v>100000</v>
      </c>
      <c r="Q62" s="235">
        <f>'ВЕДОМСТВЕННАЯ '!Q43</f>
        <v>0</v>
      </c>
      <c r="R62" s="235">
        <f>'ВЕДОМСТВЕННАЯ '!R43</f>
        <v>0</v>
      </c>
      <c r="S62" s="235">
        <f>'ВЕДОМСТВЕННАЯ '!S43</f>
        <v>100000</v>
      </c>
      <c r="T62" s="235">
        <f>'ВЕДОМСТВЕННАЯ '!U43</f>
        <v>100000</v>
      </c>
      <c r="U62" s="235">
        <f>'ВЕДОМСТВЕННАЯ '!V43</f>
        <v>0</v>
      </c>
      <c r="V62" s="235">
        <f>'ВЕДОМСТВЕННАЯ '!W43</f>
        <v>0</v>
      </c>
      <c r="W62" s="235">
        <f>'ВЕДОМСТВЕННАЯ '!X43</f>
        <v>100000</v>
      </c>
      <c r="X62" s="235">
        <f>'ВЕДОМСТВЕННАЯ '!Y43</f>
        <v>100000</v>
      </c>
      <c r="Y62" s="37">
        <f>'ВЕДОМСТВЕННАЯ '!Z43</f>
        <v>0</v>
      </c>
      <c r="Z62" s="37">
        <f>'ВЕДОМСТВЕННАЯ '!AA43</f>
        <v>0</v>
      </c>
      <c r="AA62" s="37">
        <f>'ВЕДОМСТВЕННАЯ '!AB43</f>
        <v>100000</v>
      </c>
    </row>
    <row r="63" spans="1:27" ht="33" customHeight="1" x14ac:dyDescent="0.3">
      <c r="A63" s="581" t="str">
        <f>'ВЕДОМСТВЕННАЯ '!A44</f>
        <v xml:space="preserve">Расходы на выплаты персоналу государственных (муниципальных) органов </v>
      </c>
      <c r="B63" s="236" t="str">
        <f>'ВЕДОМСТВЕННАЯ '!B44</f>
        <v>900</v>
      </c>
      <c r="C63" s="254" t="str">
        <f>'ВЕДОМСТВЕННАЯ '!C44</f>
        <v>01</v>
      </c>
      <c r="D63" s="254" t="str">
        <f>'ВЕДОМСТВЕННАЯ '!D44</f>
        <v>04</v>
      </c>
      <c r="E63" s="256" t="str">
        <f>'ВЕДОМСТВЕННАЯ '!E44</f>
        <v>66</v>
      </c>
      <c r="F63" s="257" t="str">
        <f>'ВЕДОМСТВЕННАЯ '!F44</f>
        <v>Б</v>
      </c>
      <c r="G63" s="257" t="str">
        <f>'ВЕДОМСТВЕННАЯ '!G44</f>
        <v>МС</v>
      </c>
      <c r="H63" s="258" t="str">
        <f>'ВЕДОМСТВЕННАЯ '!H44</f>
        <v>80810</v>
      </c>
      <c r="I63" s="258" t="str">
        <f>'ВЕДОМСТВЕННАЯ '!I44</f>
        <v>66 Б МС 80810</v>
      </c>
      <c r="J63" s="258" t="str">
        <f>'ВЕДОМСТВЕННАЯ '!J44</f>
        <v>120</v>
      </c>
      <c r="K63" s="234">
        <f>'ВЕДОМСТВЕННАЯ '!K44</f>
        <v>506.9</v>
      </c>
      <c r="L63" s="234">
        <f>'ВЕДОМСТВЕННАЯ '!L44</f>
        <v>400</v>
      </c>
      <c r="M63" s="234">
        <f>'ВЕДОМСТВЕННАЯ '!M44</f>
        <v>0</v>
      </c>
      <c r="N63" s="234">
        <f>'ВЕДОМСТВЕННАЯ '!N44</f>
        <v>0</v>
      </c>
      <c r="O63" s="234">
        <f>'ВЕДОМСТВЕННАЯ '!O44</f>
        <v>200</v>
      </c>
      <c r="P63" s="235">
        <f>'ВЕДОМСТВЕННАЯ '!P44</f>
        <v>100000</v>
      </c>
      <c r="Q63" s="235">
        <f>'ВЕДОМСТВЕННАЯ '!Q44</f>
        <v>0</v>
      </c>
      <c r="R63" s="235">
        <f>'ВЕДОМСТВЕННАЯ '!R44</f>
        <v>0</v>
      </c>
      <c r="S63" s="235">
        <f>'ВЕДОМСТВЕННАЯ '!S44</f>
        <v>100000</v>
      </c>
      <c r="T63" s="235">
        <f>'ВЕДОМСТВЕННАЯ '!U44</f>
        <v>100000</v>
      </c>
      <c r="U63" s="235">
        <f>'ВЕДОМСТВЕННАЯ '!V44</f>
        <v>0</v>
      </c>
      <c r="V63" s="235">
        <f>'ВЕДОМСТВЕННАЯ '!W44</f>
        <v>0</v>
      </c>
      <c r="W63" s="235">
        <f>'ВЕДОМСТВЕННАЯ '!X44</f>
        <v>100000</v>
      </c>
      <c r="X63" s="235">
        <f>'ВЕДОМСТВЕННАЯ '!Y44</f>
        <v>100000</v>
      </c>
      <c r="Y63" s="37">
        <f>'ВЕДОМСТВЕННАЯ '!Z44</f>
        <v>0</v>
      </c>
      <c r="Z63" s="37">
        <f>'ВЕДОМСТВЕННАЯ '!AA44</f>
        <v>0</v>
      </c>
      <c r="AA63" s="37">
        <f>'ВЕДОМСТВЕННАЯ '!AB44</f>
        <v>100000</v>
      </c>
    </row>
    <row r="64" spans="1:27" ht="33.75" customHeight="1" x14ac:dyDescent="0.3">
      <c r="A64" s="581" t="str">
        <f>'ВЕДОМСТВЕННАЯ '!A45</f>
        <v>Закупка товаров, работ и услуг для обеспечения государственных (муниципальных) нужд</v>
      </c>
      <c r="B64" s="236" t="str">
        <f>'ВЕДОМСТВЕННАЯ '!B45</f>
        <v>900</v>
      </c>
      <c r="C64" s="254" t="str">
        <f>'ВЕДОМСТВЕННАЯ '!C45</f>
        <v>01</v>
      </c>
      <c r="D64" s="254" t="str">
        <f>'ВЕДОМСТВЕННАЯ '!D45</f>
        <v>04</v>
      </c>
      <c r="E64" s="256" t="str">
        <f>'ВЕДОМСТВЕННАЯ '!E45</f>
        <v>66</v>
      </c>
      <c r="F64" s="257" t="str">
        <f>'ВЕДОМСТВЕННАЯ '!F45</f>
        <v>Б</v>
      </c>
      <c r="G64" s="257" t="str">
        <f>'ВЕДОМСТВЕННАЯ '!G45</f>
        <v>МС</v>
      </c>
      <c r="H64" s="258" t="str">
        <f>'ВЕДОМСТВЕННАЯ '!H45</f>
        <v>80810</v>
      </c>
      <c r="I64" s="258" t="str">
        <f>'ВЕДОМСТВЕННАЯ '!I45</f>
        <v>66 Б МС 80810</v>
      </c>
      <c r="J64" s="258" t="str">
        <f>'ВЕДОМСТВЕННАЯ '!J45</f>
        <v>200</v>
      </c>
      <c r="K64" s="234">
        <f>'ВЕДОМСТВЕННАЯ '!K45</f>
        <v>340.8</v>
      </c>
      <c r="L64" s="234">
        <f>'ВЕДОМСТВЕННАЯ '!L45</f>
        <v>315.39999999999998</v>
      </c>
      <c r="M64" s="234">
        <f>'ВЕДОМСТВЕННАЯ '!M45</f>
        <v>0</v>
      </c>
      <c r="N64" s="234">
        <f>'ВЕДОМСТВЕННАЯ '!N45</f>
        <v>0</v>
      </c>
      <c r="O64" s="234">
        <f>'ВЕДОМСТВЕННАЯ '!O45</f>
        <v>568.5</v>
      </c>
      <c r="P64" s="235">
        <f>'ВЕДОМСТВЕННАЯ '!P45</f>
        <v>500000</v>
      </c>
      <c r="Q64" s="235">
        <f>'ВЕДОМСТВЕННАЯ '!Q45</f>
        <v>0</v>
      </c>
      <c r="R64" s="235">
        <f>'ВЕДОМСТВЕННАЯ '!R45</f>
        <v>0</v>
      </c>
      <c r="S64" s="235">
        <f>'ВЕДОМСТВЕННАЯ '!S45</f>
        <v>500000</v>
      </c>
      <c r="T64" s="235">
        <f>'ВЕДОМСТВЕННАЯ '!U45</f>
        <v>500000</v>
      </c>
      <c r="U64" s="235">
        <f>'ВЕДОМСТВЕННАЯ '!V45</f>
        <v>0</v>
      </c>
      <c r="V64" s="235">
        <f>'ВЕДОМСТВЕННАЯ '!W45</f>
        <v>0</v>
      </c>
      <c r="W64" s="235">
        <f>'ВЕДОМСТВЕННАЯ '!X45</f>
        <v>500000</v>
      </c>
      <c r="X64" s="235">
        <f>'ВЕДОМСТВЕННАЯ '!Y45</f>
        <v>500000</v>
      </c>
      <c r="Y64" s="37">
        <f>'ВЕДОМСТВЕННАЯ '!Z45</f>
        <v>0</v>
      </c>
      <c r="Z64" s="37">
        <f>'ВЕДОМСТВЕННАЯ '!AA45</f>
        <v>0</v>
      </c>
      <c r="AA64" s="37">
        <f>'ВЕДОМСТВЕННАЯ '!AB45</f>
        <v>500000</v>
      </c>
    </row>
    <row r="65" spans="1:27" ht="36" customHeight="1" x14ac:dyDescent="0.3">
      <c r="A65" s="581" t="str">
        <f>'ВЕДОМСТВЕННАЯ '!A46</f>
        <v xml:space="preserve">Иные закупки товаров, работ и услуг для обеспечения государственных (муниципальных) нужд </v>
      </c>
      <c r="B65" s="236" t="str">
        <f>'ВЕДОМСТВЕННАЯ '!B46</f>
        <v>900</v>
      </c>
      <c r="C65" s="254" t="str">
        <f>'ВЕДОМСТВЕННАЯ '!C46</f>
        <v>01</v>
      </c>
      <c r="D65" s="254" t="str">
        <f>'ВЕДОМСТВЕННАЯ '!D46</f>
        <v>04</v>
      </c>
      <c r="E65" s="256" t="str">
        <f>'ВЕДОМСТВЕННАЯ '!E46</f>
        <v>66</v>
      </c>
      <c r="F65" s="257" t="str">
        <f>'ВЕДОМСТВЕННАЯ '!F46</f>
        <v>Б</v>
      </c>
      <c r="G65" s="257" t="str">
        <f>'ВЕДОМСТВЕННАЯ '!G46</f>
        <v>МС</v>
      </c>
      <c r="H65" s="258" t="str">
        <f>'ВЕДОМСТВЕННАЯ '!H46</f>
        <v>80810</v>
      </c>
      <c r="I65" s="258" t="str">
        <f>'ВЕДОМСТВЕННАЯ '!I46</f>
        <v>66 Б МС 80810</v>
      </c>
      <c r="J65" s="258" t="str">
        <f>'ВЕДОМСТВЕННАЯ '!J46</f>
        <v>240</v>
      </c>
      <c r="K65" s="234">
        <f>'ВЕДОМСТВЕННАЯ '!K46</f>
        <v>340.8</v>
      </c>
      <c r="L65" s="234">
        <f>'ВЕДОМСТВЕННАЯ '!L46</f>
        <v>315.39999999999998</v>
      </c>
      <c r="M65" s="234">
        <f>'ВЕДОМСТВЕННАЯ '!M46</f>
        <v>0</v>
      </c>
      <c r="N65" s="234">
        <f>'ВЕДОМСТВЕННАЯ '!N46</f>
        <v>0</v>
      </c>
      <c r="O65" s="234">
        <f>'ВЕДОМСТВЕННАЯ '!O46</f>
        <v>568.5</v>
      </c>
      <c r="P65" s="235">
        <f>'ВЕДОМСТВЕННАЯ '!P46</f>
        <v>500000</v>
      </c>
      <c r="Q65" s="235">
        <f>'ВЕДОМСТВЕННАЯ '!Q46</f>
        <v>0</v>
      </c>
      <c r="R65" s="235">
        <f>'ВЕДОМСТВЕННАЯ '!R46</f>
        <v>0</v>
      </c>
      <c r="S65" s="235">
        <f>'ВЕДОМСТВЕННАЯ '!S46</f>
        <v>500000</v>
      </c>
      <c r="T65" s="235">
        <f>'ВЕДОМСТВЕННАЯ '!U46</f>
        <v>500000</v>
      </c>
      <c r="U65" s="235">
        <f>'ВЕДОМСТВЕННАЯ '!V46</f>
        <v>0</v>
      </c>
      <c r="V65" s="235">
        <f>'ВЕДОМСТВЕННАЯ '!W46</f>
        <v>0</v>
      </c>
      <c r="W65" s="235">
        <f>'ВЕДОМСТВЕННАЯ '!X46</f>
        <v>500000</v>
      </c>
      <c r="X65" s="235">
        <f>'ВЕДОМСТВЕННАЯ '!Y46</f>
        <v>500000</v>
      </c>
      <c r="Y65" s="37">
        <f>'ВЕДОМСТВЕННАЯ '!Z46</f>
        <v>0</v>
      </c>
      <c r="Z65" s="37">
        <f>'ВЕДОМСТВЕННАЯ '!AA46</f>
        <v>0</v>
      </c>
      <c r="AA65" s="37">
        <f>'ВЕДОМСТВЕННАЯ '!AB46</f>
        <v>500000</v>
      </c>
    </row>
    <row r="66" spans="1:27" s="30" customFormat="1" ht="82.5" hidden="1" customHeight="1" x14ac:dyDescent="0.3">
      <c r="A66" s="581" t="str">
        <f>'ВЕДОМСТВЕННАЯ '!A47</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66" s="236" t="str">
        <f>'ВЕДОМСТВЕННАЯ '!B47</f>
        <v>900</v>
      </c>
      <c r="C66" s="254" t="str">
        <f>'ВЕДОМСТВЕННАЯ '!C47</f>
        <v>01</v>
      </c>
      <c r="D66" s="254" t="str">
        <f>'ВЕДОМСТВЕННАЯ '!D47</f>
        <v>04</v>
      </c>
      <c r="E66" s="256" t="str">
        <f>'ВЕДОМСТВЕННАЯ '!E47</f>
        <v>66</v>
      </c>
      <c r="F66" s="257" t="str">
        <f>'ВЕДОМСТВЕННАЯ '!F47</f>
        <v>Б</v>
      </c>
      <c r="G66" s="257" t="str">
        <f>'ВЕДОМСТВЕННАЯ '!G47</f>
        <v>МС</v>
      </c>
      <c r="H66" s="258" t="str">
        <f>'ВЕДОМСТВЕННАЯ '!H47</f>
        <v>80820</v>
      </c>
      <c r="I66" s="258" t="str">
        <f>'ВЕДОМСТВЕННАЯ '!I47</f>
        <v>66 Б МС 80810</v>
      </c>
      <c r="J66" s="258">
        <f>'ВЕДОМСТВЕННАЯ '!J47</f>
        <v>0</v>
      </c>
      <c r="K66" s="234">
        <f>'ВЕДОМСТВЕННАЯ '!K47</f>
        <v>0</v>
      </c>
      <c r="L66" s="234">
        <f>'ВЕДОМСТВЕННАЯ '!L47</f>
        <v>53.1</v>
      </c>
      <c r="M66" s="234">
        <f>'ВЕДОМСТВЕННАЯ '!M47</f>
        <v>0</v>
      </c>
      <c r="N66" s="234">
        <f>'ВЕДОМСТВЕННАЯ '!N47</f>
        <v>0</v>
      </c>
      <c r="O66" s="234">
        <f>'ВЕДОМСТВЕННАЯ '!O47</f>
        <v>0</v>
      </c>
      <c r="P66" s="235">
        <f>'ВЕДОМСТВЕННАЯ '!P47</f>
        <v>0</v>
      </c>
      <c r="Q66" s="235">
        <f>'ВЕДОМСТВЕННАЯ '!Q47</f>
        <v>0</v>
      </c>
      <c r="R66" s="235">
        <f>'ВЕДОМСТВЕННАЯ '!R47</f>
        <v>0</v>
      </c>
      <c r="S66" s="235">
        <f>'ВЕДОМСТВЕННАЯ '!S47</f>
        <v>0</v>
      </c>
      <c r="T66" s="235">
        <f>'ВЕДОМСТВЕННАЯ '!U47</f>
        <v>0</v>
      </c>
      <c r="U66" s="235">
        <f>'ВЕДОМСТВЕННАЯ '!V47</f>
        <v>0</v>
      </c>
      <c r="V66" s="235">
        <f>'ВЕДОМСТВЕННАЯ '!W47</f>
        <v>0</v>
      </c>
      <c r="W66" s="235">
        <f>'ВЕДОМСТВЕННАЯ '!X47</f>
        <v>0</v>
      </c>
      <c r="X66" s="235">
        <f>'ВЕДОМСТВЕННАЯ '!Y47</f>
        <v>0</v>
      </c>
      <c r="Y66" s="37">
        <f>'ВЕДОМСТВЕННАЯ '!Z47</f>
        <v>0</v>
      </c>
      <c r="Z66" s="37">
        <f>'ВЕДОМСТВЕННАЯ '!AA47</f>
        <v>0</v>
      </c>
      <c r="AA66" s="37">
        <f>'ВЕДОМСТВЕННАЯ '!AB47</f>
        <v>0</v>
      </c>
    </row>
    <row r="67" spans="1:27" s="30" customFormat="1" ht="53.25" hidden="1" customHeight="1" x14ac:dyDescent="0.3">
      <c r="A67" s="581" t="str">
        <f>'ВЕДОМСТВЕННАЯ '!A48</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67" s="236" t="str">
        <f>'ВЕДОМСТВЕННАЯ '!B48</f>
        <v>900</v>
      </c>
      <c r="C67" s="254" t="str">
        <f>'ВЕДОМСТВЕННАЯ '!C48</f>
        <v>01</v>
      </c>
      <c r="D67" s="254" t="str">
        <f>'ВЕДОМСТВЕННАЯ '!D48</f>
        <v>04</v>
      </c>
      <c r="E67" s="256" t="str">
        <f>'ВЕДОМСТВЕННАЯ '!E48</f>
        <v>66</v>
      </c>
      <c r="F67" s="257" t="str">
        <f>'ВЕДОМСТВЕННАЯ '!F48</f>
        <v>Б</v>
      </c>
      <c r="G67" s="257" t="str">
        <f>'ВЕДОМСТВЕННАЯ '!G48</f>
        <v>МС</v>
      </c>
      <c r="H67" s="258" t="str">
        <f>'ВЕДОМСТВЕННАЯ '!H48</f>
        <v>80820</v>
      </c>
      <c r="I67" s="258">
        <f>'ВЕДОМСТВЕННАЯ '!I48</f>
        <v>0</v>
      </c>
      <c r="J67" s="258" t="str">
        <f>'ВЕДОМСТВЕННАЯ '!J48</f>
        <v>100</v>
      </c>
      <c r="K67" s="234">
        <f>'ВЕДОМСТВЕННАЯ '!K48</f>
        <v>0</v>
      </c>
      <c r="L67" s="234">
        <f>'ВЕДОМСТВЕННАЯ '!L48</f>
        <v>0</v>
      </c>
      <c r="M67" s="234">
        <f>'ВЕДОМСТВЕННАЯ '!M48</f>
        <v>0</v>
      </c>
      <c r="N67" s="234">
        <f>'ВЕДОМСТВЕННАЯ '!N48</f>
        <v>0</v>
      </c>
      <c r="O67" s="234">
        <f>'ВЕДОМСТВЕННАЯ '!O48</f>
        <v>0</v>
      </c>
      <c r="P67" s="235">
        <f>'ВЕДОМСТВЕННАЯ '!P48</f>
        <v>0</v>
      </c>
      <c r="Q67" s="235">
        <f>'ВЕДОМСТВЕННАЯ '!Q48</f>
        <v>0</v>
      </c>
      <c r="R67" s="235">
        <f>'ВЕДОМСТВЕННАЯ '!R48</f>
        <v>0</v>
      </c>
      <c r="S67" s="235">
        <f>'ВЕДОМСТВЕННАЯ '!S48</f>
        <v>0</v>
      </c>
      <c r="T67" s="235">
        <f>'ВЕДОМСТВЕННАЯ '!U48</f>
        <v>0</v>
      </c>
      <c r="U67" s="235">
        <f>'ВЕДОМСТВЕННАЯ '!V48</f>
        <v>0</v>
      </c>
      <c r="V67" s="235">
        <f>'ВЕДОМСТВЕННАЯ '!W48</f>
        <v>0</v>
      </c>
      <c r="W67" s="235">
        <f>'ВЕДОМСТВЕННАЯ '!X48</f>
        <v>0</v>
      </c>
      <c r="X67" s="235">
        <f>'ВЕДОМСТВЕННАЯ '!Y48</f>
        <v>0</v>
      </c>
      <c r="Y67" s="37">
        <f>'ВЕДОМСТВЕННАЯ '!Z48</f>
        <v>0</v>
      </c>
      <c r="Z67" s="37">
        <f>'ВЕДОМСТВЕННАЯ '!AA48</f>
        <v>0</v>
      </c>
      <c r="AA67" s="37">
        <f>'ВЕДОМСТВЕННАЯ '!AB48</f>
        <v>0</v>
      </c>
    </row>
    <row r="68" spans="1:27" s="30" customFormat="1" ht="25.5" hidden="1" customHeight="1" x14ac:dyDescent="0.3">
      <c r="A68" s="581" t="str">
        <f>'ВЕДОМСТВЕННАЯ '!A49</f>
        <v xml:space="preserve">Расходы на выплаты персоналу государственных (муниципальных) органов </v>
      </c>
      <c r="B68" s="236" t="str">
        <f>'ВЕДОМСТВЕННАЯ '!B49</f>
        <v>900</v>
      </c>
      <c r="C68" s="254" t="str">
        <f>'ВЕДОМСТВЕННАЯ '!C49</f>
        <v>01</v>
      </c>
      <c r="D68" s="254" t="str">
        <f>'ВЕДОМСТВЕННАЯ '!D49</f>
        <v>04</v>
      </c>
      <c r="E68" s="256" t="str">
        <f>'ВЕДОМСТВЕННАЯ '!E49</f>
        <v>66</v>
      </c>
      <c r="F68" s="257" t="str">
        <f>'ВЕДОМСТВЕННАЯ '!F49</f>
        <v>Б</v>
      </c>
      <c r="G68" s="257" t="str">
        <f>'ВЕДОМСТВЕННАЯ '!G49</f>
        <v>МС</v>
      </c>
      <c r="H68" s="258" t="str">
        <f>'ВЕДОМСТВЕННАЯ '!H49</f>
        <v>80820</v>
      </c>
      <c r="I68" s="258">
        <f>'ВЕДОМСТВЕННАЯ '!I49</f>
        <v>0</v>
      </c>
      <c r="J68" s="258" t="str">
        <f>'ВЕДОМСТВЕННАЯ '!J49</f>
        <v>120</v>
      </c>
      <c r="K68" s="234">
        <f>'ВЕДОМСТВЕННАЯ '!K49</f>
        <v>0</v>
      </c>
      <c r="L68" s="234">
        <f>'ВЕДОМСТВЕННАЯ '!L49</f>
        <v>0</v>
      </c>
      <c r="M68" s="234">
        <f>'ВЕДОМСТВЕННАЯ '!M49</f>
        <v>0</v>
      </c>
      <c r="N68" s="234">
        <f>'ВЕДОМСТВЕННАЯ '!N49</f>
        <v>0</v>
      </c>
      <c r="O68" s="234">
        <f>'ВЕДОМСТВЕННАЯ '!O49</f>
        <v>0</v>
      </c>
      <c r="P68" s="235">
        <f>'ВЕДОМСТВЕННАЯ '!P49</f>
        <v>0</v>
      </c>
      <c r="Q68" s="235">
        <f>'ВЕДОМСТВЕННАЯ '!Q49</f>
        <v>0</v>
      </c>
      <c r="R68" s="235">
        <f>'ВЕДОМСТВЕННАЯ '!R49</f>
        <v>0</v>
      </c>
      <c r="S68" s="235">
        <f>'ВЕДОМСТВЕННАЯ '!S49</f>
        <v>0</v>
      </c>
      <c r="T68" s="235">
        <f>'ВЕДОМСТВЕННАЯ '!U49</f>
        <v>0</v>
      </c>
      <c r="U68" s="235">
        <f>'ВЕДОМСТВЕННАЯ '!V49</f>
        <v>0</v>
      </c>
      <c r="V68" s="235">
        <f>'ВЕДОМСТВЕННАЯ '!W49</f>
        <v>0</v>
      </c>
      <c r="W68" s="235">
        <f>'ВЕДОМСТВЕННАЯ '!X49</f>
        <v>0</v>
      </c>
      <c r="X68" s="235">
        <f>'ВЕДОМСТВЕННАЯ '!Y49</f>
        <v>0</v>
      </c>
      <c r="Y68" s="37">
        <f>'ВЕДОМСТВЕННАЯ '!Z49</f>
        <v>0</v>
      </c>
      <c r="Z68" s="37">
        <f>'ВЕДОМСТВЕННАЯ '!AA49</f>
        <v>0</v>
      </c>
      <c r="AA68" s="37">
        <f>'ВЕДОМСТВЕННАЯ '!AB49</f>
        <v>0</v>
      </c>
    </row>
    <row r="69" spans="1:27" ht="35.25" hidden="1" customHeight="1" x14ac:dyDescent="0.3">
      <c r="A69" s="581" t="str">
        <f>'ВЕДОМСТВЕННАЯ '!A50</f>
        <v>Закупка товаров, работ и услуг для обеспечения государственных (муниципальных) нужд</v>
      </c>
      <c r="B69" s="236" t="str">
        <f>'ВЕДОМСТВЕННАЯ '!B50</f>
        <v>900</v>
      </c>
      <c r="C69" s="254" t="str">
        <f>'ВЕДОМСТВЕННАЯ '!C50</f>
        <v>01</v>
      </c>
      <c r="D69" s="254" t="str">
        <f>'ВЕДОМСТВЕННАЯ '!D50</f>
        <v>04</v>
      </c>
      <c r="E69" s="256" t="str">
        <f>'ВЕДОМСТВЕННАЯ '!E50</f>
        <v>66</v>
      </c>
      <c r="F69" s="257" t="str">
        <f>'ВЕДОМСТВЕННАЯ '!F50</f>
        <v>Б</v>
      </c>
      <c r="G69" s="257" t="str">
        <f>'ВЕДОМСТВЕННАЯ '!G50</f>
        <v>МС</v>
      </c>
      <c r="H69" s="258" t="str">
        <f>'ВЕДОМСТВЕННАЯ '!H50</f>
        <v>80820</v>
      </c>
      <c r="I69" s="258" t="str">
        <f>'ВЕДОМСТВЕННАЯ '!I50</f>
        <v>200</v>
      </c>
      <c r="J69" s="258">
        <f>'ВЕДОМСТВЕННАЯ '!J50</f>
        <v>200</v>
      </c>
      <c r="K69" s="234">
        <f>'ВЕДОМСТВЕННАЯ '!K50</f>
        <v>568.5</v>
      </c>
      <c r="L69" s="234">
        <f>'ВЕДОМСТВЕННАЯ '!L50</f>
        <v>0</v>
      </c>
      <c r="M69" s="234">
        <f>'ВЕДОМСТВЕННАЯ '!M50</f>
        <v>0</v>
      </c>
      <c r="N69" s="234">
        <f>'ВЕДОМСТВЕННАЯ '!N50</f>
        <v>0</v>
      </c>
      <c r="O69" s="234">
        <f>'ВЕДОМСТВЕННАЯ '!O50</f>
        <v>0</v>
      </c>
      <c r="P69" s="235">
        <f>'ВЕДОМСТВЕННАЯ '!P50</f>
        <v>0</v>
      </c>
      <c r="Q69" s="235">
        <f>'ВЕДОМСТВЕННАЯ '!Q50</f>
        <v>0</v>
      </c>
      <c r="R69" s="235">
        <f>'ВЕДОМСТВЕННАЯ '!R50</f>
        <v>0</v>
      </c>
      <c r="S69" s="235">
        <f>'ВЕДОМСТВЕННАЯ '!S50</f>
        <v>0</v>
      </c>
      <c r="T69" s="235">
        <f>'ВЕДОМСТВЕННАЯ '!U50</f>
        <v>0</v>
      </c>
      <c r="U69" s="235">
        <f>'ВЕДОМСТВЕННАЯ '!V50</f>
        <v>0</v>
      </c>
      <c r="V69" s="235">
        <f>'ВЕДОМСТВЕННАЯ '!W50</f>
        <v>0</v>
      </c>
      <c r="W69" s="235">
        <f>'ВЕДОМСТВЕННАЯ '!X50</f>
        <v>0</v>
      </c>
      <c r="X69" s="235">
        <f>'ВЕДОМСТВЕННАЯ '!Y50</f>
        <v>0</v>
      </c>
      <c r="Y69" s="37">
        <f>'ВЕДОМСТВЕННАЯ '!Z50</f>
        <v>0</v>
      </c>
      <c r="Z69" s="37">
        <f>'ВЕДОМСТВЕННАЯ '!AA50</f>
        <v>0</v>
      </c>
      <c r="AA69" s="37">
        <f>'ВЕДОМСТВЕННАЯ '!AB50</f>
        <v>0</v>
      </c>
    </row>
    <row r="70" spans="1:27" ht="31.5" hidden="1" customHeight="1" x14ac:dyDescent="0.3">
      <c r="A70" s="581" t="str">
        <f>'ВЕДОМСТВЕННАЯ '!A51</f>
        <v xml:space="preserve">Иные закупки товаров, работ и услуг для обеспечения государственных (муниципальных) нужд </v>
      </c>
      <c r="B70" s="236" t="str">
        <f>'ВЕДОМСТВЕННАЯ '!B51</f>
        <v>900</v>
      </c>
      <c r="C70" s="254" t="str">
        <f>'ВЕДОМСТВЕННАЯ '!C51</f>
        <v>01</v>
      </c>
      <c r="D70" s="254" t="str">
        <f>'ВЕДОМСТВЕННАЯ '!D51</f>
        <v>04</v>
      </c>
      <c r="E70" s="256" t="str">
        <f>'ВЕДОМСТВЕННАЯ '!E51</f>
        <v>66</v>
      </c>
      <c r="F70" s="257" t="str">
        <f>'ВЕДОМСТВЕННАЯ '!F51</f>
        <v>Б</v>
      </c>
      <c r="G70" s="257" t="str">
        <f>'ВЕДОМСТВЕННАЯ '!G51</f>
        <v>МС</v>
      </c>
      <c r="H70" s="258" t="str">
        <f>'ВЕДОМСТВЕННАЯ '!H51</f>
        <v>80820</v>
      </c>
      <c r="I70" s="258" t="str">
        <f>'ВЕДОМСТВЕННАЯ '!I51</f>
        <v>240</v>
      </c>
      <c r="J70" s="258">
        <f>'ВЕДОМСТВЕННАЯ '!J51</f>
        <v>240</v>
      </c>
      <c r="K70" s="234">
        <f>'ВЕДОМСТВЕННАЯ '!K51</f>
        <v>568.5</v>
      </c>
      <c r="L70" s="234">
        <f>'ВЕДОМСТВЕННАЯ '!L51</f>
        <v>0</v>
      </c>
      <c r="M70" s="234">
        <f>'ВЕДОМСТВЕННАЯ '!M51</f>
        <v>0</v>
      </c>
      <c r="N70" s="234">
        <f>'ВЕДОМСТВЕННАЯ '!N51</f>
        <v>0</v>
      </c>
      <c r="O70" s="234">
        <f>'ВЕДОМСТВЕННАЯ '!O51</f>
        <v>0</v>
      </c>
      <c r="P70" s="235">
        <f>'ВЕДОМСТВЕННАЯ '!P51</f>
        <v>0</v>
      </c>
      <c r="Q70" s="235">
        <f>'ВЕДОМСТВЕННАЯ '!Q51</f>
        <v>0</v>
      </c>
      <c r="R70" s="235">
        <f>'ВЕДОМСТВЕННАЯ '!R51</f>
        <v>0</v>
      </c>
      <c r="S70" s="235">
        <f>'ВЕДОМСТВЕННАЯ '!S51</f>
        <v>0</v>
      </c>
      <c r="T70" s="235">
        <f>'ВЕДОМСТВЕННАЯ '!U51</f>
        <v>0</v>
      </c>
      <c r="U70" s="235">
        <f>'ВЕДОМСТВЕННАЯ '!V51</f>
        <v>0</v>
      </c>
      <c r="V70" s="235">
        <f>'ВЕДОМСТВЕННАЯ '!W51</f>
        <v>0</v>
      </c>
      <c r="W70" s="235">
        <f>'ВЕДОМСТВЕННАЯ '!X51</f>
        <v>0</v>
      </c>
      <c r="X70" s="235">
        <f>'ВЕДОМСТВЕННАЯ '!Y51</f>
        <v>0</v>
      </c>
      <c r="Y70" s="37">
        <f>'ВЕДОМСТВЕННАЯ '!Z51</f>
        <v>0</v>
      </c>
      <c r="Z70" s="37">
        <f>'ВЕДОМСТВЕННАЯ '!AA51</f>
        <v>0</v>
      </c>
      <c r="AA70" s="37">
        <f>'ВЕДОМСТВЕННАЯ '!AB51</f>
        <v>0</v>
      </c>
    </row>
    <row r="71" spans="1:27" ht="102.75" hidden="1" customHeight="1" x14ac:dyDescent="0.3">
      <c r="A71" s="581" t="str">
        <f>'ВЕДОМСТВЕННАЯ '!A54</f>
        <v>Гарантии и компенсации при переезде к новому месту работы лицам,  а также членам их семей,  при заключении трудовых договоров с органами местного самоуправления, отраслевыми органами и муниципальными учреждениями расположенными на территории муниципального образования "Хасынский муниципальный округ Магаданской области " и финансируемых за счет средств бюджета муниципального образования "Хасынский муниципальный округ Магаданской области " прибывшими в соответствии с этими договорами  из других регионов Российской Федерации</v>
      </c>
      <c r="B71" s="236" t="str">
        <f>'ВЕДОМСТВЕННАЯ '!B54</f>
        <v>900</v>
      </c>
      <c r="C71" s="254" t="str">
        <f>'ВЕДОМСТВЕННАЯ '!C54</f>
        <v>01</v>
      </c>
      <c r="D71" s="254" t="str">
        <f>'ВЕДОМСТВЕННАЯ '!D54</f>
        <v>04</v>
      </c>
      <c r="E71" s="256" t="str">
        <f>'ВЕДОМСТВЕННАЯ '!E54</f>
        <v>66</v>
      </c>
      <c r="F71" s="257" t="str">
        <f>'ВЕДОМСТВЕННАЯ '!F54</f>
        <v>Б</v>
      </c>
      <c r="G71" s="257" t="str">
        <f>'ВЕДОМСТВЕННАЯ '!G54</f>
        <v>МС</v>
      </c>
      <c r="H71" s="258" t="str">
        <f>'ВЕДОМСТВЕННАЯ '!H54</f>
        <v>80830</v>
      </c>
      <c r="I71" s="258">
        <f>'ВЕДОМСТВЕННАЯ '!I54</f>
        <v>0</v>
      </c>
      <c r="J71" s="258">
        <f>'ВЕДОМСТВЕННАЯ '!J54</f>
        <v>0</v>
      </c>
      <c r="K71" s="234">
        <f>'ВЕДОМСТВЕННАЯ '!K54</f>
        <v>0</v>
      </c>
      <c r="L71" s="234">
        <f>'ВЕДОМСТВЕННАЯ '!L54</f>
        <v>0</v>
      </c>
      <c r="M71" s="234">
        <f>'ВЕДОМСТВЕННАЯ '!M54</f>
        <v>0</v>
      </c>
      <c r="N71" s="234">
        <f>'ВЕДОМСТВЕННАЯ '!N54</f>
        <v>0</v>
      </c>
      <c r="O71" s="234">
        <f>'ВЕДОМСТВЕННАЯ '!O54</f>
        <v>0</v>
      </c>
      <c r="P71" s="235">
        <f>'ВЕДОМСТВЕННАЯ '!P54</f>
        <v>0</v>
      </c>
      <c r="Q71" s="235">
        <f>'ВЕДОМСТВЕННАЯ '!Q54</f>
        <v>0</v>
      </c>
      <c r="R71" s="235">
        <f>'ВЕДОМСТВЕННАЯ '!R54</f>
        <v>0</v>
      </c>
      <c r="S71" s="235">
        <f>'ВЕДОМСТВЕННАЯ '!S54</f>
        <v>0</v>
      </c>
      <c r="T71" s="235">
        <f>'ВЕДОМСТВЕННАЯ '!U54</f>
        <v>0</v>
      </c>
      <c r="U71" s="235">
        <f>'ВЕДОМСТВЕННАЯ '!V54</f>
        <v>0</v>
      </c>
      <c r="V71" s="235">
        <f>'ВЕДОМСТВЕННАЯ '!W54</f>
        <v>0</v>
      </c>
      <c r="W71" s="235">
        <f>'ВЕДОМСТВЕННАЯ '!X54</f>
        <v>0</v>
      </c>
      <c r="X71" s="235">
        <f>'ВЕДОМСТВЕННАЯ '!Y54</f>
        <v>0</v>
      </c>
      <c r="Y71" s="37">
        <f>'ВЕДОМСТВЕННАЯ '!Z54</f>
        <v>0</v>
      </c>
      <c r="Z71" s="37">
        <f>'ВЕДОМСТВЕННАЯ '!AA54</f>
        <v>0</v>
      </c>
      <c r="AA71" s="37">
        <f>'ВЕДОМСТВЕННАЯ '!AB54</f>
        <v>0</v>
      </c>
    </row>
    <row r="72" spans="1:27" ht="56.25" hidden="1" customHeight="1" x14ac:dyDescent="0.3">
      <c r="A72" s="581" t="str">
        <f>'ВЕДОМСТВЕННАЯ '!A55</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72" s="236" t="str">
        <f>'ВЕДОМСТВЕННАЯ '!B55</f>
        <v>900</v>
      </c>
      <c r="C72" s="254" t="str">
        <f>'ВЕДОМСТВЕННАЯ '!C55</f>
        <v>01</v>
      </c>
      <c r="D72" s="254" t="str">
        <f>'ВЕДОМСТВЕННАЯ '!D55</f>
        <v>04</v>
      </c>
      <c r="E72" s="256" t="str">
        <f>'ВЕДОМСТВЕННАЯ '!E55</f>
        <v>66</v>
      </c>
      <c r="F72" s="257" t="str">
        <f>'ВЕДОМСТВЕННАЯ '!F55</f>
        <v>Б</v>
      </c>
      <c r="G72" s="257" t="str">
        <f>'ВЕДОМСТВЕННАЯ '!G55</f>
        <v>МС</v>
      </c>
      <c r="H72" s="258" t="str">
        <f>'ВЕДОМСТВЕННАЯ '!H55</f>
        <v>80830</v>
      </c>
      <c r="I72" s="258" t="str">
        <f>'ВЕДОМСТВЕННАЯ '!I55</f>
        <v>66  Б 00 80830</v>
      </c>
      <c r="J72" s="258" t="str">
        <f>'ВЕДОМСТВЕННАЯ '!J55</f>
        <v>100</v>
      </c>
      <c r="K72" s="234">
        <f>'ВЕДОМСТВЕННАЯ '!K55</f>
        <v>0</v>
      </c>
      <c r="L72" s="234">
        <f>'ВЕДОМСТВЕННАЯ '!L55</f>
        <v>0</v>
      </c>
      <c r="M72" s="234">
        <f>'ВЕДОМСТВЕННАЯ '!M55</f>
        <v>0</v>
      </c>
      <c r="N72" s="234">
        <f>'ВЕДОМСТВЕННАЯ '!N55</f>
        <v>0</v>
      </c>
      <c r="O72" s="234">
        <f>'ВЕДОМСТВЕННАЯ '!O55</f>
        <v>0</v>
      </c>
      <c r="P72" s="235">
        <f>'ВЕДОМСТВЕННАЯ '!P55</f>
        <v>0</v>
      </c>
      <c r="Q72" s="235">
        <f>'ВЕДОМСТВЕННАЯ '!Q55</f>
        <v>0</v>
      </c>
      <c r="R72" s="235">
        <f>'ВЕДОМСТВЕННАЯ '!R55</f>
        <v>0</v>
      </c>
      <c r="S72" s="235">
        <f>'ВЕДОМСТВЕННАЯ '!S55</f>
        <v>0</v>
      </c>
      <c r="T72" s="235">
        <f>'ВЕДОМСТВЕННАЯ '!U55</f>
        <v>0</v>
      </c>
      <c r="U72" s="235">
        <f>'ВЕДОМСТВЕННАЯ '!V55</f>
        <v>0</v>
      </c>
      <c r="V72" s="235">
        <f>'ВЕДОМСТВЕННАЯ '!W55</f>
        <v>0</v>
      </c>
      <c r="W72" s="235">
        <f>'ВЕДОМСТВЕННАЯ '!X55</f>
        <v>0</v>
      </c>
      <c r="X72" s="235">
        <f>'ВЕДОМСТВЕННАЯ '!Y55</f>
        <v>0</v>
      </c>
      <c r="Y72" s="37">
        <f>'ВЕДОМСТВЕННАЯ '!Z55</f>
        <v>0</v>
      </c>
      <c r="Z72" s="37">
        <f>'ВЕДОМСТВЕННАЯ '!AA55</f>
        <v>0</v>
      </c>
      <c r="AA72" s="37">
        <f>'ВЕДОМСТВЕННАЯ '!AB55</f>
        <v>0</v>
      </c>
    </row>
    <row r="73" spans="1:27" ht="30.75" hidden="1" customHeight="1" x14ac:dyDescent="0.3">
      <c r="A73" s="581" t="str">
        <f>'ВЕДОМСТВЕННАЯ '!A56</f>
        <v xml:space="preserve">Расходы на выплаты персоналу государственных (муниципальных) органов </v>
      </c>
      <c r="B73" s="236" t="str">
        <f>'ВЕДОМСТВЕННАЯ '!B56</f>
        <v>900</v>
      </c>
      <c r="C73" s="254" t="str">
        <f>'ВЕДОМСТВЕННАЯ '!C56</f>
        <v>01</v>
      </c>
      <c r="D73" s="254" t="str">
        <f>'ВЕДОМСТВЕННАЯ '!D56</f>
        <v>04</v>
      </c>
      <c r="E73" s="256" t="str">
        <f>'ВЕДОМСТВЕННАЯ '!E56</f>
        <v>66</v>
      </c>
      <c r="F73" s="257" t="str">
        <f>'ВЕДОМСТВЕННАЯ '!F56</f>
        <v>Б</v>
      </c>
      <c r="G73" s="257" t="str">
        <f>'ВЕДОМСТВЕННАЯ '!G56</f>
        <v>МС</v>
      </c>
      <c r="H73" s="258" t="str">
        <f>'ВЕДОМСТВЕННАЯ '!H56</f>
        <v>80830</v>
      </c>
      <c r="I73" s="258" t="str">
        <f>'ВЕДОМСТВЕННАЯ '!I56</f>
        <v>66  Б 00 80830</v>
      </c>
      <c r="J73" s="258" t="str">
        <f>'ВЕДОМСТВЕННАЯ '!J56</f>
        <v>120</v>
      </c>
      <c r="K73" s="234">
        <f>'ВЕДОМСТВЕННАЯ '!K56</f>
        <v>0</v>
      </c>
      <c r="L73" s="234">
        <f>'ВЕДОМСТВЕННАЯ '!L56</f>
        <v>0</v>
      </c>
      <c r="M73" s="234">
        <f>'ВЕДОМСТВЕННАЯ '!M56</f>
        <v>0</v>
      </c>
      <c r="N73" s="234">
        <f>'ВЕДОМСТВЕННАЯ '!N56</f>
        <v>0</v>
      </c>
      <c r="O73" s="234">
        <f>'ВЕДОМСТВЕННАЯ '!O56</f>
        <v>0</v>
      </c>
      <c r="P73" s="235">
        <f>'ВЕДОМСТВЕННАЯ '!P56</f>
        <v>0</v>
      </c>
      <c r="Q73" s="235">
        <f>'ВЕДОМСТВЕННАЯ '!Q56</f>
        <v>0</v>
      </c>
      <c r="R73" s="235">
        <f>'ВЕДОМСТВЕННАЯ '!R56</f>
        <v>0</v>
      </c>
      <c r="S73" s="235">
        <f>'ВЕДОМСТВЕННАЯ '!S56</f>
        <v>0</v>
      </c>
      <c r="T73" s="235">
        <f>'ВЕДОМСТВЕННАЯ '!U56</f>
        <v>0</v>
      </c>
      <c r="U73" s="235">
        <f>'ВЕДОМСТВЕННАЯ '!V56</f>
        <v>0</v>
      </c>
      <c r="V73" s="235">
        <f>'ВЕДОМСТВЕННАЯ '!W56</f>
        <v>0</v>
      </c>
      <c r="W73" s="235">
        <f>'ВЕДОМСТВЕННАЯ '!X56</f>
        <v>0</v>
      </c>
      <c r="X73" s="235">
        <f>'ВЕДОМСТВЕННАЯ '!Y56</f>
        <v>0</v>
      </c>
      <c r="Y73" s="37">
        <f>'ВЕДОМСТВЕННАЯ '!Z56</f>
        <v>0</v>
      </c>
      <c r="Z73" s="37">
        <f>'ВЕДОМСТВЕННАЯ '!AA56</f>
        <v>0</v>
      </c>
      <c r="AA73" s="37">
        <f>'ВЕДОМСТВЕННАЯ '!AB56</f>
        <v>0</v>
      </c>
    </row>
    <row r="74" spans="1:27" ht="39" hidden="1" customHeight="1" x14ac:dyDescent="0.3">
      <c r="A74" s="581" t="str">
        <f>'ВЕДОМСТВЕННАЯ '!A57</f>
        <v>Закупка товаров, работ и услуг для обеспечения государственных (муниципальных) нужд</v>
      </c>
      <c r="B74" s="236" t="str">
        <f>'ВЕДОМСТВЕННАЯ '!B57</f>
        <v>900</v>
      </c>
      <c r="C74" s="254" t="str">
        <f>'ВЕДОМСТВЕННАЯ '!C57</f>
        <v>01</v>
      </c>
      <c r="D74" s="254" t="str">
        <f>'ВЕДОМСТВЕННАЯ '!D57</f>
        <v>04</v>
      </c>
      <c r="E74" s="256" t="str">
        <f>'ВЕДОМСТВЕННАЯ '!E57</f>
        <v>66</v>
      </c>
      <c r="F74" s="257" t="str">
        <f>'ВЕДОМСТВЕННАЯ '!F57</f>
        <v>Б</v>
      </c>
      <c r="G74" s="257" t="str">
        <f>'ВЕДОМСТВЕННАЯ '!G57</f>
        <v>МС</v>
      </c>
      <c r="H74" s="258" t="str">
        <f>'ВЕДОМСТВЕННАЯ '!H57</f>
        <v>80830</v>
      </c>
      <c r="I74" s="258" t="str">
        <f>'ВЕДОМСТВЕННАЯ '!I57</f>
        <v>200</v>
      </c>
      <c r="J74" s="258">
        <f>'ВЕДОМСТВЕННАЯ '!J57</f>
        <v>200</v>
      </c>
      <c r="K74" s="234">
        <f>'ВЕДОМСТВЕННАЯ '!K57</f>
        <v>568.5</v>
      </c>
      <c r="L74" s="234">
        <f>'ВЕДОМСТВЕННАЯ '!L57</f>
        <v>0</v>
      </c>
      <c r="M74" s="234">
        <f>'ВЕДОМСТВЕННАЯ '!M57</f>
        <v>0</v>
      </c>
      <c r="N74" s="234">
        <f>'ВЕДОМСТВЕННАЯ '!N57</f>
        <v>0</v>
      </c>
      <c r="O74" s="234">
        <f>'ВЕДОМСТВЕННАЯ '!O57</f>
        <v>0</v>
      </c>
      <c r="P74" s="235">
        <f>'ВЕДОМСТВЕННАЯ '!P57</f>
        <v>0</v>
      </c>
      <c r="Q74" s="235">
        <f>'ВЕДОМСТВЕННАЯ '!Q57</f>
        <v>0</v>
      </c>
      <c r="R74" s="235">
        <f>'ВЕДОМСТВЕННАЯ '!R57</f>
        <v>0</v>
      </c>
      <c r="S74" s="235">
        <f>'ВЕДОМСТВЕННАЯ '!S57</f>
        <v>0</v>
      </c>
      <c r="T74" s="235">
        <f>'ВЕДОМСТВЕННАЯ '!U57</f>
        <v>0</v>
      </c>
      <c r="U74" s="235">
        <f>'ВЕДОМСТВЕННАЯ '!V57</f>
        <v>0</v>
      </c>
      <c r="V74" s="235">
        <f>'ВЕДОМСТВЕННАЯ '!W57</f>
        <v>0</v>
      </c>
      <c r="W74" s="235">
        <f>'ВЕДОМСТВЕННАЯ '!X57</f>
        <v>0</v>
      </c>
      <c r="X74" s="235">
        <f>'ВЕДОМСТВЕННАЯ '!Y57</f>
        <v>0</v>
      </c>
      <c r="Y74" s="37">
        <f>'ВЕДОМСТВЕННАЯ '!Z57</f>
        <v>0</v>
      </c>
      <c r="Z74" s="37">
        <f>'ВЕДОМСТВЕННАЯ '!AA57</f>
        <v>0</v>
      </c>
      <c r="AA74" s="37">
        <f>'ВЕДОМСТВЕННАЯ '!AB57</f>
        <v>0</v>
      </c>
    </row>
    <row r="75" spans="1:27" ht="36.75" hidden="1" customHeight="1" x14ac:dyDescent="0.3">
      <c r="A75" s="581" t="str">
        <f>'ВЕДОМСТВЕННАЯ '!A58</f>
        <v xml:space="preserve">Иные закупки товаров, работ и услуг для обеспечения государственных (муниципальных) нужд </v>
      </c>
      <c r="B75" s="236" t="str">
        <f>'ВЕДОМСТВЕННАЯ '!B58</f>
        <v>900</v>
      </c>
      <c r="C75" s="254" t="str">
        <f>'ВЕДОМСТВЕННАЯ '!C58</f>
        <v>01</v>
      </c>
      <c r="D75" s="254" t="str">
        <f>'ВЕДОМСТВЕННАЯ '!D58</f>
        <v>04</v>
      </c>
      <c r="E75" s="256" t="str">
        <f>'ВЕДОМСТВЕННАЯ '!E58</f>
        <v>66</v>
      </c>
      <c r="F75" s="257" t="str">
        <f>'ВЕДОМСТВЕННАЯ '!F58</f>
        <v>Б</v>
      </c>
      <c r="G75" s="257" t="str">
        <f>'ВЕДОМСТВЕННАЯ '!G58</f>
        <v>МС</v>
      </c>
      <c r="H75" s="258" t="str">
        <f>'ВЕДОМСТВЕННАЯ '!H58</f>
        <v>80830</v>
      </c>
      <c r="I75" s="258" t="str">
        <f>'ВЕДОМСТВЕННАЯ '!I58</f>
        <v>240</v>
      </c>
      <c r="J75" s="258">
        <f>'ВЕДОМСТВЕННАЯ '!J58</f>
        <v>240</v>
      </c>
      <c r="K75" s="234">
        <f>'ВЕДОМСТВЕННАЯ '!K58</f>
        <v>568.5</v>
      </c>
      <c r="L75" s="234">
        <f>'ВЕДОМСТВЕННАЯ '!L58</f>
        <v>0</v>
      </c>
      <c r="M75" s="234">
        <f>'ВЕДОМСТВЕННАЯ '!M58</f>
        <v>0</v>
      </c>
      <c r="N75" s="234">
        <f>'ВЕДОМСТВЕННАЯ '!N58</f>
        <v>0</v>
      </c>
      <c r="O75" s="234">
        <f>'ВЕДОМСТВЕННАЯ '!O58</f>
        <v>0</v>
      </c>
      <c r="P75" s="235">
        <f>'ВЕДОМСТВЕННАЯ '!P58</f>
        <v>0</v>
      </c>
      <c r="Q75" s="235">
        <f>'ВЕДОМСТВЕННАЯ '!Q58</f>
        <v>0</v>
      </c>
      <c r="R75" s="235">
        <f>'ВЕДОМСТВЕННАЯ '!R58</f>
        <v>0</v>
      </c>
      <c r="S75" s="235">
        <f>'ВЕДОМСТВЕННАЯ '!S58</f>
        <v>0</v>
      </c>
      <c r="T75" s="235">
        <f>'ВЕДОМСТВЕННАЯ '!U58</f>
        <v>0</v>
      </c>
      <c r="U75" s="235">
        <f>'ВЕДОМСТВЕННАЯ '!V58</f>
        <v>0</v>
      </c>
      <c r="V75" s="235">
        <f>'ВЕДОМСТВЕННАЯ '!W58</f>
        <v>0</v>
      </c>
      <c r="W75" s="235">
        <f>'ВЕДОМСТВЕННАЯ '!X58</f>
        <v>0</v>
      </c>
      <c r="X75" s="235">
        <f>'ВЕДОМСТВЕННАЯ '!Y58</f>
        <v>0</v>
      </c>
      <c r="Y75" s="37">
        <f>'ВЕДОМСТВЕННАЯ '!Z58</f>
        <v>0</v>
      </c>
      <c r="Z75" s="37">
        <f>'ВЕДОМСТВЕННАЯ '!AA58</f>
        <v>0</v>
      </c>
      <c r="AA75" s="37">
        <f>'ВЕДОМСТВЕННАЯ '!AB58</f>
        <v>0</v>
      </c>
    </row>
    <row r="76" spans="1:27" ht="51.75" customHeight="1" x14ac:dyDescent="0.3">
      <c r="A76" s="581" t="str">
        <f>'ВЕДОМСТВЕННАЯ '!A59</f>
        <v>Расходы, не отнесенные к публичным нормативным обязательствам на выплаты персоналу, замещающему должности не относящиеся к должностям муниципальной службы</v>
      </c>
      <c r="B76" s="236" t="str">
        <f>'ВЕДОМСТВЕННАЯ '!B59</f>
        <v>900</v>
      </c>
      <c r="C76" s="254" t="str">
        <f>'ВЕДОМСТВЕННАЯ '!C59</f>
        <v>01</v>
      </c>
      <c r="D76" s="254" t="str">
        <f>'ВЕДОМСТВЕННАЯ '!D59</f>
        <v>04</v>
      </c>
      <c r="E76" s="256" t="str">
        <f>'ВЕДОМСТВЕННАЯ '!E59</f>
        <v>66</v>
      </c>
      <c r="F76" s="257" t="str">
        <f>'ВЕДОМСТВЕННАЯ '!F59</f>
        <v>Б</v>
      </c>
      <c r="G76" s="257" t="str">
        <f>'ВЕДОМСТВЕННАЯ '!G59</f>
        <v>НМ</v>
      </c>
      <c r="H76" s="258" t="str">
        <f>'ВЕДОМСТВЕННАЯ '!H59</f>
        <v>00000</v>
      </c>
      <c r="I76" s="258" t="str">
        <f>'ВЕДОМСТВЕННАЯ '!I59</f>
        <v>66 Б НМ 80810</v>
      </c>
      <c r="J76" s="258"/>
      <c r="K76" s="234">
        <f>'ВЕДОМСТВЕННАЯ '!K59</f>
        <v>71</v>
      </c>
      <c r="L76" s="234">
        <f>'ВЕДОМСТВЕННАЯ '!L59</f>
        <v>63</v>
      </c>
      <c r="M76" s="234">
        <f>'ВЕДОМСТВЕННАЯ '!M59</f>
        <v>0</v>
      </c>
      <c r="N76" s="234">
        <f>'ВЕДОМСТВЕННАЯ '!N59</f>
        <v>0</v>
      </c>
      <c r="O76" s="234">
        <f>'ВЕДОМСТВЕННАЯ '!O59</f>
        <v>63</v>
      </c>
      <c r="P76" s="235">
        <f>'ВЕДОМСТВЕННАЯ '!P59</f>
        <v>250000</v>
      </c>
      <c r="Q76" s="235">
        <f>'ВЕДОМСТВЕННАЯ '!Q59</f>
        <v>0</v>
      </c>
      <c r="R76" s="235">
        <f>'ВЕДОМСТВЕННАЯ '!R59</f>
        <v>0</v>
      </c>
      <c r="S76" s="235">
        <f>'ВЕДОМСТВЕННАЯ '!S59</f>
        <v>250000</v>
      </c>
      <c r="T76" s="235">
        <f>'ВЕДОМСТВЕННАЯ '!U59</f>
        <v>127800</v>
      </c>
      <c r="U76" s="235">
        <f>'ВЕДОМСТВЕННАЯ '!V59</f>
        <v>0</v>
      </c>
      <c r="V76" s="235">
        <f>'ВЕДОМСТВЕННАЯ '!W59</f>
        <v>0</v>
      </c>
      <c r="W76" s="235">
        <f>'ВЕДОМСТВЕННАЯ '!X59</f>
        <v>127800</v>
      </c>
      <c r="X76" s="235">
        <f>'ВЕДОМСТВЕННАЯ '!Y59</f>
        <v>193800</v>
      </c>
      <c r="Y76" s="37">
        <f>'ВЕДОМСТВЕННАЯ '!Z59</f>
        <v>0</v>
      </c>
      <c r="Z76" s="37">
        <f>'ВЕДОМСТВЕННАЯ '!AA59</f>
        <v>0</v>
      </c>
      <c r="AA76" s="37">
        <f>'ВЕДОМСТВЕННАЯ '!AB59</f>
        <v>193800</v>
      </c>
    </row>
    <row r="77" spans="1:27" ht="92.25" customHeight="1" x14ac:dyDescent="0.3">
      <c r="A77" s="581" t="str">
        <f>'ВЕДОМСТВЕННАЯ '!A60</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77" s="236" t="str">
        <f>'ВЕДОМСТВЕННАЯ '!B60</f>
        <v>900</v>
      </c>
      <c r="C77" s="254" t="str">
        <f>'ВЕДОМСТВЕННАЯ '!C60</f>
        <v>01</v>
      </c>
      <c r="D77" s="254" t="str">
        <f>'ВЕДОМСТВЕННАЯ '!D60</f>
        <v>04</v>
      </c>
      <c r="E77" s="256" t="str">
        <f>'ВЕДОМСТВЕННАЯ '!E60</f>
        <v>66</v>
      </c>
      <c r="F77" s="257" t="str">
        <f>'ВЕДОМСТВЕННАЯ '!F60</f>
        <v xml:space="preserve">Б </v>
      </c>
      <c r="G77" s="257" t="str">
        <f>'ВЕДОМСТВЕННАЯ '!G60</f>
        <v>НМ</v>
      </c>
      <c r="H77" s="258" t="str">
        <f>'ВЕДОМСТВЕННАЯ '!H60</f>
        <v>80810</v>
      </c>
      <c r="I77" s="258">
        <f>'ВЕДОМСТВЕННАЯ '!I60</f>
        <v>0</v>
      </c>
      <c r="J77" s="258"/>
      <c r="K77" s="234">
        <f>'ВЕДОМСТВЕННАЯ '!K60</f>
        <v>0</v>
      </c>
      <c r="L77" s="234">
        <f>'ВЕДОМСТВЕННАЯ '!L60</f>
        <v>63</v>
      </c>
      <c r="M77" s="234">
        <f>'ВЕДОМСТВЕННАЯ '!M60</f>
        <v>0</v>
      </c>
      <c r="N77" s="234">
        <f>'ВЕДОМСТВЕННАЯ '!N60</f>
        <v>0</v>
      </c>
      <c r="O77" s="234">
        <f>'ВЕДОМСТВЕННАЯ '!O60</f>
        <v>63</v>
      </c>
      <c r="P77" s="235">
        <f>'ВЕДОМСТВЕННАЯ '!P60</f>
        <v>250000</v>
      </c>
      <c r="Q77" s="235">
        <f>'ВЕДОМСТВЕННАЯ '!Q60</f>
        <v>0</v>
      </c>
      <c r="R77" s="235">
        <f>'ВЕДОМСТВЕННАЯ '!R60</f>
        <v>0</v>
      </c>
      <c r="S77" s="235">
        <f>'ВЕДОМСТВЕННАЯ '!S60</f>
        <v>250000</v>
      </c>
      <c r="T77" s="235">
        <f>'ВЕДОМСТВЕННАЯ '!U60</f>
        <v>127800</v>
      </c>
      <c r="U77" s="235">
        <f>'ВЕДОМСТВЕННАЯ '!V60</f>
        <v>0</v>
      </c>
      <c r="V77" s="235">
        <f>'ВЕДОМСТВЕННАЯ '!W60</f>
        <v>0</v>
      </c>
      <c r="W77" s="235">
        <f>'ВЕДОМСТВЕННАЯ '!X60</f>
        <v>127800</v>
      </c>
      <c r="X77" s="235">
        <f>'ВЕДОМСТВЕННАЯ '!Y60</f>
        <v>193800</v>
      </c>
      <c r="Y77" s="37">
        <f>'ВЕДОМСТВЕННАЯ '!Z60</f>
        <v>0</v>
      </c>
      <c r="Z77" s="37">
        <f>'ВЕДОМСТВЕННАЯ '!AA60</f>
        <v>0</v>
      </c>
      <c r="AA77" s="37">
        <f>'ВЕДОМСТВЕННАЯ '!AB60</f>
        <v>193800</v>
      </c>
    </row>
    <row r="78" spans="1:27" ht="52.5" customHeight="1" x14ac:dyDescent="0.3">
      <c r="A78" s="581" t="str">
        <f>'ВЕДОМСТВЕННАЯ '!A61</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78" s="236" t="str">
        <f>'ВЕДОМСТВЕННАЯ '!B61</f>
        <v>900</v>
      </c>
      <c r="C78" s="254" t="str">
        <f>'ВЕДОМСТВЕННАЯ '!C61</f>
        <v>01</v>
      </c>
      <c r="D78" s="254" t="str">
        <f>'ВЕДОМСТВЕННАЯ '!D61</f>
        <v>04</v>
      </c>
      <c r="E78" s="256" t="str">
        <f>'ВЕДОМСТВЕННАЯ '!E61</f>
        <v>66</v>
      </c>
      <c r="F78" s="257" t="str">
        <f>'ВЕДОМСТВЕННАЯ '!F61</f>
        <v>Б</v>
      </c>
      <c r="G78" s="257" t="str">
        <f>'ВЕДОМСТВЕННАЯ '!G61</f>
        <v>НМ</v>
      </c>
      <c r="H78" s="258" t="str">
        <f>'ВЕДОМСТВЕННАЯ '!H61</f>
        <v>80810</v>
      </c>
      <c r="I78" s="258" t="str">
        <f>'ВЕДОМСТВЕННАЯ '!I61</f>
        <v>66 Б НМ 80810</v>
      </c>
      <c r="J78" s="258" t="str">
        <f>'ВЕДОМСТВЕННАЯ '!J61</f>
        <v>100</v>
      </c>
      <c r="K78" s="234">
        <f>'ВЕДОМСТВЕННАЯ '!K61</f>
        <v>3.7</v>
      </c>
      <c r="L78" s="234">
        <f>'ВЕДОМСТВЕННАЯ '!L61</f>
        <v>63</v>
      </c>
      <c r="M78" s="234">
        <f>'ВЕДОМСТВЕННАЯ '!M61</f>
        <v>0</v>
      </c>
      <c r="N78" s="234">
        <f>'ВЕДОМСТВЕННАЯ '!N61</f>
        <v>0</v>
      </c>
      <c r="O78" s="234">
        <f>'ВЕДОМСТВЕННАЯ '!O61</f>
        <v>63</v>
      </c>
      <c r="P78" s="235">
        <f>'ВЕДОМСТВЕННАЯ '!P61</f>
        <v>100000</v>
      </c>
      <c r="Q78" s="235">
        <f>'ВЕДОМСТВЕННАЯ '!Q61</f>
        <v>0</v>
      </c>
      <c r="R78" s="235">
        <f>'ВЕДОМСТВЕННАЯ '!R61</f>
        <v>0</v>
      </c>
      <c r="S78" s="235">
        <f>'ВЕДОМСТВЕННАЯ '!S61</f>
        <v>100000</v>
      </c>
      <c r="T78" s="235">
        <f>'ВЕДОМСТВЕННАЯ '!U61</f>
        <v>100000</v>
      </c>
      <c r="U78" s="235">
        <f>'ВЕДОМСТВЕННАЯ '!V61</f>
        <v>0</v>
      </c>
      <c r="V78" s="235">
        <f>'ВЕДОМСТВЕННАЯ '!W61</f>
        <v>0</v>
      </c>
      <c r="W78" s="235">
        <f>'ВЕДОМСТВЕННАЯ '!X61</f>
        <v>100000</v>
      </c>
      <c r="X78" s="235">
        <f>'ВЕДОМСТВЕННАЯ '!Y61</f>
        <v>100000</v>
      </c>
      <c r="Y78" s="37">
        <f>'ВЕДОМСТВЕННАЯ '!Z61</f>
        <v>0</v>
      </c>
      <c r="Z78" s="37">
        <f>'ВЕДОМСТВЕННАЯ '!AA61</f>
        <v>0</v>
      </c>
      <c r="AA78" s="37">
        <f>'ВЕДОМСТВЕННАЯ '!AB61</f>
        <v>100000</v>
      </c>
    </row>
    <row r="79" spans="1:27" ht="31.5" customHeight="1" x14ac:dyDescent="0.3">
      <c r="A79" s="581" t="str">
        <f>'ВЕДОМСТВЕННАЯ '!A62</f>
        <v xml:space="preserve">Расходы на выплаты персоналу государственных (муниципальных) органов </v>
      </c>
      <c r="B79" s="236" t="str">
        <f>'ВЕДОМСТВЕННАЯ '!B62</f>
        <v>900</v>
      </c>
      <c r="C79" s="254" t="str">
        <f>'ВЕДОМСТВЕННАЯ '!C62</f>
        <v>01</v>
      </c>
      <c r="D79" s="254" t="str">
        <f>'ВЕДОМСТВЕННАЯ '!D62</f>
        <v>04</v>
      </c>
      <c r="E79" s="256" t="str">
        <f>'ВЕДОМСТВЕННАЯ '!E62</f>
        <v>66</v>
      </c>
      <c r="F79" s="257" t="str">
        <f>'ВЕДОМСТВЕННАЯ '!F62</f>
        <v>Б</v>
      </c>
      <c r="G79" s="257" t="str">
        <f>'ВЕДОМСТВЕННАЯ '!G62</f>
        <v>НМ</v>
      </c>
      <c r="H79" s="258" t="str">
        <f>'ВЕДОМСТВЕННАЯ '!H62</f>
        <v>80810</v>
      </c>
      <c r="I79" s="258" t="str">
        <f>'ВЕДОМСТВЕННАЯ '!I62</f>
        <v>66 Б НМ 80810</v>
      </c>
      <c r="J79" s="258" t="str">
        <f>'ВЕДОМСТВЕННАЯ '!J62</f>
        <v>120</v>
      </c>
      <c r="K79" s="234">
        <f>'ВЕДОМСТВЕННАЯ '!K62</f>
        <v>3.7</v>
      </c>
      <c r="L79" s="234">
        <f>'ВЕДОМСТВЕННАЯ '!L62</f>
        <v>63</v>
      </c>
      <c r="M79" s="234">
        <f>'ВЕДОМСТВЕННАЯ '!M62</f>
        <v>0</v>
      </c>
      <c r="N79" s="234">
        <f>'ВЕДОМСТВЕННАЯ '!N62</f>
        <v>0</v>
      </c>
      <c r="O79" s="234">
        <f>'ВЕДОМСТВЕННАЯ '!O62</f>
        <v>63</v>
      </c>
      <c r="P79" s="235">
        <f>'ВЕДОМСТВЕННАЯ '!P62</f>
        <v>100000</v>
      </c>
      <c r="Q79" s="235">
        <f>'ВЕДОМСТВЕННАЯ '!Q62</f>
        <v>0</v>
      </c>
      <c r="R79" s="235">
        <f>'ВЕДОМСТВЕННАЯ '!R62</f>
        <v>0</v>
      </c>
      <c r="S79" s="235">
        <f>'ВЕДОМСТВЕННАЯ '!S62</f>
        <v>100000</v>
      </c>
      <c r="T79" s="235">
        <f>'ВЕДОМСТВЕННАЯ '!U62</f>
        <v>100000</v>
      </c>
      <c r="U79" s="235">
        <f>'ВЕДОМСТВЕННАЯ '!V62</f>
        <v>0</v>
      </c>
      <c r="V79" s="235">
        <f>'ВЕДОМСТВЕННАЯ '!W62</f>
        <v>0</v>
      </c>
      <c r="W79" s="235">
        <f>'ВЕДОМСТВЕННАЯ '!X62</f>
        <v>100000</v>
      </c>
      <c r="X79" s="235">
        <f>'ВЕДОМСТВЕННАЯ '!Y62</f>
        <v>100000</v>
      </c>
      <c r="Y79" s="37">
        <f>'ВЕДОМСТВЕННАЯ '!Z62</f>
        <v>0</v>
      </c>
      <c r="Z79" s="37">
        <f>'ВЕДОМСТВЕННАЯ '!AA62</f>
        <v>0</v>
      </c>
      <c r="AA79" s="37">
        <f>'ВЕДОМСТВЕННАЯ '!AB62</f>
        <v>100000</v>
      </c>
    </row>
    <row r="80" spans="1:27" ht="37.5" customHeight="1" x14ac:dyDescent="0.3">
      <c r="A80" s="581" t="str">
        <f>'ВЕДОМСТВЕННАЯ '!A63</f>
        <v>Закупка товаров, работ и услуг для обеспечения государственных (муниципальных) нужд</v>
      </c>
      <c r="B80" s="236" t="str">
        <f>'ВЕДОМСТВЕННАЯ '!B63</f>
        <v>900</v>
      </c>
      <c r="C80" s="254" t="str">
        <f>'ВЕДОМСТВЕННАЯ '!C63</f>
        <v>01</v>
      </c>
      <c r="D80" s="254" t="str">
        <f>'ВЕДОМСТВЕННАЯ '!D63</f>
        <v>04</v>
      </c>
      <c r="E80" s="256" t="str">
        <f>'ВЕДОМСТВЕННАЯ '!E63</f>
        <v>66</v>
      </c>
      <c r="F80" s="257" t="str">
        <f>'ВЕДОМСТВЕННАЯ '!F63</f>
        <v>Б</v>
      </c>
      <c r="G80" s="257" t="str">
        <f>'ВЕДОМСТВЕННАЯ '!G63</f>
        <v>НМ</v>
      </c>
      <c r="H80" s="258" t="str">
        <f>'ВЕДОМСТВЕННАЯ '!H63</f>
        <v>80810</v>
      </c>
      <c r="I80" s="258" t="str">
        <f>'ВЕДОМСТВЕННАЯ '!I63</f>
        <v>66 Б МС 80810</v>
      </c>
      <c r="J80" s="258" t="str">
        <f>'ВЕДОМСТВЕННАЯ '!J63</f>
        <v>200</v>
      </c>
      <c r="K80" s="234">
        <f>'ВЕДОМСТВЕННАЯ '!K63</f>
        <v>67.3</v>
      </c>
      <c r="L80" s="234">
        <f>'ВЕДОМСТВЕННАЯ '!L63</f>
        <v>0</v>
      </c>
      <c r="M80" s="234">
        <f>'ВЕДОМСТВЕННАЯ '!M63</f>
        <v>0</v>
      </c>
      <c r="N80" s="234">
        <f>'ВЕДОМСТВЕННАЯ '!N63</f>
        <v>0</v>
      </c>
      <c r="O80" s="234">
        <f>'ВЕДОМСТВЕННАЯ '!O63</f>
        <v>0</v>
      </c>
      <c r="P80" s="235">
        <f>'ВЕДОМСТВЕННАЯ '!P63</f>
        <v>150000</v>
      </c>
      <c r="Q80" s="235">
        <f>'ВЕДОМСТВЕННАЯ '!Q63</f>
        <v>0</v>
      </c>
      <c r="R80" s="235">
        <f>'ВЕДОМСТВЕННАЯ '!R63</f>
        <v>0</v>
      </c>
      <c r="S80" s="235">
        <f>'ВЕДОМСТВЕННАЯ '!S63</f>
        <v>150000</v>
      </c>
      <c r="T80" s="235">
        <f>'ВЕДОМСТВЕННАЯ '!U63</f>
        <v>27800</v>
      </c>
      <c r="U80" s="235">
        <f>'ВЕДОМСТВЕННАЯ '!V63</f>
        <v>0</v>
      </c>
      <c r="V80" s="235">
        <f>'ВЕДОМСТВЕННАЯ '!W63</f>
        <v>0</v>
      </c>
      <c r="W80" s="235">
        <f>'ВЕДОМСТВЕННАЯ '!X63</f>
        <v>27800</v>
      </c>
      <c r="X80" s="235">
        <f>'ВЕДОМСТВЕННАЯ '!Y63</f>
        <v>93800</v>
      </c>
      <c r="Y80" s="37">
        <f>'ВЕДОМСТВЕННАЯ '!Z63</f>
        <v>0</v>
      </c>
      <c r="Z80" s="37">
        <f>'ВЕДОМСТВЕННАЯ '!AA63</f>
        <v>0</v>
      </c>
      <c r="AA80" s="37">
        <f>'ВЕДОМСТВЕННАЯ '!AB63</f>
        <v>93800</v>
      </c>
    </row>
    <row r="81" spans="1:27" ht="41.25" customHeight="1" x14ac:dyDescent="0.3">
      <c r="A81" s="581" t="str">
        <f>'ВЕДОМСТВЕННАЯ '!A64</f>
        <v xml:space="preserve">Иные закупки товаров, работ и услуг для обеспечения государственных (муниципальных) нужд </v>
      </c>
      <c r="B81" s="236" t="str">
        <f>'ВЕДОМСТВЕННАЯ '!B64</f>
        <v>900</v>
      </c>
      <c r="C81" s="254" t="str">
        <f>'ВЕДОМСТВЕННАЯ '!C64</f>
        <v>01</v>
      </c>
      <c r="D81" s="254" t="str">
        <f>'ВЕДОМСТВЕННАЯ '!D64</f>
        <v>04</v>
      </c>
      <c r="E81" s="256" t="str">
        <f>'ВЕДОМСТВЕННАЯ '!E64</f>
        <v>66</v>
      </c>
      <c r="F81" s="257" t="str">
        <f>'ВЕДОМСТВЕННАЯ '!F64</f>
        <v>Б</v>
      </c>
      <c r="G81" s="257" t="str">
        <f>'ВЕДОМСТВЕННАЯ '!G64</f>
        <v>НМ</v>
      </c>
      <c r="H81" s="258" t="str">
        <f>'ВЕДОМСТВЕННАЯ '!H64</f>
        <v>80810</v>
      </c>
      <c r="I81" s="258" t="str">
        <f>'ВЕДОМСТВЕННАЯ '!I64</f>
        <v>66 Б МС 80810</v>
      </c>
      <c r="J81" s="258" t="str">
        <f>'ВЕДОМСТВЕННАЯ '!J64</f>
        <v>240</v>
      </c>
      <c r="K81" s="234">
        <f>'ВЕДОМСТВЕННАЯ '!K64</f>
        <v>67.3</v>
      </c>
      <c r="L81" s="234">
        <f>'ВЕДОМСТВЕННАЯ '!L64</f>
        <v>0</v>
      </c>
      <c r="M81" s="234">
        <f>'ВЕДОМСТВЕННАЯ '!M64</f>
        <v>0</v>
      </c>
      <c r="N81" s="234">
        <f>'ВЕДОМСТВЕННАЯ '!N64</f>
        <v>0</v>
      </c>
      <c r="O81" s="234">
        <f>'ВЕДОМСТВЕННАЯ '!O64</f>
        <v>0</v>
      </c>
      <c r="P81" s="235">
        <f>'ВЕДОМСТВЕННАЯ '!P64</f>
        <v>150000</v>
      </c>
      <c r="Q81" s="235">
        <f>'ВЕДОМСТВЕННАЯ '!Q64</f>
        <v>0</v>
      </c>
      <c r="R81" s="235">
        <f>'ВЕДОМСТВЕННАЯ '!R64</f>
        <v>0</v>
      </c>
      <c r="S81" s="235">
        <f>'ВЕДОМСТВЕННАЯ '!S64</f>
        <v>150000</v>
      </c>
      <c r="T81" s="235">
        <f>'ВЕДОМСТВЕННАЯ '!U64</f>
        <v>27800</v>
      </c>
      <c r="U81" s="235">
        <f>'ВЕДОМСТВЕННАЯ '!V64</f>
        <v>0</v>
      </c>
      <c r="V81" s="235">
        <f>'ВЕДОМСТВЕННАЯ '!W64</f>
        <v>0</v>
      </c>
      <c r="W81" s="235">
        <f>'ВЕДОМСТВЕННАЯ '!X64</f>
        <v>27800</v>
      </c>
      <c r="X81" s="235">
        <f>'ВЕДОМСТВЕННАЯ '!Y64</f>
        <v>93800</v>
      </c>
      <c r="Y81" s="37">
        <f>'ВЕДОМСТВЕННАЯ '!Z64</f>
        <v>0</v>
      </c>
      <c r="Z81" s="37">
        <f>'ВЕДОМСТВЕННАЯ '!AA64</f>
        <v>0</v>
      </c>
      <c r="AA81" s="37">
        <f>'ВЕДОМСТВЕННАЯ '!AB64</f>
        <v>93800</v>
      </c>
    </row>
    <row r="82" spans="1:27" ht="82.5" hidden="1" customHeight="1" x14ac:dyDescent="0.3">
      <c r="A82" s="581" t="str">
        <f>'ВЕДОМСТВЕННАЯ '!A65</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82" s="236" t="str">
        <f>'ВЕДОМСТВЕННАЯ '!B65</f>
        <v>900</v>
      </c>
      <c r="C82" s="254" t="str">
        <f>'ВЕДОМСТВЕННАЯ '!C65</f>
        <v>01</v>
      </c>
      <c r="D82" s="254" t="str">
        <f>'ВЕДОМСТВЕННАЯ '!D65</f>
        <v>04</v>
      </c>
      <c r="E82" s="256" t="str">
        <f>'ВЕДОМСТВЕННАЯ '!E65</f>
        <v>66</v>
      </c>
      <c r="F82" s="257" t="str">
        <f>'ВЕДОМСТВЕННАЯ '!F65</f>
        <v>Б</v>
      </c>
      <c r="G82" s="257" t="str">
        <f>'ВЕДОМСТВЕННАЯ '!G65</f>
        <v>НМ</v>
      </c>
      <c r="H82" s="258" t="str">
        <f>'ВЕДОМСТВЕННАЯ '!H65</f>
        <v>80820</v>
      </c>
      <c r="I82" s="258">
        <f>'ВЕДОМСТВЕННАЯ '!I65</f>
        <v>0</v>
      </c>
      <c r="J82" s="258">
        <f>'ВЕДОМСТВЕННАЯ '!J65</f>
        <v>0</v>
      </c>
      <c r="K82" s="234">
        <f>'ВЕДОМСТВЕННАЯ '!K65</f>
        <v>0</v>
      </c>
      <c r="L82" s="234">
        <f>'ВЕДОМСТВЕННАЯ '!L65</f>
        <v>0</v>
      </c>
      <c r="M82" s="234">
        <f>'ВЕДОМСТВЕННАЯ '!M65</f>
        <v>0</v>
      </c>
      <c r="N82" s="234">
        <f>'ВЕДОМСТВЕННАЯ '!N65</f>
        <v>0</v>
      </c>
      <c r="O82" s="234">
        <f>'ВЕДОМСТВЕННАЯ '!O65</f>
        <v>0</v>
      </c>
      <c r="P82" s="235">
        <f>'ВЕДОМСТВЕННАЯ '!P65</f>
        <v>0</v>
      </c>
      <c r="Q82" s="235">
        <f>'ВЕДОМСТВЕННАЯ '!Q65</f>
        <v>0</v>
      </c>
      <c r="R82" s="235">
        <f>'ВЕДОМСТВЕННАЯ '!R65</f>
        <v>0</v>
      </c>
      <c r="S82" s="235">
        <f>'ВЕДОМСТВЕННАЯ '!S65</f>
        <v>0</v>
      </c>
      <c r="T82" s="235">
        <f>'ВЕДОМСТВЕННАЯ '!U65</f>
        <v>0</v>
      </c>
      <c r="U82" s="235">
        <f>'ВЕДОМСТВЕННАЯ '!V65</f>
        <v>0</v>
      </c>
      <c r="V82" s="235">
        <f>'ВЕДОМСТВЕННАЯ '!W65</f>
        <v>0</v>
      </c>
      <c r="W82" s="235">
        <f>'ВЕДОМСТВЕННАЯ '!X65</f>
        <v>0</v>
      </c>
      <c r="X82" s="235">
        <f>'ВЕДОМСТВЕННАЯ '!Y65</f>
        <v>0</v>
      </c>
      <c r="Y82" s="37">
        <f>'ВЕДОМСТВЕННАЯ '!Z65</f>
        <v>0</v>
      </c>
      <c r="Z82" s="37">
        <f>'ВЕДОМСТВЕННАЯ '!AA65</f>
        <v>0</v>
      </c>
      <c r="AA82" s="37">
        <f>'ВЕДОМСТВЕННАЯ '!AB65</f>
        <v>0</v>
      </c>
    </row>
    <row r="83" spans="1:27" ht="53.25" hidden="1" customHeight="1" x14ac:dyDescent="0.3">
      <c r="A83" s="581" t="str">
        <f>'ВЕДОМСТВЕННАЯ '!A66</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83" s="236" t="str">
        <f>'ВЕДОМСТВЕННАЯ '!B66</f>
        <v>900</v>
      </c>
      <c r="C83" s="254" t="str">
        <f>'ВЕДОМСТВЕННАЯ '!C66</f>
        <v>01</v>
      </c>
      <c r="D83" s="254" t="str">
        <f>'ВЕДОМСТВЕННАЯ '!D66</f>
        <v>04</v>
      </c>
      <c r="E83" s="256" t="str">
        <f>'ВЕДОМСТВЕННАЯ '!E66</f>
        <v>66</v>
      </c>
      <c r="F83" s="257" t="str">
        <f>'ВЕДОМСТВЕННАЯ '!F66</f>
        <v>Б</v>
      </c>
      <c r="G83" s="257" t="str">
        <f>'ВЕДОМСТВЕННАЯ '!G66</f>
        <v>НМ</v>
      </c>
      <c r="H83" s="258" t="str">
        <f>'ВЕДОМСТВЕННАЯ '!H66</f>
        <v>80820</v>
      </c>
      <c r="I83" s="258" t="str">
        <f>'ВЕДОМСТВЕННАЯ '!I66</f>
        <v>100</v>
      </c>
      <c r="J83" s="258" t="str">
        <f>'ВЕДОМСТВЕННАЯ '!J66</f>
        <v>100</v>
      </c>
      <c r="K83" s="234">
        <f>'ВЕДОМСТВЕННАЯ '!K66</f>
        <v>0</v>
      </c>
      <c r="L83" s="234">
        <f>'ВЕДОМСТВЕННАЯ '!L66</f>
        <v>0</v>
      </c>
      <c r="M83" s="234">
        <f>'ВЕДОМСТВЕННАЯ '!M66</f>
        <v>0</v>
      </c>
      <c r="N83" s="234">
        <f>'ВЕДОМСТВЕННАЯ '!N66</f>
        <v>0</v>
      </c>
      <c r="O83" s="234">
        <f>'ВЕДОМСТВЕННАЯ '!O66</f>
        <v>0</v>
      </c>
      <c r="P83" s="235">
        <f>'ВЕДОМСТВЕННАЯ '!P66</f>
        <v>0</v>
      </c>
      <c r="Q83" s="235">
        <f>'ВЕДОМСТВЕННАЯ '!Q66</f>
        <v>0</v>
      </c>
      <c r="R83" s="235">
        <f>'ВЕДОМСТВЕННАЯ '!R66</f>
        <v>0</v>
      </c>
      <c r="S83" s="235">
        <f>'ВЕДОМСТВЕННАЯ '!S66</f>
        <v>0</v>
      </c>
      <c r="T83" s="235">
        <f>'ВЕДОМСТВЕННАЯ '!U66</f>
        <v>0</v>
      </c>
      <c r="U83" s="235">
        <f>'ВЕДОМСТВЕННАЯ '!V66</f>
        <v>0</v>
      </c>
      <c r="V83" s="235">
        <f>'ВЕДОМСТВЕННАЯ '!W66</f>
        <v>0</v>
      </c>
      <c r="W83" s="235">
        <f>'ВЕДОМСТВЕННАЯ '!X66</f>
        <v>0</v>
      </c>
      <c r="X83" s="235">
        <f>'ВЕДОМСТВЕННАЯ '!Y66</f>
        <v>0</v>
      </c>
      <c r="Y83" s="37">
        <f>'ВЕДОМСТВЕННАЯ '!Z66</f>
        <v>0</v>
      </c>
      <c r="Z83" s="37">
        <f>'ВЕДОМСТВЕННАЯ '!AA66</f>
        <v>0</v>
      </c>
      <c r="AA83" s="37">
        <f>'ВЕДОМСТВЕННАЯ '!AB66</f>
        <v>0</v>
      </c>
    </row>
    <row r="84" spans="1:27" ht="33" hidden="1" customHeight="1" x14ac:dyDescent="0.3">
      <c r="A84" s="581" t="str">
        <f>'ВЕДОМСТВЕННАЯ '!A67</f>
        <v xml:space="preserve">Расходы на выплаты персоналу государственных (муниципальных) органов </v>
      </c>
      <c r="B84" s="236" t="str">
        <f>'ВЕДОМСТВЕННАЯ '!B67</f>
        <v>900</v>
      </c>
      <c r="C84" s="254" t="str">
        <f>'ВЕДОМСТВЕННАЯ '!C67</f>
        <v>01</v>
      </c>
      <c r="D84" s="254" t="str">
        <f>'ВЕДОМСТВЕННАЯ '!D67</f>
        <v>04</v>
      </c>
      <c r="E84" s="256" t="str">
        <f>'ВЕДОМСТВЕННАЯ '!E67</f>
        <v>66</v>
      </c>
      <c r="F84" s="257" t="str">
        <f>'ВЕДОМСТВЕННАЯ '!F67</f>
        <v>Б</v>
      </c>
      <c r="G84" s="257" t="str">
        <f>'ВЕДОМСТВЕННАЯ '!G67</f>
        <v>НМ</v>
      </c>
      <c r="H84" s="258" t="str">
        <f>'ВЕДОМСТВЕННАЯ '!H67</f>
        <v>80820</v>
      </c>
      <c r="I84" s="258" t="str">
        <f>'ВЕДОМСТВЕННАЯ '!I67</f>
        <v>120</v>
      </c>
      <c r="J84" s="258" t="str">
        <f>'ВЕДОМСТВЕННАЯ '!J67</f>
        <v>120</v>
      </c>
      <c r="K84" s="234">
        <f>'ВЕДОМСТВЕННАЯ '!K67</f>
        <v>0</v>
      </c>
      <c r="L84" s="234">
        <f>'ВЕДОМСТВЕННАЯ '!L67</f>
        <v>0</v>
      </c>
      <c r="M84" s="234">
        <f>'ВЕДОМСТВЕННАЯ '!M67</f>
        <v>0</v>
      </c>
      <c r="N84" s="234">
        <f>'ВЕДОМСТВЕННАЯ '!N67</f>
        <v>0</v>
      </c>
      <c r="O84" s="234">
        <f>'ВЕДОМСТВЕННАЯ '!O67</f>
        <v>0</v>
      </c>
      <c r="P84" s="235">
        <f>'ВЕДОМСТВЕННАЯ '!P67</f>
        <v>0</v>
      </c>
      <c r="Q84" s="235">
        <f>'ВЕДОМСТВЕННАЯ '!Q67</f>
        <v>0</v>
      </c>
      <c r="R84" s="235">
        <f>'ВЕДОМСТВЕННАЯ '!R67</f>
        <v>0</v>
      </c>
      <c r="S84" s="235">
        <f>'ВЕДОМСТВЕННАЯ '!S67</f>
        <v>0</v>
      </c>
      <c r="T84" s="235">
        <f>'ВЕДОМСТВЕННАЯ '!U67</f>
        <v>0</v>
      </c>
      <c r="U84" s="235">
        <f>'ВЕДОМСТВЕННАЯ '!V67</f>
        <v>0</v>
      </c>
      <c r="V84" s="235">
        <f>'ВЕДОМСТВЕННАЯ '!W67</f>
        <v>0</v>
      </c>
      <c r="W84" s="235">
        <f>'ВЕДОМСТВЕННАЯ '!X67</f>
        <v>0</v>
      </c>
      <c r="X84" s="235">
        <f>'ВЕДОМСТВЕННАЯ '!Y67</f>
        <v>0</v>
      </c>
      <c r="Y84" s="37">
        <f>'ВЕДОМСТВЕННАЯ '!Z67</f>
        <v>0</v>
      </c>
      <c r="Z84" s="37">
        <f>'ВЕДОМСТВЕННАЯ '!AA67</f>
        <v>0</v>
      </c>
      <c r="AA84" s="37">
        <f>'ВЕДОМСТВЕННАЯ '!AB67</f>
        <v>0</v>
      </c>
    </row>
    <row r="85" spans="1:27" ht="37.5" hidden="1" customHeight="1" x14ac:dyDescent="0.3">
      <c r="A85" s="581" t="str">
        <f>'ВЕДОМСТВЕННАЯ '!A68</f>
        <v>Закупка товаров, работ и услуг для обеспечения государственных (муниципальных) нужд</v>
      </c>
      <c r="B85" s="236" t="str">
        <f>'ВЕДОМСТВЕННАЯ '!B68</f>
        <v>900</v>
      </c>
      <c r="C85" s="254" t="str">
        <f>'ВЕДОМСТВЕННАЯ '!C68</f>
        <v>01</v>
      </c>
      <c r="D85" s="254" t="str">
        <f>'ВЕДОМСТВЕННАЯ '!D68</f>
        <v>04</v>
      </c>
      <c r="E85" s="256" t="str">
        <f>'ВЕДОМСТВЕННАЯ '!E68</f>
        <v>66</v>
      </c>
      <c r="F85" s="257" t="str">
        <f>'ВЕДОМСТВЕННАЯ '!F68</f>
        <v>Б</v>
      </c>
      <c r="G85" s="257" t="str">
        <f>'ВЕДОМСТВЕННАЯ '!G68</f>
        <v>НМ</v>
      </c>
      <c r="H85" s="258" t="str">
        <f>'ВЕДОМСТВЕННАЯ '!H68</f>
        <v>80820</v>
      </c>
      <c r="I85" s="258" t="str">
        <f>'ВЕДОМСТВЕННАЯ '!I68</f>
        <v>200</v>
      </c>
      <c r="J85" s="258" t="str">
        <f>'ВЕДОМСТВЕННАЯ '!J68</f>
        <v>200</v>
      </c>
      <c r="K85" s="234">
        <f>'ВЕДОМСТВЕННАЯ '!K68</f>
        <v>67.3</v>
      </c>
      <c r="L85" s="234">
        <f>'ВЕДОМСТВЕННАЯ '!L68</f>
        <v>0</v>
      </c>
      <c r="M85" s="234">
        <f>'ВЕДОМСТВЕННАЯ '!M68</f>
        <v>0</v>
      </c>
      <c r="N85" s="234">
        <f>'ВЕДОМСТВЕННАЯ '!N68</f>
        <v>0</v>
      </c>
      <c r="O85" s="234">
        <f>'ВЕДОМСТВЕННАЯ '!O68</f>
        <v>0</v>
      </c>
      <c r="P85" s="235">
        <f>'ВЕДОМСТВЕННАЯ '!P68</f>
        <v>0</v>
      </c>
      <c r="Q85" s="235">
        <f>'ВЕДОМСТВЕННАЯ '!Q68</f>
        <v>0</v>
      </c>
      <c r="R85" s="235">
        <f>'ВЕДОМСТВЕННАЯ '!R68</f>
        <v>0</v>
      </c>
      <c r="S85" s="235">
        <f>'ВЕДОМСТВЕННАЯ '!S68</f>
        <v>0</v>
      </c>
      <c r="T85" s="235">
        <f>'ВЕДОМСТВЕННАЯ '!U68</f>
        <v>0</v>
      </c>
      <c r="U85" s="235">
        <f>'ВЕДОМСТВЕННАЯ '!V68</f>
        <v>0</v>
      </c>
      <c r="V85" s="235">
        <f>'ВЕДОМСТВЕННАЯ '!W68</f>
        <v>0</v>
      </c>
      <c r="W85" s="235">
        <f>'ВЕДОМСТВЕННАЯ '!X68</f>
        <v>0</v>
      </c>
      <c r="X85" s="235">
        <f>'ВЕДОМСТВЕННАЯ '!Y68</f>
        <v>0</v>
      </c>
      <c r="Y85" s="37">
        <f>'ВЕДОМСТВЕННАЯ '!Z68</f>
        <v>0</v>
      </c>
      <c r="Z85" s="37">
        <f>'ВЕДОМСТВЕННАЯ '!AA68</f>
        <v>0</v>
      </c>
      <c r="AA85" s="37">
        <f>'ВЕДОМСТВЕННАЯ '!AB68</f>
        <v>0</v>
      </c>
    </row>
    <row r="86" spans="1:27" ht="37.5" hidden="1" customHeight="1" x14ac:dyDescent="0.3">
      <c r="A86" s="581" t="str">
        <f>'ВЕДОМСТВЕННАЯ '!A69</f>
        <v xml:space="preserve">Иные закупки товаров, работ и услуг для обеспечения государственных (муниципальных) нужд </v>
      </c>
      <c r="B86" s="236" t="str">
        <f>'ВЕДОМСТВЕННАЯ '!B69</f>
        <v>900</v>
      </c>
      <c r="C86" s="254" t="str">
        <f>'ВЕДОМСТВЕННАЯ '!C69</f>
        <v>01</v>
      </c>
      <c r="D86" s="254" t="str">
        <f>'ВЕДОМСТВЕННАЯ '!D69</f>
        <v>04</v>
      </c>
      <c r="E86" s="256" t="str">
        <f>'ВЕДОМСТВЕННАЯ '!E69</f>
        <v>66</v>
      </c>
      <c r="F86" s="257" t="str">
        <f>'ВЕДОМСТВЕННАЯ '!F69</f>
        <v>Б</v>
      </c>
      <c r="G86" s="257" t="str">
        <f>'ВЕДОМСТВЕННАЯ '!G69</f>
        <v>НМ</v>
      </c>
      <c r="H86" s="258" t="str">
        <f>'ВЕДОМСТВЕННАЯ '!H69</f>
        <v>80820</v>
      </c>
      <c r="I86" s="258" t="str">
        <f>'ВЕДОМСТВЕННАЯ '!I69</f>
        <v>240</v>
      </c>
      <c r="J86" s="258" t="str">
        <f>'ВЕДОМСТВЕННАЯ '!J69</f>
        <v>240</v>
      </c>
      <c r="K86" s="234">
        <f>'ВЕДОМСТВЕННАЯ '!K69</f>
        <v>67.3</v>
      </c>
      <c r="L86" s="234">
        <f>'ВЕДОМСТВЕННАЯ '!L69</f>
        <v>0</v>
      </c>
      <c r="M86" s="234">
        <f>'ВЕДОМСТВЕННАЯ '!M69</f>
        <v>0</v>
      </c>
      <c r="N86" s="234">
        <f>'ВЕДОМСТВЕННАЯ '!N69</f>
        <v>0</v>
      </c>
      <c r="O86" s="234">
        <f>'ВЕДОМСТВЕННАЯ '!O69</f>
        <v>0</v>
      </c>
      <c r="P86" s="235">
        <f>'ВЕДОМСТВЕННАЯ '!P69</f>
        <v>0</v>
      </c>
      <c r="Q86" s="235">
        <f>'ВЕДОМСТВЕННАЯ '!Q69</f>
        <v>0</v>
      </c>
      <c r="R86" s="235">
        <f>'ВЕДОМСТВЕННАЯ '!R69</f>
        <v>0</v>
      </c>
      <c r="S86" s="235">
        <f>'ВЕДОМСТВЕННАЯ '!S69</f>
        <v>0</v>
      </c>
      <c r="T86" s="235">
        <f>'ВЕДОМСТВЕННАЯ '!U69</f>
        <v>0</v>
      </c>
      <c r="U86" s="235">
        <f>'ВЕДОМСТВЕННАЯ '!V69</f>
        <v>0</v>
      </c>
      <c r="V86" s="235">
        <f>'ВЕДОМСТВЕННАЯ '!W69</f>
        <v>0</v>
      </c>
      <c r="W86" s="235">
        <f>'ВЕДОМСТВЕННАЯ '!X69</f>
        <v>0</v>
      </c>
      <c r="X86" s="235">
        <f>'ВЕДОМСТВЕННАЯ '!Y69</f>
        <v>0</v>
      </c>
      <c r="Y86" s="37">
        <f>'ВЕДОМСТВЕННАЯ '!Z69</f>
        <v>0</v>
      </c>
      <c r="Z86" s="37">
        <f>'ВЕДОМСТВЕННАЯ '!AA69</f>
        <v>0</v>
      </c>
      <c r="AA86" s="37">
        <f>'ВЕДОМСТВЕННАЯ '!AB69</f>
        <v>0</v>
      </c>
    </row>
    <row r="87" spans="1:27" ht="102.75" hidden="1" customHeight="1" x14ac:dyDescent="0.3">
      <c r="A87" s="581" t="str">
        <f>'ВЕДОМСТВЕННАЯ '!A70</f>
        <v>Гарантии и компенсации при переезде к новому месту работы лицам,  а также членам их семей,  при заключении трудовых договоров с органами местного самоуправления, отраслевыми органами и муниципальными учреждениями расположенными на территории муниципального образования "Хасынский муниципальный округ Магаданской области" и финансируемых за счет средств бюджета муниципального образования "Хасынский муниципальный округ Магаданской области" прибывшими в соответствии с этими договорами  из других регионов Российской Федерации</v>
      </c>
      <c r="B87" s="236" t="str">
        <f>'ВЕДОМСТВЕННАЯ '!B70</f>
        <v>900</v>
      </c>
      <c r="C87" s="254" t="str">
        <f>'ВЕДОМСТВЕННАЯ '!C70</f>
        <v>01</v>
      </c>
      <c r="D87" s="254" t="str">
        <f>'ВЕДОМСТВЕННАЯ '!D70</f>
        <v>04</v>
      </c>
      <c r="E87" s="256" t="str">
        <f>'ВЕДОМСТВЕННАЯ '!E70</f>
        <v>66</v>
      </c>
      <c r="F87" s="257" t="str">
        <f>'ВЕДОМСТВЕННАЯ '!F70</f>
        <v>Б</v>
      </c>
      <c r="G87" s="257" t="str">
        <f>'ВЕДОМСТВЕННАЯ '!G70</f>
        <v>НМ</v>
      </c>
      <c r="H87" s="258" t="str">
        <f>'ВЕДОМСТВЕННАЯ '!H70</f>
        <v>80830</v>
      </c>
      <c r="I87" s="258" t="str">
        <f>'ВЕДОМСТВЕННАЯ '!I70</f>
        <v>66 Б НМ 80810</v>
      </c>
      <c r="J87" s="258">
        <f>'ВЕДОМСТВЕННАЯ '!J70</f>
        <v>0</v>
      </c>
      <c r="K87" s="234">
        <f>'ВЕДОМСТВЕННАЯ '!K70</f>
        <v>0</v>
      </c>
      <c r="L87" s="234">
        <f>'ВЕДОМСТВЕННАЯ '!L70</f>
        <v>0</v>
      </c>
      <c r="M87" s="234">
        <f>'ВЕДОМСТВЕННАЯ '!M70</f>
        <v>0</v>
      </c>
      <c r="N87" s="234">
        <f>'ВЕДОМСТВЕННАЯ '!N70</f>
        <v>0</v>
      </c>
      <c r="O87" s="234">
        <f>'ВЕДОМСТВЕННАЯ '!O70</f>
        <v>0</v>
      </c>
      <c r="P87" s="235">
        <f>'ВЕДОМСТВЕННАЯ '!P70</f>
        <v>0</v>
      </c>
      <c r="Q87" s="235">
        <f>'ВЕДОМСТВЕННАЯ '!Q70</f>
        <v>0</v>
      </c>
      <c r="R87" s="235">
        <f>'ВЕДОМСТВЕННАЯ '!R70</f>
        <v>0</v>
      </c>
      <c r="S87" s="235">
        <f>'ВЕДОМСТВЕННАЯ '!S70</f>
        <v>0</v>
      </c>
      <c r="T87" s="235">
        <f>'ВЕДОМСТВЕННАЯ '!U70</f>
        <v>0</v>
      </c>
      <c r="U87" s="235">
        <f>'ВЕДОМСТВЕННАЯ '!V70</f>
        <v>0</v>
      </c>
      <c r="V87" s="235">
        <f>'ВЕДОМСТВЕННАЯ '!W70</f>
        <v>0</v>
      </c>
      <c r="W87" s="235">
        <f>'ВЕДОМСТВЕННАЯ '!X70</f>
        <v>0</v>
      </c>
      <c r="X87" s="235">
        <f>'ВЕДОМСТВЕННАЯ '!Y70</f>
        <v>0</v>
      </c>
      <c r="Y87" s="37">
        <f>'ВЕДОМСТВЕННАЯ '!Z70</f>
        <v>0</v>
      </c>
      <c r="Z87" s="37">
        <f>'ВЕДОМСТВЕННАЯ '!AA70</f>
        <v>0</v>
      </c>
      <c r="AA87" s="37">
        <f>'ВЕДОМСТВЕННАЯ '!AB70</f>
        <v>0</v>
      </c>
    </row>
    <row r="88" spans="1:27" ht="54" hidden="1" customHeight="1" x14ac:dyDescent="0.3">
      <c r="A88" s="581" t="str">
        <f>'ВЕДОМСТВЕННАЯ '!A71</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88" s="236" t="str">
        <f>'ВЕДОМСТВЕННАЯ '!B71</f>
        <v>900</v>
      </c>
      <c r="C88" s="254" t="str">
        <f>'ВЕДОМСТВЕННАЯ '!C71</f>
        <v>01</v>
      </c>
      <c r="D88" s="254" t="str">
        <f>'ВЕДОМСТВЕННАЯ '!D71</f>
        <v>04</v>
      </c>
      <c r="E88" s="256" t="str">
        <f>'ВЕДОМСТВЕННАЯ '!E71</f>
        <v>66</v>
      </c>
      <c r="F88" s="257" t="str">
        <f>'ВЕДОМСТВЕННАЯ '!F71</f>
        <v>Б</v>
      </c>
      <c r="G88" s="257" t="str">
        <f>'ВЕДОМСТВЕННАЯ '!G71</f>
        <v>НМ</v>
      </c>
      <c r="H88" s="258" t="str">
        <f>'ВЕДОМСТВЕННАЯ '!H71</f>
        <v>80830</v>
      </c>
      <c r="I88" s="258" t="str">
        <f>'ВЕДОМСТВЕННАЯ '!I71</f>
        <v>66 Б НМ 80810</v>
      </c>
      <c r="J88" s="258" t="str">
        <f>'ВЕДОМСТВЕННАЯ '!J71</f>
        <v>100</v>
      </c>
      <c r="K88" s="234">
        <f>'ВЕДОМСТВЕННАЯ '!K71</f>
        <v>0</v>
      </c>
      <c r="L88" s="234">
        <f>'ВЕДОМСТВЕННАЯ '!L71</f>
        <v>0</v>
      </c>
      <c r="M88" s="234">
        <f>'ВЕДОМСТВЕННАЯ '!M71</f>
        <v>0</v>
      </c>
      <c r="N88" s="234">
        <f>'ВЕДОМСТВЕННАЯ '!N71</f>
        <v>0</v>
      </c>
      <c r="O88" s="234">
        <f>'ВЕДОМСТВЕННАЯ '!O71</f>
        <v>0</v>
      </c>
      <c r="P88" s="235">
        <f>'ВЕДОМСТВЕННАЯ '!P71</f>
        <v>0</v>
      </c>
      <c r="Q88" s="235">
        <f>'ВЕДОМСТВЕННАЯ '!Q71</f>
        <v>0</v>
      </c>
      <c r="R88" s="235">
        <f>'ВЕДОМСТВЕННАЯ '!R71</f>
        <v>0</v>
      </c>
      <c r="S88" s="235">
        <f>'ВЕДОМСТВЕННАЯ '!S71</f>
        <v>0</v>
      </c>
      <c r="T88" s="235">
        <f>'ВЕДОМСТВЕННАЯ '!U71</f>
        <v>0</v>
      </c>
      <c r="U88" s="235">
        <f>'ВЕДОМСТВЕННАЯ '!V71</f>
        <v>0</v>
      </c>
      <c r="V88" s="235">
        <f>'ВЕДОМСТВЕННАЯ '!W71</f>
        <v>0</v>
      </c>
      <c r="W88" s="235">
        <f>'ВЕДОМСТВЕННАЯ '!X71</f>
        <v>0</v>
      </c>
      <c r="X88" s="235">
        <f>'ВЕДОМСТВЕННАЯ '!Y71</f>
        <v>0</v>
      </c>
      <c r="Y88" s="37">
        <f>'ВЕДОМСТВЕННАЯ '!Z71</f>
        <v>0</v>
      </c>
      <c r="Z88" s="37">
        <f>'ВЕДОМСТВЕННАЯ '!AA71</f>
        <v>0</v>
      </c>
      <c r="AA88" s="37">
        <f>'ВЕДОМСТВЕННАЯ '!AB71</f>
        <v>0</v>
      </c>
    </row>
    <row r="89" spans="1:27" ht="24.75" hidden="1" customHeight="1" x14ac:dyDescent="0.3">
      <c r="A89" s="581" t="str">
        <f>'ВЕДОМСТВЕННАЯ '!A72</f>
        <v xml:space="preserve">Расходы на выплаты персоналу государственных (муниципальных) органов </v>
      </c>
      <c r="B89" s="236" t="str">
        <f>'ВЕДОМСТВЕННАЯ '!B72</f>
        <v>900</v>
      </c>
      <c r="C89" s="254" t="str">
        <f>'ВЕДОМСТВЕННАЯ '!C72</f>
        <v>01</v>
      </c>
      <c r="D89" s="254" t="str">
        <f>'ВЕДОМСТВЕННАЯ '!D72</f>
        <v>04</v>
      </c>
      <c r="E89" s="256" t="str">
        <f>'ВЕДОМСТВЕННАЯ '!E72</f>
        <v>66</v>
      </c>
      <c r="F89" s="257" t="str">
        <f>'ВЕДОМСТВЕННАЯ '!F72</f>
        <v>Б</v>
      </c>
      <c r="G89" s="257" t="str">
        <f>'ВЕДОМСТВЕННАЯ '!G72</f>
        <v>НМ</v>
      </c>
      <c r="H89" s="258" t="str">
        <f>'ВЕДОМСТВЕННАЯ '!H72</f>
        <v>80830</v>
      </c>
      <c r="I89" s="258" t="str">
        <f>'ВЕДОМСТВЕННАЯ '!I72</f>
        <v>66 Б НМ 80810</v>
      </c>
      <c r="J89" s="258" t="str">
        <f>'ВЕДОМСТВЕННАЯ '!J72</f>
        <v>120</v>
      </c>
      <c r="K89" s="234">
        <f>'ВЕДОМСТВЕННАЯ '!K72</f>
        <v>0</v>
      </c>
      <c r="L89" s="234">
        <f>'ВЕДОМСТВЕННАЯ '!L72</f>
        <v>0</v>
      </c>
      <c r="M89" s="234">
        <f>'ВЕДОМСТВЕННАЯ '!M72</f>
        <v>0</v>
      </c>
      <c r="N89" s="234">
        <f>'ВЕДОМСТВЕННАЯ '!N72</f>
        <v>0</v>
      </c>
      <c r="O89" s="234">
        <f>'ВЕДОМСТВЕННАЯ '!O72</f>
        <v>0</v>
      </c>
      <c r="P89" s="235">
        <f>'ВЕДОМСТВЕННАЯ '!P72</f>
        <v>0</v>
      </c>
      <c r="Q89" s="235">
        <f>'ВЕДОМСТВЕННАЯ '!Q72</f>
        <v>0</v>
      </c>
      <c r="R89" s="235">
        <f>'ВЕДОМСТВЕННАЯ '!R72</f>
        <v>0</v>
      </c>
      <c r="S89" s="235">
        <f>'ВЕДОМСТВЕННАЯ '!S72</f>
        <v>0</v>
      </c>
      <c r="T89" s="235">
        <f>'ВЕДОМСТВЕННАЯ '!U72</f>
        <v>0</v>
      </c>
      <c r="U89" s="235">
        <f>'ВЕДОМСТВЕННАЯ '!V72</f>
        <v>0</v>
      </c>
      <c r="V89" s="235">
        <f>'ВЕДОМСТВЕННАЯ '!W72</f>
        <v>0</v>
      </c>
      <c r="W89" s="235">
        <f>'ВЕДОМСТВЕННАЯ '!X72</f>
        <v>0</v>
      </c>
      <c r="X89" s="235">
        <f>'ВЕДОМСТВЕННАЯ '!Y72</f>
        <v>0</v>
      </c>
      <c r="Y89" s="37">
        <f>'ВЕДОМСТВЕННАЯ '!Z72</f>
        <v>0</v>
      </c>
      <c r="Z89" s="37">
        <f>'ВЕДОМСТВЕННАЯ '!AA72</f>
        <v>0</v>
      </c>
      <c r="AA89" s="37">
        <f>'ВЕДОМСТВЕННАЯ '!AB72</f>
        <v>0</v>
      </c>
    </row>
    <row r="90" spans="1:27" ht="35.25" customHeight="1" x14ac:dyDescent="0.3">
      <c r="A90" s="581" t="str">
        <f>'ВЕДОМСТВЕННАЯ '!A73</f>
        <v>Расходы на обеспечение деятельности органов местного самоуправления в рамках непрограммного направления деятельности</v>
      </c>
      <c r="B90" s="236" t="str">
        <f>'ВЕДОМСТВЕННАЯ '!B73</f>
        <v>900</v>
      </c>
      <c r="C90" s="254" t="str">
        <f>'ВЕДОМСТВЕННАЯ '!C73</f>
        <v>01</v>
      </c>
      <c r="D90" s="254" t="str">
        <f>'ВЕДОМСТВЕННАЯ '!D73</f>
        <v>04</v>
      </c>
      <c r="E90" s="256" t="str">
        <f>'ВЕДОМСТВЕННАЯ '!E73</f>
        <v>69</v>
      </c>
      <c r="F90" s="257" t="str">
        <f>'ВЕДОМСТВЕННАЯ '!F73</f>
        <v>0</v>
      </c>
      <c r="G90" s="257" t="str">
        <f>'ВЕДОМСТВЕННАЯ '!G73</f>
        <v>00</v>
      </c>
      <c r="H90" s="258" t="str">
        <f>'ВЕДОМСТВЕННАЯ '!H73</f>
        <v>00000</v>
      </c>
      <c r="I90" s="258" t="str">
        <f>'ВЕДОМСТВЕННАЯ '!I73</f>
        <v>69 0 00 00000</v>
      </c>
      <c r="J90" s="258"/>
      <c r="K90" s="234">
        <f>'ВЕДОМСТВЕННАЯ '!K73</f>
        <v>52868.899999999994</v>
      </c>
      <c r="L90" s="234">
        <f>'ВЕДОМСТВЕННАЯ '!L73</f>
        <v>64783.399999999994</v>
      </c>
      <c r="M90" s="234">
        <f>'ВЕДОМСТВЕННАЯ '!M73</f>
        <v>0</v>
      </c>
      <c r="N90" s="234">
        <f>'ВЕДОМСТВЕННАЯ '!N73</f>
        <v>0</v>
      </c>
      <c r="O90" s="234">
        <f>'ВЕДОМСТВЕННАЯ '!O73</f>
        <v>52142.9</v>
      </c>
      <c r="P90" s="235">
        <f>'ВЕДОМСТВЕННАЯ '!P73</f>
        <v>69204004.090000004</v>
      </c>
      <c r="Q90" s="235">
        <f>'ВЕДОМСТВЕННАЯ '!Q73</f>
        <v>0</v>
      </c>
      <c r="R90" s="235">
        <f>'ВЕДОМСТВЕННАЯ '!R73</f>
        <v>0</v>
      </c>
      <c r="S90" s="235">
        <f>'ВЕДОМСТВЕННАЯ '!S73</f>
        <v>69204004.090000004</v>
      </c>
      <c r="T90" s="235">
        <f>'ВЕДОМСТВЕННАЯ '!U73</f>
        <v>65071159.509999998</v>
      </c>
      <c r="U90" s="235">
        <f>'ВЕДОМСТВЕННАЯ '!V73</f>
        <v>0</v>
      </c>
      <c r="V90" s="235">
        <f>'ВЕДОМСТВЕННАЯ '!W73</f>
        <v>0</v>
      </c>
      <c r="W90" s="235">
        <f>'ВЕДОМСТВЕННАЯ '!X73</f>
        <v>65071159.509999998</v>
      </c>
      <c r="X90" s="235">
        <f>'ВЕДОМСТВЕННАЯ '!Y73</f>
        <v>66233663.769999996</v>
      </c>
      <c r="Y90" s="37">
        <f>'ВЕДОМСТВЕННАЯ '!Z73</f>
        <v>0</v>
      </c>
      <c r="Z90" s="37">
        <f>'ВЕДОМСТВЕННАЯ '!AA73</f>
        <v>0</v>
      </c>
      <c r="AA90" s="37">
        <f>'ВЕДОМСТВЕННАЯ '!AB73</f>
        <v>66233663.769999996</v>
      </c>
    </row>
    <row r="91" spans="1:27" ht="32.25" customHeight="1" x14ac:dyDescent="0.3">
      <c r="A91" s="581" t="str">
        <f>'ВЕДОМСТВЕННАЯ '!A74</f>
        <v>Центральный аппарат</v>
      </c>
      <c r="B91" s="236" t="str">
        <f>'ВЕДОМСТВЕННАЯ '!B74</f>
        <v>900</v>
      </c>
      <c r="C91" s="254" t="str">
        <f>'ВЕДОМСТВЕННАЯ '!C74</f>
        <v>01</v>
      </c>
      <c r="D91" s="254" t="str">
        <f>'ВЕДОМСТВЕННАЯ '!D74</f>
        <v>04</v>
      </c>
      <c r="E91" s="256" t="str">
        <f>'ВЕДОМСТВЕННАЯ '!E74</f>
        <v>69</v>
      </c>
      <c r="F91" s="257" t="str">
        <f>'ВЕДОМСТВЕННАЯ '!F74</f>
        <v>2</v>
      </c>
      <c r="G91" s="257" t="str">
        <f>'ВЕДОМСТВЕННАЯ '!G74</f>
        <v>00</v>
      </c>
      <c r="H91" s="258" t="str">
        <f>'ВЕДОМСТВЕННАЯ '!H74</f>
        <v>00000</v>
      </c>
      <c r="I91" s="258" t="str">
        <f>'ВЕДОМСТВЕННАЯ '!I74</f>
        <v>69 2 00 00000</v>
      </c>
      <c r="J91" s="258"/>
      <c r="K91" s="234">
        <f>'ВЕДОМСТВЕННАЯ '!K74</f>
        <v>50725.2</v>
      </c>
      <c r="L91" s="234">
        <f>'ВЕДОМСТВЕННАЯ '!L74</f>
        <v>51686.599999999991</v>
      </c>
      <c r="M91" s="234">
        <f>'ВЕДОМСТВЕННАЯ '!M74</f>
        <v>0</v>
      </c>
      <c r="N91" s="234">
        <f>'ВЕДОМСТВЕННАЯ '!N74</f>
        <v>0</v>
      </c>
      <c r="O91" s="234">
        <f>'ВЕДОМСТВЕННАЯ '!O74</f>
        <v>49713.599999999999</v>
      </c>
      <c r="P91" s="235">
        <f>'ВЕДОМСТВЕННАЯ '!P74</f>
        <v>54484939.589999996</v>
      </c>
      <c r="Q91" s="235">
        <f>'ВЕДОМСТВЕННАЯ '!Q74</f>
        <v>0</v>
      </c>
      <c r="R91" s="235">
        <f>'ВЕДОМСТВЕННАЯ '!R74</f>
        <v>0</v>
      </c>
      <c r="S91" s="235">
        <f>'ВЕДОМСТВЕННАЯ '!S74</f>
        <v>54484939.589999996</v>
      </c>
      <c r="T91" s="235">
        <f>'ВЕДОМСТВЕННАЯ '!U74</f>
        <v>51212228.18</v>
      </c>
      <c r="U91" s="235">
        <f>'ВЕДОМСТВЕННАЯ '!V74</f>
        <v>0</v>
      </c>
      <c r="V91" s="235">
        <f>'ВЕДОМСТВЕННАЯ '!W74</f>
        <v>0</v>
      </c>
      <c r="W91" s="235">
        <f>'ВЕДОМСТВЕННАЯ '!X74</f>
        <v>51212228.18</v>
      </c>
      <c r="X91" s="235">
        <f>'ВЕДОМСТВЕННАЯ '!Y74</f>
        <v>52333070.939999998</v>
      </c>
      <c r="Y91" s="37">
        <f>'ВЕДОМСТВЕННАЯ '!Z74</f>
        <v>0</v>
      </c>
      <c r="Z91" s="37">
        <f>'ВЕДОМСТВЕННАЯ '!AA74</f>
        <v>0</v>
      </c>
      <c r="AA91" s="37">
        <f>'ВЕДОМСТВЕННАЯ '!AB74</f>
        <v>52333070.939999998</v>
      </c>
    </row>
    <row r="92" spans="1:27" ht="35.25" customHeight="1" x14ac:dyDescent="0.3">
      <c r="A92" s="581" t="str">
        <f>'ВЕДОМСТВЕННАЯ '!A75</f>
        <v>Расходы на обеспечение функций органов местного самоуправления</v>
      </c>
      <c r="B92" s="236" t="str">
        <f>'ВЕДОМСТВЕННАЯ '!B75</f>
        <v>900</v>
      </c>
      <c r="C92" s="254" t="str">
        <f>'ВЕДОМСТВЕННАЯ '!C75</f>
        <v>01</v>
      </c>
      <c r="D92" s="254" t="str">
        <f>'ВЕДОМСТВЕННАЯ '!D75</f>
        <v>04</v>
      </c>
      <c r="E92" s="256" t="str">
        <f>'ВЕДОМСТВЕННАЯ '!E75</f>
        <v>69</v>
      </c>
      <c r="F92" s="257" t="str">
        <f>'ВЕДОМСТВЕННАЯ '!F75</f>
        <v>2</v>
      </c>
      <c r="G92" s="257" t="str">
        <f>'ВЕДОМСТВЕННАЯ '!G75</f>
        <v>00</v>
      </c>
      <c r="H92" s="258">
        <f>'ВЕДОМСТВЕННАЯ '!H75</f>
        <v>90190</v>
      </c>
      <c r="I92" s="258" t="str">
        <f>'ВЕДОМСТВЕННАЯ '!I75</f>
        <v>69 2 00 90110</v>
      </c>
      <c r="J92" s="258"/>
      <c r="K92" s="234">
        <f>'ВЕДОМСТВЕННАЯ '!K75</f>
        <v>45885.2</v>
      </c>
      <c r="L92" s="234">
        <f>'ВЕДОМСТВЕННАЯ '!L75</f>
        <v>46678.1</v>
      </c>
      <c r="M92" s="234">
        <f>'ВЕДОМСТВЕННАЯ '!M75</f>
        <v>0</v>
      </c>
      <c r="N92" s="234">
        <f>'ВЕДОМСТВЕННАЯ '!N75</f>
        <v>0</v>
      </c>
      <c r="O92" s="234">
        <f>'ВЕДОМСТВЕННАЯ '!O75</f>
        <v>46113</v>
      </c>
      <c r="P92" s="235">
        <f>'ВЕДОМСТВЕННАЯ '!P75</f>
        <v>51108352.049999997</v>
      </c>
      <c r="Q92" s="235">
        <f>'ВЕДОМСТВЕННАЯ '!Q75</f>
        <v>0</v>
      </c>
      <c r="R92" s="235">
        <f>'ВЕДОМСТВЕННАЯ '!R75</f>
        <v>0</v>
      </c>
      <c r="S92" s="235">
        <f>'ВЕДОМСТВЕННАЯ '!S75</f>
        <v>51108352.049999997</v>
      </c>
      <c r="T92" s="235">
        <f>'ВЕДОМСТВЕННАЯ '!U75</f>
        <v>48040717.689999998</v>
      </c>
      <c r="U92" s="235">
        <f>'ВЕДОМСТВЕННАЯ '!V75</f>
        <v>0</v>
      </c>
      <c r="V92" s="235">
        <f>'ВЕДОМСТВЕННАЯ '!W75</f>
        <v>0</v>
      </c>
      <c r="W92" s="235">
        <f>'ВЕДОМСТВЕННАЯ '!X75</f>
        <v>48040717.689999998</v>
      </c>
      <c r="X92" s="235">
        <f>'ВЕДОМСТВЕННАЯ '!Y75</f>
        <v>48201958.759999998</v>
      </c>
      <c r="Y92" s="37">
        <f>'ВЕДОМСТВЕННАЯ '!Z75</f>
        <v>0</v>
      </c>
      <c r="Z92" s="37">
        <f>'ВЕДОМСТВЕННАЯ '!AA75</f>
        <v>0</v>
      </c>
      <c r="AA92" s="37">
        <f>'ВЕДОМСТВЕННАЯ '!AB75</f>
        <v>48201958.759999998</v>
      </c>
    </row>
    <row r="93" spans="1:27" ht="51.75" customHeight="1" x14ac:dyDescent="0.3">
      <c r="A93" s="581" t="str">
        <f>'ВЕДОМСТВЕННАЯ '!A76</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93" s="236" t="str">
        <f>'ВЕДОМСТВЕННАЯ '!B76</f>
        <v>900</v>
      </c>
      <c r="C93" s="254" t="str">
        <f>'ВЕДОМСТВЕННАЯ '!C76</f>
        <v>01</v>
      </c>
      <c r="D93" s="254" t="str">
        <f>'ВЕДОМСТВЕННАЯ '!D76</f>
        <v>04</v>
      </c>
      <c r="E93" s="256" t="str">
        <f>'ВЕДОМСТВЕННАЯ '!E76</f>
        <v>69</v>
      </c>
      <c r="F93" s="257" t="str">
        <f>'ВЕДОМСТВЕННАЯ '!F76</f>
        <v>2</v>
      </c>
      <c r="G93" s="257" t="str">
        <f>'ВЕДОМСТВЕННАЯ '!G76</f>
        <v>00</v>
      </c>
      <c r="H93" s="258">
        <f>'ВЕДОМСТВЕННАЯ '!H76</f>
        <v>90190</v>
      </c>
      <c r="I93" s="258" t="str">
        <f>'ВЕДОМСТВЕННАЯ '!I76</f>
        <v>69 2 00 90110</v>
      </c>
      <c r="J93" s="258" t="str">
        <f>'ВЕДОМСТВЕННАЯ '!J76</f>
        <v>100</v>
      </c>
      <c r="K93" s="234">
        <f>'ВЕДОМСТВЕННАЯ '!K76</f>
        <v>45885.2</v>
      </c>
      <c r="L93" s="234">
        <f>'ВЕДОМСТВЕННАЯ '!L76</f>
        <v>46678.1</v>
      </c>
      <c r="M93" s="234">
        <f>'ВЕДОМСТВЕННАЯ '!M76</f>
        <v>0</v>
      </c>
      <c r="N93" s="234">
        <f>'ВЕДОМСТВЕННАЯ '!N76</f>
        <v>0</v>
      </c>
      <c r="O93" s="234">
        <f>'ВЕДОМСТВЕННАЯ '!O76</f>
        <v>46113</v>
      </c>
      <c r="P93" s="235">
        <f>'ВЕДОМСТВЕННАЯ '!P76</f>
        <v>51108352.049999997</v>
      </c>
      <c r="Q93" s="235">
        <f>'ВЕДОМСТВЕННАЯ '!Q76</f>
        <v>0</v>
      </c>
      <c r="R93" s="235">
        <f>'ВЕДОМСТВЕННАЯ '!R76</f>
        <v>0</v>
      </c>
      <c r="S93" s="235">
        <f>'ВЕДОМСТВЕННАЯ '!S76</f>
        <v>51108352.049999997</v>
      </c>
      <c r="T93" s="235">
        <f>'ВЕДОМСТВЕННАЯ '!U76</f>
        <v>48040717.689999998</v>
      </c>
      <c r="U93" s="235">
        <f>'ВЕДОМСТВЕННАЯ '!V76</f>
        <v>0</v>
      </c>
      <c r="V93" s="235">
        <f>'ВЕДОМСТВЕННАЯ '!W76</f>
        <v>0</v>
      </c>
      <c r="W93" s="235">
        <f>'ВЕДОМСТВЕННАЯ '!X76</f>
        <v>48040717.689999998</v>
      </c>
      <c r="X93" s="235">
        <f>'ВЕДОМСТВЕННАЯ '!Y76</f>
        <v>48201958.759999998</v>
      </c>
      <c r="Y93" s="37">
        <f>'ВЕДОМСТВЕННАЯ '!Z76</f>
        <v>0</v>
      </c>
      <c r="Z93" s="37">
        <f>'ВЕДОМСТВЕННАЯ '!AA76</f>
        <v>0</v>
      </c>
      <c r="AA93" s="37">
        <f>'ВЕДОМСТВЕННАЯ '!AB76</f>
        <v>48201958.759999998</v>
      </c>
    </row>
    <row r="94" spans="1:27" ht="39.75" customHeight="1" x14ac:dyDescent="0.3">
      <c r="A94" s="581" t="str">
        <f>'ВЕДОМСТВЕННАЯ '!A77</f>
        <v xml:space="preserve">Расходы на выплаты персоналу государственных (муниципальных) органов </v>
      </c>
      <c r="B94" s="236" t="str">
        <f>'ВЕДОМСТВЕННАЯ '!B77</f>
        <v>900</v>
      </c>
      <c r="C94" s="254" t="str">
        <f>'ВЕДОМСТВЕННАЯ '!C77</f>
        <v>01</v>
      </c>
      <c r="D94" s="254" t="str">
        <f>'ВЕДОМСТВЕННАЯ '!D77</f>
        <v>04</v>
      </c>
      <c r="E94" s="256" t="str">
        <f>'ВЕДОМСТВЕННАЯ '!E77</f>
        <v>69</v>
      </c>
      <c r="F94" s="257" t="str">
        <f>'ВЕДОМСТВЕННАЯ '!F77</f>
        <v>2</v>
      </c>
      <c r="G94" s="257" t="str">
        <f>'ВЕДОМСТВЕННАЯ '!G77</f>
        <v>00</v>
      </c>
      <c r="H94" s="258">
        <f>'ВЕДОМСТВЕННАЯ '!H77</f>
        <v>90190</v>
      </c>
      <c r="I94" s="258" t="str">
        <f>'ВЕДОМСТВЕННАЯ '!I77</f>
        <v>69 2 00 90110</v>
      </c>
      <c r="J94" s="258" t="str">
        <f>'ВЕДОМСТВЕННАЯ '!J77</f>
        <v>120</v>
      </c>
      <c r="K94" s="234">
        <f>'ВЕДОМСТВЕННАЯ '!K77</f>
        <v>45885.2</v>
      </c>
      <c r="L94" s="234">
        <f>'ВЕДОМСТВЕННАЯ '!L77</f>
        <v>46678.1</v>
      </c>
      <c r="M94" s="234">
        <f>'ВЕДОМСТВЕННАЯ '!M77</f>
        <v>0</v>
      </c>
      <c r="N94" s="234">
        <f>'ВЕДОМСТВЕННАЯ '!N77</f>
        <v>0</v>
      </c>
      <c r="O94" s="234">
        <f>'ВЕДОМСТВЕННАЯ '!O77</f>
        <v>46113</v>
      </c>
      <c r="P94" s="235">
        <f>'ВЕДОМСТВЕННАЯ '!P77</f>
        <v>51108352.049999997</v>
      </c>
      <c r="Q94" s="235">
        <f>'ВЕДОМСТВЕННАЯ '!Q77</f>
        <v>0</v>
      </c>
      <c r="R94" s="235">
        <f>'ВЕДОМСТВЕННАЯ '!R77</f>
        <v>0</v>
      </c>
      <c r="S94" s="235">
        <f>'ВЕДОМСТВЕННАЯ '!S77</f>
        <v>51108352.049999997</v>
      </c>
      <c r="T94" s="235">
        <f>'ВЕДОМСТВЕННАЯ '!U77</f>
        <v>48040717.689999998</v>
      </c>
      <c r="U94" s="235">
        <f>'ВЕДОМСТВЕННАЯ '!V77</f>
        <v>0</v>
      </c>
      <c r="V94" s="235">
        <f>'ВЕДОМСТВЕННАЯ '!W77</f>
        <v>0</v>
      </c>
      <c r="W94" s="235">
        <f>'ВЕДОМСТВЕННАЯ '!X77</f>
        <v>48040717.689999998</v>
      </c>
      <c r="X94" s="235">
        <f>'ВЕДОМСТВЕННАЯ '!Y77</f>
        <v>48201958.759999998</v>
      </c>
      <c r="Y94" s="37">
        <f>'ВЕДОМСТВЕННАЯ '!Z77</f>
        <v>0</v>
      </c>
      <c r="Z94" s="37">
        <f>'ВЕДОМСТВЕННАЯ '!AA77</f>
        <v>0</v>
      </c>
      <c r="AA94" s="37">
        <f>'ВЕДОМСТВЕННАЯ '!AB77</f>
        <v>48201958.759999998</v>
      </c>
    </row>
    <row r="95" spans="1:27" ht="22.15" customHeight="1" x14ac:dyDescent="0.3">
      <c r="A95" s="581" t="str">
        <f>'ВЕДОМСТВЕННАЯ '!A78</f>
        <v>Расходы на обеспечение функций органов местного самоуправления</v>
      </c>
      <c r="B95" s="236" t="str">
        <f>'ВЕДОМСТВЕННАЯ '!B78</f>
        <v>900</v>
      </c>
      <c r="C95" s="254" t="str">
        <f>'ВЕДОМСТВЕННАЯ '!C78</f>
        <v>01</v>
      </c>
      <c r="D95" s="254" t="str">
        <f>'ВЕДОМСТВЕННАЯ '!D78</f>
        <v>04</v>
      </c>
      <c r="E95" s="256" t="str">
        <f>'ВЕДОМСТВЕННАЯ '!E78</f>
        <v>69</v>
      </c>
      <c r="F95" s="257" t="str">
        <f>'ВЕДОМСТВЕННАЯ '!F78</f>
        <v>2</v>
      </c>
      <c r="G95" s="257" t="str">
        <f>'ВЕДОМСТВЕННАЯ '!G78</f>
        <v>00</v>
      </c>
      <c r="H95" s="258" t="str">
        <f>'ВЕДОМСТВЕННАЯ '!H78</f>
        <v>90190</v>
      </c>
      <c r="I95" s="258" t="str">
        <f>'ВЕДОМСТВЕННАЯ '!I78</f>
        <v>69 2 00 90190</v>
      </c>
      <c r="J95" s="258"/>
      <c r="K95" s="234">
        <f>'ВЕДОМСТВЕННАЯ '!K78</f>
        <v>2733.1</v>
      </c>
      <c r="L95" s="234">
        <f>'ВЕДОМСТВЕННАЯ '!L78</f>
        <v>2134.6000000000004</v>
      </c>
      <c r="M95" s="234">
        <f>'ВЕДОМСТВЕННАЯ '!M78</f>
        <v>0</v>
      </c>
      <c r="N95" s="234">
        <f>'ВЕДОМСТВЕННАЯ '!N78</f>
        <v>0</v>
      </c>
      <c r="O95" s="234">
        <f>'ВЕДОМСТВЕННАЯ '!O78</f>
        <v>1675</v>
      </c>
      <c r="P95" s="235">
        <f>'ВЕДОМСТВЕННАЯ '!P78</f>
        <v>424400</v>
      </c>
      <c r="Q95" s="235">
        <f>'ВЕДОМСТВЕННАЯ '!Q78</f>
        <v>0</v>
      </c>
      <c r="R95" s="235">
        <f>'ВЕДОМСТВЕННАЯ '!R78</f>
        <v>0</v>
      </c>
      <c r="S95" s="235">
        <f>'ВЕДОМСТВЕННАЯ '!S78</f>
        <v>424400</v>
      </c>
      <c r="T95" s="235">
        <f>'ВЕДОМСТВЕННАЯ '!U78</f>
        <v>424400</v>
      </c>
      <c r="U95" s="235">
        <f>'ВЕДОМСТВЕННАЯ '!V78</f>
        <v>0</v>
      </c>
      <c r="V95" s="235">
        <f>'ВЕДОМСТВЕННАЯ '!W78</f>
        <v>0</v>
      </c>
      <c r="W95" s="235">
        <f>'ВЕДОМСТВЕННАЯ '!X78</f>
        <v>424400</v>
      </c>
      <c r="X95" s="235">
        <f>'ВЕДОМСТВЕННАЯ '!Y78</f>
        <v>424400</v>
      </c>
      <c r="Y95" s="37">
        <f>'ВЕДОМСТВЕННАЯ '!Z78</f>
        <v>0</v>
      </c>
      <c r="Z95" s="37">
        <f>'ВЕДОМСТВЕННАЯ '!AA78</f>
        <v>0</v>
      </c>
      <c r="AA95" s="37">
        <f>'ВЕДОМСТВЕННАЯ '!AB78</f>
        <v>424400</v>
      </c>
    </row>
    <row r="96" spans="1:27" ht="36.75" customHeight="1" x14ac:dyDescent="0.3">
      <c r="A96" s="581" t="str">
        <f>'ВЕДОМСТВЕННАЯ '!A79</f>
        <v>Закупка товаров, работ и услуг для обеспечения государственных (муниципальных) нужд</v>
      </c>
      <c r="B96" s="236" t="str">
        <f>'ВЕДОМСТВЕННАЯ '!B79</f>
        <v>900</v>
      </c>
      <c r="C96" s="254" t="str">
        <f>'ВЕДОМСТВЕННАЯ '!C79</f>
        <v>01</v>
      </c>
      <c r="D96" s="254" t="str">
        <f>'ВЕДОМСТВЕННАЯ '!D79</f>
        <v>04</v>
      </c>
      <c r="E96" s="257" t="str">
        <f>'ВЕДОМСТВЕННАЯ '!E79</f>
        <v>69</v>
      </c>
      <c r="F96" s="257" t="str">
        <f>'ВЕДОМСТВЕННАЯ '!F79</f>
        <v>2</v>
      </c>
      <c r="G96" s="257" t="str">
        <f>'ВЕДОМСТВЕННАЯ '!G79</f>
        <v>00</v>
      </c>
      <c r="H96" s="258" t="str">
        <f>'ВЕДОМСТВЕННАЯ '!H79</f>
        <v>90190</v>
      </c>
      <c r="I96" s="258" t="str">
        <f>'ВЕДОМСТВЕННАЯ '!I79</f>
        <v>69 2 00 90190</v>
      </c>
      <c r="J96" s="258" t="str">
        <f>'ВЕДОМСТВЕННАЯ '!J79</f>
        <v>200</v>
      </c>
      <c r="K96" s="234">
        <f>'ВЕДОМСТВЕННАЯ '!K79</f>
        <v>1876.6</v>
      </c>
      <c r="L96" s="234">
        <f>'ВЕДОМСТВЕННАЯ '!L79</f>
        <v>2089.3000000000002</v>
      </c>
      <c r="M96" s="234">
        <f>'ВЕДОМСТВЕННАЯ '!M79</f>
        <v>0</v>
      </c>
      <c r="N96" s="234">
        <f>'ВЕДОМСТВЕННАЯ '!N79</f>
        <v>0</v>
      </c>
      <c r="O96" s="234">
        <f>'ВЕДОМСТВЕННАЯ '!O79</f>
        <v>1675</v>
      </c>
      <c r="P96" s="235">
        <f>'ВЕДОМСТВЕННАЯ '!P79</f>
        <v>424400</v>
      </c>
      <c r="Q96" s="235">
        <f>'ВЕДОМСТВЕННАЯ '!Q79</f>
        <v>0</v>
      </c>
      <c r="R96" s="235">
        <f>'ВЕДОМСТВЕННАЯ '!R79</f>
        <v>0</v>
      </c>
      <c r="S96" s="235">
        <f>'ВЕДОМСТВЕННАЯ '!S79</f>
        <v>424400</v>
      </c>
      <c r="T96" s="235">
        <f>'ВЕДОМСТВЕННАЯ '!U79</f>
        <v>424400</v>
      </c>
      <c r="U96" s="235">
        <f>'ВЕДОМСТВЕННАЯ '!V79</f>
        <v>0</v>
      </c>
      <c r="V96" s="235">
        <f>'ВЕДОМСТВЕННАЯ '!W79</f>
        <v>0</v>
      </c>
      <c r="W96" s="235">
        <f>'ВЕДОМСТВЕННАЯ '!X79</f>
        <v>424400</v>
      </c>
      <c r="X96" s="235">
        <f>'ВЕДОМСТВЕННАЯ '!Y79</f>
        <v>424400</v>
      </c>
      <c r="Y96" s="37">
        <f>'ВЕДОМСТВЕННАЯ '!Z79</f>
        <v>0</v>
      </c>
      <c r="Z96" s="37">
        <f>'ВЕДОМСТВЕННАЯ '!AA79</f>
        <v>0</v>
      </c>
      <c r="AA96" s="37">
        <f>'ВЕДОМСТВЕННАЯ '!AB79</f>
        <v>424400</v>
      </c>
    </row>
    <row r="97" spans="1:27" ht="36.75" customHeight="1" x14ac:dyDescent="0.3">
      <c r="A97" s="581" t="str">
        <f>'ВЕДОМСТВЕННАЯ '!A80</f>
        <v xml:space="preserve">Иные закупки товаров, работ и услуг для обеспечения государственных (муниципальных) нужд </v>
      </c>
      <c r="B97" s="236" t="str">
        <f>'ВЕДОМСТВЕННАЯ '!B80</f>
        <v>900</v>
      </c>
      <c r="C97" s="254" t="str">
        <f>'ВЕДОМСТВЕННАЯ '!C80</f>
        <v>01</v>
      </c>
      <c r="D97" s="254" t="str">
        <f>'ВЕДОМСТВЕННАЯ '!D80</f>
        <v>04</v>
      </c>
      <c r="E97" s="257" t="str">
        <f>'ВЕДОМСТВЕННАЯ '!E80</f>
        <v>69</v>
      </c>
      <c r="F97" s="257" t="str">
        <f>'ВЕДОМСТВЕННАЯ '!F80</f>
        <v>2</v>
      </c>
      <c r="G97" s="257" t="str">
        <f>'ВЕДОМСТВЕННАЯ '!G80</f>
        <v>00</v>
      </c>
      <c r="H97" s="258" t="str">
        <f>'ВЕДОМСТВЕННАЯ '!H80</f>
        <v>90190</v>
      </c>
      <c r="I97" s="258" t="str">
        <f>'ВЕДОМСТВЕННАЯ '!I80</f>
        <v>69 2 00 90190</v>
      </c>
      <c r="J97" s="258" t="str">
        <f>'ВЕДОМСТВЕННАЯ '!J80</f>
        <v>240</v>
      </c>
      <c r="K97" s="234">
        <f>'ВЕДОМСТВЕННАЯ '!K80</f>
        <v>1876.6</v>
      </c>
      <c r="L97" s="234">
        <f>'ВЕДОМСТВЕННАЯ '!L80</f>
        <v>2089.3000000000002</v>
      </c>
      <c r="M97" s="234">
        <f>'ВЕДОМСТВЕННАЯ '!M80</f>
        <v>0</v>
      </c>
      <c r="N97" s="234">
        <f>'ВЕДОМСТВЕННАЯ '!N80</f>
        <v>0</v>
      </c>
      <c r="O97" s="234">
        <f>'ВЕДОМСТВЕННАЯ '!O80</f>
        <v>1675</v>
      </c>
      <c r="P97" s="235">
        <f>'ВЕДОМСТВЕННАЯ '!P80</f>
        <v>424400</v>
      </c>
      <c r="Q97" s="235">
        <f>'ВЕДОМСТВЕННАЯ '!Q80</f>
        <v>0</v>
      </c>
      <c r="R97" s="235">
        <f>'ВЕДОМСТВЕННАЯ '!R80</f>
        <v>0</v>
      </c>
      <c r="S97" s="235">
        <f>'ВЕДОМСТВЕННАЯ '!S80</f>
        <v>424400</v>
      </c>
      <c r="T97" s="235">
        <f>'ВЕДОМСТВЕННАЯ '!U80</f>
        <v>424400</v>
      </c>
      <c r="U97" s="235">
        <f>'ВЕДОМСТВЕННАЯ '!V80</f>
        <v>0</v>
      </c>
      <c r="V97" s="235">
        <f>'ВЕДОМСТВЕННАЯ '!W80</f>
        <v>0</v>
      </c>
      <c r="W97" s="235">
        <f>'ВЕДОМСТВЕННАЯ '!X80</f>
        <v>424400</v>
      </c>
      <c r="X97" s="235">
        <f>'ВЕДОМСТВЕННАЯ '!Y80</f>
        <v>424400</v>
      </c>
      <c r="Y97" s="37">
        <f>'ВЕДОМСТВЕННАЯ '!Z80</f>
        <v>0</v>
      </c>
      <c r="Z97" s="37">
        <f>'ВЕДОМСТВЕННАЯ '!AA80</f>
        <v>0</v>
      </c>
      <c r="AA97" s="37">
        <f>'ВЕДОМСТВЕННАЯ '!AB80</f>
        <v>424400</v>
      </c>
    </row>
    <row r="98" spans="1:27" ht="21.75" hidden="1" customHeight="1" x14ac:dyDescent="0.3">
      <c r="A98" s="581" t="str">
        <f>'ВЕДОМСТВЕННАЯ '!A81</f>
        <v>Социальное обеспечение и иные выплаты населению</v>
      </c>
      <c r="B98" s="236" t="str">
        <f>'ВЕДОМСТВЕННАЯ '!B81</f>
        <v>900</v>
      </c>
      <c r="C98" s="254" t="str">
        <f>'ВЕДОМСТВЕННАЯ '!C81</f>
        <v>01</v>
      </c>
      <c r="D98" s="254" t="str">
        <f>'ВЕДОМСТВЕННАЯ '!D81</f>
        <v>04</v>
      </c>
      <c r="E98" s="257" t="str">
        <f>'ВЕДОМСТВЕННАЯ '!E81</f>
        <v>69</v>
      </c>
      <c r="F98" s="257" t="str">
        <f>'ВЕДОМСТВЕННАЯ '!F81</f>
        <v>2</v>
      </c>
      <c r="G98" s="257" t="str">
        <f>'ВЕДОМСТВЕННАЯ '!G81</f>
        <v>00</v>
      </c>
      <c r="H98" s="258" t="str">
        <f>'ВЕДОМСТВЕННАЯ '!H81</f>
        <v>90190</v>
      </c>
      <c r="I98" s="258">
        <f>'ВЕДОМСТВЕННАЯ '!I81</f>
        <v>0</v>
      </c>
      <c r="J98" s="258" t="str">
        <f>'ВЕДОМСТВЕННАЯ '!J81</f>
        <v>300</v>
      </c>
      <c r="K98" s="234">
        <f>'ВЕДОМСТВЕННАЯ '!K81</f>
        <v>841.5</v>
      </c>
      <c r="L98" s="234">
        <f>'ВЕДОМСТВЕННАЯ '!L81</f>
        <v>0</v>
      </c>
      <c r="M98" s="234">
        <f>'ВЕДОМСТВЕННАЯ '!M81</f>
        <v>0</v>
      </c>
      <c r="N98" s="234">
        <f>'ВЕДОМСТВЕННАЯ '!N81</f>
        <v>0</v>
      </c>
      <c r="O98" s="234">
        <f>'ВЕДОМСТВЕННАЯ '!O81</f>
        <v>0</v>
      </c>
      <c r="P98" s="235">
        <f>'ВЕДОМСТВЕННАЯ '!P81</f>
        <v>0</v>
      </c>
      <c r="Q98" s="235">
        <f>'ВЕДОМСТВЕННАЯ '!Q81</f>
        <v>0</v>
      </c>
      <c r="R98" s="235">
        <f>'ВЕДОМСТВЕННАЯ '!R81</f>
        <v>0</v>
      </c>
      <c r="S98" s="235">
        <f>'ВЕДОМСТВЕННАЯ '!S81</f>
        <v>0</v>
      </c>
      <c r="T98" s="235">
        <f>'ВЕДОМСТВЕННАЯ '!U81</f>
        <v>0</v>
      </c>
      <c r="U98" s="235">
        <f>'ВЕДОМСТВЕННАЯ '!V81</f>
        <v>0</v>
      </c>
      <c r="V98" s="235">
        <f>'ВЕДОМСТВЕННАЯ '!W81</f>
        <v>0</v>
      </c>
      <c r="W98" s="235">
        <f>'ВЕДОМСТВЕННАЯ '!X81</f>
        <v>0</v>
      </c>
      <c r="X98" s="235">
        <f>'ВЕДОМСТВЕННАЯ '!Y81</f>
        <v>0</v>
      </c>
      <c r="Y98" s="37">
        <f>'ВЕДОМСТВЕННАЯ '!Z81</f>
        <v>0</v>
      </c>
      <c r="Z98" s="37">
        <f>'ВЕДОМСТВЕННАЯ '!AA81</f>
        <v>0</v>
      </c>
      <c r="AA98" s="37">
        <f>'ВЕДОМСТВЕННАЯ '!AB81</f>
        <v>0</v>
      </c>
    </row>
    <row r="99" spans="1:27" ht="38.25" hidden="1" customHeight="1" x14ac:dyDescent="0.3">
      <c r="A99" s="581" t="str">
        <f>'ВЕДОМСТВЕННАЯ '!A82</f>
        <v>Социальные выплаты гражданам, кроме публичных нормативных социальных выплат</v>
      </c>
      <c r="B99" s="236" t="str">
        <f>'ВЕДОМСТВЕННАЯ '!B82</f>
        <v>900</v>
      </c>
      <c r="C99" s="254" t="str">
        <f>'ВЕДОМСТВЕННАЯ '!C82</f>
        <v>01</v>
      </c>
      <c r="D99" s="254" t="str">
        <f>'ВЕДОМСТВЕННАЯ '!D82</f>
        <v>04</v>
      </c>
      <c r="E99" s="257" t="str">
        <f>'ВЕДОМСТВЕННАЯ '!E82</f>
        <v>69</v>
      </c>
      <c r="F99" s="257" t="str">
        <f>'ВЕДОМСТВЕННАЯ '!F82</f>
        <v>2</v>
      </c>
      <c r="G99" s="257" t="str">
        <f>'ВЕДОМСТВЕННАЯ '!G82</f>
        <v>00</v>
      </c>
      <c r="H99" s="258" t="str">
        <f>'ВЕДОМСТВЕННАЯ '!H82</f>
        <v>90190</v>
      </c>
      <c r="I99" s="258">
        <f>'ВЕДОМСТВЕННАЯ '!I82</f>
        <v>0</v>
      </c>
      <c r="J99" s="258" t="str">
        <f>'ВЕДОМСТВЕННАЯ '!J82</f>
        <v>320</v>
      </c>
      <c r="K99" s="234">
        <f>'ВЕДОМСТВЕННАЯ '!K82</f>
        <v>841.5</v>
      </c>
      <c r="L99" s="234">
        <f>'ВЕДОМСТВЕННАЯ '!L82</f>
        <v>0</v>
      </c>
      <c r="M99" s="234">
        <f>'ВЕДОМСТВЕННАЯ '!M82</f>
        <v>0</v>
      </c>
      <c r="N99" s="234">
        <f>'ВЕДОМСТВЕННАЯ '!N82</f>
        <v>0</v>
      </c>
      <c r="O99" s="234">
        <f>'ВЕДОМСТВЕННАЯ '!O82</f>
        <v>0</v>
      </c>
      <c r="P99" s="235">
        <f>'ВЕДОМСТВЕННАЯ '!P82</f>
        <v>0</v>
      </c>
      <c r="Q99" s="235">
        <f>'ВЕДОМСТВЕННАЯ '!Q82</f>
        <v>0</v>
      </c>
      <c r="R99" s="235">
        <f>'ВЕДОМСТВЕННАЯ '!R82</f>
        <v>0</v>
      </c>
      <c r="S99" s="235">
        <f>'ВЕДОМСТВЕННАЯ '!S82</f>
        <v>0</v>
      </c>
      <c r="T99" s="235">
        <f>'ВЕДОМСТВЕННАЯ '!U82</f>
        <v>0</v>
      </c>
      <c r="U99" s="235">
        <f>'ВЕДОМСТВЕННАЯ '!V82</f>
        <v>0</v>
      </c>
      <c r="V99" s="235">
        <f>'ВЕДОМСТВЕННАЯ '!W82</f>
        <v>0</v>
      </c>
      <c r="W99" s="235">
        <f>'ВЕДОМСТВЕННАЯ '!X82</f>
        <v>0</v>
      </c>
      <c r="X99" s="235">
        <f>'ВЕДОМСТВЕННАЯ '!Y82</f>
        <v>0</v>
      </c>
      <c r="Y99" s="37">
        <f>'ВЕДОМСТВЕННАЯ '!Z82</f>
        <v>0</v>
      </c>
      <c r="Z99" s="37">
        <f>'ВЕДОМСТВЕННАЯ '!AA82</f>
        <v>0</v>
      </c>
      <c r="AA99" s="37">
        <f>'ВЕДОМСТВЕННАЯ '!AB82</f>
        <v>0</v>
      </c>
    </row>
    <row r="100" spans="1:27" ht="24.95" hidden="1" customHeight="1" x14ac:dyDescent="0.3">
      <c r="A100" s="581" t="str">
        <f>'ВЕДОМСТВЕННАЯ '!A83</f>
        <v>Иные бюджетные ассигнования</v>
      </c>
      <c r="B100" s="236" t="str">
        <f>'ВЕДОМСТВЕННАЯ '!B83</f>
        <v>900</v>
      </c>
      <c r="C100" s="254" t="str">
        <f>'ВЕДОМСТВЕННАЯ '!C83</f>
        <v>01</v>
      </c>
      <c r="D100" s="254" t="str">
        <f>'ВЕДОМСТВЕННАЯ '!D83</f>
        <v>04</v>
      </c>
      <c r="E100" s="257" t="str">
        <f>'ВЕДОМСТВЕННАЯ '!E83</f>
        <v>69</v>
      </c>
      <c r="F100" s="257" t="str">
        <f>'ВЕДОМСТВЕННАЯ '!F83</f>
        <v>2</v>
      </c>
      <c r="G100" s="257" t="str">
        <f>'ВЕДОМСТВЕННАЯ '!G83</f>
        <v>00</v>
      </c>
      <c r="H100" s="258" t="str">
        <f>'ВЕДОМСТВЕННАЯ '!H83</f>
        <v>90190</v>
      </c>
      <c r="I100" s="258" t="str">
        <f>'ВЕДОМСТВЕННАЯ '!I83</f>
        <v>69 2 00 90190</v>
      </c>
      <c r="J100" s="258" t="str">
        <f>'ВЕДОМСТВЕННАЯ '!J83</f>
        <v>800</v>
      </c>
      <c r="K100" s="234">
        <f>'ВЕДОМСТВЕННАЯ '!K83</f>
        <v>15</v>
      </c>
      <c r="L100" s="234">
        <f>'ВЕДОМСТВЕННАЯ '!L83</f>
        <v>45.3</v>
      </c>
      <c r="M100" s="234">
        <f>'ВЕДОМСТВЕННАЯ '!M83</f>
        <v>0</v>
      </c>
      <c r="N100" s="234">
        <f>'ВЕДОМСТВЕННАЯ '!N83</f>
        <v>0</v>
      </c>
      <c r="O100" s="234">
        <f>'ВЕДОМСТВЕННАЯ '!O83</f>
        <v>0</v>
      </c>
      <c r="P100" s="235">
        <f>'ВЕДОМСТВЕННАЯ '!P83</f>
        <v>0</v>
      </c>
      <c r="Q100" s="235">
        <f>'ВЕДОМСТВЕННАЯ '!Q83</f>
        <v>0</v>
      </c>
      <c r="R100" s="235">
        <f>'ВЕДОМСТВЕННАЯ '!R83</f>
        <v>0</v>
      </c>
      <c r="S100" s="235">
        <f>'ВЕДОМСТВЕННАЯ '!S83</f>
        <v>0</v>
      </c>
      <c r="T100" s="235">
        <f>'ВЕДОМСТВЕННАЯ '!U83</f>
        <v>0</v>
      </c>
      <c r="U100" s="235">
        <f>'ВЕДОМСТВЕННАЯ '!V83</f>
        <v>0</v>
      </c>
      <c r="V100" s="235">
        <f>'ВЕДОМСТВЕННАЯ '!W83</f>
        <v>0</v>
      </c>
      <c r="W100" s="235">
        <f>'ВЕДОМСТВЕННАЯ '!X83</f>
        <v>0</v>
      </c>
      <c r="X100" s="235">
        <f>'ВЕДОМСТВЕННАЯ '!Y83</f>
        <v>0</v>
      </c>
      <c r="Y100" s="37">
        <f>'ВЕДОМСТВЕННАЯ '!Z83</f>
        <v>0</v>
      </c>
      <c r="Z100" s="37">
        <f>'ВЕДОМСТВЕННАЯ '!AA83</f>
        <v>0</v>
      </c>
      <c r="AA100" s="37">
        <f>'ВЕДОМСТВЕННАЯ '!AB83</f>
        <v>0</v>
      </c>
    </row>
    <row r="101" spans="1:27" ht="24.95" hidden="1" customHeight="1" x14ac:dyDescent="0.3">
      <c r="A101" s="581" t="str">
        <f>'ВЕДОМСТВЕННАЯ '!A84</f>
        <v xml:space="preserve">Исполнение судебных актов </v>
      </c>
      <c r="B101" s="236" t="str">
        <f>'ВЕДОМСТВЕННАЯ '!B84</f>
        <v>900</v>
      </c>
      <c r="C101" s="254" t="str">
        <f>'ВЕДОМСТВЕННАЯ '!C84</f>
        <v>01</v>
      </c>
      <c r="D101" s="254" t="str">
        <f>'ВЕДОМСТВЕННАЯ '!D84</f>
        <v>04</v>
      </c>
      <c r="E101" s="257" t="str">
        <f>'ВЕДОМСТВЕННАЯ '!E84</f>
        <v>69</v>
      </c>
      <c r="F101" s="257" t="str">
        <f>'ВЕДОМСТВЕННАЯ '!F84</f>
        <v>2</v>
      </c>
      <c r="G101" s="257" t="str">
        <f>'ВЕДОМСТВЕННАЯ '!G84</f>
        <v>00</v>
      </c>
      <c r="H101" s="258" t="str">
        <f>'ВЕДОМСТВЕННАЯ '!H84</f>
        <v>90190</v>
      </c>
      <c r="I101" s="258">
        <f>'ВЕДОМСТВЕННАЯ '!I84</f>
        <v>0</v>
      </c>
      <c r="J101" s="258" t="str">
        <f>'ВЕДОМСТВЕННАЯ '!J84</f>
        <v>830</v>
      </c>
      <c r="K101" s="234">
        <f>'ВЕДОМСТВЕННАЯ '!K84</f>
        <v>0</v>
      </c>
      <c r="L101" s="234">
        <f>'ВЕДОМСТВЕННАЯ '!L84</f>
        <v>45.3</v>
      </c>
      <c r="M101" s="234">
        <f>'ВЕДОМСТВЕННАЯ '!M84</f>
        <v>0</v>
      </c>
      <c r="N101" s="234">
        <f>'ВЕДОМСТВЕННАЯ '!N84</f>
        <v>0</v>
      </c>
      <c r="O101" s="234">
        <f>'ВЕДОМСТВЕННАЯ '!O84</f>
        <v>0</v>
      </c>
      <c r="P101" s="235">
        <f>'ВЕДОМСТВЕННАЯ '!P84</f>
        <v>0</v>
      </c>
      <c r="Q101" s="235">
        <f>'ВЕДОМСТВЕННАЯ '!Q84</f>
        <v>0</v>
      </c>
      <c r="R101" s="235">
        <f>'ВЕДОМСТВЕННАЯ '!R84</f>
        <v>0</v>
      </c>
      <c r="S101" s="235">
        <f>'ВЕДОМСТВЕННАЯ '!S84</f>
        <v>0</v>
      </c>
      <c r="T101" s="235">
        <f>'ВЕДОМСТВЕННАЯ '!U84</f>
        <v>0</v>
      </c>
      <c r="U101" s="235">
        <f>'ВЕДОМСТВЕННАЯ '!V84</f>
        <v>0</v>
      </c>
      <c r="V101" s="235">
        <f>'ВЕДОМСТВЕННАЯ '!W84</f>
        <v>0</v>
      </c>
      <c r="W101" s="235">
        <f>'ВЕДОМСТВЕННАЯ '!X84</f>
        <v>0</v>
      </c>
      <c r="X101" s="235">
        <f>'ВЕДОМСТВЕННАЯ '!Y84</f>
        <v>0</v>
      </c>
      <c r="Y101" s="37">
        <f>'ВЕДОМСТВЕННАЯ '!Z84</f>
        <v>0</v>
      </c>
      <c r="Z101" s="37">
        <f>'ВЕДОМСТВЕННАЯ '!AA84</f>
        <v>0</v>
      </c>
      <c r="AA101" s="37">
        <f>'ВЕДОМСТВЕННАЯ '!AB84</f>
        <v>0</v>
      </c>
    </row>
    <row r="102" spans="1:27" ht="24.95" hidden="1" customHeight="1" x14ac:dyDescent="0.3">
      <c r="A102" s="581" t="str">
        <f>'ВЕДОМСТВЕННАЯ '!A85</f>
        <v>Уплата налогов, сборов и иных платежей</v>
      </c>
      <c r="B102" s="236" t="str">
        <f>'ВЕДОМСТВЕННАЯ '!B85</f>
        <v>900</v>
      </c>
      <c r="C102" s="254" t="str">
        <f>'ВЕДОМСТВЕННАЯ '!C85</f>
        <v>01</v>
      </c>
      <c r="D102" s="254" t="str">
        <f>'ВЕДОМСТВЕННАЯ '!D85</f>
        <v>04</v>
      </c>
      <c r="E102" s="257" t="str">
        <f>'ВЕДОМСТВЕННАЯ '!E85</f>
        <v>69</v>
      </c>
      <c r="F102" s="257" t="str">
        <f>'ВЕДОМСТВЕННАЯ '!F85</f>
        <v>2</v>
      </c>
      <c r="G102" s="257" t="str">
        <f>'ВЕДОМСТВЕННАЯ '!G85</f>
        <v>00</v>
      </c>
      <c r="H102" s="258">
        <f>'ВЕДОМСТВЕННАЯ '!H85</f>
        <v>90190</v>
      </c>
      <c r="I102" s="258" t="str">
        <f>'ВЕДОМСТВЕННАЯ '!I85</f>
        <v>69 2 00 90190</v>
      </c>
      <c r="J102" s="258" t="str">
        <f>'ВЕДОМСТВЕННАЯ '!J85</f>
        <v>850</v>
      </c>
      <c r="K102" s="234">
        <f>'ВЕДОМСТВЕННАЯ '!K85</f>
        <v>15</v>
      </c>
      <c r="L102" s="234">
        <f>'ВЕДОМСТВЕННАЯ '!L85</f>
        <v>0</v>
      </c>
      <c r="M102" s="234">
        <f>'ВЕДОМСТВЕННАЯ '!M85</f>
        <v>0</v>
      </c>
      <c r="N102" s="234">
        <f>'ВЕДОМСТВЕННАЯ '!N85</f>
        <v>0</v>
      </c>
      <c r="O102" s="234">
        <f>'ВЕДОМСТВЕННАЯ '!O85</f>
        <v>0</v>
      </c>
      <c r="P102" s="235">
        <f>'ВЕДОМСТВЕННАЯ '!P85</f>
        <v>0</v>
      </c>
      <c r="Q102" s="235">
        <f>'ВЕДОМСТВЕННАЯ '!Q85</f>
        <v>0</v>
      </c>
      <c r="R102" s="235">
        <f>'ВЕДОМСТВЕННАЯ '!R85</f>
        <v>0</v>
      </c>
      <c r="S102" s="235">
        <f>'ВЕДОМСТВЕННАЯ '!S85</f>
        <v>0</v>
      </c>
      <c r="T102" s="235">
        <f>'ВЕДОМСТВЕННАЯ '!U85</f>
        <v>0</v>
      </c>
      <c r="U102" s="235">
        <f>'ВЕДОМСТВЕННАЯ '!V85</f>
        <v>0</v>
      </c>
      <c r="V102" s="235">
        <f>'ВЕДОМСТВЕННАЯ '!W85</f>
        <v>0</v>
      </c>
      <c r="W102" s="235">
        <f>'ВЕДОМСТВЕННАЯ '!X85</f>
        <v>0</v>
      </c>
      <c r="X102" s="235">
        <f>'ВЕДОМСТВЕННАЯ '!Y85</f>
        <v>0</v>
      </c>
      <c r="Y102" s="37">
        <f>'ВЕДОМСТВЕННАЯ '!Z85</f>
        <v>0</v>
      </c>
      <c r="Z102" s="37">
        <f>'ВЕДОМСТВЕННАЯ '!AA85</f>
        <v>0</v>
      </c>
      <c r="AA102" s="37">
        <f>'ВЕДОМСТВЕННАЯ '!AB85</f>
        <v>0</v>
      </c>
    </row>
    <row r="103" spans="1:27" ht="24.6" hidden="1" customHeight="1" x14ac:dyDescent="0.3">
      <c r="A103" s="581" t="str">
        <f>'ВЕДОМСТВЕННАЯ '!A86</f>
        <v>Достижение показателей деятельности органов местного самоуправления</v>
      </c>
      <c r="B103" s="236" t="str">
        <f>'ВЕДОМСТВЕННАЯ '!B86</f>
        <v>900</v>
      </c>
      <c r="C103" s="254" t="str">
        <f>'ВЕДОМСТВЕННАЯ '!C86</f>
        <v>01</v>
      </c>
      <c r="D103" s="254" t="str">
        <f>'ВЕДОМСТВЕННАЯ '!D86</f>
        <v>04</v>
      </c>
      <c r="E103" s="257" t="str">
        <f>'ВЕДОМСТВЕННАЯ '!E86</f>
        <v>69</v>
      </c>
      <c r="F103" s="257" t="str">
        <f>'ВЕДОМСТВЕННАЯ '!F86</f>
        <v>2</v>
      </c>
      <c r="G103" s="257" t="str">
        <f>'ВЕДОМСТВЕННАЯ '!G86</f>
        <v>00</v>
      </c>
      <c r="H103" s="258" t="str">
        <f>'ВЕДОМСТВЕННАЯ '!H86</f>
        <v>55491</v>
      </c>
      <c r="I103" s="258" t="str">
        <f>'ВЕДОМСТВЕННАЯ '!I86</f>
        <v>69 2 00 90110</v>
      </c>
      <c r="J103" s="258">
        <f>'ВЕДОМСТВЕННАЯ '!J86</f>
        <v>0</v>
      </c>
      <c r="K103" s="234">
        <f>'ВЕДОМСТВЕННАЯ '!K86</f>
        <v>0</v>
      </c>
      <c r="L103" s="234">
        <f>'ВЕДОМСТВЕННАЯ '!L86</f>
        <v>0</v>
      </c>
      <c r="M103" s="234">
        <f>'ВЕДОМСТВЕННАЯ '!M86</f>
        <v>0</v>
      </c>
      <c r="N103" s="234">
        <f>'ВЕДОМСТВЕННАЯ '!N86</f>
        <v>0</v>
      </c>
      <c r="O103" s="234">
        <f>'ВЕДОМСТВЕННАЯ '!O86</f>
        <v>0</v>
      </c>
      <c r="P103" s="235">
        <f>'ВЕДОМСТВЕННАЯ '!P86</f>
        <v>0</v>
      </c>
      <c r="Q103" s="235">
        <f>'ВЕДОМСТВЕННАЯ '!Q86</f>
        <v>0</v>
      </c>
      <c r="R103" s="235">
        <f>'ВЕДОМСТВЕННАЯ '!R86</f>
        <v>0</v>
      </c>
      <c r="S103" s="235">
        <f>'ВЕДОМСТВЕННАЯ '!S86</f>
        <v>0</v>
      </c>
      <c r="T103" s="235">
        <f>'ВЕДОМСТВЕННАЯ '!U86</f>
        <v>0</v>
      </c>
      <c r="U103" s="235">
        <f>'ВЕДОМСТВЕННАЯ '!V86</f>
        <v>0</v>
      </c>
      <c r="V103" s="235">
        <f>'ВЕДОМСТВЕННАЯ '!W86</f>
        <v>0</v>
      </c>
      <c r="W103" s="235">
        <f>'ВЕДОМСТВЕННАЯ '!X86</f>
        <v>0</v>
      </c>
      <c r="X103" s="235">
        <f>'ВЕДОМСТВЕННАЯ '!Y86</f>
        <v>0</v>
      </c>
      <c r="Y103" s="37"/>
      <c r="Z103" s="37"/>
      <c r="AA103" s="37"/>
    </row>
    <row r="104" spans="1:27" ht="48" hidden="1" customHeight="1" x14ac:dyDescent="0.3">
      <c r="A104" s="581" t="str">
        <f>'ВЕДОМСТВЕННАЯ '!A87</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04" s="236" t="str">
        <f>'ВЕДОМСТВЕННАЯ '!B87</f>
        <v>900</v>
      </c>
      <c r="C104" s="254" t="str">
        <f>'ВЕДОМСТВЕННАЯ '!C87</f>
        <v>01</v>
      </c>
      <c r="D104" s="254" t="str">
        <f>'ВЕДОМСТВЕННАЯ '!D87</f>
        <v>04</v>
      </c>
      <c r="E104" s="257" t="str">
        <f>'ВЕДОМСТВЕННАЯ '!E87</f>
        <v>69</v>
      </c>
      <c r="F104" s="257" t="str">
        <f>'ВЕДОМСТВЕННАЯ '!F87</f>
        <v>2</v>
      </c>
      <c r="G104" s="257" t="str">
        <f>'ВЕДОМСТВЕННАЯ '!G87</f>
        <v>00</v>
      </c>
      <c r="H104" s="258" t="str">
        <f>'ВЕДОМСТВЕННАЯ '!H87</f>
        <v>55491</v>
      </c>
      <c r="I104" s="258" t="str">
        <f>'ВЕДОМСТВЕННАЯ '!I87</f>
        <v>69 2 00 90110</v>
      </c>
      <c r="J104" s="258" t="str">
        <f>'ВЕДОМСТВЕННАЯ '!J87</f>
        <v>100</v>
      </c>
      <c r="K104" s="234">
        <f>'ВЕДОМСТВЕННАЯ '!K87</f>
        <v>0</v>
      </c>
      <c r="L104" s="234">
        <f>'ВЕДОМСТВЕННАЯ '!L87</f>
        <v>0</v>
      </c>
      <c r="M104" s="234">
        <f>'ВЕДОМСТВЕННАЯ '!M87</f>
        <v>0</v>
      </c>
      <c r="N104" s="234">
        <f>'ВЕДОМСТВЕННАЯ '!N87</f>
        <v>0</v>
      </c>
      <c r="O104" s="234">
        <f>'ВЕДОМСТВЕННАЯ '!O87</f>
        <v>0</v>
      </c>
      <c r="P104" s="235">
        <f>'ВЕДОМСТВЕННАЯ '!P87</f>
        <v>0</v>
      </c>
      <c r="Q104" s="235">
        <f>'ВЕДОМСТВЕННАЯ '!Q87</f>
        <v>0</v>
      </c>
      <c r="R104" s="235">
        <f>'ВЕДОМСТВЕННАЯ '!R87</f>
        <v>0</v>
      </c>
      <c r="S104" s="235">
        <f>'ВЕДОМСТВЕННАЯ '!S87</f>
        <v>0</v>
      </c>
      <c r="T104" s="235">
        <f>'ВЕДОМСТВЕННАЯ '!U87</f>
        <v>0</v>
      </c>
      <c r="U104" s="235">
        <f>'ВЕДОМСТВЕННАЯ '!V87</f>
        <v>0</v>
      </c>
      <c r="V104" s="235">
        <f>'ВЕДОМСТВЕННАЯ '!W87</f>
        <v>0</v>
      </c>
      <c r="W104" s="235">
        <f>'ВЕДОМСТВЕННАЯ '!X87</f>
        <v>0</v>
      </c>
      <c r="X104" s="235">
        <f>'ВЕДОМСТВЕННАЯ '!Y87</f>
        <v>0</v>
      </c>
      <c r="Y104" s="37"/>
      <c r="Z104" s="37"/>
      <c r="AA104" s="37"/>
    </row>
    <row r="105" spans="1:27" ht="24.95" hidden="1" customHeight="1" x14ac:dyDescent="0.3">
      <c r="A105" s="581" t="str">
        <f>'ВЕДОМСТВЕННАЯ '!A88</f>
        <v xml:space="preserve">Расходы на выплаты персоналу государственных (муниципальных) органов </v>
      </c>
      <c r="B105" s="236" t="str">
        <f>'ВЕДОМСТВЕННАЯ '!B88</f>
        <v>900</v>
      </c>
      <c r="C105" s="254" t="str">
        <f>'ВЕДОМСТВЕННАЯ '!C88</f>
        <v>01</v>
      </c>
      <c r="D105" s="254" t="str">
        <f>'ВЕДОМСТВЕННАЯ '!D88</f>
        <v>04</v>
      </c>
      <c r="E105" s="257" t="str">
        <f>'ВЕДОМСТВЕННАЯ '!E88</f>
        <v>69</v>
      </c>
      <c r="F105" s="257" t="str">
        <f>'ВЕДОМСТВЕННАЯ '!F88</f>
        <v>2</v>
      </c>
      <c r="G105" s="257" t="str">
        <f>'ВЕДОМСТВЕННАЯ '!G88</f>
        <v>00</v>
      </c>
      <c r="H105" s="258" t="str">
        <f>'ВЕДОМСТВЕННАЯ '!H88</f>
        <v>55491</v>
      </c>
      <c r="I105" s="258" t="str">
        <f>'ВЕДОМСТВЕННАЯ '!I88</f>
        <v>69 2 00 90110</v>
      </c>
      <c r="J105" s="258" t="str">
        <f>'ВЕДОМСТВЕННАЯ '!J88</f>
        <v>120</v>
      </c>
      <c r="K105" s="234">
        <f>'ВЕДОМСТВЕННАЯ '!K88</f>
        <v>0</v>
      </c>
      <c r="L105" s="234">
        <f>'ВЕДОМСТВЕННАЯ '!L88</f>
        <v>0</v>
      </c>
      <c r="M105" s="234">
        <f>'ВЕДОМСТВЕННАЯ '!M88</f>
        <v>0</v>
      </c>
      <c r="N105" s="234">
        <f>'ВЕДОМСТВЕННАЯ '!N88</f>
        <v>0</v>
      </c>
      <c r="O105" s="234">
        <f>'ВЕДОМСТВЕННАЯ '!O88</f>
        <v>0</v>
      </c>
      <c r="P105" s="235">
        <f>'ВЕДОМСТВЕННАЯ '!P88</f>
        <v>0</v>
      </c>
      <c r="Q105" s="235">
        <f>'ВЕДОМСТВЕННАЯ '!Q88</f>
        <v>0</v>
      </c>
      <c r="R105" s="235">
        <f>'ВЕДОМСТВЕННАЯ '!R88</f>
        <v>0</v>
      </c>
      <c r="S105" s="235">
        <f>'ВЕДОМСТВЕННАЯ '!S88</f>
        <v>0</v>
      </c>
      <c r="T105" s="235">
        <f>'ВЕДОМСТВЕННАЯ '!U88</f>
        <v>0</v>
      </c>
      <c r="U105" s="235">
        <f>'ВЕДОМСТВЕННАЯ '!V88</f>
        <v>0</v>
      </c>
      <c r="V105" s="235">
        <f>'ВЕДОМСТВЕННАЯ '!W88</f>
        <v>0</v>
      </c>
      <c r="W105" s="235">
        <f>'ВЕДОМСТВЕННАЯ '!X88</f>
        <v>0</v>
      </c>
      <c r="X105" s="235">
        <f>'ВЕДОМСТВЕННАЯ '!Y88</f>
        <v>0</v>
      </c>
      <c r="Y105" s="37"/>
      <c r="Z105" s="37"/>
      <c r="AA105" s="37"/>
    </row>
    <row r="106" spans="1:27" ht="44.25" hidden="1" customHeight="1" x14ac:dyDescent="0.3">
      <c r="A106" s="581" t="str">
        <f>'ВЕДОМСТВЕННАЯ '!A89</f>
        <v>Центральный аппарат, выполняющий переданные полномочия субъекта Российской Федерации по созданию и  организации деятельности  КПДН</v>
      </c>
      <c r="B106" s="236" t="str">
        <f>'ВЕДОМСТВЕННАЯ '!B89</f>
        <v>900</v>
      </c>
      <c r="C106" s="254" t="str">
        <f>'ВЕДОМСТВЕННАЯ '!C89</f>
        <v>01</v>
      </c>
      <c r="D106" s="254" t="str">
        <f>'ВЕДОМСТВЕННАЯ '!D89</f>
        <v>04</v>
      </c>
      <c r="E106" s="257" t="str">
        <f>'ВЕДОМСТВЕННАЯ '!E89</f>
        <v>69</v>
      </c>
      <c r="F106" s="257" t="str">
        <f>'ВЕДОМСТВЕННАЯ '!F89</f>
        <v>2</v>
      </c>
      <c r="G106" s="257" t="str">
        <f>'ВЕДОМСТВЕННАЯ '!G89</f>
        <v>КП</v>
      </c>
      <c r="H106" s="258" t="str">
        <f>'ВЕДОМСТВЕННАЯ '!H89</f>
        <v>00000</v>
      </c>
      <c r="I106" s="258" t="str">
        <f>'ВЕДОМСТВЕННАЯ '!I89</f>
        <v>69 2 РФ 00000</v>
      </c>
      <c r="J106" s="258">
        <f>'ВЕДОМСТВЕННАЯ '!J89</f>
        <v>0</v>
      </c>
      <c r="K106" s="234">
        <f>'ВЕДОМСТВЕННАЯ '!K89</f>
        <v>10218.1</v>
      </c>
      <c r="L106" s="234">
        <f>'ВЕДОМСТВЕННАЯ '!L89</f>
        <v>220.2</v>
      </c>
      <c r="M106" s="234">
        <f>'ВЕДОМСТВЕННАЯ '!M89</f>
        <v>0</v>
      </c>
      <c r="N106" s="234">
        <f>'ВЕДОМСТВЕННАЯ '!N89</f>
        <v>0</v>
      </c>
      <c r="O106" s="234">
        <f>'ВЕДОМСТВЕННАЯ '!O89</f>
        <v>0</v>
      </c>
      <c r="P106" s="235">
        <f>'ВЕДОМСТВЕННАЯ '!P89</f>
        <v>0</v>
      </c>
      <c r="Q106" s="235">
        <f>'ВЕДОМСТВЕННАЯ '!Q89</f>
        <v>0</v>
      </c>
      <c r="R106" s="235">
        <f>'ВЕДОМСТВЕННАЯ '!R89</f>
        <v>0</v>
      </c>
      <c r="S106" s="235">
        <f>'ВЕДОМСТВЕННАЯ '!S89</f>
        <v>0</v>
      </c>
      <c r="T106" s="235">
        <f>'ВЕДОМСТВЕННАЯ '!U89</f>
        <v>0</v>
      </c>
      <c r="U106" s="235">
        <f>'ВЕДОМСТВЕННАЯ '!V89</f>
        <v>0</v>
      </c>
      <c r="V106" s="235">
        <f>'ВЕДОМСТВЕННАЯ '!W89</f>
        <v>0</v>
      </c>
      <c r="W106" s="235">
        <f>'ВЕДОМСТВЕННАЯ '!X89</f>
        <v>0</v>
      </c>
      <c r="X106" s="235">
        <f>'ВЕДОМСТВЕННАЯ '!Y89</f>
        <v>0</v>
      </c>
      <c r="Y106" s="37">
        <f>'ВЕДОМСТВЕННАЯ '!Z89</f>
        <v>0</v>
      </c>
      <c r="Z106" s="37">
        <f>'ВЕДОМСТВЕННАЯ '!AA89</f>
        <v>0</v>
      </c>
      <c r="AA106" s="37">
        <f>'ВЕДОМСТВЕННАЯ '!AB89</f>
        <v>0</v>
      </c>
    </row>
    <row r="107" spans="1:27" ht="52.5" hidden="1" customHeight="1" x14ac:dyDescent="0.3">
      <c r="A107" s="581" t="str">
        <f>'ВЕДОМСТВЕННАЯ '!A90</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07" s="236" t="str">
        <f>'ВЕДОМСТВЕННАЯ '!B90</f>
        <v>900</v>
      </c>
      <c r="C107" s="254" t="str">
        <f>'ВЕДОМСТВЕННАЯ '!C90</f>
        <v>01</v>
      </c>
      <c r="D107" s="254" t="str">
        <f>'ВЕДОМСТВЕННАЯ '!D90</f>
        <v>04</v>
      </c>
      <c r="E107" s="257" t="str">
        <f>'ВЕДОМСТВЕННАЯ '!E90</f>
        <v>69</v>
      </c>
      <c r="F107" s="257" t="str">
        <f>'ВЕДОМСТВЕННАЯ '!F90</f>
        <v>2</v>
      </c>
      <c r="G107" s="257" t="str">
        <f>'ВЕДОМСТВЕННАЯ '!G90</f>
        <v>КП</v>
      </c>
      <c r="H107" s="258" t="str">
        <f>'ВЕДОМСТВЕННАЯ '!H90</f>
        <v>90110</v>
      </c>
      <c r="I107" s="258" t="str">
        <f>'ВЕДОМСТВЕННАЯ '!I90</f>
        <v>69 2 РФ 90110</v>
      </c>
      <c r="J107" s="258" t="str">
        <f>'ВЕДОМСТВЕННАЯ '!J90</f>
        <v>100</v>
      </c>
      <c r="K107" s="234">
        <f>'ВЕДОМСТВЕННАЯ '!K90</f>
        <v>2027.8</v>
      </c>
      <c r="L107" s="234">
        <f>'ВЕДОМСТВЕННАЯ '!L90</f>
        <v>220.2</v>
      </c>
      <c r="M107" s="234">
        <f>'ВЕДОМСТВЕННАЯ '!M90</f>
        <v>0</v>
      </c>
      <c r="N107" s="234">
        <f>'ВЕДОМСТВЕННАЯ '!N90</f>
        <v>0</v>
      </c>
      <c r="O107" s="234">
        <f>'ВЕДОМСТВЕННАЯ '!O90</f>
        <v>0</v>
      </c>
      <c r="P107" s="235">
        <f>'ВЕДОМСТВЕННАЯ '!P90</f>
        <v>0</v>
      </c>
      <c r="Q107" s="235">
        <f>'ВЕДОМСТВЕННАЯ '!Q90</f>
        <v>0</v>
      </c>
      <c r="R107" s="235">
        <f>'ВЕДОМСТВЕННАЯ '!R90</f>
        <v>0</v>
      </c>
      <c r="S107" s="235">
        <f>'ВЕДОМСТВЕННАЯ '!S90</f>
        <v>0</v>
      </c>
      <c r="T107" s="235">
        <f>'ВЕДОМСТВЕННАЯ '!U90</f>
        <v>0</v>
      </c>
      <c r="U107" s="235">
        <f>'ВЕДОМСТВЕННАЯ '!V90</f>
        <v>0</v>
      </c>
      <c r="V107" s="235">
        <f>'ВЕДОМСТВЕННАЯ '!W90</f>
        <v>0</v>
      </c>
      <c r="W107" s="235">
        <f>'ВЕДОМСТВЕННАЯ '!X90</f>
        <v>0</v>
      </c>
      <c r="X107" s="235">
        <f>'ВЕДОМСТВЕННАЯ '!Y90</f>
        <v>0</v>
      </c>
      <c r="Y107" s="37">
        <f>'ВЕДОМСТВЕННАЯ '!Z90</f>
        <v>0</v>
      </c>
      <c r="Z107" s="37">
        <f>'ВЕДОМСТВЕННАЯ '!AA90</f>
        <v>0</v>
      </c>
      <c r="AA107" s="37">
        <f>'ВЕДОМСТВЕННАЯ '!AB90</f>
        <v>0</v>
      </c>
    </row>
    <row r="108" spans="1:27" ht="24.95" hidden="1" customHeight="1" x14ac:dyDescent="0.3">
      <c r="A108" s="581" t="str">
        <f>'ВЕДОМСТВЕННАЯ '!A91</f>
        <v xml:space="preserve">Расходы на выплаты персоналу государственных (муниципальных) органов </v>
      </c>
      <c r="B108" s="236" t="str">
        <f>'ВЕДОМСТВЕННАЯ '!B91</f>
        <v>900</v>
      </c>
      <c r="C108" s="254" t="str">
        <f>'ВЕДОМСТВЕННАЯ '!C91</f>
        <v>01</v>
      </c>
      <c r="D108" s="254" t="str">
        <f>'ВЕДОМСТВЕННАЯ '!D91</f>
        <v>04</v>
      </c>
      <c r="E108" s="257" t="str">
        <f>'ВЕДОМСТВЕННАЯ '!E91</f>
        <v>69</v>
      </c>
      <c r="F108" s="257" t="str">
        <f>'ВЕДОМСТВЕННАЯ '!F91</f>
        <v>2</v>
      </c>
      <c r="G108" s="257" t="str">
        <f>'ВЕДОМСТВЕННАЯ '!G91</f>
        <v>КП</v>
      </c>
      <c r="H108" s="258" t="str">
        <f>'ВЕДОМСТВЕННАЯ '!H91</f>
        <v>90110</v>
      </c>
      <c r="I108" s="258" t="str">
        <f>'ВЕДОМСТВЕННАЯ '!I91</f>
        <v>69 2 РФ 90110</v>
      </c>
      <c r="J108" s="258" t="str">
        <f>'ВЕДОМСТВЕННАЯ '!J91</f>
        <v>120</v>
      </c>
      <c r="K108" s="234">
        <f>'ВЕДОМСТВЕННАЯ '!K91</f>
        <v>2027.8</v>
      </c>
      <c r="L108" s="234">
        <f>'ВЕДОМСТВЕННАЯ '!L91</f>
        <v>220.2</v>
      </c>
      <c r="M108" s="234">
        <f>'ВЕДОМСТВЕННАЯ '!M91</f>
        <v>0</v>
      </c>
      <c r="N108" s="234">
        <f>'ВЕДОМСТВЕННАЯ '!N91</f>
        <v>0</v>
      </c>
      <c r="O108" s="234">
        <f>'ВЕДОМСТВЕННАЯ '!O91</f>
        <v>0</v>
      </c>
      <c r="P108" s="235">
        <f>'ВЕДОМСТВЕННАЯ '!P91</f>
        <v>0</v>
      </c>
      <c r="Q108" s="235">
        <f>'ВЕДОМСТВЕННАЯ '!Q91</f>
        <v>0</v>
      </c>
      <c r="R108" s="235">
        <f>'ВЕДОМСТВЕННАЯ '!R91</f>
        <v>0</v>
      </c>
      <c r="S108" s="235">
        <f>'ВЕДОМСТВЕННАЯ '!S91</f>
        <v>0</v>
      </c>
      <c r="T108" s="235">
        <f>'ВЕДОМСТВЕННАЯ '!U91</f>
        <v>0</v>
      </c>
      <c r="U108" s="235">
        <f>'ВЕДОМСТВЕННАЯ '!V91</f>
        <v>0</v>
      </c>
      <c r="V108" s="235">
        <f>'ВЕДОМСТВЕННАЯ '!W91</f>
        <v>0</v>
      </c>
      <c r="W108" s="235">
        <f>'ВЕДОМСТВЕННАЯ '!X91</f>
        <v>0</v>
      </c>
      <c r="X108" s="235">
        <f>'ВЕДОМСТВЕННАЯ '!Y91</f>
        <v>0</v>
      </c>
      <c r="Y108" s="37">
        <f>'ВЕДОМСТВЕННАЯ '!Z91</f>
        <v>0</v>
      </c>
      <c r="Z108" s="37">
        <f>'ВЕДОМСТВЕННАЯ '!AA91</f>
        <v>0</v>
      </c>
      <c r="AA108" s="37">
        <f>'ВЕДОМСТВЕННАЯ '!AB91</f>
        <v>0</v>
      </c>
    </row>
    <row r="109" spans="1:27" ht="55.5" hidden="1" customHeight="1" x14ac:dyDescent="0.3">
      <c r="A109" s="581" t="str">
        <f>'ВЕДОМСТВЕННАЯ '!A92</f>
        <v xml:space="preserve">Центральный аппарат, выполняющий переданные полномочия субъекта Российской Федерации по организации и осуществлению деятельности органов опеки и попечительства несовершеннолетних </v>
      </c>
      <c r="B109" s="236" t="str">
        <f>'ВЕДОМСТВЕННАЯ '!B92</f>
        <v>900</v>
      </c>
      <c r="C109" s="254" t="str">
        <f>'ВЕДОМСТВЕННАЯ '!C92</f>
        <v>01</v>
      </c>
      <c r="D109" s="254" t="str">
        <f>'ВЕДОМСТВЕННАЯ '!D92</f>
        <v>04</v>
      </c>
      <c r="E109" s="257" t="str">
        <f>'ВЕДОМСТВЕННАЯ '!E92</f>
        <v>69</v>
      </c>
      <c r="F109" s="257" t="str">
        <f>'ВЕДОМСТВЕННАЯ '!F92</f>
        <v>2</v>
      </c>
      <c r="G109" s="257" t="str">
        <f>'ВЕДОМСТВЕННАЯ '!G92</f>
        <v>НС</v>
      </c>
      <c r="H109" s="258" t="str">
        <f>'ВЕДОМСТВЕННАЯ '!H92</f>
        <v>00000</v>
      </c>
      <c r="I109" s="258" t="str">
        <f>'ВЕДОМСТВЕННАЯ '!I92</f>
        <v>69 2 РФ 00000</v>
      </c>
      <c r="J109" s="258">
        <f>'ВЕДОМСТВЕННАЯ '!J92</f>
        <v>0</v>
      </c>
      <c r="K109" s="234">
        <f>'ВЕДОМСТВЕННАЯ '!K92</f>
        <v>6162.5</v>
      </c>
      <c r="L109" s="234">
        <f>'ВЕДОМСТВЕННАЯ '!L92</f>
        <v>39</v>
      </c>
      <c r="M109" s="234">
        <f>'ВЕДОМСТВЕННАЯ '!M92</f>
        <v>0</v>
      </c>
      <c r="N109" s="234">
        <f>'ВЕДОМСТВЕННАЯ '!N92</f>
        <v>0</v>
      </c>
      <c r="O109" s="234">
        <f>'ВЕДОМСТВЕННАЯ '!O92</f>
        <v>0</v>
      </c>
      <c r="P109" s="235">
        <f>'ВЕДОМСТВЕННАЯ '!P92</f>
        <v>0</v>
      </c>
      <c r="Q109" s="235">
        <f>'ВЕДОМСТВЕННАЯ '!Q92</f>
        <v>0</v>
      </c>
      <c r="R109" s="235">
        <f>'ВЕДОМСТВЕННАЯ '!R92</f>
        <v>0</v>
      </c>
      <c r="S109" s="235">
        <f>'ВЕДОМСТВЕННАЯ '!S92</f>
        <v>0</v>
      </c>
      <c r="T109" s="235">
        <f>'ВЕДОМСТВЕННАЯ '!U92</f>
        <v>0</v>
      </c>
      <c r="U109" s="235">
        <f>'ВЕДОМСТВЕННАЯ '!V92</f>
        <v>0</v>
      </c>
      <c r="V109" s="235">
        <f>'ВЕДОМСТВЕННАЯ '!W92</f>
        <v>0</v>
      </c>
      <c r="W109" s="235">
        <f>'ВЕДОМСТВЕННАЯ '!X92</f>
        <v>0</v>
      </c>
      <c r="X109" s="235">
        <f>'ВЕДОМСТВЕННАЯ '!Y92</f>
        <v>0</v>
      </c>
      <c r="Y109" s="37">
        <f>'ВЕДОМСТВЕННАЯ '!Z92</f>
        <v>0</v>
      </c>
      <c r="Z109" s="37">
        <f>'ВЕДОМСТВЕННАЯ '!AA92</f>
        <v>0</v>
      </c>
      <c r="AA109" s="37">
        <f>'ВЕДОМСТВЕННАЯ '!AB92</f>
        <v>0</v>
      </c>
    </row>
    <row r="110" spans="1:27" ht="51.75" hidden="1" customHeight="1" x14ac:dyDescent="0.3">
      <c r="A110" s="581" t="str">
        <f>'ВЕДОМСТВЕННАЯ '!A93</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10" s="236" t="str">
        <f>'ВЕДОМСТВЕННАЯ '!B93</f>
        <v>900</v>
      </c>
      <c r="C110" s="254" t="str">
        <f>'ВЕДОМСТВЕННАЯ '!C93</f>
        <v>01</v>
      </c>
      <c r="D110" s="254" t="str">
        <f>'ВЕДОМСТВЕННАЯ '!D93</f>
        <v>04</v>
      </c>
      <c r="E110" s="257" t="str">
        <f>'ВЕДОМСТВЕННАЯ '!E93</f>
        <v>69</v>
      </c>
      <c r="F110" s="257" t="str">
        <f>'ВЕДОМСТВЕННАЯ '!F93</f>
        <v>2</v>
      </c>
      <c r="G110" s="257" t="str">
        <f>'ВЕДОМСТВЕННАЯ '!G93</f>
        <v>НС</v>
      </c>
      <c r="H110" s="258" t="str">
        <f>'ВЕДОМСТВЕННАЯ '!H93</f>
        <v>90110</v>
      </c>
      <c r="I110" s="258" t="str">
        <f>'ВЕДОМСТВЕННАЯ '!I93</f>
        <v>69 2 РФ 90110</v>
      </c>
      <c r="J110" s="258" t="str">
        <f>'ВЕДОМСТВЕННАЯ '!J93</f>
        <v>100</v>
      </c>
      <c r="K110" s="234">
        <f>'ВЕДОМСТВЕННАЯ '!K93</f>
        <v>2027.8</v>
      </c>
      <c r="L110" s="234">
        <f>'ВЕДОМСТВЕННАЯ '!L93</f>
        <v>39</v>
      </c>
      <c r="M110" s="234">
        <f>'ВЕДОМСТВЕННАЯ '!M93</f>
        <v>0</v>
      </c>
      <c r="N110" s="234">
        <f>'ВЕДОМСТВЕННАЯ '!N93</f>
        <v>0</v>
      </c>
      <c r="O110" s="234">
        <f>'ВЕДОМСТВЕННАЯ '!O93</f>
        <v>0</v>
      </c>
      <c r="P110" s="235">
        <f>'ВЕДОМСТВЕННАЯ '!P93</f>
        <v>0</v>
      </c>
      <c r="Q110" s="235">
        <f>'ВЕДОМСТВЕННАЯ '!Q93</f>
        <v>0</v>
      </c>
      <c r="R110" s="235">
        <f>'ВЕДОМСТВЕННАЯ '!R93</f>
        <v>0</v>
      </c>
      <c r="S110" s="235">
        <f>'ВЕДОМСТВЕННАЯ '!S93</f>
        <v>0</v>
      </c>
      <c r="T110" s="235">
        <f>'ВЕДОМСТВЕННАЯ '!U93</f>
        <v>0</v>
      </c>
      <c r="U110" s="235">
        <f>'ВЕДОМСТВЕННАЯ '!V93</f>
        <v>0</v>
      </c>
      <c r="V110" s="235">
        <f>'ВЕДОМСТВЕННАЯ '!W93</f>
        <v>0</v>
      </c>
      <c r="W110" s="235">
        <f>'ВЕДОМСТВЕННАЯ '!X93</f>
        <v>0</v>
      </c>
      <c r="X110" s="235">
        <f>'ВЕДОМСТВЕННАЯ '!Y93</f>
        <v>0</v>
      </c>
      <c r="Y110" s="37">
        <f>'ВЕДОМСТВЕННАЯ '!Z93</f>
        <v>0</v>
      </c>
      <c r="Z110" s="37">
        <f>'ВЕДОМСТВЕННАЯ '!AA93</f>
        <v>0</v>
      </c>
      <c r="AA110" s="37">
        <f>'ВЕДОМСТВЕННАЯ '!AB93</f>
        <v>0</v>
      </c>
    </row>
    <row r="111" spans="1:27" ht="24.95" hidden="1" customHeight="1" x14ac:dyDescent="0.3">
      <c r="A111" s="581" t="str">
        <f>'ВЕДОМСТВЕННАЯ '!A94</f>
        <v xml:space="preserve">Расходы на выплаты персоналу государственных (муниципальных) органов </v>
      </c>
      <c r="B111" s="236" t="str">
        <f>'ВЕДОМСТВЕННАЯ '!B94</f>
        <v>900</v>
      </c>
      <c r="C111" s="254" t="str">
        <f>'ВЕДОМСТВЕННАЯ '!C94</f>
        <v>01</v>
      </c>
      <c r="D111" s="254" t="str">
        <f>'ВЕДОМСТВЕННАЯ '!D94</f>
        <v>04</v>
      </c>
      <c r="E111" s="257" t="str">
        <f>'ВЕДОМСТВЕННАЯ '!E94</f>
        <v>69</v>
      </c>
      <c r="F111" s="257" t="str">
        <f>'ВЕДОМСТВЕННАЯ '!F94</f>
        <v>2</v>
      </c>
      <c r="G111" s="257" t="str">
        <f>'ВЕДОМСТВЕННАЯ '!G94</f>
        <v>НС</v>
      </c>
      <c r="H111" s="258" t="str">
        <f>'ВЕДОМСТВЕННАЯ '!H94</f>
        <v>90110</v>
      </c>
      <c r="I111" s="258" t="str">
        <f>'ВЕДОМСТВЕННАЯ '!I94</f>
        <v>69 2 РФ 90110</v>
      </c>
      <c r="J111" s="258" t="str">
        <f>'ВЕДОМСТВЕННАЯ '!J94</f>
        <v>120</v>
      </c>
      <c r="K111" s="234">
        <f>'ВЕДОМСТВЕННАЯ '!K94</f>
        <v>2027.8</v>
      </c>
      <c r="L111" s="234">
        <f>'ВЕДОМСТВЕННАЯ '!L94</f>
        <v>39</v>
      </c>
      <c r="M111" s="234">
        <f>'ВЕДОМСТВЕННАЯ '!M94</f>
        <v>0</v>
      </c>
      <c r="N111" s="234">
        <f>'ВЕДОМСТВЕННАЯ '!N94</f>
        <v>0</v>
      </c>
      <c r="O111" s="234">
        <f>'ВЕДОМСТВЕННАЯ '!O94</f>
        <v>0</v>
      </c>
      <c r="P111" s="235">
        <f>'ВЕДОМСТВЕННАЯ '!P94</f>
        <v>0</v>
      </c>
      <c r="Q111" s="235">
        <f>'ВЕДОМСТВЕННАЯ '!Q94</f>
        <v>0</v>
      </c>
      <c r="R111" s="235">
        <f>'ВЕДОМСТВЕННАЯ '!R94</f>
        <v>0</v>
      </c>
      <c r="S111" s="235">
        <f>'ВЕДОМСТВЕННАЯ '!S94</f>
        <v>0</v>
      </c>
      <c r="T111" s="235">
        <f>'ВЕДОМСТВЕННАЯ '!U94</f>
        <v>0</v>
      </c>
      <c r="U111" s="235">
        <f>'ВЕДОМСТВЕННАЯ '!V94</f>
        <v>0</v>
      </c>
      <c r="V111" s="235">
        <f>'ВЕДОМСТВЕННАЯ '!W94</f>
        <v>0</v>
      </c>
      <c r="W111" s="235">
        <f>'ВЕДОМСТВЕННАЯ '!X94</f>
        <v>0</v>
      </c>
      <c r="X111" s="235">
        <f>'ВЕДОМСТВЕННАЯ '!Y94</f>
        <v>0</v>
      </c>
      <c r="Y111" s="37">
        <f>'ВЕДОМСТВЕННАЯ '!Z94</f>
        <v>0</v>
      </c>
      <c r="Z111" s="37">
        <f>'ВЕДОМСТВЕННАЯ '!AA94</f>
        <v>0</v>
      </c>
      <c r="AA111" s="37">
        <f>'ВЕДОМСТВЕННАЯ '!AB94</f>
        <v>0</v>
      </c>
    </row>
    <row r="112" spans="1:27" ht="39.75" customHeight="1" x14ac:dyDescent="0.3">
      <c r="A112" s="581" t="str">
        <f>'ВЕДОМСТВЕННАЯ '!A95</f>
        <v>Центральный аппарат, выполняющий переданные полномочия Российской Федерации по государственной регистрации актов гражданского состояния</v>
      </c>
      <c r="B112" s="236" t="str">
        <f>'ВЕДОМСТВЕННАЯ '!B95</f>
        <v>900</v>
      </c>
      <c r="C112" s="254" t="str">
        <f>'ВЕДОМСТВЕННАЯ '!C95</f>
        <v>01</v>
      </c>
      <c r="D112" s="254" t="str">
        <f>'ВЕДОМСТВЕННАЯ '!D95</f>
        <v>04</v>
      </c>
      <c r="E112" s="257" t="str">
        <f>'ВЕДОМСТВЕННАЯ '!E95</f>
        <v>69</v>
      </c>
      <c r="F112" s="257" t="str">
        <f>'ВЕДОМСТВЕННАЯ '!F95</f>
        <v>2</v>
      </c>
      <c r="G112" s="257" t="str">
        <f>'ВЕДОМСТВЕННАЯ '!G95</f>
        <v>PФ</v>
      </c>
      <c r="H112" s="258" t="str">
        <f>'ВЕДОМСТВЕННАЯ '!H95</f>
        <v>00000</v>
      </c>
      <c r="I112" s="258" t="str">
        <f>'ВЕДОМСТВЕННАЯ '!I95</f>
        <v>69 2 РФ 00000</v>
      </c>
      <c r="J112" s="258"/>
      <c r="K112" s="234">
        <f>'ВЕДОМСТВЕННАЯ '!K95</f>
        <v>2106.9</v>
      </c>
      <c r="L112" s="234">
        <f>'ВЕДОМСТВЕННАЯ '!L95</f>
        <v>2614.6999999999998</v>
      </c>
      <c r="M112" s="234">
        <f>'ВЕДОМСТВЕННАЯ '!M95</f>
        <v>0</v>
      </c>
      <c r="N112" s="234">
        <f>'ВЕДОМСТВЕННАЯ '!N95</f>
        <v>0</v>
      </c>
      <c r="O112" s="234">
        <f>'ВЕДОМСТВЕННАЯ '!O95</f>
        <v>1925.6</v>
      </c>
      <c r="P112" s="235">
        <f>'ВЕДОМСТВЕННАЯ '!P95</f>
        <v>2952187.54</v>
      </c>
      <c r="Q112" s="235">
        <f>'ВЕДОМСТВЕННАЯ '!Q95</f>
        <v>0</v>
      </c>
      <c r="R112" s="235">
        <f>'ВЕДОМСТВЕННАЯ '!R95</f>
        <v>0</v>
      </c>
      <c r="S112" s="235">
        <f>'ВЕДОМСТВЕННАЯ '!S95</f>
        <v>2952187.54</v>
      </c>
      <c r="T112" s="235">
        <f>'ВЕДОМСТВЕННАЯ '!U95</f>
        <v>2747110.49</v>
      </c>
      <c r="U112" s="235">
        <f>'ВЕДОМСТВЕННАЯ '!V95</f>
        <v>0</v>
      </c>
      <c r="V112" s="235">
        <f>'ВЕДОМСТВЕННАЯ '!W95</f>
        <v>0</v>
      </c>
      <c r="W112" s="235">
        <f>'ВЕДОМСТВЕННАЯ '!X95</f>
        <v>2747110.49</v>
      </c>
      <c r="X112" s="235">
        <f>'ВЕДОМСТВЕННАЯ '!Y95</f>
        <v>3706712.18</v>
      </c>
      <c r="Y112" s="37">
        <f>'ВЕДОМСТВЕННАЯ '!Z95</f>
        <v>0</v>
      </c>
      <c r="Z112" s="37">
        <f>'ВЕДОМСТВЕННАЯ '!AA95</f>
        <v>0</v>
      </c>
      <c r="AA112" s="37">
        <f>'ВЕДОМСТВЕННАЯ '!AB95</f>
        <v>3706712.18</v>
      </c>
    </row>
    <row r="113" spans="1:27" ht="42" customHeight="1" x14ac:dyDescent="0.3">
      <c r="A113" s="581" t="str">
        <f>'ВЕДОМСТВЕННАЯ '!A96</f>
        <v>Расходы на обеспечение функций органов местного самоуправления</v>
      </c>
      <c r="B113" s="236" t="str">
        <f>'ВЕДОМСТВЕННАЯ '!B96</f>
        <v>900</v>
      </c>
      <c r="C113" s="254" t="str">
        <f>'ВЕДОМСТВЕННАЯ '!C96</f>
        <v>01</v>
      </c>
      <c r="D113" s="254" t="str">
        <f>'ВЕДОМСТВЕННАЯ '!D96</f>
        <v>04</v>
      </c>
      <c r="E113" s="257" t="str">
        <f>'ВЕДОМСТВЕННАЯ '!E96</f>
        <v>69</v>
      </c>
      <c r="F113" s="257" t="str">
        <f>'ВЕДОМСТВЕННАЯ '!F96</f>
        <v>2</v>
      </c>
      <c r="G113" s="257" t="str">
        <f>'ВЕДОМСТВЕННАЯ '!G96</f>
        <v>PФ</v>
      </c>
      <c r="H113" s="258" t="str">
        <f>'ВЕДОМСТВЕННАЯ '!H96</f>
        <v>90190</v>
      </c>
      <c r="I113" s="258" t="str">
        <f>'ВЕДОМСТВЕННАЯ '!I96</f>
        <v>69 2 РФ 90110</v>
      </c>
      <c r="J113" s="258" t="str">
        <f>'ВЕДОМСТВЕННАЯ '!J96</f>
        <v>100</v>
      </c>
      <c r="K113" s="234">
        <f>'ВЕДОМСТВЕННАЯ '!K96</f>
        <v>2027.8</v>
      </c>
      <c r="L113" s="234">
        <f>'ВЕДОМСТВЕННАЯ '!L96</f>
        <v>2535.6</v>
      </c>
      <c r="M113" s="234">
        <f>'ВЕДОМСТВЕННАЯ '!M96</f>
        <v>0</v>
      </c>
      <c r="N113" s="234">
        <f>'ВЕДОМСТВЕННАЯ '!N96</f>
        <v>0</v>
      </c>
      <c r="O113" s="234">
        <f>'ВЕДОМСТВЕННАЯ '!O96</f>
        <v>1846.5</v>
      </c>
      <c r="P113" s="235">
        <f>'ВЕДОМСТВЕННАЯ '!P96</f>
        <v>2922187.54</v>
      </c>
      <c r="Q113" s="235">
        <f>'ВЕДОМСТВЕННАЯ '!Q96</f>
        <v>0</v>
      </c>
      <c r="R113" s="235">
        <f>'ВЕДОМСТВЕННАЯ '!R96</f>
        <v>0</v>
      </c>
      <c r="S113" s="235">
        <f>'ВЕДОМСТВЕННАЯ '!S96</f>
        <v>2922187.54</v>
      </c>
      <c r="T113" s="235">
        <f>'ВЕДОМСТВЕННАЯ '!U96</f>
        <v>2717110.49</v>
      </c>
      <c r="U113" s="235">
        <f>'ВЕДОМСТВЕННАЯ '!V96</f>
        <v>0</v>
      </c>
      <c r="V113" s="235">
        <f>'ВЕДОМСТВЕННАЯ '!W96</f>
        <v>0</v>
      </c>
      <c r="W113" s="235">
        <f>'ВЕДОМСТВЕННАЯ '!X96</f>
        <v>2717110.49</v>
      </c>
      <c r="X113" s="235">
        <f>'ВЕДОМСТВЕННАЯ '!Y96</f>
        <v>3676712.18</v>
      </c>
      <c r="Y113" s="37">
        <f>'ВЕДОМСТВЕННАЯ '!Z96</f>
        <v>0</v>
      </c>
      <c r="Z113" s="37">
        <f>'ВЕДОМСТВЕННАЯ '!AA96</f>
        <v>0</v>
      </c>
      <c r="AA113" s="37">
        <f>'ВЕДОМСТВЕННАЯ '!AB96</f>
        <v>3676712.18</v>
      </c>
    </row>
    <row r="114" spans="1:27" ht="33.75" customHeight="1" x14ac:dyDescent="0.3">
      <c r="A114" s="581" t="str">
        <f>'ВЕДОМСТВЕННАЯ '!A97</f>
        <v xml:space="preserve">Расходы на выплаты персоналу государственных (муниципальных) органов </v>
      </c>
      <c r="B114" s="236" t="str">
        <f>'ВЕДОМСТВЕННАЯ '!B97</f>
        <v>900</v>
      </c>
      <c r="C114" s="254" t="str">
        <f>'ВЕДОМСТВЕННАЯ '!C97</f>
        <v>01</v>
      </c>
      <c r="D114" s="254" t="str">
        <f>'ВЕДОМСТВЕННАЯ '!D97</f>
        <v>04</v>
      </c>
      <c r="E114" s="257" t="str">
        <f>'ВЕДОМСТВЕННАЯ '!E97</f>
        <v>69</v>
      </c>
      <c r="F114" s="257" t="str">
        <f>'ВЕДОМСТВЕННАЯ '!F97</f>
        <v>2</v>
      </c>
      <c r="G114" s="257" t="str">
        <f>'ВЕДОМСТВЕННАЯ '!G97</f>
        <v>PФ</v>
      </c>
      <c r="H114" s="258" t="str">
        <f>'ВЕДОМСТВЕННАЯ '!H97</f>
        <v>90190</v>
      </c>
      <c r="I114" s="258" t="str">
        <f>'ВЕДОМСТВЕННАЯ '!I97</f>
        <v>69 2 РФ 90110</v>
      </c>
      <c r="J114" s="258" t="str">
        <f>'ВЕДОМСТВЕННАЯ '!J97</f>
        <v>120</v>
      </c>
      <c r="K114" s="234">
        <f>'ВЕДОМСТВЕННАЯ '!K97</f>
        <v>2027.8</v>
      </c>
      <c r="L114" s="234">
        <f>'ВЕДОМСТВЕННАЯ '!L97</f>
        <v>2535.6</v>
      </c>
      <c r="M114" s="234">
        <f>'ВЕДОМСТВЕННАЯ '!M97</f>
        <v>0</v>
      </c>
      <c r="N114" s="234">
        <f>'ВЕДОМСТВЕННАЯ '!N97</f>
        <v>0</v>
      </c>
      <c r="O114" s="234">
        <f>'ВЕДОМСТВЕННАЯ '!O97</f>
        <v>1846.5</v>
      </c>
      <c r="P114" s="235">
        <f>'ВЕДОМСТВЕННАЯ '!P97</f>
        <v>2922187.54</v>
      </c>
      <c r="Q114" s="235">
        <f>'ВЕДОМСТВЕННАЯ '!Q97</f>
        <v>0</v>
      </c>
      <c r="R114" s="235">
        <f>'ВЕДОМСТВЕННАЯ '!R97</f>
        <v>0</v>
      </c>
      <c r="S114" s="235">
        <f>'ВЕДОМСТВЕННАЯ '!S97</f>
        <v>2922187.54</v>
      </c>
      <c r="T114" s="235">
        <f>'ВЕДОМСТВЕННАЯ '!U97</f>
        <v>2717110.49</v>
      </c>
      <c r="U114" s="235">
        <f>'ВЕДОМСТВЕННАЯ '!V97</f>
        <v>0</v>
      </c>
      <c r="V114" s="235">
        <f>'ВЕДОМСТВЕННАЯ '!W97</f>
        <v>0</v>
      </c>
      <c r="W114" s="235">
        <f>'ВЕДОМСТВЕННАЯ '!X97</f>
        <v>2717110.49</v>
      </c>
      <c r="X114" s="235">
        <f>'ВЕДОМСТВЕННАЯ '!Y97</f>
        <v>3676712.18</v>
      </c>
      <c r="Y114" s="37">
        <f>'ВЕДОМСТВЕННАЯ '!Z97</f>
        <v>0</v>
      </c>
      <c r="Z114" s="37">
        <f>'ВЕДОМСТВЕННАЯ '!AA97</f>
        <v>0</v>
      </c>
      <c r="AA114" s="37">
        <f>'ВЕДОМСТВЕННАЯ '!AB97</f>
        <v>3676712.18</v>
      </c>
    </row>
    <row r="115" spans="1:27" ht="36" customHeight="1" x14ac:dyDescent="0.3">
      <c r="A115" s="581" t="str">
        <f>'ВЕДОМСТВЕННАЯ '!A98</f>
        <v>Закупка товаров, работ и услуг для обеспечения государственных (муниципальных) нужд</v>
      </c>
      <c r="B115" s="236" t="str">
        <f>'ВЕДОМСТВЕННАЯ '!B98</f>
        <v>900</v>
      </c>
      <c r="C115" s="254" t="str">
        <f>'ВЕДОМСТВЕННАЯ '!C98</f>
        <v>01</v>
      </c>
      <c r="D115" s="254" t="str">
        <f>'ВЕДОМСТВЕННАЯ '!D98</f>
        <v>04</v>
      </c>
      <c r="E115" s="257" t="str">
        <f>'ВЕДОМСТВЕННАЯ '!E98</f>
        <v>69</v>
      </c>
      <c r="F115" s="257" t="str">
        <f>'ВЕДОМСТВЕННАЯ '!F98</f>
        <v>2</v>
      </c>
      <c r="G115" s="257" t="str">
        <f>'ВЕДОМСТВЕННАЯ '!G98</f>
        <v>PФ</v>
      </c>
      <c r="H115" s="258" t="str">
        <f>'ВЕДОМСТВЕННАЯ '!H98</f>
        <v>90190</v>
      </c>
      <c r="I115" s="258" t="str">
        <f>'ВЕДОМСТВЕННАЯ '!I98</f>
        <v>69 2 РФ 90190</v>
      </c>
      <c r="J115" s="258" t="str">
        <f>'ВЕДОМСТВЕННАЯ '!J98</f>
        <v>200</v>
      </c>
      <c r="K115" s="234">
        <f>'ВЕДОМСТВЕННАЯ '!K98</f>
        <v>79.099999999999994</v>
      </c>
      <c r="L115" s="234">
        <f>'ВЕДОМСТВЕННАЯ '!L98</f>
        <v>79.099999999999994</v>
      </c>
      <c r="M115" s="234">
        <f>'ВЕДОМСТВЕННАЯ '!M98</f>
        <v>0</v>
      </c>
      <c r="N115" s="234">
        <f>'ВЕДОМСТВЕННАЯ '!N98</f>
        <v>0</v>
      </c>
      <c r="O115" s="234">
        <f>'ВЕДОМСТВЕННАЯ '!O98</f>
        <v>79.099999999999994</v>
      </c>
      <c r="P115" s="235">
        <f>'ВЕДОМСТВЕННАЯ '!P98</f>
        <v>30000</v>
      </c>
      <c r="Q115" s="235">
        <f>'ВЕДОМСТВЕННАЯ '!Q98</f>
        <v>0</v>
      </c>
      <c r="R115" s="235">
        <f>'ВЕДОМСТВЕННАЯ '!R98</f>
        <v>0</v>
      </c>
      <c r="S115" s="235">
        <f>'ВЕДОМСТВЕННАЯ '!S98</f>
        <v>30000</v>
      </c>
      <c r="T115" s="235">
        <f>'ВЕДОМСТВЕННАЯ '!U98</f>
        <v>30000</v>
      </c>
      <c r="U115" s="235">
        <f>'ВЕДОМСТВЕННАЯ '!V98</f>
        <v>0</v>
      </c>
      <c r="V115" s="235">
        <f>'ВЕДОМСТВЕННАЯ '!W98</f>
        <v>0</v>
      </c>
      <c r="W115" s="235">
        <f>'ВЕДОМСТВЕННАЯ '!X98</f>
        <v>30000</v>
      </c>
      <c r="X115" s="235">
        <f>'ВЕДОМСТВЕННАЯ '!Y98</f>
        <v>30000</v>
      </c>
      <c r="Y115" s="37">
        <f>'ВЕДОМСТВЕННАЯ '!Z98</f>
        <v>0</v>
      </c>
      <c r="Z115" s="37">
        <f>'ВЕДОМСТВЕННАЯ '!AA98</f>
        <v>0</v>
      </c>
      <c r="AA115" s="37">
        <f>'ВЕДОМСТВЕННАЯ '!AB98</f>
        <v>30000</v>
      </c>
    </row>
    <row r="116" spans="1:27" ht="34.5" customHeight="1" x14ac:dyDescent="0.3">
      <c r="A116" s="581" t="str">
        <f>'ВЕДОМСТВЕННАЯ '!A99</f>
        <v xml:space="preserve">Иные закупки товаров, работ и услуг для обеспечения государственных (муниципальных) нужд </v>
      </c>
      <c r="B116" s="236" t="str">
        <f>'ВЕДОМСТВЕННАЯ '!B99</f>
        <v>900</v>
      </c>
      <c r="C116" s="254" t="str">
        <f>'ВЕДОМСТВЕННАЯ '!C99</f>
        <v>01</v>
      </c>
      <c r="D116" s="254" t="str">
        <f>'ВЕДОМСТВЕННАЯ '!D99</f>
        <v>04</v>
      </c>
      <c r="E116" s="257" t="str">
        <f>'ВЕДОМСТВЕННАЯ '!E99</f>
        <v>69</v>
      </c>
      <c r="F116" s="257" t="str">
        <f>'ВЕДОМСТВЕННАЯ '!F99</f>
        <v>2</v>
      </c>
      <c r="G116" s="257" t="str">
        <f>'ВЕДОМСТВЕННАЯ '!G99</f>
        <v>PФ</v>
      </c>
      <c r="H116" s="258" t="str">
        <f>'ВЕДОМСТВЕННАЯ '!H99</f>
        <v>90190</v>
      </c>
      <c r="I116" s="258" t="str">
        <f>'ВЕДОМСТВЕННАЯ '!I99</f>
        <v>69 2 РФ 90190</v>
      </c>
      <c r="J116" s="258" t="str">
        <f>'ВЕДОМСТВЕННАЯ '!J99</f>
        <v>240</v>
      </c>
      <c r="K116" s="234">
        <f>'ВЕДОМСТВЕННАЯ '!K99</f>
        <v>79.099999999999994</v>
      </c>
      <c r="L116" s="234">
        <f>'ВЕДОМСТВЕННАЯ '!L99</f>
        <v>79.099999999999994</v>
      </c>
      <c r="M116" s="234">
        <f>'ВЕДОМСТВЕННАЯ '!M99</f>
        <v>0</v>
      </c>
      <c r="N116" s="234">
        <f>'ВЕДОМСТВЕННАЯ '!N99</f>
        <v>0</v>
      </c>
      <c r="O116" s="234">
        <f>'ВЕДОМСТВЕННАЯ '!O99</f>
        <v>79.099999999999994</v>
      </c>
      <c r="P116" s="235">
        <f>'ВЕДОМСТВЕННАЯ '!P99</f>
        <v>30000</v>
      </c>
      <c r="Q116" s="235">
        <f>'ВЕДОМСТВЕННАЯ '!Q99</f>
        <v>0</v>
      </c>
      <c r="R116" s="235">
        <f>'ВЕДОМСТВЕННАЯ '!R99</f>
        <v>0</v>
      </c>
      <c r="S116" s="235">
        <f>'ВЕДОМСТВЕННАЯ '!S99</f>
        <v>30000</v>
      </c>
      <c r="T116" s="235">
        <f>'ВЕДОМСТВЕННАЯ '!U99</f>
        <v>30000</v>
      </c>
      <c r="U116" s="235">
        <f>'ВЕДОМСТВЕННАЯ '!V99</f>
        <v>0</v>
      </c>
      <c r="V116" s="235">
        <f>'ВЕДОМСТВЕННАЯ '!W99</f>
        <v>0</v>
      </c>
      <c r="W116" s="235">
        <f>'ВЕДОМСТВЕННАЯ '!X99</f>
        <v>30000</v>
      </c>
      <c r="X116" s="235">
        <f>'ВЕДОМСТВЕННАЯ '!Y99</f>
        <v>30000</v>
      </c>
      <c r="Y116" s="37">
        <f>'ВЕДОМСТВЕННАЯ '!Z99</f>
        <v>0</v>
      </c>
      <c r="Z116" s="37">
        <f>'ВЕДОМСТВЕННАЯ '!AA99</f>
        <v>0</v>
      </c>
      <c r="AA116" s="37">
        <f>'ВЕДОМСТВЕННАЯ '!AB99</f>
        <v>30000</v>
      </c>
    </row>
    <row r="117" spans="1:27" ht="22.5" hidden="1" customHeight="1" x14ac:dyDescent="0.3">
      <c r="A117" s="581" t="str">
        <f>'ВЕДОМСТВЕННАЯ '!A100</f>
        <v>Иные бюджетные ассигнования</v>
      </c>
      <c r="B117" s="236" t="str">
        <f>'ВЕДОМСТВЕННАЯ '!B100</f>
        <v>900</v>
      </c>
      <c r="C117" s="254" t="str">
        <f>'ВЕДОМСТВЕННАЯ '!C100</f>
        <v>01</v>
      </c>
      <c r="D117" s="254" t="str">
        <f>'ВЕДОМСТВЕННАЯ '!D100</f>
        <v>04</v>
      </c>
      <c r="E117" s="257" t="str">
        <f>'ВЕДОМСТВЕННАЯ '!E100</f>
        <v>69</v>
      </c>
      <c r="F117" s="257" t="str">
        <f>'ВЕДОМСТВЕННАЯ '!F100</f>
        <v>2</v>
      </c>
      <c r="G117" s="257" t="str">
        <f>'ВЕДОМСТВЕННАЯ '!G100</f>
        <v>PФ</v>
      </c>
      <c r="H117" s="258" t="str">
        <f>'ВЕДОМСТВЕННАЯ '!H100</f>
        <v>90190</v>
      </c>
      <c r="I117" s="258" t="str">
        <f>'ВЕДОМСТВЕННАЯ '!I100</f>
        <v>69 2 РФ 90190</v>
      </c>
      <c r="J117" s="258" t="str">
        <f>'ВЕДОМСТВЕННАЯ '!J100</f>
        <v>800</v>
      </c>
      <c r="K117" s="234">
        <f>'ВЕДОМСТВЕННАЯ '!K100</f>
        <v>0</v>
      </c>
      <c r="L117" s="234">
        <f>'ВЕДОМСТВЕННАЯ '!L100</f>
        <v>0</v>
      </c>
      <c r="M117" s="234">
        <f>'ВЕДОМСТВЕННАЯ '!M100</f>
        <v>0</v>
      </c>
      <c r="N117" s="234">
        <f>'ВЕДОМСТВЕННАЯ '!N100</f>
        <v>0</v>
      </c>
      <c r="O117" s="234">
        <f>'ВЕДОМСТВЕННАЯ '!O100</f>
        <v>0</v>
      </c>
      <c r="P117" s="235">
        <f>'ВЕДОМСТВЕННАЯ '!P100</f>
        <v>0</v>
      </c>
      <c r="Q117" s="235">
        <f>'ВЕДОМСТВЕННАЯ '!Q100</f>
        <v>0</v>
      </c>
      <c r="R117" s="235">
        <f>'ВЕДОМСТВЕННАЯ '!R100</f>
        <v>0</v>
      </c>
      <c r="S117" s="235">
        <f>'ВЕДОМСТВЕННАЯ '!S100</f>
        <v>0</v>
      </c>
      <c r="T117" s="235">
        <f>'ВЕДОМСТВЕННАЯ '!U100</f>
        <v>0</v>
      </c>
      <c r="U117" s="235">
        <f>'ВЕДОМСТВЕННАЯ '!V100</f>
        <v>0</v>
      </c>
      <c r="V117" s="235">
        <f>'ВЕДОМСТВЕННАЯ '!W100</f>
        <v>0</v>
      </c>
      <c r="W117" s="235">
        <f>'ВЕДОМСТВЕННАЯ '!X100</f>
        <v>0</v>
      </c>
      <c r="X117" s="235">
        <f>'ВЕДОМСТВЕННАЯ '!Y100</f>
        <v>0</v>
      </c>
      <c r="Y117" s="37">
        <f>'ВЕДОМСТВЕННАЯ '!Z100</f>
        <v>0</v>
      </c>
      <c r="Z117" s="37">
        <f>'ВЕДОМСТВЕННАЯ '!AA100</f>
        <v>0</v>
      </c>
      <c r="AA117" s="37">
        <f>'ВЕДОМСТВЕННАЯ '!AB100</f>
        <v>0</v>
      </c>
    </row>
    <row r="118" spans="1:27" ht="23.25" hidden="1" customHeight="1" x14ac:dyDescent="0.3">
      <c r="A118" s="581" t="str">
        <f>'ВЕДОМСТВЕННАЯ '!A101</f>
        <v>Уплата налогов, сборов и иных платежей</v>
      </c>
      <c r="B118" s="236" t="str">
        <f>'ВЕДОМСТВЕННАЯ '!B101</f>
        <v>900</v>
      </c>
      <c r="C118" s="254" t="str">
        <f>'ВЕДОМСТВЕННАЯ '!C101</f>
        <v>01</v>
      </c>
      <c r="D118" s="254" t="str">
        <f>'ВЕДОМСТВЕННАЯ '!D101</f>
        <v>04</v>
      </c>
      <c r="E118" s="257" t="str">
        <f>'ВЕДОМСТВЕННАЯ '!E101</f>
        <v>69</v>
      </c>
      <c r="F118" s="257" t="str">
        <f>'ВЕДОМСТВЕННАЯ '!F101</f>
        <v>2</v>
      </c>
      <c r="G118" s="257" t="str">
        <f>'ВЕДОМСТВЕННАЯ '!G101</f>
        <v>PФ</v>
      </c>
      <c r="H118" s="258" t="str">
        <f>'ВЕДОМСТВЕННАЯ '!H101</f>
        <v>90190</v>
      </c>
      <c r="I118" s="258" t="str">
        <f>'ВЕДОМСТВЕННАЯ '!I101</f>
        <v>69 2 РФ 90190</v>
      </c>
      <c r="J118" s="258" t="str">
        <f>'ВЕДОМСТВЕННАЯ '!J101</f>
        <v>850</v>
      </c>
      <c r="K118" s="234">
        <f>'ВЕДОМСТВЕННАЯ '!K101</f>
        <v>0</v>
      </c>
      <c r="L118" s="234">
        <f>'ВЕДОМСТВЕННАЯ '!L101</f>
        <v>0</v>
      </c>
      <c r="M118" s="234">
        <f>'ВЕДОМСТВЕННАЯ '!M101</f>
        <v>0</v>
      </c>
      <c r="N118" s="234">
        <f>'ВЕДОМСТВЕННАЯ '!N101</f>
        <v>0</v>
      </c>
      <c r="O118" s="234">
        <f>'ВЕДОМСТВЕННАЯ '!O101</f>
        <v>0</v>
      </c>
      <c r="P118" s="235">
        <f>'ВЕДОМСТВЕННАЯ '!P101</f>
        <v>0</v>
      </c>
      <c r="Q118" s="235">
        <f>'ВЕДОМСТВЕННАЯ '!Q101</f>
        <v>0</v>
      </c>
      <c r="R118" s="235">
        <f>'ВЕДОМСТВЕННАЯ '!R101</f>
        <v>0</v>
      </c>
      <c r="S118" s="235">
        <f>'ВЕДОМСТВЕННАЯ '!S101</f>
        <v>0</v>
      </c>
      <c r="T118" s="235">
        <f>'ВЕДОМСТВЕННАЯ '!U101</f>
        <v>0</v>
      </c>
      <c r="U118" s="235">
        <f>'ВЕДОМСТВЕННАЯ '!V101</f>
        <v>0</v>
      </c>
      <c r="V118" s="235">
        <f>'ВЕДОМСТВЕННАЯ '!W101</f>
        <v>0</v>
      </c>
      <c r="W118" s="235">
        <f>'ВЕДОМСТВЕННАЯ '!X101</f>
        <v>0</v>
      </c>
      <c r="X118" s="235">
        <f>'ВЕДОМСТВЕННАЯ '!Y101</f>
        <v>0</v>
      </c>
      <c r="Y118" s="37">
        <f>'ВЕДОМСТВЕННАЯ '!Z101</f>
        <v>0</v>
      </c>
      <c r="Z118" s="37">
        <f>'ВЕДОМСТВЕННАЯ '!AA101</f>
        <v>0</v>
      </c>
      <c r="AA118" s="37">
        <f>'ВЕДОМСТВЕННАЯ '!AB101</f>
        <v>0</v>
      </c>
    </row>
    <row r="119" spans="1:27" ht="26.25" customHeight="1" x14ac:dyDescent="0.3">
      <c r="A119" s="581" t="str">
        <f>'ВЕДОМСТВЕННАЯ '!A102</f>
        <v>Центральный аппарат в части содержания не муниципальных служащих</v>
      </c>
      <c r="B119" s="236" t="str">
        <f>'ВЕДОМСТВЕННАЯ '!B102</f>
        <v>900</v>
      </c>
      <c r="C119" s="254" t="str">
        <f>'ВЕДОМСТВЕННАЯ '!C102</f>
        <v>01</v>
      </c>
      <c r="D119" s="254" t="str">
        <f>'ВЕДОМСТВЕННАЯ '!D102</f>
        <v>04</v>
      </c>
      <c r="E119" s="257" t="str">
        <f>'ВЕДОМСТВЕННАЯ '!E102</f>
        <v>69</v>
      </c>
      <c r="F119" s="257" t="str">
        <f>'ВЕДОМСТВЕННАЯ '!F102</f>
        <v>3</v>
      </c>
      <c r="G119" s="257" t="str">
        <f>'ВЕДОМСТВЕННАЯ '!G102</f>
        <v>НМ</v>
      </c>
      <c r="H119" s="258" t="str">
        <f>'ВЕДОМСТВЕННАЯ '!H102</f>
        <v>00000</v>
      </c>
      <c r="I119" s="258" t="str">
        <f>'ВЕДОМСТВЕННАЯ '!I102</f>
        <v>69 2 НМ 00000</v>
      </c>
      <c r="J119" s="258"/>
      <c r="K119" s="234">
        <f>'ВЕДОМСТВЕННАЯ '!K102</f>
        <v>2143.6999999999998</v>
      </c>
      <c r="L119" s="234">
        <f>'ВЕДОМСТВЕННАЯ '!L102</f>
        <v>13096.8</v>
      </c>
      <c r="M119" s="234">
        <f>'ВЕДОМСТВЕННАЯ '!M102</f>
        <v>0</v>
      </c>
      <c r="N119" s="234">
        <f>'ВЕДОМСТВЕННАЯ '!N102</f>
        <v>0</v>
      </c>
      <c r="O119" s="234">
        <f>'ВЕДОМСТВЕННАЯ '!O102</f>
        <v>2429.3000000000002</v>
      </c>
      <c r="P119" s="235">
        <f>'ВЕДОМСТВЕННАЯ '!P102</f>
        <v>14719064.5</v>
      </c>
      <c r="Q119" s="235">
        <f>'ВЕДОМСТВЕННАЯ '!Q102</f>
        <v>0</v>
      </c>
      <c r="R119" s="235">
        <f>'ВЕДОМСТВЕННАЯ '!R102</f>
        <v>0</v>
      </c>
      <c r="S119" s="235">
        <f>'ВЕДОМСТВЕННАЯ '!S102</f>
        <v>14719064.5</v>
      </c>
      <c r="T119" s="235">
        <f>'ВЕДОМСТВЕННАЯ '!U102</f>
        <v>13858931.33</v>
      </c>
      <c r="U119" s="235">
        <f>'ВЕДОМСТВЕННАЯ '!V102</f>
        <v>0</v>
      </c>
      <c r="V119" s="235">
        <f>'ВЕДОМСТВЕННАЯ '!W102</f>
        <v>0</v>
      </c>
      <c r="W119" s="235">
        <f>'ВЕДОМСТВЕННАЯ '!X102</f>
        <v>13858931.33</v>
      </c>
      <c r="X119" s="235">
        <f>'ВЕДОМСТВЕННАЯ '!Y102</f>
        <v>13900592.83</v>
      </c>
      <c r="Y119" s="37">
        <f>'ВЕДОМСТВЕННАЯ '!Z102</f>
        <v>0</v>
      </c>
      <c r="Z119" s="37">
        <f>'ВЕДОМСТВЕННАЯ '!AA102</f>
        <v>0</v>
      </c>
      <c r="AA119" s="37">
        <f>'ВЕДОМСТВЕННАЯ '!AB102</f>
        <v>13900592.83</v>
      </c>
    </row>
    <row r="120" spans="1:27" ht="33" customHeight="1" x14ac:dyDescent="0.3">
      <c r="A120" s="581" t="str">
        <f>'ВЕДОМСТВЕННАЯ '!A103</f>
        <v>Расходы на обеспечение функций органов местного самоуправления</v>
      </c>
      <c r="B120" s="236" t="str">
        <f>'ВЕДОМСТВЕННАЯ '!B103</f>
        <v>900</v>
      </c>
      <c r="C120" s="254" t="str">
        <f>'ВЕДОМСТВЕННАЯ '!C103</f>
        <v>01</v>
      </c>
      <c r="D120" s="254" t="str">
        <f>'ВЕДОМСТВЕННАЯ '!D103</f>
        <v>04</v>
      </c>
      <c r="E120" s="257" t="str">
        <f>'ВЕДОМСТВЕННАЯ '!E103</f>
        <v>69</v>
      </c>
      <c r="F120" s="257" t="str">
        <f>'ВЕДОМСТВЕННАЯ '!F103</f>
        <v>3</v>
      </c>
      <c r="G120" s="257" t="str">
        <f>'ВЕДОМСТВЕННАЯ '!G103</f>
        <v>НМ</v>
      </c>
      <c r="H120" s="258" t="str">
        <f>'ВЕДОМСТВЕННАЯ '!H103</f>
        <v>90190</v>
      </c>
      <c r="I120" s="258" t="str">
        <f>'ВЕДОМСТВЕННАЯ '!I103</f>
        <v>69 2 НМ 90110</v>
      </c>
      <c r="J120" s="258"/>
      <c r="K120" s="234">
        <f>'ВЕДОМСТВЕННАЯ '!K103</f>
        <v>2143.6999999999998</v>
      </c>
      <c r="L120" s="234">
        <f>'ВЕДОМСТВЕННАЯ '!L103</f>
        <v>13096.8</v>
      </c>
      <c r="M120" s="234">
        <f>'ВЕДОМСТВЕННАЯ '!M103</f>
        <v>0</v>
      </c>
      <c r="N120" s="234">
        <f>'ВЕДОМСТВЕННАЯ '!N103</f>
        <v>0</v>
      </c>
      <c r="O120" s="234">
        <f>'ВЕДОМСТВЕННАЯ '!O103</f>
        <v>2429.3000000000002</v>
      </c>
      <c r="P120" s="235">
        <f>'ВЕДОМСТВЕННАЯ '!P103</f>
        <v>14719064.5</v>
      </c>
      <c r="Q120" s="235">
        <f>'ВЕДОМСТВЕННАЯ '!Q103</f>
        <v>0</v>
      </c>
      <c r="R120" s="235">
        <f>'ВЕДОМСТВЕННАЯ '!R103</f>
        <v>0</v>
      </c>
      <c r="S120" s="235">
        <f>'ВЕДОМСТВЕННАЯ '!S103</f>
        <v>14719064.5</v>
      </c>
      <c r="T120" s="235">
        <f>'ВЕДОМСТВЕННАЯ '!U103</f>
        <v>13858931.33</v>
      </c>
      <c r="U120" s="235">
        <f>'ВЕДОМСТВЕННАЯ '!V103</f>
        <v>0</v>
      </c>
      <c r="V120" s="235">
        <f>'ВЕДОМСТВЕННАЯ '!W103</f>
        <v>0</v>
      </c>
      <c r="W120" s="235">
        <f>'ВЕДОМСТВЕННАЯ '!X103</f>
        <v>13858931.33</v>
      </c>
      <c r="X120" s="235">
        <f>'ВЕДОМСТВЕННАЯ '!Y103</f>
        <v>13900592.83</v>
      </c>
      <c r="Y120" s="37">
        <f>'ВЕДОМСТВЕННАЯ '!Z103</f>
        <v>0</v>
      </c>
      <c r="Z120" s="37">
        <f>'ВЕДОМСТВЕННАЯ '!AA103</f>
        <v>0</v>
      </c>
      <c r="AA120" s="37">
        <f>'ВЕДОМСТВЕННАЯ '!AB103</f>
        <v>13900592.83</v>
      </c>
    </row>
    <row r="121" spans="1:27" ht="54.75" customHeight="1" x14ac:dyDescent="0.3">
      <c r="A121" s="581" t="str">
        <f>'ВЕДОМСТВЕННАЯ '!A104</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21" s="236" t="str">
        <f>'ВЕДОМСТВЕННАЯ '!B104</f>
        <v>900</v>
      </c>
      <c r="C121" s="254" t="str">
        <f>'ВЕДОМСТВЕННАЯ '!C104</f>
        <v>01</v>
      </c>
      <c r="D121" s="254" t="str">
        <f>'ВЕДОМСТВЕННАЯ '!D104</f>
        <v>04</v>
      </c>
      <c r="E121" s="257" t="str">
        <f>'ВЕДОМСТВЕННАЯ '!E104</f>
        <v>69</v>
      </c>
      <c r="F121" s="257" t="str">
        <f>'ВЕДОМСТВЕННАЯ '!F104</f>
        <v>3</v>
      </c>
      <c r="G121" s="257" t="str">
        <f>'ВЕДОМСТВЕННАЯ '!G104</f>
        <v>НМ</v>
      </c>
      <c r="H121" s="258" t="str">
        <f>'ВЕДОМСТВЕННАЯ '!H104</f>
        <v>90190</v>
      </c>
      <c r="I121" s="258" t="str">
        <f>'ВЕДОМСТВЕННАЯ '!I104</f>
        <v>69 2 НМ 90110</v>
      </c>
      <c r="J121" s="258" t="str">
        <f>'ВЕДОМСТВЕННАЯ '!J104</f>
        <v>100</v>
      </c>
      <c r="K121" s="234">
        <f>'ВЕДОМСТВЕННАЯ '!K104</f>
        <v>2143.6999999999998</v>
      </c>
      <c r="L121" s="234">
        <f>'ВЕДОМСТВЕННАЯ '!L104</f>
        <v>13096.8</v>
      </c>
      <c r="M121" s="234">
        <f>'ВЕДОМСТВЕННАЯ '!M104</f>
        <v>0</v>
      </c>
      <c r="N121" s="234">
        <f>'ВЕДОМСТВЕННАЯ '!N104</f>
        <v>0</v>
      </c>
      <c r="O121" s="234">
        <f>'ВЕДОМСТВЕННАЯ '!O104</f>
        <v>2429.3000000000002</v>
      </c>
      <c r="P121" s="235">
        <f>'ВЕДОМСТВЕННАЯ '!P104</f>
        <v>14719064.5</v>
      </c>
      <c r="Q121" s="235">
        <f>'ВЕДОМСТВЕННАЯ '!Q104</f>
        <v>0</v>
      </c>
      <c r="R121" s="235">
        <f>'ВЕДОМСТВЕННАЯ '!R104</f>
        <v>0</v>
      </c>
      <c r="S121" s="235">
        <f>'ВЕДОМСТВЕННАЯ '!S104</f>
        <v>14719064.5</v>
      </c>
      <c r="T121" s="235">
        <f>'ВЕДОМСТВЕННАЯ '!U104</f>
        <v>13858931.33</v>
      </c>
      <c r="U121" s="235">
        <f>'ВЕДОМСТВЕННАЯ '!V104</f>
        <v>0</v>
      </c>
      <c r="V121" s="235">
        <f>'ВЕДОМСТВЕННАЯ '!W104</f>
        <v>0</v>
      </c>
      <c r="W121" s="235">
        <f>'ВЕДОМСТВЕННАЯ '!X104</f>
        <v>13858931.33</v>
      </c>
      <c r="X121" s="235">
        <f>'ВЕДОМСТВЕННАЯ '!Y104</f>
        <v>13900592.83</v>
      </c>
      <c r="Y121" s="37">
        <f>'ВЕДОМСТВЕННАЯ '!Z104</f>
        <v>0</v>
      </c>
      <c r="Z121" s="37">
        <f>'ВЕДОМСТВЕННАЯ '!AA104</f>
        <v>0</v>
      </c>
      <c r="AA121" s="37">
        <f>'ВЕДОМСТВЕННАЯ '!AB104</f>
        <v>13900592.83</v>
      </c>
    </row>
    <row r="122" spans="1:27" ht="40.5" customHeight="1" x14ac:dyDescent="0.3">
      <c r="A122" s="581" t="str">
        <f>'ВЕДОМСТВЕННАЯ '!A105</f>
        <v xml:space="preserve">Расходы на выплаты персоналу государственных (муниципальных) органов </v>
      </c>
      <c r="B122" s="236" t="str">
        <f>'ВЕДОМСТВЕННАЯ '!B105</f>
        <v>900</v>
      </c>
      <c r="C122" s="254" t="str">
        <f>'ВЕДОМСТВЕННАЯ '!C105</f>
        <v>01</v>
      </c>
      <c r="D122" s="254" t="str">
        <f>'ВЕДОМСТВЕННАЯ '!D105</f>
        <v>04</v>
      </c>
      <c r="E122" s="257" t="str">
        <f>'ВЕДОМСТВЕННАЯ '!E105</f>
        <v>69</v>
      </c>
      <c r="F122" s="257" t="str">
        <f>'ВЕДОМСТВЕННАЯ '!F105</f>
        <v>3</v>
      </c>
      <c r="G122" s="257" t="str">
        <f>'ВЕДОМСТВЕННАЯ '!G105</f>
        <v>НМ</v>
      </c>
      <c r="H122" s="258" t="str">
        <f>'ВЕДОМСТВЕННАЯ '!H105</f>
        <v>90190</v>
      </c>
      <c r="I122" s="258" t="str">
        <f>'ВЕДОМСТВЕННАЯ '!I105</f>
        <v>69 2 НМ 90110</v>
      </c>
      <c r="J122" s="258" t="str">
        <f>'ВЕДОМСТВЕННАЯ '!J105</f>
        <v>120</v>
      </c>
      <c r="K122" s="234">
        <f>'ВЕДОМСТВЕННАЯ '!K105</f>
        <v>2143.6999999999998</v>
      </c>
      <c r="L122" s="234">
        <f>'ВЕДОМСТВЕННАЯ '!L105</f>
        <v>13096.8</v>
      </c>
      <c r="M122" s="234">
        <f>'ВЕДОМСТВЕННАЯ '!M105</f>
        <v>0</v>
      </c>
      <c r="N122" s="234">
        <f>'ВЕДОМСТВЕННАЯ '!N105</f>
        <v>0</v>
      </c>
      <c r="O122" s="234">
        <f>'ВЕДОМСТВЕННАЯ '!O105</f>
        <v>2429.3000000000002</v>
      </c>
      <c r="P122" s="235">
        <f>'ВЕДОМСТВЕННАЯ '!P105</f>
        <v>14719064.5</v>
      </c>
      <c r="Q122" s="235">
        <f>'ВЕДОМСТВЕННАЯ '!Q105</f>
        <v>0</v>
      </c>
      <c r="R122" s="235">
        <f>'ВЕДОМСТВЕННАЯ '!R105</f>
        <v>0</v>
      </c>
      <c r="S122" s="235">
        <f>'ВЕДОМСТВЕННАЯ '!S105</f>
        <v>14719064.5</v>
      </c>
      <c r="T122" s="235">
        <f>'ВЕДОМСТВЕННАЯ '!U105</f>
        <v>13858931.33</v>
      </c>
      <c r="U122" s="235">
        <f>'ВЕДОМСТВЕННАЯ '!V105</f>
        <v>0</v>
      </c>
      <c r="V122" s="235">
        <f>'ВЕДОМСТВЕННАЯ '!W105</f>
        <v>0</v>
      </c>
      <c r="W122" s="235">
        <f>'ВЕДОМСТВЕННАЯ '!X105</f>
        <v>13858931.33</v>
      </c>
      <c r="X122" s="235">
        <f>'ВЕДОМСТВЕННАЯ '!Y105</f>
        <v>13900592.83</v>
      </c>
      <c r="Y122" s="37">
        <f>'ВЕДОМСТВЕННАЯ '!Z105</f>
        <v>0</v>
      </c>
      <c r="Z122" s="37">
        <f>'ВЕДОМСТВЕННАЯ '!AA105</f>
        <v>0</v>
      </c>
      <c r="AA122" s="37">
        <f>'ВЕДОМСТВЕННАЯ '!AB105</f>
        <v>13900592.83</v>
      </c>
    </row>
    <row r="123" spans="1:27" ht="44.25" hidden="1" x14ac:dyDescent="0.3">
      <c r="A123" s="581" t="str">
        <f>'ВЕДОМСТВЕННАЯ '!A106</f>
        <v>Расходы на обеспечение функций органов местного самоуправления (не муниципальные служащие)</v>
      </c>
      <c r="B123" s="236" t="str">
        <f>'ВЕДОМСТВЕННАЯ '!B106</f>
        <v>900</v>
      </c>
      <c r="C123" s="254" t="str">
        <f>'ВЕДОМСТВЕННАЯ '!C106</f>
        <v>01</v>
      </c>
      <c r="D123" s="254" t="str">
        <f>'ВЕДОМСТВЕННАЯ '!D106</f>
        <v>04</v>
      </c>
      <c r="E123" s="257" t="str">
        <f>'ВЕДОМСТВЕННАЯ '!E106</f>
        <v>69</v>
      </c>
      <c r="F123" s="257" t="str">
        <f>'ВЕДОМСТВЕННАЯ '!F106</f>
        <v>3</v>
      </c>
      <c r="G123" s="257" t="str">
        <f>'ВЕДОМСТВЕННАЯ '!G106</f>
        <v>НМ</v>
      </c>
      <c r="H123" s="258" t="str">
        <f>'ВЕДОМСТВЕННАЯ '!H106</f>
        <v>90190</v>
      </c>
      <c r="I123" s="258" t="str">
        <f>'ВЕДОМСТВЕННАЯ '!I106</f>
        <v>69 2 НМ 90190</v>
      </c>
      <c r="J123" s="258"/>
      <c r="K123" s="234">
        <f>'ВЕДОМСТВЕННАЯ '!K106</f>
        <v>0</v>
      </c>
      <c r="L123" s="234">
        <f>'ВЕДОМСТВЕННАЯ '!L106</f>
        <v>0</v>
      </c>
      <c r="M123" s="234">
        <f>'ВЕДОМСТВЕННАЯ '!M106</f>
        <v>0</v>
      </c>
      <c r="N123" s="234">
        <f>'ВЕДОМСТВЕННАЯ '!N106</f>
        <v>0</v>
      </c>
      <c r="O123" s="234">
        <f>'ВЕДОМСТВЕННАЯ '!O106</f>
        <v>0</v>
      </c>
      <c r="P123" s="235">
        <f>'ВЕДОМСТВЕННАЯ '!P106</f>
        <v>0</v>
      </c>
      <c r="Q123" s="235">
        <f>'ВЕДОМСТВЕННАЯ '!Q106</f>
        <v>0</v>
      </c>
      <c r="R123" s="235">
        <f>'ВЕДОМСТВЕННАЯ '!R106</f>
        <v>0</v>
      </c>
      <c r="S123" s="235">
        <f>'ВЕДОМСТВЕННАЯ '!S106</f>
        <v>0</v>
      </c>
      <c r="T123" s="235">
        <f>'ВЕДОМСТВЕННАЯ '!U106</f>
        <v>0</v>
      </c>
      <c r="U123" s="235">
        <f>'ВЕДОМСТВЕННАЯ '!V106</f>
        <v>0</v>
      </c>
      <c r="V123" s="235">
        <f>'ВЕДОМСТВЕННАЯ '!W106</f>
        <v>0</v>
      </c>
      <c r="W123" s="235">
        <f>'ВЕДОМСТВЕННАЯ '!X106</f>
        <v>0</v>
      </c>
      <c r="X123" s="235">
        <f>'ВЕДОМСТВЕННАЯ '!Y106</f>
        <v>0</v>
      </c>
      <c r="Y123" s="37">
        <f>'ВЕДОМСТВЕННАЯ '!Z106</f>
        <v>0</v>
      </c>
      <c r="Z123" s="37">
        <f>'ВЕДОМСТВЕННАЯ '!AA106</f>
        <v>0</v>
      </c>
      <c r="AA123" s="37">
        <f>'ВЕДОМСТВЕННАЯ '!AB106</f>
        <v>0</v>
      </c>
    </row>
    <row r="124" spans="1:27" ht="44.25" hidden="1" x14ac:dyDescent="0.3">
      <c r="A124" s="581" t="str">
        <f>'ВЕДОМСТВЕННАЯ '!A107</f>
        <v>Закупка товаров, работ и услуг для обеспечения государственных (муниципальных) нужд</v>
      </c>
      <c r="B124" s="236" t="str">
        <f>'ВЕДОМСТВЕННАЯ '!B107</f>
        <v>900</v>
      </c>
      <c r="C124" s="254" t="str">
        <f>'ВЕДОМСТВЕННАЯ '!C107</f>
        <v>01</v>
      </c>
      <c r="D124" s="254" t="str">
        <f>'ВЕДОМСТВЕННАЯ '!D107</f>
        <v>04</v>
      </c>
      <c r="E124" s="257" t="str">
        <f>'ВЕДОМСТВЕННАЯ '!E107</f>
        <v>69</v>
      </c>
      <c r="F124" s="257" t="str">
        <f>'ВЕДОМСТВЕННАЯ '!F107</f>
        <v>3</v>
      </c>
      <c r="G124" s="257" t="str">
        <f>'ВЕДОМСТВЕННАЯ '!G107</f>
        <v>НМ</v>
      </c>
      <c r="H124" s="258" t="str">
        <f>'ВЕДОМСТВЕННАЯ '!H107</f>
        <v>90190</v>
      </c>
      <c r="I124" s="258" t="str">
        <f>'ВЕДОМСТВЕННАЯ '!I107</f>
        <v>69 2 НМ 90190</v>
      </c>
      <c r="J124" s="258" t="str">
        <f>'ВЕДОМСТВЕННАЯ '!J107</f>
        <v>200</v>
      </c>
      <c r="K124" s="234">
        <f>'ВЕДОМСТВЕННАЯ '!K107</f>
        <v>0</v>
      </c>
      <c r="L124" s="234">
        <f>'ВЕДОМСТВЕННАЯ '!L107</f>
        <v>0</v>
      </c>
      <c r="M124" s="234">
        <f>'ВЕДОМСТВЕННАЯ '!M107</f>
        <v>0</v>
      </c>
      <c r="N124" s="234">
        <f>'ВЕДОМСТВЕННАЯ '!N107</f>
        <v>0</v>
      </c>
      <c r="O124" s="234">
        <f>'ВЕДОМСТВЕННАЯ '!O107</f>
        <v>0</v>
      </c>
      <c r="P124" s="235">
        <f>'ВЕДОМСТВЕННАЯ '!P107</f>
        <v>0</v>
      </c>
      <c r="Q124" s="235">
        <f>'ВЕДОМСТВЕННАЯ '!Q107</f>
        <v>0</v>
      </c>
      <c r="R124" s="235">
        <f>'ВЕДОМСТВЕННАЯ '!R107</f>
        <v>0</v>
      </c>
      <c r="S124" s="235">
        <f>'ВЕДОМСТВЕННАЯ '!S107</f>
        <v>0</v>
      </c>
      <c r="T124" s="235">
        <f>'ВЕДОМСТВЕННАЯ '!U107</f>
        <v>0</v>
      </c>
      <c r="U124" s="235">
        <f>'ВЕДОМСТВЕННАЯ '!V107</f>
        <v>0</v>
      </c>
      <c r="V124" s="235">
        <f>'ВЕДОМСТВЕННАЯ '!W107</f>
        <v>0</v>
      </c>
      <c r="W124" s="235">
        <f>'ВЕДОМСТВЕННАЯ '!X107</f>
        <v>0</v>
      </c>
      <c r="X124" s="235">
        <f>'ВЕДОМСТВЕННАЯ '!Y107</f>
        <v>0</v>
      </c>
      <c r="Y124" s="37">
        <f>'ВЕДОМСТВЕННАЯ '!Z107</f>
        <v>0</v>
      </c>
      <c r="Z124" s="37">
        <f>'ВЕДОМСТВЕННАЯ '!AA107</f>
        <v>0</v>
      </c>
      <c r="AA124" s="37">
        <f>'ВЕДОМСТВЕННАЯ '!AB107</f>
        <v>0</v>
      </c>
    </row>
    <row r="125" spans="1:27" ht="44.25" hidden="1" x14ac:dyDescent="0.3">
      <c r="A125" s="581" t="str">
        <f>'ВЕДОМСТВЕННАЯ '!A108</f>
        <v xml:space="preserve">Иные закупки товаров, работ и услуг для обеспечения государственных (муниципальных) нужд </v>
      </c>
      <c r="B125" s="236" t="str">
        <f>'ВЕДОМСТВЕННАЯ '!B108</f>
        <v>900</v>
      </c>
      <c r="C125" s="254" t="str">
        <f>'ВЕДОМСТВЕННАЯ '!C108</f>
        <v>01</v>
      </c>
      <c r="D125" s="254" t="str">
        <f>'ВЕДОМСТВЕННАЯ '!D108</f>
        <v>04</v>
      </c>
      <c r="E125" s="257" t="str">
        <f>'ВЕДОМСТВЕННАЯ '!E108</f>
        <v>69</v>
      </c>
      <c r="F125" s="257" t="str">
        <f>'ВЕДОМСТВЕННАЯ '!F108</f>
        <v>3</v>
      </c>
      <c r="G125" s="257" t="str">
        <f>'ВЕДОМСТВЕННАЯ '!G108</f>
        <v>НМ</v>
      </c>
      <c r="H125" s="258" t="str">
        <f>'ВЕДОМСТВЕННАЯ '!H108</f>
        <v>90190</v>
      </c>
      <c r="I125" s="258" t="str">
        <f>'ВЕДОМСТВЕННАЯ '!I108</f>
        <v>69 2 НМ 90190</v>
      </c>
      <c r="J125" s="258" t="str">
        <f>'ВЕДОМСТВЕННАЯ '!J108</f>
        <v>240</v>
      </c>
      <c r="K125" s="234">
        <f>'ВЕДОМСТВЕННАЯ '!K108</f>
        <v>0</v>
      </c>
      <c r="L125" s="234">
        <f>'ВЕДОМСТВЕННАЯ '!L108</f>
        <v>0</v>
      </c>
      <c r="M125" s="234">
        <f>'ВЕДОМСТВЕННАЯ '!M108</f>
        <v>0</v>
      </c>
      <c r="N125" s="234">
        <f>'ВЕДОМСТВЕННАЯ '!N108</f>
        <v>0</v>
      </c>
      <c r="O125" s="234">
        <f>'ВЕДОМСТВЕННАЯ '!O108</f>
        <v>0</v>
      </c>
      <c r="P125" s="235">
        <f>'ВЕДОМСТВЕННАЯ '!P108</f>
        <v>0</v>
      </c>
      <c r="Q125" s="235">
        <f>'ВЕДОМСТВЕННАЯ '!Q108</f>
        <v>0</v>
      </c>
      <c r="R125" s="235">
        <f>'ВЕДОМСТВЕННАЯ '!R108</f>
        <v>0</v>
      </c>
      <c r="S125" s="235">
        <f>'ВЕДОМСТВЕННАЯ '!S108</f>
        <v>0</v>
      </c>
      <c r="T125" s="235">
        <f>'ВЕДОМСТВЕННАЯ '!U108</f>
        <v>0</v>
      </c>
      <c r="U125" s="235">
        <f>'ВЕДОМСТВЕННАЯ '!V108</f>
        <v>0</v>
      </c>
      <c r="V125" s="235">
        <f>'ВЕДОМСТВЕННАЯ '!W108</f>
        <v>0</v>
      </c>
      <c r="W125" s="235">
        <f>'ВЕДОМСТВЕННАЯ '!X108</f>
        <v>0</v>
      </c>
      <c r="X125" s="235">
        <f>'ВЕДОМСТВЕННАЯ '!Y108</f>
        <v>0</v>
      </c>
      <c r="Y125" s="37">
        <f>'ВЕДОМСТВЕННАЯ '!Z108</f>
        <v>0</v>
      </c>
      <c r="Z125" s="37">
        <f>'ВЕДОМСТВЕННАЯ '!AA108</f>
        <v>0</v>
      </c>
      <c r="AA125" s="37">
        <f>'ВЕДОМСТВЕННАЯ '!AB108</f>
        <v>0</v>
      </c>
    </row>
    <row r="126" spans="1:27" ht="0.6" hidden="1" customHeight="1" x14ac:dyDescent="0.3">
      <c r="A126" s="581" t="str">
        <f>'ВЕДОМСТВЕННАЯ '!A109</f>
        <v>Иные бюджетные ассигнования</v>
      </c>
      <c r="B126" s="236" t="str">
        <f>'ВЕДОМСТВЕННАЯ '!B109</f>
        <v>900</v>
      </c>
      <c r="C126" s="254" t="str">
        <f>'ВЕДОМСТВЕННАЯ '!C109</f>
        <v>01</v>
      </c>
      <c r="D126" s="254" t="str">
        <f>'ВЕДОМСТВЕННАЯ '!D109</f>
        <v>04</v>
      </c>
      <c r="E126" s="257" t="str">
        <f>'ВЕДОМСТВЕННАЯ '!E109</f>
        <v>69</v>
      </c>
      <c r="F126" s="257" t="str">
        <f>'ВЕДОМСТВЕННАЯ '!F109</f>
        <v>3</v>
      </c>
      <c r="G126" s="257" t="str">
        <f>'ВЕДОМСТВЕННАЯ '!G109</f>
        <v>НМ</v>
      </c>
      <c r="H126" s="258" t="str">
        <f>'ВЕДОМСТВЕННАЯ '!H109</f>
        <v>90190</v>
      </c>
      <c r="I126" s="258" t="str">
        <f>'ВЕДОМСТВЕННАЯ '!I109</f>
        <v>69 2 НМ 90190</v>
      </c>
      <c r="J126" s="258" t="str">
        <f>'ВЕДОМСТВЕННАЯ '!J109</f>
        <v>800</v>
      </c>
      <c r="K126" s="234">
        <f>'ВЕДОМСТВЕННАЯ '!K109</f>
        <v>0</v>
      </c>
      <c r="L126" s="234">
        <f>'ВЕДОМСТВЕННАЯ '!L109</f>
        <v>0</v>
      </c>
      <c r="M126" s="234">
        <f>'ВЕДОМСТВЕННАЯ '!M109</f>
        <v>0</v>
      </c>
      <c r="N126" s="234">
        <f>'ВЕДОМСТВЕННАЯ '!N109</f>
        <v>0</v>
      </c>
      <c r="O126" s="234">
        <f>'ВЕДОМСТВЕННАЯ '!O109</f>
        <v>0</v>
      </c>
      <c r="P126" s="235">
        <f>'ВЕДОМСТВЕННАЯ '!P109</f>
        <v>0</v>
      </c>
      <c r="Q126" s="235">
        <f>'ВЕДОМСТВЕННАЯ '!Q109</f>
        <v>0</v>
      </c>
      <c r="R126" s="235">
        <f>'ВЕДОМСТВЕННАЯ '!R109</f>
        <v>0</v>
      </c>
      <c r="S126" s="235">
        <f>'ВЕДОМСТВЕННАЯ '!S109</f>
        <v>0</v>
      </c>
      <c r="T126" s="235">
        <f>'ВЕДОМСТВЕННАЯ '!U109</f>
        <v>0</v>
      </c>
      <c r="U126" s="235">
        <f>'ВЕДОМСТВЕННАЯ '!V109</f>
        <v>0</v>
      </c>
      <c r="V126" s="235">
        <f>'ВЕДОМСТВЕННАЯ '!W109</f>
        <v>0</v>
      </c>
      <c r="W126" s="235">
        <f>'ВЕДОМСТВЕННАЯ '!X109</f>
        <v>0</v>
      </c>
      <c r="X126" s="235">
        <f>'ВЕДОМСТВЕННАЯ '!Y109</f>
        <v>0</v>
      </c>
      <c r="Y126" s="37">
        <f>'ВЕДОМСТВЕННАЯ '!Z109</f>
        <v>0</v>
      </c>
      <c r="Z126" s="37">
        <f>'ВЕДОМСТВЕННАЯ '!AA109</f>
        <v>0</v>
      </c>
      <c r="AA126" s="37">
        <f>'ВЕДОМСТВЕННАЯ '!AB109</f>
        <v>0</v>
      </c>
    </row>
    <row r="127" spans="1:27" ht="0.75" hidden="1" customHeight="1" x14ac:dyDescent="0.3">
      <c r="A127" s="581" t="str">
        <f>'ВЕДОМСТВЕННАЯ '!A110</f>
        <v>Уплата налогов, сборов и иных платежей</v>
      </c>
      <c r="B127" s="236" t="str">
        <f>'ВЕДОМСТВЕННАЯ '!B110</f>
        <v>900</v>
      </c>
      <c r="C127" s="254" t="str">
        <f>'ВЕДОМСТВЕННАЯ '!C110</f>
        <v>01</v>
      </c>
      <c r="D127" s="254" t="str">
        <f>'ВЕДОМСТВЕННАЯ '!D110</f>
        <v>04</v>
      </c>
      <c r="E127" s="257" t="str">
        <f>'ВЕДОМСТВЕННАЯ '!E110</f>
        <v>69</v>
      </c>
      <c r="F127" s="257" t="str">
        <f>'ВЕДОМСТВЕННАЯ '!F110</f>
        <v>3</v>
      </c>
      <c r="G127" s="257" t="str">
        <f>'ВЕДОМСТВЕННАЯ '!G110</f>
        <v>НМ</v>
      </c>
      <c r="H127" s="258" t="str">
        <f>'ВЕДОМСТВЕННАЯ '!H110</f>
        <v>90190</v>
      </c>
      <c r="I127" s="258" t="str">
        <f>'ВЕДОМСТВЕННАЯ '!I110</f>
        <v>69 2 НМ 90190</v>
      </c>
      <c r="J127" s="258" t="str">
        <f>'ВЕДОМСТВЕННАЯ '!J110</f>
        <v>850</v>
      </c>
      <c r="K127" s="234">
        <f>'ВЕДОМСТВЕННАЯ '!K110</f>
        <v>0</v>
      </c>
      <c r="L127" s="234">
        <f>'ВЕДОМСТВЕННАЯ '!L110</f>
        <v>0</v>
      </c>
      <c r="M127" s="234">
        <f>'ВЕДОМСТВЕННАЯ '!M110</f>
        <v>0</v>
      </c>
      <c r="N127" s="234">
        <f>'ВЕДОМСТВЕННАЯ '!N110</f>
        <v>0</v>
      </c>
      <c r="O127" s="234">
        <f>'ВЕДОМСТВЕННАЯ '!O110</f>
        <v>0</v>
      </c>
      <c r="P127" s="235">
        <f>'ВЕДОМСТВЕННАЯ '!P110</f>
        <v>0</v>
      </c>
      <c r="Q127" s="235">
        <f>'ВЕДОМСТВЕННАЯ '!Q110</f>
        <v>0</v>
      </c>
      <c r="R127" s="235">
        <f>'ВЕДОМСТВЕННАЯ '!R110</f>
        <v>0</v>
      </c>
      <c r="S127" s="235">
        <f>'ВЕДОМСТВЕННАЯ '!S110</f>
        <v>0</v>
      </c>
      <c r="T127" s="235">
        <f>'ВЕДОМСТВЕННАЯ '!U110</f>
        <v>0</v>
      </c>
      <c r="U127" s="235">
        <f>'ВЕДОМСТВЕННАЯ '!V110</f>
        <v>0</v>
      </c>
      <c r="V127" s="235">
        <f>'ВЕДОМСТВЕННАЯ '!W110</f>
        <v>0</v>
      </c>
      <c r="W127" s="235">
        <f>'ВЕДОМСТВЕННАЯ '!X110</f>
        <v>0</v>
      </c>
      <c r="X127" s="235">
        <f>'ВЕДОМСТВЕННАЯ '!Y110</f>
        <v>0</v>
      </c>
      <c r="Y127" s="37">
        <f>'ВЕДОМСТВЕННАЯ '!Z110</f>
        <v>0</v>
      </c>
      <c r="Z127" s="37">
        <f>'ВЕДОМСТВЕННАЯ '!AA110</f>
        <v>0</v>
      </c>
      <c r="AA127" s="37">
        <f>'ВЕДОМСТВЕННАЯ '!AB110</f>
        <v>0</v>
      </c>
    </row>
    <row r="128" spans="1:27" ht="24.95" hidden="1" customHeight="1" x14ac:dyDescent="0.3">
      <c r="A128" s="580" t="str">
        <f>'ВЕДОМСТВЕННАЯ '!A112</f>
        <v>Судебная система</v>
      </c>
      <c r="B128" s="241" t="str">
        <f>'ВЕДОМСТВЕННАЯ '!B112</f>
        <v>900</v>
      </c>
      <c r="C128" s="259" t="str">
        <f>'ВЕДОМСТВЕННАЯ '!C112</f>
        <v>01</v>
      </c>
      <c r="D128" s="259" t="str">
        <f>'ВЕДОМСТВЕННАЯ '!D112</f>
        <v>05</v>
      </c>
      <c r="E128" s="262"/>
      <c r="F128" s="262"/>
      <c r="G128" s="262"/>
      <c r="H128" s="263"/>
      <c r="I128" s="263"/>
      <c r="J128" s="263"/>
      <c r="K128" s="220">
        <f>'ВЕДОМСТВЕННАЯ '!K112</f>
        <v>22</v>
      </c>
      <c r="L128" s="220">
        <f>'ВЕДОМСТВЕННАЯ '!L112</f>
        <v>54.1</v>
      </c>
      <c r="M128" s="220">
        <f>'ВЕДОМСТВЕННАЯ '!M112</f>
        <v>54.1</v>
      </c>
      <c r="N128" s="220">
        <f>'ВЕДОМСТВЕННАЯ '!N112</f>
        <v>0</v>
      </c>
      <c r="O128" s="220">
        <f>'ВЕДОМСТВЕННАЯ '!O112</f>
        <v>0</v>
      </c>
      <c r="P128" s="221">
        <f>'ВЕДОМСТВЕННАЯ '!P112</f>
        <v>0</v>
      </c>
      <c r="Q128" s="221">
        <f>'ВЕДОМСТВЕННАЯ '!Q112</f>
        <v>0</v>
      </c>
      <c r="R128" s="221">
        <f>'ВЕДОМСТВЕННАЯ '!R112</f>
        <v>0</v>
      </c>
      <c r="S128" s="221">
        <f>'ВЕДОМСТВЕННАЯ '!S112</f>
        <v>0</v>
      </c>
      <c r="T128" s="221">
        <f>'ВЕДОМСТВЕННАЯ '!U112</f>
        <v>0</v>
      </c>
      <c r="U128" s="221">
        <f>'ВЕДОМСТВЕННАЯ '!V112</f>
        <v>0</v>
      </c>
      <c r="V128" s="221">
        <f>'ВЕДОМСТВЕННАЯ '!W112</f>
        <v>0</v>
      </c>
      <c r="W128" s="221">
        <f>'ВЕДОМСТВЕННАЯ '!X112</f>
        <v>0</v>
      </c>
      <c r="X128" s="221">
        <f>'ВЕДОМСТВЕННАЯ '!Y112</f>
        <v>0</v>
      </c>
      <c r="Y128" s="34">
        <f>'ВЕДОМСТВЕННАЯ '!Z112</f>
        <v>0</v>
      </c>
      <c r="Z128" s="34">
        <f>'ВЕДОМСТВЕННАЯ '!AA112</f>
        <v>0</v>
      </c>
      <c r="AA128" s="34">
        <f>'ВЕДОМСТВЕННАЯ '!AB112</f>
        <v>0</v>
      </c>
    </row>
    <row r="129" spans="1:27" ht="24.95" hidden="1" customHeight="1" x14ac:dyDescent="0.3">
      <c r="A129" s="581" t="str">
        <f>'ВЕДОМСТВЕННАЯ '!A113</f>
        <v xml:space="preserve">Прочие непрограммные мероприятия </v>
      </c>
      <c r="B129" s="236" t="str">
        <f>'ВЕДОМСТВЕННАЯ '!B113</f>
        <v>900</v>
      </c>
      <c r="C129" s="254" t="str">
        <f>'ВЕДОМСТВЕННАЯ '!C113</f>
        <v>01</v>
      </c>
      <c r="D129" s="254" t="str">
        <f>'ВЕДОМСТВЕННАЯ '!D113</f>
        <v>05</v>
      </c>
      <c r="E129" s="257" t="str">
        <f>'ВЕДОМСТВЕННАЯ '!E113</f>
        <v>66</v>
      </c>
      <c r="F129" s="257" t="str">
        <f>'ВЕДОМСТВЕННАЯ '!F113</f>
        <v>0</v>
      </c>
      <c r="G129" s="257" t="str">
        <f>'ВЕДОМСТВЕННАЯ '!G113</f>
        <v>00</v>
      </c>
      <c r="H129" s="258" t="str">
        <f>'ВЕДОМСТВЕННАЯ '!H113</f>
        <v>00000</v>
      </c>
      <c r="I129" s="258">
        <f>'ВЕДОМСТВЕННАЯ '!I113</f>
        <v>0</v>
      </c>
      <c r="J129" s="258"/>
      <c r="K129" s="234">
        <f>'ВЕДОМСТВЕННАЯ '!K113</f>
        <v>22</v>
      </c>
      <c r="L129" s="234">
        <f>'ВЕДОМСТВЕННАЯ '!L113</f>
        <v>54.1</v>
      </c>
      <c r="M129" s="234">
        <f>'ВЕДОМСТВЕННАЯ '!M113</f>
        <v>54.1</v>
      </c>
      <c r="N129" s="234">
        <f>'ВЕДОМСТВЕННАЯ '!N113</f>
        <v>0</v>
      </c>
      <c r="O129" s="234">
        <f>'ВЕДОМСТВЕННАЯ '!O113</f>
        <v>0</v>
      </c>
      <c r="P129" s="235">
        <f>'ВЕДОМСТВЕННАЯ '!P113</f>
        <v>0</v>
      </c>
      <c r="Q129" s="235">
        <f>'ВЕДОМСТВЕННАЯ '!Q113</f>
        <v>0</v>
      </c>
      <c r="R129" s="235">
        <f>'ВЕДОМСТВЕННАЯ '!R113</f>
        <v>0</v>
      </c>
      <c r="S129" s="235">
        <f>'ВЕДОМСТВЕННАЯ '!S113</f>
        <v>0</v>
      </c>
      <c r="T129" s="235">
        <f>'ВЕДОМСТВЕННАЯ '!U113</f>
        <v>0</v>
      </c>
      <c r="U129" s="235">
        <f>'ВЕДОМСТВЕННАЯ '!V113</f>
        <v>0</v>
      </c>
      <c r="V129" s="235">
        <f>'ВЕДОМСТВЕННАЯ '!W113</f>
        <v>0</v>
      </c>
      <c r="W129" s="235">
        <f>'ВЕДОМСТВЕННАЯ '!X113</f>
        <v>0</v>
      </c>
      <c r="X129" s="235">
        <f>'ВЕДОМСТВЕННАЯ '!Y113</f>
        <v>0</v>
      </c>
      <c r="Y129" s="37">
        <f>'ВЕДОМСТВЕННАЯ '!Z113</f>
        <v>0</v>
      </c>
      <c r="Z129" s="37">
        <f>'ВЕДОМСТВЕННАЯ '!AA113</f>
        <v>0</v>
      </c>
      <c r="AA129" s="37">
        <f>'ВЕДОМСТВЕННАЯ '!AB113</f>
        <v>0</v>
      </c>
    </row>
    <row r="130" spans="1:27" ht="36.75" hidden="1" customHeight="1" x14ac:dyDescent="0.3">
      <c r="A130" s="581" t="str">
        <f>'ВЕДОМСТВЕННАЯ '!A114</f>
        <v>Прочие непрограммные мероприятия, осуществляемые за счет за счет субвенций и иных межбюджетных трансфертов</v>
      </c>
      <c r="B130" s="236" t="str">
        <f>'ВЕДОМСТВЕННАЯ '!B114</f>
        <v>900</v>
      </c>
      <c r="C130" s="254" t="str">
        <f>'ВЕДОМСТВЕННАЯ '!C114</f>
        <v>01</v>
      </c>
      <c r="D130" s="254" t="str">
        <f>'ВЕДОМСТВЕННАЯ '!D114</f>
        <v>05</v>
      </c>
      <c r="E130" s="257" t="str">
        <f>'ВЕДОМСТВЕННАЯ '!E114</f>
        <v>66</v>
      </c>
      <c r="F130" s="257" t="str">
        <f>'ВЕДОМСТВЕННАЯ '!F114</f>
        <v>М</v>
      </c>
      <c r="G130" s="257" t="str">
        <f>'ВЕДОМСТВЕННАЯ '!G114</f>
        <v>00</v>
      </c>
      <c r="H130" s="258" t="str">
        <f>'ВЕДОМСТВЕННАЯ '!H114</f>
        <v>00000</v>
      </c>
      <c r="I130" s="258">
        <f>'ВЕДОМСТВЕННАЯ '!I114</f>
        <v>0</v>
      </c>
      <c r="J130" s="258"/>
      <c r="K130" s="234">
        <f>'ВЕДОМСТВЕННАЯ '!K114</f>
        <v>22</v>
      </c>
      <c r="L130" s="234">
        <f>'ВЕДОМСТВЕННАЯ '!L114</f>
        <v>54.1</v>
      </c>
      <c r="M130" s="234">
        <f>'ВЕДОМСТВЕННАЯ '!M114</f>
        <v>54.1</v>
      </c>
      <c r="N130" s="234">
        <f>'ВЕДОМСТВЕННАЯ '!N114</f>
        <v>0</v>
      </c>
      <c r="O130" s="234">
        <f>'ВЕДОМСТВЕННАЯ '!O114</f>
        <v>0</v>
      </c>
      <c r="P130" s="235">
        <f>'ВЕДОМСТВЕННАЯ '!P114</f>
        <v>0</v>
      </c>
      <c r="Q130" s="235">
        <f>'ВЕДОМСТВЕННАЯ '!Q114</f>
        <v>0</v>
      </c>
      <c r="R130" s="235">
        <f>'ВЕДОМСТВЕННАЯ '!R114</f>
        <v>0</v>
      </c>
      <c r="S130" s="235">
        <f>'ВЕДОМСТВЕННАЯ '!S114</f>
        <v>0</v>
      </c>
      <c r="T130" s="235">
        <f>'ВЕДОМСТВЕННАЯ '!U114</f>
        <v>0</v>
      </c>
      <c r="U130" s="235">
        <f>'ВЕДОМСТВЕННАЯ '!V114</f>
        <v>0</v>
      </c>
      <c r="V130" s="235">
        <f>'ВЕДОМСТВЕННАЯ '!W114</f>
        <v>0</v>
      </c>
      <c r="W130" s="235">
        <f>'ВЕДОМСТВЕННАЯ '!X114</f>
        <v>0</v>
      </c>
      <c r="X130" s="235">
        <f>'ВЕДОМСТВЕННАЯ '!Y114</f>
        <v>0</v>
      </c>
      <c r="Y130" s="37">
        <f>'ВЕДОМСТВЕННАЯ '!Z114</f>
        <v>0</v>
      </c>
      <c r="Z130" s="37">
        <f>'ВЕДОМСТВЕННАЯ '!AA114</f>
        <v>0</v>
      </c>
      <c r="AA130" s="37">
        <f>'ВЕДОМСТВЕННАЯ '!AB114</f>
        <v>0</v>
      </c>
    </row>
    <row r="131" spans="1:27" ht="51.75" hidden="1" customHeight="1" x14ac:dyDescent="0.3">
      <c r="A131" s="581" t="str">
        <f>'ВЕДОМСТВЕННАЯ '!A115</f>
        <v>Прочие непрограммные мероприятия, осуществляемые за счет за счет субвенций, поступающих от департамента административных органов Магаданской области</v>
      </c>
      <c r="B131" s="236" t="str">
        <f>'ВЕДОМСТВЕННАЯ '!B115</f>
        <v>900</v>
      </c>
      <c r="C131" s="254" t="str">
        <f>'ВЕДОМСТВЕННАЯ '!C115</f>
        <v>01</v>
      </c>
      <c r="D131" s="254" t="str">
        <f>'ВЕДОМСТВЕННАЯ '!D115</f>
        <v>05</v>
      </c>
      <c r="E131" s="257" t="str">
        <f>'ВЕДОМСТВЕННАЯ '!E115</f>
        <v>66</v>
      </c>
      <c r="F131" s="257" t="str">
        <f>'ВЕДОМСТВЕННАЯ '!F115</f>
        <v>М</v>
      </c>
      <c r="G131" s="257" t="str">
        <f>'ВЕДОМСТВЕННАЯ '!G115</f>
        <v>0А</v>
      </c>
      <c r="H131" s="258" t="str">
        <f>'ВЕДОМСТВЕННАЯ '!H115</f>
        <v>00000</v>
      </c>
      <c r="I131" s="258">
        <f>'ВЕДОМСТВЕННАЯ '!I115</f>
        <v>0</v>
      </c>
      <c r="J131" s="258"/>
      <c r="K131" s="234">
        <f>'ВЕДОМСТВЕННАЯ '!K115</f>
        <v>22</v>
      </c>
      <c r="L131" s="234">
        <f>'ВЕДОМСТВЕННАЯ '!L115</f>
        <v>54.1</v>
      </c>
      <c r="M131" s="234">
        <f>'ВЕДОМСТВЕННАЯ '!M115</f>
        <v>54.1</v>
      </c>
      <c r="N131" s="234">
        <f>'ВЕДОМСТВЕННАЯ '!N115</f>
        <v>0</v>
      </c>
      <c r="O131" s="234">
        <f>'ВЕДОМСТВЕННАЯ '!O115</f>
        <v>0</v>
      </c>
      <c r="P131" s="235">
        <f>'ВЕДОМСТВЕННАЯ '!P115</f>
        <v>0</v>
      </c>
      <c r="Q131" s="235">
        <f>'ВЕДОМСТВЕННАЯ '!Q115</f>
        <v>0</v>
      </c>
      <c r="R131" s="235">
        <f>'ВЕДОМСТВЕННАЯ '!R115</f>
        <v>0</v>
      </c>
      <c r="S131" s="235">
        <f>'ВЕДОМСТВЕННАЯ '!S115</f>
        <v>0</v>
      </c>
      <c r="T131" s="235">
        <f>'ВЕДОМСТВЕННАЯ '!U115</f>
        <v>0</v>
      </c>
      <c r="U131" s="235">
        <f>'ВЕДОМСТВЕННАЯ '!V115</f>
        <v>0</v>
      </c>
      <c r="V131" s="235">
        <f>'ВЕДОМСТВЕННАЯ '!W115</f>
        <v>0</v>
      </c>
      <c r="W131" s="235">
        <f>'ВЕДОМСТВЕННАЯ '!X115</f>
        <v>0</v>
      </c>
      <c r="X131" s="235">
        <f>'ВЕДОМСТВЕННАЯ '!Y115</f>
        <v>0</v>
      </c>
      <c r="Y131" s="37">
        <f>'ВЕДОМСТВЕННАЯ '!Z115</f>
        <v>0</v>
      </c>
      <c r="Z131" s="37">
        <f>'ВЕДОМСТВЕННАЯ '!AA115</f>
        <v>0</v>
      </c>
      <c r="AA131" s="37">
        <f>'ВЕДОМСТВЕННАЯ '!AB115</f>
        <v>0</v>
      </c>
    </row>
    <row r="132" spans="1:27" ht="39" hidden="1" customHeight="1" x14ac:dyDescent="0.3">
      <c r="A132" s="581" t="str">
        <f>'ВЕДОМСТВЕННАЯ '!A116</f>
        <v>Составление (изменение) списков кандидатов в присяжные заседатели федеральных судов общей юрисдикции в Российской Федерации</v>
      </c>
      <c r="B132" s="236" t="str">
        <f>'ВЕДОМСТВЕННАЯ '!B116</f>
        <v>900</v>
      </c>
      <c r="C132" s="254" t="str">
        <f>'ВЕДОМСТВЕННАЯ '!C116</f>
        <v>01</v>
      </c>
      <c r="D132" s="254" t="str">
        <f>'ВЕДОМСТВЕННАЯ '!D116</f>
        <v>05</v>
      </c>
      <c r="E132" s="257" t="str">
        <f>'ВЕДОМСТВЕННАЯ '!E116</f>
        <v>66</v>
      </c>
      <c r="F132" s="257" t="str">
        <f>'ВЕДОМСТВЕННАЯ '!F116</f>
        <v>М</v>
      </c>
      <c r="G132" s="257" t="str">
        <f>'ВЕДОМСТВЕННАЯ '!G116</f>
        <v>0А</v>
      </c>
      <c r="H132" s="258" t="str">
        <f>'ВЕДОМСТВЕННАЯ '!H116</f>
        <v>51200</v>
      </c>
      <c r="I132" s="258" t="str">
        <f>'ВЕДОМСТВЕННАЯ '!I116</f>
        <v>00 М МФ 51200</v>
      </c>
      <c r="J132" s="258"/>
      <c r="K132" s="234">
        <f>'ВЕДОМСТВЕННАЯ '!K116</f>
        <v>22</v>
      </c>
      <c r="L132" s="234">
        <f>'ВЕДОМСТВЕННАЯ '!L116</f>
        <v>54.1</v>
      </c>
      <c r="M132" s="234">
        <f>'ВЕДОМСТВЕННАЯ '!M116</f>
        <v>54.1</v>
      </c>
      <c r="N132" s="234">
        <f>'ВЕДОМСТВЕННАЯ '!N116</f>
        <v>0</v>
      </c>
      <c r="O132" s="234">
        <f>'ВЕДОМСТВЕННАЯ '!O116</f>
        <v>0</v>
      </c>
      <c r="P132" s="235">
        <f>'ВЕДОМСТВЕННАЯ '!P116</f>
        <v>0</v>
      </c>
      <c r="Q132" s="235">
        <f>'ВЕДОМСТВЕННАЯ '!Q116</f>
        <v>0</v>
      </c>
      <c r="R132" s="235">
        <f>'ВЕДОМСТВЕННАЯ '!R116</f>
        <v>0</v>
      </c>
      <c r="S132" s="235">
        <f>'ВЕДОМСТВЕННАЯ '!S116</f>
        <v>0</v>
      </c>
      <c r="T132" s="235">
        <f>'ВЕДОМСТВЕННАЯ '!U116</f>
        <v>0</v>
      </c>
      <c r="U132" s="235">
        <f>'ВЕДОМСТВЕННАЯ '!V116</f>
        <v>0</v>
      </c>
      <c r="V132" s="235">
        <f>'ВЕДОМСТВЕННАЯ '!W116</f>
        <v>0</v>
      </c>
      <c r="W132" s="235">
        <f>'ВЕДОМСТВЕННАЯ '!X116</f>
        <v>0</v>
      </c>
      <c r="X132" s="235">
        <f>'ВЕДОМСТВЕННАЯ '!Y116</f>
        <v>0</v>
      </c>
      <c r="Y132" s="37">
        <f>'ВЕДОМСТВЕННАЯ '!Z116</f>
        <v>0</v>
      </c>
      <c r="Z132" s="37">
        <f>'ВЕДОМСТВЕННАЯ '!AA116</f>
        <v>0</v>
      </c>
      <c r="AA132" s="37">
        <f>'ВЕДОМСТВЕННАЯ '!AB116</f>
        <v>0</v>
      </c>
    </row>
    <row r="133" spans="1:27" ht="35.1" hidden="1" customHeight="1" x14ac:dyDescent="0.3">
      <c r="A133" s="581" t="str">
        <f>'ВЕДОМСТВЕННАЯ '!A117</f>
        <v>Закупка товаров, работ и услуг для обеспечения государственных (муниципальных) нужд</v>
      </c>
      <c r="B133" s="236" t="str">
        <f>'ВЕДОМСТВЕННАЯ '!B117</f>
        <v>900</v>
      </c>
      <c r="C133" s="254" t="str">
        <f>'ВЕДОМСТВЕННАЯ '!C117</f>
        <v>01</v>
      </c>
      <c r="D133" s="254" t="str">
        <f>'ВЕДОМСТВЕННАЯ '!D117</f>
        <v>05</v>
      </c>
      <c r="E133" s="257" t="str">
        <f>'ВЕДОМСТВЕННАЯ '!E117</f>
        <v>66</v>
      </c>
      <c r="F133" s="257" t="str">
        <f>'ВЕДОМСТВЕННАЯ '!F117</f>
        <v>М</v>
      </c>
      <c r="G133" s="257" t="str">
        <f>'ВЕДОМСТВЕННАЯ '!G117</f>
        <v>0А</v>
      </c>
      <c r="H133" s="258" t="str">
        <f>'ВЕДОМСТВЕННАЯ '!H117</f>
        <v>51200</v>
      </c>
      <c r="I133" s="258" t="str">
        <f>'ВЕДОМСТВЕННАЯ '!I117</f>
        <v>00 М МФ 51200</v>
      </c>
      <c r="J133" s="258" t="str">
        <f>'ВЕДОМСТВЕННАЯ '!J117</f>
        <v>200</v>
      </c>
      <c r="K133" s="234">
        <f>'ВЕДОМСТВЕННАЯ '!K117</f>
        <v>22</v>
      </c>
      <c r="L133" s="234">
        <f>'ВЕДОМСТВЕННАЯ '!L117</f>
        <v>54.1</v>
      </c>
      <c r="M133" s="234">
        <f>'ВЕДОМСТВЕННАЯ '!M117</f>
        <v>54.1</v>
      </c>
      <c r="N133" s="234">
        <f>'ВЕДОМСТВЕННАЯ '!N117</f>
        <v>0</v>
      </c>
      <c r="O133" s="234">
        <f>'ВЕДОМСТВЕННАЯ '!O117</f>
        <v>0</v>
      </c>
      <c r="P133" s="235">
        <f>'ВЕДОМСТВЕННАЯ '!P117</f>
        <v>0</v>
      </c>
      <c r="Q133" s="235">
        <f>'ВЕДОМСТВЕННАЯ '!Q117</f>
        <v>0</v>
      </c>
      <c r="R133" s="235">
        <f>'ВЕДОМСТВЕННАЯ '!R117</f>
        <v>0</v>
      </c>
      <c r="S133" s="235">
        <f>'ВЕДОМСТВЕННАЯ '!S117</f>
        <v>0</v>
      </c>
      <c r="T133" s="235">
        <f>'ВЕДОМСТВЕННАЯ '!U117</f>
        <v>0</v>
      </c>
      <c r="U133" s="235">
        <f>'ВЕДОМСТВЕННАЯ '!V117</f>
        <v>0</v>
      </c>
      <c r="V133" s="235">
        <f>'ВЕДОМСТВЕННАЯ '!W117</f>
        <v>0</v>
      </c>
      <c r="W133" s="235">
        <f>'ВЕДОМСТВЕННАЯ '!X117</f>
        <v>0</v>
      </c>
      <c r="X133" s="235">
        <f>'ВЕДОМСТВЕННАЯ '!Y117</f>
        <v>0</v>
      </c>
      <c r="Y133" s="37">
        <f>'ВЕДОМСТВЕННАЯ '!Z117</f>
        <v>0</v>
      </c>
      <c r="Z133" s="37">
        <f>'ВЕДОМСТВЕННАЯ '!AA117</f>
        <v>0</v>
      </c>
      <c r="AA133" s="37">
        <f>'ВЕДОМСТВЕННАЯ '!AB117</f>
        <v>0</v>
      </c>
    </row>
    <row r="134" spans="1:27" ht="35.1" hidden="1" customHeight="1" x14ac:dyDescent="0.3">
      <c r="A134" s="581" t="str">
        <f>'ВЕДОМСТВЕННАЯ '!A118</f>
        <v xml:space="preserve">Иные закупки товаров, работ и услуг для обеспечения государственных (муниципальных) нужд </v>
      </c>
      <c r="B134" s="236" t="str">
        <f>'ВЕДОМСТВЕННАЯ '!B118</f>
        <v>900</v>
      </c>
      <c r="C134" s="254" t="str">
        <f>'ВЕДОМСТВЕННАЯ '!C118</f>
        <v>01</v>
      </c>
      <c r="D134" s="254" t="str">
        <f>'ВЕДОМСТВЕННАЯ '!D118</f>
        <v>05</v>
      </c>
      <c r="E134" s="257" t="str">
        <f>'ВЕДОМСТВЕННАЯ '!E118</f>
        <v>66</v>
      </c>
      <c r="F134" s="257" t="str">
        <f>'ВЕДОМСТВЕННАЯ '!F118</f>
        <v>М</v>
      </c>
      <c r="G134" s="257" t="str">
        <f>'ВЕДОМСТВЕННАЯ '!G118</f>
        <v>0А</v>
      </c>
      <c r="H134" s="258" t="str">
        <f>'ВЕДОМСТВЕННАЯ '!H118</f>
        <v>51200</v>
      </c>
      <c r="I134" s="258" t="str">
        <f>'ВЕДОМСТВЕННАЯ '!I118</f>
        <v>00 М МФ 51200</v>
      </c>
      <c r="J134" s="258" t="str">
        <f>'ВЕДОМСТВЕННАЯ '!J118</f>
        <v>240</v>
      </c>
      <c r="K134" s="234">
        <f>'ВЕДОМСТВЕННАЯ '!K118</f>
        <v>22</v>
      </c>
      <c r="L134" s="234">
        <f>'ВЕДОМСТВЕННАЯ '!L118</f>
        <v>54.1</v>
      </c>
      <c r="M134" s="234">
        <f>'ВЕДОМСТВЕННАЯ '!M118</f>
        <v>54.1</v>
      </c>
      <c r="N134" s="234">
        <f>'ВЕДОМСТВЕННАЯ '!N118</f>
        <v>0</v>
      </c>
      <c r="O134" s="234">
        <f>'ВЕДОМСТВЕННАЯ '!O118</f>
        <v>0</v>
      </c>
      <c r="P134" s="235">
        <f>'ВЕДОМСТВЕННАЯ '!P118</f>
        <v>0</v>
      </c>
      <c r="Q134" s="235">
        <f>'ВЕДОМСТВЕННАЯ '!Q118</f>
        <v>0</v>
      </c>
      <c r="R134" s="235">
        <f>'ВЕДОМСТВЕННАЯ '!R118</f>
        <v>0</v>
      </c>
      <c r="S134" s="235">
        <f>'ВЕДОМСТВЕННАЯ '!S118</f>
        <v>0</v>
      </c>
      <c r="T134" s="235">
        <f>'ВЕДОМСТВЕННАЯ '!U118</f>
        <v>0</v>
      </c>
      <c r="U134" s="235">
        <f>'ВЕДОМСТВЕННАЯ '!V118</f>
        <v>0</v>
      </c>
      <c r="V134" s="235">
        <f>'ВЕДОМСТВЕННАЯ '!W118</f>
        <v>0</v>
      </c>
      <c r="W134" s="235">
        <f>'ВЕДОМСТВЕННАЯ '!X118</f>
        <v>0</v>
      </c>
      <c r="X134" s="235">
        <f>'ВЕДОМСТВЕННАЯ '!Y118</f>
        <v>0</v>
      </c>
      <c r="Y134" s="37">
        <f>'ВЕДОМСТВЕННАЯ '!Z118</f>
        <v>0</v>
      </c>
      <c r="Z134" s="37">
        <f>'ВЕДОМСТВЕННАЯ '!AA118</f>
        <v>0</v>
      </c>
      <c r="AA134" s="37">
        <f>'ВЕДОМСТВЕННАЯ '!AB118</f>
        <v>0</v>
      </c>
    </row>
    <row r="135" spans="1:27" ht="35.1" customHeight="1" x14ac:dyDescent="0.3">
      <c r="A135" s="577" t="str">
        <f>'ВЕДОМСТВЕННАЯ '!A665</f>
        <v>Обеспечение деятельности финансовых, налоговых и таможенных органов и органов финансового (финансово - бюджетного) надзора</v>
      </c>
      <c r="B135" s="264"/>
      <c r="C135" s="214" t="str">
        <f>'ВЕДОМСТВЕННАЯ '!C133</f>
        <v>01</v>
      </c>
      <c r="D135" s="214" t="s">
        <v>43</v>
      </c>
      <c r="E135" s="253"/>
      <c r="F135" s="253"/>
      <c r="G135" s="253"/>
      <c r="H135" s="218"/>
      <c r="I135" s="218"/>
      <c r="J135" s="218"/>
      <c r="K135" s="245" t="e">
        <f>#REF!</f>
        <v>#REF!</v>
      </c>
      <c r="L135" s="245">
        <f>L136+L147+L161</f>
        <v>25735.199999999997</v>
      </c>
      <c r="M135" s="245">
        <f>M136+M147+M161</f>
        <v>0</v>
      </c>
      <c r="N135" s="245">
        <f t="shared" ref="N135:AA135" si="6">N136+N147+N161</f>
        <v>0</v>
      </c>
      <c r="O135" s="245">
        <f t="shared" si="6"/>
        <v>23284.6</v>
      </c>
      <c r="P135" s="246">
        <f t="shared" si="6"/>
        <v>27361950.32</v>
      </c>
      <c r="Q135" s="246">
        <f t="shared" si="6"/>
        <v>0</v>
      </c>
      <c r="R135" s="246">
        <f t="shared" si="6"/>
        <v>0</v>
      </c>
      <c r="S135" s="246">
        <f t="shared" si="6"/>
        <v>27361950.32</v>
      </c>
      <c r="T135" s="246">
        <f t="shared" si="6"/>
        <v>25893637.189999998</v>
      </c>
      <c r="U135" s="246">
        <f t="shared" si="6"/>
        <v>0</v>
      </c>
      <c r="V135" s="246">
        <f t="shared" si="6"/>
        <v>0</v>
      </c>
      <c r="W135" s="246">
        <f t="shared" si="6"/>
        <v>25893637.189999998</v>
      </c>
      <c r="X135" s="246">
        <f t="shared" si="6"/>
        <v>26006354.549999997</v>
      </c>
      <c r="Y135" s="21">
        <f t="shared" si="6"/>
        <v>0</v>
      </c>
      <c r="Z135" s="21">
        <f t="shared" si="6"/>
        <v>0</v>
      </c>
      <c r="AA135" s="21">
        <f t="shared" si="6"/>
        <v>26006354.549999997</v>
      </c>
    </row>
    <row r="136" spans="1:27" ht="24.95" customHeight="1" x14ac:dyDescent="0.3">
      <c r="A136" s="581" t="str">
        <f>'ВЕДОМСТВЕННАЯ '!A666</f>
        <v xml:space="preserve">Прочие непрограммные мероприятия </v>
      </c>
      <c r="B136" s="236" t="str">
        <f>'ВЕДОМСТВЕННАЯ '!B666</f>
        <v>902</v>
      </c>
      <c r="C136" s="236" t="str">
        <f>'ВЕДОМСТВЕННАЯ '!C666</f>
        <v>01</v>
      </c>
      <c r="D136" s="236" t="str">
        <f>'ВЕДОМСТВЕННАЯ '!D666</f>
        <v>06</v>
      </c>
      <c r="E136" s="248" t="str">
        <f>'ВЕДОМСТВЕННАЯ '!E666</f>
        <v>66</v>
      </c>
      <c r="F136" s="248" t="str">
        <f>'ВЕДОМСТВЕННАЯ '!F666</f>
        <v>0</v>
      </c>
      <c r="G136" s="248" t="str">
        <f>'ВЕДОМСТВЕННАЯ '!G666</f>
        <v>00</v>
      </c>
      <c r="H136" s="249" t="str">
        <f>'ВЕДОМСТВЕННАЯ '!H666</f>
        <v>00000</v>
      </c>
      <c r="I136" s="249" t="str">
        <f>'ВЕДОМСТВЕННАЯ '!I666</f>
        <v>66 0 00 00000</v>
      </c>
      <c r="J136" s="249"/>
      <c r="K136" s="234" t="e">
        <f t="shared" ref="K136:Z137" si="7">K137</f>
        <v>#REF!</v>
      </c>
      <c r="L136" s="234">
        <f t="shared" si="7"/>
        <v>502</v>
      </c>
      <c r="M136" s="234">
        <f t="shared" si="7"/>
        <v>0</v>
      </c>
      <c r="N136" s="234">
        <f t="shared" si="7"/>
        <v>0</v>
      </c>
      <c r="O136" s="234">
        <f t="shared" si="7"/>
        <v>533</v>
      </c>
      <c r="P136" s="235">
        <f t="shared" si="7"/>
        <v>370000</v>
      </c>
      <c r="Q136" s="235">
        <f t="shared" si="7"/>
        <v>0</v>
      </c>
      <c r="R136" s="235">
        <f t="shared" si="7"/>
        <v>0</v>
      </c>
      <c r="S136" s="235">
        <f t="shared" si="7"/>
        <v>370000</v>
      </c>
      <c r="T136" s="235">
        <f t="shared" si="7"/>
        <v>370000</v>
      </c>
      <c r="U136" s="235">
        <f t="shared" si="7"/>
        <v>0</v>
      </c>
      <c r="V136" s="235">
        <f t="shared" si="7"/>
        <v>0</v>
      </c>
      <c r="W136" s="235">
        <f t="shared" si="7"/>
        <v>370000</v>
      </c>
      <c r="X136" s="235">
        <f t="shared" si="7"/>
        <v>370000</v>
      </c>
      <c r="Y136" s="37">
        <f t="shared" si="7"/>
        <v>0</v>
      </c>
      <c r="Z136" s="37">
        <f t="shared" si="7"/>
        <v>0</v>
      </c>
      <c r="AA136" s="37">
        <f t="shared" ref="N136:AA137" si="8">AA137</f>
        <v>370000</v>
      </c>
    </row>
    <row r="137" spans="1:27" ht="24.95" customHeight="1" x14ac:dyDescent="0.3">
      <c r="A137" s="581" t="str">
        <f>'ВЕДОМСТВЕННАЯ '!A667</f>
        <v xml:space="preserve">Расходы, не отнесенные к публичным нормативным обязательствам </v>
      </c>
      <c r="B137" s="236" t="str">
        <f>'ВЕДОМСТВЕННАЯ '!B667</f>
        <v>902</v>
      </c>
      <c r="C137" s="236" t="str">
        <f>'ВЕДОМСТВЕННАЯ '!C667</f>
        <v>01</v>
      </c>
      <c r="D137" s="236" t="str">
        <f>'ВЕДОМСТВЕННАЯ '!D667</f>
        <v>06</v>
      </c>
      <c r="E137" s="248" t="str">
        <f>'ВЕДОМСТВЕННАЯ '!E667</f>
        <v>66</v>
      </c>
      <c r="F137" s="248" t="str">
        <f>'ВЕДОМСТВЕННАЯ '!F667</f>
        <v>Б</v>
      </c>
      <c r="G137" s="248" t="str">
        <f>'ВЕДОМСТВЕННАЯ '!G667</f>
        <v>00</v>
      </c>
      <c r="H137" s="249" t="str">
        <f>'ВЕДОМСТВЕННАЯ '!H667</f>
        <v>00000</v>
      </c>
      <c r="I137" s="249" t="str">
        <f>'ВЕДОМСТВЕННАЯ '!I667</f>
        <v>66 Б 00 00000</v>
      </c>
      <c r="J137" s="249"/>
      <c r="K137" s="234" t="e">
        <f>#REF!</f>
        <v>#REF!</v>
      </c>
      <c r="L137" s="234">
        <f>L138</f>
        <v>502</v>
      </c>
      <c r="M137" s="234">
        <f t="shared" si="7"/>
        <v>0</v>
      </c>
      <c r="N137" s="234">
        <f t="shared" si="8"/>
        <v>0</v>
      </c>
      <c r="O137" s="234">
        <f t="shared" si="8"/>
        <v>533</v>
      </c>
      <c r="P137" s="235">
        <f t="shared" si="8"/>
        <v>370000</v>
      </c>
      <c r="Q137" s="235">
        <f t="shared" si="8"/>
        <v>0</v>
      </c>
      <c r="R137" s="235">
        <f t="shared" si="8"/>
        <v>0</v>
      </c>
      <c r="S137" s="235">
        <f t="shared" si="8"/>
        <v>370000</v>
      </c>
      <c r="T137" s="235">
        <f t="shared" si="8"/>
        <v>370000</v>
      </c>
      <c r="U137" s="235">
        <f t="shared" si="8"/>
        <v>0</v>
      </c>
      <c r="V137" s="235">
        <f t="shared" si="8"/>
        <v>0</v>
      </c>
      <c r="W137" s="235">
        <f t="shared" si="8"/>
        <v>370000</v>
      </c>
      <c r="X137" s="235">
        <f t="shared" si="8"/>
        <v>370000</v>
      </c>
      <c r="Y137" s="37">
        <f t="shared" si="8"/>
        <v>0</v>
      </c>
      <c r="Z137" s="37">
        <f t="shared" si="8"/>
        <v>0</v>
      </c>
      <c r="AA137" s="37">
        <f t="shared" si="8"/>
        <v>370000</v>
      </c>
    </row>
    <row r="138" spans="1:27" ht="62.25" customHeight="1" x14ac:dyDescent="0.3">
      <c r="A138" s="581" t="str">
        <f>'ВЕДОМСТВЕННАЯ '!A668</f>
        <v>Расходы, не отнесенные к публичным нормативным обязательствам на выплаты персоналу, замещающему должности муниципальной службы, муниципальным служащим</v>
      </c>
      <c r="B138" s="236">
        <f>'ВЕДОМСТВЕННАЯ '!B668</f>
        <v>902</v>
      </c>
      <c r="C138" s="236" t="str">
        <f>'ВЕДОМСТВЕННАЯ '!C668</f>
        <v>01</v>
      </c>
      <c r="D138" s="236" t="str">
        <f>'ВЕДОМСТВЕННАЯ '!D668</f>
        <v>06</v>
      </c>
      <c r="E138" s="248" t="str">
        <f>'ВЕДОМСТВЕННАЯ '!E668</f>
        <v>66</v>
      </c>
      <c r="F138" s="248" t="str">
        <f>'ВЕДОМСТВЕННАЯ '!F668</f>
        <v>Б</v>
      </c>
      <c r="G138" s="248" t="str">
        <f>'ВЕДОМСТВЕННАЯ '!G668</f>
        <v>МС</v>
      </c>
      <c r="H138" s="249" t="str">
        <f>'ВЕДОМСТВЕННАЯ '!H668</f>
        <v>00000</v>
      </c>
      <c r="I138" s="249" t="str">
        <f>'ВЕДОМСТВЕННАЯ '!I668</f>
        <v>66 Б 00 80810</v>
      </c>
      <c r="J138" s="249"/>
      <c r="K138" s="234"/>
      <c r="L138" s="234">
        <f>L139+L144</f>
        <v>502</v>
      </c>
      <c r="M138" s="234">
        <f>M139+M144</f>
        <v>0</v>
      </c>
      <c r="N138" s="234">
        <f t="shared" ref="N138:AA138" si="9">N139+N144</f>
        <v>0</v>
      </c>
      <c r="O138" s="234">
        <f t="shared" si="9"/>
        <v>533</v>
      </c>
      <c r="P138" s="235">
        <f t="shared" si="9"/>
        <v>370000</v>
      </c>
      <c r="Q138" s="235">
        <f t="shared" si="9"/>
        <v>0</v>
      </c>
      <c r="R138" s="235">
        <f t="shared" si="9"/>
        <v>0</v>
      </c>
      <c r="S138" s="235">
        <f t="shared" si="9"/>
        <v>370000</v>
      </c>
      <c r="T138" s="235">
        <f t="shared" si="9"/>
        <v>370000</v>
      </c>
      <c r="U138" s="235">
        <f t="shared" si="9"/>
        <v>0</v>
      </c>
      <c r="V138" s="235">
        <f t="shared" si="9"/>
        <v>0</v>
      </c>
      <c r="W138" s="235">
        <f t="shared" si="9"/>
        <v>370000</v>
      </c>
      <c r="X138" s="235">
        <f t="shared" si="9"/>
        <v>370000</v>
      </c>
      <c r="Y138" s="37">
        <f t="shared" si="9"/>
        <v>0</v>
      </c>
      <c r="Z138" s="37">
        <f t="shared" si="9"/>
        <v>0</v>
      </c>
      <c r="AA138" s="37">
        <f t="shared" si="9"/>
        <v>370000</v>
      </c>
    </row>
    <row r="139" spans="1:27" ht="86.25" customHeight="1" x14ac:dyDescent="0.3">
      <c r="A139" s="581" t="str">
        <f>'ВЕДОМСТВЕННАЯ '!A669</f>
        <v xml:space="preserve">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v>
      </c>
      <c r="B139" s="236" t="str">
        <f>'ВЕДОМСТВЕННАЯ '!B669</f>
        <v>902</v>
      </c>
      <c r="C139" s="236" t="str">
        <f>'ВЕДОМСТВЕННАЯ '!C669</f>
        <v>01</v>
      </c>
      <c r="D139" s="236" t="str">
        <f>'ВЕДОМСТВЕННАЯ '!D669</f>
        <v>06</v>
      </c>
      <c r="E139" s="248" t="str">
        <f>'ВЕДОМСТВЕННАЯ '!E669</f>
        <v>66</v>
      </c>
      <c r="F139" s="248" t="str">
        <f>'ВЕДОМСТВЕННАЯ '!F669</f>
        <v>Б</v>
      </c>
      <c r="G139" s="248" t="str">
        <f>'ВЕДОМСТВЕННАЯ '!G669</f>
        <v>МС</v>
      </c>
      <c r="H139" s="249" t="str">
        <f>'ВЕДОМСТВЕННАЯ '!H669</f>
        <v>80810</v>
      </c>
      <c r="I139" s="249">
        <f>'ВЕДОМСТВЕННАЯ '!I669</f>
        <v>0</v>
      </c>
      <c r="J139" s="249"/>
      <c r="K139" s="234">
        <f>K140+K142</f>
        <v>560.5</v>
      </c>
      <c r="L139" s="234">
        <f>L140+L142</f>
        <v>502</v>
      </c>
      <c r="M139" s="234">
        <f>M140+M142</f>
        <v>0</v>
      </c>
      <c r="N139" s="234">
        <f t="shared" ref="N139:AA139" si="10">N140+N142</f>
        <v>0</v>
      </c>
      <c r="O139" s="234">
        <f t="shared" si="10"/>
        <v>533</v>
      </c>
      <c r="P139" s="235">
        <f t="shared" si="10"/>
        <v>370000</v>
      </c>
      <c r="Q139" s="235">
        <f t="shared" si="10"/>
        <v>0</v>
      </c>
      <c r="R139" s="235">
        <f t="shared" si="10"/>
        <v>0</v>
      </c>
      <c r="S139" s="235">
        <f t="shared" si="10"/>
        <v>370000</v>
      </c>
      <c r="T139" s="235">
        <f t="shared" si="10"/>
        <v>370000</v>
      </c>
      <c r="U139" s="235">
        <f t="shared" si="10"/>
        <v>0</v>
      </c>
      <c r="V139" s="235">
        <f t="shared" si="10"/>
        <v>0</v>
      </c>
      <c r="W139" s="235">
        <f t="shared" si="10"/>
        <v>370000</v>
      </c>
      <c r="X139" s="235">
        <f t="shared" si="10"/>
        <v>370000</v>
      </c>
      <c r="Y139" s="37">
        <f t="shared" si="10"/>
        <v>0</v>
      </c>
      <c r="Z139" s="37">
        <f t="shared" si="10"/>
        <v>0</v>
      </c>
      <c r="AA139" s="37">
        <f t="shared" si="10"/>
        <v>370000</v>
      </c>
    </row>
    <row r="140" spans="1:27" ht="55.5" customHeight="1" x14ac:dyDescent="0.3">
      <c r="A140" s="581" t="str">
        <f>'ВЕДОМСТВЕННАЯ '!A670</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40" s="236" t="str">
        <f>'ВЕДОМСТВЕННАЯ '!B670</f>
        <v>902</v>
      </c>
      <c r="C140" s="236" t="str">
        <f>'ВЕДОМСТВЕННАЯ '!C670</f>
        <v>01</v>
      </c>
      <c r="D140" s="236" t="str">
        <f>'ВЕДОМСТВЕННАЯ '!D670</f>
        <v>06</v>
      </c>
      <c r="E140" s="248" t="str">
        <f>'ВЕДОМСТВЕННАЯ '!E670</f>
        <v>66</v>
      </c>
      <c r="F140" s="248" t="str">
        <f>'ВЕДОМСТВЕННАЯ '!F670</f>
        <v>Б</v>
      </c>
      <c r="G140" s="248" t="str">
        <f>'ВЕДОМСТВЕННАЯ '!G670</f>
        <v>МС</v>
      </c>
      <c r="H140" s="249" t="str">
        <f>'ВЕДОМСТВЕННАЯ '!H670</f>
        <v>80810</v>
      </c>
      <c r="I140" s="249" t="str">
        <f>'ВЕДОМСТВЕННАЯ '!I670</f>
        <v>66 Б МС 80810</v>
      </c>
      <c r="J140" s="249" t="str">
        <f>'ВЕДОМСТВЕННАЯ '!J670</f>
        <v>100</v>
      </c>
      <c r="K140" s="234">
        <f>'ВЕДОМСТВЕННАЯ '!K699+'ВЕДОМСТВЕННАЯ '!K670</f>
        <v>130.30000000000001</v>
      </c>
      <c r="L140" s="234">
        <f>'ВЕДОМСТВЕННАЯ '!L670+'ВЕДОМСТВЕННАЯ '!L699</f>
        <v>502</v>
      </c>
      <c r="M140" s="234">
        <f>'ВЕДОМСТВЕННАЯ '!M670+'ВЕДОМСТВЕННАЯ '!M699</f>
        <v>0</v>
      </c>
      <c r="N140" s="234">
        <f>'ВЕДОМСТВЕННАЯ '!N670+'ВЕДОМСТВЕННАЯ '!N699</f>
        <v>0</v>
      </c>
      <c r="O140" s="234">
        <f>'ВЕДОМСТВЕННАЯ '!O670+'ВЕДОМСТВЕННАЯ '!O699</f>
        <v>293</v>
      </c>
      <c r="P140" s="235">
        <f>'ВЕДОМСТВЕННАЯ '!P670+'ВЕДОМСТВЕННАЯ '!P699</f>
        <v>218000</v>
      </c>
      <c r="Q140" s="235">
        <f>'ВЕДОМСТВЕННАЯ '!Q670+'ВЕДОМСТВЕННАЯ '!Q699</f>
        <v>0</v>
      </c>
      <c r="R140" s="235">
        <f>'ВЕДОМСТВЕННАЯ '!R670+'ВЕДОМСТВЕННАЯ '!R699</f>
        <v>0</v>
      </c>
      <c r="S140" s="235">
        <f>'ВЕДОМСТВЕННАЯ '!S670+'ВЕДОМСТВЕННАЯ '!S699</f>
        <v>218000</v>
      </c>
      <c r="T140" s="235">
        <f>'ВЕДОМСТВЕННАЯ '!U670+'ВЕДОМСТВЕННАЯ '!U699</f>
        <v>270000</v>
      </c>
      <c r="U140" s="235">
        <f>'ВЕДОМСТВЕННАЯ '!V670+'ВЕДОМСТВЕННАЯ '!V699</f>
        <v>0</v>
      </c>
      <c r="V140" s="235">
        <f>'ВЕДОМСТВЕННАЯ '!W670+'ВЕДОМСТВЕННАЯ '!W699</f>
        <v>0</v>
      </c>
      <c r="W140" s="235">
        <f>'ВЕДОМСТВЕННАЯ '!X670+'ВЕДОМСТВЕННАЯ '!X699</f>
        <v>270000</v>
      </c>
      <c r="X140" s="235">
        <f>'ВЕДОМСТВЕННАЯ '!Y670+'ВЕДОМСТВЕННАЯ '!Y699</f>
        <v>270000</v>
      </c>
      <c r="Y140" s="37">
        <f>'ВЕДОМСТВЕННАЯ '!Z670+'ВЕДОМСТВЕННАЯ '!Z699</f>
        <v>0</v>
      </c>
      <c r="Z140" s="37">
        <f>'ВЕДОМСТВЕННАЯ '!AA670+'ВЕДОМСТВЕННАЯ '!AA699</f>
        <v>0</v>
      </c>
      <c r="AA140" s="37">
        <f>'ВЕДОМСТВЕННАЯ '!AB670+'ВЕДОМСТВЕННАЯ '!AB699</f>
        <v>270000</v>
      </c>
    </row>
    <row r="141" spans="1:27" ht="39.75" customHeight="1" x14ac:dyDescent="0.3">
      <c r="A141" s="581" t="str">
        <f>'ВЕДОМСТВЕННАЯ '!A671</f>
        <v xml:space="preserve">Расходы на выплаты персоналу государственных (муниципальных) органов </v>
      </c>
      <c r="B141" s="236" t="str">
        <f>'ВЕДОМСТВЕННАЯ '!B671</f>
        <v>902</v>
      </c>
      <c r="C141" s="236" t="str">
        <f>'ВЕДОМСТВЕННАЯ '!C671</f>
        <v>01</v>
      </c>
      <c r="D141" s="236" t="str">
        <f>'ВЕДОМСТВЕННАЯ '!D671</f>
        <v>06</v>
      </c>
      <c r="E141" s="248" t="str">
        <f>'ВЕДОМСТВЕННАЯ '!E671</f>
        <v>66</v>
      </c>
      <c r="F141" s="248" t="str">
        <f>'ВЕДОМСТВЕННАЯ '!F671</f>
        <v>Б</v>
      </c>
      <c r="G141" s="248" t="str">
        <f>'ВЕДОМСТВЕННАЯ '!G671</f>
        <v>МС</v>
      </c>
      <c r="H141" s="249" t="str">
        <f>'ВЕДОМСТВЕННАЯ '!H671</f>
        <v>80810</v>
      </c>
      <c r="I141" s="249" t="str">
        <f>'ВЕДОМСТВЕННАЯ '!I671</f>
        <v>66 Б МС 80810</v>
      </c>
      <c r="J141" s="249" t="str">
        <f>'ВЕДОМСТВЕННАЯ '!J671</f>
        <v>120</v>
      </c>
      <c r="K141" s="234">
        <f>'ВЕДОМСТВЕННАЯ '!K700+'ВЕДОМСТВЕННАЯ '!K671</f>
        <v>130.30000000000001</v>
      </c>
      <c r="L141" s="234">
        <f>'ВЕДОМСТВЕННАЯ '!L671+'ВЕДОМСТВЕННАЯ '!L700</f>
        <v>502</v>
      </c>
      <c r="M141" s="234">
        <f>'ВЕДОМСТВЕННАЯ '!M671+'ВЕДОМСТВЕННАЯ '!M700</f>
        <v>0</v>
      </c>
      <c r="N141" s="234">
        <f>'ВЕДОМСТВЕННАЯ '!N671+'ВЕДОМСТВЕННАЯ '!N700</f>
        <v>0</v>
      </c>
      <c r="O141" s="234">
        <f>'ВЕДОМСТВЕННАЯ '!O671+'ВЕДОМСТВЕННАЯ '!O700</f>
        <v>293</v>
      </c>
      <c r="P141" s="235">
        <f>'ВЕДОМСТВЕННАЯ '!P671+'ВЕДОМСТВЕННАЯ '!P700</f>
        <v>218000</v>
      </c>
      <c r="Q141" s="235">
        <f>'ВЕДОМСТВЕННАЯ '!Q671+'ВЕДОМСТВЕННАЯ '!Q700</f>
        <v>0</v>
      </c>
      <c r="R141" s="235">
        <f>'ВЕДОМСТВЕННАЯ '!R671+'ВЕДОМСТВЕННАЯ '!R700</f>
        <v>0</v>
      </c>
      <c r="S141" s="235">
        <f>'ВЕДОМСТВЕННАЯ '!S671+'ВЕДОМСТВЕННАЯ '!S700</f>
        <v>218000</v>
      </c>
      <c r="T141" s="235">
        <f>'ВЕДОМСТВЕННАЯ '!U671+'ВЕДОМСТВЕННАЯ '!U700</f>
        <v>270000</v>
      </c>
      <c r="U141" s="235">
        <f>'ВЕДОМСТВЕННАЯ '!V671+'ВЕДОМСТВЕННАЯ '!V700</f>
        <v>0</v>
      </c>
      <c r="V141" s="235">
        <f>'ВЕДОМСТВЕННАЯ '!W671+'ВЕДОМСТВЕННАЯ '!W700</f>
        <v>0</v>
      </c>
      <c r="W141" s="235">
        <f>'ВЕДОМСТВЕННАЯ '!X671+'ВЕДОМСТВЕННАЯ '!X700</f>
        <v>270000</v>
      </c>
      <c r="X141" s="235">
        <f>'ВЕДОМСТВЕННАЯ '!Y671+'ВЕДОМСТВЕННАЯ '!Y700</f>
        <v>270000</v>
      </c>
      <c r="Y141" s="37">
        <f>'ВЕДОМСТВЕННАЯ '!Z671+'ВЕДОМСТВЕННАЯ '!Z700</f>
        <v>0</v>
      </c>
      <c r="Z141" s="37">
        <f>'ВЕДОМСТВЕННАЯ '!AA671+'ВЕДОМСТВЕННАЯ '!AA700</f>
        <v>0</v>
      </c>
      <c r="AA141" s="37">
        <f>'ВЕДОМСТВЕННАЯ '!AB671+'ВЕДОМСТВЕННАЯ '!AB700</f>
        <v>270000</v>
      </c>
    </row>
    <row r="142" spans="1:27" ht="35.1" customHeight="1" x14ac:dyDescent="0.3">
      <c r="A142" s="581" t="str">
        <f>'ВЕДОМСТВЕННАЯ '!A701</f>
        <v>Закупка товаров, работ и услуг для обеспечения государственных (муниципальных) нужд</v>
      </c>
      <c r="B142" s="236"/>
      <c r="C142" s="254" t="str">
        <f>'ВЕДОМСТВЕННАЯ '!C701</f>
        <v>01</v>
      </c>
      <c r="D142" s="254" t="str">
        <f>'ВЕДОМСТВЕННАЯ '!D701</f>
        <v>06</v>
      </c>
      <c r="E142" s="248" t="str">
        <f>'ВЕДОМСТВЕННАЯ '!E701</f>
        <v>66</v>
      </c>
      <c r="F142" s="248" t="str">
        <f>'ВЕДОМСТВЕННАЯ '!F701</f>
        <v>Б</v>
      </c>
      <c r="G142" s="248" t="str">
        <f>'ВЕДОМСТВЕННАЯ '!G701</f>
        <v>МС</v>
      </c>
      <c r="H142" s="249" t="str">
        <f>'ВЕДОМСТВЕННАЯ '!H701</f>
        <v>80810</v>
      </c>
      <c r="I142" s="249" t="str">
        <f>'ВЕДОМСТВЕННАЯ '!I701</f>
        <v>66 Б МС 80810</v>
      </c>
      <c r="J142" s="249" t="str">
        <f>'ВЕДОМСТВЕННАЯ '!J701</f>
        <v>200</v>
      </c>
      <c r="K142" s="234">
        <f>'ВЕДОМСТВЕННАЯ '!K701+'ВЕДОМСТВЕННАЯ '!K672</f>
        <v>430.20000000000005</v>
      </c>
      <c r="L142" s="234">
        <f>'ВЕДОМСТВЕННАЯ '!L672+'ВЕДОМСТВЕННАЯ '!L701</f>
        <v>0</v>
      </c>
      <c r="M142" s="234">
        <f>'ВЕДОМСТВЕННАЯ '!M672+'ВЕДОМСТВЕННАЯ '!M701</f>
        <v>0</v>
      </c>
      <c r="N142" s="234">
        <f>'ВЕДОМСТВЕННАЯ '!N672+'ВЕДОМСТВЕННАЯ '!N701</f>
        <v>0</v>
      </c>
      <c r="O142" s="234">
        <f>'ВЕДОМСТВЕННАЯ '!O672+'ВЕДОМСТВЕННАЯ '!O701</f>
        <v>240</v>
      </c>
      <c r="P142" s="235">
        <f>'ВЕДОМСТВЕННАЯ '!P672+'ВЕДОМСТВЕННАЯ '!P701</f>
        <v>152000</v>
      </c>
      <c r="Q142" s="235">
        <f>'ВЕДОМСТВЕННАЯ '!Q672+'ВЕДОМСТВЕННАЯ '!Q701</f>
        <v>0</v>
      </c>
      <c r="R142" s="235">
        <f>'ВЕДОМСТВЕННАЯ '!R672+'ВЕДОМСТВЕННАЯ '!R701</f>
        <v>0</v>
      </c>
      <c r="S142" s="235">
        <f>'ВЕДОМСТВЕННАЯ '!S672+'ВЕДОМСТВЕННАЯ '!S701</f>
        <v>152000</v>
      </c>
      <c r="T142" s="235">
        <f>'ВЕДОМСТВЕННАЯ '!U672+'ВЕДОМСТВЕННАЯ '!U701</f>
        <v>100000</v>
      </c>
      <c r="U142" s="235">
        <f>'ВЕДОМСТВЕННАЯ '!V672+'ВЕДОМСТВЕННАЯ '!V701</f>
        <v>0</v>
      </c>
      <c r="V142" s="235">
        <f>'ВЕДОМСТВЕННАЯ '!W672+'ВЕДОМСТВЕННАЯ '!W701</f>
        <v>0</v>
      </c>
      <c r="W142" s="235">
        <f>'ВЕДОМСТВЕННАЯ '!X672+'ВЕДОМСТВЕННАЯ '!X701</f>
        <v>100000</v>
      </c>
      <c r="X142" s="235">
        <f>'ВЕДОМСТВЕННАЯ '!Y672+'ВЕДОМСТВЕННАЯ '!Y701</f>
        <v>100000</v>
      </c>
      <c r="Y142" s="37">
        <f>'ВЕДОМСТВЕННАЯ '!Z672+'ВЕДОМСТВЕННАЯ '!Z701</f>
        <v>0</v>
      </c>
      <c r="Z142" s="37">
        <f>'ВЕДОМСТВЕННАЯ '!AA672+'ВЕДОМСТВЕННАЯ '!AA701</f>
        <v>0</v>
      </c>
      <c r="AA142" s="37">
        <f>'ВЕДОМСТВЕННАЯ '!AB672+'ВЕДОМСТВЕННАЯ '!AB701</f>
        <v>100000</v>
      </c>
    </row>
    <row r="143" spans="1:27" ht="35.1" customHeight="1" x14ac:dyDescent="0.3">
      <c r="A143" s="581" t="str">
        <f>'ВЕДОМСТВЕННАЯ '!A702</f>
        <v xml:space="preserve">Иные закупки товаров, работ и услуг для обеспечения государственных (муниципальных) нужд </v>
      </c>
      <c r="B143" s="236"/>
      <c r="C143" s="254" t="str">
        <f>'ВЕДОМСТВЕННАЯ '!C702</f>
        <v>01</v>
      </c>
      <c r="D143" s="254" t="str">
        <f>'ВЕДОМСТВЕННАЯ '!D702</f>
        <v>06</v>
      </c>
      <c r="E143" s="248" t="str">
        <f>'ВЕДОМСТВЕННАЯ '!E702</f>
        <v>66</v>
      </c>
      <c r="F143" s="248" t="str">
        <f>'ВЕДОМСТВЕННАЯ '!F702</f>
        <v>Б</v>
      </c>
      <c r="G143" s="248" t="str">
        <f>'ВЕДОМСТВЕННАЯ '!G702</f>
        <v>МС</v>
      </c>
      <c r="H143" s="249" t="str">
        <f>'ВЕДОМСТВЕННАЯ '!H702</f>
        <v>80810</v>
      </c>
      <c r="I143" s="249" t="str">
        <f>'ВЕДОМСТВЕННАЯ '!I702</f>
        <v>66 Б МС 80810</v>
      </c>
      <c r="J143" s="249" t="str">
        <f>'ВЕДОМСТВЕННАЯ '!J702</f>
        <v>240</v>
      </c>
      <c r="K143" s="234">
        <f>'ВЕДОМСТВЕННАЯ '!K702+'ВЕДОМСТВЕННАЯ '!K673</f>
        <v>430.20000000000005</v>
      </c>
      <c r="L143" s="234">
        <f>'ВЕДОМСТВЕННАЯ '!L673+'ВЕДОМСТВЕННАЯ '!L702</f>
        <v>0</v>
      </c>
      <c r="M143" s="234">
        <f>'ВЕДОМСТВЕННАЯ '!M673+'ВЕДОМСТВЕННАЯ '!M702</f>
        <v>0</v>
      </c>
      <c r="N143" s="234">
        <f>'ВЕДОМСТВЕННАЯ '!N673+'ВЕДОМСТВЕННАЯ '!N702</f>
        <v>0</v>
      </c>
      <c r="O143" s="234">
        <f>'ВЕДОМСТВЕННАЯ '!O673+'ВЕДОМСТВЕННАЯ '!O702</f>
        <v>240</v>
      </c>
      <c r="P143" s="235">
        <f>'ВЕДОМСТВЕННАЯ '!P673+'ВЕДОМСТВЕННАЯ '!P702</f>
        <v>152000</v>
      </c>
      <c r="Q143" s="235">
        <f>'ВЕДОМСТВЕННАЯ '!Q673+'ВЕДОМСТВЕННАЯ '!Q702</f>
        <v>0</v>
      </c>
      <c r="R143" s="235">
        <f>'ВЕДОМСТВЕННАЯ '!R673+'ВЕДОМСТВЕННАЯ '!R702</f>
        <v>0</v>
      </c>
      <c r="S143" s="235">
        <f>'ВЕДОМСТВЕННАЯ '!S673+'ВЕДОМСТВЕННАЯ '!S702</f>
        <v>152000</v>
      </c>
      <c r="T143" s="235">
        <f>'ВЕДОМСТВЕННАЯ '!U673+'ВЕДОМСТВЕННАЯ '!U702</f>
        <v>100000</v>
      </c>
      <c r="U143" s="235">
        <f>'ВЕДОМСТВЕННАЯ '!V673+'ВЕДОМСТВЕННАЯ '!V702</f>
        <v>0</v>
      </c>
      <c r="V143" s="235">
        <f>'ВЕДОМСТВЕННАЯ '!W673+'ВЕДОМСТВЕННАЯ '!W702</f>
        <v>0</v>
      </c>
      <c r="W143" s="235">
        <f>'ВЕДОМСТВЕННАЯ '!X673+'ВЕДОМСТВЕННАЯ '!X702</f>
        <v>100000</v>
      </c>
      <c r="X143" s="235">
        <f>'ВЕДОМСТВЕННАЯ '!Y673+'ВЕДОМСТВЕННАЯ '!Y702</f>
        <v>100000</v>
      </c>
      <c r="Y143" s="37">
        <f>'ВЕДОМСТВЕННАЯ '!Z673+'ВЕДОМСТВЕННАЯ '!Z702</f>
        <v>0</v>
      </c>
      <c r="Z143" s="37">
        <f>'ВЕДОМСТВЕННАЯ '!AA673+'ВЕДОМСТВЕННАЯ '!AA702</f>
        <v>0</v>
      </c>
      <c r="AA143" s="37">
        <f>'ВЕДОМСТВЕННАЯ '!AB673+'ВЕДОМСТВЕННАЯ '!AB702</f>
        <v>100000</v>
      </c>
    </row>
    <row r="144" spans="1:27" ht="79.5" hidden="1" customHeight="1" x14ac:dyDescent="0.3">
      <c r="A144" s="581" t="str">
        <f>'ВЕДОМСТВЕННАЯ '!A703</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144" s="236"/>
      <c r="C144" s="254" t="str">
        <f>'ВЕДОМСТВЕННАЯ '!C703</f>
        <v>01</v>
      </c>
      <c r="D144" s="254" t="str">
        <f>'ВЕДОМСТВЕННАЯ '!D703</f>
        <v>06</v>
      </c>
      <c r="E144" s="248" t="str">
        <f>'ВЕДОМСТВЕННАЯ '!E703</f>
        <v>66</v>
      </c>
      <c r="F144" s="248" t="str">
        <f>'ВЕДОМСТВЕННАЯ '!F703</f>
        <v>Б</v>
      </c>
      <c r="G144" s="248" t="str">
        <f>'ВЕДОМСТВЕННАЯ '!G703</f>
        <v>МС</v>
      </c>
      <c r="H144" s="249" t="str">
        <f>'ВЕДОМСТВЕННАЯ '!H703</f>
        <v>80820</v>
      </c>
      <c r="I144" s="249">
        <f>'ВЕДОМСТВЕННАЯ '!I703</f>
        <v>0</v>
      </c>
      <c r="J144" s="249"/>
      <c r="K144" s="234">
        <f>'ВЕДОМСТВЕННАЯ '!K703+'ВЕДОМСТВЕННАЯ '!K674</f>
        <v>222.4</v>
      </c>
      <c r="L144" s="234">
        <f>'ВЕДОМСТВЕННАЯ '!L674+'ВЕДОМСТВЕННАЯ '!L703</f>
        <v>0</v>
      </c>
      <c r="M144" s="234">
        <f>'ВЕДОМСТВЕННАЯ '!M674+'ВЕДОМСТВЕННАЯ '!M703</f>
        <v>0</v>
      </c>
      <c r="N144" s="234">
        <f>'ВЕДОМСТВЕННАЯ '!N674+'ВЕДОМСТВЕННАЯ '!N703</f>
        <v>0</v>
      </c>
      <c r="O144" s="234">
        <f>'ВЕДОМСТВЕННАЯ '!O674+'ВЕДОМСТВЕННАЯ '!O703</f>
        <v>0</v>
      </c>
      <c r="P144" s="235">
        <f>'ВЕДОМСТВЕННАЯ '!P674+'ВЕДОМСТВЕННАЯ '!P703</f>
        <v>0</v>
      </c>
      <c r="Q144" s="235">
        <f>'ВЕДОМСТВЕННАЯ '!Q674+'ВЕДОМСТВЕННАЯ '!Q703</f>
        <v>0</v>
      </c>
      <c r="R144" s="235">
        <f>'ВЕДОМСТВЕННАЯ '!R674+'ВЕДОМСТВЕННАЯ '!R703</f>
        <v>0</v>
      </c>
      <c r="S144" s="235">
        <f>'ВЕДОМСТВЕННАЯ '!S674+'ВЕДОМСТВЕННАЯ '!S703</f>
        <v>0</v>
      </c>
      <c r="T144" s="235">
        <f>'ВЕДОМСТВЕННАЯ '!U674+'ВЕДОМСТВЕННАЯ '!U703</f>
        <v>0</v>
      </c>
      <c r="U144" s="235">
        <f>'ВЕДОМСТВЕННАЯ '!V674+'ВЕДОМСТВЕННАЯ '!V703</f>
        <v>0</v>
      </c>
      <c r="V144" s="235">
        <f>'ВЕДОМСТВЕННАЯ '!W674+'ВЕДОМСТВЕННАЯ '!W703</f>
        <v>0</v>
      </c>
      <c r="W144" s="235">
        <f>'ВЕДОМСТВЕННАЯ '!X674+'ВЕДОМСТВЕННАЯ '!X703</f>
        <v>0</v>
      </c>
      <c r="X144" s="235">
        <f>'ВЕДОМСТВЕННАЯ '!Y674+'ВЕДОМСТВЕННАЯ '!Y703</f>
        <v>0</v>
      </c>
      <c r="Y144" s="37">
        <f>'ВЕДОМСТВЕННАЯ '!Z674+'ВЕДОМСТВЕННАЯ '!Z703</f>
        <v>0</v>
      </c>
      <c r="Z144" s="37">
        <f>'ВЕДОМСТВЕННАЯ '!AA674+'ВЕДОМСТВЕННАЯ '!AA703</f>
        <v>0</v>
      </c>
      <c r="AA144" s="37">
        <f>'ВЕДОМСТВЕННАЯ '!AB674+'ВЕДОМСТВЕННАЯ '!AB703</f>
        <v>0</v>
      </c>
    </row>
    <row r="145" spans="1:27" ht="57" hidden="1" customHeight="1" x14ac:dyDescent="0.3">
      <c r="A145" s="581" t="str">
        <f>'ВЕДОМСТВЕННАЯ '!A704</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45" s="236"/>
      <c r="C145" s="254" t="str">
        <f>'ВЕДОМСТВЕННАЯ '!C704</f>
        <v>01</v>
      </c>
      <c r="D145" s="254" t="str">
        <f>'ВЕДОМСТВЕННАЯ '!D704</f>
        <v>06</v>
      </c>
      <c r="E145" s="248" t="str">
        <f>'ВЕДОМСТВЕННАЯ '!E704</f>
        <v>66</v>
      </c>
      <c r="F145" s="248" t="str">
        <f>'ВЕДОМСТВЕННАЯ '!F704</f>
        <v>Б</v>
      </c>
      <c r="G145" s="248" t="str">
        <f>'ВЕДОМСТВЕННАЯ '!G704</f>
        <v>МС</v>
      </c>
      <c r="H145" s="249" t="str">
        <f>'ВЕДОМСТВЕННАЯ '!H704</f>
        <v>80820</v>
      </c>
      <c r="I145" s="249" t="str">
        <f>'ВЕДОМСТВЕННАЯ '!I704</f>
        <v>66  Б МС 80820</v>
      </c>
      <c r="J145" s="249" t="str">
        <f>'ВЕДОМСТВЕННАЯ '!J704</f>
        <v>100</v>
      </c>
      <c r="K145" s="234">
        <f>'ВЕДОМСТВЕННАЯ '!K704+'ВЕДОМСТВЕННАЯ '!K675</f>
        <v>222.4</v>
      </c>
      <c r="L145" s="234">
        <f>'ВЕДОМСТВЕННАЯ '!L675+'ВЕДОМСТВЕННАЯ '!L704</f>
        <v>0</v>
      </c>
      <c r="M145" s="234">
        <f>'ВЕДОМСТВЕННАЯ '!M675+'ВЕДОМСТВЕННАЯ '!M704</f>
        <v>0</v>
      </c>
      <c r="N145" s="234">
        <f>'ВЕДОМСТВЕННАЯ '!N675+'ВЕДОМСТВЕННАЯ '!N704</f>
        <v>0</v>
      </c>
      <c r="O145" s="234">
        <f>'ВЕДОМСТВЕННАЯ '!O675+'ВЕДОМСТВЕННАЯ '!O704</f>
        <v>0</v>
      </c>
      <c r="P145" s="235">
        <f>'ВЕДОМСТВЕННАЯ '!P675+'ВЕДОМСТВЕННАЯ '!P704</f>
        <v>0</v>
      </c>
      <c r="Q145" s="235">
        <f>'ВЕДОМСТВЕННАЯ '!Q675+'ВЕДОМСТВЕННАЯ '!Q704</f>
        <v>0</v>
      </c>
      <c r="R145" s="235">
        <f>'ВЕДОМСТВЕННАЯ '!R675+'ВЕДОМСТВЕННАЯ '!R704</f>
        <v>0</v>
      </c>
      <c r="S145" s="235">
        <f>'ВЕДОМСТВЕННАЯ '!S675+'ВЕДОМСТВЕННАЯ '!S704</f>
        <v>0</v>
      </c>
      <c r="T145" s="235">
        <f>'ВЕДОМСТВЕННАЯ '!U675+'ВЕДОМСТВЕННАЯ '!U704</f>
        <v>0</v>
      </c>
      <c r="U145" s="235">
        <f>'ВЕДОМСТВЕННАЯ '!V675+'ВЕДОМСТВЕННАЯ '!V704</f>
        <v>0</v>
      </c>
      <c r="V145" s="235">
        <f>'ВЕДОМСТВЕННАЯ '!W675+'ВЕДОМСТВЕННАЯ '!W704</f>
        <v>0</v>
      </c>
      <c r="W145" s="235">
        <f>'ВЕДОМСТВЕННАЯ '!X675+'ВЕДОМСТВЕННАЯ '!X704</f>
        <v>0</v>
      </c>
      <c r="X145" s="235">
        <f>'ВЕДОМСТВЕННАЯ '!Y675+'ВЕДОМСТВЕННАЯ '!Y704</f>
        <v>0</v>
      </c>
      <c r="Y145" s="37">
        <f>'ВЕДОМСТВЕННАЯ '!Z675+'ВЕДОМСТВЕННАЯ '!Z704</f>
        <v>0</v>
      </c>
      <c r="Z145" s="37">
        <f>'ВЕДОМСТВЕННАЯ '!AA675+'ВЕДОМСТВЕННАЯ '!AA704</f>
        <v>0</v>
      </c>
      <c r="AA145" s="37">
        <f>'ВЕДОМСТВЕННАЯ '!AB675+'ВЕДОМСТВЕННАЯ '!AB704</f>
        <v>0</v>
      </c>
    </row>
    <row r="146" spans="1:27" ht="26.25" hidden="1" customHeight="1" x14ac:dyDescent="0.3">
      <c r="A146" s="581" t="str">
        <f>'ВЕДОМСТВЕННАЯ '!A705</f>
        <v xml:space="preserve">Расходы на выплаты персоналу государственных (муниципальных) органов </v>
      </c>
      <c r="B146" s="236"/>
      <c r="C146" s="254" t="str">
        <f>'ВЕДОМСТВЕННАЯ '!C705</f>
        <v>01</v>
      </c>
      <c r="D146" s="254" t="str">
        <f>'ВЕДОМСТВЕННАЯ '!D705</f>
        <v>06</v>
      </c>
      <c r="E146" s="248" t="str">
        <f>'ВЕДОМСТВЕННАЯ '!E705</f>
        <v>66</v>
      </c>
      <c r="F146" s="248" t="str">
        <f>'ВЕДОМСТВЕННАЯ '!F705</f>
        <v>Б</v>
      </c>
      <c r="G146" s="248" t="str">
        <f>'ВЕДОМСТВЕННАЯ '!G705</f>
        <v>МС</v>
      </c>
      <c r="H146" s="249" t="str">
        <f>'ВЕДОМСТВЕННАЯ '!H705</f>
        <v>80820</v>
      </c>
      <c r="I146" s="249" t="str">
        <f>'ВЕДОМСТВЕННАЯ '!I705</f>
        <v>66  Б МС 80820</v>
      </c>
      <c r="J146" s="249" t="str">
        <f>'ВЕДОМСТВЕННАЯ '!J705</f>
        <v>120</v>
      </c>
      <c r="K146" s="234">
        <f>'ВЕДОМСТВЕННАЯ '!K705+'ВЕДОМСТВЕННАЯ '!K676</f>
        <v>222.4</v>
      </c>
      <c r="L146" s="234">
        <f>'ВЕДОМСТВЕННАЯ '!L676+'ВЕДОМСТВЕННАЯ '!L705</f>
        <v>0</v>
      </c>
      <c r="M146" s="234">
        <f>'ВЕДОМСТВЕННАЯ '!M676+'ВЕДОМСТВЕННАЯ '!M705</f>
        <v>0</v>
      </c>
      <c r="N146" s="234">
        <f>'ВЕДОМСТВЕННАЯ '!N676+'ВЕДОМСТВЕННАЯ '!N705</f>
        <v>0</v>
      </c>
      <c r="O146" s="234">
        <f>'ВЕДОМСТВЕННАЯ '!O676+'ВЕДОМСТВЕННАЯ '!O705</f>
        <v>0</v>
      </c>
      <c r="P146" s="235">
        <f>'ВЕДОМСТВЕННАЯ '!P676+'ВЕДОМСТВЕННАЯ '!P705</f>
        <v>0</v>
      </c>
      <c r="Q146" s="235">
        <f>'ВЕДОМСТВЕННАЯ '!Q676+'ВЕДОМСТВЕННАЯ '!Q705</f>
        <v>0</v>
      </c>
      <c r="R146" s="235">
        <f>'ВЕДОМСТВЕННАЯ '!R676+'ВЕДОМСТВЕННАЯ '!R705</f>
        <v>0</v>
      </c>
      <c r="S146" s="235">
        <f>'ВЕДОМСТВЕННАЯ '!S676+'ВЕДОМСТВЕННАЯ '!S705</f>
        <v>0</v>
      </c>
      <c r="T146" s="235">
        <f>'ВЕДОМСТВЕННАЯ '!U676+'ВЕДОМСТВЕННАЯ '!U705</f>
        <v>0</v>
      </c>
      <c r="U146" s="235">
        <f>'ВЕДОМСТВЕННАЯ '!V676+'ВЕДОМСТВЕННАЯ '!V705</f>
        <v>0</v>
      </c>
      <c r="V146" s="235">
        <f>'ВЕДОМСТВЕННАЯ '!W676+'ВЕДОМСТВЕННАЯ '!W705</f>
        <v>0</v>
      </c>
      <c r="W146" s="235">
        <f>'ВЕДОМСТВЕННАЯ '!X676+'ВЕДОМСТВЕННАЯ '!X705</f>
        <v>0</v>
      </c>
      <c r="X146" s="235">
        <f>'ВЕДОМСТВЕННАЯ '!Y676+'ВЕДОМСТВЕННАЯ '!Y705</f>
        <v>0</v>
      </c>
      <c r="Y146" s="37">
        <f>'ВЕДОМСТВЕННАЯ '!Z676+'ВЕДОМСТВЕННАЯ '!Z705</f>
        <v>0</v>
      </c>
      <c r="Z146" s="37">
        <f>'ВЕДОМСТВЕННАЯ '!AA676+'ВЕДОМСТВЕННАЯ '!AA705</f>
        <v>0</v>
      </c>
      <c r="AA146" s="37">
        <f>'ВЕДОМСТВЕННАЯ '!AB676+'ВЕДОМСТВЕННАЯ '!AB705</f>
        <v>0</v>
      </c>
    </row>
    <row r="147" spans="1:27" ht="51.75" customHeight="1" x14ac:dyDescent="0.3">
      <c r="A147" s="581" t="str">
        <f>'ВЕДОМСТВЕННАЯ '!A677</f>
        <v xml:space="preserve">Расходы на обеспечение деятельности Контрольно-счетной палаты Хасынского муниципального округа Магаданской области в рамках непрограммного направления деятельности </v>
      </c>
      <c r="B147" s="236" t="str">
        <f>'ВЕДОМСТВЕННАЯ '!B677</f>
        <v>902</v>
      </c>
      <c r="C147" s="236" t="str">
        <f>'ВЕДОМСТВЕННАЯ '!C677</f>
        <v>01</v>
      </c>
      <c r="D147" s="236" t="str">
        <f>'ВЕДОМСТВЕННАЯ '!D677</f>
        <v>06</v>
      </c>
      <c r="E147" s="248" t="str">
        <f>'ВЕДОМСТВЕННАЯ '!E677</f>
        <v>68</v>
      </c>
      <c r="F147" s="248" t="str">
        <f>'ВЕДОМСТВЕННАЯ '!F677</f>
        <v>0</v>
      </c>
      <c r="G147" s="248" t="str">
        <f>'ВЕДОМСТВЕННАЯ '!G677</f>
        <v>00</v>
      </c>
      <c r="H147" s="249" t="str">
        <f>'ВЕДОМСТВЕННАЯ '!H677</f>
        <v>00000</v>
      </c>
      <c r="I147" s="249" t="str">
        <f>'ВЕДОМСТВЕННАЯ '!I677</f>
        <v>68 0 00 00000</v>
      </c>
      <c r="J147" s="249"/>
      <c r="K147" s="265">
        <f>'ВЕДОМСТВЕННАЯ '!K677</f>
        <v>4399.5</v>
      </c>
      <c r="L147" s="265">
        <f>'ВЕДОМСТВЕННАЯ '!L677</f>
        <v>4834.6000000000004</v>
      </c>
      <c r="M147" s="265">
        <f>'ВЕДОМСТВЕННАЯ '!M677</f>
        <v>0</v>
      </c>
      <c r="N147" s="265">
        <f>'ВЕДОМСТВЕННАЯ '!N677</f>
        <v>0</v>
      </c>
      <c r="O147" s="265">
        <f>'ВЕДОМСТВЕННАЯ '!O677</f>
        <v>4358.1000000000004</v>
      </c>
      <c r="P147" s="266">
        <f>'ВЕДОМСТВЕННАЯ '!P677</f>
        <v>5553240.8499999996</v>
      </c>
      <c r="Q147" s="266">
        <f>'ВЕДОМСТВЕННАЯ '!Q677</f>
        <v>0</v>
      </c>
      <c r="R147" s="266">
        <f>'ВЕДОМСТВЕННАЯ '!R677</f>
        <v>0</v>
      </c>
      <c r="S147" s="266">
        <f>'ВЕДОМСТВЕННАЯ '!S677</f>
        <v>5553240.8499999996</v>
      </c>
      <c r="T147" s="266">
        <f>'ВЕДОМСТВЕННАЯ '!U677</f>
        <v>5325593.04</v>
      </c>
      <c r="U147" s="266">
        <f>'ВЕДОМСТВЕННАЯ '!V677</f>
        <v>0</v>
      </c>
      <c r="V147" s="266">
        <f>'ВЕДОМСТВЕННАЯ '!W677</f>
        <v>0</v>
      </c>
      <c r="W147" s="266">
        <f>'ВЕДОМСТВЕННАЯ '!X677</f>
        <v>5325593.04</v>
      </c>
      <c r="X147" s="266">
        <f>'ВЕДОМСТВЕННАЯ '!Y677</f>
        <v>5356065.47</v>
      </c>
      <c r="Y147" s="35">
        <f>'ВЕДОМСТВЕННАЯ '!Z677</f>
        <v>0</v>
      </c>
      <c r="Z147" s="35">
        <f>'ВЕДОМСТВЕННАЯ '!AA677</f>
        <v>0</v>
      </c>
      <c r="AA147" s="35">
        <f>'ВЕДОМСТВЕННАЯ '!AB677</f>
        <v>5356065.47</v>
      </c>
    </row>
    <row r="148" spans="1:27" ht="46.5" customHeight="1" x14ac:dyDescent="0.3">
      <c r="A148" s="581" t="str">
        <f>'ВЕДОМСТВЕННАЯ '!A678</f>
        <v>Расходы на содержание руководителя Контрольно-счетной палаты Хасынского муниципального округа Магаданской области</v>
      </c>
      <c r="B148" s="236" t="str">
        <f>'ВЕДОМСТВЕННАЯ '!B678</f>
        <v>902</v>
      </c>
      <c r="C148" s="236" t="str">
        <f>'ВЕДОМСТВЕННАЯ '!C678</f>
        <v>01</v>
      </c>
      <c r="D148" s="236" t="str">
        <f>'ВЕДОМСТВЕННАЯ '!D678</f>
        <v>06</v>
      </c>
      <c r="E148" s="248" t="str">
        <f>'ВЕДОМСТВЕННАЯ '!E678</f>
        <v>68</v>
      </c>
      <c r="F148" s="248" t="str">
        <f>'ВЕДОМСТВЕННАЯ '!F678</f>
        <v>1</v>
      </c>
      <c r="G148" s="248" t="str">
        <f>'ВЕДОМСТВЕННАЯ '!G678</f>
        <v>00</v>
      </c>
      <c r="H148" s="249" t="str">
        <f>'ВЕДОМСТВЕННАЯ '!H678</f>
        <v>00000</v>
      </c>
      <c r="I148" s="249" t="str">
        <f>'ВЕДОМСТВЕННАЯ '!I678</f>
        <v>68 1 00 00000</v>
      </c>
      <c r="J148" s="249"/>
      <c r="K148" s="265">
        <f>'ВЕДОМСТВЕННАЯ '!K678</f>
        <v>2654</v>
      </c>
      <c r="L148" s="265">
        <f>'ВЕДОМСТВЕННАЯ '!L678</f>
        <v>3104.7000000000003</v>
      </c>
      <c r="M148" s="265">
        <f>'ВЕДОМСТВЕННАЯ '!M678</f>
        <v>0</v>
      </c>
      <c r="N148" s="265">
        <f>'ВЕДОМСТВЕННАЯ '!N678</f>
        <v>0</v>
      </c>
      <c r="O148" s="265">
        <f>'ВЕДОМСТВЕННАЯ '!O678</f>
        <v>2654</v>
      </c>
      <c r="P148" s="266">
        <f>'ВЕДОМСТВЕННАЯ '!P678</f>
        <v>3431234.56</v>
      </c>
      <c r="Q148" s="266">
        <f>'ВЕДОМСТВЕННАЯ '!Q678</f>
        <v>0</v>
      </c>
      <c r="R148" s="266">
        <f>'ВЕДОМСТВЕННАЯ '!R678</f>
        <v>0</v>
      </c>
      <c r="S148" s="266">
        <f>'ВЕДОМСТВЕННАЯ '!S678</f>
        <v>3431234.56</v>
      </c>
      <c r="T148" s="266">
        <f>'ВЕДОМСТВЕННАЯ '!U678</f>
        <v>3273094.4</v>
      </c>
      <c r="U148" s="266">
        <f>'ВЕДОМСТВЕННАЯ '!V678</f>
        <v>0</v>
      </c>
      <c r="V148" s="266">
        <f>'ВЕДОМСТВЕННАЯ '!W678</f>
        <v>0</v>
      </c>
      <c r="W148" s="266">
        <f>'ВЕДОМСТВЕННАЯ '!X678</f>
        <v>3273094.4</v>
      </c>
      <c r="X148" s="266">
        <f>'ВЕДОМСТВЕННАЯ '!Y678</f>
        <v>3297600.67</v>
      </c>
      <c r="Y148" s="35">
        <f>'ВЕДОМСТВЕННАЯ '!Z678</f>
        <v>0</v>
      </c>
      <c r="Z148" s="35">
        <f>'ВЕДОМСТВЕННАЯ '!AA678</f>
        <v>0</v>
      </c>
      <c r="AA148" s="35">
        <f>'ВЕДОМСТВЕННАЯ '!AB678</f>
        <v>3297600.67</v>
      </c>
    </row>
    <row r="149" spans="1:27" ht="35.1" customHeight="1" x14ac:dyDescent="0.3">
      <c r="A149" s="581" t="str">
        <f>'ВЕДОМСТВЕННАЯ '!A679</f>
        <v xml:space="preserve">Расходы на обеспечение функций органов местного самоуправления </v>
      </c>
      <c r="B149" s="236" t="str">
        <f>'ВЕДОМСТВЕННАЯ '!B679</f>
        <v>902</v>
      </c>
      <c r="C149" s="236" t="str">
        <f>'ВЕДОМСТВЕННАЯ '!C679</f>
        <v>01</v>
      </c>
      <c r="D149" s="236" t="str">
        <f>'ВЕДОМСТВЕННАЯ '!D679</f>
        <v>06</v>
      </c>
      <c r="E149" s="268" t="str">
        <f>'ВЕДОМСТВЕННАЯ '!E679</f>
        <v>68</v>
      </c>
      <c r="F149" s="268" t="str">
        <f>'ВЕДОМСТВЕННАЯ '!F679</f>
        <v>1</v>
      </c>
      <c r="G149" s="268" t="str">
        <f>'ВЕДОМСТВЕННАЯ '!G679</f>
        <v>00</v>
      </c>
      <c r="H149" s="269" t="str">
        <f>'ВЕДОМСТВЕННАЯ '!H679</f>
        <v>90190</v>
      </c>
      <c r="I149" s="269" t="str">
        <f>'ВЕДОМСТВЕННАЯ '!I679</f>
        <v>68 1 00 90110</v>
      </c>
      <c r="J149" s="269"/>
      <c r="K149" s="270">
        <f>'ВЕДОМСТВЕННАЯ '!K679</f>
        <v>2654</v>
      </c>
      <c r="L149" s="270">
        <f>'ВЕДОМСТВЕННАЯ '!L679</f>
        <v>3104.7000000000003</v>
      </c>
      <c r="M149" s="270">
        <f>'ВЕДОМСТВЕННАЯ '!M679</f>
        <v>0</v>
      </c>
      <c r="N149" s="270">
        <f>'ВЕДОМСТВЕННАЯ '!N679</f>
        <v>0</v>
      </c>
      <c r="O149" s="270">
        <f>'ВЕДОМСТВЕННАЯ '!O679</f>
        <v>2654</v>
      </c>
      <c r="P149" s="271">
        <f>'ВЕДОМСТВЕННАЯ '!P679</f>
        <v>3431234.56</v>
      </c>
      <c r="Q149" s="271">
        <f>'ВЕДОМСТВЕННАЯ '!Q679</f>
        <v>0</v>
      </c>
      <c r="R149" s="271">
        <f>'ВЕДОМСТВЕННАЯ '!R679</f>
        <v>0</v>
      </c>
      <c r="S149" s="271">
        <f>'ВЕДОМСТВЕННАЯ '!S679</f>
        <v>3431234.56</v>
      </c>
      <c r="T149" s="271">
        <f>'ВЕДОМСТВЕННАЯ '!U679</f>
        <v>3273094.4</v>
      </c>
      <c r="U149" s="271">
        <f>'ВЕДОМСТВЕННАЯ '!V679</f>
        <v>0</v>
      </c>
      <c r="V149" s="271">
        <f>'ВЕДОМСТВЕННАЯ '!W679</f>
        <v>0</v>
      </c>
      <c r="W149" s="271">
        <f>'ВЕДОМСТВЕННАЯ '!X679</f>
        <v>3273094.4</v>
      </c>
      <c r="X149" s="271">
        <f>'ВЕДОМСТВЕННАЯ '!Y679</f>
        <v>3297600.67</v>
      </c>
      <c r="Y149" s="46">
        <f>'ВЕДОМСТВЕННАЯ '!Z679</f>
        <v>0</v>
      </c>
      <c r="Z149" s="46">
        <f>'ВЕДОМСТВЕННАЯ '!AA679</f>
        <v>0</v>
      </c>
      <c r="AA149" s="46">
        <f>'ВЕДОМСТВЕННАЯ '!AB679</f>
        <v>3297600.67</v>
      </c>
    </row>
    <row r="150" spans="1:27" ht="53.25" customHeight="1" x14ac:dyDescent="0.3">
      <c r="A150" s="581" t="str">
        <f>'ВЕДОМСТВЕННАЯ '!A680</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50" s="236" t="str">
        <f>'ВЕДОМСТВЕННАЯ '!B680</f>
        <v>902</v>
      </c>
      <c r="C150" s="236" t="str">
        <f>'ВЕДОМСТВЕННАЯ '!C680</f>
        <v>01</v>
      </c>
      <c r="D150" s="236" t="str">
        <f>'ВЕДОМСТВЕННАЯ '!D680</f>
        <v>06</v>
      </c>
      <c r="E150" s="248" t="str">
        <f>'ВЕДОМСТВЕННАЯ '!E680</f>
        <v>68</v>
      </c>
      <c r="F150" s="248" t="str">
        <f>'ВЕДОМСТВЕННАЯ '!F680</f>
        <v>1</v>
      </c>
      <c r="G150" s="248" t="str">
        <f>'ВЕДОМСТВЕННАЯ '!G680</f>
        <v>00</v>
      </c>
      <c r="H150" s="249" t="str">
        <f>'ВЕДОМСТВЕННАЯ '!H680</f>
        <v>90190</v>
      </c>
      <c r="I150" s="249" t="str">
        <f>'ВЕДОМСТВЕННАЯ '!I680</f>
        <v>68 1 00 90110</v>
      </c>
      <c r="J150" s="249" t="str">
        <f>'ВЕДОМСТВЕННАЯ '!J680</f>
        <v>100</v>
      </c>
      <c r="K150" s="265">
        <f>'ВЕДОМСТВЕННАЯ '!K680</f>
        <v>2654</v>
      </c>
      <c r="L150" s="265">
        <f>'ВЕДОМСТВЕННАЯ '!L680</f>
        <v>3104.7000000000003</v>
      </c>
      <c r="M150" s="265">
        <f>'ВЕДОМСТВЕННАЯ '!M680</f>
        <v>0</v>
      </c>
      <c r="N150" s="265">
        <f>'ВЕДОМСТВЕННАЯ '!N680</f>
        <v>0</v>
      </c>
      <c r="O150" s="265">
        <f>'ВЕДОМСТВЕННАЯ '!O680</f>
        <v>2654</v>
      </c>
      <c r="P150" s="266">
        <f>'ВЕДОМСТВЕННАЯ '!P680</f>
        <v>3431234.56</v>
      </c>
      <c r="Q150" s="266">
        <f>'ВЕДОМСТВЕННАЯ '!Q680</f>
        <v>0</v>
      </c>
      <c r="R150" s="266">
        <f>'ВЕДОМСТВЕННАЯ '!R680</f>
        <v>0</v>
      </c>
      <c r="S150" s="266">
        <f>'ВЕДОМСТВЕННАЯ '!S680</f>
        <v>3431234.56</v>
      </c>
      <c r="T150" s="266">
        <f>'ВЕДОМСТВЕННАЯ '!U680</f>
        <v>3273094.4</v>
      </c>
      <c r="U150" s="266">
        <f>'ВЕДОМСТВЕННАЯ '!V680</f>
        <v>0</v>
      </c>
      <c r="V150" s="266">
        <f>'ВЕДОМСТВЕННАЯ '!W680</f>
        <v>0</v>
      </c>
      <c r="W150" s="266">
        <f>'ВЕДОМСТВЕННАЯ '!X680</f>
        <v>3273094.4</v>
      </c>
      <c r="X150" s="266">
        <f>'ВЕДОМСТВЕННАЯ '!Y680</f>
        <v>3297600.67</v>
      </c>
      <c r="Y150" s="35">
        <f>'ВЕДОМСТВЕННАЯ '!Z680</f>
        <v>0</v>
      </c>
      <c r="Z150" s="35">
        <f>'ВЕДОМСТВЕННАЯ '!AA680</f>
        <v>0</v>
      </c>
      <c r="AA150" s="35">
        <f>'ВЕДОМСТВЕННАЯ '!AB680</f>
        <v>3297600.67</v>
      </c>
    </row>
    <row r="151" spans="1:27" ht="38.25" customHeight="1" x14ac:dyDescent="0.3">
      <c r="A151" s="581" t="str">
        <f>'ВЕДОМСТВЕННАЯ '!A681</f>
        <v xml:space="preserve">Расходы на выплаты персоналу государственных (муниципальных) органов </v>
      </c>
      <c r="B151" s="236" t="str">
        <f>'ВЕДОМСТВЕННАЯ '!B681</f>
        <v>902</v>
      </c>
      <c r="C151" s="236" t="str">
        <f>'ВЕДОМСТВЕННАЯ '!C681</f>
        <v>01</v>
      </c>
      <c r="D151" s="236" t="str">
        <f>'ВЕДОМСТВЕННАЯ '!D681</f>
        <v>06</v>
      </c>
      <c r="E151" s="274" t="str">
        <f>'ВЕДОМСТВЕННАЯ '!E681</f>
        <v>68</v>
      </c>
      <c r="F151" s="274" t="str">
        <f>'ВЕДОМСТВЕННАЯ '!F681</f>
        <v>1</v>
      </c>
      <c r="G151" s="274" t="str">
        <f>'ВЕДОМСТВЕННАЯ '!G681</f>
        <v>00</v>
      </c>
      <c r="H151" s="275" t="str">
        <f>'ВЕДОМСТВЕННАЯ '!H681</f>
        <v>90190</v>
      </c>
      <c r="I151" s="275" t="str">
        <f>'ВЕДОМСТВЕННАЯ '!I681</f>
        <v>68 1 00 90110</v>
      </c>
      <c r="J151" s="275" t="str">
        <f>'ВЕДОМСТВЕННАЯ '!J681</f>
        <v>120</v>
      </c>
      <c r="K151" s="276">
        <f>'ВЕДОМСТВЕННАЯ '!K681</f>
        <v>2654</v>
      </c>
      <c r="L151" s="276">
        <f>'ВЕДОМСТВЕННАЯ '!L681</f>
        <v>3104.7000000000003</v>
      </c>
      <c r="M151" s="276">
        <f>'ВЕДОМСТВЕННАЯ '!M681</f>
        <v>0</v>
      </c>
      <c r="N151" s="276">
        <f>'ВЕДОМСТВЕННАЯ '!N681</f>
        <v>0</v>
      </c>
      <c r="O151" s="276">
        <f>'ВЕДОМСТВЕННАЯ '!O681</f>
        <v>2654</v>
      </c>
      <c r="P151" s="277">
        <f>'ВЕДОМСТВЕННАЯ '!P681</f>
        <v>3431234.56</v>
      </c>
      <c r="Q151" s="277">
        <f>'ВЕДОМСТВЕННАЯ '!Q681</f>
        <v>0</v>
      </c>
      <c r="R151" s="277">
        <f>'ВЕДОМСТВЕННАЯ '!R681</f>
        <v>0</v>
      </c>
      <c r="S151" s="277">
        <f>'ВЕДОМСТВЕННАЯ '!S681</f>
        <v>3431234.56</v>
      </c>
      <c r="T151" s="277">
        <f>'ВЕДОМСТВЕННАЯ '!U681</f>
        <v>3273094.4</v>
      </c>
      <c r="U151" s="277">
        <f>'ВЕДОМСТВЕННАЯ '!V681</f>
        <v>0</v>
      </c>
      <c r="V151" s="277">
        <f>'ВЕДОМСТВЕННАЯ '!W681</f>
        <v>0</v>
      </c>
      <c r="W151" s="277">
        <f>'ВЕДОМСТВЕННАЯ '!X681</f>
        <v>3273094.4</v>
      </c>
      <c r="X151" s="277">
        <f>'ВЕДОМСТВЕННАЯ '!Y681</f>
        <v>3297600.67</v>
      </c>
      <c r="Y151" s="82">
        <f>'ВЕДОМСТВЕННАЯ '!Z681</f>
        <v>0</v>
      </c>
      <c r="Z151" s="82">
        <f>'ВЕДОМСТВЕННАЯ '!AA681</f>
        <v>0</v>
      </c>
      <c r="AA151" s="82">
        <f>'ВЕДОМСТВЕННАЯ '!AB681</f>
        <v>3297600.67</v>
      </c>
    </row>
    <row r="152" spans="1:27" ht="37.5" customHeight="1" x14ac:dyDescent="0.3">
      <c r="A152" s="581" t="str">
        <f>'ВЕДОМСТВЕННАЯ '!A682</f>
        <v xml:space="preserve">Расходы на обеспечение деятельности  Контрольно-счетной палаты Хасынского муниципального округа Магаданской области </v>
      </c>
      <c r="B152" s="236" t="str">
        <f>'ВЕДОМСТВЕННАЯ '!B682</f>
        <v>902</v>
      </c>
      <c r="C152" s="236" t="str">
        <f>'ВЕДОМСТВЕННАЯ '!C682</f>
        <v>01</v>
      </c>
      <c r="D152" s="236" t="str">
        <f>'ВЕДОМСТВЕННАЯ '!D682</f>
        <v>06</v>
      </c>
      <c r="E152" s="268" t="str">
        <f>'ВЕДОМСТВЕННАЯ '!E682</f>
        <v>68</v>
      </c>
      <c r="F152" s="268" t="str">
        <f>'ВЕДОМСТВЕННАЯ '!F682</f>
        <v>2</v>
      </c>
      <c r="G152" s="268" t="str">
        <f>'ВЕДОМСТВЕННАЯ '!G682</f>
        <v>00</v>
      </c>
      <c r="H152" s="269" t="str">
        <f>'ВЕДОМСТВЕННАЯ '!H682</f>
        <v>00000</v>
      </c>
      <c r="I152" s="269" t="str">
        <f>'ВЕДОМСТВЕННАЯ '!I682</f>
        <v>68 2 00 00000</v>
      </c>
      <c r="J152" s="269"/>
      <c r="K152" s="270">
        <f>'ВЕДОМСТВЕННАЯ '!K682</f>
        <v>1745.5</v>
      </c>
      <c r="L152" s="270">
        <f>'ВЕДОМСТВЕННАЯ '!L682</f>
        <v>1729.8999999999999</v>
      </c>
      <c r="M152" s="270">
        <f>'ВЕДОМСТВЕННАЯ '!M682</f>
        <v>0</v>
      </c>
      <c r="N152" s="270">
        <f>'ВЕДОМСТВЕННАЯ '!N682</f>
        <v>0</v>
      </c>
      <c r="O152" s="270">
        <f>'ВЕДОМСТВЕННАЯ '!O682</f>
        <v>1704.1</v>
      </c>
      <c r="P152" s="271">
        <f>'ВЕДОМСТВЕННАЯ '!P682</f>
        <v>2122006.29</v>
      </c>
      <c r="Q152" s="271">
        <f>'ВЕДОМСТВЕННАЯ '!Q682</f>
        <v>0</v>
      </c>
      <c r="R152" s="271">
        <f>'ВЕДОМСТВЕННАЯ '!R682</f>
        <v>0</v>
      </c>
      <c r="S152" s="271">
        <f>'ВЕДОМСТВЕННАЯ '!S682</f>
        <v>2122006.29</v>
      </c>
      <c r="T152" s="271">
        <f>'ВЕДОМСТВЕННАЯ '!U682</f>
        <v>2052498.64</v>
      </c>
      <c r="U152" s="271">
        <f>'ВЕДОМСТВЕННАЯ '!V682</f>
        <v>0</v>
      </c>
      <c r="V152" s="271">
        <f>'ВЕДОМСТВЕННАЯ '!W682</f>
        <v>0</v>
      </c>
      <c r="W152" s="271">
        <f>'ВЕДОМСТВЕННАЯ '!X682</f>
        <v>2052498.64</v>
      </c>
      <c r="X152" s="271">
        <f>'ВЕДОМСТВЕННАЯ '!Y682</f>
        <v>2058464.8</v>
      </c>
      <c r="Y152" s="46">
        <f>'ВЕДОМСТВЕННАЯ '!Z682</f>
        <v>0</v>
      </c>
      <c r="Z152" s="46">
        <f>'ВЕДОМСТВЕННАЯ '!AA682</f>
        <v>0</v>
      </c>
      <c r="AA152" s="46">
        <f>'ВЕДОМСТВЕННАЯ '!AB682</f>
        <v>2058464.8</v>
      </c>
    </row>
    <row r="153" spans="1:27" ht="37.5" customHeight="1" x14ac:dyDescent="0.3">
      <c r="A153" s="581" t="str">
        <f>'ВЕДОМСТВЕННАЯ '!A683</f>
        <v xml:space="preserve">Расходы на обеспечение функций органов местного самоуправления </v>
      </c>
      <c r="B153" s="236" t="str">
        <f>'ВЕДОМСТВЕННАЯ '!B683</f>
        <v>902</v>
      </c>
      <c r="C153" s="236" t="str">
        <f>'ВЕДОМСТВЕННАЯ '!C683</f>
        <v>01</v>
      </c>
      <c r="D153" s="236" t="str">
        <f>'ВЕДОМСТВЕННАЯ '!D683</f>
        <v>06</v>
      </c>
      <c r="E153" s="248" t="str">
        <f>'ВЕДОМСТВЕННАЯ '!E683</f>
        <v>68</v>
      </c>
      <c r="F153" s="248" t="str">
        <f>'ВЕДОМСТВЕННАЯ '!F683</f>
        <v>2</v>
      </c>
      <c r="G153" s="248" t="str">
        <f>'ВЕДОМСТВЕННАЯ '!G683</f>
        <v>00</v>
      </c>
      <c r="H153" s="249" t="str">
        <f>'ВЕДОМСТВЕННАЯ '!H683</f>
        <v>90190</v>
      </c>
      <c r="I153" s="249" t="str">
        <f>'ВЕДОМСТВЕННАЯ '!I683</f>
        <v>68 2 00 90110</v>
      </c>
      <c r="J153" s="249"/>
      <c r="K153" s="265">
        <f>'ВЕДОМСТВЕННАЯ '!K683</f>
        <v>1564</v>
      </c>
      <c r="L153" s="265">
        <f>'ВЕДОМСТВЕННАЯ '!L683</f>
        <v>1640.3</v>
      </c>
      <c r="M153" s="265">
        <f>'ВЕДОМСТВЕННАЯ '!M683</f>
        <v>0</v>
      </c>
      <c r="N153" s="265">
        <f>'ВЕДОМСТВЕННАЯ '!N683</f>
        <v>0</v>
      </c>
      <c r="O153" s="265">
        <f>'ВЕДОМСТВЕННАЯ '!O683</f>
        <v>1564</v>
      </c>
      <c r="P153" s="266">
        <f>'ВЕДОМСТВЕННАЯ '!P683</f>
        <v>2067706.29</v>
      </c>
      <c r="Q153" s="266">
        <f>'ВЕДОМСТВЕННАЯ '!Q683</f>
        <v>0</v>
      </c>
      <c r="R153" s="266">
        <f>'ВЕДОМСТВЕННАЯ '!R683</f>
        <v>0</v>
      </c>
      <c r="S153" s="266">
        <f>'ВЕДОМСТВЕННАЯ '!S683</f>
        <v>2067706.29</v>
      </c>
      <c r="T153" s="266">
        <f>'ВЕДОМСТВЕННАЯ '!U683</f>
        <v>1998198.64</v>
      </c>
      <c r="U153" s="266">
        <f>'ВЕДОМСТВЕННАЯ '!V683</f>
        <v>0</v>
      </c>
      <c r="V153" s="266">
        <f>'ВЕДОМСТВЕННАЯ '!W683</f>
        <v>0</v>
      </c>
      <c r="W153" s="266">
        <f>'ВЕДОМСТВЕННАЯ '!X683</f>
        <v>1998198.64</v>
      </c>
      <c r="X153" s="266">
        <f>'ВЕДОМСТВЕННАЯ '!Y683</f>
        <v>2004164.8</v>
      </c>
      <c r="Y153" s="35">
        <f>'ВЕДОМСТВЕННАЯ '!Z683</f>
        <v>0</v>
      </c>
      <c r="Z153" s="35">
        <f>'ВЕДОМСТВЕННАЯ '!AA683</f>
        <v>0</v>
      </c>
      <c r="AA153" s="35">
        <f>'ВЕДОМСТВЕННАЯ '!AB683</f>
        <v>2004164.8</v>
      </c>
    </row>
    <row r="154" spans="1:27" ht="54.75" customHeight="1" x14ac:dyDescent="0.3">
      <c r="A154" s="581" t="str">
        <f>'ВЕДОМСТВЕННАЯ '!A684</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54" s="236" t="str">
        <f>'ВЕДОМСТВЕННАЯ '!B684</f>
        <v>902</v>
      </c>
      <c r="C154" s="236" t="str">
        <f>'ВЕДОМСТВЕННАЯ '!C684</f>
        <v>01</v>
      </c>
      <c r="D154" s="236" t="str">
        <f>'ВЕДОМСТВЕННАЯ '!D684</f>
        <v>06</v>
      </c>
      <c r="E154" s="274" t="str">
        <f>'ВЕДОМСТВЕННАЯ '!E684</f>
        <v>68</v>
      </c>
      <c r="F154" s="274" t="str">
        <f>'ВЕДОМСТВЕННАЯ '!F684</f>
        <v>2</v>
      </c>
      <c r="G154" s="274" t="str">
        <f>'ВЕДОМСТВЕННАЯ '!G684</f>
        <v>00</v>
      </c>
      <c r="H154" s="275" t="str">
        <f>'ВЕДОМСТВЕННАЯ '!H684</f>
        <v>90190</v>
      </c>
      <c r="I154" s="275" t="str">
        <f>'ВЕДОМСТВЕННАЯ '!I684</f>
        <v>68 2 00 90110</v>
      </c>
      <c r="J154" s="275" t="str">
        <f>'ВЕДОМСТВЕННАЯ '!J684</f>
        <v>100</v>
      </c>
      <c r="K154" s="278">
        <f>'ВЕДОМСТВЕННАЯ '!K684</f>
        <v>1564</v>
      </c>
      <c r="L154" s="278">
        <f>'ВЕДОМСТВЕННАЯ '!L684</f>
        <v>1640.3</v>
      </c>
      <c r="M154" s="278">
        <f>'ВЕДОМСТВЕННАЯ '!M684</f>
        <v>0</v>
      </c>
      <c r="N154" s="278">
        <f>'ВЕДОМСТВЕННАЯ '!N684</f>
        <v>0</v>
      </c>
      <c r="O154" s="278">
        <f>'ВЕДОМСТВЕННАЯ '!O684</f>
        <v>1564</v>
      </c>
      <c r="P154" s="279">
        <f>'ВЕДОМСТВЕННАЯ '!P684</f>
        <v>2067706.29</v>
      </c>
      <c r="Q154" s="279">
        <f>'ВЕДОМСТВЕННАЯ '!Q684</f>
        <v>0</v>
      </c>
      <c r="R154" s="279">
        <f>'ВЕДОМСТВЕННАЯ '!R684</f>
        <v>0</v>
      </c>
      <c r="S154" s="279">
        <f>'ВЕДОМСТВЕННАЯ '!S684</f>
        <v>2067706.29</v>
      </c>
      <c r="T154" s="279">
        <f>'ВЕДОМСТВЕННАЯ '!U684</f>
        <v>1998198.64</v>
      </c>
      <c r="U154" s="279">
        <f>'ВЕДОМСТВЕННАЯ '!V684</f>
        <v>0</v>
      </c>
      <c r="V154" s="279">
        <f>'ВЕДОМСТВЕННАЯ '!W684</f>
        <v>0</v>
      </c>
      <c r="W154" s="279">
        <f>'ВЕДОМСТВЕННАЯ '!X684</f>
        <v>1998198.64</v>
      </c>
      <c r="X154" s="279">
        <f>'ВЕДОМСТВЕННАЯ '!Y684</f>
        <v>2004164.8</v>
      </c>
      <c r="Y154" s="15">
        <f>'ВЕДОМСТВЕННАЯ '!Z684</f>
        <v>0</v>
      </c>
      <c r="Z154" s="15">
        <f>'ВЕДОМСТВЕННАЯ '!AA684</f>
        <v>0</v>
      </c>
      <c r="AA154" s="15">
        <f>'ВЕДОМСТВЕННАЯ '!AB684</f>
        <v>2004164.8</v>
      </c>
    </row>
    <row r="155" spans="1:27" ht="35.25" customHeight="1" x14ac:dyDescent="0.3">
      <c r="A155" s="581" t="str">
        <f>'ВЕДОМСТВЕННАЯ '!A685</f>
        <v xml:space="preserve">Расходы на выплаты персоналу государственных (муниципальных) органов </v>
      </c>
      <c r="B155" s="236" t="str">
        <f>'ВЕДОМСТВЕННАЯ '!B685</f>
        <v>902</v>
      </c>
      <c r="C155" s="236" t="str">
        <f>'ВЕДОМСТВЕННАЯ '!C685</f>
        <v>01</v>
      </c>
      <c r="D155" s="236" t="str">
        <f>'ВЕДОМСТВЕННАЯ '!D685</f>
        <v>06</v>
      </c>
      <c r="E155" s="248" t="str">
        <f>'ВЕДОМСТВЕННАЯ '!E685</f>
        <v>68</v>
      </c>
      <c r="F155" s="248" t="str">
        <f>'ВЕДОМСТВЕННАЯ '!F685</f>
        <v>2</v>
      </c>
      <c r="G155" s="248" t="str">
        <f>'ВЕДОМСТВЕННАЯ '!G685</f>
        <v>00</v>
      </c>
      <c r="H155" s="249" t="str">
        <f>'ВЕДОМСТВЕННАЯ '!H685</f>
        <v>90190</v>
      </c>
      <c r="I155" s="249" t="str">
        <f>'ВЕДОМСТВЕННАЯ '!I685</f>
        <v>68 2 00 90110</v>
      </c>
      <c r="J155" s="249" t="str">
        <f>'ВЕДОМСТВЕННАЯ '!J685</f>
        <v>120</v>
      </c>
      <c r="K155" s="278">
        <f>'ВЕДОМСТВЕННАЯ '!K685</f>
        <v>1564</v>
      </c>
      <c r="L155" s="278">
        <f>'ВЕДОМСТВЕННАЯ '!L685</f>
        <v>1640.3</v>
      </c>
      <c r="M155" s="278">
        <f>'ВЕДОМСТВЕННАЯ '!M685</f>
        <v>0</v>
      </c>
      <c r="N155" s="278">
        <f>'ВЕДОМСТВЕННАЯ '!N685</f>
        <v>0</v>
      </c>
      <c r="O155" s="278">
        <f>'ВЕДОМСТВЕННАЯ '!O685</f>
        <v>1564</v>
      </c>
      <c r="P155" s="279">
        <f>'ВЕДОМСТВЕННАЯ '!P685</f>
        <v>2067706.29</v>
      </c>
      <c r="Q155" s="279">
        <f>'ВЕДОМСТВЕННАЯ '!Q685</f>
        <v>0</v>
      </c>
      <c r="R155" s="279">
        <f>'ВЕДОМСТВЕННАЯ '!R685</f>
        <v>0</v>
      </c>
      <c r="S155" s="279">
        <f>'ВЕДОМСТВЕННАЯ '!S685</f>
        <v>2067706.29</v>
      </c>
      <c r="T155" s="279">
        <f>'ВЕДОМСТВЕННАЯ '!U685</f>
        <v>1998198.64</v>
      </c>
      <c r="U155" s="279">
        <f>'ВЕДОМСТВЕННАЯ '!V685</f>
        <v>0</v>
      </c>
      <c r="V155" s="279">
        <f>'ВЕДОМСТВЕННАЯ '!W685</f>
        <v>0</v>
      </c>
      <c r="W155" s="279">
        <f>'ВЕДОМСТВЕННАЯ '!X685</f>
        <v>1998198.64</v>
      </c>
      <c r="X155" s="279">
        <f>'ВЕДОМСТВЕННАЯ '!Y685</f>
        <v>2004164.8</v>
      </c>
      <c r="Y155" s="15">
        <f>'ВЕДОМСТВЕННАЯ '!Z685</f>
        <v>0</v>
      </c>
      <c r="Z155" s="15">
        <f>'ВЕДОМСТВЕННАЯ '!AA685</f>
        <v>0</v>
      </c>
      <c r="AA155" s="15">
        <f>'ВЕДОМСТВЕННАЯ '!AB685</f>
        <v>2004164.8</v>
      </c>
    </row>
    <row r="156" spans="1:27" ht="24" customHeight="1" x14ac:dyDescent="0.3">
      <c r="A156" s="581" t="str">
        <f>'ВЕДОМСТВЕННАЯ '!A686</f>
        <v xml:space="preserve">Расходы на обеспечение функций органов местного самоуправления </v>
      </c>
      <c r="B156" s="236" t="str">
        <f>'ВЕДОМСТВЕННАЯ '!B686</f>
        <v>902</v>
      </c>
      <c r="C156" s="236" t="str">
        <f>'ВЕДОМСТВЕННАЯ '!C686</f>
        <v>01</v>
      </c>
      <c r="D156" s="236" t="str">
        <f>'ВЕДОМСТВЕННАЯ '!D686</f>
        <v>06</v>
      </c>
      <c r="E156" s="274" t="str">
        <f>'ВЕДОМСТВЕННАЯ '!E686</f>
        <v>68</v>
      </c>
      <c r="F156" s="274" t="str">
        <f>'ВЕДОМСТВЕННАЯ '!F686</f>
        <v>2</v>
      </c>
      <c r="G156" s="274" t="str">
        <f>'ВЕДОМСТВЕННАЯ '!G686</f>
        <v>00</v>
      </c>
      <c r="H156" s="275" t="str">
        <f>'ВЕДОМСТВЕННАЯ '!H686</f>
        <v>90190</v>
      </c>
      <c r="I156" s="275" t="str">
        <f>'ВЕДОМСТВЕННАЯ '!I686</f>
        <v>68 2 00 90190</v>
      </c>
      <c r="J156" s="275"/>
      <c r="K156" s="276">
        <f>'ВЕДОМСТВЕННАЯ '!K686</f>
        <v>181.5</v>
      </c>
      <c r="L156" s="276">
        <f>'ВЕДОМСТВЕННАЯ '!L686</f>
        <v>89.6</v>
      </c>
      <c r="M156" s="276">
        <f>'ВЕДОМСТВЕННАЯ '!M686</f>
        <v>0</v>
      </c>
      <c r="N156" s="276">
        <f>'ВЕДОМСТВЕННАЯ '!N686</f>
        <v>0</v>
      </c>
      <c r="O156" s="276">
        <f>'ВЕДОМСТВЕННАЯ '!O686</f>
        <v>140.1</v>
      </c>
      <c r="P156" s="277">
        <f>'ВЕДОМСТВЕННАЯ '!P686</f>
        <v>54300</v>
      </c>
      <c r="Q156" s="277">
        <f>'ВЕДОМСТВЕННАЯ '!Q686</f>
        <v>0</v>
      </c>
      <c r="R156" s="277">
        <f>'ВЕДОМСТВЕННАЯ '!R686</f>
        <v>0</v>
      </c>
      <c r="S156" s="277">
        <f>'ВЕДОМСТВЕННАЯ '!S686</f>
        <v>54300</v>
      </c>
      <c r="T156" s="277">
        <f>'ВЕДОМСТВЕННАЯ '!U686</f>
        <v>54300</v>
      </c>
      <c r="U156" s="277">
        <f>'ВЕДОМСТВЕННАЯ '!V686</f>
        <v>0</v>
      </c>
      <c r="V156" s="277">
        <f>'ВЕДОМСТВЕННАЯ '!W686</f>
        <v>0</v>
      </c>
      <c r="W156" s="277">
        <f>'ВЕДОМСТВЕННАЯ '!X686</f>
        <v>54300</v>
      </c>
      <c r="X156" s="277">
        <f>'ВЕДОМСТВЕННАЯ '!Y686</f>
        <v>54300</v>
      </c>
      <c r="Y156" s="82">
        <f>'ВЕДОМСТВЕННАЯ '!Z686</f>
        <v>0</v>
      </c>
      <c r="Z156" s="82">
        <f>'ВЕДОМСТВЕННАЯ '!AA686</f>
        <v>0</v>
      </c>
      <c r="AA156" s="82">
        <f>'ВЕДОМСТВЕННАЯ '!AB686</f>
        <v>54300</v>
      </c>
    </row>
    <row r="157" spans="1:27" ht="42" customHeight="1" x14ac:dyDescent="0.3">
      <c r="A157" s="581" t="str">
        <f>'ВЕДОМСТВЕННАЯ '!A687</f>
        <v>Закупка товаров, работ и услуг для обеспечения государственных (муниципальных) нужд</v>
      </c>
      <c r="B157" s="236" t="str">
        <f>'ВЕДОМСТВЕННАЯ '!B687</f>
        <v>902</v>
      </c>
      <c r="C157" s="236" t="str">
        <f>'ВЕДОМСТВЕННАЯ '!C687</f>
        <v>01</v>
      </c>
      <c r="D157" s="236" t="str">
        <f>'ВЕДОМСТВЕННАЯ '!D687</f>
        <v>06</v>
      </c>
      <c r="E157" s="248" t="str">
        <f>'ВЕДОМСТВЕННАЯ '!E687</f>
        <v>68</v>
      </c>
      <c r="F157" s="248" t="str">
        <f>'ВЕДОМСТВЕННАЯ '!F687</f>
        <v>2</v>
      </c>
      <c r="G157" s="248" t="str">
        <f>'ВЕДОМСТВЕННАЯ '!G687</f>
        <v>00</v>
      </c>
      <c r="H157" s="249" t="str">
        <f>'ВЕДОМСТВЕННАЯ '!H687</f>
        <v>90190</v>
      </c>
      <c r="I157" s="249" t="str">
        <f>'ВЕДОМСТВЕННАЯ '!I687</f>
        <v>68 2 00 90190</v>
      </c>
      <c r="J157" s="249" t="str">
        <f>'ВЕДОМСТВЕННАЯ '!J687</f>
        <v>200</v>
      </c>
      <c r="K157" s="265">
        <f>'ВЕДОМСТВЕННАЯ '!K687</f>
        <v>181.5</v>
      </c>
      <c r="L157" s="265">
        <f>'ВЕДОМСТВЕННАЯ '!L687</f>
        <v>89.6</v>
      </c>
      <c r="M157" s="265">
        <f>'ВЕДОМСТВЕННАЯ '!M687</f>
        <v>0</v>
      </c>
      <c r="N157" s="265">
        <f>'ВЕДОМСТВЕННАЯ '!N687</f>
        <v>0</v>
      </c>
      <c r="O157" s="265">
        <f>'ВЕДОМСТВЕННАЯ '!O687</f>
        <v>140.1</v>
      </c>
      <c r="P157" s="266">
        <f>'ВЕДОМСТВЕННАЯ '!P687</f>
        <v>54300</v>
      </c>
      <c r="Q157" s="266">
        <f>'ВЕДОМСТВЕННАЯ '!Q687</f>
        <v>0</v>
      </c>
      <c r="R157" s="266">
        <f>'ВЕДОМСТВЕННАЯ '!R687</f>
        <v>0</v>
      </c>
      <c r="S157" s="266">
        <f>'ВЕДОМСТВЕННАЯ '!S687</f>
        <v>54300</v>
      </c>
      <c r="T157" s="266">
        <f>'ВЕДОМСТВЕННАЯ '!U687</f>
        <v>54300</v>
      </c>
      <c r="U157" s="266">
        <f>'ВЕДОМСТВЕННАЯ '!V687</f>
        <v>0</v>
      </c>
      <c r="V157" s="266">
        <f>'ВЕДОМСТВЕННАЯ '!W687</f>
        <v>0</v>
      </c>
      <c r="W157" s="266">
        <f>'ВЕДОМСТВЕННАЯ '!X687</f>
        <v>54300</v>
      </c>
      <c r="X157" s="266">
        <f>'ВЕДОМСТВЕННАЯ '!Y687</f>
        <v>54300</v>
      </c>
      <c r="Y157" s="35">
        <f>'ВЕДОМСТВЕННАЯ '!Z687</f>
        <v>0</v>
      </c>
      <c r="Z157" s="35">
        <f>'ВЕДОМСТВЕННАЯ '!AA687</f>
        <v>0</v>
      </c>
      <c r="AA157" s="35">
        <f>'ВЕДОМСТВЕННАЯ '!AB687</f>
        <v>54300</v>
      </c>
    </row>
    <row r="158" spans="1:27" ht="41.25" customHeight="1" x14ac:dyDescent="0.3">
      <c r="A158" s="581" t="str">
        <f>'ВЕДОМСТВЕННАЯ '!A688</f>
        <v xml:space="preserve">Иные закупки товаров, работ и услуг для обеспечения государственных (муниципальных) нужд </v>
      </c>
      <c r="B158" s="236" t="str">
        <f>'ВЕДОМСТВЕННАЯ '!B688</f>
        <v>902</v>
      </c>
      <c r="C158" s="236" t="str">
        <f>'ВЕДОМСТВЕННАЯ '!C688</f>
        <v>01</v>
      </c>
      <c r="D158" s="236" t="str">
        <f>'ВЕДОМСТВЕННАЯ '!D688</f>
        <v>06</v>
      </c>
      <c r="E158" s="257" t="str">
        <f>'ВЕДОМСТВЕННАЯ '!E688</f>
        <v>68</v>
      </c>
      <c r="F158" s="257" t="str">
        <f>'ВЕДОМСТВЕННАЯ '!F688</f>
        <v>2</v>
      </c>
      <c r="G158" s="257" t="str">
        <f>'ВЕДОМСТВЕННАЯ '!G688</f>
        <v>00</v>
      </c>
      <c r="H158" s="258" t="str">
        <f>'ВЕДОМСТВЕННАЯ '!H688</f>
        <v>90190</v>
      </c>
      <c r="I158" s="258" t="str">
        <f>'ВЕДОМСТВЕННАЯ '!I688</f>
        <v>68 2 00 90190</v>
      </c>
      <c r="J158" s="258" t="str">
        <f>'ВЕДОМСТВЕННАЯ '!J688</f>
        <v>240</v>
      </c>
      <c r="K158" s="280">
        <f>'ВЕДОМСТВЕННАЯ '!K688</f>
        <v>181.5</v>
      </c>
      <c r="L158" s="280">
        <f>'ВЕДОМСТВЕННАЯ '!L688</f>
        <v>89.6</v>
      </c>
      <c r="M158" s="280">
        <f>'ВЕДОМСТВЕННАЯ '!M688</f>
        <v>0</v>
      </c>
      <c r="N158" s="280">
        <f>'ВЕДОМСТВЕННАЯ '!N688</f>
        <v>0</v>
      </c>
      <c r="O158" s="280">
        <f>'ВЕДОМСТВЕННАЯ '!O688</f>
        <v>140.1</v>
      </c>
      <c r="P158" s="281">
        <f>'ВЕДОМСТВЕННАЯ '!P688</f>
        <v>54300</v>
      </c>
      <c r="Q158" s="281">
        <f>'ВЕДОМСТВЕННАЯ '!Q688</f>
        <v>0</v>
      </c>
      <c r="R158" s="281">
        <f>'ВЕДОМСТВЕННАЯ '!R688</f>
        <v>0</v>
      </c>
      <c r="S158" s="281">
        <f>'ВЕДОМСТВЕННАЯ '!S688</f>
        <v>54300</v>
      </c>
      <c r="T158" s="281">
        <f>'ВЕДОМСТВЕННАЯ '!U688</f>
        <v>54300</v>
      </c>
      <c r="U158" s="281">
        <f>'ВЕДОМСТВЕННАЯ '!V688</f>
        <v>0</v>
      </c>
      <c r="V158" s="281">
        <f>'ВЕДОМСТВЕННАЯ '!W688</f>
        <v>0</v>
      </c>
      <c r="W158" s="281">
        <f>'ВЕДОМСТВЕННАЯ '!X688</f>
        <v>54300</v>
      </c>
      <c r="X158" s="281">
        <f>'ВЕДОМСТВЕННАЯ '!Y688</f>
        <v>54300</v>
      </c>
      <c r="Y158" s="36">
        <f>'ВЕДОМСТВЕННАЯ '!Z688</f>
        <v>0</v>
      </c>
      <c r="Z158" s="36">
        <f>'ВЕДОМСТВЕННАЯ '!AA688</f>
        <v>0</v>
      </c>
      <c r="AA158" s="36">
        <f>'ВЕДОМСТВЕННАЯ '!AB688</f>
        <v>54300</v>
      </c>
    </row>
    <row r="159" spans="1:27" ht="24.95" hidden="1" customHeight="1" x14ac:dyDescent="0.3">
      <c r="A159" s="582" t="s">
        <v>231</v>
      </c>
      <c r="B159" s="194"/>
      <c r="C159" s="282" t="s">
        <v>27</v>
      </c>
      <c r="D159" s="282" t="s">
        <v>43</v>
      </c>
      <c r="E159" s="257" t="str">
        <f>'ВЕДОМСТВЕННАЯ '!E689</f>
        <v>68</v>
      </c>
      <c r="F159" s="257" t="str">
        <f>'ВЕДОМСТВЕННАЯ '!F689</f>
        <v>2</v>
      </c>
      <c r="G159" s="257" t="str">
        <f>'ВЕДОМСТВЕННАЯ '!G689</f>
        <v>00</v>
      </c>
      <c r="H159" s="258" t="str">
        <f>'ВЕДОМСТВЕННАЯ '!H689</f>
        <v>90190</v>
      </c>
      <c r="I159" s="258" t="str">
        <f>'ВЕДОМСТВЕННАЯ '!I689</f>
        <v>68 2 00 90190</v>
      </c>
      <c r="J159" s="258" t="str">
        <f>'ВЕДОМСТВЕННАЯ '!J689</f>
        <v>800</v>
      </c>
      <c r="K159" s="280">
        <f>'ВЕДОМСТВЕННАЯ '!K689</f>
        <v>0</v>
      </c>
      <c r="L159" s="280">
        <f>'ВЕДОМСТВЕННАЯ '!L689</f>
        <v>0</v>
      </c>
      <c r="M159" s="280">
        <f>'ВЕДОМСТВЕННАЯ '!M689</f>
        <v>0</v>
      </c>
      <c r="N159" s="280">
        <f>'ВЕДОМСТВЕННАЯ '!N689</f>
        <v>0</v>
      </c>
      <c r="O159" s="280">
        <f>'ВЕДОМСТВЕННАЯ '!O689</f>
        <v>0</v>
      </c>
      <c r="P159" s="281">
        <f>'ВЕДОМСТВЕННАЯ '!P689</f>
        <v>0</v>
      </c>
      <c r="Q159" s="281">
        <f>'ВЕДОМСТВЕННАЯ '!Q689</f>
        <v>0</v>
      </c>
      <c r="R159" s="281">
        <f>'ВЕДОМСТВЕННАЯ '!R689</f>
        <v>0</v>
      </c>
      <c r="S159" s="281">
        <f>'ВЕДОМСТВЕННАЯ '!S689</f>
        <v>0</v>
      </c>
      <c r="T159" s="281">
        <f>'ВЕДОМСТВЕННАЯ '!U689</f>
        <v>0</v>
      </c>
      <c r="U159" s="281">
        <f>'ВЕДОМСТВЕННАЯ '!V689</f>
        <v>0</v>
      </c>
      <c r="V159" s="281">
        <f>'ВЕДОМСТВЕННАЯ '!W689</f>
        <v>0</v>
      </c>
      <c r="W159" s="281">
        <f>'ВЕДОМСТВЕННАЯ '!X689</f>
        <v>0</v>
      </c>
      <c r="X159" s="281">
        <f>'ВЕДОМСТВЕННАЯ '!Y689</f>
        <v>0</v>
      </c>
      <c r="Y159" s="36">
        <f>'ВЕДОМСТВЕННАЯ '!Z689</f>
        <v>0</v>
      </c>
      <c r="Z159" s="36">
        <f>'ВЕДОМСТВЕННАЯ '!AA689</f>
        <v>0</v>
      </c>
      <c r="AA159" s="36">
        <f>'ВЕДОМСТВЕННАЯ '!AB689</f>
        <v>0</v>
      </c>
    </row>
    <row r="160" spans="1:27" ht="21" hidden="1" customHeight="1" x14ac:dyDescent="0.3">
      <c r="A160" s="582" t="s">
        <v>151</v>
      </c>
      <c r="B160" s="194"/>
      <c r="C160" s="282" t="s">
        <v>27</v>
      </c>
      <c r="D160" s="282" t="s">
        <v>43</v>
      </c>
      <c r="E160" s="257" t="str">
        <f>'ВЕДОМСТВЕННАЯ '!E690</f>
        <v>68</v>
      </c>
      <c r="F160" s="257" t="str">
        <f>'ВЕДОМСТВЕННАЯ '!F690</f>
        <v>2</v>
      </c>
      <c r="G160" s="257" t="str">
        <f>'ВЕДОМСТВЕННАЯ '!G690</f>
        <v>00</v>
      </c>
      <c r="H160" s="258" t="str">
        <f>'ВЕДОМСТВЕННАЯ '!H690</f>
        <v>90190</v>
      </c>
      <c r="I160" s="258" t="str">
        <f>'ВЕДОМСТВЕННАЯ '!I690</f>
        <v>68 2 00 90190</v>
      </c>
      <c r="J160" s="258" t="str">
        <f>'ВЕДОМСТВЕННАЯ '!J690</f>
        <v>850</v>
      </c>
      <c r="K160" s="280">
        <f>'ВЕДОМСТВЕННАЯ '!K690</f>
        <v>0</v>
      </c>
      <c r="L160" s="280">
        <f>'ВЕДОМСТВЕННАЯ '!L690</f>
        <v>0</v>
      </c>
      <c r="M160" s="280">
        <f>'ВЕДОМСТВЕННАЯ '!M690</f>
        <v>0</v>
      </c>
      <c r="N160" s="280">
        <f>'ВЕДОМСТВЕННАЯ '!N690</f>
        <v>0</v>
      </c>
      <c r="O160" s="280">
        <f>'ВЕДОМСТВЕННАЯ '!O690</f>
        <v>0</v>
      </c>
      <c r="P160" s="281">
        <f>'ВЕДОМСТВЕННАЯ '!P690</f>
        <v>0</v>
      </c>
      <c r="Q160" s="281">
        <f>'ВЕДОМСТВЕННАЯ '!Q690</f>
        <v>0</v>
      </c>
      <c r="R160" s="281">
        <f>'ВЕДОМСТВЕННАЯ '!R690</f>
        <v>0</v>
      </c>
      <c r="S160" s="281">
        <f>'ВЕДОМСТВЕННАЯ '!S690</f>
        <v>0</v>
      </c>
      <c r="T160" s="281">
        <f>'ВЕДОМСТВЕННАЯ '!U690</f>
        <v>0</v>
      </c>
      <c r="U160" s="281">
        <f>'ВЕДОМСТВЕННАЯ '!V690</f>
        <v>0</v>
      </c>
      <c r="V160" s="281">
        <f>'ВЕДОМСТВЕННАЯ '!W690</f>
        <v>0</v>
      </c>
      <c r="W160" s="281">
        <f>'ВЕДОМСТВЕННАЯ '!X690</f>
        <v>0</v>
      </c>
      <c r="X160" s="281">
        <f>'ВЕДОМСТВЕННАЯ '!Y690</f>
        <v>0</v>
      </c>
      <c r="Y160" s="36">
        <f>'ВЕДОМСТВЕННАЯ '!Z690</f>
        <v>0</v>
      </c>
      <c r="Z160" s="36">
        <f>'ВЕДОМСТВЕННАЯ '!AA690</f>
        <v>0</v>
      </c>
      <c r="AA160" s="36">
        <f>'ВЕДОМСТВЕННАЯ '!AB690</f>
        <v>0</v>
      </c>
    </row>
    <row r="161" spans="1:27" ht="37.5" customHeight="1" x14ac:dyDescent="0.3">
      <c r="A161" s="581" t="str">
        <f>'ВЕДОМСТВЕННАЯ '!A706</f>
        <v>Расходы на обеспечение деятельности органов местного самоуправления в рамках непрограммного направления деятельности</v>
      </c>
      <c r="B161" s="236" t="str">
        <f>'ВЕДОМСТВЕННАЯ '!B706</f>
        <v>903</v>
      </c>
      <c r="C161" s="236" t="str">
        <f>'ВЕДОМСТВЕННАЯ '!C706</f>
        <v>01</v>
      </c>
      <c r="D161" s="236" t="str">
        <f>'ВЕДОМСТВЕННАЯ '!D706</f>
        <v>06</v>
      </c>
      <c r="E161" s="257" t="str">
        <f>'ВЕДОМСТВЕННАЯ '!E706</f>
        <v>69</v>
      </c>
      <c r="F161" s="257" t="str">
        <f>'ВЕДОМСТВЕННАЯ '!F706</f>
        <v>0</v>
      </c>
      <c r="G161" s="257" t="str">
        <f>'ВЕДОМСТВЕННАЯ '!G706</f>
        <v>00</v>
      </c>
      <c r="H161" s="258" t="str">
        <f>'ВЕДОМСТВЕННАЯ '!H706</f>
        <v>00000</v>
      </c>
      <c r="I161" s="258" t="str">
        <f>'ВЕДОМСТВЕННАЯ '!I706</f>
        <v>69 0 00 00000</v>
      </c>
      <c r="J161" s="258"/>
      <c r="K161" s="280">
        <f>'ВЕДОМСТВЕННАЯ '!K706</f>
        <v>18503.599999999999</v>
      </c>
      <c r="L161" s="280">
        <f>'ВЕДОМСТВЕННАЯ '!L706</f>
        <v>20398.599999999999</v>
      </c>
      <c r="M161" s="280">
        <f>'ВЕДОМСТВЕННАЯ '!M706</f>
        <v>0</v>
      </c>
      <c r="N161" s="280">
        <f>'ВЕДОМСТВЕННАЯ '!N706</f>
        <v>0</v>
      </c>
      <c r="O161" s="280">
        <f>'ВЕДОМСТВЕННАЯ '!O706</f>
        <v>18393.5</v>
      </c>
      <c r="P161" s="281">
        <f>'ВЕДОМСТВЕННАЯ '!P706</f>
        <v>21438709.469999999</v>
      </c>
      <c r="Q161" s="281">
        <f>'ВЕДОМСТВЕННАЯ '!Q706</f>
        <v>0</v>
      </c>
      <c r="R161" s="281">
        <f>'ВЕДОМСТВЕННАЯ '!R706</f>
        <v>0</v>
      </c>
      <c r="S161" s="281">
        <f>'ВЕДОМСТВЕННАЯ '!S706</f>
        <v>21438709.469999999</v>
      </c>
      <c r="T161" s="281">
        <f>'ВЕДОМСТВЕННАЯ '!U706</f>
        <v>20198044.149999999</v>
      </c>
      <c r="U161" s="281">
        <f>'ВЕДОМСТВЕННАЯ '!V706</f>
        <v>0</v>
      </c>
      <c r="V161" s="281">
        <f>'ВЕДОМСТВЕННАЯ '!W706</f>
        <v>0</v>
      </c>
      <c r="W161" s="281">
        <f>'ВЕДОМСТВЕННАЯ '!X706</f>
        <v>20198044.149999999</v>
      </c>
      <c r="X161" s="281">
        <f>'ВЕДОМСТВЕННАЯ '!Y706</f>
        <v>20280289.079999998</v>
      </c>
      <c r="Y161" s="36">
        <f>'ВЕДОМСТВЕННАЯ '!Z706</f>
        <v>0</v>
      </c>
      <c r="Z161" s="36">
        <f>'ВЕДОМСТВЕННАЯ '!AA706</f>
        <v>0</v>
      </c>
      <c r="AA161" s="36">
        <f>'ВЕДОМСТВЕННАЯ '!AB706</f>
        <v>20280289.079999998</v>
      </c>
    </row>
    <row r="162" spans="1:27" ht="24.95" customHeight="1" x14ac:dyDescent="0.3">
      <c r="A162" s="581" t="str">
        <f>'ВЕДОМСТВЕННАЯ '!A707</f>
        <v>Центральный аппарат</v>
      </c>
      <c r="B162" s="236" t="str">
        <f>'ВЕДОМСТВЕННАЯ '!B707</f>
        <v>903</v>
      </c>
      <c r="C162" s="236" t="str">
        <f>'ВЕДОМСТВЕННАЯ '!C707</f>
        <v>01</v>
      </c>
      <c r="D162" s="236" t="str">
        <f>'ВЕДОМСТВЕННАЯ '!D707</f>
        <v>06</v>
      </c>
      <c r="E162" s="248" t="str">
        <f>'ВЕДОМСТВЕННАЯ '!E707</f>
        <v>69</v>
      </c>
      <c r="F162" s="248" t="str">
        <f>'ВЕДОМСТВЕННАЯ '!F707</f>
        <v>2</v>
      </c>
      <c r="G162" s="248" t="str">
        <f>'ВЕДОМСТВЕННАЯ '!G707</f>
        <v>00</v>
      </c>
      <c r="H162" s="249" t="str">
        <f>'ВЕДОМСТВЕННАЯ '!H707</f>
        <v>00000</v>
      </c>
      <c r="I162" s="249" t="str">
        <f>'ВЕДОМСТВЕННАЯ '!I707</f>
        <v>69 2 00 00000</v>
      </c>
      <c r="J162" s="249"/>
      <c r="K162" s="265">
        <f>'ВЕДОМСТВЕННАЯ '!K707</f>
        <v>18503.599999999999</v>
      </c>
      <c r="L162" s="265">
        <f>'ВЕДОМСТВЕННАЯ '!L707</f>
        <v>20398.599999999999</v>
      </c>
      <c r="M162" s="265">
        <f>'ВЕДОМСТВЕННАЯ '!M707</f>
        <v>0</v>
      </c>
      <c r="N162" s="265">
        <f>'ВЕДОМСТВЕННАЯ '!N707</f>
        <v>0</v>
      </c>
      <c r="O162" s="265">
        <f>'ВЕДОМСТВЕННАЯ '!O707</f>
        <v>18393.5</v>
      </c>
      <c r="P162" s="266">
        <f>'ВЕДОМСТВЕННАЯ '!P707</f>
        <v>21438709.469999999</v>
      </c>
      <c r="Q162" s="266">
        <f>'ВЕДОМСТВЕННАЯ '!Q707</f>
        <v>0</v>
      </c>
      <c r="R162" s="266">
        <f>'ВЕДОМСТВЕННАЯ '!R707</f>
        <v>0</v>
      </c>
      <c r="S162" s="266">
        <f>'ВЕДОМСТВЕННАЯ '!S707</f>
        <v>21438709.469999999</v>
      </c>
      <c r="T162" s="266">
        <f>'ВЕДОМСТВЕННАЯ '!U707</f>
        <v>20198044.149999999</v>
      </c>
      <c r="U162" s="266">
        <f>'ВЕДОМСТВЕННАЯ '!V707</f>
        <v>0</v>
      </c>
      <c r="V162" s="266">
        <f>'ВЕДОМСТВЕННАЯ '!W707</f>
        <v>0</v>
      </c>
      <c r="W162" s="266">
        <f>'ВЕДОМСТВЕННАЯ '!X707</f>
        <v>20198044.149999999</v>
      </c>
      <c r="X162" s="266">
        <f>'ВЕДОМСТВЕННАЯ '!Y707</f>
        <v>20280289.079999998</v>
      </c>
      <c r="Y162" s="35">
        <f>'ВЕДОМСТВЕННАЯ '!Z707</f>
        <v>0</v>
      </c>
      <c r="Z162" s="35">
        <f>'ВЕДОМСТВЕННАЯ '!AA707</f>
        <v>0</v>
      </c>
      <c r="AA162" s="35">
        <f>'ВЕДОМСТВЕННАЯ '!AB707</f>
        <v>20280289.079999998</v>
      </c>
    </row>
    <row r="163" spans="1:27" ht="31.5" customHeight="1" x14ac:dyDescent="0.3">
      <c r="A163" s="581" t="str">
        <f>'ВЕДОМСТВЕННАЯ '!A708</f>
        <v xml:space="preserve">Расходы на обеспечение функций органов местного самоуправления </v>
      </c>
      <c r="B163" s="236" t="str">
        <f>'ВЕДОМСТВЕННАЯ '!B708</f>
        <v>903</v>
      </c>
      <c r="C163" s="236" t="str">
        <f>'ВЕДОМСТВЕННАЯ '!C708</f>
        <v>01</v>
      </c>
      <c r="D163" s="236" t="str">
        <f>'ВЕДОМСТВЕННАЯ '!D708</f>
        <v>06</v>
      </c>
      <c r="E163" s="248" t="str">
        <f>'ВЕДОМСТВЕННАЯ '!E708</f>
        <v>69</v>
      </c>
      <c r="F163" s="248" t="str">
        <f>'ВЕДОМСТВЕННАЯ '!F708</f>
        <v>2</v>
      </c>
      <c r="G163" s="248" t="str">
        <f>'ВЕДОМСТВЕННАЯ '!G708</f>
        <v>00</v>
      </c>
      <c r="H163" s="249" t="str">
        <f>'ВЕДОМСТВЕННАЯ '!H708</f>
        <v>90190</v>
      </c>
      <c r="I163" s="249" t="str">
        <f>'ВЕДОМСТВЕННАЯ '!I708</f>
        <v>69 2 00 90110</v>
      </c>
      <c r="J163" s="249"/>
      <c r="K163" s="265">
        <f>'ВЕДОМСТВЕННАЯ '!K708</f>
        <v>17261</v>
      </c>
      <c r="L163" s="265">
        <f>'ВЕДОМСТВЕННАЯ '!L708</f>
        <v>18775.3</v>
      </c>
      <c r="M163" s="265">
        <f>'ВЕДОМСТВЕННАЯ '!M708</f>
        <v>0</v>
      </c>
      <c r="N163" s="265">
        <f>'ВЕДОМСТВЕННАЯ '!N708</f>
        <v>0</v>
      </c>
      <c r="O163" s="265">
        <f>'ВЕДОМСТВЕННАЯ '!O708</f>
        <v>17159.2</v>
      </c>
      <c r="P163" s="266">
        <f>'ВЕДОМСТВЕННАЯ '!P708</f>
        <v>21239709.469999999</v>
      </c>
      <c r="Q163" s="266">
        <f>'ВЕДОМСТВЕННАЯ '!Q708</f>
        <v>0</v>
      </c>
      <c r="R163" s="266">
        <f>'ВЕДОМСТВЕННАЯ '!R708</f>
        <v>0</v>
      </c>
      <c r="S163" s="266">
        <f>'ВЕДОМСТВЕННАЯ '!S708</f>
        <v>21239709.469999999</v>
      </c>
      <c r="T163" s="266">
        <f>'ВЕДОМСТВЕННАЯ '!U708</f>
        <v>19999044.149999999</v>
      </c>
      <c r="U163" s="266">
        <f>'ВЕДОМСТВЕННАЯ '!V708</f>
        <v>0</v>
      </c>
      <c r="V163" s="266">
        <f>'ВЕДОМСТВЕННАЯ '!W708</f>
        <v>0</v>
      </c>
      <c r="W163" s="266">
        <f>'ВЕДОМСТВЕННАЯ '!X708</f>
        <v>19999044.149999999</v>
      </c>
      <c r="X163" s="266">
        <f>'ВЕДОМСТВЕННАЯ '!Y708</f>
        <v>20081289.079999998</v>
      </c>
      <c r="Y163" s="35">
        <f>'ВЕДОМСТВЕННАЯ '!Z708</f>
        <v>0</v>
      </c>
      <c r="Z163" s="35">
        <f>'ВЕДОМСТВЕННАЯ '!AA708</f>
        <v>0</v>
      </c>
      <c r="AA163" s="35">
        <f>'ВЕДОМСТВЕННАЯ '!AB708</f>
        <v>20081289.079999998</v>
      </c>
    </row>
    <row r="164" spans="1:27" ht="58.5" customHeight="1" x14ac:dyDescent="0.3">
      <c r="A164" s="581" t="str">
        <f>'ВЕДОМСТВЕННАЯ '!A709</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64" s="236" t="str">
        <f>'ВЕДОМСТВЕННАЯ '!B709</f>
        <v>903</v>
      </c>
      <c r="C164" s="236" t="str">
        <f>'ВЕДОМСТВЕННАЯ '!C709</f>
        <v>01</v>
      </c>
      <c r="D164" s="236" t="str">
        <f>'ВЕДОМСТВЕННАЯ '!D709</f>
        <v>06</v>
      </c>
      <c r="E164" s="248" t="str">
        <f>'ВЕДОМСТВЕННАЯ '!E709</f>
        <v>69</v>
      </c>
      <c r="F164" s="248" t="str">
        <f>'ВЕДОМСТВЕННАЯ '!F709</f>
        <v>2</v>
      </c>
      <c r="G164" s="248" t="str">
        <f>'ВЕДОМСТВЕННАЯ '!G709</f>
        <v>00</v>
      </c>
      <c r="H164" s="249" t="str">
        <f>'ВЕДОМСТВЕННАЯ '!H709</f>
        <v>90190</v>
      </c>
      <c r="I164" s="249" t="str">
        <f>'ВЕДОМСТВЕННАЯ '!I709</f>
        <v>69 2 00 90110</v>
      </c>
      <c r="J164" s="249" t="str">
        <f>'ВЕДОМСТВЕННАЯ '!J709</f>
        <v>100</v>
      </c>
      <c r="K164" s="265">
        <f>'ВЕДОМСТВЕННАЯ '!K709</f>
        <v>17261</v>
      </c>
      <c r="L164" s="265">
        <f>'ВЕДОМСТВЕННАЯ '!L709</f>
        <v>18775.3</v>
      </c>
      <c r="M164" s="265">
        <f>'ВЕДОМСТВЕННАЯ '!M709</f>
        <v>0</v>
      </c>
      <c r="N164" s="265">
        <f>'ВЕДОМСТВЕННАЯ '!N709</f>
        <v>0</v>
      </c>
      <c r="O164" s="265">
        <f>'ВЕДОМСТВЕННАЯ '!O709</f>
        <v>17159.2</v>
      </c>
      <c r="P164" s="266">
        <f>'ВЕДОМСТВЕННАЯ '!P709</f>
        <v>21239709.469999999</v>
      </c>
      <c r="Q164" s="266">
        <f>'ВЕДОМСТВЕННАЯ '!Q709</f>
        <v>0</v>
      </c>
      <c r="R164" s="266">
        <f>'ВЕДОМСТВЕННАЯ '!R709</f>
        <v>0</v>
      </c>
      <c r="S164" s="266">
        <f>'ВЕДОМСТВЕННАЯ '!S709</f>
        <v>21239709.469999999</v>
      </c>
      <c r="T164" s="266">
        <f>'ВЕДОМСТВЕННАЯ '!U709</f>
        <v>19999044.149999999</v>
      </c>
      <c r="U164" s="266">
        <f>'ВЕДОМСТВЕННАЯ '!V709</f>
        <v>0</v>
      </c>
      <c r="V164" s="266">
        <f>'ВЕДОМСТВЕННАЯ '!W709</f>
        <v>0</v>
      </c>
      <c r="W164" s="266">
        <f>'ВЕДОМСТВЕННАЯ '!X709</f>
        <v>19999044.149999999</v>
      </c>
      <c r="X164" s="266">
        <f>'ВЕДОМСТВЕННАЯ '!Y709</f>
        <v>20081289.079999998</v>
      </c>
      <c r="Y164" s="35">
        <f>'ВЕДОМСТВЕННАЯ '!Z709</f>
        <v>0</v>
      </c>
      <c r="Z164" s="35">
        <f>'ВЕДОМСТВЕННАЯ '!AA709</f>
        <v>0</v>
      </c>
      <c r="AA164" s="35">
        <f>'ВЕДОМСТВЕННАЯ '!AB709</f>
        <v>20081289.079999998</v>
      </c>
    </row>
    <row r="165" spans="1:27" ht="33.75" customHeight="1" x14ac:dyDescent="0.3">
      <c r="A165" s="581" t="str">
        <f>'ВЕДОМСТВЕННАЯ '!A710</f>
        <v xml:space="preserve">Расходы на выплаты персоналу государственных (муниципальных) органов </v>
      </c>
      <c r="B165" s="236" t="str">
        <f>'ВЕДОМСТВЕННАЯ '!B710</f>
        <v>903</v>
      </c>
      <c r="C165" s="236" t="str">
        <f>'ВЕДОМСТВЕННАЯ '!C710</f>
        <v>01</v>
      </c>
      <c r="D165" s="236" t="str">
        <f>'ВЕДОМСТВЕННАЯ '!D710</f>
        <v>06</v>
      </c>
      <c r="E165" s="248" t="str">
        <f>'ВЕДОМСТВЕННАЯ '!E710</f>
        <v>69</v>
      </c>
      <c r="F165" s="248" t="str">
        <f>'ВЕДОМСТВЕННАЯ '!F710</f>
        <v>2</v>
      </c>
      <c r="G165" s="248" t="str">
        <f>'ВЕДОМСТВЕННАЯ '!G710</f>
        <v>00</v>
      </c>
      <c r="H165" s="249" t="str">
        <f>'ВЕДОМСТВЕННАЯ '!H710</f>
        <v>90190</v>
      </c>
      <c r="I165" s="249" t="str">
        <f>'ВЕДОМСТВЕННАЯ '!I710</f>
        <v>69 2 00 90110</v>
      </c>
      <c r="J165" s="249" t="str">
        <f>'ВЕДОМСТВЕННАЯ '!J710</f>
        <v>120</v>
      </c>
      <c r="K165" s="265">
        <f>'ВЕДОМСТВЕННАЯ '!K710</f>
        <v>17261</v>
      </c>
      <c r="L165" s="265">
        <f>'ВЕДОМСТВЕННАЯ '!L710</f>
        <v>18775.3</v>
      </c>
      <c r="M165" s="265">
        <f>'ВЕДОМСТВЕННАЯ '!M710</f>
        <v>0</v>
      </c>
      <c r="N165" s="265">
        <f>'ВЕДОМСТВЕННАЯ '!N710</f>
        <v>0</v>
      </c>
      <c r="O165" s="265">
        <f>'ВЕДОМСТВЕННАЯ '!O710</f>
        <v>17159.2</v>
      </c>
      <c r="P165" s="266">
        <f>'ВЕДОМСТВЕННАЯ '!P710</f>
        <v>21239709.469999999</v>
      </c>
      <c r="Q165" s="266">
        <f>'ВЕДОМСТВЕННАЯ '!Q710</f>
        <v>0</v>
      </c>
      <c r="R165" s="266">
        <f>'ВЕДОМСТВЕННАЯ '!R710</f>
        <v>0</v>
      </c>
      <c r="S165" s="266">
        <f>'ВЕДОМСТВЕННАЯ '!S710</f>
        <v>21239709.469999999</v>
      </c>
      <c r="T165" s="266">
        <f>'ВЕДОМСТВЕННАЯ '!U710</f>
        <v>19999044.149999999</v>
      </c>
      <c r="U165" s="266">
        <f>'ВЕДОМСТВЕННАЯ '!V710</f>
        <v>0</v>
      </c>
      <c r="V165" s="266">
        <f>'ВЕДОМСТВЕННАЯ '!W710</f>
        <v>0</v>
      </c>
      <c r="W165" s="266">
        <f>'ВЕДОМСТВЕННАЯ '!X710</f>
        <v>19999044.149999999</v>
      </c>
      <c r="X165" s="266">
        <f>'ВЕДОМСТВЕННАЯ '!Y710</f>
        <v>20081289.079999998</v>
      </c>
      <c r="Y165" s="35">
        <f>'ВЕДОМСТВЕННАЯ '!Z710</f>
        <v>0</v>
      </c>
      <c r="Z165" s="35">
        <f>'ВЕДОМСТВЕННАЯ '!AA710</f>
        <v>0</v>
      </c>
      <c r="AA165" s="35">
        <f>'ВЕДОМСТВЕННАЯ '!AB710</f>
        <v>20081289.079999998</v>
      </c>
    </row>
    <row r="166" spans="1:27" ht="22.5" customHeight="1" x14ac:dyDescent="0.3">
      <c r="A166" s="581" t="str">
        <f>'ВЕДОМСТВЕННАЯ '!A711</f>
        <v>Расходы на обеспечение функций органов местного самоуправления</v>
      </c>
      <c r="B166" s="236" t="str">
        <f>'ВЕДОМСТВЕННАЯ '!B711</f>
        <v>903</v>
      </c>
      <c r="C166" s="236" t="str">
        <f>'ВЕДОМСТВЕННАЯ '!C711</f>
        <v>01</v>
      </c>
      <c r="D166" s="236" t="str">
        <f>'ВЕДОМСТВЕННАЯ '!D711</f>
        <v>06</v>
      </c>
      <c r="E166" s="248" t="str">
        <f>'ВЕДОМСТВЕННАЯ '!E711</f>
        <v>69</v>
      </c>
      <c r="F166" s="248" t="str">
        <f>'ВЕДОМСТВЕННАЯ '!F711</f>
        <v>2</v>
      </c>
      <c r="G166" s="248" t="str">
        <f>'ВЕДОМСТВЕННАЯ '!G711</f>
        <v>00</v>
      </c>
      <c r="H166" s="249" t="str">
        <f>'ВЕДОМСТВЕННАЯ '!H711</f>
        <v>90190</v>
      </c>
      <c r="I166" s="249" t="str">
        <f>'ВЕДОМСТВЕННАЯ '!I711</f>
        <v>69 2 00 90190</v>
      </c>
      <c r="J166" s="249"/>
      <c r="K166" s="265">
        <f>'ВЕДОМСТВЕННАЯ '!K711</f>
        <v>1242.5999999999999</v>
      </c>
      <c r="L166" s="265">
        <f>'ВЕДОМСТВЕННАЯ '!L711</f>
        <v>1623.3</v>
      </c>
      <c r="M166" s="265">
        <f>'ВЕДОМСТВЕННАЯ '!M711</f>
        <v>0</v>
      </c>
      <c r="N166" s="265">
        <f>'ВЕДОМСТВЕННАЯ '!N711</f>
        <v>0</v>
      </c>
      <c r="O166" s="265">
        <f>'ВЕДОМСТВЕННАЯ '!O711</f>
        <v>1234.3</v>
      </c>
      <c r="P166" s="266">
        <f>'ВЕДОМСТВЕННАЯ '!P711</f>
        <v>199000</v>
      </c>
      <c r="Q166" s="266">
        <f>'ВЕДОМСТВЕННАЯ '!Q711</f>
        <v>0</v>
      </c>
      <c r="R166" s="266">
        <f>'ВЕДОМСТВЕННАЯ '!R711</f>
        <v>0</v>
      </c>
      <c r="S166" s="266">
        <f>'ВЕДОМСТВЕННАЯ '!S711</f>
        <v>199000</v>
      </c>
      <c r="T166" s="266">
        <f>'ВЕДОМСТВЕННАЯ '!U711</f>
        <v>199000</v>
      </c>
      <c r="U166" s="266">
        <f>'ВЕДОМСТВЕННАЯ '!V711</f>
        <v>0</v>
      </c>
      <c r="V166" s="266">
        <f>'ВЕДОМСТВЕННАЯ '!W711</f>
        <v>0</v>
      </c>
      <c r="W166" s="266">
        <f>'ВЕДОМСТВЕННАЯ '!X711</f>
        <v>199000</v>
      </c>
      <c r="X166" s="266">
        <f>'ВЕДОМСТВЕННАЯ '!Y711</f>
        <v>199000</v>
      </c>
      <c r="Y166" s="35">
        <f>'ВЕДОМСТВЕННАЯ '!Z711</f>
        <v>0</v>
      </c>
      <c r="Z166" s="35">
        <f>'ВЕДОМСТВЕННАЯ '!AA711</f>
        <v>0</v>
      </c>
      <c r="AA166" s="35">
        <f>'ВЕДОМСТВЕННАЯ '!AB711</f>
        <v>199000</v>
      </c>
    </row>
    <row r="167" spans="1:27" ht="36" customHeight="1" x14ac:dyDescent="0.3">
      <c r="A167" s="581" t="str">
        <f>'ВЕДОМСТВЕННАЯ '!A712</f>
        <v>Закупка товаров, работ и услуг для обеспечения государственных (муниципальных) нужд</v>
      </c>
      <c r="B167" s="236" t="str">
        <f>'ВЕДОМСТВЕННАЯ '!B712</f>
        <v>903</v>
      </c>
      <c r="C167" s="236" t="str">
        <f>'ВЕДОМСТВЕННАЯ '!C712</f>
        <v>01</v>
      </c>
      <c r="D167" s="236" t="str">
        <f>'ВЕДОМСТВЕННАЯ '!D712</f>
        <v>06</v>
      </c>
      <c r="E167" s="248" t="str">
        <f>'ВЕДОМСТВЕННАЯ '!E712</f>
        <v>69</v>
      </c>
      <c r="F167" s="248" t="str">
        <f>'ВЕДОМСТВЕННАЯ '!F712</f>
        <v>2</v>
      </c>
      <c r="G167" s="248" t="str">
        <f>'ВЕДОМСТВЕННАЯ '!G712</f>
        <v>00</v>
      </c>
      <c r="H167" s="249" t="str">
        <f>'ВЕДОМСТВЕННАЯ '!H712</f>
        <v>90190</v>
      </c>
      <c r="I167" s="249" t="str">
        <f>'ВЕДОМСТВЕННАЯ '!I712</f>
        <v>69 2 00 90190</v>
      </c>
      <c r="J167" s="249" t="str">
        <f>'ВЕДОМСТВЕННАЯ '!J712</f>
        <v>200</v>
      </c>
      <c r="K167" s="265">
        <f>'ВЕДОМСТВЕННАЯ '!K712</f>
        <v>1240.5999999999999</v>
      </c>
      <c r="L167" s="265">
        <f>'ВЕДОМСТВЕННАЯ '!L712</f>
        <v>1623.3</v>
      </c>
      <c r="M167" s="265">
        <f>'ВЕДОМСТВЕННАЯ '!M712</f>
        <v>0</v>
      </c>
      <c r="N167" s="265">
        <f>'ВЕДОМСТВЕННАЯ '!N712</f>
        <v>0</v>
      </c>
      <c r="O167" s="265">
        <f>'ВЕДОМСТВЕННАЯ '!O712</f>
        <v>1234.3</v>
      </c>
      <c r="P167" s="266">
        <f>'ВЕДОМСТВЕННАЯ '!P712</f>
        <v>199000</v>
      </c>
      <c r="Q167" s="266">
        <f>'ВЕДОМСТВЕННАЯ '!Q712</f>
        <v>0</v>
      </c>
      <c r="R167" s="266">
        <f>'ВЕДОМСТВЕННАЯ '!R712</f>
        <v>0</v>
      </c>
      <c r="S167" s="266">
        <f>'ВЕДОМСТВЕННАЯ '!S712</f>
        <v>199000</v>
      </c>
      <c r="T167" s="266">
        <f>'ВЕДОМСТВЕННАЯ '!U712</f>
        <v>199000</v>
      </c>
      <c r="U167" s="266">
        <f>'ВЕДОМСТВЕННАЯ '!V712</f>
        <v>0</v>
      </c>
      <c r="V167" s="266">
        <f>'ВЕДОМСТВЕННАЯ '!W712</f>
        <v>0</v>
      </c>
      <c r="W167" s="266">
        <f>'ВЕДОМСТВЕННАЯ '!X712</f>
        <v>199000</v>
      </c>
      <c r="X167" s="266">
        <f>'ВЕДОМСТВЕННАЯ '!Y712</f>
        <v>199000</v>
      </c>
      <c r="Y167" s="35">
        <f>'ВЕДОМСТВЕННАЯ '!Z712</f>
        <v>0</v>
      </c>
      <c r="Z167" s="35">
        <f>'ВЕДОМСТВЕННАЯ '!AA712</f>
        <v>0</v>
      </c>
      <c r="AA167" s="35">
        <f>'ВЕДОМСТВЕННАЯ '!AB712</f>
        <v>199000</v>
      </c>
    </row>
    <row r="168" spans="1:27" ht="41.25" customHeight="1" x14ac:dyDescent="0.3">
      <c r="A168" s="581" t="str">
        <f>'ВЕДОМСТВЕННАЯ '!A713</f>
        <v xml:space="preserve">Иные закупки товаров, работ и услуг для обеспечения государственных (муниципальных) нужд </v>
      </c>
      <c r="B168" s="236" t="str">
        <f>'ВЕДОМСТВЕННАЯ '!B713</f>
        <v>903</v>
      </c>
      <c r="C168" s="236" t="str">
        <f>'ВЕДОМСТВЕННАЯ '!C713</f>
        <v>01</v>
      </c>
      <c r="D168" s="236" t="str">
        <f>'ВЕДОМСТВЕННАЯ '!D713</f>
        <v>06</v>
      </c>
      <c r="E168" s="248" t="str">
        <f>'ВЕДОМСТВЕННАЯ '!E713</f>
        <v>69</v>
      </c>
      <c r="F168" s="248" t="str">
        <f>'ВЕДОМСТВЕННАЯ '!F713</f>
        <v>2</v>
      </c>
      <c r="G168" s="248" t="str">
        <f>'ВЕДОМСТВЕННАЯ '!G713</f>
        <v>00</v>
      </c>
      <c r="H168" s="249" t="str">
        <f>'ВЕДОМСТВЕННАЯ '!H713</f>
        <v>90190</v>
      </c>
      <c r="I168" s="249" t="str">
        <f>'ВЕДОМСТВЕННАЯ '!I713</f>
        <v>69 2 00 90190</v>
      </c>
      <c r="J168" s="249" t="str">
        <f>'ВЕДОМСТВЕННАЯ '!J713</f>
        <v>240</v>
      </c>
      <c r="K168" s="265">
        <f>'ВЕДОМСТВЕННАЯ '!K713</f>
        <v>1240.5999999999999</v>
      </c>
      <c r="L168" s="265">
        <f>'ВЕДОМСТВЕННАЯ '!L713</f>
        <v>1623.3</v>
      </c>
      <c r="M168" s="265">
        <f>'ВЕДОМСТВЕННАЯ '!M713</f>
        <v>0</v>
      </c>
      <c r="N168" s="265">
        <f>'ВЕДОМСТВЕННАЯ '!N713</f>
        <v>0</v>
      </c>
      <c r="O168" s="265">
        <f>'ВЕДОМСТВЕННАЯ '!O713</f>
        <v>1234.3</v>
      </c>
      <c r="P168" s="266">
        <f>'ВЕДОМСТВЕННАЯ '!P713</f>
        <v>199000</v>
      </c>
      <c r="Q168" s="266">
        <f>'ВЕДОМСТВЕННАЯ '!Q713</f>
        <v>0</v>
      </c>
      <c r="R168" s="266">
        <f>'ВЕДОМСТВЕННАЯ '!R713</f>
        <v>0</v>
      </c>
      <c r="S168" s="266">
        <f>'ВЕДОМСТВЕННАЯ '!S713</f>
        <v>199000</v>
      </c>
      <c r="T168" s="266">
        <f>'ВЕДОМСТВЕННАЯ '!U713</f>
        <v>199000</v>
      </c>
      <c r="U168" s="266">
        <f>'ВЕДОМСТВЕННАЯ '!V713</f>
        <v>0</v>
      </c>
      <c r="V168" s="266">
        <f>'ВЕДОМСТВЕННАЯ '!W713</f>
        <v>0</v>
      </c>
      <c r="W168" s="266">
        <f>'ВЕДОМСТВЕННАЯ '!X713</f>
        <v>199000</v>
      </c>
      <c r="X168" s="266">
        <f>'ВЕДОМСТВЕННАЯ '!Y713</f>
        <v>199000</v>
      </c>
      <c r="Y168" s="35">
        <f>'ВЕДОМСТВЕННАЯ '!Z713</f>
        <v>0</v>
      </c>
      <c r="Z168" s="35">
        <f>'ВЕДОМСТВЕННАЯ '!AA713</f>
        <v>0</v>
      </c>
      <c r="AA168" s="35">
        <f>'ВЕДОМСТВЕННАЯ '!AB713</f>
        <v>199000</v>
      </c>
    </row>
    <row r="169" spans="1:27" ht="24.95" hidden="1" customHeight="1" x14ac:dyDescent="0.3">
      <c r="A169" s="581" t="str">
        <f>'ВЕДОМСТВЕННАЯ '!A714</f>
        <v>Иные бюджетные ассигнования</v>
      </c>
      <c r="B169" s="236" t="str">
        <f>'ВЕДОМСТВЕННАЯ '!B714</f>
        <v>903</v>
      </c>
      <c r="C169" s="236" t="str">
        <f>'ВЕДОМСТВЕННАЯ '!C714</f>
        <v>01</v>
      </c>
      <c r="D169" s="236" t="str">
        <f>'ВЕДОМСТВЕННАЯ '!D714</f>
        <v>06</v>
      </c>
      <c r="E169" s="248" t="str">
        <f>'ВЕДОМСТВЕННАЯ '!E714</f>
        <v>69</v>
      </c>
      <c r="F169" s="248" t="str">
        <f>'ВЕДОМСТВЕННАЯ '!F714</f>
        <v>2</v>
      </c>
      <c r="G169" s="248" t="str">
        <f>'ВЕДОМСТВЕННАЯ '!G714</f>
        <v>00</v>
      </c>
      <c r="H169" s="249" t="str">
        <f>'ВЕДОМСТВЕННАЯ '!H714</f>
        <v>90190</v>
      </c>
      <c r="I169" s="249" t="str">
        <f>'ВЕДОМСТВЕННАЯ '!I714</f>
        <v>69 2 00 90190</v>
      </c>
      <c r="J169" s="249" t="str">
        <f>'ВЕДОМСТВЕННАЯ '!J714</f>
        <v>800</v>
      </c>
      <c r="K169" s="265">
        <f>'ВЕДОМСТВЕННАЯ '!K714</f>
        <v>2</v>
      </c>
      <c r="L169" s="265">
        <f>'ВЕДОМСТВЕННАЯ '!L714</f>
        <v>0</v>
      </c>
      <c r="M169" s="265">
        <f>'ВЕДОМСТВЕННАЯ '!M714</f>
        <v>0</v>
      </c>
      <c r="N169" s="265">
        <f>'ВЕДОМСТВЕННАЯ '!N714</f>
        <v>0</v>
      </c>
      <c r="O169" s="265">
        <f>'ВЕДОМСТВЕННАЯ '!O714</f>
        <v>0</v>
      </c>
      <c r="P169" s="266">
        <f>'ВЕДОМСТВЕННАЯ '!P714</f>
        <v>0</v>
      </c>
      <c r="Q169" s="266">
        <f>'ВЕДОМСТВЕННАЯ '!Q714</f>
        <v>0</v>
      </c>
      <c r="R169" s="266">
        <f>'ВЕДОМСТВЕННАЯ '!R714</f>
        <v>0</v>
      </c>
      <c r="S169" s="266">
        <f>'ВЕДОМСТВЕННАЯ '!S714</f>
        <v>0</v>
      </c>
      <c r="T169" s="266">
        <f>'ВЕДОМСТВЕННАЯ '!U714</f>
        <v>0</v>
      </c>
      <c r="U169" s="266">
        <f>'ВЕДОМСТВЕННАЯ '!V714</f>
        <v>0</v>
      </c>
      <c r="V169" s="266">
        <f>'ВЕДОМСТВЕННАЯ '!W714</f>
        <v>0</v>
      </c>
      <c r="W169" s="266">
        <f>'ВЕДОМСТВЕННАЯ '!X714</f>
        <v>0</v>
      </c>
      <c r="X169" s="266">
        <f>'ВЕДОМСТВЕННАЯ '!Y714</f>
        <v>0</v>
      </c>
      <c r="Y169" s="35">
        <f>'ВЕДОМСТВЕННАЯ '!Z714</f>
        <v>0</v>
      </c>
      <c r="Z169" s="35">
        <f>'ВЕДОМСТВЕННАЯ '!AA714</f>
        <v>0</v>
      </c>
      <c r="AA169" s="35">
        <f>'ВЕДОМСТВЕННАЯ '!AB714</f>
        <v>0</v>
      </c>
    </row>
    <row r="170" spans="1:27" ht="24.95" hidden="1" customHeight="1" x14ac:dyDescent="0.3">
      <c r="A170" s="581" t="str">
        <f>'ВЕДОМСТВЕННАЯ '!A715</f>
        <v>Уплата налогов, сборов и иных платежей</v>
      </c>
      <c r="B170" s="236" t="str">
        <f>'ВЕДОМСТВЕННАЯ '!B715</f>
        <v>903</v>
      </c>
      <c r="C170" s="236" t="str">
        <f>'ВЕДОМСТВЕННАЯ '!C715</f>
        <v>01</v>
      </c>
      <c r="D170" s="236" t="str">
        <f>'ВЕДОМСТВЕННАЯ '!D715</f>
        <v>06</v>
      </c>
      <c r="E170" s="268" t="str">
        <f>'ВЕДОМСТВЕННАЯ '!E715</f>
        <v>69</v>
      </c>
      <c r="F170" s="268" t="str">
        <f>'ВЕДОМСТВЕННАЯ '!F715</f>
        <v>2</v>
      </c>
      <c r="G170" s="268" t="str">
        <f>'ВЕДОМСТВЕННАЯ '!G715</f>
        <v>00</v>
      </c>
      <c r="H170" s="269" t="str">
        <f>'ВЕДОМСТВЕННАЯ '!H715</f>
        <v>90190</v>
      </c>
      <c r="I170" s="269" t="str">
        <f>'ВЕДОМСТВЕННАЯ '!I715</f>
        <v>69 2 00 90190</v>
      </c>
      <c r="J170" s="269" t="str">
        <f>'ВЕДОМСТВЕННАЯ '!J715</f>
        <v>850</v>
      </c>
      <c r="K170" s="270">
        <f>'ВЕДОМСТВЕННАЯ '!K715</f>
        <v>2</v>
      </c>
      <c r="L170" s="270">
        <f>'ВЕДОМСТВЕННАЯ '!L715</f>
        <v>0</v>
      </c>
      <c r="M170" s="270">
        <f>'ВЕДОМСТВЕННАЯ '!M715</f>
        <v>0</v>
      </c>
      <c r="N170" s="270">
        <f>'ВЕДОМСТВЕННАЯ '!N715</f>
        <v>0</v>
      </c>
      <c r="O170" s="270">
        <f>'ВЕДОМСТВЕННАЯ '!O715</f>
        <v>0</v>
      </c>
      <c r="P170" s="271">
        <f>'ВЕДОМСТВЕННАЯ '!P715</f>
        <v>0</v>
      </c>
      <c r="Q170" s="271">
        <f>'ВЕДОМСТВЕННАЯ '!Q715</f>
        <v>0</v>
      </c>
      <c r="R170" s="271">
        <f>'ВЕДОМСТВЕННАЯ '!R715</f>
        <v>0</v>
      </c>
      <c r="S170" s="271">
        <f>'ВЕДОМСТВЕННАЯ '!S715</f>
        <v>0</v>
      </c>
      <c r="T170" s="271">
        <f>'ВЕДОМСТВЕННАЯ '!U715</f>
        <v>0</v>
      </c>
      <c r="U170" s="271">
        <f>'ВЕДОМСТВЕННАЯ '!V715</f>
        <v>0</v>
      </c>
      <c r="V170" s="271">
        <f>'ВЕДОМСТВЕННАЯ '!W715</f>
        <v>0</v>
      </c>
      <c r="W170" s="271">
        <f>'ВЕДОМСТВЕННАЯ '!X715</f>
        <v>0</v>
      </c>
      <c r="X170" s="271">
        <f>'ВЕДОМСТВЕННАЯ '!Y715</f>
        <v>0</v>
      </c>
      <c r="Y170" s="46">
        <f>'ВЕДОМСТВЕННАЯ '!Z715</f>
        <v>0</v>
      </c>
      <c r="Z170" s="46">
        <f>'ВЕДОМСТВЕННАЯ '!AA715</f>
        <v>0</v>
      </c>
      <c r="AA170" s="46">
        <f>'ВЕДОМСТВЕННАЯ '!AB715</f>
        <v>0</v>
      </c>
    </row>
    <row r="171" spans="1:27" ht="24.95" hidden="1" customHeight="1" x14ac:dyDescent="0.3">
      <c r="A171" s="580" t="str">
        <f>'ВЕДОМСТВЕННАЯ '!A120</f>
        <v>Обеспечение проведения выборов и референдумов</v>
      </c>
      <c r="B171" s="283" t="str">
        <f>'ВЕДОМСТВЕННАЯ '!B120</f>
        <v>900</v>
      </c>
      <c r="C171" s="259" t="str">
        <f>'ВЕДОМСТВЕННАЯ '!C120</f>
        <v>01</v>
      </c>
      <c r="D171" s="259" t="str">
        <f>'ВЕДОМСТВЕННАЯ '!D120</f>
        <v>07</v>
      </c>
      <c r="E171" s="238"/>
      <c r="F171" s="238"/>
      <c r="G171" s="238"/>
      <c r="H171" s="239"/>
      <c r="I171" s="239"/>
      <c r="J171" s="239"/>
      <c r="K171" s="284">
        <f>'ВЕДОМСТВЕННАЯ '!K120</f>
        <v>0</v>
      </c>
      <c r="L171" s="284">
        <f>L172</f>
        <v>0</v>
      </c>
      <c r="M171" s="284">
        <f t="shared" ref="M171:AA171" si="11">M172</f>
        <v>0</v>
      </c>
      <c r="N171" s="284">
        <f t="shared" si="11"/>
        <v>0</v>
      </c>
      <c r="O171" s="284">
        <f t="shared" si="11"/>
        <v>0</v>
      </c>
      <c r="P171" s="285">
        <f t="shared" si="11"/>
        <v>0</v>
      </c>
      <c r="Q171" s="285">
        <f t="shared" si="11"/>
        <v>0</v>
      </c>
      <c r="R171" s="285">
        <f t="shared" si="11"/>
        <v>0</v>
      </c>
      <c r="S171" s="285">
        <f t="shared" si="11"/>
        <v>0</v>
      </c>
      <c r="T171" s="285">
        <f t="shared" si="11"/>
        <v>0</v>
      </c>
      <c r="U171" s="285">
        <f t="shared" si="11"/>
        <v>0</v>
      </c>
      <c r="V171" s="285">
        <f t="shared" si="11"/>
        <v>0</v>
      </c>
      <c r="W171" s="285">
        <f t="shared" si="11"/>
        <v>0</v>
      </c>
      <c r="X171" s="285">
        <f t="shared" si="11"/>
        <v>0</v>
      </c>
      <c r="Y171" s="83">
        <f t="shared" si="11"/>
        <v>0</v>
      </c>
      <c r="Z171" s="83">
        <f t="shared" si="11"/>
        <v>0</v>
      </c>
      <c r="AA171" s="83">
        <f t="shared" si="11"/>
        <v>0</v>
      </c>
    </row>
    <row r="172" spans="1:27" ht="24.95" hidden="1" customHeight="1" x14ac:dyDescent="0.3">
      <c r="A172" s="581" t="str">
        <f>'ВЕДОМСТВЕННАЯ '!A121</f>
        <v>Прочие непрограммные мероприятия</v>
      </c>
      <c r="B172" s="286" t="str">
        <f>'ВЕДОМСТВЕННАЯ '!B121</f>
        <v>900</v>
      </c>
      <c r="C172" s="254" t="str">
        <f>'ВЕДОМСТВЕННАЯ '!C121</f>
        <v>01</v>
      </c>
      <c r="D172" s="254" t="str">
        <f>'ВЕДОМСТВЕННАЯ '!D121</f>
        <v>07</v>
      </c>
      <c r="E172" s="238" t="str">
        <f>'ВЕДОМСТВЕННАЯ '!E121</f>
        <v>66</v>
      </c>
      <c r="F172" s="238" t="str">
        <f>'ВЕДОМСТВЕННАЯ '!F121</f>
        <v>0</v>
      </c>
      <c r="G172" s="238" t="str">
        <f>'ВЕДОМСТВЕННАЯ '!G121</f>
        <v>00</v>
      </c>
      <c r="H172" s="239" t="str">
        <f>'ВЕДОМСТВЕННАЯ '!H121</f>
        <v>00000</v>
      </c>
      <c r="I172" s="239">
        <f>'ВЕДОМСТВЕННАЯ '!I121</f>
        <v>0</v>
      </c>
      <c r="J172" s="239"/>
      <c r="K172" s="265">
        <f>'ВЕДОМСТВЕННАЯ '!K121</f>
        <v>0</v>
      </c>
      <c r="L172" s="265">
        <f>'ВЕДОМСТВЕННАЯ '!L121</f>
        <v>0</v>
      </c>
      <c r="M172" s="265">
        <f>'ВЕДОМСТВЕННАЯ '!M121</f>
        <v>0</v>
      </c>
      <c r="N172" s="265">
        <f>'ВЕДОМСТВЕННАЯ '!N121</f>
        <v>0</v>
      </c>
      <c r="O172" s="265">
        <f>'ВЕДОМСТВЕННАЯ '!O121</f>
        <v>0</v>
      </c>
      <c r="P172" s="266">
        <f>'ВЕДОМСТВЕННАЯ '!P121</f>
        <v>0</v>
      </c>
      <c r="Q172" s="266">
        <f>'ВЕДОМСТВЕННАЯ '!Q121</f>
        <v>0</v>
      </c>
      <c r="R172" s="266">
        <f>'ВЕДОМСТВЕННАЯ '!R121</f>
        <v>0</v>
      </c>
      <c r="S172" s="266">
        <f>'ВЕДОМСТВЕННАЯ '!S121</f>
        <v>0</v>
      </c>
      <c r="T172" s="266">
        <f>'ВЕДОМСТВЕННАЯ '!U121</f>
        <v>0</v>
      </c>
      <c r="U172" s="266">
        <f>'ВЕДОМСТВЕННАЯ '!V121</f>
        <v>0</v>
      </c>
      <c r="V172" s="266">
        <f>'ВЕДОМСТВЕННАЯ '!W121</f>
        <v>0</v>
      </c>
      <c r="W172" s="266">
        <f>'ВЕДОМСТВЕННАЯ '!X121</f>
        <v>0</v>
      </c>
      <c r="X172" s="266">
        <f>'ВЕДОМСТВЕННАЯ '!Y121</f>
        <v>0</v>
      </c>
      <c r="Y172" s="35">
        <f>'ВЕДОМСТВЕННАЯ '!Z121</f>
        <v>0</v>
      </c>
      <c r="Z172" s="35">
        <f>'ВЕДОМСТВЕННАЯ '!AA121</f>
        <v>0</v>
      </c>
      <c r="AA172" s="35">
        <f>'ВЕДОМСТВЕННАЯ '!AB121</f>
        <v>0</v>
      </c>
    </row>
    <row r="173" spans="1:27" ht="26.25" hidden="1" customHeight="1" x14ac:dyDescent="0.3">
      <c r="A173" s="581" t="str">
        <f>'ВЕДОМСТВЕННАЯ '!A122</f>
        <v>Проведение выборов и референдумов</v>
      </c>
      <c r="B173" s="286" t="str">
        <f>'ВЕДОМСТВЕННАЯ '!B122</f>
        <v>900</v>
      </c>
      <c r="C173" s="254" t="str">
        <f>'ВЕДОМСТВЕННАЯ '!C122</f>
        <v>01</v>
      </c>
      <c r="D173" s="254" t="str">
        <f>'ВЕДОМСТВЕННАЯ '!D122</f>
        <v>07</v>
      </c>
      <c r="E173" s="238" t="str">
        <f>'ВЕДОМСТВЕННАЯ '!E122</f>
        <v>66</v>
      </c>
      <c r="F173" s="238" t="str">
        <f>'ВЕДОМСТВЕННАЯ '!F122</f>
        <v>3</v>
      </c>
      <c r="G173" s="238" t="str">
        <f>'ВЕДОМСТВЕННАЯ '!G122</f>
        <v>00</v>
      </c>
      <c r="H173" s="239" t="str">
        <f>'ВЕДОМСТВЕННАЯ '!H122</f>
        <v>00000</v>
      </c>
      <c r="I173" s="239">
        <f>'ВЕДОМСТВЕННАЯ '!I122</f>
        <v>0</v>
      </c>
      <c r="J173" s="239"/>
      <c r="K173" s="265">
        <f>'ВЕДОМСТВЕННАЯ '!K122</f>
        <v>0</v>
      </c>
      <c r="L173" s="265">
        <f>'ВЕДОМСТВЕННАЯ '!L122</f>
        <v>0</v>
      </c>
      <c r="M173" s="265">
        <f>'ВЕДОМСТВЕННАЯ '!M122</f>
        <v>0</v>
      </c>
      <c r="N173" s="265">
        <f>'ВЕДОМСТВЕННАЯ '!N122</f>
        <v>0</v>
      </c>
      <c r="O173" s="265">
        <f>'ВЕДОМСТВЕННАЯ '!O122</f>
        <v>0</v>
      </c>
      <c r="P173" s="266">
        <f>'ВЕДОМСТВЕННАЯ '!P122</f>
        <v>0</v>
      </c>
      <c r="Q173" s="266">
        <f>'ВЕДОМСТВЕННАЯ '!Q122</f>
        <v>0</v>
      </c>
      <c r="R173" s="266">
        <f>'ВЕДОМСТВЕННАЯ '!R122</f>
        <v>0</v>
      </c>
      <c r="S173" s="266">
        <f>'ВЕДОМСТВЕННАЯ '!S122</f>
        <v>0</v>
      </c>
      <c r="T173" s="266">
        <f>'ВЕДОМСТВЕННАЯ '!U122</f>
        <v>0</v>
      </c>
      <c r="U173" s="266">
        <f>'ВЕДОМСТВЕННАЯ '!V122</f>
        <v>0</v>
      </c>
      <c r="V173" s="266">
        <f>'ВЕДОМСТВЕННАЯ '!W122</f>
        <v>0</v>
      </c>
      <c r="W173" s="266">
        <f>'ВЕДОМСТВЕННАЯ '!X122</f>
        <v>0</v>
      </c>
      <c r="X173" s="266">
        <f>'ВЕДОМСТВЕННАЯ '!Y122</f>
        <v>0</v>
      </c>
      <c r="Y173" s="35">
        <f>'ВЕДОМСТВЕННАЯ '!Z122</f>
        <v>0</v>
      </c>
      <c r="Z173" s="35">
        <f>'ВЕДОМСТВЕННАЯ '!AA122</f>
        <v>0</v>
      </c>
      <c r="AA173" s="35">
        <f>'ВЕДОМСТВЕННАЯ '!AB122</f>
        <v>0</v>
      </c>
    </row>
    <row r="174" spans="1:27" ht="39" hidden="1" customHeight="1" x14ac:dyDescent="0.3">
      <c r="A174" s="581" t="str">
        <f>'ВЕДОМСТВЕННАЯ '!A123</f>
        <v>Организационное и материально-техническое обеспечение подготовки и  проведения выборов</v>
      </c>
      <c r="B174" s="286" t="str">
        <f>'ВЕДОМСТВЕННАЯ '!B123</f>
        <v>900</v>
      </c>
      <c r="C174" s="254" t="str">
        <f>'ВЕДОМСТВЕННАЯ '!C123</f>
        <v>01</v>
      </c>
      <c r="D174" s="254" t="str">
        <f>'ВЕДОМСТВЕННАЯ '!D123</f>
        <v>07</v>
      </c>
      <c r="E174" s="238" t="str">
        <f>'ВЕДОМСТВЕННАЯ '!E123</f>
        <v>66</v>
      </c>
      <c r="F174" s="238" t="str">
        <f>'ВЕДОМСТВЕННАЯ '!F123</f>
        <v>3</v>
      </c>
      <c r="G174" s="238" t="str">
        <f>'ВЕДОМСТВЕННАЯ '!G123</f>
        <v>00</v>
      </c>
      <c r="H174" s="239" t="str">
        <f>'ВЕДОМСТВЕННАЯ '!H123</f>
        <v>90710</v>
      </c>
      <c r="I174" s="239">
        <f>'ВЕДОМСТВЕННАЯ '!I123</f>
        <v>0</v>
      </c>
      <c r="J174" s="239"/>
      <c r="K174" s="265">
        <f>'ВЕДОМСТВЕННАЯ '!K123</f>
        <v>0</v>
      </c>
      <c r="L174" s="265">
        <f>'ВЕДОМСТВЕННАЯ '!L123</f>
        <v>0</v>
      </c>
      <c r="M174" s="265">
        <f>'ВЕДОМСТВЕННАЯ '!M123</f>
        <v>0</v>
      </c>
      <c r="N174" s="265">
        <f>'ВЕДОМСТВЕННАЯ '!N123</f>
        <v>0</v>
      </c>
      <c r="O174" s="265">
        <f>'ВЕДОМСТВЕННАЯ '!O123</f>
        <v>0</v>
      </c>
      <c r="P174" s="266">
        <f>'ВЕДОМСТВЕННАЯ '!P123</f>
        <v>0</v>
      </c>
      <c r="Q174" s="266">
        <f>'ВЕДОМСТВЕННАЯ '!Q123</f>
        <v>0</v>
      </c>
      <c r="R174" s="266">
        <f>'ВЕДОМСТВЕННАЯ '!R123</f>
        <v>0</v>
      </c>
      <c r="S174" s="266">
        <f>'ВЕДОМСТВЕННАЯ '!S123</f>
        <v>0</v>
      </c>
      <c r="T174" s="266">
        <f>'ВЕДОМСТВЕННАЯ '!U123</f>
        <v>0</v>
      </c>
      <c r="U174" s="266">
        <f>'ВЕДОМСТВЕННАЯ '!V123</f>
        <v>0</v>
      </c>
      <c r="V174" s="266">
        <f>'ВЕДОМСТВЕННАЯ '!W123</f>
        <v>0</v>
      </c>
      <c r="W174" s="266">
        <f>'ВЕДОМСТВЕННАЯ '!X123</f>
        <v>0</v>
      </c>
      <c r="X174" s="266">
        <f>'ВЕДОМСТВЕННАЯ '!Y123</f>
        <v>0</v>
      </c>
      <c r="Y174" s="35">
        <f>'ВЕДОМСТВЕННАЯ '!Z123</f>
        <v>0</v>
      </c>
      <c r="Z174" s="35">
        <f>'ВЕДОМСТВЕННАЯ '!AA123</f>
        <v>0</v>
      </c>
      <c r="AA174" s="35">
        <f>'ВЕДОМСТВЕННАЯ '!AB123</f>
        <v>0</v>
      </c>
    </row>
    <row r="175" spans="1:27" ht="24.95" hidden="1" customHeight="1" x14ac:dyDescent="0.3">
      <c r="A175" s="581" t="str">
        <f>'ВЕДОМСТВЕННАЯ '!A124</f>
        <v>Иные межбюджетные ассигнования</v>
      </c>
      <c r="B175" s="286" t="str">
        <f>'ВЕДОМСТВЕННАЯ '!B124</f>
        <v>900</v>
      </c>
      <c r="C175" s="254" t="str">
        <f>'ВЕДОМСТВЕННАЯ '!C124</f>
        <v>01</v>
      </c>
      <c r="D175" s="254" t="str">
        <f>'ВЕДОМСТВЕННАЯ '!D124</f>
        <v>07</v>
      </c>
      <c r="E175" s="238" t="str">
        <f>'ВЕДОМСТВЕННАЯ '!E124</f>
        <v>66</v>
      </c>
      <c r="F175" s="238" t="str">
        <f>'ВЕДОМСТВЕННАЯ '!F124</f>
        <v>3</v>
      </c>
      <c r="G175" s="238" t="str">
        <f>'ВЕДОМСТВЕННАЯ '!G124</f>
        <v>00</v>
      </c>
      <c r="H175" s="239" t="str">
        <f>'ВЕДОМСТВЕННАЯ '!H124</f>
        <v>90710</v>
      </c>
      <c r="I175" s="239" t="str">
        <f>'ВЕДОМСТВЕННАЯ '!I124</f>
        <v>69 2 00 90190</v>
      </c>
      <c r="J175" s="239"/>
      <c r="K175" s="265">
        <f>'ВЕДОМСТВЕННАЯ '!K124</f>
        <v>0</v>
      </c>
      <c r="L175" s="265">
        <f>'ВЕДОМСТВЕННАЯ '!L124</f>
        <v>0</v>
      </c>
      <c r="M175" s="265">
        <f>'ВЕДОМСТВЕННАЯ '!M124</f>
        <v>0</v>
      </c>
      <c r="N175" s="265">
        <f>'ВЕДОМСТВЕННАЯ '!N124</f>
        <v>0</v>
      </c>
      <c r="O175" s="265">
        <f>'ВЕДОМСТВЕННАЯ '!O124</f>
        <v>0</v>
      </c>
      <c r="P175" s="266">
        <f>'ВЕДОМСТВЕННАЯ '!P124</f>
        <v>0</v>
      </c>
      <c r="Q175" s="266">
        <f>'ВЕДОМСТВЕННАЯ '!Q124</f>
        <v>0</v>
      </c>
      <c r="R175" s="266">
        <f>'ВЕДОМСТВЕННАЯ '!R124</f>
        <v>0</v>
      </c>
      <c r="S175" s="266">
        <f>'ВЕДОМСТВЕННАЯ '!S124</f>
        <v>0</v>
      </c>
      <c r="T175" s="266">
        <f>'ВЕДОМСТВЕННАЯ '!U124</f>
        <v>0</v>
      </c>
      <c r="U175" s="266">
        <f>'ВЕДОМСТВЕННАЯ '!V124</f>
        <v>0</v>
      </c>
      <c r="V175" s="266">
        <f>'ВЕДОМСТВЕННАЯ '!W124</f>
        <v>0</v>
      </c>
      <c r="W175" s="266">
        <f>'ВЕДОМСТВЕННАЯ '!X124</f>
        <v>0</v>
      </c>
      <c r="X175" s="266">
        <f>'ВЕДОМСТВЕННАЯ '!Y124</f>
        <v>0</v>
      </c>
      <c r="Y175" s="35">
        <f>'ВЕДОМСТВЕННАЯ '!Z124</f>
        <v>0</v>
      </c>
      <c r="Z175" s="35">
        <f>'ВЕДОМСТВЕННАЯ '!AA124</f>
        <v>0</v>
      </c>
      <c r="AA175" s="35">
        <f>'ВЕДОМСТВЕННАЯ '!AB124</f>
        <v>0</v>
      </c>
    </row>
    <row r="176" spans="1:27" ht="24.95" hidden="1" customHeight="1" x14ac:dyDescent="0.3">
      <c r="A176" s="581" t="str">
        <f>'ВЕДОМСТВЕННАЯ '!A125</f>
        <v>Специальные расходы</v>
      </c>
      <c r="B176" s="286" t="str">
        <f>'ВЕДОМСТВЕННАЯ '!B125</f>
        <v>900</v>
      </c>
      <c r="C176" s="254" t="str">
        <f>'ВЕДОМСТВЕННАЯ '!C125</f>
        <v>01</v>
      </c>
      <c r="D176" s="254" t="str">
        <f>'ВЕДОМСТВЕННАЯ '!D125</f>
        <v>07</v>
      </c>
      <c r="E176" s="238" t="str">
        <f>'ВЕДОМСТВЕННАЯ '!E125</f>
        <v>66</v>
      </c>
      <c r="F176" s="238" t="str">
        <f>'ВЕДОМСТВЕННАЯ '!F125</f>
        <v>3</v>
      </c>
      <c r="G176" s="238" t="str">
        <f>'ВЕДОМСТВЕННАЯ '!G125</f>
        <v>00</v>
      </c>
      <c r="H176" s="239" t="str">
        <f>'ВЕДОМСТВЕННАЯ '!H125</f>
        <v>90710</v>
      </c>
      <c r="I176" s="239" t="str">
        <f>'ВЕДОМСТВЕННАЯ '!I125</f>
        <v>69 2 00 90190</v>
      </c>
      <c r="J176" s="239"/>
      <c r="K176" s="265">
        <f>'ВЕДОМСТВЕННАЯ '!K125</f>
        <v>0</v>
      </c>
      <c r="L176" s="265">
        <f>'ВЕДОМСТВЕННАЯ '!L125</f>
        <v>0</v>
      </c>
      <c r="M176" s="265">
        <f>'ВЕДОМСТВЕННАЯ '!M125</f>
        <v>0</v>
      </c>
      <c r="N176" s="265">
        <f>'ВЕДОМСТВЕННАЯ '!N125</f>
        <v>0</v>
      </c>
      <c r="O176" s="265">
        <f>'ВЕДОМСТВЕННАЯ '!O125</f>
        <v>0</v>
      </c>
      <c r="P176" s="266">
        <f>'ВЕДОМСТВЕННАЯ '!P125</f>
        <v>0</v>
      </c>
      <c r="Q176" s="266">
        <f>'ВЕДОМСТВЕННАЯ '!Q125</f>
        <v>0</v>
      </c>
      <c r="R176" s="266">
        <f>'ВЕДОМСТВЕННАЯ '!R125</f>
        <v>0</v>
      </c>
      <c r="S176" s="266">
        <f>'ВЕДОМСТВЕННАЯ '!S125</f>
        <v>0</v>
      </c>
      <c r="T176" s="266">
        <f>'ВЕДОМСТВЕННАЯ '!U125</f>
        <v>0</v>
      </c>
      <c r="U176" s="266">
        <f>'ВЕДОМСТВЕННАЯ '!V125</f>
        <v>0</v>
      </c>
      <c r="V176" s="266">
        <f>'ВЕДОМСТВЕННАЯ '!W125</f>
        <v>0</v>
      </c>
      <c r="W176" s="266">
        <f>'ВЕДОМСТВЕННАЯ '!X125</f>
        <v>0</v>
      </c>
      <c r="X176" s="266">
        <f>'ВЕДОМСТВЕННАЯ '!Y125</f>
        <v>0</v>
      </c>
      <c r="Y176" s="35">
        <f>'ВЕДОМСТВЕННАЯ '!Z125</f>
        <v>0</v>
      </c>
      <c r="Z176" s="35">
        <f>'ВЕДОМСТВЕННАЯ '!AA125</f>
        <v>0</v>
      </c>
      <c r="AA176" s="35">
        <f>'ВЕДОМСТВЕННАЯ '!AB125</f>
        <v>0</v>
      </c>
    </row>
    <row r="177" spans="1:27" ht="39.75" hidden="1" customHeight="1" x14ac:dyDescent="0.3">
      <c r="A177" s="581" t="str">
        <f>'ВЕДОМСТВЕННАЯ '!A126</f>
        <v>Организационное и материально-техническое обеспечение подготовки и  проведения общероссийского голосования</v>
      </c>
      <c r="B177" s="286" t="str">
        <f>'ВЕДОМСТВЕННАЯ '!B126</f>
        <v>900</v>
      </c>
      <c r="C177" s="254" t="str">
        <f>'ВЕДОМСТВЕННАЯ '!C126</f>
        <v>01</v>
      </c>
      <c r="D177" s="254" t="str">
        <f>'ВЕДОМСТВЕННАЯ '!D126</f>
        <v>07</v>
      </c>
      <c r="E177" s="238" t="str">
        <f>'ВЕДОМСТВЕННАЯ '!E126</f>
        <v>66</v>
      </c>
      <c r="F177" s="238" t="str">
        <f>'ВЕДОМСТВЕННАЯ '!F126</f>
        <v>3</v>
      </c>
      <c r="G177" s="238" t="str">
        <f>'ВЕДОМСТВЕННАЯ '!G126</f>
        <v>00</v>
      </c>
      <c r="H177" s="239" t="str">
        <f>'ВЕДОМСТВЕННАЯ '!H126</f>
        <v>90720</v>
      </c>
      <c r="I177" s="239">
        <f>'ВЕДОМСТВЕННАЯ '!I126</f>
        <v>0</v>
      </c>
      <c r="J177" s="239"/>
      <c r="K177" s="265">
        <f>'ВЕДОМСТВЕННАЯ '!K126</f>
        <v>0</v>
      </c>
      <c r="L177" s="265">
        <f>'ВЕДОМСТВЕННАЯ '!L126</f>
        <v>0</v>
      </c>
      <c r="M177" s="265">
        <f>'ВЕДОМСТВЕННАЯ '!M126</f>
        <v>0</v>
      </c>
      <c r="N177" s="265">
        <f>'ВЕДОМСТВЕННАЯ '!N126</f>
        <v>0</v>
      </c>
      <c r="O177" s="265">
        <f>'ВЕДОМСТВЕННАЯ '!O126</f>
        <v>0</v>
      </c>
      <c r="P177" s="266">
        <f>'ВЕДОМСТВЕННАЯ '!P126</f>
        <v>0</v>
      </c>
      <c r="Q177" s="266">
        <f>'ВЕДОМСТВЕННАЯ '!Q126</f>
        <v>0</v>
      </c>
      <c r="R177" s="266">
        <f>'ВЕДОМСТВЕННАЯ '!R126</f>
        <v>0</v>
      </c>
      <c r="S177" s="266">
        <f>'ВЕДОМСТВЕННАЯ '!S126</f>
        <v>0</v>
      </c>
      <c r="T177" s="266">
        <f>'ВЕДОМСТВЕННАЯ '!U126</f>
        <v>0</v>
      </c>
      <c r="U177" s="266">
        <f>'ВЕДОМСТВЕННАЯ '!V126</f>
        <v>0</v>
      </c>
      <c r="V177" s="266">
        <f>'ВЕДОМСТВЕННАЯ '!W126</f>
        <v>0</v>
      </c>
      <c r="W177" s="266">
        <f>'ВЕДОМСТВЕННАЯ '!X126</f>
        <v>0</v>
      </c>
      <c r="X177" s="266">
        <f>'ВЕДОМСТВЕННАЯ '!Y126</f>
        <v>0</v>
      </c>
      <c r="Y177" s="35">
        <f>'ВЕДОМСТВЕННАЯ '!Z126</f>
        <v>0</v>
      </c>
      <c r="Z177" s="35">
        <f>'ВЕДОМСТВЕННАЯ '!AA126</f>
        <v>0</v>
      </c>
      <c r="AA177" s="35">
        <f>'ВЕДОМСТВЕННАЯ '!AB126</f>
        <v>0</v>
      </c>
    </row>
    <row r="178" spans="1:27" ht="38.25" hidden="1" customHeight="1" x14ac:dyDescent="0.3">
      <c r="A178" s="581" t="str">
        <f>'ВЕДОМСТВЕННАЯ '!A127</f>
        <v>Закупка товаров, работ и услуг для обеспечения государственных (муниципальных) нужд</v>
      </c>
      <c r="B178" s="286" t="str">
        <f>'ВЕДОМСТВЕННАЯ '!B127</f>
        <v>900</v>
      </c>
      <c r="C178" s="254" t="str">
        <f>'ВЕДОМСТВЕННАЯ '!C127</f>
        <v>01</v>
      </c>
      <c r="D178" s="254" t="str">
        <f>'ВЕДОМСТВЕННАЯ '!D127</f>
        <v>07</v>
      </c>
      <c r="E178" s="238" t="str">
        <f>'ВЕДОМСТВЕННАЯ '!E127</f>
        <v>66</v>
      </c>
      <c r="F178" s="238" t="str">
        <f>'ВЕДОМСТВЕННАЯ '!F127</f>
        <v>3</v>
      </c>
      <c r="G178" s="238" t="str">
        <f>'ВЕДОМСТВЕННАЯ '!G127</f>
        <v>00</v>
      </c>
      <c r="H178" s="239" t="str">
        <f>'ВЕДОМСТВЕННАЯ '!H127</f>
        <v>90720</v>
      </c>
      <c r="I178" s="239" t="str">
        <f>'ВЕДОМСТВЕННАЯ '!I127</f>
        <v>69 2 00 90190</v>
      </c>
      <c r="J178" s="239"/>
      <c r="K178" s="265">
        <f>'ВЕДОМСТВЕННАЯ '!K127</f>
        <v>0</v>
      </c>
      <c r="L178" s="265">
        <f>'ВЕДОМСТВЕННАЯ '!L127</f>
        <v>0</v>
      </c>
      <c r="M178" s="265">
        <f>'ВЕДОМСТВЕННАЯ '!M127</f>
        <v>0</v>
      </c>
      <c r="N178" s="265">
        <f>'ВЕДОМСТВЕННАЯ '!N127</f>
        <v>0</v>
      </c>
      <c r="O178" s="265">
        <f>'ВЕДОМСТВЕННАЯ '!O127</f>
        <v>0</v>
      </c>
      <c r="P178" s="266">
        <f>'ВЕДОМСТВЕННАЯ '!P127</f>
        <v>0</v>
      </c>
      <c r="Q178" s="266">
        <f>'ВЕДОМСТВЕННАЯ '!Q127</f>
        <v>0</v>
      </c>
      <c r="R178" s="266">
        <f>'ВЕДОМСТВЕННАЯ '!R127</f>
        <v>0</v>
      </c>
      <c r="S178" s="266">
        <f>'ВЕДОМСТВЕННАЯ '!S127</f>
        <v>0</v>
      </c>
      <c r="T178" s="266">
        <f>'ВЕДОМСТВЕННАЯ '!U127</f>
        <v>0</v>
      </c>
      <c r="U178" s="266">
        <f>'ВЕДОМСТВЕННАЯ '!V127</f>
        <v>0</v>
      </c>
      <c r="V178" s="266">
        <f>'ВЕДОМСТВЕННАЯ '!W127</f>
        <v>0</v>
      </c>
      <c r="W178" s="266">
        <f>'ВЕДОМСТВЕННАЯ '!X127</f>
        <v>0</v>
      </c>
      <c r="X178" s="266">
        <f>'ВЕДОМСТВЕННАЯ '!Y127</f>
        <v>0</v>
      </c>
      <c r="Y178" s="35">
        <f>'ВЕДОМСТВЕННАЯ '!Z127</f>
        <v>0</v>
      </c>
      <c r="Z178" s="35">
        <f>'ВЕДОМСТВЕННАЯ '!AA127</f>
        <v>0</v>
      </c>
      <c r="AA178" s="35">
        <f>'ВЕДОМСТВЕННАЯ '!AB127</f>
        <v>0</v>
      </c>
    </row>
    <row r="179" spans="1:27" ht="38.25" hidden="1" customHeight="1" x14ac:dyDescent="0.3">
      <c r="A179" s="581" t="str">
        <f>'ВЕДОМСТВЕННАЯ '!A128</f>
        <v xml:space="preserve">Иные закупки товаров, работ и услуг для обеспечения государственных (муниципальных) нужд </v>
      </c>
      <c r="B179" s="286" t="str">
        <f>'ВЕДОМСТВЕННАЯ '!B128</f>
        <v>900</v>
      </c>
      <c r="C179" s="254" t="str">
        <f>'ВЕДОМСТВЕННАЯ '!C128</f>
        <v>01</v>
      </c>
      <c r="D179" s="254" t="str">
        <f>'ВЕДОМСТВЕННАЯ '!D128</f>
        <v>07</v>
      </c>
      <c r="E179" s="238" t="str">
        <f>'ВЕДОМСТВЕННАЯ '!E128</f>
        <v>66</v>
      </c>
      <c r="F179" s="238" t="str">
        <f>'ВЕДОМСТВЕННАЯ '!F128</f>
        <v>3</v>
      </c>
      <c r="G179" s="238" t="str">
        <f>'ВЕДОМСТВЕННАЯ '!G128</f>
        <v>00</v>
      </c>
      <c r="H179" s="239" t="str">
        <f>'ВЕДОМСТВЕННАЯ '!H128</f>
        <v>90720</v>
      </c>
      <c r="I179" s="239" t="str">
        <f>'ВЕДОМСТВЕННАЯ '!I128</f>
        <v>69 2 00 90190</v>
      </c>
      <c r="J179" s="239"/>
      <c r="K179" s="265">
        <f>'ВЕДОМСТВЕННАЯ '!K128</f>
        <v>0</v>
      </c>
      <c r="L179" s="265">
        <f>'ВЕДОМСТВЕННАЯ '!L128</f>
        <v>0</v>
      </c>
      <c r="M179" s="265">
        <f>'ВЕДОМСТВЕННАЯ '!M128</f>
        <v>0</v>
      </c>
      <c r="N179" s="265">
        <f>'ВЕДОМСТВЕННАЯ '!N128</f>
        <v>0</v>
      </c>
      <c r="O179" s="265">
        <f>'ВЕДОМСТВЕННАЯ '!O128</f>
        <v>0</v>
      </c>
      <c r="P179" s="266">
        <f>'ВЕДОМСТВЕННАЯ '!P128</f>
        <v>0</v>
      </c>
      <c r="Q179" s="266">
        <f>'ВЕДОМСТВЕННАЯ '!Q128</f>
        <v>0</v>
      </c>
      <c r="R179" s="266">
        <f>'ВЕДОМСТВЕННАЯ '!R128</f>
        <v>0</v>
      </c>
      <c r="S179" s="266">
        <f>'ВЕДОМСТВЕННАЯ '!S128</f>
        <v>0</v>
      </c>
      <c r="T179" s="266">
        <f>'ВЕДОМСТВЕННАЯ '!U128</f>
        <v>0</v>
      </c>
      <c r="U179" s="266">
        <f>'ВЕДОМСТВЕННАЯ '!V128</f>
        <v>0</v>
      </c>
      <c r="V179" s="266">
        <f>'ВЕДОМСТВЕННАЯ '!W128</f>
        <v>0</v>
      </c>
      <c r="W179" s="266">
        <f>'ВЕДОМСТВЕННАЯ '!X128</f>
        <v>0</v>
      </c>
      <c r="X179" s="266">
        <f>'ВЕДОМСТВЕННАЯ '!Y128</f>
        <v>0</v>
      </c>
      <c r="Y179" s="35">
        <f>'ВЕДОМСТВЕННАЯ '!Z128</f>
        <v>0</v>
      </c>
      <c r="Z179" s="35">
        <f>'ВЕДОМСТВЕННАЯ '!AA128</f>
        <v>0</v>
      </c>
      <c r="AA179" s="35">
        <f>'ВЕДОМСТВЕННАЯ '!AB128</f>
        <v>0</v>
      </c>
    </row>
    <row r="180" spans="1:27" ht="36" hidden="1" customHeight="1" x14ac:dyDescent="0.3">
      <c r="A180" s="581" t="str">
        <f>'ВЕДОМСТВЕННАЯ '!A129</f>
        <v>Организационное и материально-техническое обеспечение подготовки и  проведения рефрендумов</v>
      </c>
      <c r="B180" s="286" t="str">
        <f>'ВЕДОМСТВЕННАЯ '!B129</f>
        <v>900</v>
      </c>
      <c r="C180" s="254" t="str">
        <f>'ВЕДОМСТВЕННАЯ '!C129</f>
        <v>01</v>
      </c>
      <c r="D180" s="254" t="str">
        <f>'ВЕДОМСТВЕННАЯ '!D129</f>
        <v>07</v>
      </c>
      <c r="E180" s="238" t="str">
        <f>'ВЕДОМСТВЕННАЯ '!E129</f>
        <v>66</v>
      </c>
      <c r="F180" s="238" t="str">
        <f>'ВЕДОМСТВЕННАЯ '!F129</f>
        <v>3</v>
      </c>
      <c r="G180" s="238" t="str">
        <f>'ВЕДОМСТВЕННАЯ '!G129</f>
        <v>00</v>
      </c>
      <c r="H180" s="239" t="str">
        <f>'ВЕДОМСТВЕННАЯ '!H129</f>
        <v>90730</v>
      </c>
      <c r="I180" s="239">
        <f>'ВЕДОМСТВЕННАЯ '!I129</f>
        <v>0</v>
      </c>
      <c r="J180" s="239"/>
      <c r="K180" s="265">
        <f>'ВЕДОМСТВЕННАЯ '!K129</f>
        <v>0</v>
      </c>
      <c r="L180" s="265">
        <f>'ВЕДОМСТВЕННАЯ '!L129</f>
        <v>0</v>
      </c>
      <c r="M180" s="265">
        <f>'ВЕДОМСТВЕННАЯ '!M129</f>
        <v>0</v>
      </c>
      <c r="N180" s="265">
        <f>'ВЕДОМСТВЕННАЯ '!N129</f>
        <v>0</v>
      </c>
      <c r="O180" s="265">
        <f>'ВЕДОМСТВЕННАЯ '!O129</f>
        <v>0</v>
      </c>
      <c r="P180" s="266">
        <f>'ВЕДОМСТВЕННАЯ '!P129</f>
        <v>0</v>
      </c>
      <c r="Q180" s="266">
        <f>'ВЕДОМСТВЕННАЯ '!Q129</f>
        <v>0</v>
      </c>
      <c r="R180" s="266">
        <f>'ВЕДОМСТВЕННАЯ '!R129</f>
        <v>0</v>
      </c>
      <c r="S180" s="266">
        <f>'ВЕДОМСТВЕННАЯ '!S129</f>
        <v>0</v>
      </c>
      <c r="T180" s="266">
        <f>'ВЕДОМСТВЕННАЯ '!U129</f>
        <v>0</v>
      </c>
      <c r="U180" s="266">
        <f>'ВЕДОМСТВЕННАЯ '!V129</f>
        <v>0</v>
      </c>
      <c r="V180" s="266">
        <f>'ВЕДОМСТВЕННАЯ '!W129</f>
        <v>0</v>
      </c>
      <c r="W180" s="266">
        <f>'ВЕДОМСТВЕННАЯ '!X129</f>
        <v>0</v>
      </c>
      <c r="X180" s="266">
        <f>'ВЕДОМСТВЕННАЯ '!Y129</f>
        <v>0</v>
      </c>
      <c r="Y180" s="35">
        <f>'ВЕДОМСТВЕННАЯ '!Z129</f>
        <v>0</v>
      </c>
      <c r="Z180" s="35">
        <f>'ВЕДОМСТВЕННАЯ '!AA129</f>
        <v>0</v>
      </c>
      <c r="AA180" s="35">
        <f>'ВЕДОМСТВЕННАЯ '!AB129</f>
        <v>0</v>
      </c>
    </row>
    <row r="181" spans="1:27" ht="33" hidden="1" customHeight="1" x14ac:dyDescent="0.3">
      <c r="A181" s="581" t="str">
        <f>'ВЕДОМСТВЕННАЯ '!A130</f>
        <v>Закупка товаров, работ и услуг для обеспечения государственных (муниципальных) нужд</v>
      </c>
      <c r="B181" s="286" t="str">
        <f>'ВЕДОМСТВЕННАЯ '!B130</f>
        <v>900</v>
      </c>
      <c r="C181" s="254" t="str">
        <f>'ВЕДОМСТВЕННАЯ '!C130</f>
        <v>01</v>
      </c>
      <c r="D181" s="254" t="str">
        <f>'ВЕДОМСТВЕННАЯ '!D130</f>
        <v>07</v>
      </c>
      <c r="E181" s="238" t="str">
        <f>'ВЕДОМСТВЕННАЯ '!E130</f>
        <v>66</v>
      </c>
      <c r="F181" s="238" t="str">
        <f>'ВЕДОМСТВЕННАЯ '!F130</f>
        <v>3</v>
      </c>
      <c r="G181" s="238" t="str">
        <f>'ВЕДОМСТВЕННАЯ '!G130</f>
        <v>00</v>
      </c>
      <c r="H181" s="239" t="str">
        <f>'ВЕДОМСТВЕННАЯ '!H130</f>
        <v>90730</v>
      </c>
      <c r="I181" s="239" t="str">
        <f>'ВЕДОМСТВЕННАЯ '!I130</f>
        <v>69 2 00 90190</v>
      </c>
      <c r="J181" s="239"/>
      <c r="K181" s="265">
        <f>'ВЕДОМСТВЕННАЯ '!K130</f>
        <v>0</v>
      </c>
      <c r="L181" s="265">
        <f>'ВЕДОМСТВЕННАЯ '!L130</f>
        <v>0</v>
      </c>
      <c r="M181" s="265">
        <f>'ВЕДОМСТВЕННАЯ '!M130</f>
        <v>0</v>
      </c>
      <c r="N181" s="265">
        <f>'ВЕДОМСТВЕННАЯ '!N130</f>
        <v>0</v>
      </c>
      <c r="O181" s="265">
        <f>'ВЕДОМСТВЕННАЯ '!O130</f>
        <v>0</v>
      </c>
      <c r="P181" s="266">
        <f>'ВЕДОМСТВЕННАЯ '!P130</f>
        <v>0</v>
      </c>
      <c r="Q181" s="266">
        <f>'ВЕДОМСТВЕННАЯ '!Q130</f>
        <v>0</v>
      </c>
      <c r="R181" s="266">
        <f>'ВЕДОМСТВЕННАЯ '!R130</f>
        <v>0</v>
      </c>
      <c r="S181" s="266">
        <f>'ВЕДОМСТВЕННАЯ '!S130</f>
        <v>0</v>
      </c>
      <c r="T181" s="266">
        <f>'ВЕДОМСТВЕННАЯ '!U130</f>
        <v>0</v>
      </c>
      <c r="U181" s="266">
        <f>'ВЕДОМСТВЕННАЯ '!V130</f>
        <v>0</v>
      </c>
      <c r="V181" s="266">
        <f>'ВЕДОМСТВЕННАЯ '!W130</f>
        <v>0</v>
      </c>
      <c r="W181" s="266">
        <f>'ВЕДОМСТВЕННАЯ '!X130</f>
        <v>0</v>
      </c>
      <c r="X181" s="266">
        <f>'ВЕДОМСТВЕННАЯ '!Y130</f>
        <v>0</v>
      </c>
      <c r="Y181" s="35">
        <f>'ВЕДОМСТВЕННАЯ '!Z130</f>
        <v>0</v>
      </c>
      <c r="Z181" s="35">
        <f>'ВЕДОМСТВЕННАЯ '!AA130</f>
        <v>0</v>
      </c>
      <c r="AA181" s="35">
        <f>'ВЕДОМСТВЕННАЯ '!AB130</f>
        <v>0</v>
      </c>
    </row>
    <row r="182" spans="1:27" ht="39" hidden="1" customHeight="1" x14ac:dyDescent="0.3">
      <c r="A182" s="581" t="str">
        <f>'ВЕДОМСТВЕННАЯ '!A131</f>
        <v xml:space="preserve">Иные закупки товаров, работ и услуг для обеспечения государственных (муниципальных) нужд </v>
      </c>
      <c r="B182" s="286" t="str">
        <f>'ВЕДОМСТВЕННАЯ '!B131</f>
        <v>900</v>
      </c>
      <c r="C182" s="254" t="str">
        <f>'ВЕДОМСТВЕННАЯ '!C131</f>
        <v>01</v>
      </c>
      <c r="D182" s="254" t="str">
        <f>'ВЕДОМСТВЕННАЯ '!D131</f>
        <v>07</v>
      </c>
      <c r="E182" s="238" t="str">
        <f>'ВЕДОМСТВЕННАЯ '!E131</f>
        <v>66</v>
      </c>
      <c r="F182" s="238" t="str">
        <f>'ВЕДОМСТВЕННАЯ '!F131</f>
        <v>3</v>
      </c>
      <c r="G182" s="238" t="str">
        <f>'ВЕДОМСТВЕННАЯ '!G131</f>
        <v>00</v>
      </c>
      <c r="H182" s="239" t="str">
        <f>'ВЕДОМСТВЕННАЯ '!H131</f>
        <v>90730</v>
      </c>
      <c r="I182" s="239" t="str">
        <f>'ВЕДОМСТВЕННАЯ '!I131</f>
        <v>69 2 00 90190</v>
      </c>
      <c r="J182" s="239"/>
      <c r="K182" s="265">
        <f>'ВЕДОМСТВЕННАЯ '!K131</f>
        <v>0</v>
      </c>
      <c r="L182" s="265">
        <f>'ВЕДОМСТВЕННАЯ '!L131</f>
        <v>0</v>
      </c>
      <c r="M182" s="265">
        <f>'ВЕДОМСТВЕННАЯ '!M131</f>
        <v>0</v>
      </c>
      <c r="N182" s="265">
        <f>'ВЕДОМСТВЕННАЯ '!N131</f>
        <v>0</v>
      </c>
      <c r="O182" s="265">
        <f>'ВЕДОМСТВЕННАЯ '!O131</f>
        <v>0</v>
      </c>
      <c r="P182" s="266">
        <f>'ВЕДОМСТВЕННАЯ '!P131</f>
        <v>0</v>
      </c>
      <c r="Q182" s="266">
        <f>'ВЕДОМСТВЕННАЯ '!Q131</f>
        <v>0</v>
      </c>
      <c r="R182" s="266">
        <f>'ВЕДОМСТВЕННАЯ '!R131</f>
        <v>0</v>
      </c>
      <c r="S182" s="266">
        <f>'ВЕДОМСТВЕННАЯ '!S131</f>
        <v>0</v>
      </c>
      <c r="T182" s="266">
        <f>'ВЕДОМСТВЕННАЯ '!U131</f>
        <v>0</v>
      </c>
      <c r="U182" s="266">
        <f>'ВЕДОМСТВЕННАЯ '!V131</f>
        <v>0</v>
      </c>
      <c r="V182" s="266">
        <f>'ВЕДОМСТВЕННАЯ '!W131</f>
        <v>0</v>
      </c>
      <c r="W182" s="266">
        <f>'ВЕДОМСТВЕННАЯ '!X131</f>
        <v>0</v>
      </c>
      <c r="X182" s="266">
        <f>'ВЕДОМСТВЕННАЯ '!Y131</f>
        <v>0</v>
      </c>
      <c r="Y182" s="35">
        <f>'ВЕДОМСТВЕННАЯ '!Z131</f>
        <v>0</v>
      </c>
      <c r="Z182" s="35">
        <f>'ВЕДОМСТВЕННАЯ '!AA131</f>
        <v>0</v>
      </c>
      <c r="AA182" s="35">
        <f>'ВЕДОМСТВЕННАЯ '!AB131</f>
        <v>0</v>
      </c>
    </row>
    <row r="183" spans="1:27" ht="24.95" customHeight="1" x14ac:dyDescent="0.3">
      <c r="A183" s="580" t="str">
        <f>'ВЕДОМСТВЕННАЯ '!A133</f>
        <v>Резервные фонды</v>
      </c>
      <c r="B183" s="241" t="str">
        <f>'ВЕДОМСТВЕННАЯ '!B133</f>
        <v>900</v>
      </c>
      <c r="C183" s="241" t="str">
        <f>'ВЕДОМСТВЕННАЯ '!C133</f>
        <v>01</v>
      </c>
      <c r="D183" s="241" t="str">
        <f>'ВЕДОМСТВЕННАЯ '!D133</f>
        <v>11</v>
      </c>
      <c r="E183" s="248"/>
      <c r="F183" s="248"/>
      <c r="G183" s="248"/>
      <c r="H183" s="249"/>
      <c r="I183" s="249"/>
      <c r="J183" s="249"/>
      <c r="K183" s="288">
        <f>'ВЕДОМСТВЕННАЯ '!K133</f>
        <v>149</v>
      </c>
      <c r="L183" s="288">
        <f>L184</f>
        <v>150</v>
      </c>
      <c r="M183" s="288">
        <f t="shared" ref="M183:AA183" si="12">M184</f>
        <v>0</v>
      </c>
      <c r="N183" s="288">
        <f t="shared" si="12"/>
        <v>0</v>
      </c>
      <c r="O183" s="288">
        <f t="shared" si="12"/>
        <v>150</v>
      </c>
      <c r="P183" s="289">
        <f t="shared" si="12"/>
        <v>150000</v>
      </c>
      <c r="Q183" s="289">
        <f t="shared" si="12"/>
        <v>0</v>
      </c>
      <c r="R183" s="289">
        <f t="shared" si="12"/>
        <v>0</v>
      </c>
      <c r="S183" s="289">
        <f t="shared" si="12"/>
        <v>150000</v>
      </c>
      <c r="T183" s="289">
        <f t="shared" si="12"/>
        <v>150000</v>
      </c>
      <c r="U183" s="289">
        <f t="shared" si="12"/>
        <v>0</v>
      </c>
      <c r="V183" s="289">
        <f t="shared" si="12"/>
        <v>0</v>
      </c>
      <c r="W183" s="289">
        <f t="shared" si="12"/>
        <v>150000</v>
      </c>
      <c r="X183" s="289">
        <f t="shared" si="12"/>
        <v>150000</v>
      </c>
      <c r="Y183" s="68">
        <f t="shared" si="12"/>
        <v>0</v>
      </c>
      <c r="Z183" s="68">
        <f t="shared" si="12"/>
        <v>0</v>
      </c>
      <c r="AA183" s="68">
        <f t="shared" si="12"/>
        <v>150000</v>
      </c>
    </row>
    <row r="184" spans="1:27" ht="24.95" customHeight="1" x14ac:dyDescent="0.3">
      <c r="A184" s="581" t="str">
        <f>'ВЕДОМСТВЕННАЯ '!A134</f>
        <v>Прочие непрограммные мероприятия</v>
      </c>
      <c r="B184" s="236" t="str">
        <f>'ВЕДОМСТВЕННАЯ '!B134</f>
        <v>900</v>
      </c>
      <c r="C184" s="236" t="str">
        <f>'ВЕДОМСТВЕННАЯ '!C134</f>
        <v>01</v>
      </c>
      <c r="D184" s="236" t="str">
        <f>'ВЕДОМСТВЕННАЯ '!D134</f>
        <v>11</v>
      </c>
      <c r="E184" s="248" t="str">
        <f>'ВЕДОМСТВЕННАЯ '!E134</f>
        <v>66</v>
      </c>
      <c r="F184" s="248" t="str">
        <f>'ВЕДОМСТВЕННАЯ '!F134</f>
        <v>0</v>
      </c>
      <c r="G184" s="248" t="str">
        <f>'ВЕДОМСТВЕННАЯ '!G134</f>
        <v>00</v>
      </c>
      <c r="H184" s="249" t="str">
        <f>'ВЕДОМСТВЕННАЯ '!H134</f>
        <v>00000</v>
      </c>
      <c r="I184" s="249" t="str">
        <f>'ВЕДОМСТВЕННАЯ '!I134</f>
        <v>66 0 00 00000</v>
      </c>
      <c r="J184" s="249"/>
      <c r="K184" s="278">
        <f>'ВЕДОМСТВЕННАЯ '!K134</f>
        <v>149</v>
      </c>
      <c r="L184" s="278">
        <f>'ВЕДОМСТВЕННАЯ '!L134</f>
        <v>150</v>
      </c>
      <c r="M184" s="278">
        <f>'ВЕДОМСТВЕННАЯ '!M134</f>
        <v>0</v>
      </c>
      <c r="N184" s="278">
        <f>'ВЕДОМСТВЕННАЯ '!N134</f>
        <v>0</v>
      </c>
      <c r="O184" s="278">
        <f>'ВЕДОМСТВЕННАЯ '!O134</f>
        <v>150</v>
      </c>
      <c r="P184" s="279">
        <f>'ВЕДОМСТВЕННАЯ '!P134</f>
        <v>150000</v>
      </c>
      <c r="Q184" s="279">
        <f>'ВЕДОМСТВЕННАЯ '!Q134</f>
        <v>0</v>
      </c>
      <c r="R184" s="279">
        <f>'ВЕДОМСТВЕННАЯ '!R134</f>
        <v>0</v>
      </c>
      <c r="S184" s="279">
        <f>'ВЕДОМСТВЕННАЯ '!S134</f>
        <v>150000</v>
      </c>
      <c r="T184" s="279">
        <f>'ВЕДОМСТВЕННАЯ '!U134</f>
        <v>150000</v>
      </c>
      <c r="U184" s="279">
        <f>'ВЕДОМСТВЕННАЯ '!V134</f>
        <v>0</v>
      </c>
      <c r="V184" s="279">
        <f>'ВЕДОМСТВЕННАЯ '!W134</f>
        <v>0</v>
      </c>
      <c r="W184" s="279">
        <f>'ВЕДОМСТВЕННАЯ '!X134</f>
        <v>150000</v>
      </c>
      <c r="X184" s="279">
        <f>'ВЕДОМСТВЕННАЯ '!Y134</f>
        <v>150000</v>
      </c>
      <c r="Y184" s="15">
        <f>'ВЕДОМСТВЕННАЯ '!Z134</f>
        <v>0</v>
      </c>
      <c r="Z184" s="15">
        <f>'ВЕДОМСТВЕННАЯ '!AA134</f>
        <v>0</v>
      </c>
      <c r="AA184" s="15">
        <f>'ВЕДОМСТВЕННАЯ '!AB134</f>
        <v>150000</v>
      </c>
    </row>
    <row r="185" spans="1:27" ht="24.95" customHeight="1" x14ac:dyDescent="0.3">
      <c r="A185" s="581" t="str">
        <f>'ВЕДОМСТВЕННАЯ '!A135</f>
        <v xml:space="preserve">Резервные фонды </v>
      </c>
      <c r="B185" s="236" t="str">
        <f>'ВЕДОМСТВЕННАЯ '!B135</f>
        <v>900</v>
      </c>
      <c r="C185" s="236" t="str">
        <f>'ВЕДОМСТВЕННАЯ '!C135</f>
        <v xml:space="preserve">01 </v>
      </c>
      <c r="D185" s="236" t="str">
        <f>'ВЕДОМСТВЕННАЯ '!D135</f>
        <v xml:space="preserve">11 </v>
      </c>
      <c r="E185" s="248" t="str">
        <f>'ВЕДОМСТВЕННАЯ '!E135</f>
        <v>66</v>
      </c>
      <c r="F185" s="248" t="str">
        <f>'ВЕДОМСТВЕННАЯ '!F135</f>
        <v>1</v>
      </c>
      <c r="G185" s="248" t="str">
        <f>'ВЕДОМСТВЕННАЯ '!G135</f>
        <v>00</v>
      </c>
      <c r="H185" s="249" t="str">
        <f>'ВЕДОМСТВЕННАЯ '!H135</f>
        <v>00000</v>
      </c>
      <c r="I185" s="249" t="str">
        <f>'ВЕДОМСТВЕННАЯ '!I135</f>
        <v>66 1 00 17000</v>
      </c>
      <c r="J185" s="249"/>
      <c r="K185" s="278">
        <f>'ВЕДОМСТВЕННАЯ '!K135</f>
        <v>149</v>
      </c>
      <c r="L185" s="278">
        <f>'ВЕДОМСТВЕННАЯ '!L135</f>
        <v>150</v>
      </c>
      <c r="M185" s="278">
        <f>'ВЕДОМСТВЕННАЯ '!M135</f>
        <v>0</v>
      </c>
      <c r="N185" s="278">
        <f>'ВЕДОМСТВЕННАЯ '!N135</f>
        <v>0</v>
      </c>
      <c r="O185" s="278">
        <f>'ВЕДОМСТВЕННАЯ '!O135</f>
        <v>150</v>
      </c>
      <c r="P185" s="279">
        <f>'ВЕДОМСТВЕННАЯ '!P135</f>
        <v>150000</v>
      </c>
      <c r="Q185" s="279">
        <f>'ВЕДОМСТВЕННАЯ '!Q135</f>
        <v>0</v>
      </c>
      <c r="R185" s="279">
        <f>'ВЕДОМСТВЕННАЯ '!R135</f>
        <v>0</v>
      </c>
      <c r="S185" s="279">
        <f>'ВЕДОМСТВЕННАЯ '!S135</f>
        <v>150000</v>
      </c>
      <c r="T185" s="279">
        <f>'ВЕДОМСТВЕННАЯ '!U135</f>
        <v>150000</v>
      </c>
      <c r="U185" s="279">
        <f>'ВЕДОМСТВЕННАЯ '!V135</f>
        <v>0</v>
      </c>
      <c r="V185" s="279">
        <f>'ВЕДОМСТВЕННАЯ '!W135</f>
        <v>0</v>
      </c>
      <c r="W185" s="279">
        <f>'ВЕДОМСТВЕННАЯ '!X135</f>
        <v>150000</v>
      </c>
      <c r="X185" s="279">
        <f>'ВЕДОМСТВЕННАЯ '!Y135</f>
        <v>150000</v>
      </c>
      <c r="Y185" s="15">
        <f>'ВЕДОМСТВЕННАЯ '!Z135</f>
        <v>0</v>
      </c>
      <c r="Z185" s="15">
        <f>'ВЕДОМСТВЕННАЯ '!AA135</f>
        <v>0</v>
      </c>
      <c r="AA185" s="15">
        <f>'ВЕДОМСТВЕННАЯ '!AB135</f>
        <v>150000</v>
      </c>
    </row>
    <row r="186" spans="1:27" ht="24.95" customHeight="1" x14ac:dyDescent="0.3">
      <c r="A186" s="581" t="str">
        <f>'ВЕДОМСТВЕННАЯ '!A136</f>
        <v xml:space="preserve">Резервные фонды органов местного самоуправления </v>
      </c>
      <c r="B186" s="236" t="str">
        <f>'ВЕДОМСТВЕННАЯ '!B136</f>
        <v>900</v>
      </c>
      <c r="C186" s="236" t="str">
        <f>'ВЕДОМСТВЕННАЯ '!C136</f>
        <v>01</v>
      </c>
      <c r="D186" s="236" t="str">
        <f>'ВЕДОМСТВЕННАЯ '!D136</f>
        <v>11</v>
      </c>
      <c r="E186" s="248" t="str">
        <f>'ВЕДОМСТВЕННАЯ '!E136</f>
        <v>66</v>
      </c>
      <c r="F186" s="248" t="str">
        <f>'ВЕДОМСТВЕННАЯ '!F136</f>
        <v>1</v>
      </c>
      <c r="G186" s="248" t="str">
        <f>'ВЕДОМСТВЕННАЯ '!G136</f>
        <v>00</v>
      </c>
      <c r="H186" s="249" t="str">
        <f>'ВЕДОМСТВЕННАЯ '!H136</f>
        <v>17040</v>
      </c>
      <c r="I186" s="249" t="str">
        <f>'ВЕДОМСТВЕННАЯ '!I136</f>
        <v>66 1 00 17040</v>
      </c>
      <c r="J186" s="249"/>
      <c r="K186" s="278">
        <f>'ВЕДОМСТВЕННАЯ '!K136</f>
        <v>149</v>
      </c>
      <c r="L186" s="278">
        <f>'ВЕДОМСТВЕННАЯ '!L136</f>
        <v>150</v>
      </c>
      <c r="M186" s="278">
        <f>'ВЕДОМСТВЕННАЯ '!M136</f>
        <v>0</v>
      </c>
      <c r="N186" s="278">
        <f>'ВЕДОМСТВЕННАЯ '!N136</f>
        <v>0</v>
      </c>
      <c r="O186" s="278">
        <f>'ВЕДОМСТВЕННАЯ '!O136</f>
        <v>150</v>
      </c>
      <c r="P186" s="279">
        <f>'ВЕДОМСТВЕННАЯ '!P136</f>
        <v>150000</v>
      </c>
      <c r="Q186" s="279">
        <f>'ВЕДОМСТВЕННАЯ '!Q136</f>
        <v>0</v>
      </c>
      <c r="R186" s="279">
        <f>'ВЕДОМСТВЕННАЯ '!R136</f>
        <v>0</v>
      </c>
      <c r="S186" s="279">
        <f>'ВЕДОМСТВЕННАЯ '!S136</f>
        <v>150000</v>
      </c>
      <c r="T186" s="279">
        <f>'ВЕДОМСТВЕННАЯ '!U136</f>
        <v>150000</v>
      </c>
      <c r="U186" s="279">
        <f>'ВЕДОМСТВЕННАЯ '!V136</f>
        <v>0</v>
      </c>
      <c r="V186" s="279">
        <f>'ВЕДОМСТВЕННАЯ '!W136</f>
        <v>0</v>
      </c>
      <c r="W186" s="279">
        <f>'ВЕДОМСТВЕННАЯ '!X136</f>
        <v>150000</v>
      </c>
      <c r="X186" s="279">
        <f>'ВЕДОМСТВЕННАЯ '!Y136</f>
        <v>150000</v>
      </c>
      <c r="Y186" s="15">
        <f>'ВЕДОМСТВЕННАЯ '!Z136</f>
        <v>0</v>
      </c>
      <c r="Z186" s="15">
        <f>'ВЕДОМСТВЕННАЯ '!AA136</f>
        <v>0</v>
      </c>
      <c r="AA186" s="15">
        <f>'ВЕДОМСТВЕННАЯ '!AB136</f>
        <v>150000</v>
      </c>
    </row>
    <row r="187" spans="1:27" ht="24.95" customHeight="1" x14ac:dyDescent="0.3">
      <c r="A187" s="581" t="str">
        <f>'ВЕДОМСТВЕННАЯ '!A137</f>
        <v>Иные бюджетные ассигнования</v>
      </c>
      <c r="B187" s="236" t="str">
        <f>'ВЕДОМСТВЕННАЯ '!B137</f>
        <v>900</v>
      </c>
      <c r="C187" s="236" t="str">
        <f>'ВЕДОМСТВЕННАЯ '!C137</f>
        <v>01</v>
      </c>
      <c r="D187" s="236" t="str">
        <f>'ВЕДОМСТВЕННАЯ '!D137</f>
        <v>11</v>
      </c>
      <c r="E187" s="248" t="str">
        <f>'ВЕДОМСТВЕННАЯ '!E137</f>
        <v>66</v>
      </c>
      <c r="F187" s="248" t="str">
        <f>'ВЕДОМСТВЕННАЯ '!F137</f>
        <v>1</v>
      </c>
      <c r="G187" s="248" t="str">
        <f>'ВЕДОМСТВЕННАЯ '!G137</f>
        <v>00</v>
      </c>
      <c r="H187" s="249" t="str">
        <f>'ВЕДОМСТВЕННАЯ '!H137</f>
        <v>17040</v>
      </c>
      <c r="I187" s="249" t="str">
        <f>'ВЕДОМСТВЕННАЯ '!I137</f>
        <v>66 1 00 17040</v>
      </c>
      <c r="J187" s="249" t="str">
        <f>'ВЕДОМСТВЕННАЯ '!J137</f>
        <v>800</v>
      </c>
      <c r="K187" s="278">
        <f>'ВЕДОМСТВЕННАЯ '!K137</f>
        <v>149</v>
      </c>
      <c r="L187" s="278">
        <f>'ВЕДОМСТВЕННАЯ '!L137</f>
        <v>150</v>
      </c>
      <c r="M187" s="278">
        <f>'ВЕДОМСТВЕННАЯ '!M137</f>
        <v>0</v>
      </c>
      <c r="N187" s="278">
        <f>'ВЕДОМСТВЕННАЯ '!N137</f>
        <v>0</v>
      </c>
      <c r="O187" s="278">
        <f>'ВЕДОМСТВЕННАЯ '!O137</f>
        <v>150</v>
      </c>
      <c r="P187" s="279">
        <f>'ВЕДОМСТВЕННАЯ '!P137</f>
        <v>150000</v>
      </c>
      <c r="Q187" s="279">
        <f>'ВЕДОМСТВЕННАЯ '!Q137</f>
        <v>0</v>
      </c>
      <c r="R187" s="279">
        <f>'ВЕДОМСТВЕННАЯ '!R137</f>
        <v>0</v>
      </c>
      <c r="S187" s="279">
        <f>'ВЕДОМСТВЕННАЯ '!S137</f>
        <v>150000</v>
      </c>
      <c r="T187" s="279">
        <f>'ВЕДОМСТВЕННАЯ '!U137</f>
        <v>150000</v>
      </c>
      <c r="U187" s="279">
        <f>'ВЕДОМСТВЕННАЯ '!V137</f>
        <v>0</v>
      </c>
      <c r="V187" s="279">
        <f>'ВЕДОМСТВЕННАЯ '!W137</f>
        <v>0</v>
      </c>
      <c r="W187" s="279">
        <f>'ВЕДОМСТВЕННАЯ '!X137</f>
        <v>150000</v>
      </c>
      <c r="X187" s="279">
        <f>'ВЕДОМСТВЕННАЯ '!Y137</f>
        <v>150000</v>
      </c>
      <c r="Y187" s="15">
        <f>'ВЕДОМСТВЕННАЯ '!Z137</f>
        <v>0</v>
      </c>
      <c r="Z187" s="15">
        <f>'ВЕДОМСТВЕННАЯ '!AA137</f>
        <v>0</v>
      </c>
      <c r="AA187" s="15">
        <f>'ВЕДОМСТВЕННАЯ '!AB137</f>
        <v>150000</v>
      </c>
    </row>
    <row r="188" spans="1:27" ht="24.95" customHeight="1" x14ac:dyDescent="0.3">
      <c r="A188" s="581" t="str">
        <f>'ВЕДОМСТВЕННАЯ '!A138</f>
        <v xml:space="preserve">Резервные средства </v>
      </c>
      <c r="B188" s="236" t="str">
        <f>'ВЕДОМСТВЕННАЯ '!B138</f>
        <v>900</v>
      </c>
      <c r="C188" s="236" t="str">
        <f>'ВЕДОМСТВЕННАЯ '!C138</f>
        <v>01</v>
      </c>
      <c r="D188" s="236" t="str">
        <f>'ВЕДОМСТВЕННАЯ '!D138</f>
        <v>11</v>
      </c>
      <c r="E188" s="248" t="str">
        <f>'ВЕДОМСТВЕННАЯ '!E138</f>
        <v>66</v>
      </c>
      <c r="F188" s="248" t="str">
        <f>'ВЕДОМСТВЕННАЯ '!F138</f>
        <v>1</v>
      </c>
      <c r="G188" s="248" t="str">
        <f>'ВЕДОМСТВЕННАЯ '!G138</f>
        <v>00</v>
      </c>
      <c r="H188" s="249" t="str">
        <f>'ВЕДОМСТВЕННАЯ '!H138</f>
        <v>17040</v>
      </c>
      <c r="I188" s="249" t="str">
        <f>'ВЕДОМСТВЕННАЯ '!I138</f>
        <v>66 1 00 17040</v>
      </c>
      <c r="J188" s="249" t="str">
        <f>'ВЕДОМСТВЕННАЯ '!J138</f>
        <v>870</v>
      </c>
      <c r="K188" s="278">
        <f>'ВЕДОМСТВЕННАЯ '!K138</f>
        <v>149</v>
      </c>
      <c r="L188" s="278">
        <f>'ВЕДОМСТВЕННАЯ '!L138</f>
        <v>150</v>
      </c>
      <c r="M188" s="278">
        <f>'ВЕДОМСТВЕННАЯ '!M138</f>
        <v>0</v>
      </c>
      <c r="N188" s="278">
        <f>'ВЕДОМСТВЕННАЯ '!N138</f>
        <v>0</v>
      </c>
      <c r="O188" s="278">
        <f>'ВЕДОМСТВЕННАЯ '!O138</f>
        <v>150</v>
      </c>
      <c r="P188" s="279">
        <f>'ВЕДОМСТВЕННАЯ '!P138</f>
        <v>150000</v>
      </c>
      <c r="Q188" s="279">
        <f>'ВЕДОМСТВЕННАЯ '!Q138</f>
        <v>0</v>
      </c>
      <c r="R188" s="279">
        <f>'ВЕДОМСТВЕННАЯ '!R138</f>
        <v>0</v>
      </c>
      <c r="S188" s="279">
        <f>'ВЕДОМСТВЕННАЯ '!S138</f>
        <v>150000</v>
      </c>
      <c r="T188" s="279">
        <f>'ВЕДОМСТВЕННАЯ '!U138</f>
        <v>150000</v>
      </c>
      <c r="U188" s="279">
        <f>'ВЕДОМСТВЕННАЯ '!V138</f>
        <v>0</v>
      </c>
      <c r="V188" s="279">
        <f>'ВЕДОМСТВЕННАЯ '!W138</f>
        <v>0</v>
      </c>
      <c r="W188" s="279">
        <f>'ВЕДОМСТВЕННАЯ '!X138</f>
        <v>150000</v>
      </c>
      <c r="X188" s="279">
        <f>'ВЕДОМСТВЕННАЯ '!Y138</f>
        <v>150000</v>
      </c>
      <c r="Y188" s="15">
        <f>'ВЕДОМСТВЕННАЯ '!Z138</f>
        <v>0</v>
      </c>
      <c r="Z188" s="15">
        <f>'ВЕДОМСТВЕННАЯ '!AA138</f>
        <v>0</v>
      </c>
      <c r="AA188" s="15">
        <f>'ВЕДОМСТВЕННАЯ '!AB138</f>
        <v>150000</v>
      </c>
    </row>
    <row r="189" spans="1:27" ht="24.95" customHeight="1" x14ac:dyDescent="0.3">
      <c r="A189" s="580" t="str">
        <f>'ВЕДОМСТВЕННАЯ '!A140</f>
        <v>Другие общегосударственные вопросы</v>
      </c>
      <c r="B189" s="222" t="str">
        <f>'ВЕДОМСТВЕННАЯ '!B140</f>
        <v>900</v>
      </c>
      <c r="C189" s="222" t="str">
        <f>'ВЕДОМСТВЕННАЯ '!C140</f>
        <v>01</v>
      </c>
      <c r="D189" s="222" t="str">
        <f>'ВЕДОМСТВЕННАЯ '!D140</f>
        <v>13</v>
      </c>
      <c r="E189" s="209"/>
      <c r="F189" s="209"/>
      <c r="G189" s="209"/>
      <c r="H189" s="290"/>
      <c r="I189" s="290">
        <f>'ВЕДОМСТВЕННАЯ '!I140</f>
        <v>0</v>
      </c>
      <c r="J189" s="290"/>
      <c r="K189" s="220" t="e">
        <f>K190+#REF!</f>
        <v>#REF!</v>
      </c>
      <c r="L189" s="220">
        <f t="shared" ref="L189:AA189" si="13">L190+L265+L307</f>
        <v>103348.7</v>
      </c>
      <c r="M189" s="220">
        <f t="shared" si="13"/>
        <v>3561.7999999999997</v>
      </c>
      <c r="N189" s="220">
        <f t="shared" si="13"/>
        <v>0</v>
      </c>
      <c r="O189" s="220">
        <f t="shared" si="13"/>
        <v>91711.8</v>
      </c>
      <c r="P189" s="221">
        <f t="shared" si="13"/>
        <v>101121514.66999999</v>
      </c>
      <c r="Q189" s="221">
        <f t="shared" si="13"/>
        <v>3014652.22</v>
      </c>
      <c r="R189" s="221">
        <f t="shared" si="13"/>
        <v>0</v>
      </c>
      <c r="S189" s="221">
        <f t="shared" si="13"/>
        <v>98106862.449999988</v>
      </c>
      <c r="T189" s="221">
        <f t="shared" si="13"/>
        <v>96071843.770000011</v>
      </c>
      <c r="U189" s="221">
        <f t="shared" si="13"/>
        <v>3132217.2399999998</v>
      </c>
      <c r="V189" s="221">
        <f t="shared" si="13"/>
        <v>0</v>
      </c>
      <c r="W189" s="221">
        <f t="shared" si="13"/>
        <v>92939626.530000001</v>
      </c>
      <c r="X189" s="221">
        <f t="shared" si="13"/>
        <v>95285274.219999999</v>
      </c>
      <c r="Y189" s="34">
        <f t="shared" si="13"/>
        <v>2119209.77</v>
      </c>
      <c r="Z189" s="34">
        <f t="shared" si="13"/>
        <v>0</v>
      </c>
      <c r="AA189" s="34">
        <f t="shared" si="13"/>
        <v>93166064.450000003</v>
      </c>
    </row>
    <row r="190" spans="1:27" ht="41.25" customHeight="1" x14ac:dyDescent="0.3">
      <c r="A190" s="581" t="str">
        <f>'ВЕДОМСТВЕННАЯ '!A742</f>
        <v xml:space="preserve">Реализация муниципальных программ муниципального образования "Хасынский муниципальный округ Магаданской области" </v>
      </c>
      <c r="B190" s="236">
        <f>'ВЕДОМСТВЕННАЯ '!B742</f>
        <v>904</v>
      </c>
      <c r="C190" s="236" t="str">
        <f>'ВЕДОМСТВЕННАЯ '!C742</f>
        <v>01</v>
      </c>
      <c r="D190" s="236">
        <f>'ВЕДОМСТВЕННАЯ '!D742</f>
        <v>13</v>
      </c>
      <c r="E190" s="238" t="str">
        <f>'ВЕДОМСТВЕННАЯ '!E742</f>
        <v>50</v>
      </c>
      <c r="F190" s="238" t="str">
        <f>'ВЕДОМСТВЕННАЯ '!F742</f>
        <v>0</v>
      </c>
      <c r="G190" s="238" t="str">
        <f>'ВЕДОМСТВЕННАЯ '!G742</f>
        <v>00</v>
      </c>
      <c r="H190" s="239" t="str">
        <f>'ВЕДОМСТВЕННАЯ '!H742</f>
        <v>00000</v>
      </c>
      <c r="I190" s="239" t="str">
        <f>'ВЕДОМСТВЕННАЯ '!I742</f>
        <v>50 0 00 00000</v>
      </c>
      <c r="J190" s="239"/>
      <c r="K190" s="234">
        <f t="shared" ref="K190:AA190" si="14">K205+K236+K191+K200</f>
        <v>58682.9</v>
      </c>
      <c r="L190" s="234">
        <f t="shared" si="14"/>
        <v>63980.5</v>
      </c>
      <c r="M190" s="234">
        <f t="shared" si="14"/>
        <v>0</v>
      </c>
      <c r="N190" s="234">
        <f t="shared" si="14"/>
        <v>0</v>
      </c>
      <c r="O190" s="234">
        <f t="shared" si="14"/>
        <v>61009.4</v>
      </c>
      <c r="P190" s="235">
        <f t="shared" si="14"/>
        <v>55906916.369999997</v>
      </c>
      <c r="Q190" s="235">
        <f t="shared" si="14"/>
        <v>0</v>
      </c>
      <c r="R190" s="235">
        <f t="shared" si="14"/>
        <v>0</v>
      </c>
      <c r="S190" s="235">
        <f t="shared" si="14"/>
        <v>55906916.369999997</v>
      </c>
      <c r="T190" s="235">
        <f t="shared" si="14"/>
        <v>53163735</v>
      </c>
      <c r="U190" s="235">
        <f t="shared" si="14"/>
        <v>0</v>
      </c>
      <c r="V190" s="235">
        <f t="shared" si="14"/>
        <v>0</v>
      </c>
      <c r="W190" s="235">
        <f t="shared" si="14"/>
        <v>53163735</v>
      </c>
      <c r="X190" s="235">
        <f t="shared" si="14"/>
        <v>53118836.810000002</v>
      </c>
      <c r="Y190" s="37">
        <f t="shared" si="14"/>
        <v>0</v>
      </c>
      <c r="Z190" s="37">
        <f t="shared" si="14"/>
        <v>0</v>
      </c>
      <c r="AA190" s="37">
        <f t="shared" si="14"/>
        <v>53118836.810000002</v>
      </c>
    </row>
    <row r="191" spans="1:27" ht="49.5" hidden="1" customHeight="1" x14ac:dyDescent="0.3">
      <c r="A191" s="579" t="str">
        <f>'ВЕДОМСТВЕННАЯ '!A173</f>
        <v xml:space="preserve">Муниципальная программа "Оптимизация системы расселения муниципального образования "Хасынский муниципальный округ Магаданской области" </v>
      </c>
      <c r="B191" s="278" t="str">
        <f>'ВЕДОМСТВЕННАЯ '!B1754</f>
        <v>906</v>
      </c>
      <c r="C191" s="278" t="str">
        <f>'ВЕДОМСТВЕННАЯ '!C1754</f>
        <v>01</v>
      </c>
      <c r="D191" s="278" t="str">
        <f>'ВЕДОМСТВЕННАЯ '!D1754</f>
        <v>13</v>
      </c>
      <c r="E191" s="291" t="str">
        <f>'ВЕДОМСТВЕННАЯ '!E1754</f>
        <v>5G</v>
      </c>
      <c r="F191" s="291" t="str">
        <f>'ВЕДОМСТВЕННАЯ '!F1754</f>
        <v>0</v>
      </c>
      <c r="G191" s="291" t="str">
        <f>'ВЕДОМСТВЕННАЯ '!G1754</f>
        <v>00</v>
      </c>
      <c r="H191" s="291" t="str">
        <f>'ВЕДОМСТВЕННАЯ '!H1754</f>
        <v>00000</v>
      </c>
      <c r="I191" s="291" t="str">
        <f>'ВЕДОМСТВЕННАЯ '!I1754</f>
        <v>50 0 00 00000</v>
      </c>
      <c r="J191" s="278"/>
      <c r="K191" s="292">
        <f>K192+K196</f>
        <v>50</v>
      </c>
      <c r="L191" s="292">
        <f>L192+L196</f>
        <v>0</v>
      </c>
      <c r="M191" s="292">
        <f>M192+M196</f>
        <v>0</v>
      </c>
      <c r="N191" s="292">
        <f t="shared" ref="N191:AA191" si="15">N192+N196</f>
        <v>0</v>
      </c>
      <c r="O191" s="292">
        <f t="shared" si="15"/>
        <v>0</v>
      </c>
      <c r="P191" s="293">
        <f t="shared" si="15"/>
        <v>0</v>
      </c>
      <c r="Q191" s="293">
        <f t="shared" si="15"/>
        <v>0</v>
      </c>
      <c r="R191" s="293">
        <f t="shared" si="15"/>
        <v>0</v>
      </c>
      <c r="S191" s="293">
        <f t="shared" si="15"/>
        <v>0</v>
      </c>
      <c r="T191" s="293">
        <f t="shared" si="15"/>
        <v>0</v>
      </c>
      <c r="U191" s="293">
        <f t="shared" si="15"/>
        <v>0</v>
      </c>
      <c r="V191" s="293">
        <f t="shared" si="15"/>
        <v>0</v>
      </c>
      <c r="W191" s="293">
        <f t="shared" si="15"/>
        <v>0</v>
      </c>
      <c r="X191" s="293">
        <f t="shared" si="15"/>
        <v>0</v>
      </c>
      <c r="Y191" s="47">
        <f t="shared" si="15"/>
        <v>0</v>
      </c>
      <c r="Z191" s="47">
        <f t="shared" si="15"/>
        <v>0</v>
      </c>
      <c r="AA191" s="47">
        <f t="shared" si="15"/>
        <v>0</v>
      </c>
    </row>
    <row r="192" spans="1:27" ht="25.5" hidden="1" customHeight="1" x14ac:dyDescent="0.3">
      <c r="A192" s="579" t="str">
        <f>'ВЕДОМСТВЕННАЯ '!A1755</f>
        <v>Основное мероприятие "Предоставление транспорта при переселении"</v>
      </c>
      <c r="B192" s="294" t="str">
        <f>'ВЕДОМСТВЕННАЯ '!B1755</f>
        <v>906</v>
      </c>
      <c r="C192" s="294" t="str">
        <f>'ВЕДОМСТВЕННАЯ '!C1755</f>
        <v>01</v>
      </c>
      <c r="D192" s="294" t="str">
        <f>'ВЕДОМСТВЕННАЯ '!D1755</f>
        <v>13</v>
      </c>
      <c r="E192" s="295" t="str">
        <f>'ВЕДОМСТВЕННАЯ '!E1755</f>
        <v>5G</v>
      </c>
      <c r="F192" s="295" t="str">
        <f>'ВЕДОМСТВЕННАЯ '!F1755</f>
        <v>0</v>
      </c>
      <c r="G192" s="295" t="str">
        <f>'ВЕДОМСТВЕННАЯ '!G1755</f>
        <v>02</v>
      </c>
      <c r="H192" s="296" t="str">
        <f>'ВЕДОМСТВЕННАЯ '!H1755</f>
        <v>00000</v>
      </c>
      <c r="I192" s="297" t="str">
        <f>'ВЕДОМСТВЕННАЯ '!I1755</f>
        <v>5Э 0 00 00000</v>
      </c>
      <c r="J192" s="298"/>
      <c r="K192" s="294">
        <f>'ВЕДОМСТВЕННАЯ '!K1755</f>
        <v>0</v>
      </c>
      <c r="L192" s="299">
        <f>'ВЕДОМСТВЕННАЯ '!L1755</f>
        <v>0</v>
      </c>
      <c r="M192" s="299">
        <f>'ВЕДОМСТВЕННАЯ '!M1755</f>
        <v>0</v>
      </c>
      <c r="N192" s="299">
        <f>'ВЕДОМСТВЕННАЯ '!N1755</f>
        <v>0</v>
      </c>
      <c r="O192" s="299">
        <f>'ВЕДОМСТВЕННАЯ '!O1755</f>
        <v>0</v>
      </c>
      <c r="P192" s="300">
        <f>'ВЕДОМСТВЕННАЯ '!P1755</f>
        <v>0</v>
      </c>
      <c r="Q192" s="300">
        <f>'ВЕДОМСТВЕННАЯ '!Q1755</f>
        <v>0</v>
      </c>
      <c r="R192" s="300">
        <f>'ВЕДОМСТВЕННАЯ '!R1755</f>
        <v>0</v>
      </c>
      <c r="S192" s="300">
        <f>'ВЕДОМСТВЕННАЯ '!S1755</f>
        <v>0</v>
      </c>
      <c r="T192" s="300">
        <f>'ВЕДОМСТВЕННАЯ '!U1755</f>
        <v>0</v>
      </c>
      <c r="U192" s="300">
        <f>'ВЕДОМСТВЕННАЯ '!V1755</f>
        <v>0</v>
      </c>
      <c r="V192" s="300">
        <f>'ВЕДОМСТВЕННАЯ '!W1755</f>
        <v>0</v>
      </c>
      <c r="W192" s="300">
        <f>'ВЕДОМСТВЕННАЯ '!X1755</f>
        <v>0</v>
      </c>
      <c r="X192" s="300">
        <f>'ВЕДОМСТВЕННАЯ '!Y1755</f>
        <v>0</v>
      </c>
      <c r="Y192" s="17">
        <f>'ВЕДОМСТВЕННАЯ '!Z1755</f>
        <v>0</v>
      </c>
      <c r="Z192" s="17">
        <f>'ВЕДОМСТВЕННАЯ '!AA1755</f>
        <v>0</v>
      </c>
      <c r="AA192" s="17">
        <f>'ВЕДОМСТВЕННАЯ '!AB1755</f>
        <v>0</v>
      </c>
    </row>
    <row r="193" spans="1:27" ht="25.5" hidden="1" customHeight="1" x14ac:dyDescent="0.3">
      <c r="A193" s="579" t="str">
        <f>'ВЕДОМСТВЕННАЯ '!A1756</f>
        <v>Предоставление транспорта при переселении граждан из поселка Атка</v>
      </c>
      <c r="B193" s="294" t="str">
        <f>'ВЕДОМСТВЕННАЯ '!B1756</f>
        <v>906</v>
      </c>
      <c r="C193" s="294" t="str">
        <f>'ВЕДОМСТВЕННАЯ '!C1756</f>
        <v>01</v>
      </c>
      <c r="D193" s="294" t="str">
        <f>'ВЕДОМСТВЕННАЯ '!D1756</f>
        <v>13</v>
      </c>
      <c r="E193" s="295" t="str">
        <f>'ВЕДОМСТВЕННАЯ '!E1756</f>
        <v>5G</v>
      </c>
      <c r="F193" s="295" t="str">
        <f>'ВЕДОМСТВЕННАЯ '!F1756</f>
        <v>0</v>
      </c>
      <c r="G193" s="295" t="str">
        <f>'ВЕДОМСТВЕННАЯ '!G1756</f>
        <v>02</v>
      </c>
      <c r="H193" s="296" t="str">
        <f>'ВЕДОМСТВЕННАЯ '!H1756</f>
        <v>A1610</v>
      </c>
      <c r="I193" s="297" t="str">
        <f>'ВЕДОМСТВЕННАЯ '!I1756</f>
        <v>5Э 0 01 А1350</v>
      </c>
      <c r="J193" s="298"/>
      <c r="K193" s="294">
        <f>'ВЕДОМСТВЕННАЯ '!K1756</f>
        <v>0</v>
      </c>
      <c r="L193" s="299">
        <f>'ВЕДОМСТВЕННАЯ '!L1756</f>
        <v>0</v>
      </c>
      <c r="M193" s="299">
        <f>'ВЕДОМСТВЕННАЯ '!M1756</f>
        <v>0</v>
      </c>
      <c r="N193" s="299">
        <f>'ВЕДОМСТВЕННАЯ '!N1756</f>
        <v>0</v>
      </c>
      <c r="O193" s="299">
        <f>'ВЕДОМСТВЕННАЯ '!O1756</f>
        <v>0</v>
      </c>
      <c r="P193" s="300">
        <f>'ВЕДОМСТВЕННАЯ '!P1756</f>
        <v>0</v>
      </c>
      <c r="Q193" s="300">
        <f>'ВЕДОМСТВЕННАЯ '!Q1756</f>
        <v>0</v>
      </c>
      <c r="R193" s="300">
        <f>'ВЕДОМСТВЕННАЯ '!R1756</f>
        <v>0</v>
      </c>
      <c r="S193" s="300">
        <f>'ВЕДОМСТВЕННАЯ '!S1756</f>
        <v>0</v>
      </c>
      <c r="T193" s="300">
        <f>'ВЕДОМСТВЕННАЯ '!U1756</f>
        <v>0</v>
      </c>
      <c r="U193" s="300">
        <f>'ВЕДОМСТВЕННАЯ '!V1756</f>
        <v>0</v>
      </c>
      <c r="V193" s="300">
        <f>'ВЕДОМСТВЕННАЯ '!W1756</f>
        <v>0</v>
      </c>
      <c r="W193" s="300">
        <f>'ВЕДОМСТВЕННАЯ '!X1756</f>
        <v>0</v>
      </c>
      <c r="X193" s="300">
        <f>'ВЕДОМСТВЕННАЯ '!Y1756</f>
        <v>0</v>
      </c>
      <c r="Y193" s="17">
        <f>'ВЕДОМСТВЕННАЯ '!Z1756</f>
        <v>0</v>
      </c>
      <c r="Z193" s="17">
        <f>'ВЕДОМСТВЕННАЯ '!AA1756</f>
        <v>0</v>
      </c>
      <c r="AA193" s="17">
        <f>'ВЕДОМСТВЕННАЯ '!AB1756</f>
        <v>0</v>
      </c>
    </row>
    <row r="194" spans="1:27" ht="33.75" hidden="1" customHeight="1" x14ac:dyDescent="0.3">
      <c r="A194" s="579" t="str">
        <f>'ВЕДОМСТВЕННАЯ '!A1757</f>
        <v>Закупка товаров, работ и услуг для обеспечения государственных (муниципальных) нужд</v>
      </c>
      <c r="B194" s="294" t="str">
        <f>'ВЕДОМСТВЕННАЯ '!B1757</f>
        <v>906</v>
      </c>
      <c r="C194" s="294" t="str">
        <f>'ВЕДОМСТВЕННАЯ '!C1757</f>
        <v>01</v>
      </c>
      <c r="D194" s="294" t="str">
        <f>'ВЕДОМСТВЕННАЯ '!D1757</f>
        <v>13</v>
      </c>
      <c r="E194" s="295" t="str">
        <f>'ВЕДОМСТВЕННАЯ '!E1757</f>
        <v>5G</v>
      </c>
      <c r="F194" s="295" t="str">
        <f>'ВЕДОМСТВЕННАЯ '!F1757</f>
        <v>0</v>
      </c>
      <c r="G194" s="295" t="str">
        <f>'ВЕДОМСТВЕННАЯ '!G1757</f>
        <v>02</v>
      </c>
      <c r="H194" s="296" t="str">
        <f>'ВЕДОМСТВЕННАЯ '!H1757</f>
        <v>A1610</v>
      </c>
      <c r="I194" s="297">
        <f>'ВЕДОМСТВЕННАЯ '!I1757</f>
        <v>0</v>
      </c>
      <c r="J194" s="298" t="str">
        <f>'ВЕДОМСТВЕННАЯ '!J1757</f>
        <v>200</v>
      </c>
      <c r="K194" s="294">
        <f>'ВЕДОМСТВЕННАЯ '!K1757</f>
        <v>0</v>
      </c>
      <c r="L194" s="299">
        <f>'ВЕДОМСТВЕННАЯ '!L1757</f>
        <v>0</v>
      </c>
      <c r="M194" s="299">
        <f>'ВЕДОМСТВЕННАЯ '!M1757</f>
        <v>0</v>
      </c>
      <c r="N194" s="299">
        <f>'ВЕДОМСТВЕННАЯ '!N1757</f>
        <v>0</v>
      </c>
      <c r="O194" s="299">
        <f>'ВЕДОМСТВЕННАЯ '!O1757</f>
        <v>0</v>
      </c>
      <c r="P194" s="300">
        <f>'ВЕДОМСТВЕННАЯ '!P1757</f>
        <v>0</v>
      </c>
      <c r="Q194" s="300">
        <f>'ВЕДОМСТВЕННАЯ '!Q1757</f>
        <v>0</v>
      </c>
      <c r="R194" s="300">
        <f>'ВЕДОМСТВЕННАЯ '!R1757</f>
        <v>0</v>
      </c>
      <c r="S194" s="300">
        <f>'ВЕДОМСТВЕННАЯ '!S1757</f>
        <v>0</v>
      </c>
      <c r="T194" s="300">
        <f>'ВЕДОМСТВЕННАЯ '!U1757</f>
        <v>0</v>
      </c>
      <c r="U194" s="300">
        <f>'ВЕДОМСТВЕННАЯ '!V1757</f>
        <v>0</v>
      </c>
      <c r="V194" s="300">
        <f>'ВЕДОМСТВЕННАЯ '!W1757</f>
        <v>0</v>
      </c>
      <c r="W194" s="300">
        <f>'ВЕДОМСТВЕННАЯ '!X1757</f>
        <v>0</v>
      </c>
      <c r="X194" s="300">
        <f>'ВЕДОМСТВЕННАЯ '!Y1757</f>
        <v>0</v>
      </c>
      <c r="Y194" s="17">
        <f>'ВЕДОМСТВЕННАЯ '!Z1757</f>
        <v>0</v>
      </c>
      <c r="Z194" s="17">
        <f>'ВЕДОМСТВЕННАЯ '!AA1757</f>
        <v>0</v>
      </c>
      <c r="AA194" s="17">
        <f>'ВЕДОМСТВЕННАЯ '!AB1757</f>
        <v>0</v>
      </c>
    </row>
    <row r="195" spans="1:27" ht="36" hidden="1" customHeight="1" x14ac:dyDescent="0.3">
      <c r="A195" s="579" t="str">
        <f>'ВЕДОМСТВЕННАЯ '!A1758</f>
        <v>Иные закупки товаров, работ и услуг для обеспечения государственных (муниципальных) нужд</v>
      </c>
      <c r="B195" s="294" t="str">
        <f>'ВЕДОМСТВЕННАЯ '!B1758</f>
        <v>906</v>
      </c>
      <c r="C195" s="294" t="str">
        <f>'ВЕДОМСТВЕННАЯ '!C1758</f>
        <v>01</v>
      </c>
      <c r="D195" s="294" t="str">
        <f>'ВЕДОМСТВЕННАЯ '!D1758</f>
        <v>13</v>
      </c>
      <c r="E195" s="301" t="str">
        <f>'ВЕДОМСТВЕННАЯ '!E1758</f>
        <v>5G</v>
      </c>
      <c r="F195" s="301" t="str">
        <f>'ВЕДОМСТВЕННАЯ '!F1758</f>
        <v>0</v>
      </c>
      <c r="G195" s="301" t="str">
        <f>'ВЕДОМСТВЕННАЯ '!G1758</f>
        <v>02</v>
      </c>
      <c r="H195" s="302" t="str">
        <f>'ВЕДОМСТВЕННАЯ '!H1758</f>
        <v>A1610</v>
      </c>
      <c r="I195" s="297">
        <f>'ВЕДОМСТВЕННАЯ '!I1758</f>
        <v>0</v>
      </c>
      <c r="J195" s="298" t="str">
        <f>'ВЕДОМСТВЕННАЯ '!J1758</f>
        <v>240</v>
      </c>
      <c r="K195" s="294">
        <f>'ВЕДОМСТВЕННАЯ '!K1758</f>
        <v>0</v>
      </c>
      <c r="L195" s="299">
        <f>'ВЕДОМСТВЕННАЯ '!L1758</f>
        <v>0</v>
      </c>
      <c r="M195" s="299">
        <f>'ВЕДОМСТВЕННАЯ '!M1758</f>
        <v>0</v>
      </c>
      <c r="N195" s="299">
        <f>'ВЕДОМСТВЕННАЯ '!N1758</f>
        <v>0</v>
      </c>
      <c r="O195" s="299">
        <f>'ВЕДОМСТВЕННАЯ '!O1758</f>
        <v>0</v>
      </c>
      <c r="P195" s="300">
        <f>'ВЕДОМСТВЕННАЯ '!P1758</f>
        <v>0</v>
      </c>
      <c r="Q195" s="300">
        <f>'ВЕДОМСТВЕННАЯ '!Q1758</f>
        <v>0</v>
      </c>
      <c r="R195" s="300">
        <f>'ВЕДОМСТВЕННАЯ '!R1758</f>
        <v>0</v>
      </c>
      <c r="S195" s="300">
        <f>'ВЕДОМСТВЕННАЯ '!S1758</f>
        <v>0</v>
      </c>
      <c r="T195" s="300">
        <f>'ВЕДОМСТВЕННАЯ '!U1758</f>
        <v>0</v>
      </c>
      <c r="U195" s="300">
        <f>'ВЕДОМСТВЕННАЯ '!V1758</f>
        <v>0</v>
      </c>
      <c r="V195" s="300">
        <f>'ВЕДОМСТВЕННАЯ '!W1758</f>
        <v>0</v>
      </c>
      <c r="W195" s="300">
        <f>'ВЕДОМСТВЕННАЯ '!X1758</f>
        <v>0</v>
      </c>
      <c r="X195" s="300">
        <f>'ВЕДОМСТВЕННАЯ '!Y1758</f>
        <v>0</v>
      </c>
      <c r="Y195" s="17">
        <f>'ВЕДОМСТВЕННАЯ '!Z1758</f>
        <v>0</v>
      </c>
      <c r="Z195" s="17">
        <f>'ВЕДОМСТВЕННАЯ '!AA1758</f>
        <v>0</v>
      </c>
      <c r="AA195" s="17">
        <f>'ВЕДОМСТВЕННАЯ '!AB1758</f>
        <v>0</v>
      </c>
    </row>
    <row r="196" spans="1:27" ht="48" hidden="1" customHeight="1" x14ac:dyDescent="0.3">
      <c r="A196" s="583" t="str">
        <f>'ВЕДОМСТВЕННАЯ '!A174</f>
        <v xml:space="preserve">Основное мероприятие "Отдельные мероприятия в рамках реализации программы "Оптимизация системы расселения муниципального образования "Хасынский муниципальный округ Магаданской области" </v>
      </c>
      <c r="B196" s="303" t="str">
        <f>'ВЕДОМСТВЕННАЯ '!B174</f>
        <v>900</v>
      </c>
      <c r="C196" s="303" t="str">
        <f>'ВЕДОМСТВЕННАЯ '!C174</f>
        <v>01</v>
      </c>
      <c r="D196" s="303" t="str">
        <f>'ВЕДОМСТВЕННАЯ '!D174</f>
        <v>13</v>
      </c>
      <c r="E196" s="248" t="str">
        <f>'ВЕДОМСТВЕННАЯ '!E174</f>
        <v>5G</v>
      </c>
      <c r="F196" s="248" t="str">
        <f>'ВЕДОМСТВЕННАЯ '!F174</f>
        <v>0</v>
      </c>
      <c r="G196" s="248" t="str">
        <f>'ВЕДОМСТВЕННАЯ '!G174</f>
        <v>03</v>
      </c>
      <c r="H196" s="249" t="str">
        <f>'ВЕДОМСТВЕННАЯ '!H174</f>
        <v>00000</v>
      </c>
      <c r="I196" s="304" t="str">
        <f>'ВЕДОМСТВЕННАЯ '!I174</f>
        <v>5Э 0 00 00000</v>
      </c>
      <c r="J196" s="303"/>
      <c r="K196" s="303">
        <f>'ВЕДОМСТВЕННАЯ '!K174</f>
        <v>50</v>
      </c>
      <c r="L196" s="305">
        <f>'ВЕДОМСТВЕННАЯ '!L174</f>
        <v>0</v>
      </c>
      <c r="M196" s="305">
        <f>'ВЕДОМСТВЕННАЯ '!M174</f>
        <v>0</v>
      </c>
      <c r="N196" s="305">
        <f>'ВЕДОМСТВЕННАЯ '!N174</f>
        <v>0</v>
      </c>
      <c r="O196" s="305">
        <f>'ВЕДОМСТВЕННАЯ '!O174</f>
        <v>0</v>
      </c>
      <c r="P196" s="306">
        <f>'ВЕДОМСТВЕННАЯ '!P174</f>
        <v>0</v>
      </c>
      <c r="Q196" s="306">
        <f>'ВЕДОМСТВЕННАЯ '!Q174</f>
        <v>0</v>
      </c>
      <c r="R196" s="306">
        <f>'ВЕДОМСТВЕННАЯ '!R174</f>
        <v>0</v>
      </c>
      <c r="S196" s="306">
        <f>'ВЕДОМСТВЕННАЯ '!S174</f>
        <v>0</v>
      </c>
      <c r="T196" s="306">
        <f>'ВЕДОМСТВЕННАЯ '!U174</f>
        <v>0</v>
      </c>
      <c r="U196" s="306">
        <f>'ВЕДОМСТВЕННАЯ '!V174</f>
        <v>0</v>
      </c>
      <c r="V196" s="306">
        <f>'ВЕДОМСТВЕННАЯ '!W174</f>
        <v>0</v>
      </c>
      <c r="W196" s="306">
        <f>'ВЕДОМСТВЕННАЯ '!X174</f>
        <v>0</v>
      </c>
      <c r="X196" s="306">
        <f>'ВЕДОМСТВЕННАЯ '!Y174</f>
        <v>0</v>
      </c>
      <c r="Y196" s="40">
        <f>'ВЕДОМСТВЕННАЯ '!Z174</f>
        <v>0</v>
      </c>
      <c r="Z196" s="40">
        <f>'ВЕДОМСТВЕННАЯ '!AA174</f>
        <v>0</v>
      </c>
      <c r="AA196" s="40">
        <f>'ВЕДОМСТВЕННАЯ '!AB174</f>
        <v>0</v>
      </c>
    </row>
    <row r="197" spans="1:27" ht="63" hidden="1" customHeight="1" x14ac:dyDescent="0.3">
      <c r="A197" s="583" t="str">
        <f>'ВЕДОМСТВЕННАЯ '!A175</f>
        <v xml:space="preserve">Предоставление гражданам, изъявившим желание сменить место жительства, социальных выплат на основании договора между Администрацией Хасынского муниципального округа Магаданской области и получателем социальной выплаты о предоставлении социальной выплаты </v>
      </c>
      <c r="B197" s="303" t="str">
        <f>'ВЕДОМСТВЕННАЯ '!B175</f>
        <v>900</v>
      </c>
      <c r="C197" s="303" t="str">
        <f>'ВЕДОМСТВЕННАЯ '!C175</f>
        <v>01</v>
      </c>
      <c r="D197" s="303" t="str">
        <f>'ВЕДОМСТВЕННАЯ '!D175</f>
        <v>13</v>
      </c>
      <c r="E197" s="248" t="str">
        <f>'ВЕДОМСТВЕННАЯ '!E175</f>
        <v>5G</v>
      </c>
      <c r="F197" s="248" t="str">
        <f>'ВЕДОМСТВЕННАЯ '!F175</f>
        <v>0</v>
      </c>
      <c r="G197" s="248" t="str">
        <f>'ВЕДОМСТВЕННАЯ '!G175</f>
        <v>03</v>
      </c>
      <c r="H197" s="249" t="str">
        <f>'ВЕДОМСТВЕННАЯ '!H175</f>
        <v>A1650</v>
      </c>
      <c r="I197" s="304" t="str">
        <f>'ВЕДОМСТВЕННАЯ '!I175</f>
        <v>5Э 0 01 А1350</v>
      </c>
      <c r="J197" s="303"/>
      <c r="K197" s="303">
        <f>'ВЕДОМСТВЕННАЯ '!K175</f>
        <v>50</v>
      </c>
      <c r="L197" s="305">
        <f>'ВЕДОМСТВЕННАЯ '!L175</f>
        <v>0</v>
      </c>
      <c r="M197" s="305">
        <f>'ВЕДОМСТВЕННАЯ '!M175</f>
        <v>0</v>
      </c>
      <c r="N197" s="305">
        <f>'ВЕДОМСТВЕННАЯ '!N175</f>
        <v>0</v>
      </c>
      <c r="O197" s="305">
        <f>'ВЕДОМСТВЕННАЯ '!O175</f>
        <v>0</v>
      </c>
      <c r="P197" s="306">
        <f>'ВЕДОМСТВЕННАЯ '!P175</f>
        <v>0</v>
      </c>
      <c r="Q197" s="306">
        <f>'ВЕДОМСТВЕННАЯ '!Q175</f>
        <v>0</v>
      </c>
      <c r="R197" s="306">
        <f>'ВЕДОМСТВЕННАЯ '!R175</f>
        <v>0</v>
      </c>
      <c r="S197" s="306">
        <f>'ВЕДОМСТВЕННАЯ '!S175</f>
        <v>0</v>
      </c>
      <c r="T197" s="306">
        <f>'ВЕДОМСТВЕННАЯ '!U175</f>
        <v>0</v>
      </c>
      <c r="U197" s="306">
        <f>'ВЕДОМСТВЕННАЯ '!V175</f>
        <v>0</v>
      </c>
      <c r="V197" s="306">
        <f>'ВЕДОМСТВЕННАЯ '!W175</f>
        <v>0</v>
      </c>
      <c r="W197" s="306">
        <f>'ВЕДОМСТВЕННАЯ '!X175</f>
        <v>0</v>
      </c>
      <c r="X197" s="306">
        <f>'ВЕДОМСТВЕННАЯ '!Y175</f>
        <v>0</v>
      </c>
      <c r="Y197" s="40">
        <f>'ВЕДОМСТВЕННАЯ '!Z175</f>
        <v>0</v>
      </c>
      <c r="Z197" s="40">
        <f>'ВЕДОМСТВЕННАЯ '!AA175</f>
        <v>0</v>
      </c>
      <c r="AA197" s="40">
        <f>'ВЕДОМСТВЕННАЯ '!AB175</f>
        <v>0</v>
      </c>
    </row>
    <row r="198" spans="1:27" ht="23.25" hidden="1" customHeight="1" x14ac:dyDescent="0.3">
      <c r="A198" s="581" t="str">
        <f>'ВЕДОМСТВЕННАЯ '!A176</f>
        <v>Социальное обеспечение и иные выплаты населению</v>
      </c>
      <c r="B198" s="303" t="str">
        <f>'ВЕДОМСТВЕННАЯ '!B176</f>
        <v>900</v>
      </c>
      <c r="C198" s="303" t="str">
        <f>'ВЕДОМСТВЕННАЯ '!C176</f>
        <v>01</v>
      </c>
      <c r="D198" s="303" t="str">
        <f>'ВЕДОМСТВЕННАЯ '!D176</f>
        <v>13</v>
      </c>
      <c r="E198" s="248" t="str">
        <f>'ВЕДОМСТВЕННАЯ '!E176</f>
        <v>5G</v>
      </c>
      <c r="F198" s="248" t="str">
        <f>'ВЕДОМСТВЕННАЯ '!F176</f>
        <v>0</v>
      </c>
      <c r="G198" s="248" t="str">
        <f>'ВЕДОМСТВЕННАЯ '!G176</f>
        <v>03</v>
      </c>
      <c r="H198" s="249" t="str">
        <f>'ВЕДОМСТВЕННАЯ '!H176</f>
        <v>A1650</v>
      </c>
      <c r="I198" s="304" t="str">
        <f>'ВЕДОМСТВЕННАЯ '!I176</f>
        <v>5G 0 СФ S1060</v>
      </c>
      <c r="J198" s="308" t="str">
        <f>'ВЕДОМСТВЕННАЯ '!J176</f>
        <v>300</v>
      </c>
      <c r="K198" s="303">
        <f>'ВЕДОМСТВЕННАЯ '!K176</f>
        <v>50</v>
      </c>
      <c r="L198" s="305">
        <f>'ВЕДОМСТВЕННАЯ '!L176</f>
        <v>0</v>
      </c>
      <c r="M198" s="305">
        <f>'ВЕДОМСТВЕННАЯ '!M176</f>
        <v>0</v>
      </c>
      <c r="N198" s="305">
        <f>'ВЕДОМСТВЕННАЯ '!N176</f>
        <v>0</v>
      </c>
      <c r="O198" s="305">
        <f>'ВЕДОМСТВЕННАЯ '!O176</f>
        <v>0</v>
      </c>
      <c r="P198" s="306">
        <f>'ВЕДОМСТВЕННАЯ '!P176</f>
        <v>0</v>
      </c>
      <c r="Q198" s="306">
        <f>'ВЕДОМСТВЕННАЯ '!Q176</f>
        <v>0</v>
      </c>
      <c r="R198" s="306">
        <f>'ВЕДОМСТВЕННАЯ '!R176</f>
        <v>0</v>
      </c>
      <c r="S198" s="306">
        <f>'ВЕДОМСТВЕННАЯ '!S176</f>
        <v>0</v>
      </c>
      <c r="T198" s="306">
        <f>'ВЕДОМСТВЕННАЯ '!U176</f>
        <v>0</v>
      </c>
      <c r="U198" s="306">
        <f>'ВЕДОМСТВЕННАЯ '!V176</f>
        <v>0</v>
      </c>
      <c r="V198" s="306">
        <f>'ВЕДОМСТВЕННАЯ '!W176</f>
        <v>0</v>
      </c>
      <c r="W198" s="306">
        <f>'ВЕДОМСТВЕННАЯ '!X176</f>
        <v>0</v>
      </c>
      <c r="X198" s="306">
        <f>'ВЕДОМСТВЕННАЯ '!Y176</f>
        <v>0</v>
      </c>
      <c r="Y198" s="40">
        <f>'ВЕДОМСТВЕННАЯ '!Z176</f>
        <v>0</v>
      </c>
      <c r="Z198" s="40">
        <f>'ВЕДОМСТВЕННАЯ '!AA176</f>
        <v>0</v>
      </c>
      <c r="AA198" s="40">
        <f>'ВЕДОМСТВЕННАЯ '!AB176</f>
        <v>0</v>
      </c>
    </row>
    <row r="199" spans="1:27" ht="35.25" hidden="1" customHeight="1" x14ac:dyDescent="0.3">
      <c r="A199" s="581" t="str">
        <f>'ВЕДОМСТВЕННАЯ '!A177</f>
        <v xml:space="preserve">Социальные выплаты гражданам, кроме публичных нормативных социальных выплат </v>
      </c>
      <c r="B199" s="303" t="str">
        <f>'ВЕДОМСТВЕННАЯ '!B177</f>
        <v>900</v>
      </c>
      <c r="C199" s="303" t="str">
        <f>'ВЕДОМСТВЕННАЯ '!C177</f>
        <v>01</v>
      </c>
      <c r="D199" s="303" t="str">
        <f>'ВЕДОМСТВЕННАЯ '!D177</f>
        <v>13</v>
      </c>
      <c r="E199" s="248" t="str">
        <f>'ВЕДОМСТВЕННАЯ '!E177</f>
        <v>5G</v>
      </c>
      <c r="F199" s="248" t="str">
        <f>'ВЕДОМСТВЕННАЯ '!F177</f>
        <v>0</v>
      </c>
      <c r="G199" s="248" t="str">
        <f>'ВЕДОМСТВЕННАЯ '!G177</f>
        <v>03</v>
      </c>
      <c r="H199" s="249" t="str">
        <f>'ВЕДОМСТВЕННАЯ '!H177</f>
        <v>A1650</v>
      </c>
      <c r="I199" s="304" t="str">
        <f>'ВЕДОМСТВЕННАЯ '!I177</f>
        <v>5G 0 СФ S1060</v>
      </c>
      <c r="J199" s="308" t="str">
        <f>'ВЕДОМСТВЕННАЯ '!J177</f>
        <v>360</v>
      </c>
      <c r="K199" s="303">
        <f>'ВЕДОМСТВЕННАЯ '!K177</f>
        <v>50</v>
      </c>
      <c r="L199" s="305">
        <f>'ВЕДОМСТВЕННАЯ '!L177</f>
        <v>0</v>
      </c>
      <c r="M199" s="305">
        <f>'ВЕДОМСТВЕННАЯ '!M177</f>
        <v>0</v>
      </c>
      <c r="N199" s="305">
        <f>'ВЕДОМСТВЕННАЯ '!N177</f>
        <v>0</v>
      </c>
      <c r="O199" s="305">
        <f>'ВЕДОМСТВЕННАЯ '!O177</f>
        <v>0</v>
      </c>
      <c r="P199" s="306">
        <f>'ВЕДОМСТВЕННАЯ '!P177</f>
        <v>0</v>
      </c>
      <c r="Q199" s="306">
        <f>'ВЕДОМСТВЕННАЯ '!Q177</f>
        <v>0</v>
      </c>
      <c r="R199" s="306">
        <f>'ВЕДОМСТВЕННАЯ '!R177</f>
        <v>0</v>
      </c>
      <c r="S199" s="306">
        <f>'ВЕДОМСТВЕННАЯ '!S177</f>
        <v>0</v>
      </c>
      <c r="T199" s="306">
        <f>'ВЕДОМСТВЕННАЯ '!U177</f>
        <v>0</v>
      </c>
      <c r="U199" s="306">
        <f>'ВЕДОМСТВЕННАЯ '!V177</f>
        <v>0</v>
      </c>
      <c r="V199" s="306">
        <f>'ВЕДОМСТВЕННАЯ '!W177</f>
        <v>0</v>
      </c>
      <c r="W199" s="306">
        <f>'ВЕДОМСТВЕННАЯ '!X177</f>
        <v>0</v>
      </c>
      <c r="X199" s="306">
        <f>'ВЕДОМСТВЕННАЯ '!Y177</f>
        <v>0</v>
      </c>
      <c r="Y199" s="40">
        <f>'ВЕДОМСТВЕННАЯ '!Z177</f>
        <v>0</v>
      </c>
      <c r="Z199" s="40">
        <f>'ВЕДОМСТВЕННАЯ '!AA177</f>
        <v>0</v>
      </c>
      <c r="AA199" s="40">
        <f>'ВЕДОМСТВЕННАЯ '!AB177</f>
        <v>0</v>
      </c>
    </row>
    <row r="200" spans="1:27" ht="51" hidden="1" customHeight="1" x14ac:dyDescent="0.3">
      <c r="A200" s="581" t="str">
        <f>'ВЕДОМСТВЕННАЯ '!A1759</f>
        <v xml:space="preserve">Муниципальная программа "Переселение граждан из аварийного жилищного фонда муниципального образования "Хасынский муниципальный округ Магаданской области" </v>
      </c>
      <c r="B200" s="278"/>
      <c r="C200" s="278" t="str">
        <f>'ВЕДОМСТВЕННАЯ '!C1759</f>
        <v>01</v>
      </c>
      <c r="D200" s="278" t="str">
        <f>'ВЕДОМСТВЕННАЯ '!D1759</f>
        <v>13</v>
      </c>
      <c r="E200" s="291" t="str">
        <f>'ВЕДОМСТВЕННАЯ '!E1759</f>
        <v>5R</v>
      </c>
      <c r="F200" s="291" t="str">
        <f>'ВЕДОМСТВЕННАЯ '!F1759</f>
        <v>0</v>
      </c>
      <c r="G200" s="291" t="str">
        <f>'ВЕДОМСТВЕННАЯ '!G1759</f>
        <v>00</v>
      </c>
      <c r="H200" s="291" t="str">
        <f>'ВЕДОМСТВЕННАЯ '!H1759</f>
        <v>00000</v>
      </c>
      <c r="I200" s="291" t="str">
        <f>'ВЕДОМСТВЕННАЯ '!I1759</f>
        <v>50 0 00 00000</v>
      </c>
      <c r="J200" s="278"/>
      <c r="K200" s="278">
        <f>'ВЕДОМСТВЕННАЯ '!K1759</f>
        <v>15</v>
      </c>
      <c r="L200" s="278">
        <f>'ВЕДОМСТВЕННАЯ '!L1759</f>
        <v>25</v>
      </c>
      <c r="M200" s="278">
        <f>'ВЕДОМСТВЕННАЯ '!M1759</f>
        <v>0</v>
      </c>
      <c r="N200" s="278">
        <f>'ВЕДОМСТВЕННАЯ '!N1759</f>
        <v>0</v>
      </c>
      <c r="O200" s="278">
        <f>'ВЕДОМСТВЕННАЯ '!O1759</f>
        <v>25</v>
      </c>
      <c r="P200" s="279">
        <f>'ВЕДОМСТВЕННАЯ '!P1759</f>
        <v>0</v>
      </c>
      <c r="Q200" s="279">
        <f>'ВЕДОМСТВЕННАЯ '!Q1759</f>
        <v>0</v>
      </c>
      <c r="R200" s="279">
        <f>'ВЕДОМСТВЕННАЯ '!R1759</f>
        <v>0</v>
      </c>
      <c r="S200" s="279">
        <f>'ВЕДОМСТВЕННАЯ '!S1759</f>
        <v>0</v>
      </c>
      <c r="T200" s="279">
        <f>'ВЕДОМСТВЕННАЯ '!U1759</f>
        <v>0</v>
      </c>
      <c r="U200" s="279">
        <f>'ВЕДОМСТВЕННАЯ '!V1759</f>
        <v>0</v>
      </c>
      <c r="V200" s="279">
        <f>'ВЕДОМСТВЕННАЯ '!W1759</f>
        <v>0</v>
      </c>
      <c r="W200" s="279">
        <f>'ВЕДОМСТВЕННАЯ '!X1759</f>
        <v>0</v>
      </c>
      <c r="X200" s="279">
        <f>'ВЕДОМСТВЕННАЯ '!Y1759</f>
        <v>0</v>
      </c>
      <c r="Y200" s="15">
        <f>'ВЕДОМСТВЕННАЯ '!Z1759</f>
        <v>0</v>
      </c>
      <c r="Z200" s="15">
        <f>'ВЕДОМСТВЕННАЯ '!AA1759</f>
        <v>0</v>
      </c>
      <c r="AA200" s="15">
        <f>'ВЕДОМСТВЕННАЯ '!AB1759</f>
        <v>0</v>
      </c>
    </row>
    <row r="201" spans="1:27" ht="33" hidden="1" customHeight="1" x14ac:dyDescent="0.3">
      <c r="A201" s="581" t="str">
        <f>'ВЕДОМСТВЕННАЯ '!A1760</f>
        <v>Основное мероприятие "Переселение граждан из аварийного жилищного фонда"</v>
      </c>
      <c r="B201" s="278"/>
      <c r="C201" s="278" t="str">
        <f>'ВЕДОМСТВЕННАЯ '!C1760</f>
        <v>01</v>
      </c>
      <c r="D201" s="278" t="str">
        <f>'ВЕДОМСТВЕННАЯ '!D1760</f>
        <v>13</v>
      </c>
      <c r="E201" s="291" t="str">
        <f>'ВЕДОМСТВЕННАЯ '!E1760</f>
        <v>5R</v>
      </c>
      <c r="F201" s="291" t="str">
        <f>'ВЕДОМСТВЕННАЯ '!F1760</f>
        <v>0</v>
      </c>
      <c r="G201" s="291" t="str">
        <f>'ВЕДОМСТВЕННАЯ '!G1760</f>
        <v>01</v>
      </c>
      <c r="H201" s="291" t="str">
        <f>'ВЕДОМСТВЕННАЯ '!H1760</f>
        <v>00000</v>
      </c>
      <c r="I201" s="291" t="str">
        <f>'ВЕДОМСТВЕННАЯ '!I1760</f>
        <v>5Э 0 00 00000</v>
      </c>
      <c r="J201" s="278"/>
      <c r="K201" s="278">
        <f>'ВЕДОМСТВЕННАЯ '!K1760</f>
        <v>15</v>
      </c>
      <c r="L201" s="278">
        <f>'ВЕДОМСТВЕННАЯ '!L1760</f>
        <v>25</v>
      </c>
      <c r="M201" s="278">
        <f>'ВЕДОМСТВЕННАЯ '!M1760</f>
        <v>0</v>
      </c>
      <c r="N201" s="278">
        <f>'ВЕДОМСТВЕННАЯ '!N1760</f>
        <v>0</v>
      </c>
      <c r="O201" s="278">
        <f>'ВЕДОМСТВЕННАЯ '!O1760</f>
        <v>25</v>
      </c>
      <c r="P201" s="279">
        <f>'ВЕДОМСТВЕННАЯ '!P1760</f>
        <v>0</v>
      </c>
      <c r="Q201" s="279">
        <f>'ВЕДОМСТВЕННАЯ '!Q1760</f>
        <v>0</v>
      </c>
      <c r="R201" s="279">
        <f>'ВЕДОМСТВЕННАЯ '!R1760</f>
        <v>0</v>
      </c>
      <c r="S201" s="279">
        <f>'ВЕДОМСТВЕННАЯ '!S1760</f>
        <v>0</v>
      </c>
      <c r="T201" s="279">
        <f>'ВЕДОМСТВЕННАЯ '!U1760</f>
        <v>0</v>
      </c>
      <c r="U201" s="279">
        <f>'ВЕДОМСТВЕННАЯ '!V1760</f>
        <v>0</v>
      </c>
      <c r="V201" s="279">
        <f>'ВЕДОМСТВЕННАЯ '!W1760</f>
        <v>0</v>
      </c>
      <c r="W201" s="279">
        <f>'ВЕДОМСТВЕННАЯ '!X1760</f>
        <v>0</v>
      </c>
      <c r="X201" s="279">
        <f>'ВЕДОМСТВЕННАЯ '!Y1760</f>
        <v>0</v>
      </c>
      <c r="Y201" s="15">
        <f>'ВЕДОМСТВЕННАЯ '!Z1760</f>
        <v>0</v>
      </c>
      <c r="Z201" s="15">
        <f>'ВЕДОМСТВЕННАЯ '!AA1760</f>
        <v>0</v>
      </c>
      <c r="AA201" s="15">
        <f>'ВЕДОМСТВЕННАЯ '!AB1760</f>
        <v>0</v>
      </c>
    </row>
    <row r="202" spans="1:27" ht="20.25" hidden="1" customHeight="1" x14ac:dyDescent="0.3">
      <c r="A202" s="581" t="str">
        <f>'ВЕДОМСТВЕННАЯ '!A1761</f>
        <v>Определение (оценка) выкупной цены за изымаемое жилое помещение</v>
      </c>
      <c r="B202" s="278"/>
      <c r="C202" s="278" t="str">
        <f>'ВЕДОМСТВЕННАЯ '!C1761</f>
        <v>01</v>
      </c>
      <c r="D202" s="278" t="str">
        <f>'ВЕДОМСТВЕННАЯ '!D1761</f>
        <v>13</v>
      </c>
      <c r="E202" s="291" t="str">
        <f>'ВЕДОМСТВЕННАЯ '!E1761</f>
        <v>5R</v>
      </c>
      <c r="F202" s="291" t="str">
        <f>'ВЕДОМСТВЕННАЯ '!F1761</f>
        <v>0</v>
      </c>
      <c r="G202" s="291" t="str">
        <f>'ВЕДОМСТВЕННАЯ '!G1761</f>
        <v>01</v>
      </c>
      <c r="H202" s="291" t="str">
        <f>'ВЕДОМСТВЕННАЯ '!H1761</f>
        <v>A1640</v>
      </c>
      <c r="I202" s="291" t="str">
        <f>'ВЕДОМСТВЕННАЯ '!I1761</f>
        <v>5Э 0 01 А1350</v>
      </c>
      <c r="J202" s="278"/>
      <c r="K202" s="278">
        <f>'ВЕДОМСТВЕННАЯ '!K1761</f>
        <v>15</v>
      </c>
      <c r="L202" s="278">
        <f>'ВЕДОМСТВЕННАЯ '!L1761</f>
        <v>25</v>
      </c>
      <c r="M202" s="278">
        <f>'ВЕДОМСТВЕННАЯ '!M1761</f>
        <v>0</v>
      </c>
      <c r="N202" s="278">
        <f>'ВЕДОМСТВЕННАЯ '!N1761</f>
        <v>0</v>
      </c>
      <c r="O202" s="278">
        <f>'ВЕДОМСТВЕННАЯ '!O1761</f>
        <v>25</v>
      </c>
      <c r="P202" s="279">
        <f>'ВЕДОМСТВЕННАЯ '!P1761</f>
        <v>0</v>
      </c>
      <c r="Q202" s="279">
        <f>'ВЕДОМСТВЕННАЯ '!Q1761</f>
        <v>0</v>
      </c>
      <c r="R202" s="279">
        <f>'ВЕДОМСТВЕННАЯ '!R1761</f>
        <v>0</v>
      </c>
      <c r="S202" s="279">
        <f>'ВЕДОМСТВЕННАЯ '!S1761</f>
        <v>0</v>
      </c>
      <c r="T202" s="279">
        <f>'ВЕДОМСТВЕННАЯ '!U1761</f>
        <v>0</v>
      </c>
      <c r="U202" s="279">
        <f>'ВЕДОМСТВЕННАЯ '!V1761</f>
        <v>0</v>
      </c>
      <c r="V202" s="279">
        <f>'ВЕДОМСТВЕННАЯ '!W1761</f>
        <v>0</v>
      </c>
      <c r="W202" s="279">
        <f>'ВЕДОМСТВЕННАЯ '!X1761</f>
        <v>0</v>
      </c>
      <c r="X202" s="279">
        <f>'ВЕДОМСТВЕННАЯ '!Y1761</f>
        <v>0</v>
      </c>
      <c r="Y202" s="15">
        <f>'ВЕДОМСТВЕННАЯ '!Z1761</f>
        <v>0</v>
      </c>
      <c r="Z202" s="15">
        <f>'ВЕДОМСТВЕННАЯ '!AA1761</f>
        <v>0</v>
      </c>
      <c r="AA202" s="15">
        <f>'ВЕДОМСТВЕННАЯ '!AB1761</f>
        <v>0</v>
      </c>
    </row>
    <row r="203" spans="1:27" ht="37.5" hidden="1" customHeight="1" x14ac:dyDescent="0.3">
      <c r="A203" s="579" t="str">
        <f>'ВЕДОМСТВЕННАЯ '!A1762</f>
        <v>Закупка товаров, работ и услуг для обеспечения государственных (муниципальных) нужд</v>
      </c>
      <c r="B203" s="278"/>
      <c r="C203" s="278" t="str">
        <f>'ВЕДОМСТВЕННАЯ '!C1762</f>
        <v>01</v>
      </c>
      <c r="D203" s="278" t="str">
        <f>'ВЕДОМСТВЕННАЯ '!D1762</f>
        <v>13</v>
      </c>
      <c r="E203" s="291" t="str">
        <f>'ВЕДОМСТВЕННАЯ '!E1762</f>
        <v>5R</v>
      </c>
      <c r="F203" s="291" t="str">
        <f>'ВЕДОМСТВЕННАЯ '!F1762</f>
        <v>0</v>
      </c>
      <c r="G203" s="291" t="str">
        <f>'ВЕДОМСТВЕННАЯ '!G1762</f>
        <v>01</v>
      </c>
      <c r="H203" s="291" t="str">
        <f>'ВЕДОМСТВЕННАЯ '!H1762</f>
        <v>A1640</v>
      </c>
      <c r="I203" s="291">
        <f>'ВЕДОМСТВЕННАЯ '!I1762</f>
        <v>0</v>
      </c>
      <c r="J203" s="278" t="str">
        <f>'ВЕДОМСТВЕННАЯ '!J1762</f>
        <v>200</v>
      </c>
      <c r="K203" s="278">
        <f>'ВЕДОМСТВЕННАЯ '!K1762</f>
        <v>15</v>
      </c>
      <c r="L203" s="278">
        <f>'ВЕДОМСТВЕННАЯ '!L1762</f>
        <v>25</v>
      </c>
      <c r="M203" s="278">
        <f>'ВЕДОМСТВЕННАЯ '!M1762</f>
        <v>0</v>
      </c>
      <c r="N203" s="278">
        <f>'ВЕДОМСТВЕННАЯ '!N1762</f>
        <v>0</v>
      </c>
      <c r="O203" s="278">
        <f>'ВЕДОМСТВЕННАЯ '!O1762</f>
        <v>25</v>
      </c>
      <c r="P203" s="279">
        <f>'ВЕДОМСТВЕННАЯ '!P1762</f>
        <v>0</v>
      </c>
      <c r="Q203" s="279">
        <f>'ВЕДОМСТВЕННАЯ '!Q1762</f>
        <v>0</v>
      </c>
      <c r="R203" s="279">
        <f>'ВЕДОМСТВЕННАЯ '!R1762</f>
        <v>0</v>
      </c>
      <c r="S203" s="279">
        <f>'ВЕДОМСТВЕННАЯ '!S1762</f>
        <v>0</v>
      </c>
      <c r="T203" s="279">
        <f>'ВЕДОМСТВЕННАЯ '!U1762</f>
        <v>0</v>
      </c>
      <c r="U203" s="279">
        <f>'ВЕДОМСТВЕННАЯ '!V1762</f>
        <v>0</v>
      </c>
      <c r="V203" s="279">
        <f>'ВЕДОМСТВЕННАЯ '!W1762</f>
        <v>0</v>
      </c>
      <c r="W203" s="279">
        <f>'ВЕДОМСТВЕННАЯ '!X1762</f>
        <v>0</v>
      </c>
      <c r="X203" s="279">
        <f>'ВЕДОМСТВЕННАЯ '!Y1762</f>
        <v>0</v>
      </c>
      <c r="Y203" s="15">
        <f>'ВЕДОМСТВЕННАЯ '!Z1762</f>
        <v>0</v>
      </c>
      <c r="Z203" s="15">
        <f>'ВЕДОМСТВЕННАЯ '!AA1762</f>
        <v>0</v>
      </c>
      <c r="AA203" s="15">
        <f>'ВЕДОМСТВЕННАЯ '!AB1762</f>
        <v>0</v>
      </c>
    </row>
    <row r="204" spans="1:27" ht="33.75" hidden="1" customHeight="1" x14ac:dyDescent="0.3">
      <c r="A204" s="581" t="str">
        <f>'ВЕДОМСТВЕННАЯ '!A1763</f>
        <v>Иные закупки товаров, работ и услуг для обеспечения государственных (муниципальных) нужд</v>
      </c>
      <c r="B204" s="278"/>
      <c r="C204" s="278" t="str">
        <f>'ВЕДОМСТВЕННАЯ '!C1763</f>
        <v>01</v>
      </c>
      <c r="D204" s="278" t="str">
        <f>'ВЕДОМСТВЕННАЯ '!D1763</f>
        <v>13</v>
      </c>
      <c r="E204" s="291" t="str">
        <f>'ВЕДОМСТВЕННАЯ '!E1763</f>
        <v>5R</v>
      </c>
      <c r="F204" s="291" t="str">
        <f>'ВЕДОМСТВЕННАЯ '!F1763</f>
        <v>0</v>
      </c>
      <c r="G204" s="291" t="str">
        <f>'ВЕДОМСТВЕННАЯ '!G1763</f>
        <v>01</v>
      </c>
      <c r="H204" s="291" t="str">
        <f>'ВЕДОМСТВЕННАЯ '!H1763</f>
        <v>A1640</v>
      </c>
      <c r="I204" s="291">
        <f>'ВЕДОМСТВЕННАЯ '!I1763</f>
        <v>0</v>
      </c>
      <c r="J204" s="278" t="str">
        <f>'ВЕДОМСТВЕННАЯ '!J1763</f>
        <v>240</v>
      </c>
      <c r="K204" s="278">
        <f>'ВЕДОМСТВЕННАЯ '!K1763</f>
        <v>15</v>
      </c>
      <c r="L204" s="278">
        <f>'ВЕДОМСТВЕННАЯ '!L1763</f>
        <v>25</v>
      </c>
      <c r="M204" s="278">
        <f>'ВЕДОМСТВЕННАЯ '!M1763</f>
        <v>0</v>
      </c>
      <c r="N204" s="278">
        <f>'ВЕДОМСТВЕННАЯ '!N1763</f>
        <v>0</v>
      </c>
      <c r="O204" s="278">
        <f>'ВЕДОМСТВЕННАЯ '!O1763</f>
        <v>25</v>
      </c>
      <c r="P204" s="279">
        <f>'ВЕДОМСТВЕННАЯ '!P1763</f>
        <v>0</v>
      </c>
      <c r="Q204" s="279">
        <f>'ВЕДОМСТВЕННАЯ '!Q1763</f>
        <v>0</v>
      </c>
      <c r="R204" s="279">
        <f>'ВЕДОМСТВЕННАЯ '!R1763</f>
        <v>0</v>
      </c>
      <c r="S204" s="279">
        <f>'ВЕДОМСТВЕННАЯ '!S1763</f>
        <v>0</v>
      </c>
      <c r="T204" s="279">
        <f>'ВЕДОМСТВЕННАЯ '!U1763</f>
        <v>0</v>
      </c>
      <c r="U204" s="279">
        <f>'ВЕДОМСТВЕННАЯ '!V1763</f>
        <v>0</v>
      </c>
      <c r="V204" s="279">
        <f>'ВЕДОМСТВЕННАЯ '!W1763</f>
        <v>0</v>
      </c>
      <c r="W204" s="279">
        <f>'ВЕДОМСТВЕННАЯ '!X1763</f>
        <v>0</v>
      </c>
      <c r="X204" s="279">
        <f>'ВЕДОМСТВЕННАЯ '!Y1763</f>
        <v>0</v>
      </c>
      <c r="Y204" s="15">
        <f>'ВЕДОМСТВЕННАЯ '!Z1763</f>
        <v>0</v>
      </c>
      <c r="Z204" s="15">
        <f>'ВЕДОМСТВЕННАЯ '!AA1763</f>
        <v>0</v>
      </c>
      <c r="AA204" s="15">
        <f>'ВЕДОМСТВЕННАЯ '!AB1763</f>
        <v>0</v>
      </c>
    </row>
    <row r="205" spans="1:27" ht="51" customHeight="1" x14ac:dyDescent="0.3">
      <c r="A205" s="579" t="str">
        <f>'ВЕДОМСТВЕННАЯ '!A142</f>
        <v xml:space="preserve">Муниципальная программа "Материально-техническое обеспечение деятельности органов местного самоуправления Хасынского муниципального округа Магаданской области" </v>
      </c>
      <c r="B205" s="309" t="str">
        <f>'ВЕДОМСТВЕННАЯ '!B142</f>
        <v>900</v>
      </c>
      <c r="C205" s="309" t="str">
        <f>'ВЕДОМСТВЕННАЯ '!C142</f>
        <v xml:space="preserve">01 </v>
      </c>
      <c r="D205" s="309" t="str">
        <f>'ВЕДОМСТВЕННАЯ '!D142</f>
        <v>13</v>
      </c>
      <c r="E205" s="295" t="str">
        <f>'ВЕДОМСТВЕННАЯ '!E142</f>
        <v>5П</v>
      </c>
      <c r="F205" s="295" t="str">
        <f>'ВЕДОМСТВЕННАЯ '!F142</f>
        <v>0</v>
      </c>
      <c r="G205" s="295" t="str">
        <f>'ВЕДОМСТВЕННАЯ '!G142</f>
        <v>00</v>
      </c>
      <c r="H205" s="296" t="str">
        <f>'ВЕДОМСТВЕННАЯ '!H142</f>
        <v>00000</v>
      </c>
      <c r="I205" s="296" t="str">
        <f>'ВЕДОМСТВЕННАЯ '!I142</f>
        <v>5П 0 00 00000</v>
      </c>
      <c r="J205" s="296"/>
      <c r="K205" s="299">
        <f>'ВЕДОМСТВЕННАЯ '!K142</f>
        <v>55995.4</v>
      </c>
      <c r="L205" s="299">
        <f>'ВЕДОМСТВЕННАЯ '!L142</f>
        <v>62146.5</v>
      </c>
      <c r="M205" s="299">
        <f>'ВЕДОМСТВЕННАЯ '!M142</f>
        <v>0</v>
      </c>
      <c r="N205" s="299">
        <f>'ВЕДОМСТВЕННАЯ '!N142</f>
        <v>0</v>
      </c>
      <c r="O205" s="299">
        <f>'ВЕДОМСТВЕННАЯ '!O142</f>
        <v>59972.4</v>
      </c>
      <c r="P205" s="300">
        <f>'ВЕДОМСТВЕННАЯ '!P142</f>
        <v>55906916.369999997</v>
      </c>
      <c r="Q205" s="300">
        <f>'ВЕДОМСТВЕННАЯ '!Q142</f>
        <v>0</v>
      </c>
      <c r="R205" s="300">
        <f>'ВЕДОМСТВЕННАЯ '!R142</f>
        <v>0</v>
      </c>
      <c r="S205" s="300">
        <f>'ВЕДОМСТВЕННАЯ '!S142</f>
        <v>55906916.369999997</v>
      </c>
      <c r="T205" s="300">
        <f>'ВЕДОМСТВЕННАЯ '!U142</f>
        <v>53163735</v>
      </c>
      <c r="U205" s="300">
        <f>'ВЕДОМСТВЕННАЯ '!V142</f>
        <v>0</v>
      </c>
      <c r="V205" s="300">
        <f>'ВЕДОМСТВЕННАЯ '!W142</f>
        <v>0</v>
      </c>
      <c r="W205" s="300">
        <f>'ВЕДОМСТВЕННАЯ '!X142</f>
        <v>53163735</v>
      </c>
      <c r="X205" s="300">
        <f>'ВЕДОМСТВЕННАЯ '!Y142</f>
        <v>53118836.810000002</v>
      </c>
      <c r="Y205" s="17">
        <f>'ВЕДОМСТВЕННАЯ '!Z142</f>
        <v>0</v>
      </c>
      <c r="Z205" s="17">
        <f>'ВЕДОМСТВЕННАЯ '!AA142</f>
        <v>0</v>
      </c>
      <c r="AA205" s="17">
        <f>'ВЕДОМСТВЕННАЯ '!AB142</f>
        <v>53118836.810000002</v>
      </c>
    </row>
    <row r="206" spans="1:27" ht="36.75" customHeight="1" x14ac:dyDescent="0.3">
      <c r="A206" s="579" t="str">
        <f>'ВЕДОМСТВЕННАЯ '!A143</f>
        <v>Основное мероприятие "Обеспечение выполнения функций муниципальными казенными учреждениями"</v>
      </c>
      <c r="B206" s="309" t="str">
        <f>'ВЕДОМСТВЕННАЯ '!B143</f>
        <v>900</v>
      </c>
      <c r="C206" s="309" t="str">
        <f>'ВЕДОМСТВЕННАЯ '!C143</f>
        <v>01</v>
      </c>
      <c r="D206" s="309" t="str">
        <f>'ВЕДОМСТВЕННАЯ '!D143</f>
        <v>13</v>
      </c>
      <c r="E206" s="295" t="str">
        <f>'ВЕДОМСТВЕННАЯ '!E143</f>
        <v>5П</v>
      </c>
      <c r="F206" s="295" t="str">
        <f>'ВЕДОМСТВЕННАЯ '!F143</f>
        <v>0</v>
      </c>
      <c r="G206" s="295" t="str">
        <f>'ВЕДОМСТВЕННАЯ '!G143</f>
        <v>01</v>
      </c>
      <c r="H206" s="296" t="str">
        <f>'ВЕДОМСТВЕННАЯ '!H143</f>
        <v>00000</v>
      </c>
      <c r="I206" s="296" t="str">
        <f>'ВЕДОМСТВЕННАЯ '!I143</f>
        <v>5П 0 01 00000</v>
      </c>
      <c r="J206" s="296"/>
      <c r="K206" s="299">
        <f>'ВЕДОМСТВЕННАЯ '!K143</f>
        <v>55995.4</v>
      </c>
      <c r="L206" s="299">
        <f>'ВЕДОМСТВЕННАЯ '!L143</f>
        <v>62146.5</v>
      </c>
      <c r="M206" s="299">
        <f>'ВЕДОМСТВЕННАЯ '!M143</f>
        <v>0</v>
      </c>
      <c r="N206" s="299">
        <f>'ВЕДОМСТВЕННАЯ '!N143</f>
        <v>0</v>
      </c>
      <c r="O206" s="299">
        <f>'ВЕДОМСТВЕННАЯ '!O143</f>
        <v>59972.4</v>
      </c>
      <c r="P206" s="300">
        <f>'ВЕДОМСТВЕННАЯ '!P143</f>
        <v>55329656.369999997</v>
      </c>
      <c r="Q206" s="300">
        <f>'ВЕДОМСТВЕННАЯ '!Q143</f>
        <v>0</v>
      </c>
      <c r="R206" s="300">
        <f>'ВЕДОМСТВЕННАЯ '!R143</f>
        <v>0</v>
      </c>
      <c r="S206" s="300">
        <f>'ВЕДОМСТВЕННАЯ '!S143</f>
        <v>55329656.369999997</v>
      </c>
      <c r="T206" s="300">
        <f>'ВЕДОМСТВЕННАЯ '!U143</f>
        <v>53163735</v>
      </c>
      <c r="U206" s="300">
        <f>'ВЕДОМСТВЕННАЯ '!V143</f>
        <v>0</v>
      </c>
      <c r="V206" s="300">
        <f>'ВЕДОМСТВЕННАЯ '!W143</f>
        <v>0</v>
      </c>
      <c r="W206" s="300">
        <f>'ВЕДОМСТВЕННАЯ '!X143</f>
        <v>53163735</v>
      </c>
      <c r="X206" s="300">
        <f>'ВЕДОМСТВЕННАЯ '!Y143</f>
        <v>53118836.810000002</v>
      </c>
      <c r="Y206" s="17">
        <f>'ВЕДОМСТВЕННАЯ '!Z143</f>
        <v>0</v>
      </c>
      <c r="Z206" s="17">
        <f>'ВЕДОМСТВЕННАЯ '!AA143</f>
        <v>0</v>
      </c>
      <c r="AA206" s="17">
        <f>'ВЕДОМСТВЕННАЯ '!AB143</f>
        <v>53118836.810000002</v>
      </c>
    </row>
    <row r="207" spans="1:27" ht="84" customHeight="1" x14ac:dyDescent="0.3">
      <c r="A207" s="579" t="str">
        <f>'ВЕДОМСТВЕННАЯ '!A144</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207" s="309" t="str">
        <f>'ВЕДОМСТВЕННАЯ '!B144</f>
        <v>900</v>
      </c>
      <c r="C207" s="309" t="str">
        <f>'ВЕДОМСТВЕННАЯ '!C144</f>
        <v xml:space="preserve">01 </v>
      </c>
      <c r="D207" s="309" t="str">
        <f>'ВЕДОМСТВЕННАЯ '!D144</f>
        <v>13</v>
      </c>
      <c r="E207" s="295" t="str">
        <f>'ВЕДОМСТВЕННАЯ '!E144</f>
        <v>5П</v>
      </c>
      <c r="F207" s="295" t="str">
        <f>'ВЕДОМСТВЕННАЯ '!F144</f>
        <v>0</v>
      </c>
      <c r="G207" s="295" t="str">
        <f>'ВЕДОМСТВЕННАЯ '!G144</f>
        <v>01</v>
      </c>
      <c r="H207" s="296" t="str">
        <f>'ВЕДОМСТВЕННАЯ '!H144</f>
        <v>80810</v>
      </c>
      <c r="I207" s="296" t="str">
        <f>'ВЕДОМСТВЕННАЯ '!I144</f>
        <v>5П 0 01 80810</v>
      </c>
      <c r="J207" s="296"/>
      <c r="K207" s="299">
        <f>'ВЕДОМСТВЕННАЯ '!K144</f>
        <v>760</v>
      </c>
      <c r="L207" s="299">
        <f>'ВЕДОМСТВЕННАЯ '!L144</f>
        <v>598.1</v>
      </c>
      <c r="M207" s="299">
        <f>'ВЕДОМСТВЕННАЯ '!M144</f>
        <v>0</v>
      </c>
      <c r="N207" s="299">
        <f>'ВЕДОМСТВЕННАЯ '!N144</f>
        <v>0</v>
      </c>
      <c r="O207" s="299">
        <f>'ВЕДОМСТВЕННАЯ '!O144</f>
        <v>598.1</v>
      </c>
      <c r="P207" s="300">
        <f>'ВЕДОМСТВЕННАЯ '!P144</f>
        <v>600000</v>
      </c>
      <c r="Q207" s="300">
        <f>'ВЕДОМСТВЕННАЯ '!Q144</f>
        <v>0</v>
      </c>
      <c r="R207" s="300">
        <f>'ВЕДОМСТВЕННАЯ '!R144</f>
        <v>0</v>
      </c>
      <c r="S207" s="300">
        <f>'ВЕДОМСТВЕННАЯ '!S144</f>
        <v>600000</v>
      </c>
      <c r="T207" s="300">
        <f>'ВЕДОМСТВЕННАЯ '!U144</f>
        <v>600000</v>
      </c>
      <c r="U207" s="300">
        <f>'ВЕДОМСТВЕННАЯ '!V144</f>
        <v>0</v>
      </c>
      <c r="V207" s="300">
        <f>'ВЕДОМСТВЕННАЯ '!W144</f>
        <v>0</v>
      </c>
      <c r="W207" s="300">
        <f>'ВЕДОМСТВЕННАЯ '!X144</f>
        <v>600000</v>
      </c>
      <c r="X207" s="300">
        <f>'ВЕДОМСТВЕННАЯ '!Y144</f>
        <v>600000</v>
      </c>
      <c r="Y207" s="17">
        <f>'ВЕДОМСТВЕННАЯ '!Z144</f>
        <v>0</v>
      </c>
      <c r="Z207" s="17">
        <f>'ВЕДОМСТВЕННАЯ '!AA144</f>
        <v>0</v>
      </c>
      <c r="AA207" s="17">
        <f>'ВЕДОМСТВЕННАЯ '!AB144</f>
        <v>600000</v>
      </c>
    </row>
    <row r="208" spans="1:27" ht="52.5" customHeight="1" x14ac:dyDescent="0.3">
      <c r="A208" s="579" t="str">
        <f>'ВЕДОМСТВЕННАЯ '!A145</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208" s="309" t="str">
        <f>'ВЕДОМСТВЕННАЯ '!B145</f>
        <v>900</v>
      </c>
      <c r="C208" s="309" t="str">
        <f>'ВЕДОМСТВЕННАЯ '!C145</f>
        <v xml:space="preserve">01 </v>
      </c>
      <c r="D208" s="309" t="str">
        <f>'ВЕДОМСТВЕННАЯ '!D145</f>
        <v>13</v>
      </c>
      <c r="E208" s="295" t="str">
        <f>'ВЕДОМСТВЕННАЯ '!E145</f>
        <v>5П</v>
      </c>
      <c r="F208" s="295" t="str">
        <f>'ВЕДОМСТВЕННАЯ '!F145</f>
        <v>0</v>
      </c>
      <c r="G208" s="295" t="str">
        <f>'ВЕДОМСТВЕННАЯ '!G145</f>
        <v>01</v>
      </c>
      <c r="H208" s="296" t="str">
        <f>'ВЕДОМСТВЕННАЯ '!H145</f>
        <v>80810</v>
      </c>
      <c r="I208" s="296" t="str">
        <f>'ВЕДОМСТВЕННАЯ '!I145</f>
        <v>5П 0 01 80810</v>
      </c>
      <c r="J208" s="296" t="str">
        <f>'ВЕДОМСТВЕННАЯ '!J145</f>
        <v>100</v>
      </c>
      <c r="K208" s="299">
        <f>'ВЕДОМСТВЕННАЯ '!K145</f>
        <v>255.9</v>
      </c>
      <c r="L208" s="299">
        <f>'ВЕДОМСТВЕННАЯ '!L145</f>
        <v>222</v>
      </c>
      <c r="M208" s="299">
        <f>'ВЕДОМСТВЕННАЯ '!M145</f>
        <v>0</v>
      </c>
      <c r="N208" s="299">
        <f>'ВЕДОМСТВЕННАЯ '!N145</f>
        <v>0</v>
      </c>
      <c r="O208" s="299">
        <f>'ВЕДОМСТВЕННАЯ '!O145</f>
        <v>222</v>
      </c>
      <c r="P208" s="300">
        <f>'ВЕДОМСТВЕННАЯ '!P145</f>
        <v>100000</v>
      </c>
      <c r="Q208" s="300">
        <f>'ВЕДОМСТВЕННАЯ '!Q145</f>
        <v>0</v>
      </c>
      <c r="R208" s="300">
        <f>'ВЕДОМСТВЕННАЯ '!R145</f>
        <v>0</v>
      </c>
      <c r="S208" s="300">
        <f>'ВЕДОМСТВЕННАЯ '!S145</f>
        <v>100000</v>
      </c>
      <c r="T208" s="300">
        <f>'ВЕДОМСТВЕННАЯ '!U145</f>
        <v>100000</v>
      </c>
      <c r="U208" s="300">
        <f>'ВЕДОМСТВЕННАЯ '!V145</f>
        <v>0</v>
      </c>
      <c r="V208" s="300">
        <f>'ВЕДОМСТВЕННАЯ '!W145</f>
        <v>0</v>
      </c>
      <c r="W208" s="300">
        <f>'ВЕДОМСТВЕННАЯ '!X145</f>
        <v>100000</v>
      </c>
      <c r="X208" s="300">
        <f>'ВЕДОМСТВЕННАЯ '!Y145</f>
        <v>100000</v>
      </c>
      <c r="Y208" s="17">
        <f>'ВЕДОМСТВЕННАЯ '!Z145</f>
        <v>0</v>
      </c>
      <c r="Z208" s="17">
        <f>'ВЕДОМСТВЕННАЯ '!AA145</f>
        <v>0</v>
      </c>
      <c r="AA208" s="17">
        <f>'ВЕДОМСТВЕННАЯ '!AB145</f>
        <v>100000</v>
      </c>
    </row>
    <row r="209" spans="1:27" ht="24.75" customHeight="1" x14ac:dyDescent="0.3">
      <c r="A209" s="579" t="str">
        <f>'ВЕДОМСТВЕННАЯ '!A146</f>
        <v>Расходы на выплаты персоналу казенных учреждений</v>
      </c>
      <c r="B209" s="309" t="str">
        <f>'ВЕДОМСТВЕННАЯ '!B146</f>
        <v>900</v>
      </c>
      <c r="C209" s="309" t="str">
        <f>'ВЕДОМСТВЕННАЯ '!C146</f>
        <v xml:space="preserve">01 </v>
      </c>
      <c r="D209" s="309" t="str">
        <f>'ВЕДОМСТВЕННАЯ '!D146</f>
        <v>13</v>
      </c>
      <c r="E209" s="295" t="str">
        <f>'ВЕДОМСТВЕННАЯ '!E146</f>
        <v>5П</v>
      </c>
      <c r="F209" s="295" t="str">
        <f>'ВЕДОМСТВЕННАЯ '!F146</f>
        <v>0</v>
      </c>
      <c r="G209" s="295" t="str">
        <f>'ВЕДОМСТВЕННАЯ '!G146</f>
        <v>01</v>
      </c>
      <c r="H209" s="296" t="str">
        <f>'ВЕДОМСТВЕННАЯ '!H146</f>
        <v>80810</v>
      </c>
      <c r="I209" s="296" t="str">
        <f>'ВЕДОМСТВЕННАЯ '!I146</f>
        <v>5П 0 01 80810</v>
      </c>
      <c r="J209" s="296" t="str">
        <f>'ВЕДОМСТВЕННАЯ '!J146</f>
        <v>110</v>
      </c>
      <c r="K209" s="299">
        <f>'ВЕДОМСТВЕННАЯ '!K146</f>
        <v>255.9</v>
      </c>
      <c r="L209" s="299">
        <f>'ВЕДОМСТВЕННАЯ '!L146</f>
        <v>222</v>
      </c>
      <c r="M209" s="299">
        <f>'ВЕДОМСТВЕННАЯ '!M146</f>
        <v>0</v>
      </c>
      <c r="N209" s="299">
        <f>'ВЕДОМСТВЕННАЯ '!N146</f>
        <v>0</v>
      </c>
      <c r="O209" s="299">
        <f>'ВЕДОМСТВЕННАЯ '!O146</f>
        <v>222</v>
      </c>
      <c r="P209" s="300">
        <f>'ВЕДОМСТВЕННАЯ '!P146</f>
        <v>100000</v>
      </c>
      <c r="Q209" s="300">
        <f>'ВЕДОМСТВЕННАЯ '!Q146</f>
        <v>0</v>
      </c>
      <c r="R209" s="300">
        <f>'ВЕДОМСТВЕННАЯ '!R146</f>
        <v>0</v>
      </c>
      <c r="S209" s="300">
        <f>'ВЕДОМСТВЕННАЯ '!S146</f>
        <v>100000</v>
      </c>
      <c r="T209" s="300">
        <f>'ВЕДОМСТВЕННАЯ '!U146</f>
        <v>100000</v>
      </c>
      <c r="U209" s="300">
        <f>'ВЕДОМСТВЕННАЯ '!V146</f>
        <v>0</v>
      </c>
      <c r="V209" s="300">
        <f>'ВЕДОМСТВЕННАЯ '!W146</f>
        <v>0</v>
      </c>
      <c r="W209" s="300">
        <f>'ВЕДОМСТВЕННАЯ '!X146</f>
        <v>100000</v>
      </c>
      <c r="X209" s="300">
        <f>'ВЕДОМСТВЕННАЯ '!Y146</f>
        <v>100000</v>
      </c>
      <c r="Y209" s="17">
        <f>'ВЕДОМСТВЕННАЯ '!Z146</f>
        <v>0</v>
      </c>
      <c r="Z209" s="17">
        <f>'ВЕДОМСТВЕННАЯ '!AA146</f>
        <v>0</v>
      </c>
      <c r="AA209" s="17">
        <f>'ВЕДОМСТВЕННАЯ '!AB146</f>
        <v>100000</v>
      </c>
    </row>
    <row r="210" spans="1:27" ht="35.1" customHeight="1" x14ac:dyDescent="0.3">
      <c r="A210" s="579" t="str">
        <f>'ВЕДОМСТВЕННАЯ '!A147</f>
        <v>Закупка товаров, работ и услуг для обеспечения государственных (муниципальных) нужд</v>
      </c>
      <c r="B210" s="309" t="str">
        <f>'ВЕДОМСТВЕННАЯ '!B147</f>
        <v>900</v>
      </c>
      <c r="C210" s="309" t="str">
        <f>'ВЕДОМСТВЕННАЯ '!C147</f>
        <v xml:space="preserve">01 </v>
      </c>
      <c r="D210" s="309" t="str">
        <f>'ВЕДОМСТВЕННАЯ '!D147</f>
        <v>13</v>
      </c>
      <c r="E210" s="295" t="str">
        <f>'ВЕДОМСТВЕННАЯ '!E147</f>
        <v>5П</v>
      </c>
      <c r="F210" s="295" t="str">
        <f>'ВЕДОМСТВЕННАЯ '!F147</f>
        <v>0</v>
      </c>
      <c r="G210" s="295" t="str">
        <f>'ВЕДОМСТВЕННАЯ '!G147</f>
        <v>01</v>
      </c>
      <c r="H210" s="296" t="str">
        <f>'ВЕДОМСТВЕННАЯ '!H147</f>
        <v>80810</v>
      </c>
      <c r="I210" s="296" t="str">
        <f>'ВЕДОМСТВЕННАЯ '!I147</f>
        <v>5П 0 01 80810</v>
      </c>
      <c r="J210" s="296" t="str">
        <f>'ВЕДОМСТВЕННАЯ '!J147</f>
        <v>200</v>
      </c>
      <c r="K210" s="299">
        <f>'ВЕДОМСТВЕННАЯ '!K147</f>
        <v>504.1</v>
      </c>
      <c r="L210" s="299">
        <f>'ВЕДОМСТВЕННАЯ '!L147</f>
        <v>376.1</v>
      </c>
      <c r="M210" s="299">
        <f>'ВЕДОМСТВЕННАЯ '!M147</f>
        <v>0</v>
      </c>
      <c r="N210" s="299">
        <f>'ВЕДОМСТВЕННАЯ '!N147</f>
        <v>0</v>
      </c>
      <c r="O210" s="299">
        <f>'ВЕДОМСТВЕННАЯ '!O147</f>
        <v>376.1</v>
      </c>
      <c r="P210" s="300">
        <f>'ВЕДОМСТВЕННАЯ '!P147</f>
        <v>500000</v>
      </c>
      <c r="Q210" s="300">
        <f>'ВЕДОМСТВЕННАЯ '!Q147</f>
        <v>0</v>
      </c>
      <c r="R210" s="300">
        <f>'ВЕДОМСТВЕННАЯ '!R147</f>
        <v>0</v>
      </c>
      <c r="S210" s="300">
        <f>'ВЕДОМСТВЕННАЯ '!S147</f>
        <v>500000</v>
      </c>
      <c r="T210" s="300">
        <f>'ВЕДОМСТВЕННАЯ '!U147</f>
        <v>500000</v>
      </c>
      <c r="U210" s="300">
        <f>'ВЕДОМСТВЕННАЯ '!V147</f>
        <v>0</v>
      </c>
      <c r="V210" s="300">
        <f>'ВЕДОМСТВЕННАЯ '!W147</f>
        <v>0</v>
      </c>
      <c r="W210" s="300">
        <f>'ВЕДОМСТВЕННАЯ '!X147</f>
        <v>500000</v>
      </c>
      <c r="X210" s="300">
        <f>'ВЕДОМСТВЕННАЯ '!Y147</f>
        <v>500000</v>
      </c>
      <c r="Y210" s="17">
        <f>'ВЕДОМСТВЕННАЯ '!Z147</f>
        <v>0</v>
      </c>
      <c r="Z210" s="17">
        <f>'ВЕДОМСТВЕННАЯ '!AA147</f>
        <v>0</v>
      </c>
      <c r="AA210" s="17">
        <f>'ВЕДОМСТВЕННАЯ '!AB147</f>
        <v>500000</v>
      </c>
    </row>
    <row r="211" spans="1:27" ht="35.1" customHeight="1" x14ac:dyDescent="0.3">
      <c r="A211" s="579" t="str">
        <f>'ВЕДОМСТВЕННАЯ '!A148</f>
        <v xml:space="preserve">Иные закупки товаров, работ и услуг для обеспечения государственных (муниципальных) нужд </v>
      </c>
      <c r="B211" s="309" t="str">
        <f>'ВЕДОМСТВЕННАЯ '!B148</f>
        <v>900</v>
      </c>
      <c r="C211" s="309" t="str">
        <f>'ВЕДОМСТВЕННАЯ '!C148</f>
        <v xml:space="preserve">01 </v>
      </c>
      <c r="D211" s="309" t="str">
        <f>'ВЕДОМСТВЕННАЯ '!D148</f>
        <v>13</v>
      </c>
      <c r="E211" s="295" t="str">
        <f>'ВЕДОМСТВЕННАЯ '!E148</f>
        <v>5П</v>
      </c>
      <c r="F211" s="295" t="str">
        <f>'ВЕДОМСТВЕННАЯ '!F148</f>
        <v>0</v>
      </c>
      <c r="G211" s="295" t="str">
        <f>'ВЕДОМСТВЕННАЯ '!G148</f>
        <v>01</v>
      </c>
      <c r="H211" s="296" t="str">
        <f>'ВЕДОМСТВЕННАЯ '!H148</f>
        <v>80810</v>
      </c>
      <c r="I211" s="296" t="str">
        <f>'ВЕДОМСТВЕННАЯ '!I148</f>
        <v>5П 0 01 80810</v>
      </c>
      <c r="J211" s="296" t="str">
        <f>'ВЕДОМСТВЕННАЯ '!J148</f>
        <v>240</v>
      </c>
      <c r="K211" s="299">
        <f>'ВЕДОМСТВЕННАЯ '!K148</f>
        <v>504.1</v>
      </c>
      <c r="L211" s="299">
        <f>'ВЕДОМСТВЕННАЯ '!L148</f>
        <v>376.1</v>
      </c>
      <c r="M211" s="299">
        <f>'ВЕДОМСТВЕННАЯ '!M148</f>
        <v>0</v>
      </c>
      <c r="N211" s="299">
        <f>'ВЕДОМСТВЕННАЯ '!N148</f>
        <v>0</v>
      </c>
      <c r="O211" s="299">
        <f>'ВЕДОМСТВЕННАЯ '!O148</f>
        <v>376.1</v>
      </c>
      <c r="P211" s="300">
        <f>'ВЕДОМСТВЕННАЯ '!P148</f>
        <v>500000</v>
      </c>
      <c r="Q211" s="300">
        <f>'ВЕДОМСТВЕННАЯ '!Q148</f>
        <v>0</v>
      </c>
      <c r="R211" s="300">
        <f>'ВЕДОМСТВЕННАЯ '!R148</f>
        <v>0</v>
      </c>
      <c r="S211" s="300">
        <f>'ВЕДОМСТВЕННАЯ '!S148</f>
        <v>500000</v>
      </c>
      <c r="T211" s="300">
        <f>'ВЕДОМСТВЕННАЯ '!U148</f>
        <v>500000</v>
      </c>
      <c r="U211" s="300">
        <f>'ВЕДОМСТВЕННАЯ '!V148</f>
        <v>0</v>
      </c>
      <c r="V211" s="300">
        <f>'ВЕДОМСТВЕННАЯ '!W148</f>
        <v>0</v>
      </c>
      <c r="W211" s="300">
        <f>'ВЕДОМСТВЕННАЯ '!X148</f>
        <v>500000</v>
      </c>
      <c r="X211" s="300">
        <f>'ВЕДОМСТВЕННАЯ '!Y148</f>
        <v>500000</v>
      </c>
      <c r="Y211" s="17">
        <f>'ВЕДОМСТВЕННАЯ '!Z148</f>
        <v>0</v>
      </c>
      <c r="Z211" s="17">
        <f>'ВЕДОМСТВЕННАЯ '!AA148</f>
        <v>0</v>
      </c>
      <c r="AA211" s="17">
        <f>'ВЕДОМСТВЕННАЯ '!AB148</f>
        <v>500000</v>
      </c>
    </row>
    <row r="212" spans="1:27" ht="78.75" hidden="1" customHeight="1" x14ac:dyDescent="0.3">
      <c r="A212" s="579" t="str">
        <f>'ВЕДОМСТВЕННАЯ '!A149</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212" s="309" t="str">
        <f>'ВЕДОМСТВЕННАЯ '!B149</f>
        <v>900</v>
      </c>
      <c r="C212" s="309" t="str">
        <f>'ВЕДОМСТВЕННАЯ '!C149</f>
        <v xml:space="preserve">01 </v>
      </c>
      <c r="D212" s="309" t="str">
        <f>'ВЕДОМСТВЕННАЯ '!D149</f>
        <v>13</v>
      </c>
      <c r="E212" s="295" t="str">
        <f>'ВЕДОМСТВЕННАЯ '!E149</f>
        <v>5П</v>
      </c>
      <c r="F212" s="295" t="str">
        <f>'ВЕДОМСТВЕННАЯ '!F149</f>
        <v>0</v>
      </c>
      <c r="G212" s="295" t="str">
        <f>'ВЕДОМСТВЕННАЯ '!G149</f>
        <v>01</v>
      </c>
      <c r="H212" s="296" t="str">
        <f>'ВЕДОМСТВЕННАЯ '!H149</f>
        <v>80820</v>
      </c>
      <c r="I212" s="296" t="str">
        <f>'ВЕДОМСТВЕННАЯ '!I149</f>
        <v>5П 0 01 80820</v>
      </c>
      <c r="J212" s="296"/>
      <c r="K212" s="299">
        <f>'ВЕДОМСТВЕННАЯ '!K149</f>
        <v>0</v>
      </c>
      <c r="L212" s="299">
        <f>'ВЕДОМСТВЕННАЯ '!L149</f>
        <v>0</v>
      </c>
      <c r="M212" s="299">
        <f>'ВЕДОМСТВЕННАЯ '!M149</f>
        <v>0</v>
      </c>
      <c r="N212" s="299">
        <f>'ВЕДОМСТВЕННАЯ '!N149</f>
        <v>0</v>
      </c>
      <c r="O212" s="299">
        <f>'ВЕДОМСТВЕННАЯ '!O149</f>
        <v>0</v>
      </c>
      <c r="P212" s="300">
        <f>'ВЕДОМСТВЕННАЯ '!P149</f>
        <v>0</v>
      </c>
      <c r="Q212" s="300">
        <f>'ВЕДОМСТВЕННАЯ '!Q149</f>
        <v>0</v>
      </c>
      <c r="R212" s="300">
        <f>'ВЕДОМСТВЕННАЯ '!R149</f>
        <v>0</v>
      </c>
      <c r="S212" s="300">
        <f>'ВЕДОМСТВЕННАЯ '!S149</f>
        <v>0</v>
      </c>
      <c r="T212" s="300">
        <f>'ВЕДОМСТВЕННАЯ '!U149</f>
        <v>0</v>
      </c>
      <c r="U212" s="300">
        <f>'ВЕДОМСТВЕННАЯ '!V149</f>
        <v>0</v>
      </c>
      <c r="V212" s="300">
        <f>'ВЕДОМСТВЕННАЯ '!W149</f>
        <v>0</v>
      </c>
      <c r="W212" s="300">
        <f>'ВЕДОМСТВЕННАЯ '!X149</f>
        <v>0</v>
      </c>
      <c r="X212" s="300">
        <f>'ВЕДОМСТВЕННАЯ '!Y149</f>
        <v>0</v>
      </c>
      <c r="Y212" s="17">
        <f>'ВЕДОМСТВЕННАЯ '!Z149</f>
        <v>0</v>
      </c>
      <c r="Z212" s="17">
        <f>'ВЕДОМСТВЕННАЯ '!AA149</f>
        <v>0</v>
      </c>
      <c r="AA212" s="17">
        <f>'ВЕДОМСТВЕННАЯ '!AB149</f>
        <v>0</v>
      </c>
    </row>
    <row r="213" spans="1:27" ht="60" hidden="1" customHeight="1" x14ac:dyDescent="0.3">
      <c r="A213" s="579" t="str">
        <f>'ВЕДОМСТВЕННАЯ '!A150</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213" s="309" t="str">
        <f>'ВЕДОМСТВЕННАЯ '!B150</f>
        <v>900</v>
      </c>
      <c r="C213" s="309" t="str">
        <f>'ВЕДОМСТВЕННАЯ '!C150</f>
        <v xml:space="preserve">01 </v>
      </c>
      <c r="D213" s="309" t="str">
        <f>'ВЕДОМСТВЕННАЯ '!D150</f>
        <v>13</v>
      </c>
      <c r="E213" s="295" t="str">
        <f>'ВЕДОМСТВЕННАЯ '!E150</f>
        <v>5П</v>
      </c>
      <c r="F213" s="295" t="str">
        <f>'ВЕДОМСТВЕННАЯ '!F150</f>
        <v>0</v>
      </c>
      <c r="G213" s="295" t="str">
        <f>'ВЕДОМСТВЕННАЯ '!G150</f>
        <v>01</v>
      </c>
      <c r="H213" s="296" t="str">
        <f>'ВЕДОМСТВЕННАЯ '!H150</f>
        <v>80820</v>
      </c>
      <c r="I213" s="296" t="str">
        <f>'ВЕДОМСТВЕННАЯ '!I150</f>
        <v>5П 0 01 80820</v>
      </c>
      <c r="J213" s="296" t="str">
        <f>'ВЕДОМСТВЕННАЯ '!J150</f>
        <v>100</v>
      </c>
      <c r="K213" s="299">
        <f>'ВЕДОМСТВЕННАЯ '!K150</f>
        <v>0</v>
      </c>
      <c r="L213" s="299">
        <f>'ВЕДОМСТВЕННАЯ '!L150</f>
        <v>0</v>
      </c>
      <c r="M213" s="299">
        <f>'ВЕДОМСТВЕННАЯ '!M150</f>
        <v>0</v>
      </c>
      <c r="N213" s="299">
        <f>'ВЕДОМСТВЕННАЯ '!N150</f>
        <v>0</v>
      </c>
      <c r="O213" s="299">
        <f>'ВЕДОМСТВЕННАЯ '!O150</f>
        <v>0</v>
      </c>
      <c r="P213" s="300">
        <f>'ВЕДОМСТВЕННАЯ '!P150</f>
        <v>0</v>
      </c>
      <c r="Q213" s="300">
        <f>'ВЕДОМСТВЕННАЯ '!Q150</f>
        <v>0</v>
      </c>
      <c r="R213" s="300">
        <f>'ВЕДОМСТВЕННАЯ '!R150</f>
        <v>0</v>
      </c>
      <c r="S213" s="300">
        <f>'ВЕДОМСТВЕННАЯ '!S150</f>
        <v>0</v>
      </c>
      <c r="T213" s="300">
        <f>'ВЕДОМСТВЕННАЯ '!U150</f>
        <v>0</v>
      </c>
      <c r="U213" s="300">
        <f>'ВЕДОМСТВЕННАЯ '!V150</f>
        <v>0</v>
      </c>
      <c r="V213" s="300">
        <f>'ВЕДОМСТВЕННАЯ '!W150</f>
        <v>0</v>
      </c>
      <c r="W213" s="300">
        <f>'ВЕДОМСТВЕННАЯ '!X150</f>
        <v>0</v>
      </c>
      <c r="X213" s="300">
        <f>'ВЕДОМСТВЕННАЯ '!Y150</f>
        <v>0</v>
      </c>
      <c r="Y213" s="17">
        <f>'ВЕДОМСТВЕННАЯ '!Z150</f>
        <v>0</v>
      </c>
      <c r="Z213" s="17">
        <f>'ВЕДОМСТВЕННАЯ '!AA150</f>
        <v>0</v>
      </c>
      <c r="AA213" s="17">
        <f>'ВЕДОМСТВЕННАЯ '!AB150</f>
        <v>0</v>
      </c>
    </row>
    <row r="214" spans="1:27" ht="25.5" hidden="1" customHeight="1" x14ac:dyDescent="0.3">
      <c r="A214" s="579" t="str">
        <f>'ВЕДОМСТВЕННАЯ '!A151</f>
        <v>Расходы на выплаты персоналу казенных учреждений</v>
      </c>
      <c r="B214" s="309" t="str">
        <f>'ВЕДОМСТВЕННАЯ '!B151</f>
        <v>900</v>
      </c>
      <c r="C214" s="309" t="str">
        <f>'ВЕДОМСТВЕННАЯ '!C151</f>
        <v xml:space="preserve">01 </v>
      </c>
      <c r="D214" s="309" t="str">
        <f>'ВЕДОМСТВЕННАЯ '!D151</f>
        <v>13</v>
      </c>
      <c r="E214" s="295" t="str">
        <f>'ВЕДОМСТВЕННАЯ '!E151</f>
        <v>5П</v>
      </c>
      <c r="F214" s="295" t="str">
        <f>'ВЕДОМСТВЕННАЯ '!F151</f>
        <v>0</v>
      </c>
      <c r="G214" s="295" t="str">
        <f>'ВЕДОМСТВЕННАЯ '!G151</f>
        <v>01</v>
      </c>
      <c r="H214" s="296" t="str">
        <f>'ВЕДОМСТВЕННАЯ '!H151</f>
        <v>80820</v>
      </c>
      <c r="I214" s="296" t="str">
        <f>'ВЕДОМСТВЕННАЯ '!I151</f>
        <v>5П 0 01 80820</v>
      </c>
      <c r="J214" s="296" t="str">
        <f>'ВЕДОМСТВЕННАЯ '!J151</f>
        <v>110</v>
      </c>
      <c r="K214" s="299">
        <f>'ВЕДОМСТВЕННАЯ '!K151</f>
        <v>0</v>
      </c>
      <c r="L214" s="299">
        <f>'ВЕДОМСТВЕННАЯ '!L151</f>
        <v>0</v>
      </c>
      <c r="M214" s="299">
        <f>'ВЕДОМСТВЕННАЯ '!M151</f>
        <v>0</v>
      </c>
      <c r="N214" s="299">
        <f>'ВЕДОМСТВЕННАЯ '!N151</f>
        <v>0</v>
      </c>
      <c r="O214" s="299">
        <f>'ВЕДОМСТВЕННАЯ '!O151</f>
        <v>0</v>
      </c>
      <c r="P214" s="300">
        <f>'ВЕДОМСТВЕННАЯ '!P151</f>
        <v>0</v>
      </c>
      <c r="Q214" s="300">
        <f>'ВЕДОМСТВЕННАЯ '!Q151</f>
        <v>0</v>
      </c>
      <c r="R214" s="300">
        <f>'ВЕДОМСТВЕННАЯ '!R151</f>
        <v>0</v>
      </c>
      <c r="S214" s="300">
        <f>'ВЕДОМСТВЕННАЯ '!S151</f>
        <v>0</v>
      </c>
      <c r="T214" s="300">
        <f>'ВЕДОМСТВЕННАЯ '!U151</f>
        <v>0</v>
      </c>
      <c r="U214" s="300">
        <f>'ВЕДОМСТВЕННАЯ '!V151</f>
        <v>0</v>
      </c>
      <c r="V214" s="300">
        <f>'ВЕДОМСТВЕННАЯ '!W151</f>
        <v>0</v>
      </c>
      <c r="W214" s="300">
        <f>'ВЕДОМСТВЕННАЯ '!X151</f>
        <v>0</v>
      </c>
      <c r="X214" s="300">
        <f>'ВЕДОМСТВЕННАЯ '!Y151</f>
        <v>0</v>
      </c>
      <c r="Y214" s="17">
        <f>'ВЕДОМСТВЕННАЯ '!Z151</f>
        <v>0</v>
      </c>
      <c r="Z214" s="17">
        <f>'ВЕДОМСТВЕННАЯ '!AA151</f>
        <v>0</v>
      </c>
      <c r="AA214" s="17">
        <f>'ВЕДОМСТВЕННАЯ '!AB151</f>
        <v>0</v>
      </c>
    </row>
    <row r="215" spans="1:27" ht="51" customHeight="1" x14ac:dyDescent="0.3">
      <c r="A215" s="579" t="str">
        <f>'ВЕДОМСТВЕННАЯ '!A152</f>
        <v>Расходы на обеспечение деятельности (оказания услуг) муниципальных казенных учреждений, находящихся в ведении органов местного самоуправления</v>
      </c>
      <c r="B215" s="309" t="str">
        <f>'ВЕДОМСТВЕННАЯ '!B152</f>
        <v>900</v>
      </c>
      <c r="C215" s="309" t="str">
        <f>'ВЕДОМСТВЕННАЯ '!C152</f>
        <v>01</v>
      </c>
      <c r="D215" s="309" t="str">
        <f>'ВЕДОМСТВЕННАЯ '!D152</f>
        <v>13</v>
      </c>
      <c r="E215" s="295" t="str">
        <f>'ВЕДОМСТВЕННАЯ '!E152</f>
        <v>5П</v>
      </c>
      <c r="F215" s="295" t="str">
        <f>'ВЕДОМСТВЕННАЯ '!F152</f>
        <v>0</v>
      </c>
      <c r="G215" s="295" t="str">
        <f>'ВЕДОМСТВЕННАЯ '!G152</f>
        <v>01</v>
      </c>
      <c r="H215" s="296" t="str">
        <f>'ВЕДОМСТВЕННАЯ '!H152</f>
        <v>90200</v>
      </c>
      <c r="I215" s="296" t="str">
        <f>'ВЕДОМСТВЕННАЯ '!I152</f>
        <v xml:space="preserve">5П 0 01 90200 </v>
      </c>
      <c r="J215" s="296"/>
      <c r="K215" s="299">
        <f>'ВЕДОМСТВЕННАЯ '!K152</f>
        <v>55235.4</v>
      </c>
      <c r="L215" s="299">
        <f>'ВЕДОМСТВЕННАЯ '!L152</f>
        <v>61548.4</v>
      </c>
      <c r="M215" s="299">
        <f>'ВЕДОМСТВЕННАЯ '!M152</f>
        <v>0</v>
      </c>
      <c r="N215" s="299">
        <f>'ВЕДОМСТВЕННАЯ '!N152</f>
        <v>0</v>
      </c>
      <c r="O215" s="299">
        <f>'ВЕДОМСТВЕННАЯ '!O152</f>
        <v>59374.3</v>
      </c>
      <c r="P215" s="300">
        <f>'ВЕДОМСТВЕННАЯ '!P152</f>
        <v>54729656.369999997</v>
      </c>
      <c r="Q215" s="300">
        <f>'ВЕДОМСТВЕННАЯ '!Q152</f>
        <v>0</v>
      </c>
      <c r="R215" s="300">
        <f>'ВЕДОМСТВЕННАЯ '!R152</f>
        <v>0</v>
      </c>
      <c r="S215" s="300">
        <f>'ВЕДОМСТВЕННАЯ '!S152</f>
        <v>54729656.369999997</v>
      </c>
      <c r="T215" s="300">
        <f>'ВЕДОМСТВЕННАЯ '!U152</f>
        <v>52563735</v>
      </c>
      <c r="U215" s="300">
        <f>'ВЕДОМСТВЕННАЯ '!V152</f>
        <v>0</v>
      </c>
      <c r="V215" s="300">
        <f>'ВЕДОМСТВЕННАЯ '!W152</f>
        <v>0</v>
      </c>
      <c r="W215" s="300">
        <f>'ВЕДОМСТВЕННАЯ '!X152</f>
        <v>52563735</v>
      </c>
      <c r="X215" s="300">
        <f>'ВЕДОМСТВЕННАЯ '!Y152</f>
        <v>52518836.810000002</v>
      </c>
      <c r="Y215" s="17">
        <f>'ВЕДОМСТВЕННАЯ '!Z152</f>
        <v>0</v>
      </c>
      <c r="Z215" s="17">
        <f>'ВЕДОМСТВЕННАЯ '!AA152</f>
        <v>0</v>
      </c>
      <c r="AA215" s="17">
        <f>'ВЕДОМСТВЕННАЯ '!AB152</f>
        <v>52518836.810000002</v>
      </c>
    </row>
    <row r="216" spans="1:27" ht="61.5" customHeight="1" x14ac:dyDescent="0.3">
      <c r="A216" s="579" t="str">
        <f>'ВЕДОМСТВЕННАЯ '!A153</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216" s="309" t="str">
        <f>'ВЕДОМСТВЕННАЯ '!B153</f>
        <v>900</v>
      </c>
      <c r="C216" s="309" t="str">
        <f>'ВЕДОМСТВЕННАЯ '!C153</f>
        <v>01</v>
      </c>
      <c r="D216" s="309" t="str">
        <f>'ВЕДОМСТВЕННАЯ '!D153</f>
        <v>13</v>
      </c>
      <c r="E216" s="295" t="str">
        <f>'ВЕДОМСТВЕННАЯ '!E153</f>
        <v>5П</v>
      </c>
      <c r="F216" s="295" t="str">
        <f>'ВЕДОМСТВЕННАЯ '!F153</f>
        <v>0</v>
      </c>
      <c r="G216" s="295" t="str">
        <f>'ВЕДОМСТВЕННАЯ '!G153</f>
        <v>01</v>
      </c>
      <c r="H216" s="296" t="str">
        <f>'ВЕДОМСТВЕННАЯ '!H153</f>
        <v>90200</v>
      </c>
      <c r="I216" s="296" t="str">
        <f>'ВЕДОМСТВЕННАЯ '!I153</f>
        <v xml:space="preserve">5П 0 01 90200 </v>
      </c>
      <c r="J216" s="296" t="str">
        <f>'ВЕДОМСТВЕННАЯ '!J153</f>
        <v>100</v>
      </c>
      <c r="K216" s="299">
        <f>'ВЕДОМСТВЕННАЯ '!K153</f>
        <v>38564</v>
      </c>
      <c r="L216" s="299">
        <f>'ВЕДОМСТВЕННАЯ '!L153</f>
        <v>43902</v>
      </c>
      <c r="M216" s="299">
        <f>'ВЕДОМСТВЕННАЯ '!M153</f>
        <v>0</v>
      </c>
      <c r="N216" s="299">
        <f>'ВЕДОМСТВЕННАЯ '!N153</f>
        <v>0</v>
      </c>
      <c r="O216" s="299">
        <f>'ВЕДОМСТВЕННАЯ '!O153</f>
        <v>42989.5</v>
      </c>
      <c r="P216" s="300">
        <f>'ВЕДОМСТВЕННАЯ '!P153</f>
        <v>50584986.369999997</v>
      </c>
      <c r="Q216" s="300">
        <f>'ВЕДОМСТВЕННАЯ '!Q153</f>
        <v>0</v>
      </c>
      <c r="R216" s="300">
        <f>'ВЕДОМСТВЕННАЯ '!R153</f>
        <v>0</v>
      </c>
      <c r="S216" s="300">
        <f>'ВЕДОМСТВЕННАЯ '!S153</f>
        <v>50584986.369999997</v>
      </c>
      <c r="T216" s="300">
        <f>'ВЕДОМСТВЕННАЯ '!U153</f>
        <v>48331365</v>
      </c>
      <c r="U216" s="300">
        <f>'ВЕДОМСТВЕННАЯ '!V153</f>
        <v>0</v>
      </c>
      <c r="V216" s="300">
        <f>'ВЕДОМСТВЕННАЯ '!W153</f>
        <v>0</v>
      </c>
      <c r="W216" s="300">
        <f>'ВЕДОМСТВЕННАЯ '!X153</f>
        <v>48331365</v>
      </c>
      <c r="X216" s="300">
        <f>'ВЕДОМСТВЕННАЯ '!Y153</f>
        <v>48198666.810000002</v>
      </c>
      <c r="Y216" s="17">
        <f>'ВЕДОМСТВЕННАЯ '!Z153</f>
        <v>0</v>
      </c>
      <c r="Z216" s="17">
        <f>'ВЕДОМСТВЕННАЯ '!AA153</f>
        <v>0</v>
      </c>
      <c r="AA216" s="17">
        <f>'ВЕДОМСТВЕННАЯ '!AB153</f>
        <v>48198666.810000002</v>
      </c>
    </row>
    <row r="217" spans="1:27" ht="26.25" customHeight="1" x14ac:dyDescent="0.3">
      <c r="A217" s="579" t="str">
        <f>'ВЕДОМСТВЕННАЯ '!A154</f>
        <v>Расходы на выплаты персоналу казенных учреждений</v>
      </c>
      <c r="B217" s="309" t="str">
        <f>'ВЕДОМСТВЕННАЯ '!B154</f>
        <v>900</v>
      </c>
      <c r="C217" s="309" t="str">
        <f>'ВЕДОМСТВЕННАЯ '!C154</f>
        <v>01</v>
      </c>
      <c r="D217" s="309" t="str">
        <f>'ВЕДОМСТВЕННАЯ '!D154</f>
        <v>13</v>
      </c>
      <c r="E217" s="295" t="str">
        <f>'ВЕДОМСТВЕННАЯ '!E154</f>
        <v>5П</v>
      </c>
      <c r="F217" s="295" t="str">
        <f>'ВЕДОМСТВЕННАЯ '!F154</f>
        <v>0</v>
      </c>
      <c r="G217" s="295" t="str">
        <f>'ВЕДОМСТВЕННАЯ '!G154</f>
        <v>01</v>
      </c>
      <c r="H217" s="296" t="str">
        <f>'ВЕДОМСТВЕННАЯ '!H154</f>
        <v>90200</v>
      </c>
      <c r="I217" s="296" t="str">
        <f>'ВЕДОМСТВЕННАЯ '!I154</f>
        <v xml:space="preserve">5П 0 01 90200 </v>
      </c>
      <c r="J217" s="296" t="str">
        <f>'ВЕДОМСТВЕННАЯ '!J154</f>
        <v>110</v>
      </c>
      <c r="K217" s="299">
        <f>'ВЕДОМСТВЕННАЯ '!K154</f>
        <v>38564</v>
      </c>
      <c r="L217" s="299">
        <f>'ВЕДОМСТВЕННАЯ '!L154</f>
        <v>43902</v>
      </c>
      <c r="M217" s="299">
        <f>'ВЕДОМСТВЕННАЯ '!M154</f>
        <v>0</v>
      </c>
      <c r="N217" s="299">
        <f>'ВЕДОМСТВЕННАЯ '!N154</f>
        <v>0</v>
      </c>
      <c r="O217" s="299">
        <f>'ВЕДОМСТВЕННАЯ '!O154</f>
        <v>42989.5</v>
      </c>
      <c r="P217" s="300">
        <f>'ВЕДОМСТВЕННАЯ '!P154</f>
        <v>50584986.369999997</v>
      </c>
      <c r="Q217" s="300">
        <f>'ВЕДОМСТВЕННАЯ '!Q154</f>
        <v>0</v>
      </c>
      <c r="R217" s="300">
        <f>'ВЕДОМСТВЕННАЯ '!R154</f>
        <v>0</v>
      </c>
      <c r="S217" s="300">
        <f>'ВЕДОМСТВЕННАЯ '!S154</f>
        <v>50584986.369999997</v>
      </c>
      <c r="T217" s="300">
        <f>'ВЕДОМСТВЕННАЯ '!U154</f>
        <v>48331365</v>
      </c>
      <c r="U217" s="300">
        <f>'ВЕДОМСТВЕННАЯ '!V154</f>
        <v>0</v>
      </c>
      <c r="V217" s="300">
        <f>'ВЕДОМСТВЕННАЯ '!W154</f>
        <v>0</v>
      </c>
      <c r="W217" s="300">
        <f>'ВЕДОМСТВЕННАЯ '!X154</f>
        <v>48331365</v>
      </c>
      <c r="X217" s="300">
        <f>'ВЕДОМСТВЕННАЯ '!Y154</f>
        <v>48198666.810000002</v>
      </c>
      <c r="Y217" s="17">
        <f>'ВЕДОМСТВЕННАЯ '!Z154</f>
        <v>0</v>
      </c>
      <c r="Z217" s="17">
        <f>'ВЕДОМСТВЕННАЯ '!AA154</f>
        <v>0</v>
      </c>
      <c r="AA217" s="17">
        <f>'ВЕДОМСТВЕННАЯ '!AB154</f>
        <v>48198666.810000002</v>
      </c>
    </row>
    <row r="218" spans="1:27" ht="15.75" hidden="1" x14ac:dyDescent="0.3">
      <c r="A218" s="579">
        <f>'ВЕДОМСТВЕННАЯ '!A155</f>
        <v>211</v>
      </c>
      <c r="B218" s="309">
        <f>'ВЕДОМСТВЕННАЯ '!B155</f>
        <v>0</v>
      </c>
      <c r="C218" s="309"/>
      <c r="D218" s="309"/>
      <c r="E218" s="295"/>
      <c r="F218" s="295"/>
      <c r="G218" s="295"/>
      <c r="H218" s="296"/>
      <c r="I218" s="296"/>
      <c r="J218" s="296"/>
      <c r="K218" s="299">
        <f>'ВЕДОМСТВЕННАЯ '!K155</f>
        <v>0</v>
      </c>
      <c r="L218" s="299">
        <f>'ВЕДОМСТВЕННАЯ '!L155</f>
        <v>32992.9</v>
      </c>
      <c r="M218" s="299">
        <f>'ВЕДОМСТВЕННАЯ '!M155</f>
        <v>0</v>
      </c>
      <c r="N218" s="299">
        <f>'ВЕДОМСТВЕННАЯ '!N155</f>
        <v>0</v>
      </c>
      <c r="O218" s="299">
        <f>'ВЕДОМСТВЕННАЯ '!O155</f>
        <v>32992.9</v>
      </c>
      <c r="P218" s="300">
        <f>'ВЕДОМСТВЕННАЯ '!P155</f>
        <v>0</v>
      </c>
      <c r="Q218" s="300">
        <f>'ВЕДОМСТВЕННАЯ '!Q155</f>
        <v>0</v>
      </c>
      <c r="R218" s="300">
        <f>'ВЕДОМСТВЕННАЯ '!R155</f>
        <v>0</v>
      </c>
      <c r="S218" s="300">
        <f>'ВЕДОМСТВЕННАЯ '!S155</f>
        <v>0</v>
      </c>
      <c r="T218" s="300">
        <f>'ВЕДОМСТВЕННАЯ '!U155</f>
        <v>0</v>
      </c>
      <c r="U218" s="300">
        <f>'ВЕДОМСТВЕННАЯ '!V155</f>
        <v>0</v>
      </c>
      <c r="V218" s="300">
        <f>'ВЕДОМСТВЕННАЯ '!W155</f>
        <v>0</v>
      </c>
      <c r="W218" s="300">
        <f>'ВЕДОМСТВЕННАЯ '!X155</f>
        <v>0</v>
      </c>
      <c r="X218" s="300">
        <f>'ВЕДОМСТВЕННАЯ '!Y155</f>
        <v>0</v>
      </c>
      <c r="Y218" s="17">
        <f>'ВЕДОМСТВЕННАЯ '!Z155</f>
        <v>0</v>
      </c>
      <c r="Z218" s="17">
        <f>'ВЕДОМСТВЕННАЯ '!AA155</f>
        <v>0</v>
      </c>
      <c r="AA218" s="17">
        <f>'ВЕДОМСТВЕННАЯ '!AB155</f>
        <v>0</v>
      </c>
    </row>
    <row r="219" spans="1:27" ht="15.75" hidden="1" x14ac:dyDescent="0.3">
      <c r="A219" s="579">
        <f>'ВЕДОМСТВЕННАЯ '!A156</f>
        <v>212</v>
      </c>
      <c r="B219" s="309">
        <f>'ВЕДОМСТВЕННАЯ '!B156</f>
        <v>0</v>
      </c>
      <c r="C219" s="309"/>
      <c r="D219" s="309"/>
      <c r="E219" s="295"/>
      <c r="F219" s="295"/>
      <c r="G219" s="295"/>
      <c r="H219" s="296"/>
      <c r="I219" s="296"/>
      <c r="J219" s="296"/>
      <c r="K219" s="299">
        <f>'ВЕДОМСТВЕННАЯ '!K156</f>
        <v>0</v>
      </c>
      <c r="L219" s="299">
        <f>'ВЕДОМСТВЕННАЯ '!L156</f>
        <v>32.700000000000003</v>
      </c>
      <c r="M219" s="299">
        <f>'ВЕДОМСТВЕННАЯ '!M156</f>
        <v>0</v>
      </c>
      <c r="N219" s="299">
        <f>'ВЕДОМСТВЕННАЯ '!N156</f>
        <v>0</v>
      </c>
      <c r="O219" s="299">
        <f>'ВЕДОМСТВЕННАЯ '!O156</f>
        <v>32.700000000000003</v>
      </c>
      <c r="P219" s="300">
        <f>'ВЕДОМСТВЕННАЯ '!P156</f>
        <v>0</v>
      </c>
      <c r="Q219" s="300">
        <f>'ВЕДОМСТВЕННАЯ '!Q156</f>
        <v>0</v>
      </c>
      <c r="R219" s="300">
        <f>'ВЕДОМСТВЕННАЯ '!R156</f>
        <v>0</v>
      </c>
      <c r="S219" s="300">
        <f>'ВЕДОМСТВЕННАЯ '!S156</f>
        <v>0</v>
      </c>
      <c r="T219" s="300">
        <f>'ВЕДОМСТВЕННАЯ '!U156</f>
        <v>0</v>
      </c>
      <c r="U219" s="300">
        <f>'ВЕДОМСТВЕННАЯ '!V156</f>
        <v>0</v>
      </c>
      <c r="V219" s="300">
        <f>'ВЕДОМСТВЕННАЯ '!W156</f>
        <v>0</v>
      </c>
      <c r="W219" s="300">
        <f>'ВЕДОМСТВЕННАЯ '!X156</f>
        <v>0</v>
      </c>
      <c r="X219" s="300">
        <f>'ВЕДОМСТВЕННАЯ '!Y156</f>
        <v>0</v>
      </c>
      <c r="Y219" s="17">
        <f>'ВЕДОМСТВЕННАЯ '!Z156</f>
        <v>0</v>
      </c>
      <c r="Z219" s="17">
        <f>'ВЕДОМСТВЕННАЯ '!AA156</f>
        <v>0</v>
      </c>
      <c r="AA219" s="17">
        <f>'ВЕДОМСТВЕННАЯ '!AB156</f>
        <v>0</v>
      </c>
    </row>
    <row r="220" spans="1:27" ht="15.75" hidden="1" x14ac:dyDescent="0.3">
      <c r="A220" s="579">
        <f>'ВЕДОМСТВЕННАЯ '!A157</f>
        <v>213</v>
      </c>
      <c r="B220" s="309">
        <f>'ВЕДОМСТВЕННАЯ '!B157</f>
        <v>0</v>
      </c>
      <c r="C220" s="309"/>
      <c r="D220" s="309"/>
      <c r="E220" s="295"/>
      <c r="F220" s="295"/>
      <c r="G220" s="295"/>
      <c r="H220" s="296"/>
      <c r="I220" s="296"/>
      <c r="J220" s="296"/>
      <c r="K220" s="299">
        <f>'ВЕДОМСТВЕННАЯ '!K157</f>
        <v>0</v>
      </c>
      <c r="L220" s="299">
        <f>'ВЕДОМСТВЕННАЯ '!L157</f>
        <v>9963.9</v>
      </c>
      <c r="M220" s="299">
        <f>'ВЕДОМСТВЕННАЯ '!M157</f>
        <v>0</v>
      </c>
      <c r="N220" s="299">
        <f>'ВЕДОМСТВЕННАЯ '!N157</f>
        <v>0</v>
      </c>
      <c r="O220" s="299">
        <f>'ВЕДОМСТВЕННАЯ '!O157</f>
        <v>9963.9</v>
      </c>
      <c r="P220" s="300">
        <f>'ВЕДОМСТВЕННАЯ '!P157</f>
        <v>0</v>
      </c>
      <c r="Q220" s="300">
        <f>'ВЕДОМСТВЕННАЯ '!Q157</f>
        <v>0</v>
      </c>
      <c r="R220" s="300">
        <f>'ВЕДОМСТВЕННАЯ '!R157</f>
        <v>0</v>
      </c>
      <c r="S220" s="300">
        <f>'ВЕДОМСТВЕННАЯ '!S157</f>
        <v>0</v>
      </c>
      <c r="T220" s="300">
        <f>'ВЕДОМСТВЕННАЯ '!U157</f>
        <v>0</v>
      </c>
      <c r="U220" s="300">
        <f>'ВЕДОМСТВЕННАЯ '!V157</f>
        <v>0</v>
      </c>
      <c r="V220" s="300">
        <f>'ВЕДОМСТВЕННАЯ '!W157</f>
        <v>0</v>
      </c>
      <c r="W220" s="300">
        <f>'ВЕДОМСТВЕННАЯ '!X157</f>
        <v>0</v>
      </c>
      <c r="X220" s="300">
        <f>'ВЕДОМСТВЕННАЯ '!Y157</f>
        <v>0</v>
      </c>
      <c r="Y220" s="17">
        <f>'ВЕДОМСТВЕННАЯ '!Z157</f>
        <v>0</v>
      </c>
      <c r="Z220" s="17">
        <f>'ВЕДОМСТВЕННАЯ '!AA157</f>
        <v>0</v>
      </c>
      <c r="AA220" s="17">
        <f>'ВЕДОМСТВЕННАЯ '!AB157</f>
        <v>0</v>
      </c>
    </row>
    <row r="221" spans="1:27" ht="35.1" customHeight="1" x14ac:dyDescent="0.3">
      <c r="A221" s="579" t="str">
        <f>'ВЕДОМСТВЕННАЯ '!A158</f>
        <v>Закупка товаров, работ и услуг для обеспечения государственных (муниципальных) нужд</v>
      </c>
      <c r="B221" s="309" t="str">
        <f>'ВЕДОМСТВЕННАЯ '!B158</f>
        <v>900</v>
      </c>
      <c r="C221" s="309" t="str">
        <f>'ВЕДОМСТВЕННАЯ '!C158</f>
        <v>01</v>
      </c>
      <c r="D221" s="309" t="str">
        <f>'ВЕДОМСТВЕННАЯ '!D158</f>
        <v>13</v>
      </c>
      <c r="E221" s="295" t="str">
        <f>'ВЕДОМСТВЕННАЯ '!E158</f>
        <v>5П</v>
      </c>
      <c r="F221" s="295" t="str">
        <f>'ВЕДОМСТВЕННАЯ '!F158</f>
        <v>0</v>
      </c>
      <c r="G221" s="295" t="str">
        <f>'ВЕДОМСТВЕННАЯ '!G158</f>
        <v>01</v>
      </c>
      <c r="H221" s="296" t="str">
        <f>'ВЕДОМСТВЕННАЯ '!H158</f>
        <v>90200</v>
      </c>
      <c r="I221" s="296" t="str">
        <f>'ВЕДОМСТВЕННАЯ '!I158</f>
        <v xml:space="preserve">5П 0 01 90200 </v>
      </c>
      <c r="J221" s="296" t="str">
        <f>'ВЕДОМСТВЕННАЯ '!J158</f>
        <v>200</v>
      </c>
      <c r="K221" s="299">
        <f>'ВЕДОМСТВЕННАЯ '!K158</f>
        <v>15202.599999999999</v>
      </c>
      <c r="L221" s="299">
        <f>'ВЕДОМСТВЕННАЯ '!L158</f>
        <v>16060.099999999999</v>
      </c>
      <c r="M221" s="299">
        <f>'ВЕДОМСТВЕННАЯ '!M158</f>
        <v>0</v>
      </c>
      <c r="N221" s="299">
        <f>'ВЕДОМСТВЕННАЯ '!N158</f>
        <v>0</v>
      </c>
      <c r="O221" s="299">
        <f>'ВЕДОМСТВЕННАЯ '!O158</f>
        <v>14800.8</v>
      </c>
      <c r="P221" s="300">
        <f>'ВЕДОМСТВЕННАЯ '!P158</f>
        <v>2163200</v>
      </c>
      <c r="Q221" s="300">
        <f>'ВЕДОМСТВЕННАЯ '!Q158</f>
        <v>0</v>
      </c>
      <c r="R221" s="300">
        <f>'ВЕДОМСТВЕННАЯ '!R158</f>
        <v>0</v>
      </c>
      <c r="S221" s="300">
        <f>'ВЕДОМСТВЕННАЯ '!S158</f>
        <v>2163200</v>
      </c>
      <c r="T221" s="300">
        <f>'ВЕДОМСТВЕННАЯ '!U158</f>
        <v>2250900</v>
      </c>
      <c r="U221" s="300">
        <f>'ВЕДОМСТВЕННАЯ '!V158</f>
        <v>0</v>
      </c>
      <c r="V221" s="300">
        <f>'ВЕДОМСТВЕННАЯ '!W158</f>
        <v>0</v>
      </c>
      <c r="W221" s="300">
        <f>'ВЕДОМСТВЕННАЯ '!X158</f>
        <v>2250900</v>
      </c>
      <c r="X221" s="300">
        <f>'ВЕДОМСТВЕННАЯ '!Y158</f>
        <v>2338700</v>
      </c>
      <c r="Y221" s="17">
        <f>'ВЕДОМСТВЕННАЯ '!Z158</f>
        <v>0</v>
      </c>
      <c r="Z221" s="17">
        <f>'ВЕДОМСТВЕННАЯ '!AA158</f>
        <v>0</v>
      </c>
      <c r="AA221" s="17">
        <f>'ВЕДОМСТВЕННАЯ '!AB158</f>
        <v>2338700</v>
      </c>
    </row>
    <row r="222" spans="1:27" ht="35.1" customHeight="1" x14ac:dyDescent="0.3">
      <c r="A222" s="579" t="str">
        <f>'ВЕДОМСТВЕННАЯ '!A159</f>
        <v xml:space="preserve">Иные закупки товаров, работ и услуг для обеспечения государственных (муниципальных) нужд </v>
      </c>
      <c r="B222" s="309" t="str">
        <f>'ВЕДОМСТВЕННАЯ '!B159</f>
        <v>900</v>
      </c>
      <c r="C222" s="309" t="str">
        <f>'ВЕДОМСТВЕННАЯ '!C159</f>
        <v>01</v>
      </c>
      <c r="D222" s="309" t="str">
        <f>'ВЕДОМСТВЕННАЯ '!D159</f>
        <v>13</v>
      </c>
      <c r="E222" s="295" t="str">
        <f>'ВЕДОМСТВЕННАЯ '!E159</f>
        <v>5П</v>
      </c>
      <c r="F222" s="295" t="str">
        <f>'ВЕДОМСТВЕННАЯ '!F159</f>
        <v>0</v>
      </c>
      <c r="G222" s="295" t="str">
        <f>'ВЕДОМСТВЕННАЯ '!G159</f>
        <v>01</v>
      </c>
      <c r="H222" s="296" t="str">
        <f>'ВЕДОМСТВЕННАЯ '!H159</f>
        <v>90200</v>
      </c>
      <c r="I222" s="296" t="str">
        <f>'ВЕДОМСТВЕННАЯ '!I159</f>
        <v xml:space="preserve">5П 0 01 90200 </v>
      </c>
      <c r="J222" s="296" t="str">
        <f>'ВЕДОМСТВЕННАЯ '!J159</f>
        <v>240</v>
      </c>
      <c r="K222" s="299">
        <f>'ВЕДОМСТВЕННАЯ '!K159</f>
        <v>15202.599999999999</v>
      </c>
      <c r="L222" s="299">
        <f>'ВЕДОМСТВЕННАЯ '!L159</f>
        <v>16060.099999999999</v>
      </c>
      <c r="M222" s="299">
        <f>'ВЕДОМСТВЕННАЯ '!M159</f>
        <v>0</v>
      </c>
      <c r="N222" s="299">
        <f>'ВЕДОМСТВЕННАЯ '!N159</f>
        <v>0</v>
      </c>
      <c r="O222" s="299">
        <f>'ВЕДОМСТВЕННАЯ '!O159</f>
        <v>14800.8</v>
      </c>
      <c r="P222" s="300">
        <f>'ВЕДОМСТВЕННАЯ '!P159</f>
        <v>2163200</v>
      </c>
      <c r="Q222" s="300">
        <f>'ВЕДОМСТВЕННАЯ '!Q159</f>
        <v>0</v>
      </c>
      <c r="R222" s="300">
        <f>'ВЕДОМСТВЕННАЯ '!R159</f>
        <v>0</v>
      </c>
      <c r="S222" s="300">
        <f>'ВЕДОМСТВЕННАЯ '!S159</f>
        <v>2163200</v>
      </c>
      <c r="T222" s="300">
        <f>'ВЕДОМСТВЕННАЯ '!U159</f>
        <v>2250900</v>
      </c>
      <c r="U222" s="300">
        <f>'ВЕДОМСТВЕННАЯ '!V159</f>
        <v>0</v>
      </c>
      <c r="V222" s="300">
        <f>'ВЕДОМСТВЕННАЯ '!W159</f>
        <v>0</v>
      </c>
      <c r="W222" s="300">
        <f>'ВЕДОМСТВЕННАЯ '!X159</f>
        <v>2250900</v>
      </c>
      <c r="X222" s="300">
        <f>'ВЕДОМСТВЕННАЯ '!Y159</f>
        <v>2338700</v>
      </c>
      <c r="Y222" s="17">
        <f>'ВЕДОМСТВЕННАЯ '!Z159</f>
        <v>0</v>
      </c>
      <c r="Z222" s="17">
        <f>'ВЕДОМСТВЕННАЯ '!AA159</f>
        <v>0</v>
      </c>
      <c r="AA222" s="17">
        <f>'ВЕДОМСТВЕННАЯ '!AB159</f>
        <v>2338700</v>
      </c>
    </row>
    <row r="223" spans="1:27" ht="15.75" hidden="1" x14ac:dyDescent="0.3">
      <c r="A223" s="579" t="str">
        <f>'ВЕДОМСТВЕННАЯ '!A160</f>
        <v>задание</v>
      </c>
      <c r="B223" s="309">
        <f>'ВЕДОМСТВЕННАЯ '!B160</f>
        <v>0</v>
      </c>
      <c r="C223" s="309"/>
      <c r="D223" s="309"/>
      <c r="E223" s="295"/>
      <c r="F223" s="295"/>
      <c r="G223" s="295"/>
      <c r="H223" s="296"/>
      <c r="I223" s="296"/>
      <c r="J223" s="296"/>
      <c r="K223" s="299">
        <f>'ВЕДОМСТВЕННАЯ '!K160</f>
        <v>5226.8999999999996</v>
      </c>
      <c r="L223" s="299">
        <f>'ВЕДОМСТВЕННАЯ '!L160</f>
        <v>6172.5</v>
      </c>
      <c r="M223" s="299">
        <f>'ВЕДОМСТВЕННАЯ '!M160</f>
        <v>0</v>
      </c>
      <c r="N223" s="299">
        <f>'ВЕДОМСТВЕННАЯ '!N160</f>
        <v>0</v>
      </c>
      <c r="O223" s="299">
        <f>'ВЕДОМСТВЕННАЯ '!O160</f>
        <v>6172.5</v>
      </c>
      <c r="P223" s="300">
        <f>'ВЕДОМСТВЕННАЯ '!P160</f>
        <v>0</v>
      </c>
      <c r="Q223" s="300">
        <f>'ВЕДОМСТВЕННАЯ '!Q160</f>
        <v>0</v>
      </c>
      <c r="R223" s="300">
        <f>'ВЕДОМСТВЕННАЯ '!R160</f>
        <v>0</v>
      </c>
      <c r="S223" s="300">
        <f>'ВЕДОМСТВЕННАЯ '!S160</f>
        <v>0</v>
      </c>
      <c r="T223" s="300">
        <f>'ВЕДОМСТВЕННАЯ '!U160</f>
        <v>0</v>
      </c>
      <c r="U223" s="300">
        <f>'ВЕДОМСТВЕННАЯ '!V160</f>
        <v>0</v>
      </c>
      <c r="V223" s="300">
        <f>'ВЕДОМСТВЕННАЯ '!W160</f>
        <v>0</v>
      </c>
      <c r="W223" s="300">
        <f>'ВЕДОМСТВЕННАЯ '!X160</f>
        <v>0</v>
      </c>
      <c r="X223" s="300">
        <f>'ВЕДОМСТВЕННАЯ '!Y160</f>
        <v>0</v>
      </c>
      <c r="Y223" s="17">
        <f>'ВЕДОМСТВЕННАЯ '!Z160</f>
        <v>0</v>
      </c>
      <c r="Z223" s="17">
        <f>'ВЕДОМСТВЕННАЯ '!AA160</f>
        <v>0</v>
      </c>
      <c r="AA223" s="17">
        <f>'ВЕДОМСТВЕННАЯ '!AB160</f>
        <v>0</v>
      </c>
    </row>
    <row r="224" spans="1:27" ht="15.75" hidden="1" x14ac:dyDescent="0.3">
      <c r="A224" s="579" t="str">
        <f>'ВЕДОМСТВЕННАЯ '!A161</f>
        <v>эл.энерия</v>
      </c>
      <c r="B224" s="309">
        <f>'ВЕДОМСТВЕННАЯ '!B161</f>
        <v>0</v>
      </c>
      <c r="C224" s="309"/>
      <c r="D224" s="309"/>
      <c r="E224" s="295"/>
      <c r="F224" s="295"/>
      <c r="G224" s="295"/>
      <c r="H224" s="296"/>
      <c r="I224" s="296"/>
      <c r="J224" s="296"/>
      <c r="K224" s="299">
        <f>'ВЕДОМСТВЕННАЯ '!K161</f>
        <v>1388.3</v>
      </c>
      <c r="L224" s="299">
        <f>'ВЕДОМСТВЕННАЯ '!L161</f>
        <v>1635</v>
      </c>
      <c r="M224" s="299">
        <f>'ВЕДОМСТВЕННАЯ '!M161</f>
        <v>0</v>
      </c>
      <c r="N224" s="299">
        <f>'ВЕДОМСТВЕННАЯ '!N161</f>
        <v>0</v>
      </c>
      <c r="O224" s="299">
        <f>'ВЕДОМСТВЕННАЯ '!O161</f>
        <v>1635</v>
      </c>
      <c r="P224" s="300">
        <f>'ВЕДОМСТВЕННАЯ '!P161</f>
        <v>0</v>
      </c>
      <c r="Q224" s="300">
        <f>'ВЕДОМСТВЕННАЯ '!Q161</f>
        <v>0</v>
      </c>
      <c r="R224" s="300">
        <f>'ВЕДОМСТВЕННАЯ '!R161</f>
        <v>0</v>
      </c>
      <c r="S224" s="300">
        <f>'ВЕДОМСТВЕННАЯ '!S161</f>
        <v>0</v>
      </c>
      <c r="T224" s="300">
        <f>'ВЕДОМСТВЕННАЯ '!U161</f>
        <v>0</v>
      </c>
      <c r="U224" s="300">
        <f>'ВЕДОМСТВЕННАЯ '!V161</f>
        <v>0</v>
      </c>
      <c r="V224" s="300">
        <f>'ВЕДОМСТВЕННАЯ '!W161</f>
        <v>0</v>
      </c>
      <c r="W224" s="300">
        <f>'ВЕДОМСТВЕННАЯ '!X161</f>
        <v>0</v>
      </c>
      <c r="X224" s="300">
        <f>'ВЕДОМСТВЕННАЯ '!Y161</f>
        <v>0</v>
      </c>
      <c r="Y224" s="17">
        <f>'ВЕДОМСТВЕННАЯ '!Z161</f>
        <v>0</v>
      </c>
      <c r="Z224" s="17">
        <f>'ВЕДОМСТВЕННАЯ '!AA161</f>
        <v>0</v>
      </c>
      <c r="AA224" s="17">
        <f>'ВЕДОМСТВЕННАЯ '!AB161</f>
        <v>0</v>
      </c>
    </row>
    <row r="225" spans="1:27" ht="15.75" hidden="1" x14ac:dyDescent="0.3">
      <c r="A225" s="579" t="str">
        <f>'ВЕДОМСТВЕННАЯ '!A162</f>
        <v xml:space="preserve"> Комуслуги (отопление +ГВС)</v>
      </c>
      <c r="B225" s="309">
        <f>'ВЕДОМСТВЕННАЯ '!B162</f>
        <v>0</v>
      </c>
      <c r="C225" s="309"/>
      <c r="D225" s="309"/>
      <c r="E225" s="295"/>
      <c r="F225" s="295"/>
      <c r="G225" s="295"/>
      <c r="H225" s="296"/>
      <c r="I225" s="296"/>
      <c r="J225" s="296"/>
      <c r="K225" s="299">
        <f>'ВЕДОМСТВЕННАЯ '!K162</f>
        <v>7797.7</v>
      </c>
      <c r="L225" s="299">
        <f>'ВЕДОМСТВЕННАЯ '!L162</f>
        <v>6868</v>
      </c>
      <c r="M225" s="299">
        <f>'ВЕДОМСТВЕННАЯ '!M162</f>
        <v>0</v>
      </c>
      <c r="N225" s="299">
        <f>'ВЕДОМСТВЕННАЯ '!N162</f>
        <v>0</v>
      </c>
      <c r="O225" s="299">
        <f>'ВЕДОМСТВЕННАЯ '!O162</f>
        <v>6868</v>
      </c>
      <c r="P225" s="300">
        <f>'ВЕДОМСТВЕННАЯ '!P162</f>
        <v>0</v>
      </c>
      <c r="Q225" s="300">
        <f>'ВЕДОМСТВЕННАЯ '!Q162</f>
        <v>0</v>
      </c>
      <c r="R225" s="300">
        <f>'ВЕДОМСТВЕННАЯ '!R162</f>
        <v>0</v>
      </c>
      <c r="S225" s="300">
        <f>'ВЕДОМСТВЕННАЯ '!S162</f>
        <v>0</v>
      </c>
      <c r="T225" s="300">
        <f>'ВЕДОМСТВЕННАЯ '!U162</f>
        <v>0</v>
      </c>
      <c r="U225" s="300">
        <f>'ВЕДОМСТВЕННАЯ '!V162</f>
        <v>0</v>
      </c>
      <c r="V225" s="300">
        <f>'ВЕДОМСТВЕННАЯ '!W162</f>
        <v>0</v>
      </c>
      <c r="W225" s="300">
        <f>'ВЕДОМСТВЕННАЯ '!X162</f>
        <v>0</v>
      </c>
      <c r="X225" s="300">
        <f>'ВЕДОМСТВЕННАЯ '!Y162</f>
        <v>0</v>
      </c>
      <c r="Y225" s="17">
        <f>'ВЕДОМСТВЕННАЯ '!Z162</f>
        <v>0</v>
      </c>
      <c r="Z225" s="17">
        <f>'ВЕДОМСТВЕННАЯ '!AA162</f>
        <v>0</v>
      </c>
      <c r="AA225" s="17">
        <f>'ВЕДОМСТВЕННАЯ '!AB162</f>
        <v>0</v>
      </c>
    </row>
    <row r="226" spans="1:27" ht="15.75" hidden="1" customHeight="1" x14ac:dyDescent="0.3">
      <c r="A226" s="579" t="str">
        <f>'ВЕДОМСТВЕННАЯ '!A163</f>
        <v>Хол.вода+канализация</v>
      </c>
      <c r="B226" s="309">
        <f>'ВЕДОМСТВЕННАЯ '!B163</f>
        <v>0</v>
      </c>
      <c r="C226" s="309"/>
      <c r="D226" s="309"/>
      <c r="E226" s="295"/>
      <c r="F226" s="295"/>
      <c r="G226" s="295"/>
      <c r="H226" s="296"/>
      <c r="I226" s="296"/>
      <c r="J226" s="296"/>
      <c r="K226" s="299">
        <f>'ВЕДОМСТВЕННАЯ '!K163</f>
        <v>303.3</v>
      </c>
      <c r="L226" s="299">
        <f>'ВЕДОМСТВЕННАЯ '!L163</f>
        <v>125.3</v>
      </c>
      <c r="M226" s="299">
        <f>'ВЕДОМСТВЕННАЯ '!M163</f>
        <v>0</v>
      </c>
      <c r="N226" s="299">
        <f>'ВЕДОМСТВЕННАЯ '!N163</f>
        <v>0</v>
      </c>
      <c r="O226" s="299">
        <f>'ВЕДОМСТВЕННАЯ '!O163</f>
        <v>125.3</v>
      </c>
      <c r="P226" s="300">
        <f>'ВЕДОМСТВЕННАЯ '!P163</f>
        <v>0</v>
      </c>
      <c r="Q226" s="300">
        <f>'ВЕДОМСТВЕННАЯ '!Q163</f>
        <v>0</v>
      </c>
      <c r="R226" s="300">
        <f>'ВЕДОМСТВЕННАЯ '!R163</f>
        <v>0</v>
      </c>
      <c r="S226" s="300">
        <f>'ВЕДОМСТВЕННАЯ '!S163</f>
        <v>0</v>
      </c>
      <c r="T226" s="300">
        <f>'ВЕДОМСТВЕННАЯ '!U163</f>
        <v>0</v>
      </c>
      <c r="U226" s="300">
        <f>'ВЕДОМСТВЕННАЯ '!V163</f>
        <v>0</v>
      </c>
      <c r="V226" s="300">
        <f>'ВЕДОМСТВЕННАЯ '!W163</f>
        <v>0</v>
      </c>
      <c r="W226" s="300">
        <f>'ВЕДОМСТВЕННАЯ '!X163</f>
        <v>0</v>
      </c>
      <c r="X226" s="300">
        <f>'ВЕДОМСТВЕННАЯ '!Y163</f>
        <v>0</v>
      </c>
      <c r="Y226" s="17">
        <f>'ВЕДОМСТВЕННАЯ '!Z163</f>
        <v>0</v>
      </c>
      <c r="Z226" s="17">
        <f>'ВЕДОМСТВЕННАЯ '!AA163</f>
        <v>0</v>
      </c>
      <c r="AA226" s="17">
        <f>'ВЕДОМСТВЕННАЯ '!AB163</f>
        <v>0</v>
      </c>
    </row>
    <row r="227" spans="1:27" ht="30" hidden="1" customHeight="1" x14ac:dyDescent="0.3">
      <c r="A227" s="579" t="str">
        <f>'ВЕДОМСТВЕННАЯ '!A164</f>
        <v>Социальное обеспечение и иные выплаты населению</v>
      </c>
      <c r="B227" s="309" t="str">
        <f>'ВЕДОМСТВЕННАЯ '!B164</f>
        <v>900</v>
      </c>
      <c r="C227" s="309" t="str">
        <f>'ВЕДОМСТВЕННАЯ '!C164</f>
        <v>01</v>
      </c>
      <c r="D227" s="309" t="str">
        <f>'ВЕДОМСТВЕННАЯ '!D164</f>
        <v>13</v>
      </c>
      <c r="E227" s="295" t="str">
        <f>'ВЕДОМСТВЕННАЯ '!E164</f>
        <v>5П</v>
      </c>
      <c r="F227" s="295" t="str">
        <f>'ВЕДОМСТВЕННАЯ '!F164</f>
        <v>0</v>
      </c>
      <c r="G227" s="295" t="str">
        <f>'ВЕДОМСТВЕННАЯ '!G164</f>
        <v>01</v>
      </c>
      <c r="H227" s="296" t="str">
        <f>'ВЕДОМСТВЕННАЯ '!H164</f>
        <v>90200</v>
      </c>
      <c r="I227" s="296">
        <f>'ВЕДОМСТВЕННАЯ '!I164</f>
        <v>0</v>
      </c>
      <c r="J227" s="296" t="str">
        <f>'ВЕДОМСТВЕННАЯ '!J164</f>
        <v>300</v>
      </c>
      <c r="K227" s="299">
        <f>'ВЕДОМСТВЕННАЯ '!K164</f>
        <v>0</v>
      </c>
      <c r="L227" s="299">
        <f>'ВЕДОМСТВЕННАЯ '!L164</f>
        <v>0</v>
      </c>
      <c r="M227" s="299">
        <f>'ВЕДОМСТВЕННАЯ '!M164</f>
        <v>0</v>
      </c>
      <c r="N227" s="299">
        <f>'ВЕДОМСТВЕННАЯ '!N164</f>
        <v>0</v>
      </c>
      <c r="O227" s="299">
        <f>'ВЕДОМСТВЕННАЯ '!O164</f>
        <v>0</v>
      </c>
      <c r="P227" s="300">
        <f>'ВЕДОМСТВЕННАЯ '!P164</f>
        <v>0</v>
      </c>
      <c r="Q227" s="300">
        <f>'ВЕДОМСТВЕННАЯ '!Q164</f>
        <v>0</v>
      </c>
      <c r="R227" s="300">
        <f>'ВЕДОМСТВЕННАЯ '!R164</f>
        <v>0</v>
      </c>
      <c r="S227" s="300">
        <f>'ВЕДОМСТВЕННАЯ '!S164</f>
        <v>0</v>
      </c>
      <c r="T227" s="300">
        <f>'ВЕДОМСТВЕННАЯ '!U164</f>
        <v>0</v>
      </c>
      <c r="U227" s="300">
        <f>'ВЕДОМСТВЕННАЯ '!V164</f>
        <v>0</v>
      </c>
      <c r="V227" s="300">
        <f>'ВЕДОМСТВЕННАЯ '!W164</f>
        <v>0</v>
      </c>
      <c r="W227" s="300">
        <f>'ВЕДОМСТВЕННАЯ '!X164</f>
        <v>0</v>
      </c>
      <c r="X227" s="300">
        <f>'ВЕДОМСТВЕННАЯ '!Y164</f>
        <v>0</v>
      </c>
      <c r="Y227" s="17">
        <f>'ВЕДОМСТВЕННАЯ '!Z164</f>
        <v>0</v>
      </c>
      <c r="Z227" s="17">
        <f>'ВЕДОМСТВЕННАЯ '!AA164</f>
        <v>0</v>
      </c>
      <c r="AA227" s="17">
        <f>'ВЕДОМСТВЕННАЯ '!AB164</f>
        <v>0</v>
      </c>
    </row>
    <row r="228" spans="1:27" ht="35.25" hidden="1" customHeight="1" x14ac:dyDescent="0.3">
      <c r="A228" s="579" t="str">
        <f>'ВЕДОМСТВЕННАЯ '!A165</f>
        <v>Социальные выплаты гражданам, кроме публичных нормативных социальных выплат</v>
      </c>
      <c r="B228" s="309" t="str">
        <f>'ВЕДОМСТВЕННАЯ '!B165</f>
        <v>900</v>
      </c>
      <c r="C228" s="309" t="str">
        <f>'ВЕДОМСТВЕННАЯ '!C165</f>
        <v>01</v>
      </c>
      <c r="D228" s="309" t="str">
        <f>'ВЕДОМСТВЕННАЯ '!D165</f>
        <v>13</v>
      </c>
      <c r="E228" s="295" t="str">
        <f>'ВЕДОМСТВЕННАЯ '!E165</f>
        <v>5П</v>
      </c>
      <c r="F228" s="295" t="str">
        <f>'ВЕДОМСТВЕННАЯ '!F165</f>
        <v>0</v>
      </c>
      <c r="G228" s="295" t="str">
        <f>'ВЕДОМСТВЕННАЯ '!G165</f>
        <v>01</v>
      </c>
      <c r="H228" s="296" t="str">
        <f>'ВЕДОМСТВЕННАЯ '!H165</f>
        <v>90200</v>
      </c>
      <c r="I228" s="296">
        <f>'ВЕДОМСТВЕННАЯ '!I165</f>
        <v>0</v>
      </c>
      <c r="J228" s="296" t="str">
        <f>'ВЕДОМСТВЕННАЯ '!J165</f>
        <v>320</v>
      </c>
      <c r="K228" s="299">
        <f>'ВЕДОМСТВЕННАЯ '!K165</f>
        <v>0</v>
      </c>
      <c r="L228" s="299">
        <f>'ВЕДОМСТВЕННАЯ '!L165</f>
        <v>0</v>
      </c>
      <c r="M228" s="299">
        <f>'ВЕДОМСТВЕННАЯ '!M165</f>
        <v>0</v>
      </c>
      <c r="N228" s="299">
        <f>'ВЕДОМСТВЕННАЯ '!N165</f>
        <v>0</v>
      </c>
      <c r="O228" s="299">
        <f>'ВЕДОМСТВЕННАЯ '!O165</f>
        <v>0</v>
      </c>
      <c r="P228" s="300">
        <f>'ВЕДОМСТВЕННАЯ '!P165</f>
        <v>0</v>
      </c>
      <c r="Q228" s="300">
        <f>'ВЕДОМСТВЕННАЯ '!Q165</f>
        <v>0</v>
      </c>
      <c r="R228" s="300">
        <f>'ВЕДОМСТВЕННАЯ '!R165</f>
        <v>0</v>
      </c>
      <c r="S228" s="300">
        <f>'ВЕДОМСТВЕННАЯ '!S165</f>
        <v>0</v>
      </c>
      <c r="T228" s="300">
        <f>'ВЕДОМСТВЕННАЯ '!U165</f>
        <v>0</v>
      </c>
      <c r="U228" s="300">
        <f>'ВЕДОМСТВЕННАЯ '!V165</f>
        <v>0</v>
      </c>
      <c r="V228" s="300">
        <f>'ВЕДОМСТВЕННАЯ '!W165</f>
        <v>0</v>
      </c>
      <c r="W228" s="300">
        <f>'ВЕДОМСТВЕННАЯ '!X165</f>
        <v>0</v>
      </c>
      <c r="X228" s="300">
        <f>'ВЕДОМСТВЕННАЯ '!Y165</f>
        <v>0</v>
      </c>
      <c r="Y228" s="17">
        <f>'ВЕДОМСТВЕННАЯ '!Z165</f>
        <v>0</v>
      </c>
      <c r="Z228" s="17">
        <f>'ВЕДОМСТВЕННАЯ '!AA165</f>
        <v>0</v>
      </c>
      <c r="AA228" s="17">
        <f>'ВЕДОМСТВЕННАЯ '!AB165</f>
        <v>0</v>
      </c>
    </row>
    <row r="229" spans="1:27" ht="22.5" customHeight="1" x14ac:dyDescent="0.3">
      <c r="A229" s="579" t="str">
        <f>'ВЕДОМСТВЕННАЯ '!A166</f>
        <v>Иные бюджетные ассигнования</v>
      </c>
      <c r="B229" s="309" t="str">
        <f>'ВЕДОМСТВЕННАЯ '!B166</f>
        <v>900</v>
      </c>
      <c r="C229" s="309" t="str">
        <f>'ВЕДОМСТВЕННАЯ '!C166</f>
        <v>01</v>
      </c>
      <c r="D229" s="309" t="str">
        <f>'ВЕДОМСТВЕННАЯ '!D166</f>
        <v>13</v>
      </c>
      <c r="E229" s="295" t="str">
        <f>'ВЕДОМСТВЕННАЯ '!E166</f>
        <v>5П</v>
      </c>
      <c r="F229" s="295" t="str">
        <f>'ВЕДОМСТВЕННАЯ '!F166</f>
        <v>0</v>
      </c>
      <c r="G229" s="295" t="str">
        <f>'ВЕДОМСТВЕННАЯ '!G166</f>
        <v>01</v>
      </c>
      <c r="H229" s="296" t="str">
        <f>'ВЕДОМСТВЕННАЯ '!H166</f>
        <v>90200</v>
      </c>
      <c r="I229" s="296" t="str">
        <f>'ВЕДОМСТВЕННАЯ '!I166</f>
        <v xml:space="preserve">5П 0 01 90200 </v>
      </c>
      <c r="J229" s="296" t="str">
        <f>'ВЕДОМСТВЕННАЯ '!J166</f>
        <v>800</v>
      </c>
      <c r="K229" s="299">
        <f>'ВЕДОМСТВЕННАЯ '!K166</f>
        <v>1468.8</v>
      </c>
      <c r="L229" s="299">
        <f>'ВЕДОМСТВЕННАЯ '!L166</f>
        <v>1586.3</v>
      </c>
      <c r="M229" s="299">
        <f>'ВЕДОМСТВЕННАЯ '!M166</f>
        <v>0</v>
      </c>
      <c r="N229" s="299">
        <f>'ВЕДОМСТВЕННАЯ '!N166</f>
        <v>0</v>
      </c>
      <c r="O229" s="299">
        <f>'ВЕДОМСТВЕННАЯ '!O166</f>
        <v>1584</v>
      </c>
      <c r="P229" s="300">
        <f>'ВЕДОМСТВЕННАЯ '!P166</f>
        <v>1981470</v>
      </c>
      <c r="Q229" s="300">
        <f>'ВЕДОМСТВЕННАЯ '!Q166</f>
        <v>0</v>
      </c>
      <c r="R229" s="300">
        <f>'ВЕДОМСТВЕННАЯ '!R166</f>
        <v>0</v>
      </c>
      <c r="S229" s="300">
        <f>'ВЕДОМСТВЕННАЯ '!S166</f>
        <v>1981470</v>
      </c>
      <c r="T229" s="300">
        <f>'ВЕДОМСТВЕННАЯ '!U166</f>
        <v>1981470</v>
      </c>
      <c r="U229" s="300">
        <f>'ВЕДОМСТВЕННАЯ '!V166</f>
        <v>0</v>
      </c>
      <c r="V229" s="300">
        <f>'ВЕДОМСТВЕННАЯ '!W166</f>
        <v>0</v>
      </c>
      <c r="W229" s="300">
        <f>'ВЕДОМСТВЕННАЯ '!X166</f>
        <v>1981470</v>
      </c>
      <c r="X229" s="300">
        <f>'ВЕДОМСТВЕННАЯ '!Y166</f>
        <v>1981470</v>
      </c>
      <c r="Y229" s="17">
        <f>'ВЕДОМСТВЕННАЯ '!Z166</f>
        <v>0</v>
      </c>
      <c r="Z229" s="17">
        <f>'ВЕДОМСТВЕННАЯ '!AA166</f>
        <v>0</v>
      </c>
      <c r="AA229" s="17">
        <f>'ВЕДОМСТВЕННАЯ '!AB166</f>
        <v>1981470</v>
      </c>
    </row>
    <row r="230" spans="1:27" ht="22.5" hidden="1" customHeight="1" x14ac:dyDescent="0.3">
      <c r="A230" s="579" t="str">
        <f>'ВЕДОМСТВЕННАЯ '!A167</f>
        <v xml:space="preserve">Исполнение судебных актов </v>
      </c>
      <c r="B230" s="309" t="str">
        <f>'ВЕДОМСТВЕННАЯ '!B167</f>
        <v>900</v>
      </c>
      <c r="C230" s="309" t="str">
        <f>'ВЕДОМСТВЕННАЯ '!C167</f>
        <v>01</v>
      </c>
      <c r="D230" s="309" t="str">
        <f>'ВЕДОМСТВЕННАЯ '!D167</f>
        <v>13</v>
      </c>
      <c r="E230" s="295" t="str">
        <f>'ВЕДОМСТВЕННАЯ '!E167</f>
        <v>5П</v>
      </c>
      <c r="F230" s="295" t="str">
        <f>'ВЕДОМСТВЕННАЯ '!F167</f>
        <v>0</v>
      </c>
      <c r="G230" s="295" t="str">
        <f>'ВЕДОМСТВЕННАЯ '!G167</f>
        <v>01</v>
      </c>
      <c r="H230" s="296" t="str">
        <f>'ВЕДОМСТВЕННАЯ '!H167</f>
        <v>90200</v>
      </c>
      <c r="I230" s="296">
        <f>'ВЕДОМСТВЕННАЯ '!I167</f>
        <v>0</v>
      </c>
      <c r="J230" s="296" t="str">
        <f>'ВЕДОМСТВЕННАЯ '!J167</f>
        <v>830</v>
      </c>
      <c r="K230" s="299">
        <f>'ВЕДОМСТВЕННАЯ '!K167</f>
        <v>0</v>
      </c>
      <c r="L230" s="299">
        <f>'ВЕДОМСТВЕННАЯ '!L167</f>
        <v>0</v>
      </c>
      <c r="M230" s="299">
        <f>'ВЕДОМСТВЕННАЯ '!M167</f>
        <v>0</v>
      </c>
      <c r="N230" s="299">
        <f>'ВЕДОМСТВЕННАЯ '!N167</f>
        <v>0</v>
      </c>
      <c r="O230" s="299">
        <f>'ВЕДОМСТВЕННАЯ '!O167</f>
        <v>0</v>
      </c>
      <c r="P230" s="300">
        <f>'ВЕДОМСТВЕННАЯ '!P167</f>
        <v>0</v>
      </c>
      <c r="Q230" s="300">
        <f>'ВЕДОМСТВЕННАЯ '!Q167</f>
        <v>0</v>
      </c>
      <c r="R230" s="300">
        <f>'ВЕДОМСТВЕННАЯ '!R167</f>
        <v>0</v>
      </c>
      <c r="S230" s="300">
        <f>'ВЕДОМСТВЕННАЯ '!S167</f>
        <v>0</v>
      </c>
      <c r="T230" s="300">
        <f>'ВЕДОМСТВЕННАЯ '!U167</f>
        <v>0</v>
      </c>
      <c r="U230" s="300">
        <f>'ВЕДОМСТВЕННАЯ '!V167</f>
        <v>0</v>
      </c>
      <c r="V230" s="300">
        <f>'ВЕДОМСТВЕННАЯ '!W167</f>
        <v>0</v>
      </c>
      <c r="W230" s="300">
        <f>'ВЕДОМСТВЕННАЯ '!X167</f>
        <v>0</v>
      </c>
      <c r="X230" s="300">
        <f>'ВЕДОМСТВЕННАЯ '!Y167</f>
        <v>0</v>
      </c>
      <c r="Y230" s="17">
        <f>'ВЕДОМСТВЕННАЯ '!Z167</f>
        <v>0</v>
      </c>
      <c r="Z230" s="17">
        <f>'ВЕДОМСТВЕННАЯ '!AA167</f>
        <v>0</v>
      </c>
      <c r="AA230" s="17">
        <f>'ВЕДОМСТВЕННАЯ '!AB167</f>
        <v>0</v>
      </c>
    </row>
    <row r="231" spans="1:27" ht="23.25" customHeight="1" x14ac:dyDescent="0.3">
      <c r="A231" s="579" t="str">
        <f>'ВЕДОМСТВЕННАЯ '!A168</f>
        <v>Уплата налогов, сборов и иных платежей</v>
      </c>
      <c r="B231" s="309" t="str">
        <f>'ВЕДОМСТВЕННАЯ '!B168</f>
        <v>900</v>
      </c>
      <c r="C231" s="309" t="str">
        <f>'ВЕДОМСТВЕННАЯ '!C168</f>
        <v>01</v>
      </c>
      <c r="D231" s="309" t="str">
        <f>'ВЕДОМСТВЕННАЯ '!D168</f>
        <v>13</v>
      </c>
      <c r="E231" s="295" t="str">
        <f>'ВЕДОМСТВЕННАЯ '!E168</f>
        <v>5П</v>
      </c>
      <c r="F231" s="295" t="str">
        <f>'ВЕДОМСТВЕННАЯ '!F168</f>
        <v>0</v>
      </c>
      <c r="G231" s="295" t="str">
        <f>'ВЕДОМСТВЕННАЯ '!G168</f>
        <v>01</v>
      </c>
      <c r="H231" s="296" t="str">
        <f>'ВЕДОМСТВЕННАЯ '!H168</f>
        <v>90200</v>
      </c>
      <c r="I231" s="296" t="str">
        <f>'ВЕДОМСТВЕННАЯ '!I168</f>
        <v xml:space="preserve">5П 0 01 90200 </v>
      </c>
      <c r="J231" s="296" t="str">
        <f>'ВЕДОМСТВЕННАЯ '!J168</f>
        <v>850</v>
      </c>
      <c r="K231" s="299">
        <f>'ВЕДОМСТВЕННАЯ '!K168</f>
        <v>1468.8</v>
      </c>
      <c r="L231" s="299">
        <f>'ВЕДОМСТВЕННАЯ '!L168</f>
        <v>1586.3</v>
      </c>
      <c r="M231" s="299">
        <f>'ВЕДОМСТВЕННАЯ '!M168</f>
        <v>0</v>
      </c>
      <c r="N231" s="299">
        <f>'ВЕДОМСТВЕННАЯ '!N168</f>
        <v>0</v>
      </c>
      <c r="O231" s="299">
        <f>'ВЕДОМСТВЕННАЯ '!O168</f>
        <v>1584</v>
      </c>
      <c r="P231" s="300">
        <f>'ВЕДОМСТВЕННАЯ '!P168</f>
        <v>1981470</v>
      </c>
      <c r="Q231" s="300">
        <f>'ВЕДОМСТВЕННАЯ '!Q168</f>
        <v>0</v>
      </c>
      <c r="R231" s="300">
        <f>'ВЕДОМСТВЕННАЯ '!R168</f>
        <v>0</v>
      </c>
      <c r="S231" s="300">
        <f>'ВЕДОМСТВЕННАЯ '!S168</f>
        <v>1981470</v>
      </c>
      <c r="T231" s="300">
        <f>'ВЕДОМСТВЕННАЯ '!U168</f>
        <v>1981470</v>
      </c>
      <c r="U231" s="300">
        <f>'ВЕДОМСТВЕННАЯ '!V168</f>
        <v>0</v>
      </c>
      <c r="V231" s="300">
        <f>'ВЕДОМСТВЕННАЯ '!W168</f>
        <v>0</v>
      </c>
      <c r="W231" s="300">
        <f>'ВЕДОМСТВЕННАЯ '!X168</f>
        <v>1981470</v>
      </c>
      <c r="X231" s="300">
        <f>'ВЕДОМСТВЕННАЯ '!Y168</f>
        <v>1981470</v>
      </c>
      <c r="Y231" s="17">
        <f>'ВЕДОМСТВЕННАЯ '!Z168</f>
        <v>0</v>
      </c>
      <c r="Z231" s="17">
        <f>'ВЕДОМСТВЕННАЯ '!AA168</f>
        <v>0</v>
      </c>
      <c r="AA231" s="17">
        <f>'ВЕДОМСТВЕННАЯ '!AB168</f>
        <v>1981470</v>
      </c>
    </row>
    <row r="232" spans="1:27" ht="36.75" customHeight="1" x14ac:dyDescent="0.3">
      <c r="A232" s="579" t="str">
        <f>'ВЕДОМСТВЕННАЯ '!A169</f>
        <v>Основное мероприятие "Предоставление дополнительной меры социальной поддержки гражданам, призванным на военную службу по мобилизации"</v>
      </c>
      <c r="B232" s="309" t="str">
        <f>'ВЕДОМСТВЕННАЯ '!B169</f>
        <v>900</v>
      </c>
      <c r="C232" s="309" t="str">
        <f>'ВЕДОМСТВЕННАЯ '!C169</f>
        <v>01</v>
      </c>
      <c r="D232" s="309" t="str">
        <f>'ВЕДОМСТВЕННАЯ '!D169</f>
        <v>13</v>
      </c>
      <c r="E232" s="295" t="str">
        <f>'ВЕДОМСТВЕННАЯ '!E169</f>
        <v>5П</v>
      </c>
      <c r="F232" s="295" t="str">
        <f>'ВЕДОМСТВЕННАЯ '!F169</f>
        <v>0</v>
      </c>
      <c r="G232" s="295" t="str">
        <f>'ВЕДОМСТВЕННАЯ '!G169</f>
        <v>03</v>
      </c>
      <c r="H232" s="296" t="str">
        <f>'ВЕДОМСТВЕННАЯ '!H169</f>
        <v>00000</v>
      </c>
      <c r="I232" s="296">
        <f>'ВЕДОМСТВЕННАЯ '!I169</f>
        <v>0</v>
      </c>
      <c r="J232" s="296"/>
      <c r="K232" s="299">
        <f>'ВЕДОМСТВЕННАЯ '!K169</f>
        <v>0</v>
      </c>
      <c r="L232" s="299">
        <f>'ВЕДОМСТВЕННАЯ '!L169</f>
        <v>0</v>
      </c>
      <c r="M232" s="299">
        <f>'ВЕДОМСТВЕННАЯ '!M169</f>
        <v>0</v>
      </c>
      <c r="N232" s="299">
        <f>'ВЕДОМСТВЕННАЯ '!N169</f>
        <v>0</v>
      </c>
      <c r="O232" s="299">
        <f>'ВЕДОМСТВЕННАЯ '!O169</f>
        <v>0</v>
      </c>
      <c r="P232" s="300">
        <f>'ВЕДОМСТВЕННАЯ '!P169</f>
        <v>577260</v>
      </c>
      <c r="Q232" s="300">
        <f>'ВЕДОМСТВЕННАЯ '!Q169</f>
        <v>0</v>
      </c>
      <c r="R232" s="300">
        <f>'ВЕДОМСТВЕННАЯ '!R169</f>
        <v>0</v>
      </c>
      <c r="S232" s="300">
        <f>'ВЕДОМСТВЕННАЯ '!S169</f>
        <v>577260</v>
      </c>
      <c r="T232" s="300">
        <f>'ВЕДОМСТВЕННАЯ '!U169</f>
        <v>0</v>
      </c>
      <c r="U232" s="300">
        <f>'ВЕДОМСТВЕННАЯ '!V169</f>
        <v>0</v>
      </c>
      <c r="V232" s="300">
        <f>'ВЕДОМСТВЕННАЯ '!W169</f>
        <v>0</v>
      </c>
      <c r="W232" s="300">
        <f>'ВЕДОМСТВЕННАЯ '!X169</f>
        <v>0</v>
      </c>
      <c r="X232" s="300">
        <f>'ВЕДОМСТВЕННАЯ '!Y169</f>
        <v>0</v>
      </c>
      <c r="Y232" s="17">
        <f>'ВЕДОМСТВЕННАЯ '!Z169</f>
        <v>0</v>
      </c>
      <c r="Z232" s="17">
        <f>'ВЕДОМСТВЕННАЯ '!AA169</f>
        <v>0</v>
      </c>
      <c r="AA232" s="17">
        <f>'ВЕДОМСТВЕННАЯ '!AB169</f>
        <v>0</v>
      </c>
    </row>
    <row r="233" spans="1:27" ht="33.75" customHeight="1" x14ac:dyDescent="0.3">
      <c r="A233" s="579" t="str">
        <f>'ВЕДОМСТВЕННАЯ '!A170</f>
        <v>Реализация мер социальной поддержки мобилизованных граждан и членов их семей</v>
      </c>
      <c r="B233" s="309" t="str">
        <f>'ВЕДОМСТВЕННАЯ '!B170</f>
        <v>900</v>
      </c>
      <c r="C233" s="309" t="str">
        <f>'ВЕДОМСТВЕННАЯ '!C170</f>
        <v>01</v>
      </c>
      <c r="D233" s="309" t="str">
        <f>'ВЕДОМСТВЕННАЯ '!D170</f>
        <v>13</v>
      </c>
      <c r="E233" s="295" t="str">
        <f>'ВЕДОМСТВЕННАЯ '!E170</f>
        <v>5П</v>
      </c>
      <c r="F233" s="295" t="str">
        <f>'ВЕДОМСТВЕННАЯ '!F170</f>
        <v>0</v>
      </c>
      <c r="G233" s="295" t="str">
        <f>'ВЕДОМСТВЕННАЯ '!G170</f>
        <v>03</v>
      </c>
      <c r="H233" s="296" t="str">
        <f>'ВЕДОМСТВЕННАЯ '!H170</f>
        <v>00130</v>
      </c>
      <c r="I233" s="296">
        <f>'ВЕДОМСТВЕННАЯ '!I170</f>
        <v>0</v>
      </c>
      <c r="J233" s="296"/>
      <c r="K233" s="299">
        <f>'ВЕДОМСТВЕННАЯ '!K170</f>
        <v>0</v>
      </c>
      <c r="L233" s="299">
        <f>'ВЕДОМСТВЕННАЯ '!L170</f>
        <v>0</v>
      </c>
      <c r="M233" s="299">
        <f>'ВЕДОМСТВЕННАЯ '!M170</f>
        <v>0</v>
      </c>
      <c r="N233" s="299">
        <f>'ВЕДОМСТВЕННАЯ '!N170</f>
        <v>0</v>
      </c>
      <c r="O233" s="299">
        <f>'ВЕДОМСТВЕННАЯ '!O170</f>
        <v>0</v>
      </c>
      <c r="P233" s="300">
        <f>'ВЕДОМСТВЕННАЯ '!P170</f>
        <v>577260</v>
      </c>
      <c r="Q233" s="300">
        <f>'ВЕДОМСТВЕННАЯ '!Q170</f>
        <v>0</v>
      </c>
      <c r="R233" s="300">
        <f>'ВЕДОМСТВЕННАЯ '!R170</f>
        <v>0</v>
      </c>
      <c r="S233" s="300">
        <f>'ВЕДОМСТВЕННАЯ '!S170</f>
        <v>577260</v>
      </c>
      <c r="T233" s="300">
        <f>'ВЕДОМСТВЕННАЯ '!U170</f>
        <v>0</v>
      </c>
      <c r="U233" s="300">
        <f>'ВЕДОМСТВЕННАЯ '!V170</f>
        <v>0</v>
      </c>
      <c r="V233" s="300">
        <f>'ВЕДОМСТВЕННАЯ '!W170</f>
        <v>0</v>
      </c>
      <c r="W233" s="300">
        <f>'ВЕДОМСТВЕННАЯ '!X170</f>
        <v>0</v>
      </c>
      <c r="X233" s="300">
        <f>'ВЕДОМСТВЕННАЯ '!Y170</f>
        <v>0</v>
      </c>
      <c r="Y233" s="17">
        <f>'ВЕДОМСТВЕННАЯ '!Z170</f>
        <v>0</v>
      </c>
      <c r="Z233" s="17">
        <f>'ВЕДОМСТВЕННАЯ '!AA170</f>
        <v>0</v>
      </c>
      <c r="AA233" s="17">
        <f>'ВЕДОМСТВЕННАЯ '!AB170</f>
        <v>0</v>
      </c>
    </row>
    <row r="234" spans="1:27" ht="23.25" customHeight="1" x14ac:dyDescent="0.3">
      <c r="A234" s="579" t="str">
        <f>'ВЕДОМСТВЕННАЯ '!A171</f>
        <v>Социальное обеспечение и иные выплаты населению</v>
      </c>
      <c r="B234" s="309" t="str">
        <f>'ВЕДОМСТВЕННАЯ '!B171</f>
        <v>900</v>
      </c>
      <c r="C234" s="309" t="str">
        <f>'ВЕДОМСТВЕННАЯ '!C171</f>
        <v>01</v>
      </c>
      <c r="D234" s="309" t="str">
        <f>'ВЕДОМСТВЕННАЯ '!D171</f>
        <v>13</v>
      </c>
      <c r="E234" s="295" t="str">
        <f>'ВЕДОМСТВЕННАЯ '!E171</f>
        <v>5П</v>
      </c>
      <c r="F234" s="295" t="str">
        <f>'ВЕДОМСТВЕННАЯ '!F171</f>
        <v>0</v>
      </c>
      <c r="G234" s="295" t="str">
        <f>'ВЕДОМСТВЕННАЯ '!G171</f>
        <v>03</v>
      </c>
      <c r="H234" s="296" t="str">
        <f>'ВЕДОМСТВЕННАЯ '!H171</f>
        <v>00130</v>
      </c>
      <c r="I234" s="296">
        <f>'ВЕДОМСТВЕННАЯ '!I171</f>
        <v>0</v>
      </c>
      <c r="J234" s="296" t="str">
        <f>'ВЕДОМСТВЕННАЯ '!J171</f>
        <v>300</v>
      </c>
      <c r="K234" s="299">
        <f>'ВЕДОМСТВЕННАЯ '!K171</f>
        <v>0</v>
      </c>
      <c r="L234" s="299">
        <f>'ВЕДОМСТВЕННАЯ '!L171</f>
        <v>0</v>
      </c>
      <c r="M234" s="299">
        <f>'ВЕДОМСТВЕННАЯ '!M171</f>
        <v>0</v>
      </c>
      <c r="N234" s="299">
        <f>'ВЕДОМСТВЕННАЯ '!N171</f>
        <v>0</v>
      </c>
      <c r="O234" s="299">
        <f>'ВЕДОМСТВЕННАЯ '!O171</f>
        <v>0</v>
      </c>
      <c r="P234" s="300">
        <f>'ВЕДОМСТВЕННАЯ '!P171</f>
        <v>577260</v>
      </c>
      <c r="Q234" s="300">
        <f>'ВЕДОМСТВЕННАЯ '!Q171</f>
        <v>0</v>
      </c>
      <c r="R234" s="300">
        <f>'ВЕДОМСТВЕННАЯ '!R171</f>
        <v>0</v>
      </c>
      <c r="S234" s="300">
        <f>'ВЕДОМСТВЕННАЯ '!S171</f>
        <v>577260</v>
      </c>
      <c r="T234" s="300">
        <f>'ВЕДОМСТВЕННАЯ '!U171</f>
        <v>0</v>
      </c>
      <c r="U234" s="300">
        <f>'ВЕДОМСТВЕННАЯ '!V171</f>
        <v>0</v>
      </c>
      <c r="V234" s="300">
        <f>'ВЕДОМСТВЕННАЯ '!W171</f>
        <v>0</v>
      </c>
      <c r="W234" s="300">
        <f>'ВЕДОМСТВЕННАЯ '!X171</f>
        <v>0</v>
      </c>
      <c r="X234" s="300">
        <f>'ВЕДОМСТВЕННАЯ '!Y171</f>
        <v>0</v>
      </c>
      <c r="Y234" s="17">
        <f>'ВЕДОМСТВЕННАЯ '!Z171</f>
        <v>0</v>
      </c>
      <c r="Z234" s="17">
        <f>'ВЕДОМСТВЕННАЯ '!AA171</f>
        <v>0</v>
      </c>
      <c r="AA234" s="17">
        <f>'ВЕДОМСТВЕННАЯ '!AB171</f>
        <v>0</v>
      </c>
    </row>
    <row r="235" spans="1:27" ht="23.25" customHeight="1" x14ac:dyDescent="0.3">
      <c r="A235" s="579" t="str">
        <f>'ВЕДОМСТВЕННАЯ '!A172</f>
        <v xml:space="preserve"> Иные выплаты населению</v>
      </c>
      <c r="B235" s="309" t="str">
        <f>'ВЕДОМСТВЕННАЯ '!B172</f>
        <v>900</v>
      </c>
      <c r="C235" s="309" t="str">
        <f>'ВЕДОМСТВЕННАЯ '!C172</f>
        <v>01</v>
      </c>
      <c r="D235" s="309" t="str">
        <f>'ВЕДОМСТВЕННАЯ '!D172</f>
        <v>13</v>
      </c>
      <c r="E235" s="295" t="str">
        <f>'ВЕДОМСТВЕННАЯ '!E172</f>
        <v>5П</v>
      </c>
      <c r="F235" s="295" t="str">
        <f>'ВЕДОМСТВЕННАЯ '!F172</f>
        <v>0</v>
      </c>
      <c r="G235" s="295" t="str">
        <f>'ВЕДОМСТВЕННАЯ '!G172</f>
        <v>03</v>
      </c>
      <c r="H235" s="296" t="str">
        <f>'ВЕДОМСТВЕННАЯ '!H172</f>
        <v>00130</v>
      </c>
      <c r="I235" s="296">
        <f>'ВЕДОМСТВЕННАЯ '!I172</f>
        <v>0</v>
      </c>
      <c r="J235" s="296" t="str">
        <f>'ВЕДОМСТВЕННАЯ '!J172</f>
        <v>360</v>
      </c>
      <c r="K235" s="299">
        <f>'ВЕДОМСТВЕННАЯ '!K172</f>
        <v>0</v>
      </c>
      <c r="L235" s="299">
        <f>'ВЕДОМСТВЕННАЯ '!L172</f>
        <v>0</v>
      </c>
      <c r="M235" s="299">
        <f>'ВЕДОМСТВЕННАЯ '!M172</f>
        <v>0</v>
      </c>
      <c r="N235" s="299">
        <f>'ВЕДОМСТВЕННАЯ '!N172</f>
        <v>0</v>
      </c>
      <c r="O235" s="299">
        <f>'ВЕДОМСТВЕННАЯ '!O172</f>
        <v>0</v>
      </c>
      <c r="P235" s="300">
        <f>'ВЕДОМСТВЕННАЯ '!P172</f>
        <v>577260</v>
      </c>
      <c r="Q235" s="300">
        <f>'ВЕДОМСТВЕННАЯ '!Q172</f>
        <v>0</v>
      </c>
      <c r="R235" s="300">
        <f>'ВЕДОМСТВЕННАЯ '!R172</f>
        <v>0</v>
      </c>
      <c r="S235" s="300">
        <f>'ВЕДОМСТВЕННАЯ '!S172</f>
        <v>577260</v>
      </c>
      <c r="T235" s="300">
        <f>'ВЕДОМСТВЕННАЯ '!U172</f>
        <v>0</v>
      </c>
      <c r="U235" s="300">
        <f>'ВЕДОМСТВЕННАЯ '!V172</f>
        <v>0</v>
      </c>
      <c r="V235" s="300">
        <f>'ВЕДОМСТВЕННАЯ '!W172</f>
        <v>0</v>
      </c>
      <c r="W235" s="300">
        <f>'ВЕДОМСТВЕННАЯ '!X172</f>
        <v>0</v>
      </c>
      <c r="X235" s="300">
        <f>'ВЕДОМСТВЕННАЯ '!Y172</f>
        <v>0</v>
      </c>
      <c r="Y235" s="17">
        <f>'ВЕДОМСТВЕННАЯ '!Z172</f>
        <v>0</v>
      </c>
      <c r="Z235" s="17">
        <f>'ВЕДОМСТВЕННАЯ '!AA172</f>
        <v>0</v>
      </c>
      <c r="AA235" s="17">
        <f>'ВЕДОМСТВЕННАЯ '!AB172</f>
        <v>0</v>
      </c>
    </row>
    <row r="236" spans="1:27" ht="33" hidden="1" customHeight="1" x14ac:dyDescent="0.3">
      <c r="A236" s="579" t="str">
        <f>'ВЕДОМСТВЕННАЯ '!A743</f>
        <v xml:space="preserve">Муниципальная программа "Управление муниципальным имуществом Хасынского муниципального округа Магаданской области" </v>
      </c>
      <c r="B236" s="309">
        <f>'ВЕДОМСТВЕННАЯ '!B743</f>
        <v>904</v>
      </c>
      <c r="C236" s="309" t="str">
        <f>'ВЕДОМСТВЕННАЯ '!C743</f>
        <v>01</v>
      </c>
      <c r="D236" s="309">
        <f>'ВЕДОМСТВЕННАЯ '!D743</f>
        <v>13</v>
      </c>
      <c r="E236" s="310" t="str">
        <f>'ВЕДОМСТВЕННАЯ '!E743</f>
        <v>5С</v>
      </c>
      <c r="F236" s="310" t="str">
        <f>'ВЕДОМСТВЕННАЯ '!F743</f>
        <v>0</v>
      </c>
      <c r="G236" s="310" t="str">
        <f>'ВЕДОМСТВЕННАЯ '!G743</f>
        <v>00</v>
      </c>
      <c r="H236" s="311" t="str">
        <f>'ВЕДОМСТВЕННАЯ '!H743</f>
        <v>00000</v>
      </c>
      <c r="I236" s="311" t="str">
        <f>'ВЕДОМСТВЕННАЯ '!I743</f>
        <v>5С 0 00 00000</v>
      </c>
      <c r="J236" s="311"/>
      <c r="K236" s="278">
        <f>'ВЕДОМСТВЕННАЯ '!K743</f>
        <v>2622.5</v>
      </c>
      <c r="L236" s="278">
        <f>L237+L250+L257+L261</f>
        <v>1809</v>
      </c>
      <c r="M236" s="278">
        <f>M237+M250+M257+M261</f>
        <v>0</v>
      </c>
      <c r="N236" s="278">
        <f t="shared" ref="N236:Z236" si="16">N237+N250+N257+N261</f>
        <v>0</v>
      </c>
      <c r="O236" s="278">
        <f t="shared" si="16"/>
        <v>1012</v>
      </c>
      <c r="P236" s="279">
        <f t="shared" si="16"/>
        <v>0</v>
      </c>
      <c r="Q236" s="279">
        <f t="shared" si="16"/>
        <v>0</v>
      </c>
      <c r="R236" s="279">
        <f t="shared" si="16"/>
        <v>0</v>
      </c>
      <c r="S236" s="279">
        <f t="shared" si="16"/>
        <v>0</v>
      </c>
      <c r="T236" s="279">
        <f t="shared" si="16"/>
        <v>0</v>
      </c>
      <c r="U236" s="279">
        <f t="shared" si="16"/>
        <v>0</v>
      </c>
      <c r="V236" s="279">
        <f t="shared" si="16"/>
        <v>0</v>
      </c>
      <c r="W236" s="279">
        <f t="shared" si="16"/>
        <v>0</v>
      </c>
      <c r="X236" s="279">
        <f t="shared" si="16"/>
        <v>0</v>
      </c>
      <c r="Y236" s="15">
        <f t="shared" si="16"/>
        <v>0</v>
      </c>
      <c r="Z236" s="15">
        <f t="shared" si="16"/>
        <v>0</v>
      </c>
      <c r="AA236" s="17">
        <f>'ВЕДОМСТВЕННАЯ '!AB173</f>
        <v>0</v>
      </c>
    </row>
    <row r="237" spans="1:27" ht="54" hidden="1" customHeight="1" x14ac:dyDescent="0.3">
      <c r="A237" s="581" t="str">
        <f>'ВЕДОМСТВЕННАЯ '!A744</f>
        <v>Основное мероприятие "Совершенствование учета муниципального имущества, обеспечение эффективности использования и распоряжения муниципальным имуществом"</v>
      </c>
      <c r="B237" s="309">
        <f>'ВЕДОМСТВЕННАЯ '!B744</f>
        <v>904</v>
      </c>
      <c r="C237" s="309" t="str">
        <f>'ВЕДОМСТВЕННАЯ '!C744</f>
        <v>01</v>
      </c>
      <c r="D237" s="309">
        <f>'ВЕДОМСТВЕННАЯ '!D744</f>
        <v>13</v>
      </c>
      <c r="E237" s="312" t="str">
        <f>'ВЕДОМСТВЕННАЯ '!E744</f>
        <v>5С</v>
      </c>
      <c r="F237" s="312" t="str">
        <f>'ВЕДОМСТВЕННАЯ '!F744</f>
        <v>0</v>
      </c>
      <c r="G237" s="312" t="str">
        <f>'ВЕДОМСТВЕННАЯ '!G744</f>
        <v>01</v>
      </c>
      <c r="H237" s="313" t="str">
        <f>'ВЕДОМСТВЕННАЯ '!H744</f>
        <v>00000</v>
      </c>
      <c r="I237" s="312" t="str">
        <f>'ВЕДОМСТВЕННАЯ '!I744</f>
        <v>5С 0 01 00000</v>
      </c>
      <c r="J237" s="309"/>
      <c r="K237" s="278">
        <f>'ВЕДОМСТВЕННАЯ '!K744</f>
        <v>986</v>
      </c>
      <c r="L237" s="278">
        <f>'ВЕДОМСТВЕННАЯ '!L744</f>
        <v>1097</v>
      </c>
      <c r="M237" s="278">
        <f>'ВЕДОМСТВЕННАЯ '!M744</f>
        <v>0</v>
      </c>
      <c r="N237" s="278">
        <f>'ВЕДОМСТВЕННАЯ '!N744</f>
        <v>0</v>
      </c>
      <c r="O237" s="278">
        <f>'ВЕДОМСТВЕННАЯ '!O744</f>
        <v>800</v>
      </c>
      <c r="P237" s="279">
        <f>'ВЕДОМСТВЕННАЯ '!P744</f>
        <v>0</v>
      </c>
      <c r="Q237" s="279">
        <f>'ВЕДОМСТВЕННАЯ '!Q744</f>
        <v>0</v>
      </c>
      <c r="R237" s="279">
        <f>'ВЕДОМСТВЕННАЯ '!R744</f>
        <v>0</v>
      </c>
      <c r="S237" s="279">
        <f>'ВЕДОМСТВЕННАЯ '!S744</f>
        <v>0</v>
      </c>
      <c r="T237" s="279">
        <f>'ВЕДОМСТВЕННАЯ '!U744</f>
        <v>0</v>
      </c>
      <c r="U237" s="279">
        <f>'ВЕДОМСТВЕННАЯ '!V744</f>
        <v>0</v>
      </c>
      <c r="V237" s="279">
        <f>'ВЕДОМСТВЕННАЯ '!W744</f>
        <v>0</v>
      </c>
      <c r="W237" s="279">
        <f>'ВЕДОМСТВЕННАЯ '!X744</f>
        <v>0</v>
      </c>
      <c r="X237" s="279">
        <f>'ВЕДОМСТВЕННАЯ '!Y744</f>
        <v>0</v>
      </c>
      <c r="Y237" s="15">
        <f>'ВЕДОМСТВЕННАЯ '!Z744</f>
        <v>0</v>
      </c>
      <c r="Z237" s="15">
        <f>'ВЕДОМСТВЕННАЯ '!AA744</f>
        <v>0</v>
      </c>
      <c r="AA237" s="17">
        <f>'ВЕДОМСТВЕННАЯ '!AB174</f>
        <v>0</v>
      </c>
    </row>
    <row r="238" spans="1:27" ht="65.25" hidden="1" customHeight="1" x14ac:dyDescent="0.3">
      <c r="A238" s="581" t="str">
        <f>'ВЕДОМСТВЕННАЯ '!A745</f>
        <v>Осуществление мероприятий по оценке, кадастровым работам и регистрации прав на объекты недвижимости, находящиеся в казне муниципального образования "Хасынский муниципальный округ Магаданской области "</v>
      </c>
      <c r="B238" s="309">
        <f>'ВЕДОМСТВЕННАЯ '!B745</f>
        <v>904</v>
      </c>
      <c r="C238" s="309" t="str">
        <f>'ВЕДОМСТВЕННАЯ '!C745</f>
        <v>01</v>
      </c>
      <c r="D238" s="309">
        <f>'ВЕДОМСТВЕННАЯ '!D745</f>
        <v>13</v>
      </c>
      <c r="E238" s="312" t="str">
        <f>'ВЕДОМСТВЕННАЯ '!E745</f>
        <v>5С</v>
      </c>
      <c r="F238" s="312" t="str">
        <f>'ВЕДОМСТВЕННАЯ '!F745</f>
        <v>0</v>
      </c>
      <c r="G238" s="312" t="str">
        <f>'ВЕДОМСТВЕННАЯ '!G745</f>
        <v>01</v>
      </c>
      <c r="H238" s="313" t="str">
        <f>'ВЕДОМСТВЕННАЯ '!H745</f>
        <v>A1120</v>
      </c>
      <c r="I238" s="312" t="str">
        <f>'ВЕДОМСТВЕННАЯ '!I745</f>
        <v>5С 0 01 А1120</v>
      </c>
      <c r="J238" s="309"/>
      <c r="K238" s="278">
        <f>'ВЕДОМСТВЕННАЯ '!K745</f>
        <v>986</v>
      </c>
      <c r="L238" s="278">
        <f>'ВЕДОМСТВЕННАЯ '!L745</f>
        <v>1097</v>
      </c>
      <c r="M238" s="278">
        <f>'ВЕДОМСТВЕННАЯ '!M745</f>
        <v>0</v>
      </c>
      <c r="N238" s="278">
        <f>'ВЕДОМСТВЕННАЯ '!N745</f>
        <v>0</v>
      </c>
      <c r="O238" s="278">
        <f>'ВЕДОМСТВЕННАЯ '!O745</f>
        <v>800</v>
      </c>
      <c r="P238" s="279">
        <f>'ВЕДОМСТВЕННАЯ '!P745</f>
        <v>0</v>
      </c>
      <c r="Q238" s="279">
        <f>'ВЕДОМСТВЕННАЯ '!Q745</f>
        <v>0</v>
      </c>
      <c r="R238" s="279">
        <f>'ВЕДОМСТВЕННАЯ '!R745</f>
        <v>0</v>
      </c>
      <c r="S238" s="279">
        <f>'ВЕДОМСТВЕННАЯ '!S745</f>
        <v>0</v>
      </c>
      <c r="T238" s="279">
        <f>'ВЕДОМСТВЕННАЯ '!U745</f>
        <v>0</v>
      </c>
      <c r="U238" s="279">
        <f>'ВЕДОМСТВЕННАЯ '!V745</f>
        <v>0</v>
      </c>
      <c r="V238" s="279">
        <f>'ВЕДОМСТВЕННАЯ '!W745</f>
        <v>0</v>
      </c>
      <c r="W238" s="279">
        <f>'ВЕДОМСТВЕННАЯ '!X745</f>
        <v>0</v>
      </c>
      <c r="X238" s="279">
        <f>'ВЕДОМСТВЕННАЯ '!Y745</f>
        <v>0</v>
      </c>
      <c r="Y238" s="15">
        <f>'ВЕДОМСТВЕННАЯ '!Z745</f>
        <v>0</v>
      </c>
      <c r="Z238" s="15">
        <f>'ВЕДОМСТВЕННАЯ '!AA745</f>
        <v>0</v>
      </c>
      <c r="AA238" s="17">
        <f>'ВЕДОМСТВЕННАЯ '!AB175</f>
        <v>0</v>
      </c>
    </row>
    <row r="239" spans="1:27" ht="34.5" hidden="1" customHeight="1" x14ac:dyDescent="0.3">
      <c r="A239" s="581" t="str">
        <f>'ВЕДОМСТВЕННАЯ '!A746</f>
        <v>Закупка товаров, работ и услуг для обеспечения государственных (муниципальных) нужд</v>
      </c>
      <c r="B239" s="309">
        <f>'ВЕДОМСТВЕННАЯ '!B746</f>
        <v>904</v>
      </c>
      <c r="C239" s="309" t="str">
        <f>'ВЕДОМСТВЕННАЯ '!C746</f>
        <v>01</v>
      </c>
      <c r="D239" s="309">
        <f>'ВЕДОМСТВЕННАЯ '!D746</f>
        <v>13</v>
      </c>
      <c r="E239" s="312" t="str">
        <f>'ВЕДОМСТВЕННАЯ '!E746</f>
        <v>5С</v>
      </c>
      <c r="F239" s="312" t="str">
        <f>'ВЕДОМСТВЕННАЯ '!F746</f>
        <v>0</v>
      </c>
      <c r="G239" s="312" t="str">
        <f>'ВЕДОМСТВЕННАЯ '!G746</f>
        <v>01</v>
      </c>
      <c r="H239" s="313" t="str">
        <f>'ВЕДОМСТВЕННАЯ '!H746</f>
        <v>A1120</v>
      </c>
      <c r="I239" s="312" t="str">
        <f>'ВЕДОМСТВЕННАЯ '!I746</f>
        <v>5С 0 01 А1120</v>
      </c>
      <c r="J239" s="309" t="str">
        <f>'ВЕДОМСТВЕННАЯ '!J746</f>
        <v>200</v>
      </c>
      <c r="K239" s="278">
        <f>'ВЕДОМСТВЕННАЯ '!K746</f>
        <v>986</v>
      </c>
      <c r="L239" s="278">
        <f>'ВЕДОМСТВЕННАЯ '!L746</f>
        <v>1097</v>
      </c>
      <c r="M239" s="278">
        <f>'ВЕДОМСТВЕННАЯ '!M746</f>
        <v>0</v>
      </c>
      <c r="N239" s="278">
        <f>'ВЕДОМСТВЕННАЯ '!N746</f>
        <v>0</v>
      </c>
      <c r="O239" s="278">
        <f>'ВЕДОМСТВЕННАЯ '!O746</f>
        <v>800</v>
      </c>
      <c r="P239" s="279">
        <f>'ВЕДОМСТВЕННАЯ '!P746</f>
        <v>0</v>
      </c>
      <c r="Q239" s="279">
        <f>'ВЕДОМСТВЕННАЯ '!Q746</f>
        <v>0</v>
      </c>
      <c r="R239" s="279">
        <f>'ВЕДОМСТВЕННАЯ '!R746</f>
        <v>0</v>
      </c>
      <c r="S239" s="279">
        <f>'ВЕДОМСТВЕННАЯ '!S746</f>
        <v>0</v>
      </c>
      <c r="T239" s="279">
        <f>'ВЕДОМСТВЕННАЯ '!U746</f>
        <v>0</v>
      </c>
      <c r="U239" s="279">
        <f>'ВЕДОМСТВЕННАЯ '!V746</f>
        <v>0</v>
      </c>
      <c r="V239" s="279">
        <f>'ВЕДОМСТВЕННАЯ '!W746</f>
        <v>0</v>
      </c>
      <c r="W239" s="279">
        <f>'ВЕДОМСТВЕННАЯ '!X746</f>
        <v>0</v>
      </c>
      <c r="X239" s="279">
        <f>'ВЕДОМСТВЕННАЯ '!Y746</f>
        <v>0</v>
      </c>
      <c r="Y239" s="15">
        <f>'ВЕДОМСТВЕННАЯ '!Z746</f>
        <v>0</v>
      </c>
      <c r="Z239" s="15">
        <f>'ВЕДОМСТВЕННАЯ '!AA746</f>
        <v>0</v>
      </c>
      <c r="AA239" s="17">
        <f>'ВЕДОМСТВЕННАЯ '!AB176</f>
        <v>0</v>
      </c>
    </row>
    <row r="240" spans="1:27" ht="39" hidden="1" customHeight="1" x14ac:dyDescent="0.3">
      <c r="A240" s="581" t="str">
        <f>'ВЕДОМСТВЕННАЯ '!A747</f>
        <v>Иные закупки товаров, работ и услуг для обеспечения государственных (муниципальных) нужд</v>
      </c>
      <c r="B240" s="309">
        <f>'ВЕДОМСТВЕННАЯ '!B747</f>
        <v>904</v>
      </c>
      <c r="C240" s="309" t="str">
        <f>'ВЕДОМСТВЕННАЯ '!C747</f>
        <v>01</v>
      </c>
      <c r="D240" s="309">
        <f>'ВЕДОМСТВЕННАЯ '!D747</f>
        <v>13</v>
      </c>
      <c r="E240" s="312" t="str">
        <f>'ВЕДОМСТВЕННАЯ '!E747</f>
        <v>5С</v>
      </c>
      <c r="F240" s="312" t="str">
        <f>'ВЕДОМСТВЕННАЯ '!F747</f>
        <v>0</v>
      </c>
      <c r="G240" s="312" t="str">
        <f>'ВЕДОМСТВЕННАЯ '!G747</f>
        <v>01</v>
      </c>
      <c r="H240" s="313" t="str">
        <f>'ВЕДОМСТВЕННАЯ '!H747</f>
        <v>A1120</v>
      </c>
      <c r="I240" s="312" t="str">
        <f>'ВЕДОМСТВЕННАЯ '!I747</f>
        <v>5С 0 01 А1120</v>
      </c>
      <c r="J240" s="309" t="str">
        <f>'ВЕДОМСТВЕННАЯ '!J747</f>
        <v>240</v>
      </c>
      <c r="K240" s="278">
        <f>'ВЕДОМСТВЕННАЯ '!K747</f>
        <v>986</v>
      </c>
      <c r="L240" s="278">
        <f>'ВЕДОМСТВЕННАЯ '!L747</f>
        <v>1097</v>
      </c>
      <c r="M240" s="278">
        <f>'ВЕДОМСТВЕННАЯ '!M747</f>
        <v>0</v>
      </c>
      <c r="N240" s="278">
        <f>'ВЕДОМСТВЕННАЯ '!N747</f>
        <v>0</v>
      </c>
      <c r="O240" s="278">
        <f>'ВЕДОМСТВЕННАЯ '!O747</f>
        <v>800</v>
      </c>
      <c r="P240" s="279">
        <f>'ВЕДОМСТВЕННАЯ '!P747</f>
        <v>0</v>
      </c>
      <c r="Q240" s="279">
        <f>'ВЕДОМСТВЕННАЯ '!Q747</f>
        <v>0</v>
      </c>
      <c r="R240" s="279">
        <f>'ВЕДОМСТВЕННАЯ '!R747</f>
        <v>0</v>
      </c>
      <c r="S240" s="279">
        <f>'ВЕДОМСТВЕННАЯ '!S747</f>
        <v>0</v>
      </c>
      <c r="T240" s="279">
        <f>'ВЕДОМСТВЕННАЯ '!U747</f>
        <v>0</v>
      </c>
      <c r="U240" s="279">
        <f>'ВЕДОМСТВЕННАЯ '!V747</f>
        <v>0</v>
      </c>
      <c r="V240" s="279">
        <f>'ВЕДОМСТВЕННАЯ '!W747</f>
        <v>0</v>
      </c>
      <c r="W240" s="279">
        <f>'ВЕДОМСТВЕННАЯ '!X747</f>
        <v>0</v>
      </c>
      <c r="X240" s="279">
        <f>'ВЕДОМСТВЕННАЯ '!Y747</f>
        <v>0</v>
      </c>
      <c r="Y240" s="15">
        <f>'ВЕДОМСТВЕННАЯ '!Z747</f>
        <v>0</v>
      </c>
      <c r="Z240" s="15">
        <f>'ВЕДОМСТВЕННАЯ '!AA747</f>
        <v>0</v>
      </c>
      <c r="AA240" s="17">
        <f>'ВЕДОМСТВЕННАЯ '!AB177</f>
        <v>0</v>
      </c>
    </row>
    <row r="241" spans="1:27" ht="57" hidden="1" customHeight="1" x14ac:dyDescent="0.3">
      <c r="A241" s="581" t="str">
        <f>'ВЕДОМСТВЕННАЯ '!A748</f>
        <v xml:space="preserve">Проведение проверки достоверности сметной стоимости проектно-изыскательских работ на строительство моста с сопряжением через р. Красавица в п. Стекольный </v>
      </c>
      <c r="B241" s="309">
        <f>'ВЕДОМСТВЕННАЯ '!B748</f>
        <v>904</v>
      </c>
      <c r="C241" s="309" t="str">
        <f>'ВЕДОМСТВЕННАЯ '!C748</f>
        <v>01</v>
      </c>
      <c r="D241" s="309">
        <f>'ВЕДОМСТВЕННАЯ '!D748</f>
        <v>13</v>
      </c>
      <c r="E241" s="312" t="str">
        <f>'ВЕДОМСТВЕННАЯ '!E748</f>
        <v>5С</v>
      </c>
      <c r="F241" s="312" t="str">
        <f>'ВЕДОМСТВЕННАЯ '!F748</f>
        <v>0</v>
      </c>
      <c r="G241" s="312" t="str">
        <f>'ВЕДОМСТВЕННАЯ '!G748</f>
        <v>01</v>
      </c>
      <c r="H241" s="313" t="str">
        <f>'ВЕДОМСТВЕННАЯ '!H748</f>
        <v>A1260</v>
      </c>
      <c r="I241" s="312" t="str">
        <f>'ВЕДОМСТВЕННАЯ '!I748</f>
        <v>5С 0 01 А1260</v>
      </c>
      <c r="J241" s="309"/>
      <c r="K241" s="278">
        <f>'ВЕДОМСТВЕННАЯ '!K748</f>
        <v>0</v>
      </c>
      <c r="L241" s="278">
        <f>'ВЕДОМСТВЕННАЯ '!L748</f>
        <v>0</v>
      </c>
      <c r="M241" s="278">
        <f>'ВЕДОМСТВЕННАЯ '!M748</f>
        <v>0</v>
      </c>
      <c r="N241" s="278">
        <f>'ВЕДОМСТВЕННАЯ '!N748</f>
        <v>0</v>
      </c>
      <c r="O241" s="278">
        <f>'ВЕДОМСТВЕННАЯ '!O748</f>
        <v>0</v>
      </c>
      <c r="P241" s="279">
        <f>'ВЕДОМСТВЕННАЯ '!P748</f>
        <v>0</v>
      </c>
      <c r="Q241" s="279">
        <f>'ВЕДОМСТВЕННАЯ '!Q748</f>
        <v>0</v>
      </c>
      <c r="R241" s="279">
        <f>'ВЕДОМСТВЕННАЯ '!R748</f>
        <v>0</v>
      </c>
      <c r="S241" s="279">
        <f>'ВЕДОМСТВЕННАЯ '!S748</f>
        <v>0</v>
      </c>
      <c r="T241" s="279">
        <f>'ВЕДОМСТВЕННАЯ '!U748</f>
        <v>0</v>
      </c>
      <c r="U241" s="279">
        <f>'ВЕДОМСТВЕННАЯ '!V748</f>
        <v>0</v>
      </c>
      <c r="V241" s="279">
        <f>'ВЕДОМСТВЕННАЯ '!W748</f>
        <v>0</v>
      </c>
      <c r="W241" s="279">
        <f>'ВЕДОМСТВЕННАЯ '!X748</f>
        <v>0</v>
      </c>
      <c r="X241" s="279">
        <f>'ВЕДОМСТВЕННАЯ '!Y748</f>
        <v>0</v>
      </c>
      <c r="Y241" s="15">
        <f>'ВЕДОМСТВЕННАЯ '!Z748</f>
        <v>0</v>
      </c>
      <c r="Z241" s="15">
        <f>'ВЕДОМСТВЕННАЯ '!AA748</f>
        <v>0</v>
      </c>
      <c r="AA241" s="17">
        <f>'ВЕДОМСТВЕННАЯ '!AB178</f>
        <v>7000</v>
      </c>
    </row>
    <row r="242" spans="1:27" ht="36.75" hidden="1" customHeight="1" x14ac:dyDescent="0.3">
      <c r="A242" s="581" t="str">
        <f>'ВЕДОМСТВЕННАЯ '!A749</f>
        <v>Закупка товаров, работ и услуг для обеспечения государственных (муниципальных) нужд</v>
      </c>
      <c r="B242" s="309">
        <f>'ВЕДОМСТВЕННАЯ '!B749</f>
        <v>904</v>
      </c>
      <c r="C242" s="309" t="str">
        <f>'ВЕДОМСТВЕННАЯ '!C749</f>
        <v>01</v>
      </c>
      <c r="D242" s="309">
        <f>'ВЕДОМСТВЕННАЯ '!D749</f>
        <v>13</v>
      </c>
      <c r="E242" s="312" t="str">
        <f>'ВЕДОМСТВЕННАЯ '!E749</f>
        <v>5С</v>
      </c>
      <c r="F242" s="312" t="str">
        <f>'ВЕДОМСТВЕННАЯ '!F749</f>
        <v>0</v>
      </c>
      <c r="G242" s="312" t="str">
        <f>'ВЕДОМСТВЕННАЯ '!G749</f>
        <v>01</v>
      </c>
      <c r="H242" s="313" t="str">
        <f>'ВЕДОМСТВЕННАЯ '!H749</f>
        <v>A1260</v>
      </c>
      <c r="I242" s="312" t="str">
        <f>'ВЕДОМСТВЕННАЯ '!I749</f>
        <v>5С 0 01 А1260</v>
      </c>
      <c r="J242" s="309" t="str">
        <f>'ВЕДОМСТВЕННАЯ '!J749</f>
        <v>200</v>
      </c>
      <c r="K242" s="278">
        <f>'ВЕДОМСТВЕННАЯ '!K749</f>
        <v>0</v>
      </c>
      <c r="L242" s="278">
        <f>'ВЕДОМСТВЕННАЯ '!L749</f>
        <v>0</v>
      </c>
      <c r="M242" s="278">
        <f>'ВЕДОМСТВЕННАЯ '!M749</f>
        <v>0</v>
      </c>
      <c r="N242" s="278">
        <f>'ВЕДОМСТВЕННАЯ '!N749</f>
        <v>0</v>
      </c>
      <c r="O242" s="278">
        <f>'ВЕДОМСТВЕННАЯ '!O749</f>
        <v>0</v>
      </c>
      <c r="P242" s="279">
        <f>'ВЕДОМСТВЕННАЯ '!P749</f>
        <v>0</v>
      </c>
      <c r="Q242" s="279">
        <f>'ВЕДОМСТВЕННАЯ '!Q749</f>
        <v>0</v>
      </c>
      <c r="R242" s="279">
        <f>'ВЕДОМСТВЕННАЯ '!R749</f>
        <v>0</v>
      </c>
      <c r="S242" s="279">
        <f>'ВЕДОМСТВЕННАЯ '!S749</f>
        <v>0</v>
      </c>
      <c r="T242" s="279">
        <f>'ВЕДОМСТВЕННАЯ '!U749</f>
        <v>0</v>
      </c>
      <c r="U242" s="279">
        <f>'ВЕДОМСТВЕННАЯ '!V749</f>
        <v>0</v>
      </c>
      <c r="V242" s="279">
        <f>'ВЕДОМСТВЕННАЯ '!W749</f>
        <v>0</v>
      </c>
      <c r="W242" s="279">
        <f>'ВЕДОМСТВЕННАЯ '!X749</f>
        <v>0</v>
      </c>
      <c r="X242" s="279">
        <f>'ВЕДОМСТВЕННАЯ '!Y749</f>
        <v>0</v>
      </c>
      <c r="Y242" s="15">
        <f>'ВЕДОМСТВЕННАЯ '!Z749</f>
        <v>0</v>
      </c>
      <c r="Z242" s="15">
        <f>'ВЕДОМСТВЕННАЯ '!AA749</f>
        <v>0</v>
      </c>
      <c r="AA242" s="17">
        <f>'ВЕДОМСТВЕННАЯ '!AB179</f>
        <v>7000</v>
      </c>
    </row>
    <row r="243" spans="1:27" ht="36.75" hidden="1" customHeight="1" x14ac:dyDescent="0.3">
      <c r="A243" s="581" t="str">
        <f>'ВЕДОМСТВЕННАЯ '!A750</f>
        <v>Иные закупки товаров, работ и услуг для обеспечения государственных (муниципальных) нужд</v>
      </c>
      <c r="B243" s="309">
        <f>'ВЕДОМСТВЕННАЯ '!B750</f>
        <v>904</v>
      </c>
      <c r="C243" s="309" t="str">
        <f>'ВЕДОМСТВЕННАЯ '!C750</f>
        <v>01</v>
      </c>
      <c r="D243" s="309">
        <f>'ВЕДОМСТВЕННАЯ '!D750</f>
        <v>13</v>
      </c>
      <c r="E243" s="312" t="str">
        <f>'ВЕДОМСТВЕННАЯ '!E750</f>
        <v>5С</v>
      </c>
      <c r="F243" s="312" t="str">
        <f>'ВЕДОМСТВЕННАЯ '!F750</f>
        <v>0</v>
      </c>
      <c r="G243" s="312" t="str">
        <f>'ВЕДОМСТВЕННАЯ '!G750</f>
        <v>01</v>
      </c>
      <c r="H243" s="313" t="str">
        <f>'ВЕДОМСТВЕННАЯ '!H750</f>
        <v>A1260</v>
      </c>
      <c r="I243" s="312" t="str">
        <f>'ВЕДОМСТВЕННАЯ '!I750</f>
        <v>5С 0 01 А1260</v>
      </c>
      <c r="J243" s="309" t="str">
        <f>'ВЕДОМСТВЕННАЯ '!J750</f>
        <v>240</v>
      </c>
      <c r="K243" s="278">
        <f>'ВЕДОМСТВЕННАЯ '!K750</f>
        <v>0</v>
      </c>
      <c r="L243" s="278">
        <f>'ВЕДОМСТВЕННАЯ '!L750</f>
        <v>0</v>
      </c>
      <c r="M243" s="278">
        <f>'ВЕДОМСТВЕННАЯ '!M750</f>
        <v>0</v>
      </c>
      <c r="N243" s="278">
        <f>'ВЕДОМСТВЕННАЯ '!N750</f>
        <v>0</v>
      </c>
      <c r="O243" s="278">
        <f>'ВЕДОМСТВЕННАЯ '!O750</f>
        <v>0</v>
      </c>
      <c r="P243" s="279">
        <f>'ВЕДОМСТВЕННАЯ '!P750</f>
        <v>0</v>
      </c>
      <c r="Q243" s="279">
        <f>'ВЕДОМСТВЕННАЯ '!Q750</f>
        <v>0</v>
      </c>
      <c r="R243" s="279">
        <f>'ВЕДОМСТВЕННАЯ '!R750</f>
        <v>0</v>
      </c>
      <c r="S243" s="279">
        <f>'ВЕДОМСТВЕННАЯ '!S750</f>
        <v>0</v>
      </c>
      <c r="T243" s="279">
        <f>'ВЕДОМСТВЕННАЯ '!U750</f>
        <v>0</v>
      </c>
      <c r="U243" s="279">
        <f>'ВЕДОМСТВЕННАЯ '!V750</f>
        <v>0</v>
      </c>
      <c r="V243" s="279">
        <f>'ВЕДОМСТВЕННАЯ '!W750</f>
        <v>0</v>
      </c>
      <c r="W243" s="279">
        <f>'ВЕДОМСТВЕННАЯ '!X750</f>
        <v>0</v>
      </c>
      <c r="X243" s="279">
        <f>'ВЕДОМСТВЕННАЯ '!Y750</f>
        <v>0</v>
      </c>
      <c r="Y243" s="15">
        <f>'ВЕДОМСТВЕННАЯ '!Z750</f>
        <v>0</v>
      </c>
      <c r="Z243" s="15">
        <f>'ВЕДОМСТВЕННАЯ '!AA750</f>
        <v>0</v>
      </c>
      <c r="AA243" s="17">
        <f>'ВЕДОМСТВЕННАЯ '!AB180</f>
        <v>7000</v>
      </c>
    </row>
    <row r="244" spans="1:27" ht="39.75" hidden="1" customHeight="1" x14ac:dyDescent="0.3">
      <c r="A244" s="581" t="str">
        <f>'ВЕДОМСТВЕННАЯ '!A751</f>
        <v xml:space="preserve">Проведение экспертизы стоимости восстановительного ремонта (реконструкции) моста, на р. Красавица в пос. Стекольный </v>
      </c>
      <c r="B244" s="309">
        <f>'ВЕДОМСТВЕННАЯ '!B751</f>
        <v>904</v>
      </c>
      <c r="C244" s="309" t="str">
        <f>'ВЕДОМСТВЕННАЯ '!C751</f>
        <v>01</v>
      </c>
      <c r="D244" s="309">
        <f>'ВЕДОМСТВЕННАЯ '!D751</f>
        <v>13</v>
      </c>
      <c r="E244" s="312" t="str">
        <f>'ВЕДОМСТВЕННАЯ '!E751</f>
        <v>5С</v>
      </c>
      <c r="F244" s="312" t="str">
        <f>'ВЕДОМСТВЕННАЯ '!F751</f>
        <v>0</v>
      </c>
      <c r="G244" s="312" t="str">
        <f>'ВЕДОМСТВЕННАЯ '!G751</f>
        <v>01</v>
      </c>
      <c r="H244" s="313" t="str">
        <f>'ВЕДОМСТВЕННАЯ '!H751</f>
        <v>A1280</v>
      </c>
      <c r="I244" s="312" t="str">
        <f>'ВЕДОМСТВЕННАЯ '!I751</f>
        <v>5С 0 01 А1280</v>
      </c>
      <c r="J244" s="309"/>
      <c r="K244" s="278">
        <f>'ВЕДОМСТВЕННАЯ '!K751</f>
        <v>0</v>
      </c>
      <c r="L244" s="278">
        <f>'ВЕДОМСТВЕННАЯ '!L751</f>
        <v>0</v>
      </c>
      <c r="M244" s="278">
        <f>'ВЕДОМСТВЕННАЯ '!M751</f>
        <v>0</v>
      </c>
      <c r="N244" s="278">
        <f>'ВЕДОМСТВЕННАЯ '!N751</f>
        <v>0</v>
      </c>
      <c r="O244" s="278">
        <f>'ВЕДОМСТВЕННАЯ '!O751</f>
        <v>0</v>
      </c>
      <c r="P244" s="279">
        <f>'ВЕДОМСТВЕННАЯ '!P751</f>
        <v>0</v>
      </c>
      <c r="Q244" s="279">
        <f>'ВЕДОМСТВЕННАЯ '!Q751</f>
        <v>0</v>
      </c>
      <c r="R244" s="279">
        <f>'ВЕДОМСТВЕННАЯ '!R751</f>
        <v>0</v>
      </c>
      <c r="S244" s="279">
        <f>'ВЕДОМСТВЕННАЯ '!S751</f>
        <v>0</v>
      </c>
      <c r="T244" s="279">
        <f>'ВЕДОМСТВЕННАЯ '!U751</f>
        <v>0</v>
      </c>
      <c r="U244" s="279">
        <f>'ВЕДОМСТВЕННАЯ '!V751</f>
        <v>0</v>
      </c>
      <c r="V244" s="279">
        <f>'ВЕДОМСТВЕННАЯ '!W751</f>
        <v>0</v>
      </c>
      <c r="W244" s="279">
        <f>'ВЕДОМСТВЕННАЯ '!X751</f>
        <v>0</v>
      </c>
      <c r="X244" s="279">
        <f>'ВЕДОМСТВЕННАЯ '!Y751</f>
        <v>0</v>
      </c>
      <c r="Y244" s="15">
        <f>'ВЕДОМСТВЕННАЯ '!Z751</f>
        <v>0</v>
      </c>
      <c r="Z244" s="15">
        <f>'ВЕДОМСТВЕННАЯ '!AA751</f>
        <v>0</v>
      </c>
      <c r="AA244" s="17">
        <f>'ВЕДОМСТВЕННАЯ '!AB181</f>
        <v>7000</v>
      </c>
    </row>
    <row r="245" spans="1:27" ht="33.75" hidden="1" customHeight="1" x14ac:dyDescent="0.3">
      <c r="A245" s="581" t="str">
        <f>'ВЕДОМСТВЕННАЯ '!A752</f>
        <v>Закупка товаров, работ и услуг для обеспечения государственных (муниципальных) нужд</v>
      </c>
      <c r="B245" s="309">
        <f>'ВЕДОМСТВЕННАЯ '!B752</f>
        <v>904</v>
      </c>
      <c r="C245" s="309" t="str">
        <f>'ВЕДОМСТВЕННАЯ '!C752</f>
        <v>01</v>
      </c>
      <c r="D245" s="309">
        <f>'ВЕДОМСТВЕННАЯ '!D752</f>
        <v>13</v>
      </c>
      <c r="E245" s="312" t="str">
        <f>'ВЕДОМСТВЕННАЯ '!E752</f>
        <v>5С</v>
      </c>
      <c r="F245" s="312" t="str">
        <f>'ВЕДОМСТВЕННАЯ '!F752</f>
        <v>0</v>
      </c>
      <c r="G245" s="312" t="str">
        <f>'ВЕДОМСТВЕННАЯ '!G752</f>
        <v>01</v>
      </c>
      <c r="H245" s="313" t="str">
        <f>'ВЕДОМСТВЕННАЯ '!H752</f>
        <v>A1280</v>
      </c>
      <c r="I245" s="312" t="str">
        <f>'ВЕДОМСТВЕННАЯ '!I752</f>
        <v>5С 0 01 А1280</v>
      </c>
      <c r="J245" s="309" t="str">
        <f>'ВЕДОМСТВЕННАЯ '!J752</f>
        <v>200</v>
      </c>
      <c r="K245" s="278">
        <f>'ВЕДОМСТВЕННАЯ '!K752</f>
        <v>0</v>
      </c>
      <c r="L245" s="278">
        <f>'ВЕДОМСТВЕННАЯ '!L752</f>
        <v>0</v>
      </c>
      <c r="M245" s="278">
        <f>'ВЕДОМСТВЕННАЯ '!M752</f>
        <v>0</v>
      </c>
      <c r="N245" s="278">
        <f>'ВЕДОМСТВЕННАЯ '!N752</f>
        <v>0</v>
      </c>
      <c r="O245" s="278">
        <f>'ВЕДОМСТВЕННАЯ '!O752</f>
        <v>0</v>
      </c>
      <c r="P245" s="279">
        <f>'ВЕДОМСТВЕННАЯ '!P752</f>
        <v>0</v>
      </c>
      <c r="Q245" s="279">
        <f>'ВЕДОМСТВЕННАЯ '!Q752</f>
        <v>0</v>
      </c>
      <c r="R245" s="279">
        <f>'ВЕДОМСТВЕННАЯ '!R752</f>
        <v>0</v>
      </c>
      <c r="S245" s="279">
        <f>'ВЕДОМСТВЕННАЯ '!S752</f>
        <v>0</v>
      </c>
      <c r="T245" s="279">
        <f>'ВЕДОМСТВЕННАЯ '!U752</f>
        <v>0</v>
      </c>
      <c r="U245" s="279">
        <f>'ВЕДОМСТВЕННАЯ '!V752</f>
        <v>0</v>
      </c>
      <c r="V245" s="279">
        <f>'ВЕДОМСТВЕННАЯ '!W752</f>
        <v>0</v>
      </c>
      <c r="W245" s="279">
        <f>'ВЕДОМСТВЕННАЯ '!X752</f>
        <v>0</v>
      </c>
      <c r="X245" s="279">
        <f>'ВЕДОМСТВЕННАЯ '!Y752</f>
        <v>0</v>
      </c>
      <c r="Y245" s="15">
        <f>'ВЕДОМСТВЕННАЯ '!Z752</f>
        <v>0</v>
      </c>
      <c r="Z245" s="15">
        <f>'ВЕДОМСТВЕННАЯ '!AA752</f>
        <v>0</v>
      </c>
      <c r="AA245" s="17">
        <f>'ВЕДОМСТВЕННАЯ '!AB182</f>
        <v>7000</v>
      </c>
    </row>
    <row r="246" spans="1:27" ht="36.75" hidden="1" customHeight="1" x14ac:dyDescent="0.3">
      <c r="A246" s="581" t="str">
        <f>'ВЕДОМСТВЕННАЯ '!A753</f>
        <v>Иные закупки товаров, работ и услуг для обеспечения государственных (муниципальных) нужд</v>
      </c>
      <c r="B246" s="309">
        <f>'ВЕДОМСТВЕННАЯ '!B753</f>
        <v>904</v>
      </c>
      <c r="C246" s="309" t="str">
        <f>'ВЕДОМСТВЕННАЯ '!C753</f>
        <v>01</v>
      </c>
      <c r="D246" s="309">
        <f>'ВЕДОМСТВЕННАЯ '!D753</f>
        <v>13</v>
      </c>
      <c r="E246" s="312" t="str">
        <f>'ВЕДОМСТВЕННАЯ '!E753</f>
        <v>5С</v>
      </c>
      <c r="F246" s="312" t="str">
        <f>'ВЕДОМСТВЕННАЯ '!F753</f>
        <v>0</v>
      </c>
      <c r="G246" s="312" t="str">
        <f>'ВЕДОМСТВЕННАЯ '!G753</f>
        <v>01</v>
      </c>
      <c r="H246" s="313" t="str">
        <f>'ВЕДОМСТВЕННАЯ '!H753</f>
        <v>A1280</v>
      </c>
      <c r="I246" s="312" t="str">
        <f>'ВЕДОМСТВЕННАЯ '!I753</f>
        <v>5С 0 01 А1280</v>
      </c>
      <c r="J246" s="309" t="str">
        <f>'ВЕДОМСТВЕННАЯ '!J753</f>
        <v>240</v>
      </c>
      <c r="K246" s="278">
        <f>'ВЕДОМСТВЕННАЯ '!K753</f>
        <v>0</v>
      </c>
      <c r="L246" s="278">
        <f>'ВЕДОМСТВЕННАЯ '!L753</f>
        <v>0</v>
      </c>
      <c r="M246" s="278">
        <f>'ВЕДОМСТВЕННАЯ '!M753</f>
        <v>0</v>
      </c>
      <c r="N246" s="278">
        <f>'ВЕДОМСТВЕННАЯ '!N753</f>
        <v>0</v>
      </c>
      <c r="O246" s="278">
        <f>'ВЕДОМСТВЕННАЯ '!O753</f>
        <v>0</v>
      </c>
      <c r="P246" s="279">
        <f>'ВЕДОМСТВЕННАЯ '!P753</f>
        <v>0</v>
      </c>
      <c r="Q246" s="279">
        <f>'ВЕДОМСТВЕННАЯ '!Q753</f>
        <v>0</v>
      </c>
      <c r="R246" s="279">
        <f>'ВЕДОМСТВЕННАЯ '!R753</f>
        <v>0</v>
      </c>
      <c r="S246" s="279">
        <f>'ВЕДОМСТВЕННАЯ '!S753</f>
        <v>0</v>
      </c>
      <c r="T246" s="279">
        <f>'ВЕДОМСТВЕННАЯ '!U753</f>
        <v>0</v>
      </c>
      <c r="U246" s="279">
        <f>'ВЕДОМСТВЕННАЯ '!V753</f>
        <v>0</v>
      </c>
      <c r="V246" s="279">
        <f>'ВЕДОМСТВЕННАЯ '!W753</f>
        <v>0</v>
      </c>
      <c r="W246" s="279">
        <f>'ВЕДОМСТВЕННАЯ '!X753</f>
        <v>0</v>
      </c>
      <c r="X246" s="279">
        <f>'ВЕДОМСТВЕННАЯ '!Y753</f>
        <v>0</v>
      </c>
      <c r="Y246" s="15">
        <f>'ВЕДОМСТВЕННАЯ '!Z753</f>
        <v>0</v>
      </c>
      <c r="Z246" s="15">
        <f>'ВЕДОМСТВЕННАЯ '!AA753</f>
        <v>0</v>
      </c>
      <c r="AA246" s="17">
        <f>'ВЕДОМСТВЕННАЯ '!AB183</f>
        <v>0</v>
      </c>
    </row>
    <row r="247" spans="1:27" ht="23.25" hidden="1" customHeight="1" x14ac:dyDescent="0.3">
      <c r="A247" s="581" t="str">
        <f>'ВЕДОМСТВЕННАЯ '!A754</f>
        <v xml:space="preserve">Проведение комплексных кадастровых работ </v>
      </c>
      <c r="B247" s="309">
        <f>'ВЕДОМСТВЕННАЯ '!B754</f>
        <v>904</v>
      </c>
      <c r="C247" s="309" t="str">
        <f>'ВЕДОМСТВЕННАЯ '!C754</f>
        <v>01</v>
      </c>
      <c r="D247" s="309">
        <f>'ВЕДОМСТВЕННАЯ '!D754</f>
        <v>13</v>
      </c>
      <c r="E247" s="312" t="str">
        <f>'ВЕДОМСТВЕННАЯ '!E754</f>
        <v>5С</v>
      </c>
      <c r="F247" s="312" t="str">
        <f>'ВЕДОМСТВЕННАЯ '!F754</f>
        <v>0</v>
      </c>
      <c r="G247" s="312" t="str">
        <f>'ВЕДОМСТВЕННАЯ '!G754</f>
        <v>01</v>
      </c>
      <c r="H247" s="313" t="str">
        <f>'ВЕДОМСТВЕННАЯ '!H754</f>
        <v>A1130</v>
      </c>
      <c r="I247" s="312" t="str">
        <f>'ВЕДОМСТВЕННАЯ '!I754</f>
        <v>5С 0 01 А1130</v>
      </c>
      <c r="J247" s="309"/>
      <c r="K247" s="278">
        <f>'ВЕДОМСТВЕННАЯ '!K754</f>
        <v>0</v>
      </c>
      <c r="L247" s="278">
        <f>'ВЕДОМСТВЕННАЯ '!L754</f>
        <v>0</v>
      </c>
      <c r="M247" s="278">
        <f>'ВЕДОМСТВЕННАЯ '!M754</f>
        <v>0</v>
      </c>
      <c r="N247" s="278">
        <f>'ВЕДОМСТВЕННАЯ '!N754</f>
        <v>0</v>
      </c>
      <c r="O247" s="278">
        <f>'ВЕДОМСТВЕННАЯ '!O754</f>
        <v>0</v>
      </c>
      <c r="P247" s="279">
        <f>'ВЕДОМСТВЕННАЯ '!P754</f>
        <v>0</v>
      </c>
      <c r="Q247" s="279">
        <f>'ВЕДОМСТВЕННАЯ '!Q754</f>
        <v>0</v>
      </c>
      <c r="R247" s="279">
        <f>'ВЕДОМСТВЕННАЯ '!R754</f>
        <v>0</v>
      </c>
      <c r="S247" s="279">
        <f>'ВЕДОМСТВЕННАЯ '!S754</f>
        <v>0</v>
      </c>
      <c r="T247" s="279">
        <f>'ВЕДОМСТВЕННАЯ '!U754</f>
        <v>0</v>
      </c>
      <c r="U247" s="279">
        <f>'ВЕДОМСТВЕННАЯ '!V754</f>
        <v>0</v>
      </c>
      <c r="V247" s="279">
        <f>'ВЕДОМСТВЕННАЯ '!W754</f>
        <v>0</v>
      </c>
      <c r="W247" s="279">
        <f>'ВЕДОМСТВЕННАЯ '!X754</f>
        <v>0</v>
      </c>
      <c r="X247" s="279">
        <f>'ВЕДОМСТВЕННАЯ '!Y754</f>
        <v>0</v>
      </c>
      <c r="Y247" s="15">
        <f>'ВЕДОМСТВЕННАЯ '!Z754</f>
        <v>0</v>
      </c>
      <c r="Z247" s="15">
        <f>'ВЕДОМСТВЕННАЯ '!AA754</f>
        <v>0</v>
      </c>
      <c r="AA247" s="17">
        <f>'ВЕДОМСТВЕННАЯ '!AB184</f>
        <v>0</v>
      </c>
    </row>
    <row r="248" spans="1:27" ht="34.5" hidden="1" customHeight="1" x14ac:dyDescent="0.3">
      <c r="A248" s="581" t="str">
        <f>'ВЕДОМСТВЕННАЯ '!A755</f>
        <v>Закупка товаров, работ и услуг для обеспечения государственных (муниципальных) нужд</v>
      </c>
      <c r="B248" s="309">
        <f>'ВЕДОМСТВЕННАЯ '!B755</f>
        <v>904</v>
      </c>
      <c r="C248" s="309" t="str">
        <f>'ВЕДОМСТВЕННАЯ '!C755</f>
        <v>01</v>
      </c>
      <c r="D248" s="309">
        <f>'ВЕДОМСТВЕННАЯ '!D755</f>
        <v>13</v>
      </c>
      <c r="E248" s="312" t="str">
        <f>'ВЕДОМСТВЕННАЯ '!E755</f>
        <v>5С</v>
      </c>
      <c r="F248" s="312" t="str">
        <f>'ВЕДОМСТВЕННАЯ '!F755</f>
        <v>0</v>
      </c>
      <c r="G248" s="312" t="str">
        <f>'ВЕДОМСТВЕННАЯ '!G755</f>
        <v>01</v>
      </c>
      <c r="H248" s="313" t="str">
        <f>'ВЕДОМСТВЕННАЯ '!H755</f>
        <v>A1130</v>
      </c>
      <c r="I248" s="312" t="str">
        <f>'ВЕДОМСТВЕННАЯ '!I755</f>
        <v>5С 0 01 А1130</v>
      </c>
      <c r="J248" s="309" t="str">
        <f>'ВЕДОМСТВЕННАЯ '!J755</f>
        <v>200</v>
      </c>
      <c r="K248" s="278">
        <f>'ВЕДОМСТВЕННАЯ '!K755</f>
        <v>0</v>
      </c>
      <c r="L248" s="278">
        <f>'ВЕДОМСТВЕННАЯ '!L755</f>
        <v>0</v>
      </c>
      <c r="M248" s="278">
        <f>'ВЕДОМСТВЕННАЯ '!M755</f>
        <v>0</v>
      </c>
      <c r="N248" s="278">
        <f>'ВЕДОМСТВЕННАЯ '!N755</f>
        <v>0</v>
      </c>
      <c r="O248" s="278">
        <f>'ВЕДОМСТВЕННАЯ '!O755</f>
        <v>0</v>
      </c>
      <c r="P248" s="279">
        <f>'ВЕДОМСТВЕННАЯ '!P755</f>
        <v>0</v>
      </c>
      <c r="Q248" s="279">
        <f>'ВЕДОМСТВЕННАЯ '!Q755</f>
        <v>0</v>
      </c>
      <c r="R248" s="279">
        <f>'ВЕДОМСТВЕННАЯ '!R755</f>
        <v>0</v>
      </c>
      <c r="S248" s="279">
        <f>'ВЕДОМСТВЕННАЯ '!S755</f>
        <v>0</v>
      </c>
      <c r="T248" s="279">
        <f>'ВЕДОМСТВЕННАЯ '!U755</f>
        <v>0</v>
      </c>
      <c r="U248" s="279">
        <f>'ВЕДОМСТВЕННАЯ '!V755</f>
        <v>0</v>
      </c>
      <c r="V248" s="279">
        <f>'ВЕДОМСТВЕННАЯ '!W755</f>
        <v>0</v>
      </c>
      <c r="W248" s="279">
        <f>'ВЕДОМСТВЕННАЯ '!X755</f>
        <v>0</v>
      </c>
      <c r="X248" s="279">
        <f>'ВЕДОМСТВЕННАЯ '!Y755</f>
        <v>0</v>
      </c>
      <c r="Y248" s="15">
        <f>'ВЕДОМСТВЕННАЯ '!Z755</f>
        <v>0</v>
      </c>
      <c r="Z248" s="15">
        <f>'ВЕДОМСТВЕННАЯ '!AA755</f>
        <v>0</v>
      </c>
      <c r="AA248" s="17">
        <f>'ВЕДОМСТВЕННАЯ '!AB185</f>
        <v>0</v>
      </c>
    </row>
    <row r="249" spans="1:27" ht="36" hidden="1" customHeight="1" x14ac:dyDescent="0.3">
      <c r="A249" s="581" t="str">
        <f>'ВЕДОМСТВЕННАЯ '!A756</f>
        <v>Иные закупки товаров, работ и услуг для обеспечения государственных (муниципальных) нужд</v>
      </c>
      <c r="B249" s="309">
        <f>'ВЕДОМСТВЕННАЯ '!B756</f>
        <v>904</v>
      </c>
      <c r="C249" s="309" t="str">
        <f>'ВЕДОМСТВЕННАЯ '!C756</f>
        <v>01</v>
      </c>
      <c r="D249" s="309">
        <f>'ВЕДОМСТВЕННАЯ '!D756</f>
        <v>13</v>
      </c>
      <c r="E249" s="312" t="str">
        <f>'ВЕДОМСТВЕННАЯ '!E756</f>
        <v>5С</v>
      </c>
      <c r="F249" s="312" t="str">
        <f>'ВЕДОМСТВЕННАЯ '!F756</f>
        <v>0</v>
      </c>
      <c r="G249" s="312" t="str">
        <f>'ВЕДОМСТВЕННАЯ '!G756</f>
        <v>01</v>
      </c>
      <c r="H249" s="313" t="str">
        <f>'ВЕДОМСТВЕННАЯ '!H756</f>
        <v>A1130</v>
      </c>
      <c r="I249" s="312" t="str">
        <f>'ВЕДОМСТВЕННАЯ '!I756</f>
        <v>5С 0 01 А1130</v>
      </c>
      <c r="J249" s="309" t="str">
        <f>'ВЕДОМСТВЕННАЯ '!J756</f>
        <v>240</v>
      </c>
      <c r="K249" s="278">
        <f>'ВЕДОМСТВЕННАЯ '!K756</f>
        <v>0</v>
      </c>
      <c r="L249" s="278">
        <f>'ВЕДОМСТВЕННАЯ '!L756</f>
        <v>0</v>
      </c>
      <c r="M249" s="278">
        <f>'ВЕДОМСТВЕННАЯ '!M756</f>
        <v>0</v>
      </c>
      <c r="N249" s="278">
        <f>'ВЕДОМСТВЕННАЯ '!N756</f>
        <v>0</v>
      </c>
      <c r="O249" s="278">
        <f>'ВЕДОМСТВЕННАЯ '!O756</f>
        <v>0</v>
      </c>
      <c r="P249" s="279">
        <f>'ВЕДОМСТВЕННАЯ '!P756</f>
        <v>0</v>
      </c>
      <c r="Q249" s="279">
        <f>'ВЕДОМСТВЕННАЯ '!Q756</f>
        <v>0</v>
      </c>
      <c r="R249" s="279">
        <f>'ВЕДОМСТВЕННАЯ '!R756</f>
        <v>0</v>
      </c>
      <c r="S249" s="279">
        <f>'ВЕДОМСТВЕННАЯ '!S756</f>
        <v>0</v>
      </c>
      <c r="T249" s="279">
        <f>'ВЕДОМСТВЕННАЯ '!U756</f>
        <v>0</v>
      </c>
      <c r="U249" s="279">
        <f>'ВЕДОМСТВЕННАЯ '!V756</f>
        <v>0</v>
      </c>
      <c r="V249" s="279">
        <f>'ВЕДОМСТВЕННАЯ '!W756</f>
        <v>0</v>
      </c>
      <c r="W249" s="279">
        <f>'ВЕДОМСТВЕННАЯ '!X756</f>
        <v>0</v>
      </c>
      <c r="X249" s="279">
        <f>'ВЕДОМСТВЕННАЯ '!Y756</f>
        <v>0</v>
      </c>
      <c r="Y249" s="15">
        <f>'ВЕДОМСТВЕННАЯ '!Z756</f>
        <v>0</v>
      </c>
      <c r="Z249" s="15">
        <f>'ВЕДОМСТВЕННАЯ '!AA756</f>
        <v>0</v>
      </c>
      <c r="AA249" s="17">
        <f>'ВЕДОМСТВЕННАЯ '!AB186</f>
        <v>0</v>
      </c>
    </row>
    <row r="250" spans="1:27" ht="47.25" hidden="1" customHeight="1" x14ac:dyDescent="0.3">
      <c r="A250" s="581" t="str">
        <f>'ВЕДОМСТВЕННАЯ '!A757</f>
        <v>Основное мероприятие "Содержание муниципального жилищного фонда и общего имущества многоквартирных домов на территории Хасынского муниципального округа Магаданской области"</v>
      </c>
      <c r="B250" s="309">
        <f>'ВЕДОМСТВЕННАЯ '!B757</f>
        <v>904</v>
      </c>
      <c r="C250" s="309" t="str">
        <f>'ВЕДОМСТВЕННАЯ '!C757</f>
        <v>01</v>
      </c>
      <c r="D250" s="309">
        <f>'ВЕДОМСТВЕННАЯ '!D757</f>
        <v>13</v>
      </c>
      <c r="E250" s="312" t="str">
        <f>'ВЕДОМСТВЕННАЯ '!E757</f>
        <v>5С</v>
      </c>
      <c r="F250" s="312" t="str">
        <f>'ВЕДОМСТВЕННАЯ '!F757</f>
        <v>0</v>
      </c>
      <c r="G250" s="312" t="str">
        <f>'ВЕДОМСТВЕННАЯ '!G757</f>
        <v>03</v>
      </c>
      <c r="H250" s="313" t="str">
        <f>'ВЕДОМСТВЕННАЯ '!H757</f>
        <v>00000</v>
      </c>
      <c r="I250" s="312" t="str">
        <f>'ВЕДОМСТВЕННАЯ '!I757</f>
        <v>5С 0 03 00000</v>
      </c>
      <c r="J250" s="309"/>
      <c r="K250" s="278">
        <f>'ВЕДОМСТВЕННАЯ '!K757</f>
        <v>810</v>
      </c>
      <c r="L250" s="278">
        <f>'ВЕДОМСТВЕННАЯ '!L757</f>
        <v>712</v>
      </c>
      <c r="M250" s="278">
        <f>'ВЕДОМСТВЕННАЯ '!M757</f>
        <v>0</v>
      </c>
      <c r="N250" s="278">
        <f>'ВЕДОМСТВЕННАЯ '!N757</f>
        <v>0</v>
      </c>
      <c r="O250" s="278">
        <f>'ВЕДОМСТВЕННАЯ '!O757</f>
        <v>212</v>
      </c>
      <c r="P250" s="279">
        <f>'ВЕДОМСТВЕННАЯ '!P757</f>
        <v>0</v>
      </c>
      <c r="Q250" s="279">
        <f>'ВЕДОМСТВЕННАЯ '!Q757</f>
        <v>0</v>
      </c>
      <c r="R250" s="279">
        <f>'ВЕДОМСТВЕННАЯ '!R757</f>
        <v>0</v>
      </c>
      <c r="S250" s="279">
        <f>'ВЕДОМСТВЕННАЯ '!S757</f>
        <v>0</v>
      </c>
      <c r="T250" s="279">
        <f>'ВЕДОМСТВЕННАЯ '!U757</f>
        <v>0</v>
      </c>
      <c r="U250" s="279">
        <f>'ВЕДОМСТВЕННАЯ '!V757</f>
        <v>0</v>
      </c>
      <c r="V250" s="279">
        <f>'ВЕДОМСТВЕННАЯ '!W757</f>
        <v>0</v>
      </c>
      <c r="W250" s="279">
        <f>'ВЕДОМСТВЕННАЯ '!X757</f>
        <v>0</v>
      </c>
      <c r="X250" s="279">
        <f>'ВЕДОМСТВЕННАЯ '!Y757</f>
        <v>0</v>
      </c>
      <c r="Y250" s="15">
        <f>'ВЕДОМСТВЕННАЯ '!Z757</f>
        <v>0</v>
      </c>
      <c r="Z250" s="15">
        <f>'ВЕДОМСТВЕННАЯ '!AA757</f>
        <v>0</v>
      </c>
      <c r="AA250" s="17">
        <f>'ВЕДОМСТВЕННАЯ '!AB187</f>
        <v>0</v>
      </c>
    </row>
    <row r="251" spans="1:27" ht="53.25" hidden="1" customHeight="1" x14ac:dyDescent="0.3">
      <c r="A251" s="581" t="str">
        <f>'ВЕДОМСТВЕННАЯ '!A758</f>
        <v>Текущий, капитальный ремонт объектов недвижимости, находящихся в казне муниципального образования "Хасынский муниципальный округ Магаданской области "</v>
      </c>
      <c r="B251" s="309" t="str">
        <f>'ВЕДОМСТВЕННАЯ '!B758</f>
        <v>904</v>
      </c>
      <c r="C251" s="309" t="str">
        <f>'ВЕДОМСТВЕННАЯ '!C758</f>
        <v>01</v>
      </c>
      <c r="D251" s="309">
        <f>'ВЕДОМСТВЕННАЯ '!D758</f>
        <v>13</v>
      </c>
      <c r="E251" s="312" t="str">
        <f>'ВЕДОМСТВЕННАЯ '!E758</f>
        <v>5С</v>
      </c>
      <c r="F251" s="312" t="str">
        <f>'ВЕДОМСТВЕННАЯ '!F758</f>
        <v>0</v>
      </c>
      <c r="G251" s="312" t="str">
        <f>'ВЕДОМСТВЕННАЯ '!G758</f>
        <v>03</v>
      </c>
      <c r="H251" s="313" t="str">
        <f>'ВЕДОМСТВЕННАЯ '!H758</f>
        <v>A1220</v>
      </c>
      <c r="I251" s="312" t="str">
        <f>'ВЕДОМСТВЕННАЯ '!I758</f>
        <v>5С 0 03 А1220</v>
      </c>
      <c r="J251" s="309"/>
      <c r="K251" s="278">
        <f>'ВЕДОМСТВЕННАЯ '!K758</f>
        <v>370</v>
      </c>
      <c r="L251" s="278">
        <f>'ВЕДОМСТВЕННАЯ '!L758</f>
        <v>712</v>
      </c>
      <c r="M251" s="278">
        <f>'ВЕДОМСТВЕННАЯ '!M758</f>
        <v>0</v>
      </c>
      <c r="N251" s="278">
        <f>'ВЕДОМСТВЕННАЯ '!N758</f>
        <v>0</v>
      </c>
      <c r="O251" s="278">
        <f>'ВЕДОМСТВЕННАЯ '!O758</f>
        <v>212</v>
      </c>
      <c r="P251" s="279">
        <f>'ВЕДОМСТВЕННАЯ '!P758</f>
        <v>0</v>
      </c>
      <c r="Q251" s="279">
        <f>'ВЕДОМСТВЕННАЯ '!Q758</f>
        <v>0</v>
      </c>
      <c r="R251" s="279">
        <f>'ВЕДОМСТВЕННАЯ '!R758</f>
        <v>0</v>
      </c>
      <c r="S251" s="279">
        <f>'ВЕДОМСТВЕННАЯ '!S758</f>
        <v>0</v>
      </c>
      <c r="T251" s="279">
        <f>'ВЕДОМСТВЕННАЯ '!U758</f>
        <v>0</v>
      </c>
      <c r="U251" s="279">
        <f>'ВЕДОМСТВЕННАЯ '!V758</f>
        <v>0</v>
      </c>
      <c r="V251" s="279">
        <f>'ВЕДОМСТВЕННАЯ '!W758</f>
        <v>0</v>
      </c>
      <c r="W251" s="279">
        <f>'ВЕДОМСТВЕННАЯ '!X758</f>
        <v>0</v>
      </c>
      <c r="X251" s="279">
        <f>'ВЕДОМСТВЕННАЯ '!Y758</f>
        <v>0</v>
      </c>
      <c r="Y251" s="15">
        <f>'ВЕДОМСТВЕННАЯ '!Z758</f>
        <v>0</v>
      </c>
      <c r="Z251" s="15">
        <f>'ВЕДОМСТВЕННАЯ '!AA758</f>
        <v>0</v>
      </c>
      <c r="AA251" s="17">
        <f>'ВЕДОМСТВЕННАЯ '!AB188</f>
        <v>0</v>
      </c>
    </row>
    <row r="252" spans="1:27" ht="36" hidden="1" customHeight="1" x14ac:dyDescent="0.3">
      <c r="A252" s="581" t="str">
        <f>'ВЕДОМСТВЕННАЯ '!A759</f>
        <v>Закупка товаров, работ и услуг для обеспечения государственных (муниципальных) нужд</v>
      </c>
      <c r="B252" s="309">
        <f>'ВЕДОМСТВЕННАЯ '!B759</f>
        <v>904</v>
      </c>
      <c r="C252" s="309" t="str">
        <f>'ВЕДОМСТВЕННАЯ '!C759</f>
        <v>01</v>
      </c>
      <c r="D252" s="309">
        <f>'ВЕДОМСТВЕННАЯ '!D759</f>
        <v>13</v>
      </c>
      <c r="E252" s="312" t="str">
        <f>'ВЕДОМСТВЕННАЯ '!E759</f>
        <v>5С</v>
      </c>
      <c r="F252" s="312" t="str">
        <f>'ВЕДОМСТВЕННАЯ '!F759</f>
        <v>0</v>
      </c>
      <c r="G252" s="312" t="str">
        <f>'ВЕДОМСТВЕННАЯ '!G759</f>
        <v>03</v>
      </c>
      <c r="H252" s="313" t="str">
        <f>'ВЕДОМСТВЕННАЯ '!H759</f>
        <v>A1220</v>
      </c>
      <c r="I252" s="312" t="str">
        <f>'ВЕДОМСТВЕННАЯ '!I759</f>
        <v>5С 0 03 А1220</v>
      </c>
      <c r="J252" s="309" t="str">
        <f>'ВЕДОМСТВЕННАЯ '!J759</f>
        <v>200</v>
      </c>
      <c r="K252" s="278">
        <f>'ВЕДОМСТВЕННАЯ '!K759</f>
        <v>370</v>
      </c>
      <c r="L252" s="278">
        <f>'ВЕДОМСТВЕННАЯ '!L759</f>
        <v>712</v>
      </c>
      <c r="M252" s="278">
        <f>'ВЕДОМСТВЕННАЯ '!M759</f>
        <v>0</v>
      </c>
      <c r="N252" s="278">
        <f>'ВЕДОМСТВЕННАЯ '!N759</f>
        <v>0</v>
      </c>
      <c r="O252" s="278">
        <f>'ВЕДОМСТВЕННАЯ '!O759</f>
        <v>212</v>
      </c>
      <c r="P252" s="279">
        <f>'ВЕДОМСТВЕННАЯ '!P759</f>
        <v>0</v>
      </c>
      <c r="Q252" s="279">
        <f>'ВЕДОМСТВЕННАЯ '!Q759</f>
        <v>0</v>
      </c>
      <c r="R252" s="279">
        <f>'ВЕДОМСТВЕННАЯ '!R759</f>
        <v>0</v>
      </c>
      <c r="S252" s="279">
        <f>'ВЕДОМСТВЕННАЯ '!S759</f>
        <v>0</v>
      </c>
      <c r="T252" s="279">
        <f>'ВЕДОМСТВЕННАЯ '!U759</f>
        <v>0</v>
      </c>
      <c r="U252" s="279">
        <f>'ВЕДОМСТВЕННАЯ '!V759</f>
        <v>0</v>
      </c>
      <c r="V252" s="279">
        <f>'ВЕДОМСТВЕННАЯ '!W759</f>
        <v>0</v>
      </c>
      <c r="W252" s="279">
        <f>'ВЕДОМСТВЕННАЯ '!X759</f>
        <v>0</v>
      </c>
      <c r="X252" s="279">
        <f>'ВЕДОМСТВЕННАЯ '!Y759</f>
        <v>0</v>
      </c>
      <c r="Y252" s="15">
        <f>'ВЕДОМСТВЕННАЯ '!Z759</f>
        <v>0</v>
      </c>
      <c r="Z252" s="15">
        <f>'ВЕДОМСТВЕННАЯ '!AA759</f>
        <v>0</v>
      </c>
      <c r="AA252" s="17">
        <f>'ВЕДОМСТВЕННАЯ '!AB189</f>
        <v>0</v>
      </c>
    </row>
    <row r="253" spans="1:27" ht="36.75" hidden="1" customHeight="1" x14ac:dyDescent="0.3">
      <c r="A253" s="581" t="str">
        <f>'ВЕДОМСТВЕННАЯ '!A760</f>
        <v>Иные закупки товаров, работ и услуг для обеспечения государственных (муниципальных) нужд</v>
      </c>
      <c r="B253" s="309">
        <f>'ВЕДОМСТВЕННАЯ '!B760</f>
        <v>904</v>
      </c>
      <c r="C253" s="309" t="str">
        <f>'ВЕДОМСТВЕННАЯ '!C760</f>
        <v>01</v>
      </c>
      <c r="D253" s="309">
        <f>'ВЕДОМСТВЕННАЯ '!D760</f>
        <v>13</v>
      </c>
      <c r="E253" s="312" t="str">
        <f>'ВЕДОМСТВЕННАЯ '!E760</f>
        <v>5С</v>
      </c>
      <c r="F253" s="312" t="str">
        <f>'ВЕДОМСТВЕННАЯ '!F760</f>
        <v>0</v>
      </c>
      <c r="G253" s="312" t="str">
        <f>'ВЕДОМСТВЕННАЯ '!G760</f>
        <v>03</v>
      </c>
      <c r="H253" s="313" t="str">
        <f>'ВЕДОМСТВЕННАЯ '!H760</f>
        <v>A1220</v>
      </c>
      <c r="I253" s="312" t="str">
        <f>'ВЕДОМСТВЕННАЯ '!I760</f>
        <v>5С 0 03 А1220</v>
      </c>
      <c r="J253" s="309" t="str">
        <f>'ВЕДОМСТВЕННАЯ '!J760</f>
        <v>240</v>
      </c>
      <c r="K253" s="278">
        <f>'ВЕДОМСТВЕННАЯ '!K760</f>
        <v>370</v>
      </c>
      <c r="L253" s="278">
        <f>'ВЕДОМСТВЕННАЯ '!L760</f>
        <v>712</v>
      </c>
      <c r="M253" s="278">
        <f>'ВЕДОМСТВЕННАЯ '!M760</f>
        <v>0</v>
      </c>
      <c r="N253" s="278">
        <f>'ВЕДОМСТВЕННАЯ '!N760</f>
        <v>0</v>
      </c>
      <c r="O253" s="278">
        <f>'ВЕДОМСТВЕННАЯ '!O760</f>
        <v>212</v>
      </c>
      <c r="P253" s="279">
        <f>'ВЕДОМСТВЕННАЯ '!P760</f>
        <v>0</v>
      </c>
      <c r="Q253" s="279">
        <f>'ВЕДОМСТВЕННАЯ '!Q760</f>
        <v>0</v>
      </c>
      <c r="R253" s="279">
        <f>'ВЕДОМСТВЕННАЯ '!R760</f>
        <v>0</v>
      </c>
      <c r="S253" s="279">
        <f>'ВЕДОМСТВЕННАЯ '!S760</f>
        <v>0</v>
      </c>
      <c r="T253" s="279">
        <f>'ВЕДОМСТВЕННАЯ '!U760</f>
        <v>0</v>
      </c>
      <c r="U253" s="279">
        <f>'ВЕДОМСТВЕННАЯ '!V760</f>
        <v>0</v>
      </c>
      <c r="V253" s="279">
        <f>'ВЕДОМСТВЕННАЯ '!W760</f>
        <v>0</v>
      </c>
      <c r="W253" s="279">
        <f>'ВЕДОМСТВЕННАЯ '!X760</f>
        <v>0</v>
      </c>
      <c r="X253" s="279">
        <f>'ВЕДОМСТВЕННАЯ '!Y760</f>
        <v>0</v>
      </c>
      <c r="Y253" s="15">
        <f>'ВЕДОМСТВЕННАЯ '!Z760</f>
        <v>0</v>
      </c>
      <c r="Z253" s="15">
        <f>'ВЕДОМСТВЕННАЯ '!AA760</f>
        <v>0</v>
      </c>
      <c r="AA253" s="17">
        <f>'ВЕДОМСТВЕННАЯ '!AB190</f>
        <v>0</v>
      </c>
    </row>
    <row r="254" spans="1:27" ht="36" hidden="1" customHeight="1" x14ac:dyDescent="0.3">
      <c r="A254" s="581" t="str">
        <f>'ВЕДОМСТВЕННАЯ '!A761</f>
        <v>Проведение обследования многоквартирных домов в целях признания (непризнания) их аварийными, непригодными (пригодными) к проживанию</v>
      </c>
      <c r="B254" s="309">
        <f>'ВЕДОМСТВЕННАЯ '!B761</f>
        <v>904</v>
      </c>
      <c r="C254" s="309" t="str">
        <f>'ВЕДОМСТВЕННАЯ '!C761</f>
        <v>01</v>
      </c>
      <c r="D254" s="309">
        <f>'ВЕДОМСТВЕННАЯ '!D761</f>
        <v>13</v>
      </c>
      <c r="E254" s="312" t="str">
        <f>'ВЕДОМСТВЕННАЯ '!E761</f>
        <v>5С</v>
      </c>
      <c r="F254" s="312" t="str">
        <f>'ВЕДОМСТВЕННАЯ '!F761</f>
        <v>0</v>
      </c>
      <c r="G254" s="312" t="str">
        <f>'ВЕДОМСТВЕННАЯ '!G761</f>
        <v>03</v>
      </c>
      <c r="H254" s="313" t="str">
        <f>'ВЕДОМСТВЕННАЯ '!H761</f>
        <v>A1250</v>
      </c>
      <c r="I254" s="312">
        <f>'ВЕДОМСТВЕННАЯ '!I761</f>
        <v>0</v>
      </c>
      <c r="J254" s="309"/>
      <c r="K254" s="278">
        <f>'ВЕДОМСТВЕННАЯ '!K761</f>
        <v>440</v>
      </c>
      <c r="L254" s="278">
        <f>'ВЕДОМСТВЕННАЯ '!L761</f>
        <v>135</v>
      </c>
      <c r="M254" s="278">
        <f>'ВЕДОМСТВЕННАЯ '!M761</f>
        <v>0</v>
      </c>
      <c r="N254" s="278">
        <f>'ВЕДОМСТВЕННАЯ '!N761</f>
        <v>0</v>
      </c>
      <c r="O254" s="278">
        <f>'ВЕДОМСТВЕННАЯ '!O761</f>
        <v>0</v>
      </c>
      <c r="P254" s="279">
        <f>'ВЕДОМСТВЕННАЯ '!P761</f>
        <v>0</v>
      </c>
      <c r="Q254" s="279">
        <f>'ВЕДОМСТВЕННАЯ '!Q761</f>
        <v>0</v>
      </c>
      <c r="R254" s="279">
        <f>'ВЕДОМСТВЕННАЯ '!R761</f>
        <v>0</v>
      </c>
      <c r="S254" s="279">
        <f>'ВЕДОМСТВЕННАЯ '!S761</f>
        <v>0</v>
      </c>
      <c r="T254" s="279">
        <f>'ВЕДОМСТВЕННАЯ '!U761</f>
        <v>0</v>
      </c>
      <c r="U254" s="279">
        <f>'ВЕДОМСТВЕННАЯ '!V761</f>
        <v>0</v>
      </c>
      <c r="V254" s="279">
        <f>'ВЕДОМСТВЕННАЯ '!W761</f>
        <v>0</v>
      </c>
      <c r="W254" s="279">
        <f>'ВЕДОМСТВЕННАЯ '!X761</f>
        <v>0</v>
      </c>
      <c r="X254" s="279">
        <f>'ВЕДОМСТВЕННАЯ '!Y761</f>
        <v>0</v>
      </c>
      <c r="Y254" s="15">
        <f>'ВЕДОМСТВЕННАЯ '!Z761</f>
        <v>0</v>
      </c>
      <c r="Z254" s="15">
        <f>'ВЕДОМСТВЕННАЯ '!AA761</f>
        <v>0</v>
      </c>
      <c r="AA254" s="17">
        <f>'ВЕДОМСТВЕННАЯ '!AB191</f>
        <v>0</v>
      </c>
    </row>
    <row r="255" spans="1:27" ht="36" hidden="1" customHeight="1" x14ac:dyDescent="0.3">
      <c r="A255" s="581" t="str">
        <f>'ВЕДОМСТВЕННАЯ '!A762</f>
        <v>Закупка товаров, работ и услуг для обеспечения государственных (муниципальных) нужд</v>
      </c>
      <c r="B255" s="309">
        <f>'ВЕДОМСТВЕННАЯ '!B762</f>
        <v>904</v>
      </c>
      <c r="C255" s="309" t="str">
        <f>'ВЕДОМСТВЕННАЯ '!C762</f>
        <v>01</v>
      </c>
      <c r="D255" s="309">
        <f>'ВЕДОМСТВЕННАЯ '!D762</f>
        <v>13</v>
      </c>
      <c r="E255" s="312" t="str">
        <f>'ВЕДОМСТВЕННАЯ '!E762</f>
        <v>5С</v>
      </c>
      <c r="F255" s="312" t="str">
        <f>'ВЕДОМСТВЕННАЯ '!F762</f>
        <v>0</v>
      </c>
      <c r="G255" s="312" t="str">
        <f>'ВЕДОМСТВЕННАЯ '!G762</f>
        <v>03</v>
      </c>
      <c r="H255" s="313" t="str">
        <f>'ВЕДОМСТВЕННАЯ '!H762</f>
        <v>A1290</v>
      </c>
      <c r="I255" s="312" t="str">
        <f>'ВЕДОМСТВЕННАЯ '!I762</f>
        <v>5С 0 03 А1220</v>
      </c>
      <c r="J255" s="309" t="str">
        <f>'ВЕДОМСТВЕННАЯ '!J762</f>
        <v>200</v>
      </c>
      <c r="K255" s="278">
        <f>'ВЕДОМСТВЕННАЯ '!K762</f>
        <v>440</v>
      </c>
      <c r="L255" s="278">
        <f>'ВЕДОМСТВЕННАЯ '!L762</f>
        <v>135</v>
      </c>
      <c r="M255" s="278">
        <f>'ВЕДОМСТВЕННАЯ '!M762</f>
        <v>0</v>
      </c>
      <c r="N255" s="278">
        <f>'ВЕДОМСТВЕННАЯ '!N762</f>
        <v>0</v>
      </c>
      <c r="O255" s="278">
        <f>'ВЕДОМСТВЕННАЯ '!O762</f>
        <v>0</v>
      </c>
      <c r="P255" s="279">
        <f>'ВЕДОМСТВЕННАЯ '!P762</f>
        <v>0</v>
      </c>
      <c r="Q255" s="279">
        <f>'ВЕДОМСТВЕННАЯ '!Q762</f>
        <v>0</v>
      </c>
      <c r="R255" s="279">
        <f>'ВЕДОМСТВЕННАЯ '!R762</f>
        <v>0</v>
      </c>
      <c r="S255" s="279">
        <f>'ВЕДОМСТВЕННАЯ '!S762</f>
        <v>0</v>
      </c>
      <c r="T255" s="279">
        <f>'ВЕДОМСТВЕННАЯ '!U762</f>
        <v>0</v>
      </c>
      <c r="U255" s="279">
        <f>'ВЕДОМСТВЕННАЯ '!V762</f>
        <v>0</v>
      </c>
      <c r="V255" s="279">
        <f>'ВЕДОМСТВЕННАЯ '!W762</f>
        <v>0</v>
      </c>
      <c r="W255" s="279">
        <f>'ВЕДОМСТВЕННАЯ '!X762</f>
        <v>0</v>
      </c>
      <c r="X255" s="279">
        <f>'ВЕДОМСТВЕННАЯ '!Y762</f>
        <v>0</v>
      </c>
      <c r="Y255" s="15">
        <f>'ВЕДОМСТВЕННАЯ '!Z762</f>
        <v>0</v>
      </c>
      <c r="Z255" s="15">
        <f>'ВЕДОМСТВЕННАЯ '!AA762</f>
        <v>0</v>
      </c>
      <c r="AA255" s="17">
        <f>'ВЕДОМСТВЕННАЯ '!AB192</f>
        <v>0</v>
      </c>
    </row>
    <row r="256" spans="1:27" ht="36" hidden="1" customHeight="1" x14ac:dyDescent="0.3">
      <c r="A256" s="581" t="str">
        <f>'ВЕДОМСТВЕННАЯ '!A763</f>
        <v>Иные закупки товаров, работ и услуг для обеспечения государственных (муниципальных) нужд</v>
      </c>
      <c r="B256" s="309">
        <f>'ВЕДОМСТВЕННАЯ '!B763</f>
        <v>904</v>
      </c>
      <c r="C256" s="309" t="str">
        <f>'ВЕДОМСТВЕННАЯ '!C763</f>
        <v>01</v>
      </c>
      <c r="D256" s="309">
        <f>'ВЕДОМСТВЕННАЯ '!D763</f>
        <v>13</v>
      </c>
      <c r="E256" s="312" t="str">
        <f>'ВЕДОМСТВЕННАЯ '!E763</f>
        <v>5С</v>
      </c>
      <c r="F256" s="312" t="str">
        <f>'ВЕДОМСТВЕННАЯ '!F763</f>
        <v>0</v>
      </c>
      <c r="G256" s="312" t="str">
        <f>'ВЕДОМСТВЕННАЯ '!G763</f>
        <v>03</v>
      </c>
      <c r="H256" s="313" t="str">
        <f>'ВЕДОМСТВЕННАЯ '!H763</f>
        <v>A1290</v>
      </c>
      <c r="I256" s="312" t="str">
        <f>'ВЕДОМСТВЕННАЯ '!I763</f>
        <v>5С 0 03 А1220</v>
      </c>
      <c r="J256" s="309" t="str">
        <f>'ВЕДОМСТВЕННАЯ '!J763</f>
        <v>240</v>
      </c>
      <c r="K256" s="278">
        <f>'ВЕДОМСТВЕННАЯ '!K763</f>
        <v>440</v>
      </c>
      <c r="L256" s="278">
        <f>'ВЕДОМСТВЕННАЯ '!L763</f>
        <v>135</v>
      </c>
      <c r="M256" s="278">
        <f>'ВЕДОМСТВЕННАЯ '!M763</f>
        <v>0</v>
      </c>
      <c r="N256" s="278">
        <f>'ВЕДОМСТВЕННАЯ '!N763</f>
        <v>0</v>
      </c>
      <c r="O256" s="278">
        <f>'ВЕДОМСТВЕННАЯ '!O763</f>
        <v>0</v>
      </c>
      <c r="P256" s="279">
        <f>'ВЕДОМСТВЕННАЯ '!P763</f>
        <v>0</v>
      </c>
      <c r="Q256" s="279">
        <f>'ВЕДОМСТВЕННАЯ '!Q763</f>
        <v>0</v>
      </c>
      <c r="R256" s="279">
        <f>'ВЕДОМСТВЕННАЯ '!R763</f>
        <v>0</v>
      </c>
      <c r="S256" s="279">
        <f>'ВЕДОМСТВЕННАЯ '!S763</f>
        <v>0</v>
      </c>
      <c r="T256" s="279">
        <f>'ВЕДОМСТВЕННАЯ '!U763</f>
        <v>0</v>
      </c>
      <c r="U256" s="279">
        <f>'ВЕДОМСТВЕННАЯ '!V763</f>
        <v>0</v>
      </c>
      <c r="V256" s="279">
        <f>'ВЕДОМСТВЕННАЯ '!W763</f>
        <v>0</v>
      </c>
      <c r="W256" s="279">
        <f>'ВЕДОМСТВЕННАЯ '!X763</f>
        <v>0</v>
      </c>
      <c r="X256" s="279">
        <f>'ВЕДОМСТВЕННАЯ '!Y763</f>
        <v>0</v>
      </c>
      <c r="Y256" s="15">
        <f>'ВЕДОМСТВЕННАЯ '!Z763</f>
        <v>0</v>
      </c>
      <c r="Z256" s="15">
        <f>'ВЕДОМСТВЕННАЯ '!AA763</f>
        <v>0</v>
      </c>
      <c r="AA256" s="17">
        <f>'ВЕДОМСТВЕННАЯ '!AB193</f>
        <v>0</v>
      </c>
    </row>
    <row r="257" spans="1:27" ht="34.5" hidden="1" customHeight="1" x14ac:dyDescent="0.3">
      <c r="A257" s="581" t="str">
        <f>'ВЕДОМСТВЕННАЯ '!A764</f>
        <v>Основное мероприятие "Изъятие для муниципальных нужд земельных участков и недвижимого имущества"</v>
      </c>
      <c r="B257" s="309">
        <f>'ВЕДОМСТВЕННАЯ '!B764</f>
        <v>904</v>
      </c>
      <c r="C257" s="309" t="str">
        <f>'ВЕДОМСТВЕННАЯ '!C764</f>
        <v>01</v>
      </c>
      <c r="D257" s="309">
        <f>'ВЕДОМСТВЕННАЯ '!D764</f>
        <v>13</v>
      </c>
      <c r="E257" s="312" t="str">
        <f>'ВЕДОМСТВЕННАЯ '!E764</f>
        <v>5С</v>
      </c>
      <c r="F257" s="312" t="str">
        <f>'ВЕДОМСТВЕННАЯ '!F764</f>
        <v>0</v>
      </c>
      <c r="G257" s="312" t="str">
        <f>'ВЕДОМСТВЕННАЯ '!G764</f>
        <v>05</v>
      </c>
      <c r="H257" s="313" t="str">
        <f>'ВЕДОМСТВЕННАЯ '!H764</f>
        <v>00000</v>
      </c>
      <c r="I257" s="312">
        <f>'ВЕДОМСТВЕННАЯ '!I764</f>
        <v>0</v>
      </c>
      <c r="J257" s="309"/>
      <c r="K257" s="278">
        <f>'ВЕДОМСТВЕННАЯ '!K764</f>
        <v>0</v>
      </c>
      <c r="L257" s="278">
        <f>'ВЕДОМСТВЕННАЯ '!L764</f>
        <v>0</v>
      </c>
      <c r="M257" s="278">
        <f>'ВЕДОМСТВЕННАЯ '!M764</f>
        <v>0</v>
      </c>
      <c r="N257" s="278">
        <f>'ВЕДОМСТВЕННАЯ '!N764</f>
        <v>0</v>
      </c>
      <c r="O257" s="278">
        <f>'ВЕДОМСТВЕННАЯ '!O764</f>
        <v>0</v>
      </c>
      <c r="P257" s="279">
        <f>'ВЕДОМСТВЕННАЯ '!P764</f>
        <v>0</v>
      </c>
      <c r="Q257" s="279">
        <f>'ВЕДОМСТВЕННАЯ '!Q764</f>
        <v>0</v>
      </c>
      <c r="R257" s="279">
        <f>'ВЕДОМСТВЕННАЯ '!R764</f>
        <v>0</v>
      </c>
      <c r="S257" s="279">
        <f>'ВЕДОМСТВЕННАЯ '!S764</f>
        <v>0</v>
      </c>
      <c r="T257" s="279">
        <f>'ВЕДОМСТВЕННАЯ '!U764</f>
        <v>0</v>
      </c>
      <c r="U257" s="279">
        <f>'ВЕДОМСТВЕННАЯ '!V764</f>
        <v>0</v>
      </c>
      <c r="V257" s="279">
        <f>'ВЕДОМСТВЕННАЯ '!W764</f>
        <v>0</v>
      </c>
      <c r="W257" s="279">
        <f>'ВЕДОМСТВЕННАЯ '!X764</f>
        <v>0</v>
      </c>
      <c r="X257" s="279">
        <f>'ВЕДОМСТВЕННАЯ '!Y764</f>
        <v>0</v>
      </c>
      <c r="Y257" s="15">
        <f>'ВЕДОМСТВЕННАЯ '!Z764</f>
        <v>0</v>
      </c>
      <c r="Z257" s="15">
        <f>'ВЕДОМСТВЕННАЯ '!AA764</f>
        <v>0</v>
      </c>
      <c r="AA257" s="17">
        <f>'ВЕДОМСТВЕННАЯ '!AB194</f>
        <v>0</v>
      </c>
    </row>
    <row r="258" spans="1:27" ht="37.5" hidden="1" customHeight="1" x14ac:dyDescent="0.3">
      <c r="A258" s="581" t="str">
        <f>'ВЕДОМСТВЕННАЯ '!A765</f>
        <v>Возмещение рыночной стоимости изымаемого недвижимого имущества, земельных участков</v>
      </c>
      <c r="B258" s="309">
        <f>'ВЕДОМСТВЕННАЯ '!B765</f>
        <v>904</v>
      </c>
      <c r="C258" s="309" t="str">
        <f>'ВЕДОМСТВЕННАЯ '!C765</f>
        <v>01</v>
      </c>
      <c r="D258" s="309">
        <f>'ВЕДОМСТВЕННАЯ '!D765</f>
        <v>13</v>
      </c>
      <c r="E258" s="312" t="str">
        <f>'ВЕДОМСТВЕННАЯ '!E765</f>
        <v>5С</v>
      </c>
      <c r="F258" s="312" t="str">
        <f>'ВЕДОМСТВЕННАЯ '!F765</f>
        <v>0</v>
      </c>
      <c r="G258" s="312" t="str">
        <f>'ВЕДОМСТВЕННАЯ '!G765</f>
        <v>05</v>
      </c>
      <c r="H258" s="313" t="str">
        <f>'ВЕДОМСТВЕННАЯ '!H765</f>
        <v>A1150</v>
      </c>
      <c r="I258" s="312">
        <f>'ВЕДОМСТВЕННАЯ '!I765</f>
        <v>0</v>
      </c>
      <c r="J258" s="309"/>
      <c r="K258" s="278">
        <f>'ВЕДОМСТВЕННАЯ '!K765</f>
        <v>0</v>
      </c>
      <c r="L258" s="278">
        <f>'ВЕДОМСТВЕННАЯ '!L765</f>
        <v>0</v>
      </c>
      <c r="M258" s="278">
        <f>'ВЕДОМСТВЕННАЯ '!M765</f>
        <v>0</v>
      </c>
      <c r="N258" s="278">
        <f>'ВЕДОМСТВЕННАЯ '!N765</f>
        <v>0</v>
      </c>
      <c r="O258" s="278">
        <f>'ВЕДОМСТВЕННАЯ '!O765</f>
        <v>0</v>
      </c>
      <c r="P258" s="279">
        <f>'ВЕДОМСТВЕННАЯ '!P765</f>
        <v>0</v>
      </c>
      <c r="Q258" s="279">
        <f>'ВЕДОМСТВЕННАЯ '!Q765</f>
        <v>0</v>
      </c>
      <c r="R258" s="279">
        <f>'ВЕДОМСТВЕННАЯ '!R765</f>
        <v>0</v>
      </c>
      <c r="S258" s="279">
        <f>'ВЕДОМСТВЕННАЯ '!S765</f>
        <v>0</v>
      </c>
      <c r="T258" s="279">
        <f>'ВЕДОМСТВЕННАЯ '!U765</f>
        <v>0</v>
      </c>
      <c r="U258" s="279">
        <f>'ВЕДОМСТВЕННАЯ '!V765</f>
        <v>0</v>
      </c>
      <c r="V258" s="279">
        <f>'ВЕДОМСТВЕННАЯ '!W765</f>
        <v>0</v>
      </c>
      <c r="W258" s="279">
        <f>'ВЕДОМСТВЕННАЯ '!X765</f>
        <v>0</v>
      </c>
      <c r="X258" s="279">
        <f>'ВЕДОМСТВЕННАЯ '!Y765</f>
        <v>0</v>
      </c>
      <c r="Y258" s="15">
        <f>'ВЕДОМСТВЕННАЯ '!Z765</f>
        <v>0</v>
      </c>
      <c r="Z258" s="15">
        <f>'ВЕДОМСТВЕННАЯ '!AA765</f>
        <v>0</v>
      </c>
      <c r="AA258" s="17">
        <f>'ВЕДОМСТВЕННАЯ '!AB195</f>
        <v>0</v>
      </c>
    </row>
    <row r="259" spans="1:27" ht="25.5" hidden="1" customHeight="1" x14ac:dyDescent="0.3">
      <c r="A259" s="581" t="str">
        <f>'ВЕДОМСТВЕННАЯ '!A766</f>
        <v xml:space="preserve">Иные бюджетные ассигнования </v>
      </c>
      <c r="B259" s="309">
        <f>'ВЕДОМСТВЕННАЯ '!B766</f>
        <v>904</v>
      </c>
      <c r="C259" s="309" t="str">
        <f>'ВЕДОМСТВЕННАЯ '!C766</f>
        <v>01</v>
      </c>
      <c r="D259" s="309">
        <f>'ВЕДОМСТВЕННАЯ '!D766</f>
        <v>13</v>
      </c>
      <c r="E259" s="312" t="str">
        <f>'ВЕДОМСТВЕННАЯ '!E766</f>
        <v>5С</v>
      </c>
      <c r="F259" s="312" t="str">
        <f>'ВЕДОМСТВЕННАЯ '!F766</f>
        <v>0</v>
      </c>
      <c r="G259" s="312" t="str">
        <f>'ВЕДОМСТВЕННАЯ '!G766</f>
        <v>05</v>
      </c>
      <c r="H259" s="313" t="str">
        <f>'ВЕДОМСТВЕННАЯ '!H766</f>
        <v>A1150</v>
      </c>
      <c r="I259" s="312">
        <f>'ВЕДОМСТВЕННАЯ '!I766</f>
        <v>0</v>
      </c>
      <c r="J259" s="309" t="str">
        <f>'ВЕДОМСТВЕННАЯ '!J766</f>
        <v>800</v>
      </c>
      <c r="K259" s="278">
        <f>'ВЕДОМСТВЕННАЯ '!K766</f>
        <v>0</v>
      </c>
      <c r="L259" s="278">
        <f>'ВЕДОМСТВЕННАЯ '!L766</f>
        <v>0</v>
      </c>
      <c r="M259" s="278">
        <f>'ВЕДОМСТВЕННАЯ '!M766</f>
        <v>0</v>
      </c>
      <c r="N259" s="278">
        <f>'ВЕДОМСТВЕННАЯ '!N766</f>
        <v>0</v>
      </c>
      <c r="O259" s="278">
        <f>'ВЕДОМСТВЕННАЯ '!O766</f>
        <v>0</v>
      </c>
      <c r="P259" s="279">
        <f>'ВЕДОМСТВЕННАЯ '!P766</f>
        <v>0</v>
      </c>
      <c r="Q259" s="279">
        <f>'ВЕДОМСТВЕННАЯ '!Q766</f>
        <v>0</v>
      </c>
      <c r="R259" s="279">
        <f>'ВЕДОМСТВЕННАЯ '!R766</f>
        <v>0</v>
      </c>
      <c r="S259" s="279">
        <f>'ВЕДОМСТВЕННАЯ '!S766</f>
        <v>0</v>
      </c>
      <c r="T259" s="279">
        <f>'ВЕДОМСТВЕННАЯ '!U766</f>
        <v>0</v>
      </c>
      <c r="U259" s="279">
        <f>'ВЕДОМСТВЕННАЯ '!V766</f>
        <v>0</v>
      </c>
      <c r="V259" s="279">
        <f>'ВЕДОМСТВЕННАЯ '!W766</f>
        <v>0</v>
      </c>
      <c r="W259" s="279">
        <f>'ВЕДОМСТВЕННАЯ '!X766</f>
        <v>0</v>
      </c>
      <c r="X259" s="279">
        <f>'ВЕДОМСТВЕННАЯ '!Y766</f>
        <v>0</v>
      </c>
      <c r="Y259" s="15">
        <f>'ВЕДОМСТВЕННАЯ '!Z766</f>
        <v>0</v>
      </c>
      <c r="Z259" s="15">
        <f>'ВЕДОМСТВЕННАЯ '!AA766</f>
        <v>0</v>
      </c>
      <c r="AA259" s="17">
        <f>'ВЕДОМСТВЕННАЯ '!AB196</f>
        <v>0</v>
      </c>
    </row>
    <row r="260" spans="1:27" ht="25.5" hidden="1" customHeight="1" x14ac:dyDescent="0.3">
      <c r="A260" s="581" t="str">
        <f>'ВЕДОМСТВЕННАЯ '!A767</f>
        <v>Уплата налогов, сборов и иных платежей</v>
      </c>
      <c r="B260" s="309">
        <f>'ВЕДОМСТВЕННАЯ '!B767</f>
        <v>904</v>
      </c>
      <c r="C260" s="309" t="str">
        <f>'ВЕДОМСТВЕННАЯ '!C767</f>
        <v>01</v>
      </c>
      <c r="D260" s="309">
        <f>'ВЕДОМСТВЕННАЯ '!D767</f>
        <v>13</v>
      </c>
      <c r="E260" s="312" t="str">
        <f>'ВЕДОМСТВЕННАЯ '!E767</f>
        <v>5С</v>
      </c>
      <c r="F260" s="312" t="str">
        <f>'ВЕДОМСТВЕННАЯ '!F767</f>
        <v>0</v>
      </c>
      <c r="G260" s="312" t="str">
        <f>'ВЕДОМСТВЕННАЯ '!G767</f>
        <v>05</v>
      </c>
      <c r="H260" s="313" t="str">
        <f>'ВЕДОМСТВЕННАЯ '!H767</f>
        <v>A1150</v>
      </c>
      <c r="I260" s="312">
        <f>'ВЕДОМСТВЕННАЯ '!I767</f>
        <v>0</v>
      </c>
      <c r="J260" s="309" t="str">
        <f>'ВЕДОМСТВЕННАЯ '!J767</f>
        <v>850</v>
      </c>
      <c r="K260" s="278">
        <f>'ВЕДОМСТВЕННАЯ '!K767</f>
        <v>0</v>
      </c>
      <c r="L260" s="278">
        <f>'ВЕДОМСТВЕННАЯ '!L767</f>
        <v>0</v>
      </c>
      <c r="M260" s="278">
        <f>'ВЕДОМСТВЕННАЯ '!M767</f>
        <v>0</v>
      </c>
      <c r="N260" s="278">
        <f>'ВЕДОМСТВЕННАЯ '!N767</f>
        <v>0</v>
      </c>
      <c r="O260" s="278">
        <f>'ВЕДОМСТВЕННАЯ '!O767</f>
        <v>0</v>
      </c>
      <c r="P260" s="279">
        <f>'ВЕДОМСТВЕННАЯ '!P767</f>
        <v>0</v>
      </c>
      <c r="Q260" s="279">
        <f>'ВЕДОМСТВЕННАЯ '!Q767</f>
        <v>0</v>
      </c>
      <c r="R260" s="279">
        <f>'ВЕДОМСТВЕННАЯ '!R767</f>
        <v>0</v>
      </c>
      <c r="S260" s="279">
        <f>'ВЕДОМСТВЕННАЯ '!S767</f>
        <v>0</v>
      </c>
      <c r="T260" s="279">
        <f>'ВЕДОМСТВЕННАЯ '!U767</f>
        <v>0</v>
      </c>
      <c r="U260" s="279">
        <f>'ВЕДОМСТВЕННАЯ '!V767</f>
        <v>0</v>
      </c>
      <c r="V260" s="279">
        <f>'ВЕДОМСТВЕННАЯ '!W767</f>
        <v>0</v>
      </c>
      <c r="W260" s="279">
        <f>'ВЕДОМСТВЕННАЯ '!X767</f>
        <v>0</v>
      </c>
      <c r="X260" s="279">
        <f>'ВЕДОМСТВЕННАЯ '!Y767</f>
        <v>0</v>
      </c>
      <c r="Y260" s="15">
        <f>'ВЕДОМСТВЕННАЯ '!Z767</f>
        <v>0</v>
      </c>
      <c r="Z260" s="15">
        <f>'ВЕДОМСТВЕННАЯ '!AA767</f>
        <v>0</v>
      </c>
      <c r="AA260" s="17">
        <f>'ВЕДОМСТВЕННАЯ '!AB197</f>
        <v>0</v>
      </c>
    </row>
    <row r="261" spans="1:27" ht="64.5" hidden="1" customHeight="1" x14ac:dyDescent="0.3">
      <c r="A261" s="581" t="str">
        <f>'ВЕДОМСТВЕННАЯ '!A768</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261" s="309">
        <f>'ВЕДОМСТВЕННАЯ '!B768</f>
        <v>904</v>
      </c>
      <c r="C261" s="309" t="str">
        <f>'ВЕДОМСТВЕННАЯ '!C768</f>
        <v>01</v>
      </c>
      <c r="D261" s="309">
        <f>'ВЕДОМСТВЕННАЯ '!D768</f>
        <v>13</v>
      </c>
      <c r="E261" s="312" t="str">
        <f>'ВЕДОМСТВЕННАЯ '!E768</f>
        <v>5С</v>
      </c>
      <c r="F261" s="312" t="str">
        <f>'ВЕДОМСТВЕННАЯ '!F768</f>
        <v>0</v>
      </c>
      <c r="G261" s="312" t="str">
        <f>'ВЕДОМСТВЕННАЯ '!G768</f>
        <v>СФ</v>
      </c>
      <c r="H261" s="313" t="str">
        <f>'ВЕДОМСТВЕННАЯ '!H768</f>
        <v>00000</v>
      </c>
      <c r="I261" s="312" t="str">
        <f>'ВЕДОМСТВЕННАЯ '!I768</f>
        <v>5С 0 СФ 00000</v>
      </c>
      <c r="J261" s="309"/>
      <c r="K261" s="278">
        <f>'ВЕДОМСТВЕННАЯ '!K768</f>
        <v>826.5</v>
      </c>
      <c r="L261" s="278">
        <f>'ВЕДОМСТВЕННАЯ '!L768</f>
        <v>0</v>
      </c>
      <c r="M261" s="278">
        <f>'ВЕДОМСТВЕННАЯ '!M768</f>
        <v>0</v>
      </c>
      <c r="N261" s="278">
        <f>'ВЕДОМСТВЕННАЯ '!N768</f>
        <v>0</v>
      </c>
      <c r="O261" s="278">
        <f>'ВЕДОМСТВЕННАЯ '!O768</f>
        <v>0</v>
      </c>
      <c r="P261" s="279">
        <f>'ВЕДОМСТВЕННАЯ '!P768</f>
        <v>0</v>
      </c>
      <c r="Q261" s="279">
        <f>'ВЕДОМСТВЕННАЯ '!Q768</f>
        <v>0</v>
      </c>
      <c r="R261" s="279">
        <f>'ВЕДОМСТВЕННАЯ '!R768</f>
        <v>0</v>
      </c>
      <c r="S261" s="279">
        <f>'ВЕДОМСТВЕННАЯ '!S768</f>
        <v>0</v>
      </c>
      <c r="T261" s="279">
        <f>'ВЕДОМСТВЕННАЯ '!U768</f>
        <v>0</v>
      </c>
      <c r="U261" s="279">
        <f>'ВЕДОМСТВЕННАЯ '!V768</f>
        <v>0</v>
      </c>
      <c r="V261" s="279">
        <f>'ВЕДОМСТВЕННАЯ '!W768</f>
        <v>0</v>
      </c>
      <c r="W261" s="279">
        <f>'ВЕДОМСТВЕННАЯ '!X768</f>
        <v>0</v>
      </c>
      <c r="X261" s="279">
        <f>'ВЕДОМСТВЕННАЯ '!Y768</f>
        <v>0</v>
      </c>
      <c r="Y261" s="15">
        <f>'ВЕДОМСТВЕННАЯ '!Z768</f>
        <v>0</v>
      </c>
      <c r="Z261" s="15">
        <f>'ВЕДОМСТВЕННАЯ '!AA768</f>
        <v>0</v>
      </c>
      <c r="AA261" s="17">
        <f>'ВЕДОМСТВЕННАЯ '!AB198</f>
        <v>0</v>
      </c>
    </row>
    <row r="262" spans="1:27" ht="30.75" hidden="1" customHeight="1" x14ac:dyDescent="0.3">
      <c r="A262" s="581">
        <f>'ВЕДОМСТВЕННАЯ '!A769</f>
        <v>0</v>
      </c>
      <c r="B262" s="314">
        <f>'ВЕДОМСТВЕННАЯ '!B769</f>
        <v>904</v>
      </c>
      <c r="C262" s="309" t="str">
        <f>'ВЕДОМСТВЕННАЯ '!C769</f>
        <v>01</v>
      </c>
      <c r="D262" s="309">
        <f>'ВЕДОМСТВЕННАЯ '!D769</f>
        <v>13</v>
      </c>
      <c r="E262" s="312" t="str">
        <f>'ВЕДОМСТВЕННАЯ '!E769</f>
        <v>5С</v>
      </c>
      <c r="F262" s="312" t="str">
        <f>'ВЕДОМСТВЕННАЯ '!F769</f>
        <v>0</v>
      </c>
      <c r="G262" s="312" t="str">
        <f>'ВЕДОМСТВЕННАЯ '!G769</f>
        <v>СФ</v>
      </c>
      <c r="H262" s="313">
        <f>'ВЕДОМСТВЕННАЯ '!H769</f>
        <v>0</v>
      </c>
      <c r="I262" s="312" t="str">
        <f>'ВЕДОМСТВЕННАЯ '!I769</f>
        <v>5С 0 СФ L5110</v>
      </c>
      <c r="J262" s="309"/>
      <c r="K262" s="278">
        <f>'ВЕДОМСТВЕННАЯ '!K769</f>
        <v>826.5</v>
      </c>
      <c r="L262" s="278">
        <f>'ВЕДОМСТВЕННАЯ '!L769</f>
        <v>0</v>
      </c>
      <c r="M262" s="278">
        <f>'ВЕДОМСТВЕННАЯ '!M769</f>
        <v>0</v>
      </c>
      <c r="N262" s="278">
        <f>'ВЕДОМСТВЕННАЯ '!N769</f>
        <v>0</v>
      </c>
      <c r="O262" s="278">
        <f>'ВЕДОМСТВЕННАЯ '!O769</f>
        <v>0</v>
      </c>
      <c r="P262" s="279">
        <f>'ВЕДОМСТВЕННАЯ '!P769</f>
        <v>0</v>
      </c>
      <c r="Q262" s="279">
        <f>'ВЕДОМСТВЕННАЯ '!Q769</f>
        <v>0</v>
      </c>
      <c r="R262" s="279">
        <f>'ВЕДОМСТВЕННАЯ '!R769</f>
        <v>0</v>
      </c>
      <c r="S262" s="279">
        <f>'ВЕДОМСТВЕННАЯ '!S769</f>
        <v>0</v>
      </c>
      <c r="T262" s="279">
        <f>'ВЕДОМСТВЕННАЯ '!U769</f>
        <v>0</v>
      </c>
      <c r="U262" s="279">
        <f>'ВЕДОМСТВЕННАЯ '!V769</f>
        <v>0</v>
      </c>
      <c r="V262" s="279">
        <f>'ВЕДОМСТВЕННАЯ '!W769</f>
        <v>0</v>
      </c>
      <c r="W262" s="279">
        <f>'ВЕДОМСТВЕННАЯ '!X769</f>
        <v>0</v>
      </c>
      <c r="X262" s="279">
        <f>'ВЕДОМСТВЕННАЯ '!Y769</f>
        <v>0</v>
      </c>
      <c r="Y262" s="15">
        <f>'ВЕДОМСТВЕННАЯ '!Z769</f>
        <v>0</v>
      </c>
      <c r="Z262" s="15">
        <f>'ВЕДОМСТВЕННАЯ '!AA769</f>
        <v>0</v>
      </c>
      <c r="AA262" s="17">
        <f>'ВЕДОМСТВЕННАЯ '!AB199</f>
        <v>0</v>
      </c>
    </row>
    <row r="263" spans="1:27" ht="40.5" hidden="1" customHeight="1" x14ac:dyDescent="0.3">
      <c r="A263" s="581" t="str">
        <f>'ВЕДОМСТВЕННАЯ '!A770</f>
        <v>Закупка товаров, работ и услуг для обеспечения государственных (муниципальных) нужд</v>
      </c>
      <c r="B263" s="314">
        <f>'ВЕДОМСТВЕННАЯ '!B770</f>
        <v>904</v>
      </c>
      <c r="C263" s="309" t="str">
        <f>'ВЕДОМСТВЕННАЯ '!C770</f>
        <v>01</v>
      </c>
      <c r="D263" s="309">
        <f>'ВЕДОМСТВЕННАЯ '!D770</f>
        <v>13</v>
      </c>
      <c r="E263" s="312" t="str">
        <f>'ВЕДОМСТВЕННАЯ '!E770</f>
        <v>5С</v>
      </c>
      <c r="F263" s="312" t="str">
        <f>'ВЕДОМСТВЕННАЯ '!F770</f>
        <v>0</v>
      </c>
      <c r="G263" s="312" t="str">
        <f>'ВЕДОМСТВЕННАЯ '!G770</f>
        <v>СФ</v>
      </c>
      <c r="H263" s="313">
        <f>'ВЕДОМСТВЕННАЯ '!H770</f>
        <v>0</v>
      </c>
      <c r="I263" s="312" t="str">
        <f>'ВЕДОМСТВЕННАЯ '!I770</f>
        <v>5С 0 СФ L5110</v>
      </c>
      <c r="J263" s="309" t="str">
        <f>'ВЕДОМСТВЕННАЯ '!J770</f>
        <v>200</v>
      </c>
      <c r="K263" s="278">
        <f>'ВЕДОМСТВЕННАЯ '!K770</f>
        <v>826.5</v>
      </c>
      <c r="L263" s="278">
        <f>'ВЕДОМСТВЕННАЯ '!L770</f>
        <v>0</v>
      </c>
      <c r="M263" s="278">
        <f>'ВЕДОМСТВЕННАЯ '!M770</f>
        <v>0</v>
      </c>
      <c r="N263" s="278">
        <f>'ВЕДОМСТВЕННАЯ '!N770</f>
        <v>0</v>
      </c>
      <c r="O263" s="278">
        <f>'ВЕДОМСТВЕННАЯ '!O770</f>
        <v>0</v>
      </c>
      <c r="P263" s="279">
        <f>'ВЕДОМСТВЕННАЯ '!P770</f>
        <v>0</v>
      </c>
      <c r="Q263" s="279">
        <f>'ВЕДОМСТВЕННАЯ '!Q770</f>
        <v>0</v>
      </c>
      <c r="R263" s="279">
        <f>'ВЕДОМСТВЕННАЯ '!R770</f>
        <v>0</v>
      </c>
      <c r="S263" s="279">
        <f>'ВЕДОМСТВЕННАЯ '!S770</f>
        <v>0</v>
      </c>
      <c r="T263" s="279">
        <f>'ВЕДОМСТВЕННАЯ '!U770</f>
        <v>0</v>
      </c>
      <c r="U263" s="279">
        <f>'ВЕДОМСТВЕННАЯ '!V770</f>
        <v>0</v>
      </c>
      <c r="V263" s="279">
        <f>'ВЕДОМСТВЕННАЯ '!W770</f>
        <v>0</v>
      </c>
      <c r="W263" s="279">
        <f>'ВЕДОМСТВЕННАЯ '!X770</f>
        <v>0</v>
      </c>
      <c r="X263" s="279">
        <f>'ВЕДОМСТВЕННАЯ '!Y770</f>
        <v>0</v>
      </c>
      <c r="Y263" s="15">
        <f>'ВЕДОМСТВЕННАЯ '!Z770</f>
        <v>0</v>
      </c>
      <c r="Z263" s="15">
        <f>'ВЕДОМСТВЕННАЯ '!AA770</f>
        <v>0</v>
      </c>
      <c r="AA263" s="17">
        <f>'ВЕДОМСТВЕННАЯ '!AB200</f>
        <v>0</v>
      </c>
    </row>
    <row r="264" spans="1:27" ht="36" hidden="1" customHeight="1" x14ac:dyDescent="0.3">
      <c r="A264" s="581" t="str">
        <f>'ВЕДОМСТВЕННАЯ '!A771</f>
        <v>Иные закупки товаров, работ и услуг для обеспечения государственных (муниципальных) нужд</v>
      </c>
      <c r="B264" s="314">
        <f>'ВЕДОМСТВЕННАЯ '!B771</f>
        <v>904</v>
      </c>
      <c r="C264" s="309" t="str">
        <f>'ВЕДОМСТВЕННАЯ '!C771</f>
        <v>01</v>
      </c>
      <c r="D264" s="309">
        <f>'ВЕДОМСТВЕННАЯ '!D771</f>
        <v>13</v>
      </c>
      <c r="E264" s="312" t="str">
        <f>'ВЕДОМСТВЕННАЯ '!E771</f>
        <v>5С</v>
      </c>
      <c r="F264" s="312" t="str">
        <f>'ВЕДОМСТВЕННАЯ '!F771</f>
        <v>0</v>
      </c>
      <c r="G264" s="312" t="str">
        <f>'ВЕДОМСТВЕННАЯ '!G771</f>
        <v>СФ</v>
      </c>
      <c r="H264" s="313">
        <f>'ВЕДОМСТВЕННАЯ '!H771</f>
        <v>0</v>
      </c>
      <c r="I264" s="312" t="str">
        <f>'ВЕДОМСТВЕННАЯ '!I771</f>
        <v>5С 0 СФ L5110</v>
      </c>
      <c r="J264" s="309" t="str">
        <f>'ВЕДОМСТВЕННАЯ '!J771</f>
        <v>240</v>
      </c>
      <c r="K264" s="278">
        <f>'ВЕДОМСТВЕННАЯ '!K771</f>
        <v>826.5</v>
      </c>
      <c r="L264" s="278">
        <f>'ВЕДОМСТВЕННАЯ '!L771</f>
        <v>0</v>
      </c>
      <c r="M264" s="278">
        <f>'ВЕДОМСТВЕННАЯ '!M771</f>
        <v>0</v>
      </c>
      <c r="N264" s="278">
        <f>'ВЕДОМСТВЕННАЯ '!N771</f>
        <v>0</v>
      </c>
      <c r="O264" s="278">
        <f>'ВЕДОМСТВЕННАЯ '!O771</f>
        <v>0</v>
      </c>
      <c r="P264" s="279">
        <f>'ВЕДОМСТВЕННАЯ '!P771</f>
        <v>0</v>
      </c>
      <c r="Q264" s="279">
        <f>'ВЕДОМСТВЕННАЯ '!Q771</f>
        <v>0</v>
      </c>
      <c r="R264" s="279">
        <f>'ВЕДОМСТВЕННАЯ '!R771</f>
        <v>0</v>
      </c>
      <c r="S264" s="279">
        <f>'ВЕДОМСТВЕННАЯ '!S771</f>
        <v>0</v>
      </c>
      <c r="T264" s="279">
        <f>'ВЕДОМСТВЕННАЯ '!U771</f>
        <v>0</v>
      </c>
      <c r="U264" s="279">
        <f>'ВЕДОМСТВЕННАЯ '!V771</f>
        <v>0</v>
      </c>
      <c r="V264" s="279">
        <f>'ВЕДОМСТВЕННАЯ '!W771</f>
        <v>0</v>
      </c>
      <c r="W264" s="279">
        <f>'ВЕДОМСТВЕННАЯ '!X771</f>
        <v>0</v>
      </c>
      <c r="X264" s="279">
        <f>'ВЕДОМСТВЕННАЯ '!Y771</f>
        <v>0</v>
      </c>
      <c r="Y264" s="15">
        <f>'ВЕДОМСТВЕННАЯ '!Z771</f>
        <v>0</v>
      </c>
      <c r="Z264" s="15">
        <f>'ВЕДОМСТВЕННАЯ '!AA771</f>
        <v>0</v>
      </c>
      <c r="AA264" s="17">
        <f>'ВЕДОМСТВЕННАЯ '!AB201</f>
        <v>0</v>
      </c>
    </row>
    <row r="265" spans="1:27" ht="24.95" customHeight="1" x14ac:dyDescent="0.3">
      <c r="A265" s="581" t="str">
        <f>'ВЕДОМСТВЕННАЯ '!A772</f>
        <v>Прочие непрограммные мероприятия</v>
      </c>
      <c r="B265" s="272" t="str">
        <f>'ВЕДОМСТВЕННАЯ '!B772</f>
        <v>904</v>
      </c>
      <c r="C265" s="236" t="str">
        <f>'ВЕДОМСТВЕННАЯ '!C772</f>
        <v>01</v>
      </c>
      <c r="D265" s="236" t="str">
        <f>'ВЕДОМСТВЕННАЯ '!D772</f>
        <v>13</v>
      </c>
      <c r="E265" s="248" t="str">
        <f>'ВЕДОМСТВЕННАЯ '!E772</f>
        <v>66</v>
      </c>
      <c r="F265" s="248" t="str">
        <f>'ВЕДОМСТВЕННАЯ '!F772</f>
        <v>0</v>
      </c>
      <c r="G265" s="248" t="str">
        <f>'ВЕДОМСТВЕННАЯ '!G772</f>
        <v>00</v>
      </c>
      <c r="H265" s="249" t="str">
        <f>'ВЕДОМСТВЕННАЯ '!H772</f>
        <v>00000</v>
      </c>
      <c r="I265" s="249" t="str">
        <f>'ВЕДОМСТВЕННАЯ '!I772</f>
        <v>66 0 00 00000</v>
      </c>
      <c r="J265" s="249"/>
      <c r="K265" s="234" t="e">
        <f>K302+K266+K293</f>
        <v>#REF!</v>
      </c>
      <c r="L265" s="234">
        <f>L266+L271+L293+L302</f>
        <v>3483</v>
      </c>
      <c r="M265" s="234">
        <f>M266+M271+M293+M302</f>
        <v>2570.1999999999998</v>
      </c>
      <c r="N265" s="234">
        <f>N266+N271+N293+N302</f>
        <v>0</v>
      </c>
      <c r="O265" s="234">
        <f>O266+O271+O293+O302</f>
        <v>680.7</v>
      </c>
      <c r="P265" s="235">
        <f t="shared" ref="P265:AA265" si="17">P266+P270+P293+P302</f>
        <v>637591.49</v>
      </c>
      <c r="Q265" s="235">
        <f t="shared" si="17"/>
        <v>3091.49</v>
      </c>
      <c r="R265" s="235">
        <f t="shared" si="17"/>
        <v>0</v>
      </c>
      <c r="S265" s="235">
        <f t="shared" si="17"/>
        <v>634500</v>
      </c>
      <c r="T265" s="235">
        <f>T266+T270+T293+T302</f>
        <v>502960.1</v>
      </c>
      <c r="U265" s="235">
        <f t="shared" si="17"/>
        <v>2460.1</v>
      </c>
      <c r="V265" s="235">
        <f t="shared" si="17"/>
        <v>0</v>
      </c>
      <c r="W265" s="235">
        <f t="shared" si="17"/>
        <v>500500</v>
      </c>
      <c r="X265" s="235">
        <f t="shared" si="17"/>
        <v>634500</v>
      </c>
      <c r="Y265" s="235">
        <f t="shared" si="17"/>
        <v>0</v>
      </c>
      <c r="Z265" s="235">
        <f t="shared" si="17"/>
        <v>0</v>
      </c>
      <c r="AA265" s="235">
        <f t="shared" si="17"/>
        <v>634500</v>
      </c>
    </row>
    <row r="266" spans="1:27" ht="49.5" customHeight="1" x14ac:dyDescent="0.3">
      <c r="A266" s="581" t="str">
        <f>'ВЕДОМСТВЕННАЯ '!A179</f>
        <v xml:space="preserve">Финансовое обеспечение предоставления муниципальных услуг и работ в сфере обеспечения хранения, комплектования, учета архивных документов и их использования </v>
      </c>
      <c r="B266" s="236" t="str">
        <f>'ВЕДОМСТВЕННАЯ '!B179</f>
        <v>900</v>
      </c>
      <c r="C266" s="236" t="str">
        <f>'ВЕДОМСТВЕННАЯ '!C179</f>
        <v>01</v>
      </c>
      <c r="D266" s="236" t="str">
        <f>'ВЕДОМСТВЕННАЯ '!D179</f>
        <v>13</v>
      </c>
      <c r="E266" s="257" t="str">
        <f>'ВЕДОМСТВЕННАЯ '!E179</f>
        <v>66</v>
      </c>
      <c r="F266" s="257" t="str">
        <f>'ВЕДОМСТВЕННАЯ '!F179</f>
        <v>4</v>
      </c>
      <c r="G266" s="257" t="str">
        <f>'ВЕДОМСТВЕННАЯ '!G179</f>
        <v>00</v>
      </c>
      <c r="H266" s="258" t="str">
        <f>'ВЕДОМСТВЕННАЯ '!H179</f>
        <v>00000</v>
      </c>
      <c r="I266" s="258" t="str">
        <f>'ВЕДОМСТВЕННАЯ '!I179</f>
        <v>66 4 00 00000</v>
      </c>
      <c r="J266" s="258"/>
      <c r="K266" s="234">
        <f>K267</f>
        <v>169.7</v>
      </c>
      <c r="L266" s="234">
        <f t="shared" ref="L266:AA266" si="18">L267</f>
        <v>169.7</v>
      </c>
      <c r="M266" s="234">
        <f t="shared" si="18"/>
        <v>0</v>
      </c>
      <c r="N266" s="234">
        <f t="shared" si="18"/>
        <v>0</v>
      </c>
      <c r="O266" s="234">
        <f t="shared" si="18"/>
        <v>169.7</v>
      </c>
      <c r="P266" s="235">
        <f t="shared" si="18"/>
        <v>7000</v>
      </c>
      <c r="Q266" s="235">
        <f t="shared" si="18"/>
        <v>0</v>
      </c>
      <c r="R266" s="235">
        <f t="shared" si="18"/>
        <v>0</v>
      </c>
      <c r="S266" s="235">
        <f t="shared" si="18"/>
        <v>7000</v>
      </c>
      <c r="T266" s="235">
        <f t="shared" si="18"/>
        <v>7000</v>
      </c>
      <c r="U266" s="235">
        <f t="shared" si="18"/>
        <v>0</v>
      </c>
      <c r="V266" s="235">
        <f t="shared" si="18"/>
        <v>0</v>
      </c>
      <c r="W266" s="235">
        <f t="shared" si="18"/>
        <v>7000</v>
      </c>
      <c r="X266" s="235">
        <f t="shared" si="18"/>
        <v>7000</v>
      </c>
      <c r="Y266" s="235">
        <f t="shared" si="18"/>
        <v>0</v>
      </c>
      <c r="Z266" s="235">
        <f t="shared" si="18"/>
        <v>0</v>
      </c>
      <c r="AA266" s="235">
        <f t="shared" si="18"/>
        <v>7000</v>
      </c>
    </row>
    <row r="267" spans="1:27" ht="37.5" customHeight="1" x14ac:dyDescent="0.3">
      <c r="A267" s="581" t="str">
        <f>'ВЕДОМСТВЕННАЯ '!A180</f>
        <v>Формирование и содержание  муниципального архива, включая хранение архивных фондов поселений</v>
      </c>
      <c r="B267" s="236" t="str">
        <f>'ВЕДОМСТВЕННАЯ '!B180</f>
        <v>900</v>
      </c>
      <c r="C267" s="236" t="str">
        <f>'ВЕДОМСТВЕННАЯ '!C180</f>
        <v>01</v>
      </c>
      <c r="D267" s="236" t="str">
        <f>'ВЕДОМСТВЕННАЯ '!D180</f>
        <v>13</v>
      </c>
      <c r="E267" s="257" t="str">
        <f>'ВЕДОМСТВЕННАЯ '!E180</f>
        <v>66</v>
      </c>
      <c r="F267" s="257" t="str">
        <f>'ВЕДОМСТВЕННАЯ '!F180</f>
        <v>4</v>
      </c>
      <c r="G267" s="257" t="str">
        <f>'ВЕДОМСТВЕННАЯ '!G180</f>
        <v>00</v>
      </c>
      <c r="H267" s="258" t="str">
        <f>'ВЕДОМСТВЕННАЯ '!H180</f>
        <v>40600</v>
      </c>
      <c r="I267" s="258" t="str">
        <f>'ВЕДОМСТВЕННАЯ '!I180</f>
        <v>66 4 00 40600</v>
      </c>
      <c r="J267" s="258"/>
      <c r="K267" s="234">
        <f>'ВЕДОМСТВЕННАЯ '!K179</f>
        <v>169.7</v>
      </c>
      <c r="L267" s="234">
        <f>'ВЕДОМСТВЕННАЯ '!L179</f>
        <v>169.7</v>
      </c>
      <c r="M267" s="234">
        <f>'ВЕДОМСТВЕННАЯ '!M179</f>
        <v>0</v>
      </c>
      <c r="N267" s="234">
        <f>'ВЕДОМСТВЕННАЯ '!N179</f>
        <v>0</v>
      </c>
      <c r="O267" s="234">
        <f>'ВЕДОМСТВЕННАЯ '!O179</f>
        <v>169.7</v>
      </c>
      <c r="P267" s="235">
        <f>'ВЕДОМСТВЕННАЯ '!P179</f>
        <v>7000</v>
      </c>
      <c r="Q267" s="235">
        <f>'ВЕДОМСТВЕННАЯ '!Q179</f>
        <v>0</v>
      </c>
      <c r="R267" s="235">
        <f>'ВЕДОМСТВЕННАЯ '!R179</f>
        <v>0</v>
      </c>
      <c r="S267" s="235">
        <f>'ВЕДОМСТВЕННАЯ '!S179</f>
        <v>7000</v>
      </c>
      <c r="T267" s="235">
        <f>'ВЕДОМСТВЕННАЯ '!U179</f>
        <v>7000</v>
      </c>
      <c r="U267" s="235">
        <f>'ВЕДОМСТВЕННАЯ '!V179</f>
        <v>0</v>
      </c>
      <c r="V267" s="235">
        <f>'ВЕДОМСТВЕННАЯ '!W179</f>
        <v>0</v>
      </c>
      <c r="W267" s="235">
        <f>'ВЕДОМСТВЕННАЯ '!X179</f>
        <v>7000</v>
      </c>
      <c r="X267" s="235">
        <f>'ВЕДОМСТВЕННАЯ '!Y179</f>
        <v>7000</v>
      </c>
      <c r="Y267" s="235">
        <f>'ВЕДОМСТВЕННАЯ '!Z179</f>
        <v>0</v>
      </c>
      <c r="Z267" s="235">
        <f>'ВЕДОМСТВЕННАЯ '!AA179</f>
        <v>0</v>
      </c>
      <c r="AA267" s="235">
        <f>'ВЕДОМСТВЕННАЯ '!AB179</f>
        <v>7000</v>
      </c>
    </row>
    <row r="268" spans="1:27" ht="36.75" customHeight="1" x14ac:dyDescent="0.3">
      <c r="A268" s="581" t="str">
        <f>'ВЕДОМСТВЕННАЯ '!A181</f>
        <v>Закупка товаров, работ и услуг для обеспечения государственных (муниципальных) нужд</v>
      </c>
      <c r="B268" s="236" t="str">
        <f>'ВЕДОМСТВЕННАЯ '!B181</f>
        <v>900</v>
      </c>
      <c r="C268" s="236" t="str">
        <f>'ВЕДОМСТВЕННАЯ '!C181</f>
        <v>01</v>
      </c>
      <c r="D268" s="236" t="str">
        <f>'ВЕДОМСТВЕННАЯ '!D181</f>
        <v>13</v>
      </c>
      <c r="E268" s="257" t="str">
        <f>'ВЕДОМСТВЕННАЯ '!E181</f>
        <v>66</v>
      </c>
      <c r="F268" s="257" t="str">
        <f>'ВЕДОМСТВЕННАЯ '!F181</f>
        <v>4</v>
      </c>
      <c r="G268" s="257" t="str">
        <f>'ВЕДОМСТВЕННАЯ '!G181</f>
        <v>00</v>
      </c>
      <c r="H268" s="258" t="str">
        <f>'ВЕДОМСТВЕННАЯ '!H181</f>
        <v>40600</v>
      </c>
      <c r="I268" s="258" t="str">
        <f>'ВЕДОМСТВЕННАЯ '!I181</f>
        <v>66 4 00 40600</v>
      </c>
      <c r="J268" s="258" t="str">
        <f>'ВЕДОМСТВЕННАЯ '!J181</f>
        <v>200</v>
      </c>
      <c r="K268" s="234">
        <f>'ВЕДОМСТВЕННАЯ '!K180</f>
        <v>169.7</v>
      </c>
      <c r="L268" s="234">
        <f>'ВЕДОМСТВЕННАЯ '!L180</f>
        <v>169.7</v>
      </c>
      <c r="M268" s="234">
        <f>'ВЕДОМСТВЕННАЯ '!M180</f>
        <v>0</v>
      </c>
      <c r="N268" s="234">
        <f>'ВЕДОМСТВЕННАЯ '!N180</f>
        <v>0</v>
      </c>
      <c r="O268" s="234">
        <f>'ВЕДОМСТВЕННАЯ '!O180</f>
        <v>169.7</v>
      </c>
      <c r="P268" s="235">
        <f>'ВЕДОМСТВЕННАЯ '!P180</f>
        <v>7000</v>
      </c>
      <c r="Q268" s="235">
        <f>'ВЕДОМСТВЕННАЯ '!Q180</f>
        <v>0</v>
      </c>
      <c r="R268" s="235">
        <f>'ВЕДОМСТВЕННАЯ '!R180</f>
        <v>0</v>
      </c>
      <c r="S268" s="235">
        <f>'ВЕДОМСТВЕННАЯ '!S180</f>
        <v>7000</v>
      </c>
      <c r="T268" s="235">
        <f>'ВЕДОМСТВЕННАЯ '!U180</f>
        <v>7000</v>
      </c>
      <c r="U268" s="235">
        <f>'ВЕДОМСТВЕННАЯ '!V180</f>
        <v>0</v>
      </c>
      <c r="V268" s="235">
        <f>'ВЕДОМСТВЕННАЯ '!W180</f>
        <v>0</v>
      </c>
      <c r="W268" s="235">
        <f>'ВЕДОМСТВЕННАЯ '!X180</f>
        <v>7000</v>
      </c>
      <c r="X268" s="235">
        <f>'ВЕДОМСТВЕННАЯ '!Y180</f>
        <v>7000</v>
      </c>
      <c r="Y268" s="235">
        <f>'ВЕДОМСТВЕННАЯ '!Z180</f>
        <v>0</v>
      </c>
      <c r="Z268" s="235">
        <f>'ВЕДОМСТВЕННАЯ '!AA180</f>
        <v>0</v>
      </c>
      <c r="AA268" s="235">
        <f>'ВЕДОМСТВЕННАЯ '!AB180</f>
        <v>7000</v>
      </c>
    </row>
    <row r="269" spans="1:27" ht="40.5" customHeight="1" x14ac:dyDescent="0.3">
      <c r="A269" s="581" t="str">
        <f>'ВЕДОМСТВЕННАЯ '!A182</f>
        <v xml:space="preserve">Иные закупки товаров, работ и услуг для обеспечения государственных (муниципальных) нужд </v>
      </c>
      <c r="B269" s="236" t="str">
        <f>'ВЕДОМСТВЕННАЯ '!B182</f>
        <v>900</v>
      </c>
      <c r="C269" s="236" t="str">
        <f>'ВЕДОМСТВЕННАЯ '!C182</f>
        <v>01</v>
      </c>
      <c r="D269" s="236" t="str">
        <f>'ВЕДОМСТВЕННАЯ '!D182</f>
        <v>13</v>
      </c>
      <c r="E269" s="257" t="str">
        <f>'ВЕДОМСТВЕННАЯ '!E182</f>
        <v>66</v>
      </c>
      <c r="F269" s="257" t="str">
        <f>'ВЕДОМСТВЕННАЯ '!F182</f>
        <v>4</v>
      </c>
      <c r="G269" s="257" t="str">
        <f>'ВЕДОМСТВЕННАЯ '!G182</f>
        <v>00</v>
      </c>
      <c r="H269" s="258" t="str">
        <f>'ВЕДОМСТВЕННАЯ '!H182</f>
        <v>40600</v>
      </c>
      <c r="I269" s="258" t="str">
        <f>'ВЕДОМСТВЕННАЯ '!I182</f>
        <v>66 4 00 40600</v>
      </c>
      <c r="J269" s="258" t="str">
        <f>'ВЕДОМСТВЕННАЯ '!J182</f>
        <v>240</v>
      </c>
      <c r="K269" s="234">
        <f>'ВЕДОМСТВЕННАЯ '!K181</f>
        <v>169.7</v>
      </c>
      <c r="L269" s="234">
        <f>'ВЕДОМСТВЕННАЯ '!L181</f>
        <v>169.7</v>
      </c>
      <c r="M269" s="234">
        <f>'ВЕДОМСТВЕННАЯ '!M181</f>
        <v>0</v>
      </c>
      <c r="N269" s="234">
        <f>'ВЕДОМСТВЕННАЯ '!N181</f>
        <v>0</v>
      </c>
      <c r="O269" s="234">
        <f>'ВЕДОМСТВЕННАЯ '!O181</f>
        <v>169.7</v>
      </c>
      <c r="P269" s="235">
        <f>'ВЕДОМСТВЕННАЯ '!P181</f>
        <v>7000</v>
      </c>
      <c r="Q269" s="235">
        <f>'ВЕДОМСТВЕННАЯ '!Q181</f>
        <v>0</v>
      </c>
      <c r="R269" s="235">
        <f>'ВЕДОМСТВЕННАЯ '!R181</f>
        <v>0</v>
      </c>
      <c r="S269" s="235">
        <f>'ВЕДОМСТВЕННАЯ '!S181</f>
        <v>7000</v>
      </c>
      <c r="T269" s="235">
        <f>'ВЕДОМСТВЕННАЯ '!U181</f>
        <v>7000</v>
      </c>
      <c r="U269" s="235">
        <f>'ВЕДОМСТВЕННАЯ '!V181</f>
        <v>0</v>
      </c>
      <c r="V269" s="235">
        <f>'ВЕДОМСТВЕННАЯ '!W181</f>
        <v>0</v>
      </c>
      <c r="W269" s="235">
        <f>'ВЕДОМСТВЕННАЯ '!X181</f>
        <v>7000</v>
      </c>
      <c r="X269" s="235">
        <f>'ВЕДОМСТВЕННАЯ '!Y181</f>
        <v>7000</v>
      </c>
      <c r="Y269" s="235">
        <f>'ВЕДОМСТВЕННАЯ '!Z181</f>
        <v>0</v>
      </c>
      <c r="Z269" s="235">
        <f>'ВЕДОМСТВЕННАЯ '!AA181</f>
        <v>0</v>
      </c>
      <c r="AA269" s="235">
        <f>'ВЕДОМСТВЕННАЯ '!AB181</f>
        <v>7000</v>
      </c>
    </row>
    <row r="270" spans="1:27" ht="25.5" customHeight="1" x14ac:dyDescent="0.3">
      <c r="A270" s="581" t="str">
        <f>'ВЕДОМСТВЕННАЯ '!A773</f>
        <v>Расходы, не отнесенные к публичным нормативным обязательствам</v>
      </c>
      <c r="B270" s="316"/>
      <c r="C270" s="317" t="str">
        <f>'ВЕДОМСТВЕННАЯ '!C773</f>
        <v>01</v>
      </c>
      <c r="D270" s="317" t="str">
        <f>'ВЕДОМСТВЕННАЯ '!D773</f>
        <v>13</v>
      </c>
      <c r="E270" s="318" t="str">
        <f>'ВЕДОМСТВЕННАЯ '!E773</f>
        <v>66</v>
      </c>
      <c r="F270" s="318" t="str">
        <f>'ВЕДОМСТВЕННАЯ '!F773</f>
        <v>Б</v>
      </c>
      <c r="G270" s="318" t="str">
        <f>'ВЕДОМСТВЕННАЯ '!G773</f>
        <v>00</v>
      </c>
      <c r="H270" s="319" t="str">
        <f>'ВЕДОМСТВЕННАЯ '!H773</f>
        <v>00000</v>
      </c>
      <c r="I270" s="274"/>
      <c r="J270" s="258"/>
      <c r="K270" s="234"/>
      <c r="L270" s="234">
        <f>'ВЕДОМСТВЕННАЯ '!L773+'ВЕДОМСТВЕННАЯ '!L1765</f>
        <v>400.6</v>
      </c>
      <c r="M270" s="234">
        <f>'ВЕДОМСТВЕННАЯ '!M773+'ВЕДОМСТВЕННАЯ '!M1765</f>
        <v>0</v>
      </c>
      <c r="N270" s="234">
        <f>'ВЕДОМСТВЕННАЯ '!N773+'ВЕДОМСТВЕННАЯ '!N1765</f>
        <v>0</v>
      </c>
      <c r="O270" s="234">
        <f>'ВЕДОМСТВЕННАЯ '!O773+'ВЕДОМСТВЕННАЯ '!O1765</f>
        <v>511</v>
      </c>
      <c r="P270" s="235">
        <f>'ВЕДОМСТВЕННАЯ '!P773+'ВЕДОМСТВЕННАЯ '!P1765</f>
        <v>627500</v>
      </c>
      <c r="Q270" s="235">
        <f>'ВЕДОМСТВЕННАЯ '!Q773+'ВЕДОМСТВЕННАЯ '!Q1765</f>
        <v>0</v>
      </c>
      <c r="R270" s="235">
        <f>'ВЕДОМСТВЕННАЯ '!R773+'ВЕДОМСТВЕННАЯ '!R1765</f>
        <v>0</v>
      </c>
      <c r="S270" s="235">
        <f>'ВЕДОМСТВЕННАЯ '!S773+'ВЕДОМСТВЕННАЯ '!S1765</f>
        <v>627500</v>
      </c>
      <c r="T270" s="235">
        <f>'ВЕДОМСТВЕННАЯ '!U773+'ВЕДОМСТВЕННАЯ '!U1765</f>
        <v>493500</v>
      </c>
      <c r="U270" s="235">
        <f>'ВЕДОМСТВЕННАЯ '!V773+'ВЕДОМСТВЕННАЯ '!V1765</f>
        <v>0</v>
      </c>
      <c r="V270" s="235">
        <f>'ВЕДОМСТВЕННАЯ '!W773+'ВЕДОМСТВЕННАЯ '!W1765</f>
        <v>0</v>
      </c>
      <c r="W270" s="235">
        <f>'ВЕДОМСТВЕННАЯ '!X773+'ВЕДОМСТВЕННАЯ '!X1765</f>
        <v>493500</v>
      </c>
      <c r="X270" s="235">
        <f>'ВЕДОМСТВЕННАЯ '!Y773+'ВЕДОМСТВЕННАЯ '!Y1765</f>
        <v>627500</v>
      </c>
      <c r="Y270" s="235">
        <f>'ВЕДОМСТВЕННАЯ '!Z773+'ВЕДОМСТВЕННАЯ '!Z1765</f>
        <v>0</v>
      </c>
      <c r="Z270" s="235">
        <f>'ВЕДОМСТВЕННАЯ '!AA773+'ВЕДОМСТВЕННАЯ '!AA1765</f>
        <v>0</v>
      </c>
      <c r="AA270" s="235">
        <f>'ВЕДОМСТВЕННАЯ '!AB773+'ВЕДОМСТВЕННАЯ '!AB1765</f>
        <v>627500</v>
      </c>
    </row>
    <row r="271" spans="1:27" ht="51.75" customHeight="1" x14ac:dyDescent="0.3">
      <c r="A271" s="582" t="str">
        <f>'ВЕДОМСТВЕННАЯ '!A774</f>
        <v>Расходы, не отнесенные к публичным нормативным обязательствам на выплаты персоналу, замещающему должности муниципальной службы, муниципальным служащим</v>
      </c>
      <c r="B271" s="320">
        <f>'ВЕДОМСТВЕННАЯ '!B774</f>
        <v>904</v>
      </c>
      <c r="C271" s="317" t="str">
        <f>'ВЕДОМСТВЕННАЯ '!C774</f>
        <v>01</v>
      </c>
      <c r="D271" s="317" t="str">
        <f>'ВЕДОМСТВЕННАЯ '!D774</f>
        <v>13</v>
      </c>
      <c r="E271" s="318" t="str">
        <f>'ВЕДОМСТВЕННАЯ '!E774</f>
        <v>66</v>
      </c>
      <c r="F271" s="318" t="str">
        <f>'ВЕДОМСТВЕННАЯ '!F774</f>
        <v>Б</v>
      </c>
      <c r="G271" s="318" t="str">
        <f>'ВЕДОМСТВЕННАЯ '!G774</f>
        <v>МС</v>
      </c>
      <c r="H271" s="319" t="str">
        <f>'ВЕДОМСТВЕННАЯ '!H774</f>
        <v>00000</v>
      </c>
      <c r="I271" s="320" t="str">
        <f>'ВЕДОМСТВЕННАЯ '!I774</f>
        <v>66 Б 00 80810</v>
      </c>
      <c r="J271" s="317"/>
      <c r="K271" s="321">
        <f>'ВЕДОМСТВЕННАЯ '!K774</f>
        <v>260</v>
      </c>
      <c r="L271" s="322">
        <f>'ВЕДОМСТВЕННАЯ '!L774+'ВЕДОМСТВЕННАЯ '!L1766</f>
        <v>400.6</v>
      </c>
      <c r="M271" s="322">
        <f>'ВЕДОМСТВЕННАЯ '!M774+'ВЕДОМСТВЕННАЯ '!M1766</f>
        <v>0</v>
      </c>
      <c r="N271" s="322">
        <f>'ВЕДОМСТВЕННАЯ '!N774+'ВЕДОМСТВЕННАЯ '!N1766</f>
        <v>0</v>
      </c>
      <c r="O271" s="322">
        <f>'ВЕДОМСТВЕННАЯ '!O774+'ВЕДОМСТВЕННАЯ '!O1766</f>
        <v>511</v>
      </c>
      <c r="P271" s="323">
        <f>'ВЕДОМСТВЕННАЯ '!P774+'ВЕДОМСТВЕННАЯ '!P1766</f>
        <v>365800</v>
      </c>
      <c r="Q271" s="323">
        <f>'ВЕДОМСТВЕННАЯ '!Q774+'ВЕДОМСТВЕННАЯ '!Q1766</f>
        <v>0</v>
      </c>
      <c r="R271" s="323">
        <f>'ВЕДОМСТВЕННАЯ '!R774+'ВЕДОМСТВЕННАЯ '!R1766</f>
        <v>0</v>
      </c>
      <c r="S271" s="323">
        <f>'ВЕДОМСТВЕННАЯ '!S774+'ВЕДОМСТВЕННАЯ '!S1766</f>
        <v>365800</v>
      </c>
      <c r="T271" s="323">
        <f>'ВЕДОМСТВЕННАЯ '!U774+'ВЕДОМСТВЕННАЯ '!U1766</f>
        <v>464800</v>
      </c>
      <c r="U271" s="323">
        <f>'ВЕДОМСТВЕННАЯ '!V774+'ВЕДОМСТВЕННАЯ '!V1766</f>
        <v>0</v>
      </c>
      <c r="V271" s="323">
        <f>'ВЕДОМСТВЕННАЯ '!W774+'ВЕДОМСТВЕННАЯ '!W1766</f>
        <v>0</v>
      </c>
      <c r="W271" s="323">
        <f>'ВЕДОМСТВЕННАЯ '!X774+'ВЕДОМСТВЕННАЯ '!X1766</f>
        <v>464800</v>
      </c>
      <c r="X271" s="323">
        <f>'ВЕДОМСТВЕННАЯ '!Y774+'ВЕДОМСТВЕННАЯ '!Y1766</f>
        <v>365800</v>
      </c>
      <c r="Y271" s="38">
        <f>'ВЕДОМСТВЕННАЯ '!Z774+'ВЕДОМСТВЕННАЯ '!Z1766</f>
        <v>0</v>
      </c>
      <c r="Z271" s="38">
        <f>'ВЕДОМСТВЕННАЯ '!AA774+'ВЕДОМСТВЕННАЯ '!AA1766</f>
        <v>0</v>
      </c>
      <c r="AA271" s="38">
        <f>'ВЕДОМСТВЕННАЯ '!AB774+'ВЕДОМСТВЕННАЯ '!AB1766</f>
        <v>365800</v>
      </c>
    </row>
    <row r="272" spans="1:27" ht="79.5" customHeight="1" x14ac:dyDescent="0.3">
      <c r="A272" s="582" t="str">
        <f>'ВЕДОМСТВЕННАЯ '!A775</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272" s="320">
        <f>'ВЕДОМСТВЕННАЯ '!B775</f>
        <v>904</v>
      </c>
      <c r="C272" s="317" t="str">
        <f>'ВЕДОМСТВЕННАЯ '!C775</f>
        <v>01</v>
      </c>
      <c r="D272" s="317" t="str">
        <f>'ВЕДОМСТВЕННАЯ '!D775</f>
        <v>13</v>
      </c>
      <c r="E272" s="318" t="str">
        <f>'ВЕДОМСТВЕННАЯ '!E775</f>
        <v>66</v>
      </c>
      <c r="F272" s="318" t="str">
        <f>'ВЕДОМСТВЕННАЯ '!F775</f>
        <v>Б</v>
      </c>
      <c r="G272" s="318" t="str">
        <f>'ВЕДОМСТВЕННАЯ '!G775</f>
        <v>МС</v>
      </c>
      <c r="H272" s="319" t="str">
        <f>'ВЕДОМСТВЕННАЯ '!H775</f>
        <v>80810</v>
      </c>
      <c r="I272" s="320" t="str">
        <f>'ВЕДОМСТВЕННАЯ '!I775</f>
        <v>66 Б МС 80810</v>
      </c>
      <c r="J272" s="317"/>
      <c r="K272" s="200"/>
      <c r="L272" s="322">
        <f>'ВЕДОМСТВЕННАЯ '!L775+'ВЕДОМСТВЕННАЯ '!L1767</f>
        <v>400.6</v>
      </c>
      <c r="M272" s="322">
        <f>'ВЕДОМСТВЕННАЯ '!M775+'ВЕДОМСТВЕННАЯ '!M1767</f>
        <v>0</v>
      </c>
      <c r="N272" s="322">
        <f>'ВЕДОМСТВЕННАЯ '!N775+'ВЕДОМСТВЕННАЯ '!N1767</f>
        <v>0</v>
      </c>
      <c r="O272" s="322">
        <f>'ВЕДОМСТВЕННАЯ '!O775+'ВЕДОМСТВЕННАЯ '!O1767</f>
        <v>511</v>
      </c>
      <c r="P272" s="323">
        <f>'ВЕДОМСТВЕННАЯ '!P775+'ВЕДОМСТВЕННАЯ '!P1767</f>
        <v>365800</v>
      </c>
      <c r="Q272" s="323">
        <f>'ВЕДОМСТВЕННАЯ '!Q775+'ВЕДОМСТВЕННАЯ '!Q1767</f>
        <v>0</v>
      </c>
      <c r="R272" s="323">
        <f>'ВЕДОМСТВЕННАЯ '!R775+'ВЕДОМСТВЕННАЯ '!R1767</f>
        <v>0</v>
      </c>
      <c r="S272" s="323">
        <f>'ВЕДОМСТВЕННАЯ '!S775+'ВЕДОМСТВЕННАЯ '!S1767</f>
        <v>365800</v>
      </c>
      <c r="T272" s="323">
        <f>'ВЕДОМСТВЕННАЯ '!U775+'ВЕДОМСТВЕННАЯ '!U1767</f>
        <v>464800</v>
      </c>
      <c r="U272" s="323">
        <f>'ВЕДОМСТВЕННАЯ '!V775+'ВЕДОМСТВЕННАЯ '!V1767</f>
        <v>0</v>
      </c>
      <c r="V272" s="323">
        <f>'ВЕДОМСТВЕННАЯ '!W775+'ВЕДОМСТВЕННАЯ '!W1767</f>
        <v>0</v>
      </c>
      <c r="W272" s="323">
        <f>'ВЕДОМСТВЕННАЯ '!X775+'ВЕДОМСТВЕННАЯ '!X1767</f>
        <v>464800</v>
      </c>
      <c r="X272" s="323">
        <f>'ВЕДОМСТВЕННАЯ '!Y775+'ВЕДОМСТВЕННАЯ '!Y1767</f>
        <v>365800</v>
      </c>
      <c r="Y272" s="38">
        <f>'ВЕДОМСТВЕННАЯ '!Z775+'ВЕДОМСТВЕННАЯ '!Z1767</f>
        <v>0</v>
      </c>
      <c r="Z272" s="38">
        <f>'ВЕДОМСТВЕННАЯ '!AA775+'ВЕДОМСТВЕННАЯ '!AA1767</f>
        <v>0</v>
      </c>
      <c r="AA272" s="38">
        <f>'ВЕДОМСТВЕННАЯ '!AB775+'ВЕДОМСТВЕННАЯ '!AB1767</f>
        <v>365800</v>
      </c>
    </row>
    <row r="273" spans="1:27" ht="48" customHeight="1" x14ac:dyDescent="0.3">
      <c r="A273" s="582" t="str">
        <f>'ВЕДОМСТВЕННАЯ '!A776</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273" s="320">
        <f>'ВЕДОМСТВЕННАЯ '!B776</f>
        <v>904</v>
      </c>
      <c r="C273" s="317" t="str">
        <f>'ВЕДОМСТВЕННАЯ '!C776</f>
        <v>01</v>
      </c>
      <c r="D273" s="317" t="str">
        <f>'ВЕДОМСТВЕННАЯ '!D776</f>
        <v>13</v>
      </c>
      <c r="E273" s="318" t="str">
        <f>'ВЕДОМСТВЕННАЯ '!E776</f>
        <v>66</v>
      </c>
      <c r="F273" s="318" t="str">
        <f>'ВЕДОМСТВЕННАЯ '!F776</f>
        <v>Б</v>
      </c>
      <c r="G273" s="318" t="str">
        <f>'ВЕДОМСТВЕННАЯ '!G776</f>
        <v>МС</v>
      </c>
      <c r="H273" s="319" t="str">
        <f>'ВЕДОМСТВЕННАЯ '!H776</f>
        <v>80810</v>
      </c>
      <c r="I273" s="320" t="str">
        <f>'ВЕДОМСТВЕННАЯ '!I776</f>
        <v>66 Б МС 80810</v>
      </c>
      <c r="J273" s="317" t="str">
        <f>'ВЕДОМСТВЕННАЯ '!J776</f>
        <v>100</v>
      </c>
      <c r="K273" s="200"/>
      <c r="L273" s="322">
        <f>'ВЕДОМСТВЕННАЯ '!L776+'ВЕДОМСТВЕННАЯ '!L1768</f>
        <v>400.6</v>
      </c>
      <c r="M273" s="322">
        <f>'ВЕДОМСТВЕННАЯ '!M776+'ВЕДОМСТВЕННАЯ '!M1768</f>
        <v>0</v>
      </c>
      <c r="N273" s="322">
        <f>'ВЕДОМСТВЕННАЯ '!N776+'ВЕДОМСТВЕННАЯ '!N1768</f>
        <v>0</v>
      </c>
      <c r="O273" s="322">
        <f>'ВЕДОМСТВЕННАЯ '!O776+'ВЕДОМСТВЕННАЯ '!O1768</f>
        <v>511</v>
      </c>
      <c r="P273" s="323">
        <f>'ВЕДОМСТВЕННАЯ '!P776+'ВЕДОМСТВЕННАЯ '!P1768</f>
        <v>365800</v>
      </c>
      <c r="Q273" s="323">
        <f>'ВЕДОМСТВЕННАЯ '!Q776+'ВЕДОМСТВЕННАЯ '!Q1768</f>
        <v>0</v>
      </c>
      <c r="R273" s="323">
        <f>'ВЕДОМСТВЕННАЯ '!R776+'ВЕДОМСТВЕННАЯ '!R1768</f>
        <v>0</v>
      </c>
      <c r="S273" s="323">
        <f>'ВЕДОМСТВЕННАЯ '!S776+'ВЕДОМСТВЕННАЯ '!S1768</f>
        <v>365800</v>
      </c>
      <c r="T273" s="323">
        <f>'ВЕДОМСТВЕННАЯ '!U776+'ВЕДОМСТВЕННАЯ '!U1768</f>
        <v>464800</v>
      </c>
      <c r="U273" s="323">
        <f>'ВЕДОМСТВЕННАЯ '!V776+'ВЕДОМСТВЕННАЯ '!V1768</f>
        <v>0</v>
      </c>
      <c r="V273" s="323">
        <f>'ВЕДОМСТВЕННАЯ '!W776+'ВЕДОМСТВЕННАЯ '!W1768</f>
        <v>0</v>
      </c>
      <c r="W273" s="323">
        <f>'ВЕДОМСТВЕННАЯ '!X776+'ВЕДОМСТВЕННАЯ '!X1768</f>
        <v>464800</v>
      </c>
      <c r="X273" s="323">
        <f>'ВЕДОМСТВЕННАЯ '!Y776+'ВЕДОМСТВЕННАЯ '!Y1768</f>
        <v>365800</v>
      </c>
      <c r="Y273" s="38">
        <f>'ВЕДОМСТВЕННАЯ '!Z776+'ВЕДОМСТВЕННАЯ '!Z1768</f>
        <v>0</v>
      </c>
      <c r="Z273" s="38">
        <f>'ВЕДОМСТВЕННАЯ '!AA776+'ВЕДОМСТВЕННАЯ '!AA1768</f>
        <v>0</v>
      </c>
      <c r="AA273" s="38">
        <f>'ВЕДОМСТВЕННАЯ '!AB776+'ВЕДОМСТВЕННАЯ '!AB1768</f>
        <v>365800</v>
      </c>
    </row>
    <row r="274" spans="1:27" ht="34.5" customHeight="1" x14ac:dyDescent="0.3">
      <c r="A274" s="582" t="str">
        <f>'ВЕДОМСТВЕННАЯ '!A777</f>
        <v xml:space="preserve">Расходы на выплаты персоналу государственных (муниципальных) органов </v>
      </c>
      <c r="B274" s="320">
        <f>'ВЕДОМСТВЕННАЯ '!B777</f>
        <v>904</v>
      </c>
      <c r="C274" s="317" t="str">
        <f>'ВЕДОМСТВЕННАЯ '!C777</f>
        <v>01</v>
      </c>
      <c r="D274" s="317" t="str">
        <f>'ВЕДОМСТВЕННАЯ '!D777</f>
        <v>13</v>
      </c>
      <c r="E274" s="318" t="str">
        <f>'ВЕДОМСТВЕННАЯ '!E777</f>
        <v>66</v>
      </c>
      <c r="F274" s="318" t="str">
        <f>'ВЕДОМСТВЕННАЯ '!F777</f>
        <v>Б</v>
      </c>
      <c r="G274" s="318" t="str">
        <f>'ВЕДОМСТВЕННАЯ '!G777</f>
        <v>МС</v>
      </c>
      <c r="H274" s="319" t="str">
        <f>'ВЕДОМСТВЕННАЯ '!H777</f>
        <v>80810</v>
      </c>
      <c r="I274" s="320" t="str">
        <f>'ВЕДОМСТВЕННАЯ '!I777</f>
        <v>66 Б МС 80810</v>
      </c>
      <c r="J274" s="317" t="str">
        <f>'ВЕДОМСТВЕННАЯ '!J777</f>
        <v>120</v>
      </c>
      <c r="K274" s="200"/>
      <c r="L274" s="322">
        <f>'ВЕДОМСТВЕННАЯ '!L777+'ВЕДОМСТВЕННАЯ '!L1769</f>
        <v>400.6</v>
      </c>
      <c r="M274" s="322">
        <f>'ВЕДОМСТВЕННАЯ '!M777+'ВЕДОМСТВЕННАЯ '!M1769</f>
        <v>0</v>
      </c>
      <c r="N274" s="322">
        <f>'ВЕДОМСТВЕННАЯ '!N777+'ВЕДОМСТВЕННАЯ '!N1769</f>
        <v>0</v>
      </c>
      <c r="O274" s="322">
        <f>'ВЕДОМСТВЕННАЯ '!O777+'ВЕДОМСТВЕННАЯ '!O1769</f>
        <v>511</v>
      </c>
      <c r="P274" s="323">
        <f>'ВЕДОМСТВЕННАЯ '!P777+'ВЕДОМСТВЕННАЯ '!P1769</f>
        <v>365800</v>
      </c>
      <c r="Q274" s="323">
        <f>'ВЕДОМСТВЕННАЯ '!Q777+'ВЕДОМСТВЕННАЯ '!Q1769</f>
        <v>0</v>
      </c>
      <c r="R274" s="323">
        <f>'ВЕДОМСТВЕННАЯ '!R777+'ВЕДОМСТВЕННАЯ '!R1769</f>
        <v>0</v>
      </c>
      <c r="S274" s="323">
        <f>'ВЕДОМСТВЕННАЯ '!S777+'ВЕДОМСТВЕННАЯ '!S1769</f>
        <v>365800</v>
      </c>
      <c r="T274" s="323">
        <f>'ВЕДОМСТВЕННАЯ '!U777+'ВЕДОМСТВЕННАЯ '!U1769</f>
        <v>464800</v>
      </c>
      <c r="U274" s="323">
        <f>'ВЕДОМСТВЕННАЯ '!V777+'ВЕДОМСТВЕННАЯ '!V1769</f>
        <v>0</v>
      </c>
      <c r="V274" s="323">
        <f>'ВЕДОМСТВЕННАЯ '!W777+'ВЕДОМСТВЕННАЯ '!W1769</f>
        <v>0</v>
      </c>
      <c r="W274" s="323">
        <f>'ВЕДОМСТВЕННАЯ '!X777+'ВЕДОМСТВЕННАЯ '!X1769</f>
        <v>464800</v>
      </c>
      <c r="X274" s="323">
        <f>'ВЕДОМСТВЕННАЯ '!Y777+'ВЕДОМСТВЕННАЯ '!Y1769</f>
        <v>365800</v>
      </c>
      <c r="Y274" s="38">
        <f>'ВЕДОМСТВЕННАЯ '!Z777+'ВЕДОМСТВЕННАЯ '!Z1769</f>
        <v>0</v>
      </c>
      <c r="Z274" s="38">
        <f>'ВЕДОМСТВЕННАЯ '!AA777+'ВЕДОМСТВЕННАЯ '!AA1769</f>
        <v>0</v>
      </c>
      <c r="AA274" s="38">
        <f>'ВЕДОМСТВЕННАЯ '!AB777+'ВЕДОМСТВЕННАЯ '!AB1769</f>
        <v>365800</v>
      </c>
    </row>
    <row r="275" spans="1:27" ht="41.25" hidden="1" customHeight="1" x14ac:dyDescent="0.3">
      <c r="A275" s="582" t="str">
        <f>'ВЕДОМСТВЕННАЯ '!A778</f>
        <v>Закупка товаров, работ и услуг для обеспечения государственных (муниципальных) нужд</v>
      </c>
      <c r="B275" s="320">
        <f>'ВЕДОМСТВЕННАЯ '!B778</f>
        <v>904</v>
      </c>
      <c r="C275" s="317" t="str">
        <f>'ВЕДОМСТВЕННАЯ '!C778</f>
        <v>01</v>
      </c>
      <c r="D275" s="317" t="str">
        <f>'ВЕДОМСТВЕННАЯ '!D778</f>
        <v>13</v>
      </c>
      <c r="E275" s="318" t="str">
        <f>'ВЕДОМСТВЕННАЯ '!E778</f>
        <v>66</v>
      </c>
      <c r="F275" s="318" t="str">
        <f>'ВЕДОМСТВЕННАЯ '!F778</f>
        <v>Б</v>
      </c>
      <c r="G275" s="318" t="str">
        <f>'ВЕДОМСТВЕННАЯ '!G778</f>
        <v>МС</v>
      </c>
      <c r="H275" s="319" t="str">
        <f>'ВЕДОМСТВЕННАЯ '!H778</f>
        <v>80810</v>
      </c>
      <c r="I275" s="320" t="str">
        <f>'ВЕДОМСТВЕННАЯ '!I778</f>
        <v>66 Б МС 80810</v>
      </c>
      <c r="J275" s="317" t="str">
        <f>'ВЕДОМСТВЕННАЯ '!J778</f>
        <v>200</v>
      </c>
      <c r="K275" s="200"/>
      <c r="L275" s="322">
        <f>'ВЕДОМСТВЕННАЯ '!L778+'ВЕДОМСТВЕННАЯ '!L1770</f>
        <v>0</v>
      </c>
      <c r="M275" s="322">
        <f>'ВЕДОМСТВЕННАЯ '!M778+'ВЕДОМСТВЕННАЯ '!M1770</f>
        <v>0</v>
      </c>
      <c r="N275" s="322">
        <f>'ВЕДОМСТВЕННАЯ '!N778+'ВЕДОМСТВЕННАЯ '!N1770</f>
        <v>0</v>
      </c>
      <c r="O275" s="322">
        <f>'ВЕДОМСТВЕННАЯ '!O778+'ВЕДОМСТВЕННАЯ '!O1770</f>
        <v>0</v>
      </c>
      <c r="P275" s="323">
        <f>'ВЕДОМСТВЕННАЯ '!P778+'ВЕДОМСТВЕННАЯ '!P1770</f>
        <v>0</v>
      </c>
      <c r="Q275" s="323">
        <f>'ВЕДОМСТВЕННАЯ '!Q778+'ВЕДОМСТВЕННАЯ '!Q1770</f>
        <v>0</v>
      </c>
      <c r="R275" s="323">
        <f>'ВЕДОМСТВЕННАЯ '!R778+'ВЕДОМСТВЕННАЯ '!R1770</f>
        <v>0</v>
      </c>
      <c r="S275" s="323">
        <f>'ВЕДОМСТВЕННАЯ '!S778+'ВЕДОМСТВЕННАЯ '!S1770</f>
        <v>0</v>
      </c>
      <c r="T275" s="323">
        <f>'ВЕДОМСТВЕННАЯ '!U778+'ВЕДОМСТВЕННАЯ '!U1770</f>
        <v>0</v>
      </c>
      <c r="U275" s="323">
        <f>'ВЕДОМСТВЕННАЯ '!V778+'ВЕДОМСТВЕННАЯ '!V1770</f>
        <v>0</v>
      </c>
      <c r="V275" s="323">
        <f>'ВЕДОМСТВЕННАЯ '!W778+'ВЕДОМСТВЕННАЯ '!W1770</f>
        <v>0</v>
      </c>
      <c r="W275" s="323">
        <f>'ВЕДОМСТВЕННАЯ '!X778+'ВЕДОМСТВЕННАЯ '!X1770</f>
        <v>0</v>
      </c>
      <c r="X275" s="323">
        <f>'ВЕДОМСТВЕННАЯ '!Y778+'ВЕДОМСТВЕННАЯ '!Y1770</f>
        <v>0</v>
      </c>
      <c r="Y275" s="38">
        <f>'ВЕДОМСТВЕННАЯ '!Z778+'ВЕДОМСТВЕННАЯ '!Z1770</f>
        <v>0</v>
      </c>
      <c r="Z275" s="38">
        <f>'ВЕДОМСТВЕННАЯ '!AA778+'ВЕДОМСТВЕННАЯ '!AA1770</f>
        <v>0</v>
      </c>
      <c r="AA275" s="38">
        <f>'ВЕДОМСТВЕННАЯ '!AB778+'ВЕДОМСТВЕННАЯ '!AB1770</f>
        <v>0</v>
      </c>
    </row>
    <row r="276" spans="1:27" ht="37.5" hidden="1" customHeight="1" x14ac:dyDescent="0.3">
      <c r="A276" s="582" t="str">
        <f>'ВЕДОМСТВЕННАЯ '!A779</f>
        <v xml:space="preserve">Иные закупки товаров, работ и услуг для обеспечения государственных (муниципальных) нужд </v>
      </c>
      <c r="B276" s="320">
        <f>'ВЕДОМСТВЕННАЯ '!B779</f>
        <v>904</v>
      </c>
      <c r="C276" s="317" t="str">
        <f>'ВЕДОМСТВЕННАЯ '!C779</f>
        <v>01</v>
      </c>
      <c r="D276" s="317" t="str">
        <f>'ВЕДОМСТВЕННАЯ '!D779</f>
        <v>13</v>
      </c>
      <c r="E276" s="318" t="str">
        <f>'ВЕДОМСТВЕННАЯ '!E779</f>
        <v>66</v>
      </c>
      <c r="F276" s="318" t="str">
        <f>'ВЕДОМСТВЕННАЯ '!F779</f>
        <v>Б</v>
      </c>
      <c r="G276" s="318" t="str">
        <f>'ВЕДОМСТВЕННАЯ '!G779</f>
        <v>МС</v>
      </c>
      <c r="H276" s="319" t="str">
        <f>'ВЕДОМСТВЕННАЯ '!H779</f>
        <v>80810</v>
      </c>
      <c r="I276" s="320" t="str">
        <f>'ВЕДОМСТВЕННАЯ '!I779</f>
        <v>66 Б МС 80810</v>
      </c>
      <c r="J276" s="317" t="str">
        <f>'ВЕДОМСТВЕННАЯ '!J779</f>
        <v>240</v>
      </c>
      <c r="K276" s="324" t="e">
        <f>K277</f>
        <v>#REF!</v>
      </c>
      <c r="L276" s="322">
        <f>'ВЕДОМСТВЕННАЯ '!L779+'ВЕДОМСТВЕННАЯ '!L1771</f>
        <v>0</v>
      </c>
      <c r="M276" s="322">
        <f>'ВЕДОМСТВЕННАЯ '!M779+'ВЕДОМСТВЕННАЯ '!M1771</f>
        <v>0</v>
      </c>
      <c r="N276" s="322">
        <f>'ВЕДОМСТВЕННАЯ '!N779+'ВЕДОМСТВЕННАЯ '!N1771</f>
        <v>0</v>
      </c>
      <c r="O276" s="322">
        <f>'ВЕДОМСТВЕННАЯ '!O779+'ВЕДОМСТВЕННАЯ '!O1771</f>
        <v>0</v>
      </c>
      <c r="P276" s="323">
        <f>'ВЕДОМСТВЕННАЯ '!P779+'ВЕДОМСТВЕННАЯ '!P1771</f>
        <v>0</v>
      </c>
      <c r="Q276" s="323">
        <f>'ВЕДОМСТВЕННАЯ '!Q779+'ВЕДОМСТВЕННАЯ '!Q1771</f>
        <v>0</v>
      </c>
      <c r="R276" s="323">
        <f>'ВЕДОМСТВЕННАЯ '!R779+'ВЕДОМСТВЕННАЯ '!R1771</f>
        <v>0</v>
      </c>
      <c r="S276" s="323">
        <f>'ВЕДОМСТВЕННАЯ '!S779+'ВЕДОМСТВЕННАЯ '!S1771</f>
        <v>0</v>
      </c>
      <c r="T276" s="323">
        <f>'ВЕДОМСТВЕННАЯ '!U779+'ВЕДОМСТВЕННАЯ '!U1771</f>
        <v>0</v>
      </c>
      <c r="U276" s="323">
        <f>'ВЕДОМСТВЕННАЯ '!V779+'ВЕДОМСТВЕННАЯ '!V1771</f>
        <v>0</v>
      </c>
      <c r="V276" s="323">
        <f>'ВЕДОМСТВЕННАЯ '!W779+'ВЕДОМСТВЕННАЯ '!W1771</f>
        <v>0</v>
      </c>
      <c r="W276" s="323">
        <f>'ВЕДОМСТВЕННАЯ '!X779+'ВЕДОМСТВЕННАЯ '!X1771</f>
        <v>0</v>
      </c>
      <c r="X276" s="323">
        <f>'ВЕДОМСТВЕННАЯ '!Y779+'ВЕДОМСТВЕННАЯ '!Y1771</f>
        <v>0</v>
      </c>
      <c r="Y276" s="38">
        <f>'ВЕДОМСТВЕННАЯ '!Z779+'ВЕДОМСТВЕННАЯ '!Z1771</f>
        <v>0</v>
      </c>
      <c r="Z276" s="38">
        <f>'ВЕДОМСТВЕННАЯ '!AA779+'ВЕДОМСТВЕННАЯ '!AA1771</f>
        <v>0</v>
      </c>
      <c r="AA276" s="38">
        <f>'ВЕДОМСТВЕННАЯ '!AB779+'ВЕДОМСТВЕННАЯ '!AB1771</f>
        <v>0</v>
      </c>
    </row>
    <row r="277" spans="1:27" ht="76.5" hidden="1" customHeight="1" x14ac:dyDescent="0.3">
      <c r="A277" s="582" t="str">
        <f>'ВЕДОМСТВЕННАЯ '!A780</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277" s="320">
        <f>'ВЕДОМСТВЕННАЯ '!B780</f>
        <v>904</v>
      </c>
      <c r="C277" s="317" t="str">
        <f>'ВЕДОМСТВЕННАЯ '!C780</f>
        <v>01</v>
      </c>
      <c r="D277" s="317" t="str">
        <f>'ВЕДОМСТВЕННАЯ '!D780</f>
        <v>13</v>
      </c>
      <c r="E277" s="318" t="str">
        <f>'ВЕДОМСТВЕННАЯ '!E780</f>
        <v>66</v>
      </c>
      <c r="F277" s="318" t="str">
        <f>'ВЕДОМСТВЕННАЯ '!F780</f>
        <v>Б</v>
      </c>
      <c r="G277" s="318" t="str">
        <f>'ВЕДОМСТВЕННАЯ '!G780</f>
        <v>МС</v>
      </c>
      <c r="H277" s="319" t="str">
        <f>'ВЕДОМСТВЕННАЯ '!H780</f>
        <v>80820</v>
      </c>
      <c r="I277" s="320">
        <f>'ВЕДОМСТВЕННАЯ '!I780</f>
        <v>0</v>
      </c>
      <c r="J277" s="317"/>
      <c r="K277" s="324" t="e">
        <f>K278+K289</f>
        <v>#REF!</v>
      </c>
      <c r="L277" s="322">
        <f>'ВЕДОМСТВЕННАЯ '!L780+'ВЕДОМСТВЕННАЯ '!L1772</f>
        <v>0</v>
      </c>
      <c r="M277" s="322">
        <f>'ВЕДОМСТВЕННАЯ '!M780+'ВЕДОМСТВЕННАЯ '!M1772</f>
        <v>0</v>
      </c>
      <c r="N277" s="322">
        <f>'ВЕДОМСТВЕННАЯ '!N780+'ВЕДОМСТВЕННАЯ '!N1772</f>
        <v>0</v>
      </c>
      <c r="O277" s="322">
        <f>'ВЕДОМСТВЕННАЯ '!O780+'ВЕДОМСТВЕННАЯ '!O1772</f>
        <v>0</v>
      </c>
      <c r="P277" s="323">
        <f>'ВЕДОМСТВЕННАЯ '!P780+'ВЕДОМСТВЕННАЯ '!P1772</f>
        <v>0</v>
      </c>
      <c r="Q277" s="323">
        <f>'ВЕДОМСТВЕННАЯ '!Q780+'ВЕДОМСТВЕННАЯ '!Q1772</f>
        <v>0</v>
      </c>
      <c r="R277" s="323">
        <f>'ВЕДОМСТВЕННАЯ '!R780+'ВЕДОМСТВЕННАЯ '!R1772</f>
        <v>0</v>
      </c>
      <c r="S277" s="323">
        <f>'ВЕДОМСТВЕННАЯ '!S780+'ВЕДОМСТВЕННАЯ '!S1772</f>
        <v>0</v>
      </c>
      <c r="T277" s="323">
        <f>'ВЕДОМСТВЕННАЯ '!U780+'ВЕДОМСТВЕННАЯ '!U1772</f>
        <v>0</v>
      </c>
      <c r="U277" s="323">
        <f>'ВЕДОМСТВЕННАЯ '!V780+'ВЕДОМСТВЕННАЯ '!V1772</f>
        <v>0</v>
      </c>
      <c r="V277" s="323">
        <f>'ВЕДОМСТВЕННАЯ '!W780+'ВЕДОМСТВЕННАЯ '!W1772</f>
        <v>0</v>
      </c>
      <c r="W277" s="323">
        <f>'ВЕДОМСТВЕННАЯ '!X780+'ВЕДОМСТВЕННАЯ '!X1772</f>
        <v>0</v>
      </c>
      <c r="X277" s="323">
        <f>'ВЕДОМСТВЕННАЯ '!Y780+'ВЕДОМСТВЕННАЯ '!Y1772</f>
        <v>0</v>
      </c>
      <c r="Y277" s="38">
        <f>'ВЕДОМСТВЕННАЯ '!Z780+'ВЕДОМСТВЕННАЯ '!Z1772</f>
        <v>0</v>
      </c>
      <c r="Z277" s="38">
        <f>'ВЕДОМСТВЕННАЯ '!AA780+'ВЕДОМСТВЕННАЯ '!AA1772</f>
        <v>0</v>
      </c>
      <c r="AA277" s="38">
        <f>'ВЕДОМСТВЕННАЯ '!AB780+'ВЕДОМСТВЕННАЯ '!AB1772</f>
        <v>0</v>
      </c>
    </row>
    <row r="278" spans="1:27" ht="49.5" hidden="1" customHeight="1" x14ac:dyDescent="0.3">
      <c r="A278" s="582" t="str">
        <f>'ВЕДОМСТВЕННАЯ '!A781</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278" s="320">
        <f>'ВЕДОМСТВЕННАЯ '!B781</f>
        <v>904</v>
      </c>
      <c r="C278" s="317" t="str">
        <f>'ВЕДОМСТВЕННАЯ '!C781</f>
        <v>01</v>
      </c>
      <c r="D278" s="317" t="str">
        <f>'ВЕДОМСТВЕННАЯ '!D781</f>
        <v>13</v>
      </c>
      <c r="E278" s="318" t="str">
        <f>'ВЕДОМСТВЕННАЯ '!E781</f>
        <v>66</v>
      </c>
      <c r="F278" s="318" t="str">
        <f>'ВЕДОМСТВЕННАЯ '!F781</f>
        <v>Б</v>
      </c>
      <c r="G278" s="318" t="str">
        <f>'ВЕДОМСТВЕННАЯ '!G781</f>
        <v>МС</v>
      </c>
      <c r="H278" s="319" t="str">
        <f>'ВЕДОМСТВЕННАЯ '!H781</f>
        <v>80820</v>
      </c>
      <c r="I278" s="320" t="str">
        <f>'ВЕДОМСТВЕННАЯ '!I781</f>
        <v>100</v>
      </c>
      <c r="J278" s="317">
        <f>'ВЕДОМСТВЕННАЯ '!J781</f>
        <v>100</v>
      </c>
      <c r="K278" s="325">
        <f>K279+K284</f>
        <v>636.1</v>
      </c>
      <c r="L278" s="322">
        <f>'ВЕДОМСТВЕННАЯ '!L781+'ВЕДОМСТВЕННАЯ '!L1773</f>
        <v>0</v>
      </c>
      <c r="M278" s="322">
        <f>'ВЕДОМСТВЕННАЯ '!M781+'ВЕДОМСТВЕННАЯ '!M1773</f>
        <v>0</v>
      </c>
      <c r="N278" s="322">
        <f>'ВЕДОМСТВЕННАЯ '!N781+'ВЕДОМСТВЕННАЯ '!N1773</f>
        <v>0</v>
      </c>
      <c r="O278" s="322">
        <f>'ВЕДОМСТВЕННАЯ '!O781+'ВЕДОМСТВЕННАЯ '!O1773</f>
        <v>0</v>
      </c>
      <c r="P278" s="323">
        <f>'ВЕДОМСТВЕННАЯ '!P781+'ВЕДОМСТВЕННАЯ '!P1773</f>
        <v>0</v>
      </c>
      <c r="Q278" s="323">
        <f>'ВЕДОМСТВЕННАЯ '!Q781+'ВЕДОМСТВЕННАЯ '!Q1773</f>
        <v>0</v>
      </c>
      <c r="R278" s="323">
        <f>'ВЕДОМСТВЕННАЯ '!R781+'ВЕДОМСТВЕННАЯ '!R1773</f>
        <v>0</v>
      </c>
      <c r="S278" s="323">
        <f>'ВЕДОМСТВЕННАЯ '!S781+'ВЕДОМСТВЕННАЯ '!S1773</f>
        <v>0</v>
      </c>
      <c r="T278" s="323">
        <f>'ВЕДОМСТВЕННАЯ '!U781+'ВЕДОМСТВЕННАЯ '!U1773</f>
        <v>0</v>
      </c>
      <c r="U278" s="323">
        <f>'ВЕДОМСТВЕННАЯ '!V781+'ВЕДОМСТВЕННАЯ '!V1773</f>
        <v>0</v>
      </c>
      <c r="V278" s="323">
        <f>'ВЕДОМСТВЕННАЯ '!W781+'ВЕДОМСТВЕННАЯ '!W1773</f>
        <v>0</v>
      </c>
      <c r="W278" s="323">
        <f>'ВЕДОМСТВЕННАЯ '!X781+'ВЕДОМСТВЕННАЯ '!X1773</f>
        <v>0</v>
      </c>
      <c r="X278" s="323">
        <f>'ВЕДОМСТВЕННАЯ '!Y781+'ВЕДОМСТВЕННАЯ '!Y1773</f>
        <v>0</v>
      </c>
      <c r="Y278" s="38">
        <f>'ВЕДОМСТВЕННАЯ '!Z781+'ВЕДОМСТВЕННАЯ '!Z1773</f>
        <v>0</v>
      </c>
      <c r="Z278" s="38">
        <f>'ВЕДОМСТВЕННАЯ '!AA781+'ВЕДОМСТВЕННАЯ '!AA1773</f>
        <v>0</v>
      </c>
      <c r="AA278" s="38">
        <f>'ВЕДОМСТВЕННАЯ '!AB781+'ВЕДОМСТВЕННАЯ '!AB1773</f>
        <v>0</v>
      </c>
    </row>
    <row r="279" spans="1:27" ht="30.75" hidden="1" customHeight="1" x14ac:dyDescent="0.3">
      <c r="A279" s="582" t="str">
        <f>'ВЕДОМСТВЕННАЯ '!A782</f>
        <v xml:space="preserve">Расходы на выплаты персоналу государственных (муниципальных) органов </v>
      </c>
      <c r="B279" s="320">
        <f>'ВЕДОМСТВЕННАЯ '!B782</f>
        <v>904</v>
      </c>
      <c r="C279" s="317" t="str">
        <f>'ВЕДОМСТВЕННАЯ '!C782</f>
        <v>01</v>
      </c>
      <c r="D279" s="317" t="str">
        <f>'ВЕДОМСТВЕННАЯ '!D782</f>
        <v>13</v>
      </c>
      <c r="E279" s="318" t="str">
        <f>'ВЕДОМСТВЕННАЯ '!E782</f>
        <v>66</v>
      </c>
      <c r="F279" s="318" t="str">
        <f>'ВЕДОМСТВЕННАЯ '!F782</f>
        <v>Б</v>
      </c>
      <c r="G279" s="318" t="str">
        <f>'ВЕДОМСТВЕННАЯ '!G782</f>
        <v>МС</v>
      </c>
      <c r="H279" s="319" t="str">
        <f>'ВЕДОМСТВЕННАЯ '!H782</f>
        <v>80820</v>
      </c>
      <c r="I279" s="320" t="str">
        <f>'ВЕДОМСТВЕННАЯ '!I782</f>
        <v>120</v>
      </c>
      <c r="J279" s="317">
        <f>'ВЕДОМСТВЕННАЯ '!J782</f>
        <v>120</v>
      </c>
      <c r="K279" s="325">
        <f>'ВЕДОМСТВЕННАЯ '!K775+'ВЕДОМСТВЕННАЯ '!K1767</f>
        <v>636.1</v>
      </c>
      <c r="L279" s="322">
        <f>'ВЕДОМСТВЕННАЯ '!L782+'ВЕДОМСТВЕННАЯ '!L1774</f>
        <v>0</v>
      </c>
      <c r="M279" s="322">
        <f>'ВЕДОМСТВЕННАЯ '!M782+'ВЕДОМСТВЕННАЯ '!M1774</f>
        <v>0</v>
      </c>
      <c r="N279" s="322">
        <f>'ВЕДОМСТВЕННАЯ '!N782+'ВЕДОМСТВЕННАЯ '!N1774</f>
        <v>0</v>
      </c>
      <c r="O279" s="322">
        <f>'ВЕДОМСТВЕННАЯ '!O782+'ВЕДОМСТВЕННАЯ '!O1774</f>
        <v>0</v>
      </c>
      <c r="P279" s="323">
        <f>'ВЕДОМСТВЕННАЯ '!P782+'ВЕДОМСТВЕННАЯ '!P1774</f>
        <v>0</v>
      </c>
      <c r="Q279" s="323">
        <f>'ВЕДОМСТВЕННАЯ '!Q782+'ВЕДОМСТВЕННАЯ '!Q1774</f>
        <v>0</v>
      </c>
      <c r="R279" s="323">
        <f>'ВЕДОМСТВЕННАЯ '!R782+'ВЕДОМСТВЕННАЯ '!R1774</f>
        <v>0</v>
      </c>
      <c r="S279" s="323">
        <f>'ВЕДОМСТВЕННАЯ '!S782+'ВЕДОМСТВЕННАЯ '!S1774</f>
        <v>0</v>
      </c>
      <c r="T279" s="323">
        <f>'ВЕДОМСТВЕННАЯ '!U782+'ВЕДОМСТВЕННАЯ '!U1774</f>
        <v>0</v>
      </c>
      <c r="U279" s="323">
        <f>'ВЕДОМСТВЕННАЯ '!V782+'ВЕДОМСТВЕННАЯ '!V1774</f>
        <v>0</v>
      </c>
      <c r="V279" s="323">
        <f>'ВЕДОМСТВЕННАЯ '!W782+'ВЕДОМСТВЕННАЯ '!W1774</f>
        <v>0</v>
      </c>
      <c r="W279" s="323">
        <f>'ВЕДОМСТВЕННАЯ '!X782+'ВЕДОМСТВЕННАЯ '!X1774</f>
        <v>0</v>
      </c>
      <c r="X279" s="323">
        <f>'ВЕДОМСТВЕННАЯ '!Y782+'ВЕДОМСТВЕННАЯ '!Y1774</f>
        <v>0</v>
      </c>
      <c r="Y279" s="38">
        <f>'ВЕДОМСТВЕННАЯ '!Z782+'ВЕДОМСТВЕННАЯ '!Z1774</f>
        <v>0</v>
      </c>
      <c r="Z279" s="38">
        <f>'ВЕДОМСТВЕННАЯ '!AA782+'ВЕДОМСТВЕННАЯ '!AA1774</f>
        <v>0</v>
      </c>
      <c r="AA279" s="38">
        <f>'ВЕДОМСТВЕННАЯ '!AB782+'ВЕДОМСТВЕННАЯ '!AB1774</f>
        <v>0</v>
      </c>
    </row>
    <row r="280" spans="1:27" ht="38.25" hidden="1" customHeight="1" x14ac:dyDescent="0.3">
      <c r="A280" s="582" t="str">
        <f>'ВЕДОМСТВЕННАЯ '!A783</f>
        <v>Закупка товаров, работ и услуг для обеспечения государственных (муниципальных) нужд</v>
      </c>
      <c r="B280" s="320" t="str">
        <f>'ВЕДОМСТВЕННАЯ '!B783</f>
        <v>904</v>
      </c>
      <c r="C280" s="317" t="str">
        <f>'ВЕДОМСТВЕННАЯ '!C783</f>
        <v>01</v>
      </c>
      <c r="D280" s="317" t="str">
        <f>'ВЕДОМСТВЕННАЯ '!D783</f>
        <v>13</v>
      </c>
      <c r="E280" s="318" t="str">
        <f>'ВЕДОМСТВЕННАЯ '!E783</f>
        <v>66</v>
      </c>
      <c r="F280" s="318" t="str">
        <f>'ВЕДОМСТВЕННАЯ '!F783</f>
        <v>Б</v>
      </c>
      <c r="G280" s="318" t="str">
        <f>'ВЕДОМСТВЕННАЯ '!G783</f>
        <v>МС</v>
      </c>
      <c r="H280" s="319" t="str">
        <f>'ВЕДОМСТВЕННАЯ '!H783</f>
        <v>80820</v>
      </c>
      <c r="I280" s="320">
        <f>'ВЕДОМСТВЕННАЯ '!I783</f>
        <v>200</v>
      </c>
      <c r="J280" s="317">
        <f>'ВЕДОМСТВЕННАЯ '!J783</f>
        <v>200</v>
      </c>
      <c r="K280" s="325">
        <f>'ВЕДОМСТВЕННАЯ '!K776+'ВЕДОМСТВЕННАЯ '!K1768</f>
        <v>527.1</v>
      </c>
      <c r="L280" s="322">
        <f>'ВЕДОМСТВЕННАЯ '!L783+'ВЕДОМСТВЕННАЯ '!L1775</f>
        <v>0</v>
      </c>
      <c r="M280" s="322">
        <f>'ВЕДОМСТВЕННАЯ '!M783+'ВЕДОМСТВЕННАЯ '!M1775</f>
        <v>0</v>
      </c>
      <c r="N280" s="322">
        <f>'ВЕДОМСТВЕННАЯ '!N783+'ВЕДОМСТВЕННАЯ '!N1775</f>
        <v>0</v>
      </c>
      <c r="O280" s="322">
        <f>'ВЕДОМСТВЕННАЯ '!O783+'ВЕДОМСТВЕННАЯ '!O1775</f>
        <v>0</v>
      </c>
      <c r="P280" s="323">
        <f>'ВЕДОМСТВЕННАЯ '!P783+'ВЕДОМСТВЕННАЯ '!P1775</f>
        <v>0</v>
      </c>
      <c r="Q280" s="323">
        <f>'ВЕДОМСТВЕННАЯ '!Q783+'ВЕДОМСТВЕННАЯ '!Q1775</f>
        <v>0</v>
      </c>
      <c r="R280" s="323">
        <f>'ВЕДОМСТВЕННАЯ '!R783+'ВЕДОМСТВЕННАЯ '!R1775</f>
        <v>0</v>
      </c>
      <c r="S280" s="323">
        <f>'ВЕДОМСТВЕННАЯ '!S783+'ВЕДОМСТВЕННАЯ '!S1775</f>
        <v>0</v>
      </c>
      <c r="T280" s="323">
        <f>'ВЕДОМСТВЕННАЯ '!U783+'ВЕДОМСТВЕННАЯ '!U1775</f>
        <v>0</v>
      </c>
      <c r="U280" s="323">
        <f>'ВЕДОМСТВЕННАЯ '!V783+'ВЕДОМСТВЕННАЯ '!V1775</f>
        <v>0</v>
      </c>
      <c r="V280" s="323">
        <f>'ВЕДОМСТВЕННАЯ '!W783+'ВЕДОМСТВЕННАЯ '!W1775</f>
        <v>0</v>
      </c>
      <c r="W280" s="323">
        <f>'ВЕДОМСТВЕННАЯ '!X783+'ВЕДОМСТВЕННАЯ '!X1775</f>
        <v>0</v>
      </c>
      <c r="X280" s="323">
        <f>'ВЕДОМСТВЕННАЯ '!Y783+'ВЕДОМСТВЕННАЯ '!Y1775</f>
        <v>0</v>
      </c>
      <c r="Y280" s="38">
        <f>'ВЕДОМСТВЕННАЯ '!Z783+'ВЕДОМСТВЕННАЯ '!Z1775</f>
        <v>0</v>
      </c>
      <c r="Z280" s="38">
        <f>'ВЕДОМСТВЕННАЯ '!AA783+'ВЕДОМСТВЕННАЯ '!AA1775</f>
        <v>0</v>
      </c>
      <c r="AA280" s="38">
        <f>'ВЕДОМСТВЕННАЯ '!AB783+'ВЕДОМСТВЕННАЯ '!AB1775</f>
        <v>0</v>
      </c>
    </row>
    <row r="281" spans="1:27" ht="37.9" hidden="1" customHeight="1" x14ac:dyDescent="0.3">
      <c r="A281" s="582" t="str">
        <f>'ВЕДОМСТВЕННАЯ '!A784</f>
        <v xml:space="preserve">Иные закупки товаров, работ и услуг для обеспечения государственных (муниципальных) нужд </v>
      </c>
      <c r="B281" s="320" t="str">
        <f>'ВЕДОМСТВЕННАЯ '!B784</f>
        <v>904</v>
      </c>
      <c r="C281" s="317" t="str">
        <f>'ВЕДОМСТВЕННАЯ '!C784</f>
        <v>01</v>
      </c>
      <c r="D281" s="317" t="str">
        <f>'ВЕДОМСТВЕННАЯ '!D784</f>
        <v>13</v>
      </c>
      <c r="E281" s="318" t="str">
        <f>'ВЕДОМСТВЕННАЯ '!E784</f>
        <v>66</v>
      </c>
      <c r="F281" s="318" t="str">
        <f>'ВЕДОМСТВЕННАЯ '!F784</f>
        <v>Б</v>
      </c>
      <c r="G281" s="318" t="str">
        <f>'ВЕДОМСТВЕННАЯ '!G784</f>
        <v>МС</v>
      </c>
      <c r="H281" s="319" t="str">
        <f>'ВЕДОМСТВЕННАЯ '!H784</f>
        <v>80820</v>
      </c>
      <c r="I281" s="320">
        <f>'ВЕДОМСТВЕННАЯ '!I784</f>
        <v>240</v>
      </c>
      <c r="J281" s="317">
        <f>'ВЕДОМСТВЕННАЯ '!J784</f>
        <v>240</v>
      </c>
      <c r="K281" s="325">
        <f>'ВЕДОМСТВЕННАЯ '!K777+'ВЕДОМСТВЕННАЯ '!K1769</f>
        <v>527.1</v>
      </c>
      <c r="L281" s="322">
        <f>'ВЕДОМСТВЕННАЯ '!L784+'ВЕДОМСТВЕННАЯ '!L1776</f>
        <v>0</v>
      </c>
      <c r="M281" s="322">
        <f>'ВЕДОМСТВЕННАЯ '!M784+'ВЕДОМСТВЕННАЯ '!M1776</f>
        <v>0</v>
      </c>
      <c r="N281" s="322">
        <f>'ВЕДОМСТВЕННАЯ '!N784+'ВЕДОМСТВЕННАЯ '!N1776</f>
        <v>0</v>
      </c>
      <c r="O281" s="322">
        <f>'ВЕДОМСТВЕННАЯ '!O784+'ВЕДОМСТВЕННАЯ '!O1776</f>
        <v>0</v>
      </c>
      <c r="P281" s="323">
        <f>'ВЕДОМСТВЕННАЯ '!P784+'ВЕДОМСТВЕННАЯ '!P1776</f>
        <v>0</v>
      </c>
      <c r="Q281" s="323">
        <f>'ВЕДОМСТВЕННАЯ '!Q784+'ВЕДОМСТВЕННАЯ '!Q1776</f>
        <v>0</v>
      </c>
      <c r="R281" s="323">
        <f>'ВЕДОМСТВЕННАЯ '!R784+'ВЕДОМСТВЕННАЯ '!R1776</f>
        <v>0</v>
      </c>
      <c r="S281" s="323">
        <f>'ВЕДОМСТВЕННАЯ '!S784+'ВЕДОМСТВЕННАЯ '!S1776</f>
        <v>0</v>
      </c>
      <c r="T281" s="323">
        <f>'ВЕДОМСТВЕННАЯ '!U784+'ВЕДОМСТВЕННАЯ '!U1776</f>
        <v>0</v>
      </c>
      <c r="U281" s="323">
        <f>'ВЕДОМСТВЕННАЯ '!V784+'ВЕДОМСТВЕННАЯ '!V1776</f>
        <v>0</v>
      </c>
      <c r="V281" s="323">
        <f>'ВЕДОМСТВЕННАЯ '!W784+'ВЕДОМСТВЕННАЯ '!W1776</f>
        <v>0</v>
      </c>
      <c r="W281" s="323">
        <f>'ВЕДОМСТВЕННАЯ '!X784+'ВЕДОМСТВЕННАЯ '!X1776</f>
        <v>0</v>
      </c>
      <c r="X281" s="323">
        <f>'ВЕДОМСТВЕННАЯ '!Y784+'ВЕДОМСТВЕННАЯ '!Y1776</f>
        <v>0</v>
      </c>
      <c r="Y281" s="38">
        <f>'ВЕДОМСТВЕННАЯ '!Z784+'ВЕДОМСТВЕННАЯ '!Z1776</f>
        <v>0</v>
      </c>
      <c r="Z281" s="38">
        <f>'ВЕДОМСТВЕННАЯ '!AA784+'ВЕДОМСТВЕННАЯ '!AA1776</f>
        <v>0</v>
      </c>
      <c r="AA281" s="38">
        <f>'ВЕДОМСТВЕННАЯ '!AB784+'ВЕДОМСТВЕННАЯ '!AB1776</f>
        <v>0</v>
      </c>
    </row>
    <row r="282" spans="1:27" ht="36" customHeight="1" x14ac:dyDescent="0.3">
      <c r="A282" s="582" t="str">
        <f>'ВЕДОМСТВЕННАЯ '!A785</f>
        <v>Расходы на выплаты персоналу, замещающему должности не относящиеся к должностям муниципальной службы</v>
      </c>
      <c r="B282" s="320">
        <f>'ВЕДОМСТВЕННАЯ '!B785</f>
        <v>904</v>
      </c>
      <c r="C282" s="317" t="str">
        <f>'ВЕДОМСТВЕННАЯ '!C785</f>
        <v>01</v>
      </c>
      <c r="D282" s="317" t="str">
        <f>'ВЕДОМСТВЕННАЯ '!D785</f>
        <v>13</v>
      </c>
      <c r="E282" s="318" t="str">
        <f>'ВЕДОМСТВЕННАЯ '!E785</f>
        <v>66</v>
      </c>
      <c r="F282" s="318" t="str">
        <f>'ВЕДОМСТВЕННАЯ '!F785</f>
        <v>Б</v>
      </c>
      <c r="G282" s="318" t="str">
        <f>'ВЕДОМСТВЕННАЯ '!G785</f>
        <v>НМ</v>
      </c>
      <c r="H282" s="319" t="str">
        <f>'ВЕДОМСТВЕННАЯ '!H785</f>
        <v>00000</v>
      </c>
      <c r="I282" s="320" t="str">
        <f>'ВЕДОМСТВЕННАЯ '!I785</f>
        <v>66 Б НМ 80810</v>
      </c>
      <c r="J282" s="317"/>
      <c r="K282" s="325">
        <f>'ВЕДОМСТВЕННАЯ '!K778+'ВЕДОМСТВЕННАЯ '!K1770</f>
        <v>109</v>
      </c>
      <c r="L282" s="322">
        <f>'ВЕДОМСТВЕННАЯ '!L785+'ВЕДОМСТВЕННАЯ '!L1777</f>
        <v>0</v>
      </c>
      <c r="M282" s="322">
        <f>'ВЕДОМСТВЕННАЯ '!M785</f>
        <v>0</v>
      </c>
      <c r="N282" s="322">
        <f>'ВЕДОМСТВЕННАЯ '!N785</f>
        <v>0</v>
      </c>
      <c r="O282" s="322">
        <f>'ВЕДОМСТВЕННАЯ '!O785</f>
        <v>0</v>
      </c>
      <c r="P282" s="323">
        <f>'ВЕДОМСТВЕННАЯ '!P785+'ВЕДОМСТВЕННАЯ '!P1777</f>
        <v>261700</v>
      </c>
      <c r="Q282" s="323">
        <f>'ВЕДОМСТВЕННАЯ '!Q785</f>
        <v>0</v>
      </c>
      <c r="R282" s="323">
        <f>'ВЕДОМСТВЕННАЯ '!R785</f>
        <v>0</v>
      </c>
      <c r="S282" s="323">
        <f>'ВЕДОМСТВЕННАЯ '!S785</f>
        <v>210000</v>
      </c>
      <c r="T282" s="323">
        <f>'ВЕДОМСТВЕННАЯ '!U785+'ВЕДОМСТВЕННАЯ '!U1777</f>
        <v>28700</v>
      </c>
      <c r="U282" s="323">
        <f>'ВЕДОМСТВЕННАЯ '!V785</f>
        <v>0</v>
      </c>
      <c r="V282" s="323">
        <f>'ВЕДОМСТВЕННАЯ '!W785</f>
        <v>0</v>
      </c>
      <c r="W282" s="323">
        <f>'ВЕДОМСТВЕННАЯ '!X785</f>
        <v>0</v>
      </c>
      <c r="X282" s="323">
        <f>'ВЕДОМСТВЕННАЯ '!Y785+'ВЕДОМСТВЕННАЯ '!Y1777</f>
        <v>261700</v>
      </c>
      <c r="Y282" s="38">
        <f>'ВЕДОМСТВЕННАЯ '!Z785</f>
        <v>0</v>
      </c>
      <c r="Z282" s="38">
        <f>'ВЕДОМСТВЕННАЯ '!AA785</f>
        <v>0</v>
      </c>
      <c r="AA282" s="38">
        <f>'ВЕДОМСТВЕННАЯ '!AB785+'ВЕДОМСТВЕННАЯ '!AB1777</f>
        <v>261700</v>
      </c>
    </row>
    <row r="283" spans="1:27" ht="72.75" customHeight="1" x14ac:dyDescent="0.3">
      <c r="A283" s="582" t="str">
        <f>'ВЕДОМСТВЕННАЯ '!A786</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283" s="320">
        <f>'ВЕДОМСТВЕННАЯ '!B786</f>
        <v>904</v>
      </c>
      <c r="C283" s="317" t="str">
        <f>'ВЕДОМСТВЕННАЯ '!C786</f>
        <v>01</v>
      </c>
      <c r="D283" s="317" t="str">
        <f>'ВЕДОМСТВЕННАЯ '!D786</f>
        <v>13</v>
      </c>
      <c r="E283" s="318" t="str">
        <f>'ВЕДОМСТВЕННАЯ '!E786</f>
        <v>66</v>
      </c>
      <c r="F283" s="318" t="str">
        <f>'ВЕДОМСТВЕННАЯ '!F786</f>
        <v>Б</v>
      </c>
      <c r="G283" s="318" t="str">
        <f>'ВЕДОМСТВЕННАЯ '!G786</f>
        <v>НМ</v>
      </c>
      <c r="H283" s="319" t="str">
        <f>'ВЕДОМСТВЕННАЯ '!H786</f>
        <v>80810</v>
      </c>
      <c r="I283" s="320">
        <f>'ВЕДОМСТВЕННАЯ '!I786</f>
        <v>0</v>
      </c>
      <c r="J283" s="317"/>
      <c r="K283" s="322">
        <f>'ВЕДОМСТВЕННАЯ '!K779+'ВЕДОМСТВЕННАЯ '!K1771</f>
        <v>109</v>
      </c>
      <c r="L283" s="322">
        <f>'ВЕДОМСТВЕННАЯ '!L786+'ВЕДОМСТВЕННАЯ '!L1778</f>
        <v>0</v>
      </c>
      <c r="M283" s="322">
        <f>'ВЕДОМСТВЕННАЯ '!M786</f>
        <v>0</v>
      </c>
      <c r="N283" s="322">
        <f>'ВЕДОМСТВЕННАЯ '!N786</f>
        <v>0</v>
      </c>
      <c r="O283" s="322">
        <f>'ВЕДОМСТВЕННАЯ '!O786</f>
        <v>0</v>
      </c>
      <c r="P283" s="323">
        <f>'ВЕДОМСТВЕННАЯ '!P786+'ВЕДОМСТВЕННАЯ '!P1778</f>
        <v>261700</v>
      </c>
      <c r="Q283" s="323">
        <f>'ВЕДОМСТВЕННАЯ '!Q786</f>
        <v>0</v>
      </c>
      <c r="R283" s="323">
        <f>'ВЕДОМСТВЕННАЯ '!R786</f>
        <v>0</v>
      </c>
      <c r="S283" s="323">
        <f>'ВЕДОМСТВЕННАЯ '!S786</f>
        <v>210000</v>
      </c>
      <c r="T283" s="323">
        <f>'ВЕДОМСТВЕННАЯ '!U786+'ВЕДОМСТВЕННАЯ '!U1778</f>
        <v>28700</v>
      </c>
      <c r="U283" s="323">
        <f>'ВЕДОМСТВЕННАЯ '!V786</f>
        <v>0</v>
      </c>
      <c r="V283" s="323">
        <f>'ВЕДОМСТВЕННАЯ '!W786</f>
        <v>0</v>
      </c>
      <c r="W283" s="323">
        <f>'ВЕДОМСТВЕННАЯ '!X786</f>
        <v>0</v>
      </c>
      <c r="X283" s="323">
        <f>'ВЕДОМСТВЕННАЯ '!Y786+'ВЕДОМСТВЕННАЯ '!Y1778</f>
        <v>261700</v>
      </c>
      <c r="Y283" s="38">
        <f>'ВЕДОМСТВЕННАЯ '!Z786</f>
        <v>0</v>
      </c>
      <c r="Z283" s="38">
        <f>'ВЕДОМСТВЕННАЯ '!AA786</f>
        <v>0</v>
      </c>
      <c r="AA283" s="38">
        <f>'ВЕДОМСТВЕННАЯ '!AB786+'ВЕДОМСТВЕННАЯ '!AB1778</f>
        <v>261700</v>
      </c>
    </row>
    <row r="284" spans="1:27" ht="45.75" customHeight="1" x14ac:dyDescent="0.3">
      <c r="A284" s="582" t="str">
        <f>'ВЕДОМСТВЕННАЯ '!A787</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284" s="628">
        <f>'ВЕДОМСТВЕННАЯ '!B787</f>
        <v>904</v>
      </c>
      <c r="C284" s="629" t="str">
        <f>'ВЕДОМСТВЕННАЯ '!C787</f>
        <v>01</v>
      </c>
      <c r="D284" s="629" t="str">
        <f>'ВЕДОМСТВЕННАЯ '!D787</f>
        <v>13</v>
      </c>
      <c r="E284" s="630" t="str">
        <f>'ВЕДОМСТВЕННАЯ '!E787</f>
        <v>66</v>
      </c>
      <c r="F284" s="630" t="str">
        <f>'ВЕДОМСТВЕННАЯ '!F787</f>
        <v>Б</v>
      </c>
      <c r="G284" s="630" t="str">
        <f>'ВЕДОМСТВЕННАЯ '!G787</f>
        <v>НМ</v>
      </c>
      <c r="H284" s="631" t="str">
        <f>'ВЕДОМСТВЕННАЯ '!H787</f>
        <v>80810</v>
      </c>
      <c r="I284" s="628" t="str">
        <f>'ВЕДОМСТВЕННАЯ '!I787</f>
        <v>66 Б НМ 80810</v>
      </c>
      <c r="J284" s="629" t="str">
        <f>'ВЕДОМСТВЕННАЯ '!J787</f>
        <v>100</v>
      </c>
      <c r="K284" s="632">
        <f>'ВЕДОМСТВЕННАЯ '!K785</f>
        <v>0</v>
      </c>
      <c r="L284" s="633">
        <f>'ВЕДОМСТВЕННАЯ '!L787+'ВЕДОМСТВЕННАЯ '!L1779</f>
        <v>0</v>
      </c>
      <c r="M284" s="633">
        <f>'ВЕДОМСТВЕННАЯ '!M787</f>
        <v>0</v>
      </c>
      <c r="N284" s="633">
        <f>'ВЕДОМСТВЕННАЯ '!N787</f>
        <v>0</v>
      </c>
      <c r="O284" s="633">
        <f>'ВЕДОМСТВЕННАЯ '!O787</f>
        <v>0</v>
      </c>
      <c r="P284" s="634">
        <f>'ВЕДОМСТВЕННАЯ '!P787+'ВЕДОМСТВЕННАЯ '!P1779</f>
        <v>261700</v>
      </c>
      <c r="Q284" s="634">
        <f>'ВЕДОМСТВЕННАЯ '!Q787</f>
        <v>0</v>
      </c>
      <c r="R284" s="634">
        <f>'ВЕДОМСТВЕННАЯ '!R787</f>
        <v>0</v>
      </c>
      <c r="S284" s="634">
        <f>'ВЕДОМСТВЕННАЯ '!S787</f>
        <v>210000</v>
      </c>
      <c r="T284" s="634">
        <f>'ВЕДОМСТВЕННАЯ '!U787+'ВЕДОМСТВЕННАЯ '!U1779</f>
        <v>28700</v>
      </c>
      <c r="U284" s="634">
        <f>'ВЕДОМСТВЕННАЯ '!V787</f>
        <v>0</v>
      </c>
      <c r="V284" s="634">
        <f>'ВЕДОМСТВЕННАЯ '!W787</f>
        <v>0</v>
      </c>
      <c r="W284" s="634">
        <f>'ВЕДОМСТВЕННАЯ '!X787</f>
        <v>0</v>
      </c>
      <c r="X284" s="634">
        <f>'ВЕДОМСТВЕННАЯ '!Y787+'ВЕДОМСТВЕННАЯ '!Y1779</f>
        <v>261700</v>
      </c>
      <c r="Y284" s="633">
        <f>'ВЕДОМСТВЕННАЯ '!Z787</f>
        <v>0</v>
      </c>
      <c r="Z284" s="633">
        <f>'ВЕДОМСТВЕННАЯ '!AA787</f>
        <v>0</v>
      </c>
      <c r="AA284" s="38">
        <f>'ВЕДОМСТВЕННАЯ '!AB787+'ВЕДОМСТВЕННАЯ '!AB1779</f>
        <v>261700</v>
      </c>
    </row>
    <row r="285" spans="1:27" ht="36" customHeight="1" x14ac:dyDescent="0.3">
      <c r="A285" s="582" t="str">
        <f>'ВЕДОМСТВЕННАЯ '!A788</f>
        <v xml:space="preserve">Расходы на выплаты персоналу государственных (муниципальных) органов </v>
      </c>
      <c r="B285" s="628">
        <f>'ВЕДОМСТВЕННАЯ '!B788</f>
        <v>904</v>
      </c>
      <c r="C285" s="629" t="str">
        <f>'ВЕДОМСТВЕННАЯ '!C788</f>
        <v>01</v>
      </c>
      <c r="D285" s="629" t="str">
        <f>'ВЕДОМСТВЕННАЯ '!D788</f>
        <v>13</v>
      </c>
      <c r="E285" s="630" t="str">
        <f>'ВЕДОМСТВЕННАЯ '!E788</f>
        <v>66</v>
      </c>
      <c r="F285" s="630" t="str">
        <f>'ВЕДОМСТВЕННАЯ '!F788</f>
        <v>Б</v>
      </c>
      <c r="G285" s="630" t="str">
        <f>'ВЕДОМСТВЕННАЯ '!G788</f>
        <v>НМ</v>
      </c>
      <c r="H285" s="631" t="str">
        <f>'ВЕДОМСТВЕННАЯ '!H788</f>
        <v>80810</v>
      </c>
      <c r="I285" s="628" t="str">
        <f>'ВЕДОМСТВЕННАЯ '!I788</f>
        <v>66 Б НМ 80810</v>
      </c>
      <c r="J285" s="629" t="str">
        <f>'ВЕДОМСТВЕННАЯ '!J788</f>
        <v>120</v>
      </c>
      <c r="K285" s="632">
        <f>'ВЕДОМСТВЕННАЯ '!K787</f>
        <v>0</v>
      </c>
      <c r="L285" s="633">
        <f>'ВЕДОМСТВЕННАЯ '!L788+'ВЕДОМСТВЕННАЯ '!L1780</f>
        <v>0</v>
      </c>
      <c r="M285" s="633">
        <f>'ВЕДОМСТВЕННАЯ '!M788</f>
        <v>0</v>
      </c>
      <c r="N285" s="633">
        <f>'ВЕДОМСТВЕННАЯ '!N788</f>
        <v>0</v>
      </c>
      <c r="O285" s="633">
        <f>'ВЕДОМСТВЕННАЯ '!O788</f>
        <v>0</v>
      </c>
      <c r="P285" s="634">
        <f>'ВЕДОМСТВЕННАЯ '!P788+'ВЕДОМСТВЕННАЯ '!P1780</f>
        <v>261700</v>
      </c>
      <c r="Q285" s="634">
        <f>'ВЕДОМСТВЕННАЯ '!Q788</f>
        <v>0</v>
      </c>
      <c r="R285" s="634">
        <f>'ВЕДОМСТВЕННАЯ '!R788</f>
        <v>0</v>
      </c>
      <c r="S285" s="634">
        <f>'ВЕДОМСТВЕННАЯ '!S788</f>
        <v>210000</v>
      </c>
      <c r="T285" s="634">
        <f>'ВЕДОМСТВЕННАЯ '!U788+'ВЕДОМСТВЕННАЯ '!U1780</f>
        <v>28700</v>
      </c>
      <c r="U285" s="634">
        <f>'ВЕДОМСТВЕННАЯ '!V788</f>
        <v>0</v>
      </c>
      <c r="V285" s="634">
        <f>'ВЕДОМСТВЕННАЯ '!W788</f>
        <v>0</v>
      </c>
      <c r="W285" s="634">
        <f>'ВЕДОМСТВЕННАЯ '!X788</f>
        <v>0</v>
      </c>
      <c r="X285" s="634">
        <f>'ВЕДОМСТВЕННАЯ '!Y788+'ВЕДОМСТВЕННАЯ '!Y1780</f>
        <v>261700</v>
      </c>
      <c r="Y285" s="633">
        <f>'ВЕДОМСТВЕННАЯ '!Z788</f>
        <v>0</v>
      </c>
      <c r="Z285" s="633">
        <f>'ВЕДОМСТВЕННАЯ '!AA788</f>
        <v>0</v>
      </c>
      <c r="AA285" s="38">
        <f>'ВЕДОМСТВЕННАЯ '!AB788+'ВЕДОМСТВЕННАЯ '!AB1780</f>
        <v>261700</v>
      </c>
    </row>
    <row r="286" spans="1:27" ht="33.75" hidden="1" customHeight="1" x14ac:dyDescent="0.3">
      <c r="A286" s="582" t="str">
        <f>'ВЕДОМСТВЕННАЯ '!A789</f>
        <v>Закупка товаров, работ и услуг для обеспечения государственных (муниципальных) нужд</v>
      </c>
      <c r="B286" s="628">
        <f>'ВЕДОМСТВЕННАЯ '!B789</f>
        <v>904</v>
      </c>
      <c r="C286" s="629" t="str">
        <f>'ВЕДОМСТВЕННАЯ '!C789</f>
        <v>01</v>
      </c>
      <c r="D286" s="629" t="str">
        <f>'ВЕДОМСТВЕННАЯ '!D789</f>
        <v>13</v>
      </c>
      <c r="E286" s="630" t="str">
        <f>'ВЕДОМСТВЕННАЯ '!E789</f>
        <v>66</v>
      </c>
      <c r="F286" s="630" t="str">
        <f>'ВЕДОМСТВЕННАЯ '!F789</f>
        <v>Б</v>
      </c>
      <c r="G286" s="630" t="str">
        <f>'ВЕДОМСТВЕННАЯ '!G789</f>
        <v>НМ</v>
      </c>
      <c r="H286" s="631" t="str">
        <f>'ВЕДОМСТВЕННАЯ '!H789</f>
        <v>80810</v>
      </c>
      <c r="I286" s="628" t="str">
        <f>'ВЕДОМСТВЕННАЯ '!I789</f>
        <v>200</v>
      </c>
      <c r="J286" s="629">
        <f>'ВЕДОМСТВЕННАЯ '!J789</f>
        <v>200</v>
      </c>
      <c r="K286" s="632">
        <f>'ВЕДОМСТВЕННАЯ '!K788</f>
        <v>0</v>
      </c>
      <c r="L286" s="633">
        <f>'ВЕДОМСТВЕННАЯ '!L789</f>
        <v>0</v>
      </c>
      <c r="M286" s="633">
        <f>'ВЕДОМСТВЕННАЯ '!M789</f>
        <v>0</v>
      </c>
      <c r="N286" s="633">
        <f>'ВЕДОМСТВЕННАЯ '!N789</f>
        <v>0</v>
      </c>
      <c r="O286" s="633">
        <f>'ВЕДОМСТВЕННАЯ '!O789</f>
        <v>0</v>
      </c>
      <c r="P286" s="634">
        <f>'ВЕДОМСТВЕННАЯ '!P789+'ВЕДОМСТВЕННАЯ '!P1781</f>
        <v>0</v>
      </c>
      <c r="Q286" s="634">
        <f>'ВЕДОМСТВЕННАЯ '!Q789</f>
        <v>0</v>
      </c>
      <c r="R286" s="634">
        <f>'ВЕДОМСТВЕННАЯ '!R789</f>
        <v>0</v>
      </c>
      <c r="S286" s="634">
        <f>'ВЕДОМСТВЕННАЯ '!S789</f>
        <v>0</v>
      </c>
      <c r="T286" s="634">
        <f>'ВЕДОМСТВЕННАЯ '!U789+'ВЕДОМСТВЕННАЯ '!U1781</f>
        <v>0</v>
      </c>
      <c r="U286" s="634">
        <f>'ВЕДОМСТВЕННАЯ '!V789</f>
        <v>0</v>
      </c>
      <c r="V286" s="634">
        <f>'ВЕДОМСТВЕННАЯ '!W789</f>
        <v>0</v>
      </c>
      <c r="W286" s="634">
        <f>'ВЕДОМСТВЕННАЯ '!X789</f>
        <v>0</v>
      </c>
      <c r="X286" s="634">
        <f>'ВЕДОМСТВЕННАЯ '!Y789+'ВЕДОМСТВЕННАЯ '!Y1781</f>
        <v>0</v>
      </c>
      <c r="Y286" s="633">
        <f>'ВЕДОМСТВЕННАЯ '!Z789</f>
        <v>0</v>
      </c>
      <c r="Z286" s="633">
        <f>'ВЕДОМСТВЕННАЯ '!AA789</f>
        <v>0</v>
      </c>
      <c r="AA286" s="38">
        <f>'ВЕДОМСТВЕННАЯ '!AB789+'ВЕДОМСТВЕННАЯ '!AB1781</f>
        <v>0</v>
      </c>
    </row>
    <row r="287" spans="1:27" ht="37.5" hidden="1" customHeight="1" x14ac:dyDescent="0.3">
      <c r="A287" s="582" t="str">
        <f>'ВЕДОМСТВЕННАЯ '!A790</f>
        <v xml:space="preserve">Иные закупки товаров, работ и услуг для обеспечения государственных (муниципальных) нужд </v>
      </c>
      <c r="B287" s="628">
        <f>'ВЕДОМСТВЕННАЯ '!B790</f>
        <v>904</v>
      </c>
      <c r="C287" s="629" t="str">
        <f>'ВЕДОМСТВЕННАЯ '!C790</f>
        <v>01</v>
      </c>
      <c r="D287" s="629" t="str">
        <f>'ВЕДОМСТВЕННАЯ '!D790</f>
        <v>13</v>
      </c>
      <c r="E287" s="630" t="str">
        <f>'ВЕДОМСТВЕННАЯ '!E790</f>
        <v>66</v>
      </c>
      <c r="F287" s="630" t="str">
        <f>'ВЕДОМСТВЕННАЯ '!F790</f>
        <v>Б</v>
      </c>
      <c r="G287" s="630" t="str">
        <f>'ВЕДОМСТВЕННАЯ '!G790</f>
        <v>НМ</v>
      </c>
      <c r="H287" s="631" t="str">
        <f>'ВЕДОМСТВЕННАЯ '!H790</f>
        <v>80810</v>
      </c>
      <c r="I287" s="628" t="str">
        <f>'ВЕДОМСТВЕННАЯ '!I790</f>
        <v>240</v>
      </c>
      <c r="J287" s="629">
        <f>'ВЕДОМСТВЕННАЯ '!J790</f>
        <v>240</v>
      </c>
      <c r="K287" s="632">
        <f>'ВЕДОМСТВЕННАЯ '!K789</f>
        <v>0</v>
      </c>
      <c r="L287" s="633">
        <f>'ВЕДОМСТВЕННАЯ '!L790</f>
        <v>0</v>
      </c>
      <c r="M287" s="633">
        <f>'ВЕДОМСТВЕННАЯ '!M790</f>
        <v>0</v>
      </c>
      <c r="N287" s="633">
        <f>'ВЕДОМСТВЕННАЯ '!N790</f>
        <v>0</v>
      </c>
      <c r="O287" s="633">
        <f>'ВЕДОМСТВЕННАЯ '!O790</f>
        <v>0</v>
      </c>
      <c r="P287" s="634">
        <f>'ВЕДОМСТВЕННАЯ '!P790+'ВЕДОМСТВЕННАЯ '!P1782</f>
        <v>0</v>
      </c>
      <c r="Q287" s="634">
        <f>'ВЕДОМСТВЕННАЯ '!Q790</f>
        <v>0</v>
      </c>
      <c r="R287" s="634">
        <f>'ВЕДОМСТВЕННАЯ '!R790</f>
        <v>0</v>
      </c>
      <c r="S287" s="634">
        <f>'ВЕДОМСТВЕННАЯ '!S790</f>
        <v>0</v>
      </c>
      <c r="T287" s="634">
        <f>'ВЕДОМСТВЕННАЯ '!U790+'ВЕДОМСТВЕННАЯ '!U1782</f>
        <v>0</v>
      </c>
      <c r="U287" s="634">
        <f>'ВЕДОМСТВЕННАЯ '!V790</f>
        <v>0</v>
      </c>
      <c r="V287" s="634">
        <f>'ВЕДОМСТВЕННАЯ '!W790</f>
        <v>0</v>
      </c>
      <c r="W287" s="634">
        <f>'ВЕДОМСТВЕННАЯ '!X790</f>
        <v>0</v>
      </c>
      <c r="X287" s="634">
        <f>'ВЕДОМСТВЕННАЯ '!Y790+'ВЕДОМСТВЕННАЯ '!Y1782</f>
        <v>0</v>
      </c>
      <c r="Y287" s="633">
        <f>'ВЕДОМСТВЕННАЯ '!Z790</f>
        <v>0</v>
      </c>
      <c r="Z287" s="633">
        <f>'ВЕДОМСТВЕННАЯ '!AA790</f>
        <v>0</v>
      </c>
      <c r="AA287" s="38">
        <f>'ВЕДОМСТВЕННАЯ '!AB790+'ВЕДОМСТВЕННАЯ '!AB1782</f>
        <v>0</v>
      </c>
    </row>
    <row r="288" spans="1:27" ht="75.75" hidden="1" customHeight="1" x14ac:dyDescent="0.3">
      <c r="A288" s="582" t="str">
        <f>'ВЕДОМСТВЕННАЯ '!A791</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288" s="628">
        <f>'ВЕДОМСТВЕННАЯ '!B791</f>
        <v>904</v>
      </c>
      <c r="C288" s="629" t="str">
        <f>'ВЕДОМСТВЕННАЯ '!C791</f>
        <v>01</v>
      </c>
      <c r="D288" s="629" t="str">
        <f>'ВЕДОМСТВЕННАЯ '!D791</f>
        <v>13</v>
      </c>
      <c r="E288" s="630" t="str">
        <f>'ВЕДОМСТВЕННАЯ '!E791</f>
        <v>66</v>
      </c>
      <c r="F288" s="630" t="str">
        <f>'ВЕДОМСТВЕННАЯ '!F791</f>
        <v>Б</v>
      </c>
      <c r="G288" s="630" t="str">
        <f>'ВЕДОМСТВЕННАЯ '!G791</f>
        <v>НМ</v>
      </c>
      <c r="H288" s="631" t="str">
        <f>'ВЕДОМСТВЕННАЯ '!H791</f>
        <v>80820</v>
      </c>
      <c r="I288" s="628">
        <f>'ВЕДОМСТВЕННАЯ '!I791</f>
        <v>0</v>
      </c>
      <c r="J288" s="629"/>
      <c r="K288" s="632">
        <f>'ВЕДОМСТВЕННАЯ '!K790</f>
        <v>0</v>
      </c>
      <c r="L288" s="633">
        <f>'ВЕДОМСТВЕННАЯ '!L791</f>
        <v>0</v>
      </c>
      <c r="M288" s="633">
        <f>'ВЕДОМСТВЕННАЯ '!M791</f>
        <v>0</v>
      </c>
      <c r="N288" s="633">
        <f>'ВЕДОМСТВЕННАЯ '!N791</f>
        <v>0</v>
      </c>
      <c r="O288" s="633">
        <f>'ВЕДОМСТВЕННАЯ '!O791</f>
        <v>0</v>
      </c>
      <c r="P288" s="634">
        <f>'ВЕДОМСТВЕННАЯ '!P791</f>
        <v>0</v>
      </c>
      <c r="Q288" s="634">
        <f>'ВЕДОМСТВЕННАЯ '!Q791</f>
        <v>0</v>
      </c>
      <c r="R288" s="634">
        <f>'ВЕДОМСТВЕННАЯ '!R791</f>
        <v>0</v>
      </c>
      <c r="S288" s="634">
        <f>'ВЕДОМСТВЕННАЯ '!S791</f>
        <v>0</v>
      </c>
      <c r="T288" s="634">
        <f>'ВЕДОМСТВЕННАЯ '!U791</f>
        <v>0</v>
      </c>
      <c r="U288" s="634">
        <f>'ВЕДОМСТВЕННАЯ '!V791</f>
        <v>0</v>
      </c>
      <c r="V288" s="634">
        <f>'ВЕДОМСТВЕННАЯ '!W791</f>
        <v>0</v>
      </c>
      <c r="W288" s="634">
        <f>'ВЕДОМСТВЕННАЯ '!X791</f>
        <v>0</v>
      </c>
      <c r="X288" s="634">
        <f>'ВЕДОМСТВЕННАЯ '!Y791</f>
        <v>0</v>
      </c>
      <c r="Y288" s="633">
        <f>'ВЕДОМСТВЕННАЯ '!Z791</f>
        <v>0</v>
      </c>
      <c r="Z288" s="633">
        <f>'ВЕДОМСТВЕННАЯ '!AA791</f>
        <v>0</v>
      </c>
      <c r="AA288" s="38">
        <f>'ВЕДОМСТВЕННАЯ '!AB791+'ВЕДОМСТВЕННАЯ '!AB1783</f>
        <v>0</v>
      </c>
    </row>
    <row r="289" spans="1:27" ht="53.25" hidden="1" customHeight="1" x14ac:dyDescent="0.3">
      <c r="A289" s="582" t="str">
        <f>'ВЕДОМСТВЕННАЯ '!A792</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289" s="628">
        <f>'ВЕДОМСТВЕННАЯ '!B792</f>
        <v>904</v>
      </c>
      <c r="C289" s="629" t="str">
        <f>'ВЕДОМСТВЕННАЯ '!C792</f>
        <v>01</v>
      </c>
      <c r="D289" s="629" t="str">
        <f>'ВЕДОМСТВЕННАЯ '!D792</f>
        <v>13</v>
      </c>
      <c r="E289" s="630" t="str">
        <f>'ВЕДОМСТВЕННАЯ '!E792</f>
        <v>66</v>
      </c>
      <c r="F289" s="630" t="str">
        <f>'ВЕДОМСТВЕННАЯ '!F792</f>
        <v>Б</v>
      </c>
      <c r="G289" s="630" t="str">
        <f>'ВЕДОМСТВЕННАЯ '!G792</f>
        <v>НМ</v>
      </c>
      <c r="H289" s="631" t="str">
        <f>'ВЕДОМСТВЕННАЯ '!H792</f>
        <v>80820</v>
      </c>
      <c r="I289" s="628" t="str">
        <f>'ВЕДОМСТВЕННАЯ '!I792</f>
        <v>66 Б НМ 80810</v>
      </c>
      <c r="J289" s="629" t="str">
        <f>'ВЕДОМСТВЕННАЯ '!J792</f>
        <v>100</v>
      </c>
      <c r="K289" s="632" t="e">
        <f>K290</f>
        <v>#REF!</v>
      </c>
      <c r="L289" s="633">
        <f>'ВЕДОМСТВЕННАЯ '!L792</f>
        <v>0</v>
      </c>
      <c r="M289" s="633">
        <f>'ВЕДОМСТВЕННАЯ '!M792</f>
        <v>0</v>
      </c>
      <c r="N289" s="633">
        <f>'ВЕДОМСТВЕННАЯ '!N792</f>
        <v>0</v>
      </c>
      <c r="O289" s="633">
        <f>'ВЕДОМСТВЕННАЯ '!O792</f>
        <v>0</v>
      </c>
      <c r="P289" s="634">
        <f>'ВЕДОМСТВЕННАЯ '!P792</f>
        <v>0</v>
      </c>
      <c r="Q289" s="634">
        <f>'ВЕДОМСТВЕННАЯ '!Q792</f>
        <v>0</v>
      </c>
      <c r="R289" s="634">
        <f>'ВЕДОМСТВЕННАЯ '!R792</f>
        <v>0</v>
      </c>
      <c r="S289" s="634">
        <f>'ВЕДОМСТВЕННАЯ '!S792</f>
        <v>0</v>
      </c>
      <c r="T289" s="634">
        <f>'ВЕДОМСТВЕННАЯ '!U792</f>
        <v>0</v>
      </c>
      <c r="U289" s="634">
        <f>'ВЕДОМСТВЕННАЯ '!V792</f>
        <v>0</v>
      </c>
      <c r="V289" s="634">
        <f>'ВЕДОМСТВЕННАЯ '!W792</f>
        <v>0</v>
      </c>
      <c r="W289" s="634">
        <f>'ВЕДОМСТВЕННАЯ '!X792</f>
        <v>0</v>
      </c>
      <c r="X289" s="634">
        <f>'ВЕДОМСТВЕННАЯ '!Y792</f>
        <v>0</v>
      </c>
      <c r="Y289" s="633">
        <f>'ВЕДОМСТВЕННАЯ '!Z792</f>
        <v>0</v>
      </c>
      <c r="Z289" s="633">
        <f>'ВЕДОМСТВЕННАЯ '!AA792</f>
        <v>0</v>
      </c>
      <c r="AA289" s="38">
        <f>'ВЕДОМСТВЕННАЯ '!AB792+'ВЕДОМСТВЕННАЯ '!AB1784</f>
        <v>0</v>
      </c>
    </row>
    <row r="290" spans="1:27" ht="24" hidden="1" customHeight="1" x14ac:dyDescent="0.3">
      <c r="A290" s="582" t="str">
        <f>'ВЕДОМСТВЕННАЯ '!A793</f>
        <v xml:space="preserve">Расходы на выплаты персоналу государственных (муниципальных) органов </v>
      </c>
      <c r="B290" s="628">
        <f>'ВЕДОМСТВЕННАЯ '!B793</f>
        <v>904</v>
      </c>
      <c r="C290" s="629" t="str">
        <f>'ВЕДОМСТВЕННАЯ '!C793</f>
        <v>01</v>
      </c>
      <c r="D290" s="629" t="str">
        <f>'ВЕДОМСТВЕННАЯ '!D793</f>
        <v>13</v>
      </c>
      <c r="E290" s="630" t="str">
        <f>'ВЕДОМСТВЕННАЯ '!E793</f>
        <v>66</v>
      </c>
      <c r="F290" s="630" t="str">
        <f>'ВЕДОМСТВЕННАЯ '!F793</f>
        <v>Б</v>
      </c>
      <c r="G290" s="630" t="str">
        <f>'ВЕДОМСТВЕННАЯ '!G793</f>
        <v>НМ</v>
      </c>
      <c r="H290" s="631" t="str">
        <f>'ВЕДОМСТВЕННАЯ '!H793</f>
        <v>80820</v>
      </c>
      <c r="I290" s="628" t="str">
        <f>'ВЕДОМСТВЕННАЯ '!I793</f>
        <v>66 Б НМ 80810</v>
      </c>
      <c r="J290" s="629" t="str">
        <f>'ВЕДОМСТВЕННАЯ '!J793</f>
        <v>120</v>
      </c>
      <c r="K290" s="632" t="e">
        <f>'ВЕДОМСТВЕННАЯ '!#REF!+'ВЕДОМСТВЕННАЯ '!K1772</f>
        <v>#REF!</v>
      </c>
      <c r="L290" s="633">
        <f>'ВЕДОМСТВЕННАЯ '!L793</f>
        <v>0</v>
      </c>
      <c r="M290" s="633">
        <f>'ВЕДОМСТВЕННАЯ '!M793</f>
        <v>0</v>
      </c>
      <c r="N290" s="633">
        <f>'ВЕДОМСТВЕННАЯ '!N793</f>
        <v>0</v>
      </c>
      <c r="O290" s="633">
        <f>'ВЕДОМСТВЕННАЯ '!O793</f>
        <v>0</v>
      </c>
      <c r="P290" s="634">
        <f>'ВЕДОМСТВЕННАЯ '!P793</f>
        <v>0</v>
      </c>
      <c r="Q290" s="634">
        <f>'ВЕДОМСТВЕННАЯ '!Q793</f>
        <v>0</v>
      </c>
      <c r="R290" s="634">
        <f>'ВЕДОМСТВЕННАЯ '!R793</f>
        <v>0</v>
      </c>
      <c r="S290" s="634">
        <f>'ВЕДОМСТВЕННАЯ '!S793</f>
        <v>0</v>
      </c>
      <c r="T290" s="634">
        <f>'ВЕДОМСТВЕННАЯ '!U793</f>
        <v>0</v>
      </c>
      <c r="U290" s="634">
        <f>'ВЕДОМСТВЕННАЯ '!V793</f>
        <v>0</v>
      </c>
      <c r="V290" s="634">
        <f>'ВЕДОМСТВЕННАЯ '!W793</f>
        <v>0</v>
      </c>
      <c r="W290" s="634">
        <f>'ВЕДОМСТВЕННАЯ '!X793</f>
        <v>0</v>
      </c>
      <c r="X290" s="634">
        <f>'ВЕДОМСТВЕННАЯ '!Y793</f>
        <v>0</v>
      </c>
      <c r="Y290" s="633">
        <f>'ВЕДОМСТВЕННАЯ '!Z793</f>
        <v>0</v>
      </c>
      <c r="Z290" s="633">
        <f>'ВЕДОМСТВЕННАЯ '!AA793</f>
        <v>0</v>
      </c>
      <c r="AA290" s="38">
        <f>'ВЕДОМСТВЕННАЯ '!AB793+'ВЕДОМСТВЕННАЯ '!AB1785</f>
        <v>0</v>
      </c>
    </row>
    <row r="291" spans="1:27" ht="38.25" hidden="1" customHeight="1" x14ac:dyDescent="0.3">
      <c r="A291" s="582" t="str">
        <f>'ВЕДОМСТВЕННАЯ '!A794</f>
        <v>Закупка товаров, работ и услуг для обеспечения государственных (муниципальных) нужд</v>
      </c>
      <c r="B291" s="628">
        <f>'ВЕДОМСТВЕННАЯ '!B794</f>
        <v>904</v>
      </c>
      <c r="C291" s="629" t="str">
        <f>'ВЕДОМСТВЕННАЯ '!C794</f>
        <v>01</v>
      </c>
      <c r="D291" s="629" t="str">
        <f>'ВЕДОМСТВЕННАЯ '!D794</f>
        <v>13</v>
      </c>
      <c r="E291" s="630" t="str">
        <f>'ВЕДОМСТВЕННАЯ '!E794</f>
        <v>66</v>
      </c>
      <c r="F291" s="630" t="str">
        <f>'ВЕДОМСТВЕННАЯ '!F794</f>
        <v>Б</v>
      </c>
      <c r="G291" s="630" t="str">
        <f>'ВЕДОМСТВЕННАЯ '!G794</f>
        <v>НМ</v>
      </c>
      <c r="H291" s="631" t="str">
        <f>'ВЕДОМСТВЕННАЯ '!H794</f>
        <v>80820</v>
      </c>
      <c r="I291" s="628" t="str">
        <f>'ВЕДОМСТВЕННАЯ '!I794</f>
        <v>200</v>
      </c>
      <c r="J291" s="629">
        <f>'ВЕДОМСТВЕННАЯ '!J794</f>
        <v>200</v>
      </c>
      <c r="K291" s="632" t="e">
        <f>'ВЕДОМСТВЕННАЯ '!#REF!+'ВЕДОМСТВЕННАЯ '!K1773</f>
        <v>#REF!</v>
      </c>
      <c r="L291" s="633">
        <f>'ВЕДОМСТВЕННАЯ '!L794</f>
        <v>0</v>
      </c>
      <c r="M291" s="633">
        <f>'ВЕДОМСТВЕННАЯ '!M794</f>
        <v>0</v>
      </c>
      <c r="N291" s="633">
        <f>'ВЕДОМСТВЕННАЯ '!N794</f>
        <v>0</v>
      </c>
      <c r="O291" s="633">
        <f>'ВЕДОМСТВЕННАЯ '!O794</f>
        <v>0</v>
      </c>
      <c r="P291" s="634">
        <f>'ВЕДОМСТВЕННАЯ '!P794</f>
        <v>0</v>
      </c>
      <c r="Q291" s="634">
        <f>'ВЕДОМСТВЕННАЯ '!Q794</f>
        <v>0</v>
      </c>
      <c r="R291" s="634">
        <f>'ВЕДОМСТВЕННАЯ '!R794</f>
        <v>0</v>
      </c>
      <c r="S291" s="634">
        <f>'ВЕДОМСТВЕННАЯ '!S794</f>
        <v>0</v>
      </c>
      <c r="T291" s="634">
        <f>'ВЕДОМСТВЕННАЯ '!U794</f>
        <v>0</v>
      </c>
      <c r="U291" s="634">
        <f>'ВЕДОМСТВЕННАЯ '!V794</f>
        <v>0</v>
      </c>
      <c r="V291" s="634">
        <f>'ВЕДОМСТВЕННАЯ '!W794</f>
        <v>0</v>
      </c>
      <c r="W291" s="634">
        <f>'ВЕДОМСТВЕННАЯ '!X794</f>
        <v>0</v>
      </c>
      <c r="X291" s="634">
        <f>'ВЕДОМСТВЕННАЯ '!Y794</f>
        <v>0</v>
      </c>
      <c r="Y291" s="633">
        <f>'ВЕДОМСТВЕННАЯ '!Z794</f>
        <v>0</v>
      </c>
      <c r="Z291" s="633">
        <f>'ВЕДОМСТВЕННАЯ '!AA794</f>
        <v>0</v>
      </c>
      <c r="AA291" s="38">
        <f>'ВЕДОМСТВЕННАЯ '!AB794+'ВЕДОМСТВЕННАЯ '!AB1786</f>
        <v>0</v>
      </c>
    </row>
    <row r="292" spans="1:27" ht="34.5" hidden="1" customHeight="1" x14ac:dyDescent="0.3">
      <c r="A292" s="582" t="str">
        <f>'ВЕДОМСТВЕННАЯ '!A795</f>
        <v xml:space="preserve">Иные закупки товаров, работ и услуг для обеспечения государственных (муниципальных) нужд </v>
      </c>
      <c r="B292" s="628">
        <f>'ВЕДОМСТВЕННАЯ '!B795</f>
        <v>904</v>
      </c>
      <c r="C292" s="635" t="str">
        <f>'ВЕДОМСТВЕННАЯ '!C795</f>
        <v>01</v>
      </c>
      <c r="D292" s="635" t="str">
        <f>'ВЕДОМСТВЕННАЯ '!D795</f>
        <v>13</v>
      </c>
      <c r="E292" s="636" t="str">
        <f>'ВЕДОМСТВЕННАЯ '!E795</f>
        <v>66</v>
      </c>
      <c r="F292" s="636" t="str">
        <f>'ВЕДОМСТВЕННАЯ '!F795</f>
        <v>Б</v>
      </c>
      <c r="G292" s="636" t="str">
        <f>'ВЕДОМСТВЕННАЯ '!G795</f>
        <v>НМ</v>
      </c>
      <c r="H292" s="637" t="str">
        <f>'ВЕДОМСТВЕННАЯ '!H795</f>
        <v>80820</v>
      </c>
      <c r="I292" s="638" t="str">
        <f>'ВЕДОМСТВЕННАЯ '!I795</f>
        <v>240</v>
      </c>
      <c r="J292" s="635">
        <f>'ВЕДОМСТВЕННАЯ '!J795</f>
        <v>240</v>
      </c>
      <c r="K292" s="639" t="e">
        <f>'ВЕДОМСТВЕННАЯ '!#REF!+'ВЕДОМСТВЕННАЯ '!K1774</f>
        <v>#REF!</v>
      </c>
      <c r="L292" s="640">
        <f>'ВЕДОМСТВЕННАЯ '!L795</f>
        <v>0</v>
      </c>
      <c r="M292" s="640">
        <f>'ВЕДОМСТВЕННАЯ '!M795</f>
        <v>0</v>
      </c>
      <c r="N292" s="640">
        <f>'ВЕДОМСТВЕННАЯ '!N795</f>
        <v>0</v>
      </c>
      <c r="O292" s="640">
        <f>'ВЕДОМСТВЕННАЯ '!O795</f>
        <v>0</v>
      </c>
      <c r="P292" s="641">
        <f>'ВЕДОМСТВЕННАЯ '!P795</f>
        <v>0</v>
      </c>
      <c r="Q292" s="641">
        <f>'ВЕДОМСТВЕННАЯ '!Q795</f>
        <v>0</v>
      </c>
      <c r="R292" s="641">
        <f>'ВЕДОМСТВЕННАЯ '!R795</f>
        <v>0</v>
      </c>
      <c r="S292" s="641">
        <f>'ВЕДОМСТВЕННАЯ '!S795</f>
        <v>0</v>
      </c>
      <c r="T292" s="641">
        <f>'ВЕДОМСТВЕННАЯ '!U795</f>
        <v>0</v>
      </c>
      <c r="U292" s="641">
        <f>'ВЕДОМСТВЕННАЯ '!V795</f>
        <v>0</v>
      </c>
      <c r="V292" s="641">
        <f>'ВЕДОМСТВЕННАЯ '!W795</f>
        <v>0</v>
      </c>
      <c r="W292" s="641">
        <f>'ВЕДОМСТВЕННАЯ '!X795</f>
        <v>0</v>
      </c>
      <c r="X292" s="641">
        <f>'ВЕДОМСТВЕННАЯ '!Y795</f>
        <v>0</v>
      </c>
      <c r="Y292" s="641">
        <f>'ВЕДОМСТВЕННАЯ '!Z795</f>
        <v>0</v>
      </c>
      <c r="Z292" s="641">
        <f>'ВЕДОМСТВЕННАЯ '!AA795</f>
        <v>0</v>
      </c>
      <c r="AA292" s="38">
        <f>'ВЕДОМСТВЕННАЯ '!AB795+'ВЕДОМСТВЕННАЯ '!AB1787</f>
        <v>20400522.670000002</v>
      </c>
    </row>
    <row r="293" spans="1:27" ht="34.5" customHeight="1" x14ac:dyDescent="0.3">
      <c r="A293" s="581" t="str">
        <f>'ВЕДОМСТВЕННАЯ '!A183</f>
        <v>Прочие непрограммные мероприятия, осуществляемые за счет средств субвенций и иных межбюджетных трансфертов</v>
      </c>
      <c r="B293" s="642" t="str">
        <f>'ВЕДОМСТВЕННАЯ '!B183</f>
        <v>900</v>
      </c>
      <c r="C293" s="673" t="str">
        <f>'ВЕДОМСТВЕННАЯ '!C183</f>
        <v>01</v>
      </c>
      <c r="D293" s="673" t="str">
        <f>'ВЕДОМСТВЕННАЯ '!D183</f>
        <v>13</v>
      </c>
      <c r="E293" s="630" t="str">
        <f>'ВЕДОМСТВЕННАЯ '!E796</f>
        <v>66</v>
      </c>
      <c r="F293" s="630" t="s">
        <v>648</v>
      </c>
      <c r="G293" s="669" t="str">
        <f>'ВЕДОМСТВЕННАЯ '!G183</f>
        <v>00</v>
      </c>
      <c r="H293" s="670" t="str">
        <f>'ВЕДОМСТВЕННАЯ '!H183</f>
        <v>00000</v>
      </c>
      <c r="I293" s="670">
        <f>'ВЕДОМСТВЕННАЯ '!I183</f>
        <v>0</v>
      </c>
      <c r="J293" s="670"/>
      <c r="K293" s="670" t="e">
        <f>'ВЕДОМСТВЕННАЯ '!K183</f>
        <v>#REF!</v>
      </c>
      <c r="L293" s="670">
        <f>'ВЕДОМСТВЕННАЯ '!L183</f>
        <v>2570.1999999999998</v>
      </c>
      <c r="M293" s="670">
        <f>'ВЕДОМСТВЕННАЯ '!M183</f>
        <v>2570.1999999999998</v>
      </c>
      <c r="N293" s="670">
        <f>'ВЕДОМСТВЕННАЯ '!N183</f>
        <v>0</v>
      </c>
      <c r="O293" s="670">
        <f>'ВЕДОМСТВЕННАЯ '!O183</f>
        <v>0</v>
      </c>
      <c r="P293" s="671">
        <f>'ВЕДОМСТВЕННАЯ '!P183</f>
        <v>3091.49</v>
      </c>
      <c r="Q293" s="671">
        <f>'ВЕДОМСТВЕННАЯ '!Q183</f>
        <v>3091.49</v>
      </c>
      <c r="R293" s="671">
        <f>'ВЕДОМСТВЕННАЯ '!R183</f>
        <v>0</v>
      </c>
      <c r="S293" s="671">
        <f>'ВЕДОМСТВЕННАЯ '!S183</f>
        <v>0</v>
      </c>
      <c r="T293" s="671">
        <f>'ВЕДОМСТВЕННАЯ '!U183</f>
        <v>2460.1</v>
      </c>
      <c r="U293" s="671">
        <f>'ВЕДОМСТВЕННАЯ '!V183</f>
        <v>2460.1</v>
      </c>
      <c r="V293" s="671">
        <f>'ВЕДОМСТВЕННАЯ '!W183</f>
        <v>0</v>
      </c>
      <c r="W293" s="671">
        <f>'ВЕДОМСТВЕННАЯ '!W183</f>
        <v>0</v>
      </c>
      <c r="X293" s="671">
        <f>'ВЕДОМСТВЕННАЯ '!X183</f>
        <v>0</v>
      </c>
      <c r="Y293" s="672">
        <f>'ВЕДОМСТВЕННАЯ '!Z183</f>
        <v>0</v>
      </c>
      <c r="Z293" s="672">
        <f>'ВЕДОМСТВЕННАЯ '!AA183</f>
        <v>0</v>
      </c>
      <c r="AA293" s="672">
        <f>'ВЕДОМСТВЕННАЯ '!AB183</f>
        <v>0</v>
      </c>
    </row>
    <row r="294" spans="1:27" ht="48.75" customHeight="1" x14ac:dyDescent="0.3">
      <c r="A294" s="581" t="str">
        <f>'ВЕДОМСТВЕННАЯ '!A184</f>
        <v xml:space="preserve">Прочие непрограммые мероприятия, осуществляемые за счет средств субвенций, поступающих от департамента административных органов Магаданской области </v>
      </c>
      <c r="B294" s="642" t="str">
        <f>'ВЕДОМСТВЕННАЯ '!B184</f>
        <v>900</v>
      </c>
      <c r="C294" s="673" t="str">
        <f>'ВЕДОМСТВЕННАЯ '!C184</f>
        <v>01</v>
      </c>
      <c r="D294" s="673" t="str">
        <f>'ВЕДОМСТВЕННАЯ '!D184</f>
        <v>13</v>
      </c>
      <c r="E294" s="630" t="str">
        <f>'ВЕДОМСТВЕННАЯ '!E797</f>
        <v>66</v>
      </c>
      <c r="F294" s="669" t="str">
        <f>'ВЕДОМСТВЕННАЯ '!F184</f>
        <v xml:space="preserve">М </v>
      </c>
      <c r="G294" s="669" t="str">
        <f>'ВЕДОМСТВЕННАЯ '!G184</f>
        <v>0А</v>
      </c>
      <c r="H294" s="670" t="str">
        <f>'ВЕДОМСТВЕННАЯ '!H184</f>
        <v>00000</v>
      </c>
      <c r="I294" s="670">
        <f>'ВЕДОМСТВЕННАЯ '!I184</f>
        <v>0</v>
      </c>
      <c r="J294" s="670"/>
      <c r="K294" s="670">
        <f>'ВЕДОМСТВЕННАЯ '!K184</f>
        <v>2062.1</v>
      </c>
      <c r="L294" s="670">
        <f>'ВЕДОМСТВЕННАЯ '!L184</f>
        <v>2570.1999999999998</v>
      </c>
      <c r="M294" s="670">
        <f>'ВЕДОМСТВЕННАЯ '!M184</f>
        <v>2570.1999999999998</v>
      </c>
      <c r="N294" s="670">
        <f>'ВЕДОМСТВЕННАЯ '!N184</f>
        <v>0</v>
      </c>
      <c r="O294" s="670">
        <f>'ВЕДОМСТВЕННАЯ '!O184</f>
        <v>0</v>
      </c>
      <c r="P294" s="671">
        <f>'ВЕДОМСТВЕННАЯ '!P184</f>
        <v>3091.49</v>
      </c>
      <c r="Q294" s="671">
        <f>'ВЕДОМСТВЕННАЯ '!Q184</f>
        <v>3091.49</v>
      </c>
      <c r="R294" s="671">
        <f>'ВЕДОМСТВЕННАЯ '!R184</f>
        <v>0</v>
      </c>
      <c r="S294" s="671">
        <f>'ВЕДОМСТВЕННАЯ '!S184</f>
        <v>0</v>
      </c>
      <c r="T294" s="671">
        <f>'ВЕДОМСТВЕННАЯ '!U184</f>
        <v>2460.1</v>
      </c>
      <c r="U294" s="671">
        <f>'ВЕДОМСТВЕННАЯ '!V184</f>
        <v>2460.1</v>
      </c>
      <c r="V294" s="671">
        <f>'ВЕДОМСТВЕННАЯ '!W184</f>
        <v>0</v>
      </c>
      <c r="W294" s="671">
        <f>'ВЕДОМСТВЕННАЯ '!W184</f>
        <v>0</v>
      </c>
      <c r="X294" s="671">
        <f>'ВЕДОМСТВЕННАЯ '!X184</f>
        <v>0</v>
      </c>
      <c r="Y294" s="672"/>
      <c r="Z294" s="672"/>
      <c r="AA294" s="672"/>
    </row>
    <row r="295" spans="1:27" ht="34.5" customHeight="1" x14ac:dyDescent="0.3">
      <c r="A295" s="581" t="str">
        <f>'ВЕДОМСТВЕННАЯ '!A185</f>
        <v>Составление (изменение) списков кандидатов в присяжные заседатели федеральных судов общей юрисдикции в Российской Федерации</v>
      </c>
      <c r="B295" s="642" t="str">
        <f>'ВЕДОМСТВЕННАЯ '!B185</f>
        <v>900</v>
      </c>
      <c r="C295" s="673" t="str">
        <f>'ВЕДОМСТВЕННАЯ '!C185</f>
        <v>01</v>
      </c>
      <c r="D295" s="673" t="str">
        <f>'ВЕДОМСТВЕННАЯ '!D185</f>
        <v>13</v>
      </c>
      <c r="E295" s="630" t="str">
        <f>'ВЕДОМСТВЕННАЯ '!E798</f>
        <v>66</v>
      </c>
      <c r="F295" s="669" t="str">
        <f>'ВЕДОМСТВЕННАЯ '!F185</f>
        <v>М</v>
      </c>
      <c r="G295" s="669" t="str">
        <f>'ВЕДОМСТВЕННАЯ '!G185</f>
        <v>0А</v>
      </c>
      <c r="H295" s="670" t="str">
        <f>'ВЕДОМСТВЕННАЯ '!H185</f>
        <v>51200</v>
      </c>
      <c r="I295" s="670" t="str">
        <f>'ВЕДОМСТВЕННАЯ '!I185</f>
        <v>00 М МФ 51200</v>
      </c>
      <c r="J295" s="670"/>
      <c r="K295" s="670">
        <f>'ВЕДОМСТВЕННАЯ '!K185</f>
        <v>22</v>
      </c>
      <c r="L295" s="670">
        <f>'ВЕДОМСТВЕННАЯ '!L185</f>
        <v>54.1</v>
      </c>
      <c r="M295" s="670">
        <f>'ВЕДОМСТВЕННАЯ '!M185</f>
        <v>54.1</v>
      </c>
      <c r="N295" s="670">
        <f>'ВЕДОМСТВЕННАЯ '!N185</f>
        <v>0</v>
      </c>
      <c r="O295" s="670">
        <f>'ВЕДОМСТВЕННАЯ '!O185</f>
        <v>0</v>
      </c>
      <c r="P295" s="671">
        <f>'ВЕДОМСТВЕННАЯ '!P185</f>
        <v>3091.49</v>
      </c>
      <c r="Q295" s="671">
        <f>'ВЕДОМСТВЕННАЯ '!Q185</f>
        <v>3091.49</v>
      </c>
      <c r="R295" s="671">
        <f>'ВЕДОМСТВЕННАЯ '!R185</f>
        <v>0</v>
      </c>
      <c r="S295" s="671">
        <f>'ВЕДОМСТВЕННАЯ '!S185</f>
        <v>0</v>
      </c>
      <c r="T295" s="671">
        <f>'ВЕДОМСТВЕННАЯ '!U185</f>
        <v>2460.1</v>
      </c>
      <c r="U295" s="671">
        <f>'ВЕДОМСТВЕННАЯ '!V185</f>
        <v>2460.1</v>
      </c>
      <c r="V295" s="671">
        <f>'ВЕДОМСТВЕННАЯ '!W185</f>
        <v>0</v>
      </c>
      <c r="W295" s="671">
        <f>'ВЕДОМСТВЕННАЯ '!W185</f>
        <v>0</v>
      </c>
      <c r="X295" s="671">
        <f>'ВЕДОМСТВЕННАЯ '!X185</f>
        <v>0</v>
      </c>
      <c r="Y295" s="672"/>
      <c r="Z295" s="672"/>
      <c r="AA295" s="672"/>
    </row>
    <row r="296" spans="1:27" ht="34.5" customHeight="1" x14ac:dyDescent="0.3">
      <c r="A296" s="581" t="str">
        <f>'ВЕДОМСТВЕННАЯ '!A186</f>
        <v>Закупка товаров, работ и услуг для обеспечения государственных (муниципальных) нужд</v>
      </c>
      <c r="B296" s="642" t="str">
        <f>'ВЕДОМСТВЕННАЯ '!B186</f>
        <v>900</v>
      </c>
      <c r="C296" s="673" t="str">
        <f>'ВЕДОМСТВЕННАЯ '!C186</f>
        <v>01</v>
      </c>
      <c r="D296" s="673" t="str">
        <f>'ВЕДОМСТВЕННАЯ '!D186</f>
        <v>13</v>
      </c>
      <c r="E296" s="630" t="str">
        <f>'ВЕДОМСТВЕННАЯ '!E799</f>
        <v>66</v>
      </c>
      <c r="F296" s="669" t="str">
        <f>'ВЕДОМСТВЕННАЯ '!F186</f>
        <v>М</v>
      </c>
      <c r="G296" s="669" t="str">
        <f>'ВЕДОМСТВЕННАЯ '!G186</f>
        <v>0А</v>
      </c>
      <c r="H296" s="670" t="str">
        <f>'ВЕДОМСТВЕННАЯ '!H186</f>
        <v>51200</v>
      </c>
      <c r="I296" s="670" t="str">
        <f>'ВЕДОМСТВЕННАЯ '!I186</f>
        <v>00 М МФ 51200</v>
      </c>
      <c r="J296" s="670" t="str">
        <f>'ВЕДОМСТВЕННАЯ '!J186</f>
        <v>200</v>
      </c>
      <c r="K296" s="670">
        <f>'ВЕДОМСТВЕННАЯ '!K186</f>
        <v>22</v>
      </c>
      <c r="L296" s="670">
        <f>'ВЕДОМСТВЕННАЯ '!L186</f>
        <v>54.1</v>
      </c>
      <c r="M296" s="670">
        <f>'ВЕДОМСТВЕННАЯ '!M186</f>
        <v>54.1</v>
      </c>
      <c r="N296" s="670">
        <f>'ВЕДОМСТВЕННАЯ '!N186</f>
        <v>0</v>
      </c>
      <c r="O296" s="670">
        <f>'ВЕДОМСТВЕННАЯ '!O186</f>
        <v>0</v>
      </c>
      <c r="P296" s="671">
        <f>'ВЕДОМСТВЕННАЯ '!P186</f>
        <v>3091.49</v>
      </c>
      <c r="Q296" s="671">
        <f>'ВЕДОМСТВЕННАЯ '!Q186</f>
        <v>3091.49</v>
      </c>
      <c r="R296" s="671">
        <f>'ВЕДОМСТВЕННАЯ '!R186</f>
        <v>0</v>
      </c>
      <c r="S296" s="671">
        <f>'ВЕДОМСТВЕННАЯ '!S186</f>
        <v>0</v>
      </c>
      <c r="T296" s="671">
        <f>'ВЕДОМСТВЕННАЯ '!U186</f>
        <v>2460.1</v>
      </c>
      <c r="U296" s="671">
        <f>'ВЕДОМСТВЕННАЯ '!V186</f>
        <v>2460.1</v>
      </c>
      <c r="V296" s="671">
        <f>'ВЕДОМСТВЕННАЯ '!W186</f>
        <v>0</v>
      </c>
      <c r="W296" s="671">
        <f>'ВЕДОМСТВЕННАЯ '!W186</f>
        <v>0</v>
      </c>
      <c r="X296" s="671">
        <f>'ВЕДОМСТВЕННАЯ '!X186</f>
        <v>0</v>
      </c>
      <c r="Y296" s="672"/>
      <c r="Z296" s="672"/>
      <c r="AA296" s="672"/>
    </row>
    <row r="297" spans="1:27" ht="34.5" customHeight="1" x14ac:dyDescent="0.3">
      <c r="A297" s="581" t="str">
        <f>'ВЕДОМСТВЕННАЯ '!A187</f>
        <v xml:space="preserve">Иные закупки товаров, работ и услуг для обеспечения государственных (муниципальных) нужд </v>
      </c>
      <c r="B297" s="642" t="str">
        <f>'ВЕДОМСТВЕННАЯ '!B187</f>
        <v>900</v>
      </c>
      <c r="C297" s="673" t="str">
        <f>'ВЕДОМСТВЕННАЯ '!C187</f>
        <v>01</v>
      </c>
      <c r="D297" s="673" t="str">
        <f>'ВЕДОМСТВЕННАЯ '!D187</f>
        <v>13</v>
      </c>
      <c r="E297" s="630" t="str">
        <f>'ВЕДОМСТВЕННАЯ '!E800</f>
        <v>66</v>
      </c>
      <c r="F297" s="669" t="str">
        <f>'ВЕДОМСТВЕННАЯ '!F187</f>
        <v>М</v>
      </c>
      <c r="G297" s="669" t="str">
        <f>'ВЕДОМСТВЕННАЯ '!G187</f>
        <v>0А</v>
      </c>
      <c r="H297" s="670" t="str">
        <f>'ВЕДОМСТВЕННАЯ '!H187</f>
        <v>51200</v>
      </c>
      <c r="I297" s="670" t="str">
        <f>'ВЕДОМСТВЕННАЯ '!I187</f>
        <v>00 М МФ 51200</v>
      </c>
      <c r="J297" s="670" t="str">
        <f>'ВЕДОМСТВЕННАЯ '!J187</f>
        <v>240</v>
      </c>
      <c r="K297" s="670">
        <f>'ВЕДОМСТВЕННАЯ '!K187</f>
        <v>22</v>
      </c>
      <c r="L297" s="670">
        <f>'ВЕДОМСТВЕННАЯ '!L187</f>
        <v>54.1</v>
      </c>
      <c r="M297" s="670">
        <f>'ВЕДОМСТВЕННАЯ '!M187</f>
        <v>54.1</v>
      </c>
      <c r="N297" s="670">
        <f>'ВЕДОМСТВЕННАЯ '!N187</f>
        <v>0</v>
      </c>
      <c r="O297" s="670">
        <f>'ВЕДОМСТВЕННАЯ '!O187</f>
        <v>0</v>
      </c>
      <c r="P297" s="671">
        <f>'ВЕДОМСТВЕННАЯ '!P187</f>
        <v>3091.49</v>
      </c>
      <c r="Q297" s="671">
        <f>'ВЕДОМСТВЕННАЯ '!Q187</f>
        <v>3091.49</v>
      </c>
      <c r="R297" s="671">
        <f>'ВЕДОМСТВЕННАЯ '!R187</f>
        <v>0</v>
      </c>
      <c r="S297" s="671">
        <f>'ВЕДОМСТВЕННАЯ '!S187</f>
        <v>0</v>
      </c>
      <c r="T297" s="671">
        <f>'ВЕДОМСТВЕННАЯ '!U187</f>
        <v>2460.1</v>
      </c>
      <c r="U297" s="671">
        <f>'ВЕДОМСТВЕННАЯ '!V187</f>
        <v>2460.1</v>
      </c>
      <c r="V297" s="671">
        <f>'ВЕДОМСТВЕННАЯ '!W187</f>
        <v>0</v>
      </c>
      <c r="W297" s="671">
        <f>'ВЕДОМСТВЕННАЯ '!W187</f>
        <v>0</v>
      </c>
      <c r="X297" s="671">
        <f>'ВЕДОМСТВЕННАЯ '!X187</f>
        <v>0</v>
      </c>
      <c r="Y297" s="672"/>
      <c r="Z297" s="672"/>
      <c r="AA297" s="672"/>
    </row>
    <row r="298" spans="1:27" ht="46.5" hidden="1" customHeight="1" x14ac:dyDescent="0.3">
      <c r="A298" s="581" t="str">
        <f>'ВЕДОМСТВЕННАЯ '!A188</f>
        <v>Прочие непрограммные мероприятия, осуществляемые за счет за счет субвенций, поступающих от министерства экономического развития, инвестиционной политики и инноваций Магаданской области</v>
      </c>
      <c r="B298" s="642" t="str">
        <f>'ВЕДОМСТВЕННАЯ '!B188</f>
        <v>900</v>
      </c>
      <c r="C298" s="649" t="str">
        <f>'ВЕДОМСТВЕННАЯ '!C188</f>
        <v>01</v>
      </c>
      <c r="D298" s="649" t="str">
        <f>'ВЕДОМСТВЕННАЯ '!D188</f>
        <v>13</v>
      </c>
      <c r="E298" s="630" t="str">
        <f>'ВЕДОМСТВЕННАЯ '!E801</f>
        <v>69</v>
      </c>
      <c r="F298" s="643" t="str">
        <f>'ВЕДОМСТВЕННАЯ '!F188</f>
        <v>М</v>
      </c>
      <c r="G298" s="643" t="str">
        <f>'ВЕДОМСТВЕННАЯ '!G188</f>
        <v>ЭР</v>
      </c>
      <c r="H298" s="644" t="str">
        <f>'ВЕДОМСТВЕННАЯ '!H188</f>
        <v>00000</v>
      </c>
      <c r="I298" s="644">
        <f>'ВЕДОМСТВЕННАЯ '!I188</f>
        <v>0</v>
      </c>
      <c r="J298" s="644">
        <f>'ВЕДОМСТВЕННАЯ '!J188</f>
        <v>0</v>
      </c>
      <c r="K298" s="644">
        <f>'ВЕДОМСТВЕННАЯ '!K188</f>
        <v>105.9</v>
      </c>
      <c r="L298" s="644">
        <f>'ВЕДОМСТВЕННАЯ '!L188</f>
        <v>0</v>
      </c>
      <c r="M298" s="644">
        <f>'ВЕДОМСТВЕННАЯ '!M188</f>
        <v>0</v>
      </c>
      <c r="N298" s="644">
        <f>'ВЕДОМСТВЕННАЯ '!N188</f>
        <v>0</v>
      </c>
      <c r="O298" s="644">
        <f>'ВЕДОМСТВЕННАЯ '!O188</f>
        <v>0</v>
      </c>
      <c r="P298" s="645">
        <f>'ВЕДОМСТВЕННАЯ '!P188</f>
        <v>0</v>
      </c>
      <c r="Q298" s="645">
        <f>'ВЕДОМСТВЕННАЯ '!Q188</f>
        <v>0</v>
      </c>
      <c r="R298" s="645">
        <f>'ВЕДОМСТВЕННАЯ '!R188</f>
        <v>0</v>
      </c>
      <c r="S298" s="645">
        <f>'ВЕДОМСТВЕННАЯ '!S188</f>
        <v>0</v>
      </c>
      <c r="T298" s="645">
        <f>'ВЕДОМСТВЕННАЯ '!T188</f>
        <v>0</v>
      </c>
      <c r="U298" s="645">
        <f>'ВЕДОМСТВЕННАЯ '!U188</f>
        <v>0</v>
      </c>
      <c r="V298" s="645">
        <f>'ВЕДОМСТВЕННАЯ '!V188</f>
        <v>0</v>
      </c>
      <c r="W298" s="645">
        <f>'ВЕДОМСТВЕННАЯ '!W188</f>
        <v>0</v>
      </c>
      <c r="X298" s="645">
        <f>'ВЕДОМСТВЕННАЯ '!X188</f>
        <v>0</v>
      </c>
      <c r="Y298" s="646"/>
      <c r="Z298" s="646"/>
      <c r="AA298" s="646"/>
    </row>
    <row r="299" spans="1:27" ht="34.5" hidden="1" customHeight="1" x14ac:dyDescent="0.3">
      <c r="A299" s="581">
        <f>'ВЕДОМСТВЕННАЯ '!A189</f>
        <v>0</v>
      </c>
      <c r="B299" s="642" t="str">
        <f>'ВЕДОМСТВЕННАЯ '!B189</f>
        <v>900</v>
      </c>
      <c r="C299" s="649" t="str">
        <f>'ВЕДОМСТВЕННАЯ '!C189</f>
        <v>01</v>
      </c>
      <c r="D299" s="649" t="str">
        <f>'ВЕДОМСТВЕННАЯ '!D189</f>
        <v>13</v>
      </c>
      <c r="E299" s="630" t="str">
        <f>'ВЕДОМСТВЕННАЯ '!E802</f>
        <v>69</v>
      </c>
      <c r="F299" s="643" t="str">
        <f>'ВЕДОМСТВЕННАЯ '!F189</f>
        <v>М</v>
      </c>
      <c r="G299" s="643" t="str">
        <f>'ВЕДОМСТВЕННАЯ '!G189</f>
        <v>ЭР</v>
      </c>
      <c r="H299" s="644">
        <f>'ВЕДОМСТВЕННАЯ '!H189</f>
        <v>0</v>
      </c>
      <c r="I299" s="644">
        <f>'ВЕДОМСТВЕННАЯ '!I189</f>
        <v>0</v>
      </c>
      <c r="J299" s="644">
        <f>'ВЕДОМСТВЕННАЯ '!J189</f>
        <v>0</v>
      </c>
      <c r="K299" s="644">
        <f>'ВЕДОМСТВЕННАЯ '!K189</f>
        <v>105.9</v>
      </c>
      <c r="L299" s="644">
        <f>'ВЕДОМСТВЕННАЯ '!L189</f>
        <v>0</v>
      </c>
      <c r="M299" s="644">
        <f>'ВЕДОМСТВЕННАЯ '!M189</f>
        <v>0</v>
      </c>
      <c r="N299" s="644">
        <f>'ВЕДОМСТВЕННАЯ '!N189</f>
        <v>0</v>
      </c>
      <c r="O299" s="644">
        <f>'ВЕДОМСТВЕННАЯ '!O189</f>
        <v>0</v>
      </c>
      <c r="P299" s="645">
        <f>'ВЕДОМСТВЕННАЯ '!P189</f>
        <v>0</v>
      </c>
      <c r="Q299" s="644">
        <f>'ВЕДОМСТВЕННАЯ '!Q189</f>
        <v>0</v>
      </c>
      <c r="R299" s="644">
        <f>'ВЕДОМСТВЕННАЯ '!R189</f>
        <v>0</v>
      </c>
      <c r="S299" s="644">
        <f>'ВЕДОМСТВЕННАЯ '!S189</f>
        <v>0</v>
      </c>
      <c r="T299" s="645">
        <f>'ВЕДОМСТВЕННАЯ '!T189</f>
        <v>0</v>
      </c>
      <c r="U299" s="645">
        <f>'ВЕДОМСТВЕННАЯ '!U189</f>
        <v>0</v>
      </c>
      <c r="V299" s="645">
        <f>'ВЕДОМСТВЕННАЯ '!V189</f>
        <v>0</v>
      </c>
      <c r="W299" s="645">
        <f>'ВЕДОМСТВЕННАЯ '!W189</f>
        <v>0</v>
      </c>
      <c r="X299" s="645">
        <f>'ВЕДОМСТВЕННАЯ '!X189</f>
        <v>0</v>
      </c>
      <c r="Y299" s="647"/>
      <c r="Z299" s="647"/>
      <c r="AA299" s="647"/>
    </row>
    <row r="300" spans="1:27" ht="34.5" hidden="1" customHeight="1" x14ac:dyDescent="0.3">
      <c r="A300" s="581" t="str">
        <f>'ВЕДОМСТВЕННАЯ '!A190</f>
        <v>Закупка товаров, работ и услуг для обеспечения государственных (муниципальных) нужд</v>
      </c>
      <c r="B300" s="642" t="str">
        <f>'ВЕДОМСТВЕННАЯ '!B190</f>
        <v>900</v>
      </c>
      <c r="C300" s="649" t="str">
        <f>'ВЕДОМСТВЕННАЯ '!C190</f>
        <v>01</v>
      </c>
      <c r="D300" s="649" t="str">
        <f>'ВЕДОМСТВЕННАЯ '!D190</f>
        <v>13</v>
      </c>
      <c r="E300" s="630" t="str">
        <f>'ВЕДОМСТВЕННАЯ '!E803</f>
        <v>69</v>
      </c>
      <c r="F300" s="643" t="str">
        <f>'ВЕДОМСТВЕННАЯ '!F190</f>
        <v>М</v>
      </c>
      <c r="G300" s="643" t="str">
        <f>'ВЕДОМСТВЕННАЯ '!G190</f>
        <v>ЭР</v>
      </c>
      <c r="H300" s="644">
        <f>'ВЕДОМСТВЕННАЯ '!H190</f>
        <v>0</v>
      </c>
      <c r="I300" s="644" t="str">
        <f>'ВЕДОМСТВЕННАЯ '!I190</f>
        <v>00 М А0 74030</v>
      </c>
      <c r="J300" s="644" t="str">
        <f>'ВЕДОМСТВЕННАЯ '!J190</f>
        <v>200</v>
      </c>
      <c r="K300" s="644">
        <f>'ВЕДОМСТВЕННАЯ '!K190</f>
        <v>105.9</v>
      </c>
      <c r="L300" s="644">
        <f>'ВЕДОМСТВЕННАЯ '!L190</f>
        <v>0</v>
      </c>
      <c r="M300" s="644">
        <f>'ВЕДОМСТВЕННАЯ '!M190</f>
        <v>0</v>
      </c>
      <c r="N300" s="644">
        <f>'ВЕДОМСТВЕННАЯ '!N190</f>
        <v>0</v>
      </c>
      <c r="O300" s="644">
        <f>'ВЕДОМСТВЕННАЯ '!O190</f>
        <v>0</v>
      </c>
      <c r="P300" s="645">
        <f>'ВЕДОМСТВЕННАЯ '!P190</f>
        <v>0</v>
      </c>
      <c r="Q300" s="644">
        <f>'ВЕДОМСТВЕННАЯ '!Q190</f>
        <v>0</v>
      </c>
      <c r="R300" s="644">
        <f>'ВЕДОМСТВЕННАЯ '!R190</f>
        <v>0</v>
      </c>
      <c r="S300" s="644">
        <f>'ВЕДОМСТВЕННАЯ '!S190</f>
        <v>0</v>
      </c>
      <c r="T300" s="645">
        <f>'ВЕДОМСТВЕННАЯ '!T190</f>
        <v>0</v>
      </c>
      <c r="U300" s="645">
        <f>'ВЕДОМСТВЕННАЯ '!U190</f>
        <v>0</v>
      </c>
      <c r="V300" s="645">
        <f>'ВЕДОМСТВЕННАЯ '!V190</f>
        <v>0</v>
      </c>
      <c r="W300" s="645">
        <f>'ВЕДОМСТВЕННАЯ '!W190</f>
        <v>0</v>
      </c>
      <c r="X300" s="645">
        <f>'ВЕДОМСТВЕННАЯ '!X190</f>
        <v>0</v>
      </c>
      <c r="Y300" s="647"/>
      <c r="Z300" s="647"/>
      <c r="AA300" s="647"/>
    </row>
    <row r="301" spans="1:27" ht="34.5" hidden="1" customHeight="1" x14ac:dyDescent="0.3">
      <c r="A301" s="581" t="str">
        <f>'ВЕДОМСТВЕННАЯ '!A191</f>
        <v xml:space="preserve">Иные закупки товаров, работ и услуг для обеспечения государственных (муниципальных) нужд </v>
      </c>
      <c r="B301" s="642" t="str">
        <f>'ВЕДОМСТВЕННАЯ '!B191</f>
        <v>900</v>
      </c>
      <c r="C301" s="649" t="str">
        <f>'ВЕДОМСТВЕННАЯ '!C191</f>
        <v>01</v>
      </c>
      <c r="D301" s="649" t="str">
        <f>'ВЕДОМСТВЕННАЯ '!D191</f>
        <v>13</v>
      </c>
      <c r="E301" s="630" t="str">
        <f>'ВЕДОМСТВЕННАЯ '!E804</f>
        <v>69</v>
      </c>
      <c r="F301" s="643" t="str">
        <f>'ВЕДОМСТВЕННАЯ '!F191</f>
        <v>М</v>
      </c>
      <c r="G301" s="643" t="str">
        <f>'ВЕДОМСТВЕННАЯ '!G191</f>
        <v>ЭР</v>
      </c>
      <c r="H301" s="644">
        <f>'ВЕДОМСТВЕННАЯ '!H191</f>
        <v>0</v>
      </c>
      <c r="I301" s="644" t="str">
        <f>'ВЕДОМСТВЕННАЯ '!I191</f>
        <v>00 М А0 74030</v>
      </c>
      <c r="J301" s="644" t="str">
        <f>'ВЕДОМСТВЕННАЯ '!J191</f>
        <v>240</v>
      </c>
      <c r="K301" s="644">
        <f>'ВЕДОМСТВЕННАЯ '!K191</f>
        <v>105.9</v>
      </c>
      <c r="L301" s="644">
        <f>'ВЕДОМСТВЕННАЯ '!L191</f>
        <v>0</v>
      </c>
      <c r="M301" s="644">
        <f>'ВЕДОМСТВЕННАЯ '!M191</f>
        <v>0</v>
      </c>
      <c r="N301" s="644">
        <f>'ВЕДОМСТВЕННАЯ '!N191</f>
        <v>0</v>
      </c>
      <c r="O301" s="644">
        <f>'ВЕДОМСТВЕННАЯ '!O191</f>
        <v>0</v>
      </c>
      <c r="P301" s="645">
        <f>'ВЕДОМСТВЕННАЯ '!P191</f>
        <v>0</v>
      </c>
      <c r="Q301" s="644">
        <f>'ВЕДОМСТВЕННАЯ '!Q191</f>
        <v>0</v>
      </c>
      <c r="R301" s="644">
        <f>'ВЕДОМСТВЕННАЯ '!R191</f>
        <v>0</v>
      </c>
      <c r="S301" s="644">
        <f>'ВЕДОМСТВЕННАЯ '!S191</f>
        <v>0</v>
      </c>
      <c r="T301" s="645">
        <f>'ВЕДОМСТВЕННАЯ '!T191</f>
        <v>0</v>
      </c>
      <c r="U301" s="645">
        <f>'ВЕДОМСТВЕННАЯ '!U191</f>
        <v>0</v>
      </c>
      <c r="V301" s="645">
        <f>'ВЕДОМСТВЕННАЯ '!V191</f>
        <v>0</v>
      </c>
      <c r="W301" s="645">
        <f>'ВЕДОМСТВЕННАЯ '!W191</f>
        <v>0</v>
      </c>
      <c r="X301" s="645">
        <f>'ВЕДОМСТВЕННАЯ '!X191</f>
        <v>0</v>
      </c>
      <c r="Y301" s="647"/>
      <c r="Z301" s="647"/>
      <c r="AA301" s="647"/>
    </row>
    <row r="302" spans="1:27" ht="25.5" hidden="1" customHeight="1" x14ac:dyDescent="0.3">
      <c r="A302" s="581" t="str">
        <f>'ВЕДОМСТВЕННАЯ '!A718</f>
        <v>Расходы на выполнение других обязательств муниципального образования</v>
      </c>
      <c r="B302" s="648" t="str">
        <f>'ВЕДОМСТВЕННАЯ '!B718</f>
        <v>903</v>
      </c>
      <c r="C302" s="649" t="str">
        <f>'ВЕДОМСТВЕННАЯ '!C718</f>
        <v>01</v>
      </c>
      <c r="D302" s="649" t="str">
        <f>'ВЕДОМСТВЕННАЯ '!D718</f>
        <v>13</v>
      </c>
      <c r="E302" s="630" t="str">
        <f>'ВЕДОМСТВЕННАЯ '!E805</f>
        <v>69</v>
      </c>
      <c r="F302" s="643" t="str">
        <f>'ВЕДОМСТВЕННАЯ '!F718</f>
        <v>С</v>
      </c>
      <c r="G302" s="643" t="str">
        <f>'ВЕДОМСТВЕННАЯ '!G718</f>
        <v>00</v>
      </c>
      <c r="H302" s="644" t="str">
        <f>'ВЕДОМСТВЕННАЯ '!H718</f>
        <v>00000</v>
      </c>
      <c r="I302" s="644" t="str">
        <f>'ВЕДОМСТВЕННАЯ '!I718</f>
        <v>66 Б 00 00000</v>
      </c>
      <c r="J302" s="649"/>
      <c r="K302" s="674" t="e">
        <f>K303+K276</f>
        <v>#REF!</v>
      </c>
      <c r="L302" s="674">
        <f>L303</f>
        <v>342.5</v>
      </c>
      <c r="M302" s="674">
        <f t="shared" ref="M302:AA302" si="19">M303</f>
        <v>0</v>
      </c>
      <c r="N302" s="674">
        <f t="shared" si="19"/>
        <v>0</v>
      </c>
      <c r="O302" s="674">
        <f t="shared" si="19"/>
        <v>0</v>
      </c>
      <c r="P302" s="675">
        <f t="shared" si="19"/>
        <v>0</v>
      </c>
      <c r="Q302" s="675">
        <f t="shared" si="19"/>
        <v>0</v>
      </c>
      <c r="R302" s="675">
        <f t="shared" si="19"/>
        <v>0</v>
      </c>
      <c r="S302" s="675">
        <f t="shared" si="19"/>
        <v>0</v>
      </c>
      <c r="T302" s="675">
        <f t="shared" si="19"/>
        <v>0</v>
      </c>
      <c r="U302" s="675">
        <f t="shared" si="19"/>
        <v>0</v>
      </c>
      <c r="V302" s="675">
        <f t="shared" si="19"/>
        <v>0</v>
      </c>
      <c r="W302" s="641">
        <f t="shared" si="19"/>
        <v>0</v>
      </c>
      <c r="X302" s="641">
        <f t="shared" si="19"/>
        <v>0</v>
      </c>
      <c r="Y302" s="640">
        <f t="shared" si="19"/>
        <v>0</v>
      </c>
      <c r="Z302" s="640">
        <f t="shared" si="19"/>
        <v>0</v>
      </c>
      <c r="AA302" s="640">
        <f t="shared" si="19"/>
        <v>0</v>
      </c>
    </row>
    <row r="303" spans="1:27" ht="34.5" hidden="1" customHeight="1" x14ac:dyDescent="0.3">
      <c r="A303" s="581" t="str">
        <f>'ВЕДОМСТВЕННАЯ '!A719</f>
        <v>Расходы, производимые в исполнение судебных актов Российской Федерации и мировых соглашений</v>
      </c>
      <c r="B303" s="648" t="str">
        <f>'ВЕДОМСТВЕННАЯ '!B719</f>
        <v>903</v>
      </c>
      <c r="C303" s="649" t="str">
        <f>'ВЕДОМСТВЕННАЯ '!C719</f>
        <v>01</v>
      </c>
      <c r="D303" s="649" t="str">
        <f>'ВЕДОМСТВЕННАЯ '!D719</f>
        <v>13</v>
      </c>
      <c r="E303" s="650" t="str">
        <f>'ВЕДОМСТВЕННАЯ '!E719</f>
        <v>66</v>
      </c>
      <c r="F303" s="650" t="str">
        <f>'ВЕДОМСТВЕННАЯ '!F719</f>
        <v>С</v>
      </c>
      <c r="G303" s="650" t="str">
        <f>'ВЕДОМСТВЕННАЯ '!G719</f>
        <v>00</v>
      </c>
      <c r="H303" s="651" t="str">
        <f>'ВЕДОМСТВЕННАЯ '!H719</f>
        <v>78000</v>
      </c>
      <c r="I303" s="644" t="str">
        <f>'ВЕДОМСТВЕННАЯ '!I719</f>
        <v>66 Б 00 78000</v>
      </c>
      <c r="J303" s="649"/>
      <c r="K303" s="674">
        <f>'ВЕДОМСТВЕННАЯ '!K719+'ВЕДОМСТВЕННАЯ '!K797+'ВЕДОМСТВЕННАЯ '!K1783</f>
        <v>4572.7</v>
      </c>
      <c r="L303" s="674">
        <f>L304</f>
        <v>342.5</v>
      </c>
      <c r="M303" s="674">
        <f>'ВЕДОМСТВЕННАЯ '!M719+'ВЕДОМСТВЕННАЯ '!M797+'ВЕДОМСТВЕННАЯ '!M1783</f>
        <v>0</v>
      </c>
      <c r="N303" s="674">
        <f>'ВЕДОМСТВЕННАЯ '!N719+'ВЕДОМСТВЕННАЯ '!N797+'ВЕДОМСТВЕННАЯ '!N1783</f>
        <v>0</v>
      </c>
      <c r="O303" s="674">
        <f>'ВЕДОМСТВЕННАЯ '!O719+'ВЕДОМСТВЕННАЯ '!O797+'ВЕДОМСТВЕННАЯ '!O1783</f>
        <v>0</v>
      </c>
      <c r="P303" s="675">
        <f>'ВЕДОМСТВЕННАЯ '!P719+'ВЕДОМСТВЕННАЯ '!P797+'ВЕДОМСТВЕННАЯ '!P1783</f>
        <v>0</v>
      </c>
      <c r="Q303" s="675">
        <f>'ВЕДОМСТВЕННАЯ '!Q719+'ВЕДОМСТВЕННАЯ '!Q797+'ВЕДОМСТВЕННАЯ '!Q1783</f>
        <v>0</v>
      </c>
      <c r="R303" s="675">
        <f>'ВЕДОМСТВЕННАЯ '!R719+'ВЕДОМСТВЕННАЯ '!R797+'ВЕДОМСТВЕННАЯ '!R1783</f>
        <v>0</v>
      </c>
      <c r="S303" s="675">
        <f>'ВЕДОМСТВЕННАЯ '!S719+'ВЕДОМСТВЕННАЯ '!S797+'ВЕДОМСТВЕННАЯ '!S1783</f>
        <v>0</v>
      </c>
      <c r="T303" s="675">
        <f>'ВЕДОМСТВЕННАЯ '!U719+'ВЕДОМСТВЕННАЯ '!U797+'ВЕДОМСТВЕННАЯ '!U1783</f>
        <v>0</v>
      </c>
      <c r="U303" s="675">
        <f>'ВЕДОМСТВЕННАЯ '!V719+'ВЕДОМСТВЕННАЯ '!V797+'ВЕДОМСТВЕННАЯ '!V1783</f>
        <v>0</v>
      </c>
      <c r="V303" s="675">
        <f>'ВЕДОМСТВЕННАЯ '!W719+'ВЕДОМСТВЕННАЯ '!W797+'ВЕДОМСТВЕННАЯ '!W1783</f>
        <v>0</v>
      </c>
      <c r="W303" s="646">
        <f>'ВЕДОМСТВЕННАЯ '!X719+'ВЕДОМСТВЕННАЯ '!X797+'ВЕДОМСТВЕННАЯ '!X1783</f>
        <v>0</v>
      </c>
      <c r="X303" s="646">
        <f>'ВЕДОМСТВЕННАЯ '!Y719+'ВЕДОМСТВЕННАЯ '!Y797+'ВЕДОМСТВЕННАЯ '!Y1783</f>
        <v>0</v>
      </c>
      <c r="Y303" s="647">
        <f>'ВЕДОМСТВЕННАЯ '!Z719+'ВЕДОМСТВЕННАЯ '!Z797+'ВЕДОМСТВЕННАЯ '!Z1783</f>
        <v>0</v>
      </c>
      <c r="Z303" s="647">
        <f>'ВЕДОМСТВЕННАЯ '!AA719+'ВЕДОМСТВЕННАЯ '!AA797+'ВЕДОМСТВЕННАЯ '!AA1783</f>
        <v>0</v>
      </c>
      <c r="AA303" s="647">
        <f>'ВЕДОМСТВЕННАЯ '!AB719+'ВЕДОМСТВЕННАЯ '!AB797+'ВЕДОМСТВЕННАЯ '!AB1783</f>
        <v>0</v>
      </c>
    </row>
    <row r="304" spans="1:27" ht="23.25" hidden="1" customHeight="1" x14ac:dyDescent="0.3">
      <c r="A304" s="581" t="str">
        <f>'ВЕДОМСТВЕННАЯ '!A720</f>
        <v xml:space="preserve">Иные бюджетные ассигнования </v>
      </c>
      <c r="B304" s="648" t="str">
        <f>'ВЕДОМСТВЕННАЯ '!B720</f>
        <v>903</v>
      </c>
      <c r="C304" s="649" t="str">
        <f>'ВЕДОМСТВЕННАЯ '!C720</f>
        <v>01</v>
      </c>
      <c r="D304" s="649" t="str">
        <f>'ВЕДОМСТВЕННАЯ '!D720</f>
        <v>13</v>
      </c>
      <c r="E304" s="643" t="str">
        <f>'ВЕДОМСТВЕННАЯ '!E720</f>
        <v>66</v>
      </c>
      <c r="F304" s="643" t="str">
        <f>'ВЕДОМСТВЕННАЯ '!F720</f>
        <v>С</v>
      </c>
      <c r="G304" s="643" t="str">
        <f>'ВЕДОМСТВЕННАЯ '!G720</f>
        <v>00</v>
      </c>
      <c r="H304" s="644" t="str">
        <f>'ВЕДОМСТВЕННАЯ '!H720</f>
        <v>78000</v>
      </c>
      <c r="I304" s="644" t="str">
        <f>'ВЕДОМСТВЕННАЯ '!I720</f>
        <v>66 Б 00 78000</v>
      </c>
      <c r="J304" s="649" t="str">
        <f>'ВЕДОМСТВЕННАЯ '!J720</f>
        <v>800</v>
      </c>
      <c r="K304" s="674">
        <f>'ВЕДОМСТВЕННАЯ '!K720+'ВЕДОМСТВЕННАЯ '!K798+'ВЕДОМСТВЕННАЯ '!K1784</f>
        <v>4572.7</v>
      </c>
      <c r="L304" s="674">
        <f>'ВЕДОМСТВЕННАЯ '!L720+'ВЕДОМСТВЕННАЯ '!L798+'ВЕДОМСТВЕННАЯ '!L1784</f>
        <v>342.5</v>
      </c>
      <c r="M304" s="674">
        <f>'ВЕДОМСТВЕННАЯ '!M720+'ВЕДОМСТВЕННАЯ '!M798+'ВЕДОМСТВЕННАЯ '!M1784</f>
        <v>0</v>
      </c>
      <c r="N304" s="674">
        <f>'ВЕДОМСТВЕННАЯ '!N720+'ВЕДОМСТВЕННАЯ '!N798+'ВЕДОМСТВЕННАЯ '!N1784</f>
        <v>0</v>
      </c>
      <c r="O304" s="674">
        <f>'ВЕДОМСТВЕННАЯ '!O720+'ВЕДОМСТВЕННАЯ '!O798+'ВЕДОМСТВЕННАЯ '!O1784</f>
        <v>0</v>
      </c>
      <c r="P304" s="675">
        <f>'ВЕДОМСТВЕННАЯ '!P720+'ВЕДОМСТВЕННАЯ '!P798+'ВЕДОМСТВЕННАЯ '!P1784</f>
        <v>0</v>
      </c>
      <c r="Q304" s="675">
        <f>'ВЕДОМСТВЕННАЯ '!Q720+'ВЕДОМСТВЕННАЯ '!Q798+'ВЕДОМСТВЕННАЯ '!Q1784</f>
        <v>0</v>
      </c>
      <c r="R304" s="675">
        <f>'ВЕДОМСТВЕННАЯ '!R720+'ВЕДОМСТВЕННАЯ '!R798+'ВЕДОМСТВЕННАЯ '!R1784</f>
        <v>0</v>
      </c>
      <c r="S304" s="675">
        <f>'ВЕДОМСТВЕННАЯ '!S720+'ВЕДОМСТВЕННАЯ '!S798+'ВЕДОМСТВЕННАЯ '!S1784</f>
        <v>0</v>
      </c>
      <c r="T304" s="675">
        <f>'ВЕДОМСТВЕННАЯ '!U720+'ВЕДОМСТВЕННАЯ '!U798+'ВЕДОМСТВЕННАЯ '!U1784</f>
        <v>0</v>
      </c>
      <c r="U304" s="675">
        <f>'ВЕДОМСТВЕННАЯ '!V720+'ВЕДОМСТВЕННАЯ '!V798+'ВЕДОМСТВЕННАЯ '!V1784</f>
        <v>0</v>
      </c>
      <c r="V304" s="675">
        <f>'ВЕДОМСТВЕННАЯ '!W720+'ВЕДОМСТВЕННАЯ '!W798+'ВЕДОМСТВЕННАЯ '!W1784</f>
        <v>0</v>
      </c>
      <c r="W304" s="646">
        <f>'ВЕДОМСТВЕННАЯ '!X720+'ВЕДОМСТВЕННАЯ '!X798+'ВЕДОМСТВЕННАЯ '!X1784</f>
        <v>0</v>
      </c>
      <c r="X304" s="646">
        <f>'ВЕДОМСТВЕННАЯ '!Y720+'ВЕДОМСТВЕННАЯ '!Y798+'ВЕДОМСТВЕННАЯ '!Y1784</f>
        <v>0</v>
      </c>
      <c r="Y304" s="647">
        <f>'ВЕДОМСТВЕННАЯ '!Z720+'ВЕДОМСТВЕННАЯ '!Z798+'ВЕДОМСТВЕННАЯ '!Z1784</f>
        <v>0</v>
      </c>
      <c r="Z304" s="647">
        <f>'ВЕДОМСТВЕННАЯ '!AA720+'ВЕДОМСТВЕННАЯ '!AA798+'ВЕДОМСТВЕННАЯ '!AA1784</f>
        <v>0</v>
      </c>
      <c r="AA304" s="647">
        <f>'ВЕДОМСТВЕННАЯ '!AB720+'ВЕДОМСТВЕННАЯ '!AB798+'ВЕДОМСТВЕННАЯ '!AB1784</f>
        <v>0</v>
      </c>
    </row>
    <row r="305" spans="1:27" ht="19.5" hidden="1" customHeight="1" x14ac:dyDescent="0.3">
      <c r="A305" s="581" t="str">
        <f>'ВЕДОМСТВЕННАЯ '!A721</f>
        <v xml:space="preserve">Исполнение судебных актов </v>
      </c>
      <c r="B305" s="648" t="str">
        <f>'ВЕДОМСТВЕННАЯ '!B721</f>
        <v>903</v>
      </c>
      <c r="C305" s="649" t="str">
        <f>'ВЕДОМСТВЕННАЯ '!C721</f>
        <v>01</v>
      </c>
      <c r="D305" s="649" t="str">
        <f>'ВЕДОМСТВЕННАЯ '!D721</f>
        <v>13</v>
      </c>
      <c r="E305" s="652" t="str">
        <f>'ВЕДОМСТВЕННАЯ '!E721</f>
        <v>66</v>
      </c>
      <c r="F305" s="652" t="str">
        <f>'ВЕДОМСТВЕННАЯ '!F721</f>
        <v>С</v>
      </c>
      <c r="G305" s="652" t="str">
        <f>'ВЕДОМСТВЕННАЯ '!G721</f>
        <v>00</v>
      </c>
      <c r="H305" s="653" t="str">
        <f>'ВЕДОМСТВЕННАЯ '!H721</f>
        <v>78000</v>
      </c>
      <c r="I305" s="644" t="str">
        <f>'ВЕДОМСТВЕННАЯ '!I721</f>
        <v>66 Б 00 78000</v>
      </c>
      <c r="J305" s="649" t="str">
        <f>'ВЕДОМСТВЕННАЯ '!J721</f>
        <v>830</v>
      </c>
      <c r="K305" s="674">
        <f>'ВЕДОМСТВЕННАЯ '!K721+'ВЕДОМСТВЕННАЯ '!K799+'ВЕДОМСТВЕННАЯ '!K1785</f>
        <v>4513.7</v>
      </c>
      <c r="L305" s="674">
        <f>'ВЕДОМСТВЕННАЯ '!L721+'ВЕДОМСТВЕННАЯ '!L799+'ВЕДОМСТВЕННАЯ '!L1785</f>
        <v>160</v>
      </c>
      <c r="M305" s="674">
        <f>'ВЕДОМСТВЕННАЯ '!M721+'ВЕДОМСТВЕННАЯ '!M799+'ВЕДОМСТВЕННАЯ '!M1785</f>
        <v>0</v>
      </c>
      <c r="N305" s="674">
        <f>'ВЕДОМСТВЕННАЯ '!N721+'ВЕДОМСТВЕННАЯ '!N799+'ВЕДОМСТВЕННАЯ '!N1785</f>
        <v>0</v>
      </c>
      <c r="O305" s="674">
        <f>'ВЕДОМСТВЕННАЯ '!O721+'ВЕДОМСТВЕННАЯ '!O799+'ВЕДОМСТВЕННАЯ '!O1785</f>
        <v>0</v>
      </c>
      <c r="P305" s="675">
        <f>'ВЕДОМСТВЕННАЯ '!P721+'ВЕДОМСТВЕННАЯ '!P799+'ВЕДОМСТВЕННАЯ '!P1785</f>
        <v>0</v>
      </c>
      <c r="Q305" s="675">
        <f>'ВЕДОМСТВЕННАЯ '!Q721+'ВЕДОМСТВЕННАЯ '!Q799+'ВЕДОМСТВЕННАЯ '!Q1785</f>
        <v>0</v>
      </c>
      <c r="R305" s="675">
        <f>'ВЕДОМСТВЕННАЯ '!R721+'ВЕДОМСТВЕННАЯ '!R799+'ВЕДОМСТВЕННАЯ '!R1785</f>
        <v>0</v>
      </c>
      <c r="S305" s="675">
        <f>'ВЕДОМСТВЕННАЯ '!S721+'ВЕДОМСТВЕННАЯ '!S799+'ВЕДОМСТВЕННАЯ '!S1785</f>
        <v>0</v>
      </c>
      <c r="T305" s="675">
        <f>'ВЕДОМСТВЕННАЯ '!U721+'ВЕДОМСТВЕННАЯ '!U799+'ВЕДОМСТВЕННАЯ '!U1785</f>
        <v>0</v>
      </c>
      <c r="U305" s="675">
        <f>'ВЕДОМСТВЕННАЯ '!V721+'ВЕДОМСТВЕННАЯ '!V799+'ВЕДОМСТВЕННАЯ '!V1785</f>
        <v>0</v>
      </c>
      <c r="V305" s="675">
        <f>'ВЕДОМСТВЕННАЯ '!W721+'ВЕДОМСТВЕННАЯ '!W799+'ВЕДОМСТВЕННАЯ '!W1785</f>
        <v>0</v>
      </c>
      <c r="W305" s="646">
        <f>'ВЕДОМСТВЕННАЯ '!X721+'ВЕДОМСТВЕННАЯ '!X799+'ВЕДОМСТВЕННАЯ '!X1785</f>
        <v>0</v>
      </c>
      <c r="X305" s="646">
        <f>'ВЕДОМСТВЕННАЯ '!Y721+'ВЕДОМСТВЕННАЯ '!Y799+'ВЕДОМСТВЕННАЯ '!Y1785</f>
        <v>0</v>
      </c>
      <c r="Y305" s="647">
        <f>'ВЕДОМСТВЕННАЯ '!Z721+'ВЕДОМСТВЕННАЯ '!Z799+'ВЕДОМСТВЕННАЯ '!Z1785</f>
        <v>0</v>
      </c>
      <c r="Z305" s="647">
        <f>'ВЕДОМСТВЕННАЯ '!AA721+'ВЕДОМСТВЕННАЯ '!AA799+'ВЕДОМСТВЕННАЯ '!AA1785</f>
        <v>0</v>
      </c>
      <c r="AA305" s="647">
        <f>'ВЕДОМСТВЕННАЯ '!AB721+'ВЕДОМСТВЕННАЯ '!AB799+'ВЕДОМСТВЕННАЯ '!AB1785</f>
        <v>0</v>
      </c>
    </row>
    <row r="306" spans="1:27" ht="23.25" hidden="1" customHeight="1" x14ac:dyDescent="0.3">
      <c r="A306" s="581" t="str">
        <f>'ВЕДОМСТВЕННАЯ '!A722</f>
        <v>Уплата налогов, сборов и иных платежей</v>
      </c>
      <c r="B306" s="648" t="str">
        <f>'ВЕДОМСТВЕННАЯ '!B722</f>
        <v>903</v>
      </c>
      <c r="C306" s="649" t="str">
        <f>'ВЕДОМСТВЕННАЯ '!C722</f>
        <v>01</v>
      </c>
      <c r="D306" s="649" t="str">
        <f>'ВЕДОМСТВЕННАЯ '!D722</f>
        <v>13</v>
      </c>
      <c r="E306" s="643" t="str">
        <f>'ВЕДОМСТВЕННАЯ '!E722</f>
        <v>66</v>
      </c>
      <c r="F306" s="643" t="str">
        <f>'ВЕДОМСТВЕННАЯ '!F722</f>
        <v>С</v>
      </c>
      <c r="G306" s="643" t="str">
        <f>'ВЕДОМСТВЕННАЯ '!G722</f>
        <v>00</v>
      </c>
      <c r="H306" s="644" t="str">
        <f>'ВЕДОМСТВЕННАЯ '!H722</f>
        <v>78000</v>
      </c>
      <c r="I306" s="644" t="str">
        <f>'ВЕДОМСТВЕННАЯ '!I722</f>
        <v>66 Б 00 78000</v>
      </c>
      <c r="J306" s="649" t="str">
        <f>'ВЕДОМСТВЕННАЯ '!J722</f>
        <v>850</v>
      </c>
      <c r="K306" s="674">
        <f>'ВЕДОМСТВЕННАЯ '!K722+'ВЕДОМСТВЕННАЯ '!K800+'ВЕДОМСТВЕННАЯ '!K1786</f>
        <v>59</v>
      </c>
      <c r="L306" s="674">
        <f>'ВЕДОМСТВЕННАЯ '!L722+'ВЕДОМСТВЕННАЯ '!L800+'ВЕДОМСТВЕННАЯ '!L1786</f>
        <v>182.5</v>
      </c>
      <c r="M306" s="674">
        <f>'ВЕДОМСТВЕННАЯ '!M722+'ВЕДОМСТВЕННАЯ '!M800+'ВЕДОМСТВЕННАЯ '!M1786</f>
        <v>0</v>
      </c>
      <c r="N306" s="674">
        <f>'ВЕДОМСТВЕННАЯ '!N722+'ВЕДОМСТВЕННАЯ '!N800+'ВЕДОМСТВЕННАЯ '!N1786</f>
        <v>0</v>
      </c>
      <c r="O306" s="674">
        <f>'ВЕДОМСТВЕННАЯ '!O722+'ВЕДОМСТВЕННАЯ '!O800+'ВЕДОМСТВЕННАЯ '!O1786</f>
        <v>0</v>
      </c>
      <c r="P306" s="675">
        <f>'ВЕДОМСТВЕННАЯ '!P722+'ВЕДОМСТВЕННАЯ '!P800+'ВЕДОМСТВЕННАЯ '!P1786</f>
        <v>0</v>
      </c>
      <c r="Q306" s="675">
        <f>'ВЕДОМСТВЕННАЯ '!Q722+'ВЕДОМСТВЕННАЯ '!Q800+'ВЕДОМСТВЕННАЯ '!Q1786</f>
        <v>0</v>
      </c>
      <c r="R306" s="675">
        <f>'ВЕДОМСТВЕННАЯ '!R722+'ВЕДОМСТВЕННАЯ '!R800+'ВЕДОМСТВЕННАЯ '!R1786</f>
        <v>0</v>
      </c>
      <c r="S306" s="675">
        <f>'ВЕДОМСТВЕННАЯ '!S722+'ВЕДОМСТВЕННАЯ '!S800+'ВЕДОМСТВЕННАЯ '!S1786</f>
        <v>0</v>
      </c>
      <c r="T306" s="675">
        <f>'ВЕДОМСТВЕННАЯ '!U722+'ВЕДОМСТВЕННАЯ '!U800+'ВЕДОМСТВЕННАЯ '!U1786</f>
        <v>0</v>
      </c>
      <c r="U306" s="675">
        <f>'ВЕДОМСТВЕННАЯ '!V722+'ВЕДОМСТВЕННАЯ '!V800+'ВЕДОМСТВЕННАЯ '!V1786</f>
        <v>0</v>
      </c>
      <c r="V306" s="675">
        <f>'ВЕДОМСТВЕННАЯ '!W722+'ВЕДОМСТВЕННАЯ '!W800+'ВЕДОМСТВЕННАЯ '!W1786</f>
        <v>0</v>
      </c>
      <c r="W306" s="646">
        <f>'ВЕДОМСТВЕННАЯ '!X722+'ВЕДОМСТВЕННАЯ '!X800+'ВЕДОМСТВЕННАЯ '!X1786</f>
        <v>0</v>
      </c>
      <c r="X306" s="646">
        <f>'ВЕДОМСТВЕННАЯ '!Y722+'ВЕДОМСТВЕННАЯ '!Y800+'ВЕДОМСТВЕННАЯ '!Y1786</f>
        <v>0</v>
      </c>
      <c r="Y306" s="647">
        <f>'ВЕДОМСТВЕННАЯ '!Z722+'ВЕДОМСТВЕННАЯ '!Z800+'ВЕДОМСТВЕННАЯ '!Z1786</f>
        <v>0</v>
      </c>
      <c r="Z306" s="647">
        <f>'ВЕДОМСТВЕННАЯ '!AA722+'ВЕДОМСТВЕННАЯ '!AA800+'ВЕДОМСТВЕННАЯ '!AA1786</f>
        <v>0</v>
      </c>
      <c r="AA306" s="647">
        <f>'ВЕДОМСТВЕННАЯ '!AB722+'ВЕДОМСТВЕННАЯ '!AB800+'ВЕДОМСТВЕННАЯ '!AB1786</f>
        <v>0</v>
      </c>
    </row>
    <row r="307" spans="1:27" ht="33.75" customHeight="1" x14ac:dyDescent="0.3">
      <c r="A307" s="581" t="str">
        <f>'ВЕДОМСТВЕННАЯ '!A801</f>
        <v>Расходы на обеспечение деятельности органов местного самоуправления в рамках непрограммного направления деятельности</v>
      </c>
      <c r="B307" s="654">
        <f>'ВЕДОМСТВЕННАЯ '!B801</f>
        <v>904</v>
      </c>
      <c r="C307" s="654" t="str">
        <f>'ВЕДОМСТВЕННАЯ '!C801</f>
        <v>01</v>
      </c>
      <c r="D307" s="654">
        <f>'ВЕДОМСТВЕННАЯ '!D801</f>
        <v>13</v>
      </c>
      <c r="E307" s="655" t="str">
        <f>'ВЕДОМСТВЕННАЯ '!E801</f>
        <v>69</v>
      </c>
      <c r="F307" s="655" t="str">
        <f>'ВЕДОМСТВЕННАЯ '!F801</f>
        <v>0</v>
      </c>
      <c r="G307" s="655" t="str">
        <f>'ВЕДОМСТВЕННАЯ '!G801</f>
        <v>00</v>
      </c>
      <c r="H307" s="656" t="str">
        <f>'ВЕДОМСТВЕННАЯ '!H801</f>
        <v>00000</v>
      </c>
      <c r="I307" s="656" t="str">
        <f>'ВЕДОМСТВЕННАЯ '!I801</f>
        <v>69 0 00 00000</v>
      </c>
      <c r="J307" s="656"/>
      <c r="K307" s="676" t="e">
        <f>K308+K324+K320</f>
        <v>#REF!</v>
      </c>
      <c r="L307" s="676">
        <f>L308+L324+L320</f>
        <v>35885.199999999997</v>
      </c>
      <c r="M307" s="676">
        <f>M308+M324+M320</f>
        <v>991.6</v>
      </c>
      <c r="N307" s="676">
        <f t="shared" ref="N307:AA307" si="20">N308+N324+N320</f>
        <v>0</v>
      </c>
      <c r="O307" s="676">
        <f t="shared" si="20"/>
        <v>30021.7</v>
      </c>
      <c r="P307" s="677">
        <f>P308+P324+P320</f>
        <v>44577006.809999995</v>
      </c>
      <c r="Q307" s="677">
        <f t="shared" si="20"/>
        <v>3011560.73</v>
      </c>
      <c r="R307" s="677">
        <f t="shared" si="20"/>
        <v>0</v>
      </c>
      <c r="S307" s="677">
        <f t="shared" si="20"/>
        <v>41565446.079999998</v>
      </c>
      <c r="T307" s="677">
        <f t="shared" si="20"/>
        <v>42405148.670000002</v>
      </c>
      <c r="U307" s="677">
        <f t="shared" si="20"/>
        <v>3129757.1399999997</v>
      </c>
      <c r="V307" s="677">
        <f t="shared" si="20"/>
        <v>0</v>
      </c>
      <c r="W307" s="658">
        <f t="shared" si="20"/>
        <v>39275391.530000001</v>
      </c>
      <c r="X307" s="658">
        <f t="shared" si="20"/>
        <v>41531937.410000004</v>
      </c>
      <c r="Y307" s="657">
        <f t="shared" si="20"/>
        <v>2119209.77</v>
      </c>
      <c r="Z307" s="657">
        <f t="shared" si="20"/>
        <v>0</v>
      </c>
      <c r="AA307" s="657">
        <f t="shared" si="20"/>
        <v>39412727.640000001</v>
      </c>
    </row>
    <row r="308" spans="1:27" ht="24.75" customHeight="1" x14ac:dyDescent="0.3">
      <c r="A308" s="581" t="str">
        <f>'ВЕДОМСТВЕННАЯ '!A802</f>
        <v>Центральный аппарат</v>
      </c>
      <c r="B308" s="654">
        <f>'ВЕДОМСТВЕННАЯ '!B802</f>
        <v>904</v>
      </c>
      <c r="C308" s="654" t="str">
        <f>'ВЕДОМСТВЕННАЯ '!C802</f>
        <v>01</v>
      </c>
      <c r="D308" s="654">
        <f>'ВЕДОМСТВЕННАЯ '!D802</f>
        <v>13</v>
      </c>
      <c r="E308" s="655" t="str">
        <f>'ВЕДОМСТВЕННАЯ '!E802</f>
        <v>69</v>
      </c>
      <c r="F308" s="655" t="str">
        <f>'ВЕДОМСТВЕННАЯ '!F802</f>
        <v>2</v>
      </c>
      <c r="G308" s="655" t="str">
        <f>'ВЕДОМСТВЕННАЯ '!G802</f>
        <v>00</v>
      </c>
      <c r="H308" s="656" t="str">
        <f>'ВЕДОМСТВЕННАЯ '!H802</f>
        <v>00000</v>
      </c>
      <c r="I308" s="656" t="str">
        <f>'ВЕДОМСТВЕННАЯ '!I802</f>
        <v>69 2 00 00000</v>
      </c>
      <c r="J308" s="656"/>
      <c r="K308" s="676">
        <f>'ВЕДОМСТВЕННАЯ '!K802+'ВЕДОМСТВЕННАЯ '!K1788</f>
        <v>29863.8</v>
      </c>
      <c r="L308" s="676">
        <f>'ВЕДОМСТВЕННАЯ '!L802+'ВЕДОМСТВЕННАЯ '!L1788</f>
        <v>30244</v>
      </c>
      <c r="M308" s="676">
        <f>'ВЕДОМСТВЕННАЯ '!M802+'ВЕДОМСТВЕННАЯ '!M1788</f>
        <v>0</v>
      </c>
      <c r="N308" s="676">
        <f>'ВЕДОМСТВЕННАЯ '!N802+'ВЕДОМСТВЕННАЯ '!N1788</f>
        <v>0</v>
      </c>
      <c r="O308" s="676">
        <f>'ВЕДОМСТВЕННАЯ '!O802+'ВЕДОМСТВЕННАЯ '!O1788</f>
        <v>30021.7</v>
      </c>
      <c r="P308" s="677">
        <f>'ВЕДОМСТВЕННАЯ '!P802+'ВЕДОМСТВЕННАЯ '!P1788</f>
        <v>33559449.960000001</v>
      </c>
      <c r="Q308" s="677">
        <f>'ВЕДОМСТВЕННАЯ '!Q802+'ВЕДОМСТВЕННАЯ '!Q1788</f>
        <v>0</v>
      </c>
      <c r="R308" s="677">
        <f>'ВЕДОМСТВЕННАЯ '!R802+'ВЕДОМСТВЕННАЯ '!R1788</f>
        <v>0</v>
      </c>
      <c r="S308" s="677">
        <f>'ВЕДОМСТВЕННАЯ '!S802+'ВЕДОМСТВЕННАЯ '!S1788</f>
        <v>33559449.960000001</v>
      </c>
      <c r="T308" s="677">
        <f>'ВЕДОМСТВЕННАЯ '!U802+'ВЕДОМСТВЕННАЯ '!U1788</f>
        <v>31605494.079999998</v>
      </c>
      <c r="U308" s="677">
        <f>'ВЕДОМСТВЕННАЯ '!V802+'ВЕДОМСТВЕННАЯ '!V1788</f>
        <v>0</v>
      </c>
      <c r="V308" s="677">
        <f>'ВЕДОМСТВЕННАЯ '!W802+'ВЕДОМСТВЕННАЯ '!W1788</f>
        <v>0</v>
      </c>
      <c r="W308" s="658">
        <f>'ВЕДОМСТВЕННАЯ '!X802+'ВЕДОМСТВЕННАЯ '!X1788</f>
        <v>31605494.079999998</v>
      </c>
      <c r="X308" s="658">
        <f>'ВЕДОМСТВЕННАЯ '!Y802+'ВЕДОМСТВЕННАЯ '!Y1788</f>
        <v>31719742.850000001</v>
      </c>
      <c r="Y308" s="657">
        <f>'ВЕДОМСТВЕННАЯ '!Z802+'ВЕДОМСТВЕННАЯ '!Z1788</f>
        <v>0</v>
      </c>
      <c r="Z308" s="657">
        <f>'ВЕДОМСТВЕННАЯ '!AA802+'ВЕДОМСТВЕННАЯ '!AA1788</f>
        <v>0</v>
      </c>
      <c r="AA308" s="657">
        <f>'ВЕДОМСТВЕННАЯ '!AB802+'ВЕДОМСТВЕННАЯ '!AB1788</f>
        <v>31719742.850000001</v>
      </c>
    </row>
    <row r="309" spans="1:27" ht="35.1" customHeight="1" x14ac:dyDescent="0.3">
      <c r="A309" s="581" t="str">
        <f>'ВЕДОМСТВЕННАЯ '!A803</f>
        <v>Расходы на обеспечение функций органов местного самоуправления</v>
      </c>
      <c r="B309" s="654">
        <f>'ВЕДОМСТВЕННАЯ '!B803</f>
        <v>904</v>
      </c>
      <c r="C309" s="654" t="str">
        <f>'ВЕДОМСТВЕННАЯ '!C803</f>
        <v>01</v>
      </c>
      <c r="D309" s="654">
        <f>'ВЕДОМСТВЕННАЯ '!D803</f>
        <v>13</v>
      </c>
      <c r="E309" s="655" t="str">
        <f>'ВЕДОМСТВЕННАЯ '!E803</f>
        <v>69</v>
      </c>
      <c r="F309" s="655" t="str">
        <f>'ВЕДОМСТВЕННАЯ '!F803</f>
        <v>2</v>
      </c>
      <c r="G309" s="655" t="str">
        <f>'ВЕДОМСТВЕННАЯ '!G803</f>
        <v>00</v>
      </c>
      <c r="H309" s="656" t="str">
        <f>'ВЕДОМСТВЕННАЯ '!H803</f>
        <v>90190</v>
      </c>
      <c r="I309" s="656" t="str">
        <f>'ВЕДОМСТВЕННАЯ '!I803</f>
        <v>69 2 00 90110</v>
      </c>
      <c r="J309" s="656"/>
      <c r="K309" s="676">
        <f>'ВЕДОМСТВЕННАЯ '!K803+'ВЕДОМСТВЕННАЯ '!K1789</f>
        <v>28643.3</v>
      </c>
      <c r="L309" s="676">
        <f>'ВЕДОМСТВЕННАЯ '!L803+'ВЕДОМСТВЕННАЯ '!L1789</f>
        <v>28982.699999999997</v>
      </c>
      <c r="M309" s="676">
        <f>'ВЕДОМСТВЕННАЯ '!M803+'ВЕДОМСТВЕННАЯ '!M1789</f>
        <v>0</v>
      </c>
      <c r="N309" s="676">
        <f>'ВЕДОМСТВЕННАЯ '!N803+'ВЕДОМСТВЕННАЯ '!N1789</f>
        <v>0</v>
      </c>
      <c r="O309" s="676">
        <f>'ВЕДОМСТВЕННАЯ '!O803+'ВЕДОМСТВЕННАЯ '!O1789</f>
        <v>29010.799999999999</v>
      </c>
      <c r="P309" s="677">
        <f>'ВЕДОМСТВЕННАЯ '!P803+'ВЕДОМСТВЕННАЯ '!P1789</f>
        <v>33209349.960000001</v>
      </c>
      <c r="Q309" s="677">
        <f>'ВЕДОМСТВЕННАЯ '!Q803+'ВЕДОМСТВЕННАЯ '!Q1789</f>
        <v>0</v>
      </c>
      <c r="R309" s="677">
        <f>'ВЕДОМСТВЕННАЯ '!R803+'ВЕДОМСТВЕННАЯ '!R1789</f>
        <v>0</v>
      </c>
      <c r="S309" s="677">
        <f>'ВЕДОМСТВЕННАЯ '!S803+'ВЕДОМСТВЕННАЯ '!S1789</f>
        <v>33209349.960000001</v>
      </c>
      <c r="T309" s="677">
        <f>'ВЕДОМСТВЕННАЯ '!U803+'ВЕДОМСТВЕННАЯ '!U1789</f>
        <v>31255394.079999998</v>
      </c>
      <c r="U309" s="677">
        <f>'ВЕДОМСТВЕННАЯ '!V803+'ВЕДОМСТВЕННАЯ '!V1789</f>
        <v>0</v>
      </c>
      <c r="V309" s="677">
        <f>'ВЕДОМСТВЕННАЯ '!W803+'ВЕДОМСТВЕННАЯ '!W1789</f>
        <v>0</v>
      </c>
      <c r="W309" s="658">
        <f>'ВЕДОМСТВЕННАЯ '!X803+'ВЕДОМСТВЕННАЯ '!X1789</f>
        <v>31255394.079999998</v>
      </c>
      <c r="X309" s="658">
        <f>'ВЕДОМСТВЕННАЯ '!Y803+'ВЕДОМСТВЕННАЯ '!Y1789</f>
        <v>31369642.850000001</v>
      </c>
      <c r="Y309" s="657">
        <f>'ВЕДОМСТВЕННАЯ '!Z803+'ВЕДОМСТВЕННАЯ '!Z1789</f>
        <v>0</v>
      </c>
      <c r="Z309" s="657">
        <f>'ВЕДОМСТВЕННАЯ '!AA803+'ВЕДОМСТВЕННАЯ '!AA1789</f>
        <v>0</v>
      </c>
      <c r="AA309" s="657">
        <f>'ВЕДОМСТВЕННАЯ '!AB803+'ВЕДОМСТВЕННАЯ '!AB1789</f>
        <v>31369642.850000001</v>
      </c>
    </row>
    <row r="310" spans="1:27" ht="49.5" customHeight="1" x14ac:dyDescent="0.3">
      <c r="A310" s="581" t="str">
        <f>'ВЕДОМСТВЕННАЯ '!A804</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310" s="654">
        <f>'ВЕДОМСТВЕННАЯ '!B804</f>
        <v>904</v>
      </c>
      <c r="C310" s="654" t="str">
        <f>'ВЕДОМСТВЕННАЯ '!C804</f>
        <v>01</v>
      </c>
      <c r="D310" s="654">
        <f>'ВЕДОМСТВЕННАЯ '!D804</f>
        <v>13</v>
      </c>
      <c r="E310" s="655" t="str">
        <f>'ВЕДОМСТВЕННАЯ '!E804</f>
        <v>69</v>
      </c>
      <c r="F310" s="655" t="str">
        <f>'ВЕДОМСТВЕННАЯ '!F804</f>
        <v>2</v>
      </c>
      <c r="G310" s="655" t="str">
        <f>'ВЕДОМСТВЕННАЯ '!G804</f>
        <v>00</v>
      </c>
      <c r="H310" s="656" t="str">
        <f>'ВЕДОМСТВЕННАЯ '!H804</f>
        <v>90190</v>
      </c>
      <c r="I310" s="656" t="str">
        <f>'ВЕДОМСТВЕННАЯ '!I804</f>
        <v>69 2 00 90110</v>
      </c>
      <c r="J310" s="656" t="str">
        <f>'ВЕДОМСТВЕННАЯ '!J804</f>
        <v>100</v>
      </c>
      <c r="K310" s="676">
        <f>'ВЕДОМСТВЕННАЯ '!K804+'ВЕДОМСТВЕННАЯ '!K1790</f>
        <v>28643.3</v>
      </c>
      <c r="L310" s="676">
        <f>'ВЕДОМСТВЕННАЯ '!L804+'ВЕДОМСТВЕННАЯ '!L1790</f>
        <v>28982.699999999997</v>
      </c>
      <c r="M310" s="676">
        <f>'ВЕДОМСТВЕННАЯ '!M804+'ВЕДОМСТВЕННАЯ '!M1790</f>
        <v>0</v>
      </c>
      <c r="N310" s="676">
        <f>'ВЕДОМСТВЕННАЯ '!N804+'ВЕДОМСТВЕННАЯ '!N1790</f>
        <v>0</v>
      </c>
      <c r="O310" s="676">
        <f>'ВЕДОМСТВЕННАЯ '!O804+'ВЕДОМСТВЕННАЯ '!O1790</f>
        <v>29010.799999999999</v>
      </c>
      <c r="P310" s="677">
        <f>'ВЕДОМСТВЕННАЯ '!P804+'ВЕДОМСТВЕННАЯ '!P1790</f>
        <v>33209349.960000001</v>
      </c>
      <c r="Q310" s="677">
        <f>'ВЕДОМСТВЕННАЯ '!Q804+'ВЕДОМСТВЕННАЯ '!Q1790</f>
        <v>0</v>
      </c>
      <c r="R310" s="677">
        <f>'ВЕДОМСТВЕННАЯ '!R804+'ВЕДОМСТВЕННАЯ '!R1790</f>
        <v>0</v>
      </c>
      <c r="S310" s="677">
        <f>'ВЕДОМСТВЕННАЯ '!S804+'ВЕДОМСТВЕННАЯ '!S1790</f>
        <v>33209349.960000001</v>
      </c>
      <c r="T310" s="677">
        <f>'ВЕДОМСТВЕННАЯ '!U804+'ВЕДОМСТВЕННАЯ '!U1790</f>
        <v>31255394.079999998</v>
      </c>
      <c r="U310" s="677">
        <f>'ВЕДОМСТВЕННАЯ '!V804+'ВЕДОМСТВЕННАЯ '!V1790</f>
        <v>0</v>
      </c>
      <c r="V310" s="677">
        <f>'ВЕДОМСТВЕННАЯ '!W804+'ВЕДОМСТВЕННАЯ '!W1790</f>
        <v>0</v>
      </c>
      <c r="W310" s="658">
        <f>'ВЕДОМСТВЕННАЯ '!X804+'ВЕДОМСТВЕННАЯ '!X1790</f>
        <v>31255394.079999998</v>
      </c>
      <c r="X310" s="658">
        <f>'ВЕДОМСТВЕННАЯ '!Y804+'ВЕДОМСТВЕННАЯ '!Y1790</f>
        <v>31369642.850000001</v>
      </c>
      <c r="Y310" s="657">
        <f>'ВЕДОМСТВЕННАЯ '!Z804+'ВЕДОМСТВЕННАЯ '!Z1790</f>
        <v>0</v>
      </c>
      <c r="Z310" s="657">
        <f>'ВЕДОМСТВЕННАЯ '!AA804+'ВЕДОМСТВЕННАЯ '!AA1790</f>
        <v>0</v>
      </c>
      <c r="AA310" s="657">
        <f>'ВЕДОМСТВЕННАЯ '!AB804+'ВЕДОМСТВЕННАЯ '!AB1790</f>
        <v>31369642.850000001</v>
      </c>
    </row>
    <row r="311" spans="1:27" ht="36.75" customHeight="1" x14ac:dyDescent="0.3">
      <c r="A311" s="581" t="str">
        <f>'ВЕДОМСТВЕННАЯ '!A805</f>
        <v xml:space="preserve">Расходы на выплаты персоналу государственных (муниципальных) органов </v>
      </c>
      <c r="B311" s="654">
        <f>'ВЕДОМСТВЕННАЯ '!B805</f>
        <v>904</v>
      </c>
      <c r="C311" s="654" t="str">
        <f>'ВЕДОМСТВЕННАЯ '!C805</f>
        <v>01</v>
      </c>
      <c r="D311" s="654">
        <f>'ВЕДОМСТВЕННАЯ '!D805</f>
        <v>13</v>
      </c>
      <c r="E311" s="655" t="str">
        <f>'ВЕДОМСТВЕННАЯ '!E805</f>
        <v>69</v>
      </c>
      <c r="F311" s="655" t="str">
        <f>'ВЕДОМСТВЕННАЯ '!F805</f>
        <v>2</v>
      </c>
      <c r="G311" s="655" t="str">
        <f>'ВЕДОМСТВЕННАЯ '!G805</f>
        <v>00</v>
      </c>
      <c r="H311" s="656" t="str">
        <f>'ВЕДОМСТВЕННАЯ '!H805</f>
        <v>90190</v>
      </c>
      <c r="I311" s="656" t="str">
        <f>'ВЕДОМСТВЕННАЯ '!I805</f>
        <v>69 2 00 90110</v>
      </c>
      <c r="J311" s="656" t="str">
        <f>'ВЕДОМСТВЕННАЯ '!J805</f>
        <v>120</v>
      </c>
      <c r="K311" s="657">
        <f>'ВЕДОМСТВЕННАЯ '!K805+'ВЕДОМСТВЕННАЯ '!K1791</f>
        <v>28643.3</v>
      </c>
      <c r="L311" s="657">
        <f>'ВЕДОМСТВЕННАЯ '!L805+'ВЕДОМСТВЕННАЯ '!L1791</f>
        <v>28982.699999999997</v>
      </c>
      <c r="M311" s="657">
        <f>'ВЕДОМСТВЕННАЯ '!M805+'ВЕДОМСТВЕННАЯ '!M1791</f>
        <v>0</v>
      </c>
      <c r="N311" s="657">
        <f>'ВЕДОМСТВЕННАЯ '!N805+'ВЕДОМСТВЕННАЯ '!N1791</f>
        <v>0</v>
      </c>
      <c r="O311" s="657">
        <f>'ВЕДОМСТВЕННАЯ '!O805+'ВЕДОМСТВЕННАЯ '!O1791</f>
        <v>29010.799999999999</v>
      </c>
      <c r="P311" s="658">
        <f>'ВЕДОМСТВЕННАЯ '!P805+'ВЕДОМСТВЕННАЯ '!P1791</f>
        <v>33209349.960000001</v>
      </c>
      <c r="Q311" s="658">
        <f>'ВЕДОМСТВЕННАЯ '!Q805+'ВЕДОМСТВЕННАЯ '!Q1791</f>
        <v>0</v>
      </c>
      <c r="R311" s="658">
        <f>'ВЕДОМСТВЕННАЯ '!R805+'ВЕДОМСТВЕННАЯ '!R1791</f>
        <v>0</v>
      </c>
      <c r="S311" s="658">
        <f>'ВЕДОМСТВЕННАЯ '!S805+'ВЕДОМСТВЕННАЯ '!S1791</f>
        <v>33209349.960000001</v>
      </c>
      <c r="T311" s="658">
        <f>'ВЕДОМСТВЕННАЯ '!U805+'ВЕДОМСТВЕННАЯ '!U1791</f>
        <v>31255394.079999998</v>
      </c>
      <c r="U311" s="658">
        <f>'ВЕДОМСТВЕННАЯ '!V805+'ВЕДОМСТВЕННАЯ '!V1791</f>
        <v>0</v>
      </c>
      <c r="V311" s="658">
        <f>'ВЕДОМСТВЕННАЯ '!W805+'ВЕДОМСТВЕННАЯ '!W1791</f>
        <v>0</v>
      </c>
      <c r="W311" s="658">
        <f>'ВЕДОМСТВЕННАЯ '!X805+'ВЕДОМСТВЕННАЯ '!X1791</f>
        <v>31255394.079999998</v>
      </c>
      <c r="X311" s="658">
        <f>'ВЕДОМСТВЕННАЯ '!Y805+'ВЕДОМСТВЕННАЯ '!Y1791</f>
        <v>31369642.850000001</v>
      </c>
      <c r="Y311" s="657">
        <f>'ВЕДОМСТВЕННАЯ '!Z805+'ВЕДОМСТВЕННАЯ '!Z1791</f>
        <v>0</v>
      </c>
      <c r="Z311" s="657">
        <f>'ВЕДОМСТВЕННАЯ '!AA805+'ВЕДОМСТВЕННАЯ '!AA1791</f>
        <v>0</v>
      </c>
      <c r="AA311" s="657">
        <f>'ВЕДОМСТВЕННАЯ '!AB805+'ВЕДОМСТВЕННАЯ '!AB1791</f>
        <v>31369642.850000001</v>
      </c>
    </row>
    <row r="312" spans="1:27" ht="25.5" customHeight="1" x14ac:dyDescent="0.3">
      <c r="A312" s="581" t="str">
        <f>'ВЕДОМСТВЕННАЯ '!A806</f>
        <v>Расходы на обеспечение функций органов местного самоуправления</v>
      </c>
      <c r="B312" s="654" t="str">
        <f>'ВЕДОМСТВЕННАЯ '!B806</f>
        <v>904</v>
      </c>
      <c r="C312" s="654" t="str">
        <f>'ВЕДОМСТВЕННАЯ '!C806</f>
        <v>01</v>
      </c>
      <c r="D312" s="654" t="str">
        <f>'ВЕДОМСТВЕННАЯ '!D806</f>
        <v>13</v>
      </c>
      <c r="E312" s="655" t="str">
        <f>'ВЕДОМСТВЕННАЯ '!E806</f>
        <v>69</v>
      </c>
      <c r="F312" s="655" t="str">
        <f>'ВЕДОМСТВЕННАЯ '!F806</f>
        <v>2</v>
      </c>
      <c r="G312" s="655" t="str">
        <f>'ВЕДОМСТВЕННАЯ '!G806</f>
        <v>00</v>
      </c>
      <c r="H312" s="656" t="str">
        <f>'ВЕДОМСТВЕННАЯ '!H806</f>
        <v>90190</v>
      </c>
      <c r="I312" s="656" t="str">
        <f>'ВЕДОМСТВЕННАЯ '!I806</f>
        <v>69 2 00 90190</v>
      </c>
      <c r="J312" s="656"/>
      <c r="K312" s="657">
        <f>'ВЕДОМСТВЕННАЯ '!K806+'ВЕДОМСТВЕННАЯ '!K1792</f>
        <v>1220.5</v>
      </c>
      <c r="L312" s="657">
        <f>'ВЕДОМСТВЕННАЯ '!L806+'ВЕДОМСТВЕННАЯ '!L1792</f>
        <v>1261.3</v>
      </c>
      <c r="M312" s="657">
        <f>'ВЕДОМСТВЕННАЯ '!M806+'ВЕДОМСТВЕННАЯ '!M1792</f>
        <v>0</v>
      </c>
      <c r="N312" s="657">
        <f>'ВЕДОМСТВЕННАЯ '!N806+'ВЕДОМСТВЕННАЯ '!N1792</f>
        <v>0</v>
      </c>
      <c r="O312" s="657">
        <f>'ВЕДОМСТВЕННАЯ '!O806+'ВЕДОМСТВЕННАЯ '!O1792</f>
        <v>1010.9</v>
      </c>
      <c r="P312" s="658">
        <f>'ВЕДОМСТВЕННАЯ '!P806+'ВЕДОМСТВЕННАЯ '!P1792</f>
        <v>350100</v>
      </c>
      <c r="Q312" s="658">
        <f>'ВЕДОМСТВЕННАЯ '!Q806+'ВЕДОМСТВЕННАЯ '!Q1792</f>
        <v>0</v>
      </c>
      <c r="R312" s="658">
        <f>'ВЕДОМСТВЕННАЯ '!R806+'ВЕДОМСТВЕННАЯ '!R1792</f>
        <v>0</v>
      </c>
      <c r="S312" s="658">
        <f>'ВЕДОМСТВЕННАЯ '!S806+'ВЕДОМСТВЕННАЯ '!S1792</f>
        <v>350100</v>
      </c>
      <c r="T312" s="658">
        <f>'ВЕДОМСТВЕННАЯ '!U806+'ВЕДОМСТВЕННАЯ '!U1792</f>
        <v>350100</v>
      </c>
      <c r="U312" s="658">
        <f>'ВЕДОМСТВЕННАЯ '!V806+'ВЕДОМСТВЕННАЯ '!V1792</f>
        <v>0</v>
      </c>
      <c r="V312" s="658">
        <f>'ВЕДОМСТВЕННАЯ '!W806+'ВЕДОМСТВЕННАЯ '!W1792</f>
        <v>0</v>
      </c>
      <c r="W312" s="658">
        <f>'ВЕДОМСТВЕННАЯ '!X806+'ВЕДОМСТВЕННАЯ '!X1792</f>
        <v>350100</v>
      </c>
      <c r="X312" s="658">
        <f>'ВЕДОМСТВЕННАЯ '!Y806+'ВЕДОМСТВЕННАЯ '!Y1792</f>
        <v>350100</v>
      </c>
      <c r="Y312" s="657">
        <f>'ВЕДОМСТВЕННАЯ '!Z806+'ВЕДОМСТВЕННАЯ '!Z1792</f>
        <v>0</v>
      </c>
      <c r="Z312" s="657">
        <f>'ВЕДОМСТВЕННАЯ '!AA806+'ВЕДОМСТВЕННАЯ '!AA1792</f>
        <v>0</v>
      </c>
      <c r="AA312" s="657">
        <f>'ВЕДОМСТВЕННАЯ '!AB806+'ВЕДОМСТВЕННАЯ '!AB1792</f>
        <v>350100</v>
      </c>
    </row>
    <row r="313" spans="1:27" ht="39" customHeight="1" x14ac:dyDescent="0.3">
      <c r="A313" s="581" t="str">
        <f>'ВЕДОМСТВЕННАЯ '!A807</f>
        <v>Закупка товаров, работ и услуг для обеспечения государственных (муниципальных) нужд</v>
      </c>
      <c r="B313" s="654" t="str">
        <f>'ВЕДОМСТВЕННАЯ '!B807</f>
        <v>904</v>
      </c>
      <c r="C313" s="654" t="str">
        <f>'ВЕДОМСТВЕННАЯ '!C807</f>
        <v>01</v>
      </c>
      <c r="D313" s="654">
        <f>'ВЕДОМСТВЕННАЯ '!D807</f>
        <v>13</v>
      </c>
      <c r="E313" s="659" t="str">
        <f>'ВЕДОМСТВЕННАЯ '!E807</f>
        <v>69</v>
      </c>
      <c r="F313" s="659" t="str">
        <f>'ВЕДОМСТВЕННАЯ '!F807</f>
        <v>2</v>
      </c>
      <c r="G313" s="659" t="str">
        <f>'ВЕДОМСТВЕННАЯ '!G807</f>
        <v>00</v>
      </c>
      <c r="H313" s="660">
        <f>'ВЕДОМСТВЕННАЯ '!H807</f>
        <v>90190</v>
      </c>
      <c r="I313" s="660" t="str">
        <f>'ВЕДОМСТВЕННАЯ '!I807</f>
        <v>69 2 00 90190</v>
      </c>
      <c r="J313" s="660">
        <f>'ВЕДОМСТВЕННАЯ '!J807</f>
        <v>200</v>
      </c>
      <c r="K313" s="657">
        <f>'ВЕДОМСТВЕННАЯ '!K807+'ВЕДОМСТВЕННАЯ '!K1793</f>
        <v>1220.5</v>
      </c>
      <c r="L313" s="657">
        <f>'ВЕДОМСТВЕННАЯ '!L807+'ВЕДОМСТВЕННАЯ '!L1793</f>
        <v>1019.3</v>
      </c>
      <c r="M313" s="657">
        <f>'ВЕДОМСТВЕННАЯ '!M807+'ВЕДОМСТВЕННАЯ '!M1793</f>
        <v>0</v>
      </c>
      <c r="N313" s="657">
        <f>'ВЕДОМСТВЕННАЯ '!N807+'ВЕДОМСТВЕННАЯ '!N1793</f>
        <v>0</v>
      </c>
      <c r="O313" s="657">
        <f>'ВЕДОМСТВЕННАЯ '!O807+'ВЕДОМСТВЕННАЯ '!O1793</f>
        <v>1010.9</v>
      </c>
      <c r="P313" s="658">
        <f>'ВЕДОМСТВЕННАЯ '!P807+'ВЕДОМСТВЕННАЯ '!P1793</f>
        <v>350100</v>
      </c>
      <c r="Q313" s="658">
        <f>'ВЕДОМСТВЕННАЯ '!Q807+'ВЕДОМСТВЕННАЯ '!Q1793</f>
        <v>0</v>
      </c>
      <c r="R313" s="658">
        <f>'ВЕДОМСТВЕННАЯ '!R807+'ВЕДОМСТВЕННАЯ '!R1793</f>
        <v>0</v>
      </c>
      <c r="S313" s="658">
        <f>'ВЕДОМСТВЕННАЯ '!S807+'ВЕДОМСТВЕННАЯ '!S1793</f>
        <v>350100</v>
      </c>
      <c r="T313" s="658">
        <f>'ВЕДОМСТВЕННАЯ '!U807+'ВЕДОМСТВЕННАЯ '!U1793</f>
        <v>350100</v>
      </c>
      <c r="U313" s="658">
        <f>'ВЕДОМСТВЕННАЯ '!V807+'ВЕДОМСТВЕННАЯ '!V1793</f>
        <v>0</v>
      </c>
      <c r="V313" s="658">
        <f>'ВЕДОМСТВЕННАЯ '!W807+'ВЕДОМСТВЕННАЯ '!W1793</f>
        <v>0</v>
      </c>
      <c r="W313" s="658">
        <f>'ВЕДОМСТВЕННАЯ '!X807+'ВЕДОМСТВЕННАЯ '!X1793</f>
        <v>350100</v>
      </c>
      <c r="X313" s="658">
        <f>'ВЕДОМСТВЕННАЯ '!Y807+'ВЕДОМСТВЕННАЯ '!Y1793</f>
        <v>350100</v>
      </c>
      <c r="Y313" s="657">
        <f>'ВЕДОМСТВЕННАЯ '!Z807+'ВЕДОМСТВЕННАЯ '!Z1793</f>
        <v>0</v>
      </c>
      <c r="Z313" s="657">
        <f>'ВЕДОМСТВЕННАЯ '!AA807+'ВЕДОМСТВЕННАЯ '!AA1793</f>
        <v>0</v>
      </c>
      <c r="AA313" s="657">
        <f>'ВЕДОМСТВЕННАЯ '!AB807+'ВЕДОМСТВЕННАЯ '!AB1793</f>
        <v>350100</v>
      </c>
    </row>
    <row r="314" spans="1:27" ht="34.5" customHeight="1" x14ac:dyDescent="0.3">
      <c r="A314" s="581" t="str">
        <f>'ВЕДОМСТВЕННАЯ '!A808</f>
        <v xml:space="preserve">Иные закупки товаров, работ и услуг для обеспечения государственных (муниципальных) нужд </v>
      </c>
      <c r="B314" s="654">
        <f>'ВЕДОМСТВЕННАЯ '!B808</f>
        <v>904</v>
      </c>
      <c r="C314" s="654" t="str">
        <f>'ВЕДОМСТВЕННАЯ '!C808</f>
        <v>01</v>
      </c>
      <c r="D314" s="654">
        <f>'ВЕДОМСТВЕННАЯ '!D808</f>
        <v>13</v>
      </c>
      <c r="E314" s="659" t="str">
        <f>'ВЕДОМСТВЕННАЯ '!E808</f>
        <v>69</v>
      </c>
      <c r="F314" s="659" t="str">
        <f>'ВЕДОМСТВЕННАЯ '!F808</f>
        <v>2</v>
      </c>
      <c r="G314" s="659" t="str">
        <f>'ВЕДОМСТВЕННАЯ '!G808</f>
        <v>00</v>
      </c>
      <c r="H314" s="660" t="str">
        <f>'ВЕДОМСТВЕННАЯ '!H808</f>
        <v>90190</v>
      </c>
      <c r="I314" s="660" t="str">
        <f>'ВЕДОМСТВЕННАЯ '!I808</f>
        <v>69 2 00 90190</v>
      </c>
      <c r="J314" s="660" t="str">
        <f>'ВЕДОМСТВЕННАЯ '!J808</f>
        <v>240</v>
      </c>
      <c r="K314" s="657">
        <f>'ВЕДОМСТВЕННАЯ '!K808+'ВЕДОМСТВЕННАЯ '!K1794</f>
        <v>1220.5</v>
      </c>
      <c r="L314" s="657">
        <f>'ВЕДОМСТВЕННАЯ '!L808+'ВЕДОМСТВЕННАЯ '!L1794</f>
        <v>1019.3</v>
      </c>
      <c r="M314" s="657">
        <f>'ВЕДОМСТВЕННАЯ '!M808+'ВЕДОМСТВЕННАЯ '!M1794</f>
        <v>0</v>
      </c>
      <c r="N314" s="657">
        <f>'ВЕДОМСТВЕННАЯ '!N808+'ВЕДОМСТВЕННАЯ '!N1794</f>
        <v>0</v>
      </c>
      <c r="O314" s="657">
        <f>'ВЕДОМСТВЕННАЯ '!O808+'ВЕДОМСТВЕННАЯ '!O1794</f>
        <v>1010.9</v>
      </c>
      <c r="P314" s="658">
        <f>'ВЕДОМСТВЕННАЯ '!P808+'ВЕДОМСТВЕННАЯ '!P1794</f>
        <v>350100</v>
      </c>
      <c r="Q314" s="658">
        <f>'ВЕДОМСТВЕННАЯ '!Q808+'ВЕДОМСТВЕННАЯ '!Q1794</f>
        <v>0</v>
      </c>
      <c r="R314" s="658">
        <f>'ВЕДОМСТВЕННАЯ '!R808+'ВЕДОМСТВЕННАЯ '!R1794</f>
        <v>0</v>
      </c>
      <c r="S314" s="658">
        <f>'ВЕДОМСТВЕННАЯ '!S808+'ВЕДОМСТВЕННАЯ '!S1794</f>
        <v>350100</v>
      </c>
      <c r="T314" s="658">
        <f>'ВЕДОМСТВЕННАЯ '!U808+'ВЕДОМСТВЕННАЯ '!U1794</f>
        <v>350100</v>
      </c>
      <c r="U314" s="658">
        <f>'ВЕДОМСТВЕННАЯ '!V808+'ВЕДОМСТВЕННАЯ '!V1794</f>
        <v>0</v>
      </c>
      <c r="V314" s="658">
        <f>'ВЕДОМСТВЕННАЯ '!W808+'ВЕДОМСТВЕННАЯ '!W1794</f>
        <v>0</v>
      </c>
      <c r="W314" s="658">
        <f>'ВЕДОМСТВЕННАЯ '!X808+'ВЕДОМСТВЕННАЯ '!X1794</f>
        <v>350100</v>
      </c>
      <c r="X314" s="658">
        <f>'ВЕДОМСТВЕННАЯ '!Y808+'ВЕДОМСТВЕННАЯ '!Y1794</f>
        <v>350100</v>
      </c>
      <c r="Y314" s="657">
        <f>'ВЕДОМСТВЕННАЯ '!Z808+'ВЕДОМСТВЕННАЯ '!Z1794</f>
        <v>0</v>
      </c>
      <c r="Z314" s="657">
        <f>'ВЕДОМСТВЕННАЯ '!AA808+'ВЕДОМСТВЕННАЯ '!AA1794</f>
        <v>0</v>
      </c>
      <c r="AA314" s="657">
        <f>'ВЕДОМСТВЕННАЯ '!AB808+'ВЕДОМСТВЕННАЯ '!AB1794</f>
        <v>350100</v>
      </c>
    </row>
    <row r="315" spans="1:27" ht="27.75" hidden="1" customHeight="1" x14ac:dyDescent="0.3">
      <c r="A315" s="581" t="str">
        <f>'ВЕДОМСТВЕННАЯ '!A809</f>
        <v>Социальное обеспечение и иные выплаты населению</v>
      </c>
      <c r="B315" s="661" t="str">
        <f>'ВЕДОМСТВЕННАЯ '!B809</f>
        <v>904</v>
      </c>
      <c r="C315" s="662" t="str">
        <f>'ВЕДОМСТВЕННАЯ '!C809</f>
        <v>01</v>
      </c>
      <c r="D315" s="662" t="str">
        <f>'ВЕДОМСТВЕННАЯ '!D809</f>
        <v>13</v>
      </c>
      <c r="E315" s="659" t="str">
        <f>'ВЕДОМСТВЕННАЯ '!E809</f>
        <v>69</v>
      </c>
      <c r="F315" s="659" t="str">
        <f>'ВЕДОМСТВЕННАЯ '!F809</f>
        <v>2</v>
      </c>
      <c r="G315" s="659" t="str">
        <f>'ВЕДОМСТВЕННАЯ '!G809</f>
        <v>00</v>
      </c>
      <c r="H315" s="660" t="str">
        <f>'ВЕДОМСТВЕННАЯ '!H809</f>
        <v>90190</v>
      </c>
      <c r="I315" s="661">
        <f>'ВЕДОМСТВЕННАЯ '!I809</f>
        <v>0</v>
      </c>
      <c r="J315" s="662" t="str">
        <f>'ВЕДОМСТВЕННАЯ '!J809</f>
        <v>300</v>
      </c>
      <c r="K315" s="661">
        <f>'ВЕДОМСТВЕННАЯ '!K809</f>
        <v>0</v>
      </c>
      <c r="L315" s="663">
        <f>'ВЕДОМСТВЕННАЯ '!L809</f>
        <v>192</v>
      </c>
      <c r="M315" s="663">
        <f>'ВЕДОМСТВЕННАЯ '!M809</f>
        <v>0</v>
      </c>
      <c r="N315" s="663">
        <f>'ВЕДОМСТВЕННАЯ '!N809</f>
        <v>0</v>
      </c>
      <c r="O315" s="663">
        <f>'ВЕДОМСТВЕННАЯ '!O809</f>
        <v>0</v>
      </c>
      <c r="P315" s="664">
        <f>'ВЕДОМСТВЕННАЯ '!P809</f>
        <v>0</v>
      </c>
      <c r="Q315" s="664">
        <f>'ВЕДОМСТВЕННАЯ '!Q809</f>
        <v>0</v>
      </c>
      <c r="R315" s="664">
        <f>'ВЕДОМСТВЕННАЯ '!R809</f>
        <v>0</v>
      </c>
      <c r="S315" s="664">
        <f>'ВЕДОМСТВЕННАЯ '!S809</f>
        <v>0</v>
      </c>
      <c r="T315" s="664">
        <f>'ВЕДОМСТВЕННАЯ '!U809</f>
        <v>0</v>
      </c>
      <c r="U315" s="664">
        <f>'ВЕДОМСТВЕННАЯ '!V809</f>
        <v>0</v>
      </c>
      <c r="V315" s="664">
        <f>'ВЕДОМСТВЕННАЯ '!W809</f>
        <v>0</v>
      </c>
      <c r="W315" s="664">
        <f>'ВЕДОМСТВЕННАЯ '!X809</f>
        <v>0</v>
      </c>
      <c r="X315" s="664">
        <f>'ВЕДОМСТВЕННАЯ '!Y809</f>
        <v>0</v>
      </c>
      <c r="Y315" s="663">
        <f>'ВЕДОМСТВЕННАЯ '!Z809</f>
        <v>0</v>
      </c>
      <c r="Z315" s="663">
        <f>'ВЕДОМСТВЕННАЯ '!AA809</f>
        <v>0</v>
      </c>
      <c r="AA315" s="663">
        <f>'ВЕДОМСТВЕННАЯ '!AB809</f>
        <v>0</v>
      </c>
    </row>
    <row r="316" spans="1:27" ht="34.5" hidden="1" customHeight="1" x14ac:dyDescent="0.3">
      <c r="A316" s="581" t="str">
        <f>'ВЕДОМСТВЕННАЯ '!A810</f>
        <v>Социальные выплаты гражданам, кроме публичных нормативных социальных выплат</v>
      </c>
      <c r="B316" s="661" t="str">
        <f>'ВЕДОМСТВЕННАЯ '!B810</f>
        <v>904</v>
      </c>
      <c r="C316" s="662" t="str">
        <f>'ВЕДОМСТВЕННАЯ '!C810</f>
        <v>01</v>
      </c>
      <c r="D316" s="662" t="str">
        <f>'ВЕДОМСТВЕННАЯ '!D810</f>
        <v>13</v>
      </c>
      <c r="E316" s="659" t="str">
        <f>'ВЕДОМСТВЕННАЯ '!E810</f>
        <v>69</v>
      </c>
      <c r="F316" s="659" t="str">
        <f>'ВЕДОМСТВЕННАЯ '!F810</f>
        <v>2</v>
      </c>
      <c r="G316" s="659" t="str">
        <f>'ВЕДОМСТВЕННАЯ '!G810</f>
        <v>00</v>
      </c>
      <c r="H316" s="660" t="str">
        <f>'ВЕДОМСТВЕННАЯ '!H810</f>
        <v>90190</v>
      </c>
      <c r="I316" s="661">
        <f>'ВЕДОМСТВЕННАЯ '!I810</f>
        <v>0</v>
      </c>
      <c r="J316" s="662" t="str">
        <f>'ВЕДОМСТВЕННАЯ '!J810</f>
        <v>320</v>
      </c>
      <c r="K316" s="661">
        <f>'ВЕДОМСТВЕННАЯ '!K810</f>
        <v>0</v>
      </c>
      <c r="L316" s="663">
        <f>'ВЕДОМСТВЕННАЯ '!L810</f>
        <v>192</v>
      </c>
      <c r="M316" s="663">
        <f>'ВЕДОМСТВЕННАЯ '!M810</f>
        <v>0</v>
      </c>
      <c r="N316" s="663">
        <f>'ВЕДОМСТВЕННАЯ '!N810</f>
        <v>0</v>
      </c>
      <c r="O316" s="663">
        <f>'ВЕДОМСТВЕННАЯ '!O810</f>
        <v>0</v>
      </c>
      <c r="P316" s="664">
        <f>'ВЕДОМСТВЕННАЯ '!P810</f>
        <v>0</v>
      </c>
      <c r="Q316" s="664">
        <f>'ВЕДОМСТВЕННАЯ '!Q810</f>
        <v>0</v>
      </c>
      <c r="R316" s="664">
        <f>'ВЕДОМСТВЕННАЯ '!R810</f>
        <v>0</v>
      </c>
      <c r="S316" s="664">
        <f>'ВЕДОМСТВЕННАЯ '!S810</f>
        <v>0</v>
      </c>
      <c r="T316" s="664">
        <f>'ВЕДОМСТВЕННАЯ '!U810</f>
        <v>0</v>
      </c>
      <c r="U316" s="664">
        <f>'ВЕДОМСТВЕННАЯ '!V810</f>
        <v>0</v>
      </c>
      <c r="V316" s="664">
        <f>'ВЕДОМСТВЕННАЯ '!W810</f>
        <v>0</v>
      </c>
      <c r="W316" s="664">
        <f>'ВЕДОМСТВЕННАЯ '!X810</f>
        <v>0</v>
      </c>
      <c r="X316" s="664">
        <f>'ВЕДОМСТВЕННАЯ '!Y810</f>
        <v>0</v>
      </c>
      <c r="Y316" s="663">
        <f>'ВЕДОМСТВЕННАЯ '!Z810</f>
        <v>0</v>
      </c>
      <c r="Z316" s="663">
        <f>'ВЕДОМСТВЕННАЯ '!AA810</f>
        <v>0</v>
      </c>
      <c r="AA316" s="663">
        <f>'ВЕДОМСТВЕННАЯ '!AB810</f>
        <v>0</v>
      </c>
    </row>
    <row r="317" spans="1:27" ht="20.100000000000001" hidden="1" customHeight="1" x14ac:dyDescent="0.3">
      <c r="A317" s="581" t="str">
        <f>'ВЕДОМСТВЕННАЯ '!A811</f>
        <v>Иные бюджетные ассигнования</v>
      </c>
      <c r="B317" s="654">
        <f>'ВЕДОМСТВЕННАЯ '!B811</f>
        <v>904</v>
      </c>
      <c r="C317" s="654" t="str">
        <f>'ВЕДОМСТВЕННАЯ '!C811</f>
        <v>01</v>
      </c>
      <c r="D317" s="654" t="str">
        <f>'ВЕДОМСТВЕННАЯ '!D811</f>
        <v>13</v>
      </c>
      <c r="E317" s="655" t="str">
        <f>'ВЕДОМСТВЕННАЯ '!E811</f>
        <v>69</v>
      </c>
      <c r="F317" s="655" t="str">
        <f>'ВЕДОМСТВЕННАЯ '!F811</f>
        <v>2</v>
      </c>
      <c r="G317" s="655" t="str">
        <f>'ВЕДОМСТВЕННАЯ '!G811</f>
        <v>00</v>
      </c>
      <c r="H317" s="656" t="str">
        <f>'ВЕДОМСТВЕННАЯ '!H811</f>
        <v>90190</v>
      </c>
      <c r="I317" s="656" t="str">
        <f>'ВЕДОМСТВЕННАЯ '!I811</f>
        <v>69 2 00 90190</v>
      </c>
      <c r="J317" s="656" t="str">
        <f>'ВЕДОМСТВЕННАЯ '!J811</f>
        <v>800</v>
      </c>
      <c r="K317" s="657">
        <f>'ВЕДОМСТВЕННАЯ '!K811+'ВЕДОМСТВЕННАЯ '!K1795</f>
        <v>0</v>
      </c>
      <c r="L317" s="657">
        <f>'ВЕДОМСТВЕННАЯ '!L811+'ВЕДОМСТВЕННАЯ '!L1795</f>
        <v>50</v>
      </c>
      <c r="M317" s="657">
        <f>'ВЕДОМСТВЕННАЯ '!M811+'ВЕДОМСТВЕННАЯ '!M1795</f>
        <v>0</v>
      </c>
      <c r="N317" s="657">
        <f>'ВЕДОМСТВЕННАЯ '!N811+'ВЕДОМСТВЕННАЯ '!N1795</f>
        <v>0</v>
      </c>
      <c r="O317" s="657">
        <f>'ВЕДОМСТВЕННАЯ '!O811+'ВЕДОМСТВЕННАЯ '!O1795</f>
        <v>0</v>
      </c>
      <c r="P317" s="658">
        <f>'ВЕДОМСТВЕННАЯ '!P811+'ВЕДОМСТВЕННАЯ '!P1795</f>
        <v>0</v>
      </c>
      <c r="Q317" s="658">
        <f>'ВЕДОМСТВЕННАЯ '!Q811+'ВЕДОМСТВЕННАЯ '!Q1795</f>
        <v>0</v>
      </c>
      <c r="R317" s="658">
        <f>'ВЕДОМСТВЕННАЯ '!R811+'ВЕДОМСТВЕННАЯ '!R1795</f>
        <v>0</v>
      </c>
      <c r="S317" s="658">
        <f>'ВЕДОМСТВЕННАЯ '!S811+'ВЕДОМСТВЕННАЯ '!S1795</f>
        <v>0</v>
      </c>
      <c r="T317" s="658">
        <f>'ВЕДОМСТВЕННАЯ '!U811+'ВЕДОМСТВЕННАЯ '!U1795</f>
        <v>0</v>
      </c>
      <c r="U317" s="658">
        <f>'ВЕДОМСТВЕННАЯ '!V811+'ВЕДОМСТВЕННАЯ '!V1795</f>
        <v>0</v>
      </c>
      <c r="V317" s="658">
        <f>'ВЕДОМСТВЕННАЯ '!W811+'ВЕДОМСТВЕННАЯ '!W1795</f>
        <v>0</v>
      </c>
      <c r="W317" s="658">
        <f>'ВЕДОМСТВЕННАЯ '!X811+'ВЕДОМСТВЕННАЯ '!X1795</f>
        <v>0</v>
      </c>
      <c r="X317" s="658">
        <f>'ВЕДОМСТВЕННАЯ '!Y811+'ВЕДОМСТВЕННАЯ '!Y1795</f>
        <v>0</v>
      </c>
      <c r="Y317" s="657">
        <f>'ВЕДОМСТВЕННАЯ '!Z811+'ВЕДОМСТВЕННАЯ '!Z1795</f>
        <v>0</v>
      </c>
      <c r="Z317" s="657">
        <f>'ВЕДОМСТВЕННАЯ '!AA811+'ВЕДОМСТВЕННАЯ '!AA1795</f>
        <v>0</v>
      </c>
      <c r="AA317" s="657">
        <f>'ВЕДОМСТВЕННАЯ '!AB811+'ВЕДОМСТВЕННАЯ '!AB1795</f>
        <v>0</v>
      </c>
    </row>
    <row r="318" spans="1:27" ht="24" hidden="1" customHeight="1" x14ac:dyDescent="0.3">
      <c r="A318" s="581" t="str">
        <f>'ВЕДОМСТВЕННАЯ '!A812</f>
        <v>Уплата налогов, сборов и иных платежей</v>
      </c>
      <c r="B318" s="654">
        <f>'ВЕДОМСТВЕННАЯ '!B812</f>
        <v>904</v>
      </c>
      <c r="C318" s="654" t="str">
        <f>'ВЕДОМСТВЕННАЯ '!C812</f>
        <v>01</v>
      </c>
      <c r="D318" s="654">
        <f>'ВЕДОМСТВЕННАЯ '!D812</f>
        <v>13</v>
      </c>
      <c r="E318" s="655" t="str">
        <f>'ВЕДОМСТВЕННАЯ '!E812</f>
        <v>69</v>
      </c>
      <c r="F318" s="655" t="str">
        <f>'ВЕДОМСТВЕННАЯ '!F812</f>
        <v>2</v>
      </c>
      <c r="G318" s="655" t="str">
        <f>'ВЕДОМСТВЕННАЯ '!G812</f>
        <v>00</v>
      </c>
      <c r="H318" s="656" t="str">
        <f>'ВЕДОМСТВЕННАЯ '!H812</f>
        <v>90190</v>
      </c>
      <c r="I318" s="656" t="str">
        <f>'ВЕДОМСТВЕННАЯ '!I812</f>
        <v>69 2 00 90190</v>
      </c>
      <c r="J318" s="656" t="str">
        <f>'ВЕДОМСТВЕННАЯ '!J812</f>
        <v>850</v>
      </c>
      <c r="K318" s="657">
        <f>'ВЕДОМСТВЕННАЯ '!K812+'ВЕДОМСТВЕННАЯ '!K1796</f>
        <v>0</v>
      </c>
      <c r="L318" s="657">
        <f>'ВЕДОМСТВЕННАЯ '!L812+'ВЕДОМСТВЕННАЯ '!L1796</f>
        <v>50</v>
      </c>
      <c r="M318" s="657">
        <f>'ВЕДОМСТВЕННАЯ '!M812+'ВЕДОМСТВЕННАЯ '!M1796</f>
        <v>0</v>
      </c>
      <c r="N318" s="657">
        <f>'ВЕДОМСТВЕННАЯ '!N812+'ВЕДОМСТВЕННАЯ '!N1796</f>
        <v>0</v>
      </c>
      <c r="O318" s="657">
        <f>'ВЕДОМСТВЕННАЯ '!O812+'ВЕДОМСТВЕННАЯ '!O1796</f>
        <v>0</v>
      </c>
      <c r="P318" s="658">
        <f>'ВЕДОМСТВЕННАЯ '!P812+'ВЕДОМСТВЕННАЯ '!P1796</f>
        <v>0</v>
      </c>
      <c r="Q318" s="658">
        <f>'ВЕДОМСТВЕННАЯ '!Q812+'ВЕДОМСТВЕННАЯ '!Q1796</f>
        <v>0</v>
      </c>
      <c r="R318" s="658">
        <f>'ВЕДОМСТВЕННАЯ '!R812+'ВЕДОМСТВЕННАЯ '!R1796</f>
        <v>0</v>
      </c>
      <c r="S318" s="658">
        <f>'ВЕДОМСТВЕННАЯ '!S812+'ВЕДОМСТВЕННАЯ '!S1796</f>
        <v>0</v>
      </c>
      <c r="T318" s="658">
        <f>'ВЕДОМСТВЕННАЯ '!U812+'ВЕДОМСТВЕННАЯ '!U1796</f>
        <v>0</v>
      </c>
      <c r="U318" s="658">
        <f>'ВЕДОМСТВЕННАЯ '!V812+'ВЕДОМСТВЕННАЯ '!V1796</f>
        <v>0</v>
      </c>
      <c r="V318" s="658">
        <f>'ВЕДОМСТВЕННАЯ '!W812+'ВЕДОМСТВЕННАЯ '!W1796</f>
        <v>0</v>
      </c>
      <c r="W318" s="658">
        <f>'ВЕДОМСТВЕННАЯ '!X812+'ВЕДОМСТВЕННАЯ '!X1796</f>
        <v>0</v>
      </c>
      <c r="X318" s="658">
        <f>'ВЕДОМСТВЕННАЯ '!Y812+'ВЕДОМСТВЕННАЯ '!Y1796</f>
        <v>0</v>
      </c>
      <c r="Y318" s="657">
        <f>'ВЕДОМСТВЕННАЯ '!Z812+'ВЕДОМСТВЕННАЯ '!Z1796</f>
        <v>0</v>
      </c>
      <c r="Z318" s="657">
        <f>'ВЕДОМСТВЕННАЯ '!AA812+'ВЕДОМСТВЕННАЯ '!AA1796</f>
        <v>0</v>
      </c>
      <c r="AA318" s="657">
        <f>'ВЕДОМСТВЕННАЯ '!AB812+'ВЕДОМСТВЕННАЯ '!AB1796</f>
        <v>0</v>
      </c>
    </row>
    <row r="319" spans="1:27" ht="24" customHeight="1" x14ac:dyDescent="0.3">
      <c r="A319" s="581" t="s">
        <v>33</v>
      </c>
      <c r="B319" s="654"/>
      <c r="C319" s="654" t="str">
        <f>'ВЕДОМСТВЕННАЯ '!C812</f>
        <v>01</v>
      </c>
      <c r="D319" s="654">
        <f>'ВЕДОМСТВЕННАЯ '!D812</f>
        <v>13</v>
      </c>
      <c r="E319" s="665" t="str">
        <f>'ВЕДОМСТВЕННАЯ '!E812</f>
        <v>69</v>
      </c>
      <c r="F319" s="665">
        <v>3</v>
      </c>
      <c r="G319" s="665" t="str">
        <f>'ВЕДОМСТВЕННАЯ '!G812</f>
        <v>00</v>
      </c>
      <c r="H319" s="666" t="str">
        <f>'ВЕДОМСТВЕННАЯ '!H812</f>
        <v>90190</v>
      </c>
      <c r="I319" s="656"/>
      <c r="J319" s="656"/>
      <c r="K319" s="657"/>
      <c r="L319" s="657"/>
      <c r="M319" s="657"/>
      <c r="N319" s="657"/>
      <c r="O319" s="657"/>
      <c r="P319" s="658">
        <f>P320</f>
        <v>8005996.1200000001</v>
      </c>
      <c r="Q319" s="658"/>
      <c r="R319" s="658"/>
      <c r="S319" s="658"/>
      <c r="T319" s="658">
        <f>T320</f>
        <v>7669897.4500000002</v>
      </c>
      <c r="U319" s="658"/>
      <c r="V319" s="658"/>
      <c r="W319" s="658"/>
      <c r="X319" s="658">
        <f>X320</f>
        <v>7692984.79</v>
      </c>
      <c r="Y319" s="658">
        <f>Y320</f>
        <v>0</v>
      </c>
      <c r="Z319" s="658">
        <f>Z320</f>
        <v>0</v>
      </c>
      <c r="AA319" s="658">
        <f>AA320</f>
        <v>7692984.79</v>
      </c>
    </row>
    <row r="320" spans="1:27" ht="27" customHeight="1" x14ac:dyDescent="0.3">
      <c r="A320" s="581" t="str">
        <f>'ВЕДОМСТВЕННАЯ '!A813</f>
        <v>Центральный аппарат в части содержания не муниципальных служащих</v>
      </c>
      <c r="B320" s="654">
        <f>'ВЕДОМСТВЕННАЯ '!B813</f>
        <v>904</v>
      </c>
      <c r="C320" s="654" t="str">
        <f>'ВЕДОМСТВЕННАЯ '!C813</f>
        <v>01</v>
      </c>
      <c r="D320" s="654" t="str">
        <f>'ВЕДОМСТВЕННАЯ '!D813</f>
        <v>13</v>
      </c>
      <c r="E320" s="665" t="str">
        <f>'ВЕДОМСТВЕННАЯ '!E813</f>
        <v>69</v>
      </c>
      <c r="F320" s="665" t="str">
        <f>'ВЕДОМСТВЕННАЯ '!F813</f>
        <v>3</v>
      </c>
      <c r="G320" s="665" t="str">
        <f>'ВЕДОМСТВЕННАЯ '!G813</f>
        <v>НМ</v>
      </c>
      <c r="H320" s="666" t="str">
        <f>'ВЕДОМСТВЕННАЯ '!H813</f>
        <v>00000</v>
      </c>
      <c r="I320" s="666" t="str">
        <f>'ВЕДОМСТВЕННАЯ '!I813</f>
        <v>69 2 НМ 00000</v>
      </c>
      <c r="J320" s="666"/>
      <c r="K320" s="657">
        <f>'ВЕДОМСТВЕННАЯ '!K813</f>
        <v>158.70000000000005</v>
      </c>
      <c r="L320" s="657">
        <f>'ВЕДОМСТВЕННАЯ '!L813+'ВЕДОМСТВЕННАЯ '!L1798</f>
        <v>4649.6000000000004</v>
      </c>
      <c r="M320" s="657">
        <f>'ВЕДОМСТВЕННАЯ '!M813+'ВЕДОМСТВЕННАЯ '!M1798</f>
        <v>0</v>
      </c>
      <c r="N320" s="657">
        <f>'ВЕДОМСТВЕННАЯ '!N813+'ВЕДОМСТВЕННАЯ '!N1798</f>
        <v>0</v>
      </c>
      <c r="O320" s="657">
        <f>'ВЕДОМСТВЕННАЯ '!O813+'ВЕДОМСТВЕННАЯ '!O1798</f>
        <v>0</v>
      </c>
      <c r="P320" s="658">
        <f>'ВЕДОМСТВЕННАЯ '!P813+'ВЕДОМСТВЕННАЯ '!P1798</f>
        <v>8005996.1200000001</v>
      </c>
      <c r="Q320" s="658">
        <f>'ВЕДОМСТВЕННАЯ '!Q813+'ВЕДОМСТВЕННАЯ '!Q1798</f>
        <v>0</v>
      </c>
      <c r="R320" s="658">
        <f>'ВЕДОМСТВЕННАЯ '!R813+'ВЕДОМСТВЕННАЯ '!R1798</f>
        <v>0</v>
      </c>
      <c r="S320" s="658">
        <f>'ВЕДОМСТВЕННАЯ '!S813+'ВЕДОМСТВЕННАЯ '!S1798</f>
        <v>8005996.1200000001</v>
      </c>
      <c r="T320" s="658">
        <f>'ВЕДОМСТВЕННАЯ '!U813+'ВЕДОМСТВЕННАЯ '!U1798</f>
        <v>7669897.4500000002</v>
      </c>
      <c r="U320" s="658">
        <f>'ВЕДОМСТВЕННАЯ '!V813+'ВЕДОМСТВЕННАЯ '!V1798</f>
        <v>0</v>
      </c>
      <c r="V320" s="658">
        <f>'ВЕДОМСТВЕННАЯ '!W813+'ВЕДОМСТВЕННАЯ '!W1798</f>
        <v>0</v>
      </c>
      <c r="W320" s="658">
        <f>'ВЕДОМСТВЕННАЯ '!X813+'ВЕДОМСТВЕННАЯ '!X1798</f>
        <v>7669897.4500000002</v>
      </c>
      <c r="X320" s="658">
        <f>'ВЕДОМСТВЕННАЯ '!Y813+'ВЕДОМСТВЕННАЯ '!Y1798</f>
        <v>7692984.79</v>
      </c>
      <c r="Y320" s="657">
        <f>'ВЕДОМСТВЕННАЯ '!Z813+'ВЕДОМСТВЕННАЯ '!Z1798</f>
        <v>0</v>
      </c>
      <c r="Z320" s="657">
        <f>'ВЕДОМСТВЕННАЯ '!AA813+'ВЕДОМСТВЕННАЯ '!AA1798</f>
        <v>0</v>
      </c>
      <c r="AA320" s="657">
        <f>'ВЕДОМСТВЕННАЯ '!AB813+'ВЕДОМСТВЕННАЯ '!AB1798</f>
        <v>7692984.79</v>
      </c>
    </row>
    <row r="321" spans="1:27" ht="36.75" customHeight="1" x14ac:dyDescent="0.3">
      <c r="A321" s="581" t="str">
        <f>'ВЕДОМСТВЕННАЯ '!A814</f>
        <v>Расходы на обеспечение функций органов местного самоуправления</v>
      </c>
      <c r="B321" s="654">
        <f>'ВЕДОМСТВЕННАЯ '!B814</f>
        <v>904</v>
      </c>
      <c r="C321" s="654" t="str">
        <f>'ВЕДОМСТВЕННАЯ '!C814</f>
        <v>01</v>
      </c>
      <c r="D321" s="654" t="str">
        <f>'ВЕДОМСТВЕННАЯ '!D814</f>
        <v>13</v>
      </c>
      <c r="E321" s="665" t="str">
        <f>'ВЕДОМСТВЕННАЯ '!E814</f>
        <v>69</v>
      </c>
      <c r="F321" s="665" t="str">
        <f>'ВЕДОМСТВЕННАЯ '!F814</f>
        <v>3</v>
      </c>
      <c r="G321" s="665" t="str">
        <f>'ВЕДОМСТВЕННАЯ '!G814</f>
        <v>НМ</v>
      </c>
      <c r="H321" s="666" t="str">
        <f>'ВЕДОМСТВЕННАЯ '!H814</f>
        <v>90190</v>
      </c>
      <c r="I321" s="666" t="str">
        <f>'ВЕДОМСТВЕННАЯ '!I814</f>
        <v>69 2 НМ 90110</v>
      </c>
      <c r="J321" s="666"/>
      <c r="K321" s="657">
        <f>'ВЕДОМСТВЕННАЯ '!K814</f>
        <v>158.70000000000005</v>
      </c>
      <c r="L321" s="657">
        <f>'ВЕДОМСТВЕННАЯ '!L814+'ВЕДОМСТВЕННАЯ '!L1799</f>
        <v>4649.6000000000004</v>
      </c>
      <c r="M321" s="657">
        <f>'ВЕДОМСТВЕННАЯ '!M814+'ВЕДОМСТВЕННАЯ '!M1799</f>
        <v>0</v>
      </c>
      <c r="N321" s="657">
        <f>'ВЕДОМСТВЕННАЯ '!N814+'ВЕДОМСТВЕННАЯ '!N1799</f>
        <v>0</v>
      </c>
      <c r="O321" s="657">
        <f>'ВЕДОМСТВЕННАЯ '!O814+'ВЕДОМСТВЕННАЯ '!O1799</f>
        <v>0</v>
      </c>
      <c r="P321" s="658">
        <f>'ВЕДОМСТВЕННАЯ '!P814+'ВЕДОМСТВЕННАЯ '!P1799</f>
        <v>8005996.1200000001</v>
      </c>
      <c r="Q321" s="658">
        <f>'ВЕДОМСТВЕННАЯ '!Q814+'ВЕДОМСТВЕННАЯ '!Q1799</f>
        <v>0</v>
      </c>
      <c r="R321" s="658">
        <f>'ВЕДОМСТВЕННАЯ '!R814+'ВЕДОМСТВЕННАЯ '!R1799</f>
        <v>0</v>
      </c>
      <c r="S321" s="658">
        <f>'ВЕДОМСТВЕННАЯ '!S814+'ВЕДОМСТВЕННАЯ '!S1799</f>
        <v>8005996.1200000001</v>
      </c>
      <c r="T321" s="658">
        <f>'ВЕДОМСТВЕННАЯ '!U814+'ВЕДОМСТВЕННАЯ '!U1799</f>
        <v>7669897.4500000002</v>
      </c>
      <c r="U321" s="658">
        <f>'ВЕДОМСТВЕННАЯ '!V814+'ВЕДОМСТВЕННАЯ '!V1799</f>
        <v>0</v>
      </c>
      <c r="V321" s="658">
        <f>'ВЕДОМСТВЕННАЯ '!W814+'ВЕДОМСТВЕННАЯ '!W1799</f>
        <v>0</v>
      </c>
      <c r="W321" s="658">
        <f>'ВЕДОМСТВЕННАЯ '!X814+'ВЕДОМСТВЕННАЯ '!X1799</f>
        <v>7669897.4500000002</v>
      </c>
      <c r="X321" s="658">
        <f>'ВЕДОМСТВЕННАЯ '!Y814+'ВЕДОМСТВЕННАЯ '!Y1799</f>
        <v>7692984.79</v>
      </c>
      <c r="Y321" s="657">
        <f>'ВЕДОМСТВЕННАЯ '!Z814+'ВЕДОМСТВЕННАЯ '!Z1799</f>
        <v>0</v>
      </c>
      <c r="Z321" s="657">
        <f>'ВЕДОМСТВЕННАЯ '!AA814+'ВЕДОМСТВЕННАЯ '!AA1799</f>
        <v>0</v>
      </c>
      <c r="AA321" s="657">
        <f>'ВЕДОМСТВЕННАЯ '!AB814+'ВЕДОМСТВЕННАЯ '!AB1799</f>
        <v>7692984.79</v>
      </c>
    </row>
    <row r="322" spans="1:27" ht="51" customHeight="1" x14ac:dyDescent="0.3">
      <c r="A322" s="581" t="str">
        <f>'ВЕДОМСТВЕННАЯ '!A815</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322" s="654">
        <f>'ВЕДОМСТВЕННАЯ '!B815</f>
        <v>904</v>
      </c>
      <c r="C322" s="654" t="str">
        <f>'ВЕДОМСТВЕННАЯ '!C815</f>
        <v>01</v>
      </c>
      <c r="D322" s="654" t="str">
        <f>'ВЕДОМСТВЕННАЯ '!D815</f>
        <v>13</v>
      </c>
      <c r="E322" s="665" t="str">
        <f>'ВЕДОМСТВЕННАЯ '!E815</f>
        <v>69</v>
      </c>
      <c r="F322" s="665" t="str">
        <f>'ВЕДОМСТВЕННАЯ '!F815</f>
        <v>3</v>
      </c>
      <c r="G322" s="665" t="str">
        <f>'ВЕДОМСТВЕННАЯ '!G815</f>
        <v>НМ</v>
      </c>
      <c r="H322" s="666" t="str">
        <f>'ВЕДОМСТВЕННАЯ '!H815</f>
        <v>90190</v>
      </c>
      <c r="I322" s="666" t="str">
        <f>'ВЕДОМСТВЕННАЯ '!I815</f>
        <v>69 2 НМ 90110</v>
      </c>
      <c r="J322" s="666" t="str">
        <f>'ВЕДОМСТВЕННАЯ '!J815</f>
        <v>100</v>
      </c>
      <c r="K322" s="657">
        <f>'ВЕДОМСТВЕННАЯ '!K815</f>
        <v>158.70000000000005</v>
      </c>
      <c r="L322" s="657">
        <f>'ВЕДОМСТВЕННАЯ '!L815+'ВЕДОМСТВЕННАЯ '!L1800</f>
        <v>4649.6000000000004</v>
      </c>
      <c r="M322" s="657">
        <f>'ВЕДОМСТВЕННАЯ '!M815+'ВЕДОМСТВЕННАЯ '!M1800</f>
        <v>0</v>
      </c>
      <c r="N322" s="657">
        <f>'ВЕДОМСТВЕННАЯ '!N815+'ВЕДОМСТВЕННАЯ '!N1800</f>
        <v>0</v>
      </c>
      <c r="O322" s="657">
        <f>'ВЕДОМСТВЕННАЯ '!O815+'ВЕДОМСТВЕННАЯ '!O1800</f>
        <v>0</v>
      </c>
      <c r="P322" s="658">
        <f>'ВЕДОМСТВЕННАЯ '!P815+'ВЕДОМСТВЕННАЯ '!P1800</f>
        <v>8005996.1200000001</v>
      </c>
      <c r="Q322" s="658">
        <f>'ВЕДОМСТВЕННАЯ '!Q815+'ВЕДОМСТВЕННАЯ '!Q1800</f>
        <v>0</v>
      </c>
      <c r="R322" s="658">
        <f>'ВЕДОМСТВЕННАЯ '!R815+'ВЕДОМСТВЕННАЯ '!R1800</f>
        <v>0</v>
      </c>
      <c r="S322" s="658">
        <f>'ВЕДОМСТВЕННАЯ '!S815+'ВЕДОМСТВЕННАЯ '!S1800</f>
        <v>8005996.1200000001</v>
      </c>
      <c r="T322" s="658">
        <f>'ВЕДОМСТВЕННАЯ '!U815+'ВЕДОМСТВЕННАЯ '!U1800</f>
        <v>7669897.4500000002</v>
      </c>
      <c r="U322" s="658">
        <f>'ВЕДОМСТВЕННАЯ '!V815+'ВЕДОМСТВЕННАЯ '!V1800</f>
        <v>0</v>
      </c>
      <c r="V322" s="658">
        <f>'ВЕДОМСТВЕННАЯ '!W815+'ВЕДОМСТВЕННАЯ '!W1800</f>
        <v>0</v>
      </c>
      <c r="W322" s="658">
        <f>'ВЕДОМСТВЕННАЯ '!X815+'ВЕДОМСТВЕННАЯ '!X1800</f>
        <v>7669897.4500000002</v>
      </c>
      <c r="X322" s="658">
        <f>'ВЕДОМСТВЕННАЯ '!Y815+'ВЕДОМСТВЕННАЯ '!Y1800</f>
        <v>7692984.79</v>
      </c>
      <c r="Y322" s="657">
        <f>'ВЕДОМСТВЕННАЯ '!Z815+'ВЕДОМСТВЕННАЯ '!Z1800</f>
        <v>0</v>
      </c>
      <c r="Z322" s="657">
        <f>'ВЕДОМСТВЕННАЯ '!AA815+'ВЕДОМСТВЕННАЯ '!AA1800</f>
        <v>0</v>
      </c>
      <c r="AA322" s="657">
        <f>'ВЕДОМСТВЕННАЯ '!AB815+'ВЕДОМСТВЕННАЯ '!AB1800</f>
        <v>7692984.79</v>
      </c>
    </row>
    <row r="323" spans="1:27" ht="35.25" customHeight="1" x14ac:dyDescent="0.3">
      <c r="A323" s="581" t="str">
        <f>'ВЕДОМСТВЕННАЯ '!A816</f>
        <v xml:space="preserve">Расходы на выплаты персоналу государственных (муниципальных) органов </v>
      </c>
      <c r="B323" s="236">
        <f>'ВЕДОМСТВЕННАЯ '!B816</f>
        <v>904</v>
      </c>
      <c r="C323" s="236" t="str">
        <f>'ВЕДОМСТВЕННАЯ '!C816</f>
        <v>01</v>
      </c>
      <c r="D323" s="236" t="str">
        <f>'ВЕДОМСТВЕННАЯ '!D816</f>
        <v>13</v>
      </c>
      <c r="E323" s="316" t="str">
        <f>'ВЕДОМСТВЕННАЯ '!E816</f>
        <v>69</v>
      </c>
      <c r="F323" s="316" t="str">
        <f>'ВЕДОМСТВЕННАЯ '!F816</f>
        <v>3</v>
      </c>
      <c r="G323" s="316" t="str">
        <f>'ВЕДОМСТВЕННАЯ '!G816</f>
        <v>НМ</v>
      </c>
      <c r="H323" s="336" t="str">
        <f>'ВЕДОМСТВЕННАЯ '!H816</f>
        <v>90190</v>
      </c>
      <c r="I323" s="343" t="str">
        <f>'ВЕДОМСТВЕННАЯ '!I816</f>
        <v>69 2 НМ 90110</v>
      </c>
      <c r="J323" s="343" t="str">
        <f>'ВЕДОМСТВЕННАЯ '!J816</f>
        <v>120</v>
      </c>
      <c r="K323" s="234">
        <f>'ВЕДОМСТВЕННАЯ '!K816</f>
        <v>158.70000000000005</v>
      </c>
      <c r="L323" s="234">
        <f>'ВЕДОМСТВЕННАЯ '!L816+'ВЕДОМСТВЕННАЯ '!L1801</f>
        <v>4649.6000000000004</v>
      </c>
      <c r="M323" s="234">
        <f>'ВЕДОМСТВЕННАЯ '!M816+'ВЕДОМСТВЕННАЯ '!M1801</f>
        <v>0</v>
      </c>
      <c r="N323" s="234">
        <f>'ВЕДОМСТВЕННАЯ '!N816+'ВЕДОМСТВЕННАЯ '!N1801</f>
        <v>0</v>
      </c>
      <c r="O323" s="234">
        <f>'ВЕДОМСТВЕННАЯ '!O816+'ВЕДОМСТВЕННАЯ '!O1801</f>
        <v>0</v>
      </c>
      <c r="P323" s="235">
        <f>'ВЕДОМСТВЕННАЯ '!P816+'ВЕДОМСТВЕННАЯ '!P1801</f>
        <v>8005996.1200000001</v>
      </c>
      <c r="Q323" s="235">
        <f>'ВЕДОМСТВЕННАЯ '!Q816+'ВЕДОМСТВЕННАЯ '!Q1801</f>
        <v>0</v>
      </c>
      <c r="R323" s="235">
        <f>'ВЕДОМСТВЕННАЯ '!R816+'ВЕДОМСТВЕННАЯ '!R1801</f>
        <v>0</v>
      </c>
      <c r="S323" s="235">
        <f>'ВЕДОМСТВЕННАЯ '!S816+'ВЕДОМСТВЕННАЯ '!S1801</f>
        <v>8005996.1200000001</v>
      </c>
      <c r="T323" s="235">
        <f>'ВЕДОМСТВЕННАЯ '!U816+'ВЕДОМСТВЕННАЯ '!U1801</f>
        <v>7669897.4500000002</v>
      </c>
      <c r="U323" s="235">
        <f>'ВЕДОМСТВЕННАЯ '!V816+'ВЕДОМСТВЕННАЯ '!V1801</f>
        <v>0</v>
      </c>
      <c r="V323" s="235">
        <f>'ВЕДОМСТВЕННАЯ '!W816+'ВЕДОМСТВЕННАЯ '!W1801</f>
        <v>0</v>
      </c>
      <c r="W323" s="235">
        <f>'ВЕДОМСТВЕННАЯ '!X816+'ВЕДОМСТВЕННАЯ '!X1801</f>
        <v>7669897.4500000002</v>
      </c>
      <c r="X323" s="235">
        <f>'ВЕДОМСТВЕННАЯ '!Y816+'ВЕДОМСТВЕННАЯ '!Y1801</f>
        <v>7692984.79</v>
      </c>
      <c r="Y323" s="37">
        <f>'ВЕДОМСТВЕННАЯ '!Z816+'ВЕДОМСТВЕННАЯ '!Z1801</f>
        <v>0</v>
      </c>
      <c r="Z323" s="37">
        <f>'ВЕДОМСТВЕННАЯ '!AA816+'ВЕДОМСТВЕННАЯ '!AA1801</f>
        <v>0</v>
      </c>
      <c r="AA323" s="235">
        <f>'ВЕДОМСТВЕННАЯ '!AB816+'ВЕДОМСТВЕННАЯ '!AB1801</f>
        <v>7692984.79</v>
      </c>
    </row>
    <row r="324" spans="1:27" ht="52.5" customHeight="1" x14ac:dyDescent="0.3">
      <c r="A324" s="582" t="str">
        <f>'ВЕДОМСТВЕННАЯ '!A193</f>
        <v xml:space="preserve">Расходы на обеспечение деятельности органов местного самоуправления в рамках непрограммного направления деятельности, за счет средств субвенций из областного бюджета </v>
      </c>
      <c r="B324" s="582" t="str">
        <f>'ВЕДОМСТВЕННАЯ '!B193</f>
        <v>900</v>
      </c>
      <c r="C324" s="194" t="str">
        <f>'ВЕДОМСТВЕННАЯ '!C193</f>
        <v>01</v>
      </c>
      <c r="D324" s="194" t="str">
        <f>'ВЕДОМСТВЕННАЯ '!D193</f>
        <v>13</v>
      </c>
      <c r="E324" s="352">
        <f>'ВЕДОМСТВЕННАЯ '!E193</f>
        <v>69</v>
      </c>
      <c r="F324" s="352" t="str">
        <f>'ВЕДОМСТВЕННАЯ '!F193</f>
        <v>М</v>
      </c>
      <c r="G324" s="352" t="str">
        <f>'ВЕДОМСТВЕННАЯ '!G193</f>
        <v>00</v>
      </c>
      <c r="H324" s="353" t="str">
        <f>'ВЕДОМСТВЕННАЯ '!H193</f>
        <v>00000</v>
      </c>
      <c r="I324" s="188">
        <f>'ВЕДОМСТВЕННАЯ '!I193</f>
        <v>0</v>
      </c>
      <c r="J324" s="603"/>
      <c r="K324" s="603" t="e">
        <f>'ВЕДОМСТВЕННАЯ '!K193</f>
        <v>#REF!</v>
      </c>
      <c r="L324" s="603">
        <f>'ВЕДОМСТВЕННАЯ '!L193</f>
        <v>991.6</v>
      </c>
      <c r="M324" s="603">
        <f>'ВЕДОМСТВЕННАЯ '!M193</f>
        <v>991.6</v>
      </c>
      <c r="N324" s="603">
        <f>'ВЕДОМСТВЕННАЯ '!N193</f>
        <v>0</v>
      </c>
      <c r="O324" s="603">
        <f>'ВЕДОМСТВЕННАЯ '!O193</f>
        <v>0</v>
      </c>
      <c r="P324" s="603">
        <f>P325+P340</f>
        <v>3011560.73</v>
      </c>
      <c r="Q324" s="603">
        <f t="shared" ref="Q324:W324" si="21">Q325+Q340</f>
        <v>3011560.73</v>
      </c>
      <c r="R324" s="603">
        <f t="shared" si="21"/>
        <v>0</v>
      </c>
      <c r="S324" s="603">
        <f t="shared" si="21"/>
        <v>0</v>
      </c>
      <c r="T324" s="603">
        <f t="shared" si="21"/>
        <v>3129757.1399999997</v>
      </c>
      <c r="U324" s="603">
        <f t="shared" si="21"/>
        <v>3129757.1399999997</v>
      </c>
      <c r="V324" s="603">
        <f t="shared" si="21"/>
        <v>0</v>
      </c>
      <c r="W324" s="603">
        <f t="shared" si="21"/>
        <v>0</v>
      </c>
      <c r="X324" s="603">
        <f>'ВЕДОМСТВЕННАЯ '!Y192+'ВЕДОМСТВЕННАЯ '!Y817</f>
        <v>2119209.77</v>
      </c>
      <c r="Y324" s="603">
        <f>'ВЕДОМСТВЕННАЯ '!Z192+'ВЕДОМСТВЕННАЯ '!Z817</f>
        <v>2119209.77</v>
      </c>
      <c r="Z324" s="130">
        <f>Z325+Z340</f>
        <v>0</v>
      </c>
      <c r="AA324" s="130">
        <f>AA325+AA340</f>
        <v>0</v>
      </c>
    </row>
    <row r="325" spans="1:27" ht="63" customHeight="1" x14ac:dyDescent="0.3">
      <c r="A325" s="582" t="str">
        <f>'ВЕДОМСТВЕННАЯ '!A194</f>
        <v>Центральный аппарат, выполняющий переданные полномочия Российской Федерации и субъекта Российской Федерации за счет средств субвенций, поступающих от депратамента административных органов Магаданской области</v>
      </c>
      <c r="B325" s="582">
        <f>'ВЕДОМСТВЕННАЯ '!B194</f>
        <v>900</v>
      </c>
      <c r="C325" s="317" t="s">
        <v>27</v>
      </c>
      <c r="D325" s="194">
        <f>'ВЕДОМСТВЕННАЯ '!D194</f>
        <v>13</v>
      </c>
      <c r="E325" s="352">
        <f>'ВЕДОМСТВЕННАЯ '!E194</f>
        <v>69</v>
      </c>
      <c r="F325" s="352" t="str">
        <f>'ВЕДОМСТВЕННАЯ '!F194</f>
        <v>М</v>
      </c>
      <c r="G325" s="352" t="str">
        <f>'ВЕДОМСТВЕННАЯ '!G194</f>
        <v>0A</v>
      </c>
      <c r="H325" s="353" t="str">
        <f>'ВЕДОМСТВЕННАЯ '!H194</f>
        <v>00000</v>
      </c>
      <c r="I325" s="188">
        <f>'ВЕДОМСТВЕННАЯ '!I194</f>
        <v>0</v>
      </c>
      <c r="J325" s="603"/>
      <c r="K325" s="603">
        <f>'ВЕДОМСТВЕННАЯ '!K194</f>
        <v>0</v>
      </c>
      <c r="L325" s="603">
        <f>'ВЕДОМСТВЕННАЯ '!L194</f>
        <v>0</v>
      </c>
      <c r="M325" s="603">
        <f>'ВЕДОМСТВЕННАЯ '!M194</f>
        <v>0</v>
      </c>
      <c r="N325" s="603">
        <f>'ВЕДОМСТВЕННАЯ '!N194</f>
        <v>0</v>
      </c>
      <c r="O325" s="603">
        <f>'ВЕДОМСТВЕННАЯ '!O194</f>
        <v>0</v>
      </c>
      <c r="P325" s="603">
        <f>'ВЕДОМСТВЕННАЯ '!P194</f>
        <v>2937036.05</v>
      </c>
      <c r="Q325" s="603">
        <f>'ВЕДОМСТВЕННАЯ '!Q194</f>
        <v>2937036.05</v>
      </c>
      <c r="R325" s="603">
        <f>'ВЕДОМСТВЕННАЯ '!R194</f>
        <v>0</v>
      </c>
      <c r="S325" s="603">
        <f>'ВЕДОМСТВЕННАЯ '!S194</f>
        <v>0</v>
      </c>
      <c r="T325" s="348">
        <f>'ВЕДОМСТВЕННАЯ '!U194</f>
        <v>3052248.7699999996</v>
      </c>
      <c r="U325" s="348">
        <f>'ВЕДОМСТВЕННАЯ '!V194</f>
        <v>3052248.7699999996</v>
      </c>
      <c r="V325" s="348">
        <f>'ВЕДОМСТВЕННАЯ '!W194</f>
        <v>0</v>
      </c>
      <c r="W325" s="348">
        <f>'ВЕДОМСТВЕННАЯ '!X194</f>
        <v>0</v>
      </c>
      <c r="X325" s="603">
        <f>'ВЕДОМСТВЕННАЯ '!Y193</f>
        <v>2038600</v>
      </c>
      <c r="Y325" s="603">
        <f>'ВЕДОМСТВЕННАЯ '!Z193</f>
        <v>2038600</v>
      </c>
      <c r="Z325" s="130">
        <f>'ВЕДОМСТВЕННАЯ '!AA184</f>
        <v>0</v>
      </c>
      <c r="AA325" s="130">
        <f>'ВЕДОМСТВЕННАЯ '!AB184</f>
        <v>0</v>
      </c>
    </row>
    <row r="326" spans="1:27" ht="89.25" customHeight="1" x14ac:dyDescent="0.3">
      <c r="A326" s="582" t="str">
        <f>'ВЕДОМСТВЕННАЯ '!A195</f>
        <v>Осуществление  переданных органами  государственной власти субъектов Российской Федерации  в соответствии с пунктом 1 статьи 4 Федерального закона от 15 ноября 1997 года № 143-ФЗ "Об актах гражданского состояния» полномочий Российской Федерации на государственную регистрацию актов гражданского состояния</v>
      </c>
      <c r="B326" s="320" t="str">
        <f>'ВЕДОМСТВЕННАЯ '!B195</f>
        <v>900</v>
      </c>
      <c r="C326" s="317" t="str">
        <f>'ВЕДОМСТВЕННАЯ '!C195</f>
        <v>01</v>
      </c>
      <c r="D326" s="317" t="str">
        <f>'ВЕДОМСТВЕННАЯ '!D195</f>
        <v>13</v>
      </c>
      <c r="E326" s="835" t="str">
        <f>'ВЕДОМСТВЕННАЯ '!E195</f>
        <v>69</v>
      </c>
      <c r="F326" s="345" t="str">
        <f>'ВЕДОМСТВЕННАЯ '!F195</f>
        <v>М</v>
      </c>
      <c r="G326" s="345" t="str">
        <f>'ВЕДОМСТВЕННАЯ '!G195</f>
        <v>0А</v>
      </c>
      <c r="H326" s="602" t="str">
        <f>'ВЕДОМСТВЕННАЯ '!H195</f>
        <v>59300</v>
      </c>
      <c r="I326" s="345" t="str">
        <f>'ВЕДОМСТВЕННАЯ '!I195</f>
        <v>00 М А0 59300</v>
      </c>
      <c r="J326" s="344"/>
      <c r="K326" s="346">
        <f>'ВЕДОМСТВЕННАЯ '!K195</f>
        <v>885.1</v>
      </c>
      <c r="L326" s="347">
        <f>'ВЕДОМСТВЕННАЯ '!L195</f>
        <v>991.6</v>
      </c>
      <c r="M326" s="347">
        <f>'ВЕДОМСТВЕННАЯ '!M195</f>
        <v>991.6</v>
      </c>
      <c r="N326" s="347">
        <f>'ВЕДОМСТВЕННАЯ '!N195</f>
        <v>0</v>
      </c>
      <c r="O326" s="347">
        <f>'ВЕДОМСТВЕННАЯ '!O195</f>
        <v>0</v>
      </c>
      <c r="P326" s="348">
        <f>'ВЕДОМСТВЕННАЯ '!P195</f>
        <v>1052336.05</v>
      </c>
      <c r="Q326" s="348">
        <f>'ВЕДОМСТВЕННАЯ '!Q195</f>
        <v>1052336.05</v>
      </c>
      <c r="R326" s="348">
        <f>'ВЕДОМСТВЕННАЯ '!R195</f>
        <v>0</v>
      </c>
      <c r="S326" s="348">
        <f>'ВЕДОМСТВЕННАЯ '!S195</f>
        <v>0</v>
      </c>
      <c r="T326" s="348">
        <f>'ВЕДОМСТВЕННАЯ '!U195</f>
        <v>1092048.7699999998</v>
      </c>
      <c r="U326" s="348">
        <f>'ВЕДОМСТВЕННАЯ '!V195</f>
        <v>1092048.7699999998</v>
      </c>
      <c r="V326" s="348">
        <f>'ВЕДОМСТВЕННАЯ '!W195</f>
        <v>0</v>
      </c>
      <c r="W326" s="348">
        <f>'ВЕДОМСТВЕННАЯ '!X195</f>
        <v>0</v>
      </c>
      <c r="X326" s="603">
        <f>'ВЕДОМСТВЕННАЯ '!Y194</f>
        <v>2038600</v>
      </c>
      <c r="Y326" s="603">
        <f>'ВЕДОМСТВЕННАЯ '!Z194</f>
        <v>0</v>
      </c>
      <c r="Z326" s="130">
        <f>'ВЕДОМСТВЕННАЯ '!AA195</f>
        <v>0</v>
      </c>
      <c r="AA326" s="130">
        <f>'ВЕДОМСТВЕННАЯ '!AB195</f>
        <v>0</v>
      </c>
    </row>
    <row r="327" spans="1:27" ht="56.25" customHeight="1" x14ac:dyDescent="0.3">
      <c r="A327" s="582" t="str">
        <f>'ВЕДОМСТВЕННАЯ '!A196</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327" s="320" t="str">
        <f>'ВЕДОМСТВЕННАЯ '!B196</f>
        <v>900</v>
      </c>
      <c r="C327" s="317" t="str">
        <f>'ВЕДОМСТВЕННАЯ '!C196</f>
        <v>01</v>
      </c>
      <c r="D327" s="317" t="str">
        <f>'ВЕДОМСТВЕННАЯ '!D196</f>
        <v>13</v>
      </c>
      <c r="E327" s="349" t="str">
        <f>'ВЕДОМСТВЕННАЯ '!E196</f>
        <v>69</v>
      </c>
      <c r="F327" s="349" t="str">
        <f>'ВЕДОМСТВЕННАЯ '!F196</f>
        <v>М</v>
      </c>
      <c r="G327" s="349" t="str">
        <f>'ВЕДОМСТВЕННАЯ '!G196</f>
        <v>0А</v>
      </c>
      <c r="H327" s="350" t="str">
        <f>'ВЕДОМСТВЕННАЯ '!H196</f>
        <v>59300</v>
      </c>
      <c r="I327" s="345" t="str">
        <f>'ВЕДОМСТВЕННАЯ '!I196</f>
        <v>00 М А0 59300</v>
      </c>
      <c r="J327" s="344" t="str">
        <f>'ВЕДОМСТВЕННАЯ '!J196</f>
        <v>100</v>
      </c>
      <c r="K327" s="346">
        <f>'ВЕДОМСТВЕННАЯ '!K196</f>
        <v>885.1</v>
      </c>
      <c r="L327" s="347">
        <f>'ВЕДОМСТВЕННАЯ '!L196</f>
        <v>991.6</v>
      </c>
      <c r="M327" s="347">
        <f>'ВЕДОМСТВЕННАЯ '!M196</f>
        <v>991.6</v>
      </c>
      <c r="N327" s="347">
        <f>'ВЕДОМСТВЕННАЯ '!N196</f>
        <v>0</v>
      </c>
      <c r="O327" s="347">
        <f>'ВЕДОМСТВЕННАЯ '!O196</f>
        <v>0</v>
      </c>
      <c r="P327" s="348">
        <f>'ВЕДОМСТВЕННАЯ '!P196</f>
        <v>1052336.05</v>
      </c>
      <c r="Q327" s="348">
        <f>'ВЕДОМСТВЕННАЯ '!Q196</f>
        <v>1052336.05</v>
      </c>
      <c r="R327" s="348">
        <f>'ВЕДОМСТВЕННАЯ '!R196</f>
        <v>0</v>
      </c>
      <c r="S327" s="348">
        <f>'ВЕДОМСТВЕННАЯ '!S196</f>
        <v>0</v>
      </c>
      <c r="T327" s="348">
        <f>'ВЕДОМСТВЕННАЯ '!U196</f>
        <v>1092048.7699999998</v>
      </c>
      <c r="U327" s="348">
        <f>'ВЕДОМСТВЕННАЯ '!V196</f>
        <v>1092048.7699999998</v>
      </c>
      <c r="V327" s="348">
        <f>'ВЕДОМСТВЕННАЯ '!W196</f>
        <v>0</v>
      </c>
      <c r="W327" s="348">
        <f>'ВЕДОМСТВЕННАЯ '!X196</f>
        <v>0</v>
      </c>
      <c r="X327" s="603">
        <f>'ВЕДОМСТВЕННАЯ '!Y195</f>
        <v>0</v>
      </c>
      <c r="Y327" s="603">
        <f>'ВЕДОМСТВЕННАЯ '!Z195</f>
        <v>0</v>
      </c>
      <c r="Z327" s="130">
        <f>'ВЕДОМСТВЕННАЯ '!AA196</f>
        <v>0</v>
      </c>
      <c r="AA327" s="130">
        <f>'ВЕДОМСТВЕННАЯ '!AB196</f>
        <v>0</v>
      </c>
    </row>
    <row r="328" spans="1:27" ht="38.25" customHeight="1" x14ac:dyDescent="0.3">
      <c r="A328" s="582" t="str">
        <f>'ВЕДОМСТВЕННАЯ '!A197</f>
        <v xml:space="preserve">Расходы на выплаты персоналу государственных (муниципальных) органов </v>
      </c>
      <c r="B328" s="320" t="str">
        <f>'ВЕДОМСТВЕННАЯ '!B197</f>
        <v>900</v>
      </c>
      <c r="C328" s="317" t="str">
        <f>'ВЕДОМСТВЕННАЯ '!C197</f>
        <v>01</v>
      </c>
      <c r="D328" s="317" t="str">
        <f>'ВЕДОМСТВЕННАЯ '!D197</f>
        <v>13</v>
      </c>
      <c r="E328" s="349" t="str">
        <f>'ВЕДОМСТВЕННАЯ '!E197</f>
        <v>69</v>
      </c>
      <c r="F328" s="349" t="str">
        <f>'ВЕДОМСТВЕННАЯ '!F197</f>
        <v>М</v>
      </c>
      <c r="G328" s="349" t="str">
        <f>'ВЕДОМСТВЕННАЯ '!G197</f>
        <v>0А</v>
      </c>
      <c r="H328" s="350" t="str">
        <f>'ВЕДОМСТВЕННАЯ '!H197</f>
        <v>59300</v>
      </c>
      <c r="I328" s="345" t="str">
        <f>'ВЕДОМСТВЕННАЯ '!I197</f>
        <v>00 М А0 59300</v>
      </c>
      <c r="J328" s="344" t="str">
        <f>'ВЕДОМСТВЕННАЯ '!J197</f>
        <v>120</v>
      </c>
      <c r="K328" s="346">
        <f>'ВЕДОМСТВЕННАЯ '!K197</f>
        <v>885.1</v>
      </c>
      <c r="L328" s="347">
        <f>'ВЕДОМСТВЕННАЯ '!L197</f>
        <v>991.6</v>
      </c>
      <c r="M328" s="347">
        <f>'ВЕДОМСТВЕННАЯ '!M197</f>
        <v>991.6</v>
      </c>
      <c r="N328" s="347">
        <f>'ВЕДОМСТВЕННАЯ '!N197</f>
        <v>0</v>
      </c>
      <c r="O328" s="347">
        <f>'ВЕДОМСТВЕННАЯ '!O197</f>
        <v>0</v>
      </c>
      <c r="P328" s="348">
        <f>'ВЕДОМСТВЕННАЯ '!P197</f>
        <v>1052336.05</v>
      </c>
      <c r="Q328" s="348">
        <f>'ВЕДОМСТВЕННАЯ '!Q197</f>
        <v>1052336.05</v>
      </c>
      <c r="R328" s="348">
        <f>'ВЕДОМСТВЕННАЯ '!R197</f>
        <v>0</v>
      </c>
      <c r="S328" s="348">
        <f>'ВЕДОМСТВЕННАЯ '!S197</f>
        <v>0</v>
      </c>
      <c r="T328" s="348">
        <f>'ВЕДОМСТВЕННАЯ '!U197</f>
        <v>1092048.7699999998</v>
      </c>
      <c r="U328" s="348">
        <f>'ВЕДОМСТВЕННАЯ '!V197</f>
        <v>1092048.7699999998</v>
      </c>
      <c r="V328" s="348">
        <f>'ВЕДОМСТВЕННАЯ '!W197</f>
        <v>0</v>
      </c>
      <c r="W328" s="348">
        <f>'ВЕДОМСТВЕННАЯ '!X197</f>
        <v>0</v>
      </c>
      <c r="X328" s="603">
        <f>'ВЕДОМСТВЕННАЯ '!Y196</f>
        <v>0</v>
      </c>
      <c r="Y328" s="130">
        <f>'ВЕДОМСТВЕННАЯ '!Z197</f>
        <v>0</v>
      </c>
      <c r="Z328" s="130">
        <f>'ВЕДОМСТВЕННАЯ '!AA197</f>
        <v>0</v>
      </c>
      <c r="AA328" s="130">
        <f>'ВЕДОМСТВЕННАЯ '!AB197</f>
        <v>0</v>
      </c>
    </row>
    <row r="329" spans="1:27" ht="35.1" hidden="1" customHeight="1" x14ac:dyDescent="0.3">
      <c r="A329" s="582" t="str">
        <f>'ВЕДОМСТВЕННАЯ '!A198</f>
        <v>Закупка товаров, работ и услуг для обеспечения государственных (муниципальных) нужд</v>
      </c>
      <c r="B329" s="320" t="str">
        <f>'ВЕДОМСТВЕННАЯ '!B198</f>
        <v>900</v>
      </c>
      <c r="C329" s="317" t="str">
        <f>'ВЕДОМСТВЕННАЯ '!C198</f>
        <v>01</v>
      </c>
      <c r="D329" s="317" t="str">
        <f>'ВЕДОМСТВЕННАЯ '!D198</f>
        <v>13</v>
      </c>
      <c r="E329" s="349" t="str">
        <f>'ВЕДОМСТВЕННАЯ '!E198</f>
        <v>69</v>
      </c>
      <c r="F329" s="349" t="str">
        <f>'ВЕДОМСТВЕННАЯ '!F198</f>
        <v>М</v>
      </c>
      <c r="G329" s="349" t="str">
        <f>'ВЕДОМСТВЕННАЯ '!G198</f>
        <v>0А</v>
      </c>
      <c r="H329" s="350" t="str">
        <f>'ВЕДОМСТВЕННАЯ '!H198</f>
        <v>59300</v>
      </c>
      <c r="I329" s="345" t="str">
        <f>'ВЕДОМСТВЕННАЯ '!I198</f>
        <v>00 М А0 59300</v>
      </c>
      <c r="J329" s="344" t="str">
        <f>'ВЕДОМСТВЕННАЯ '!J198</f>
        <v>200</v>
      </c>
      <c r="K329" s="346">
        <f>'ВЕДОМСТВЕННАЯ '!K198</f>
        <v>0</v>
      </c>
      <c r="L329" s="347">
        <f>'ВЕДОМСТВЕННАЯ '!L198</f>
        <v>0</v>
      </c>
      <c r="M329" s="347">
        <f>'ВЕДОМСТВЕННАЯ '!M198</f>
        <v>0</v>
      </c>
      <c r="N329" s="347">
        <f>'ВЕДОМСТВЕННАЯ '!N198</f>
        <v>0</v>
      </c>
      <c r="O329" s="347">
        <f>'ВЕДОМСТВЕННАЯ '!O198</f>
        <v>0</v>
      </c>
      <c r="P329" s="348">
        <f>'ВЕДОМСТВЕННАЯ '!P198</f>
        <v>0</v>
      </c>
      <c r="Q329" s="348">
        <f>'ВЕДОМСТВЕННАЯ '!Q198</f>
        <v>0</v>
      </c>
      <c r="R329" s="348">
        <f>'ВЕДОМСТВЕННАЯ '!R198</f>
        <v>0</v>
      </c>
      <c r="S329" s="348">
        <f>'ВЕДОМСТВЕННАЯ '!S198</f>
        <v>0</v>
      </c>
      <c r="T329" s="348">
        <f>'ВЕДОМСТВЕННАЯ '!U198</f>
        <v>0</v>
      </c>
      <c r="U329" s="348">
        <f>'ВЕДОМСТВЕННАЯ '!V198</f>
        <v>0</v>
      </c>
      <c r="V329" s="348">
        <f>'ВЕДОМСТВЕННАЯ '!W198</f>
        <v>0</v>
      </c>
      <c r="W329" s="348">
        <f>'ВЕДОМСТВЕННАЯ '!X198</f>
        <v>0</v>
      </c>
      <c r="X329" s="348">
        <f>'ВЕДОМСТВЕННАЯ '!Y198</f>
        <v>0</v>
      </c>
      <c r="Y329" s="130">
        <f>'ВЕДОМСТВЕННАЯ '!Z198</f>
        <v>0</v>
      </c>
      <c r="Z329" s="130">
        <f>'ВЕДОМСТВЕННАЯ '!AA198</f>
        <v>0</v>
      </c>
      <c r="AA329" s="130">
        <f>'ВЕДОМСТВЕННАЯ '!AB198</f>
        <v>0</v>
      </c>
    </row>
    <row r="330" spans="1:27" ht="35.1" hidden="1" customHeight="1" x14ac:dyDescent="0.3">
      <c r="A330" s="582" t="str">
        <f>'ВЕДОМСТВЕННАЯ '!A199</f>
        <v xml:space="preserve">Иные закупки товаров, работ и услуг для обеспечения государственных (муниципальных) нужд </v>
      </c>
      <c r="B330" s="320" t="str">
        <f>'ВЕДОМСТВЕННАЯ '!B199</f>
        <v>900</v>
      </c>
      <c r="C330" s="317" t="str">
        <f>'ВЕДОМСТВЕННАЯ '!C199</f>
        <v>01</v>
      </c>
      <c r="D330" s="317" t="str">
        <f>'ВЕДОМСТВЕННАЯ '!D199</f>
        <v>13</v>
      </c>
      <c r="E330" s="349" t="str">
        <f>'ВЕДОМСТВЕННАЯ '!E199</f>
        <v>69</v>
      </c>
      <c r="F330" s="349" t="str">
        <f>'ВЕДОМСТВЕННАЯ '!F199</f>
        <v>М</v>
      </c>
      <c r="G330" s="349" t="str">
        <f>'ВЕДОМСТВЕННАЯ '!G199</f>
        <v>0А</v>
      </c>
      <c r="H330" s="350" t="str">
        <f>'ВЕДОМСТВЕННАЯ '!H199</f>
        <v>59300</v>
      </c>
      <c r="I330" s="345" t="str">
        <f>'ВЕДОМСТВЕННАЯ '!I199</f>
        <v>00 М А0 59300</v>
      </c>
      <c r="J330" s="344" t="str">
        <f>'ВЕДОМСТВЕННАЯ '!J199</f>
        <v>240</v>
      </c>
      <c r="K330" s="346">
        <f>'ВЕДОМСТВЕННАЯ '!K199</f>
        <v>0</v>
      </c>
      <c r="L330" s="347">
        <f>'ВЕДОМСТВЕННАЯ '!L199</f>
        <v>0</v>
      </c>
      <c r="M330" s="347">
        <f>'ВЕДОМСТВЕННАЯ '!M199</f>
        <v>0</v>
      </c>
      <c r="N330" s="347">
        <f>'ВЕДОМСТВЕННАЯ '!N199</f>
        <v>0</v>
      </c>
      <c r="O330" s="347">
        <f>'ВЕДОМСТВЕННАЯ '!O199</f>
        <v>0</v>
      </c>
      <c r="P330" s="348">
        <f>'ВЕДОМСТВЕННАЯ '!P199</f>
        <v>0</v>
      </c>
      <c r="Q330" s="348">
        <f>'ВЕДОМСТВЕННАЯ '!Q199</f>
        <v>0</v>
      </c>
      <c r="R330" s="348">
        <f>'ВЕДОМСТВЕННАЯ '!R199</f>
        <v>0</v>
      </c>
      <c r="S330" s="348">
        <f>'ВЕДОМСТВЕННАЯ '!S199</f>
        <v>0</v>
      </c>
      <c r="T330" s="348">
        <f>'ВЕДОМСТВЕННАЯ '!U199</f>
        <v>0</v>
      </c>
      <c r="U330" s="348">
        <f>'ВЕДОМСТВЕННАЯ '!V199</f>
        <v>0</v>
      </c>
      <c r="V330" s="348">
        <f>'ВЕДОМСТВЕННАЯ '!W199</f>
        <v>0</v>
      </c>
      <c r="W330" s="348">
        <f>'ВЕДОМСТВЕННАЯ '!X199</f>
        <v>0</v>
      </c>
      <c r="X330" s="348">
        <f>'ВЕДОМСТВЕННАЯ '!Y199</f>
        <v>0</v>
      </c>
      <c r="Y330" s="130">
        <f>'ВЕДОМСТВЕННАЯ '!Z199</f>
        <v>0</v>
      </c>
      <c r="Z330" s="130">
        <f>'ВЕДОМСТВЕННАЯ '!AA199</f>
        <v>0</v>
      </c>
      <c r="AA330" s="130">
        <f>'ВЕДОМСТВЕННАЯ '!AB199</f>
        <v>0</v>
      </c>
    </row>
    <row r="331" spans="1:27" ht="24.95" hidden="1" customHeight="1" x14ac:dyDescent="0.3">
      <c r="A331" s="582" t="str">
        <f>'ВЕДОМСТВЕННАЯ '!A200</f>
        <v>Иные бюджетные ассигнования</v>
      </c>
      <c r="B331" s="320" t="str">
        <f>'ВЕДОМСТВЕННАЯ '!B200</f>
        <v>900</v>
      </c>
      <c r="C331" s="317" t="str">
        <f>'ВЕДОМСТВЕННАЯ '!C200</f>
        <v>01</v>
      </c>
      <c r="D331" s="317" t="str">
        <f>'ВЕДОМСТВЕННАЯ '!D200</f>
        <v>13</v>
      </c>
      <c r="E331" s="349" t="str">
        <f>'ВЕДОМСТВЕННАЯ '!E200</f>
        <v>69</v>
      </c>
      <c r="F331" s="349" t="str">
        <f>'ВЕДОМСТВЕННАЯ '!F200</f>
        <v>М</v>
      </c>
      <c r="G331" s="349" t="str">
        <f>'ВЕДОМСТВЕННАЯ '!G200</f>
        <v>0А</v>
      </c>
      <c r="H331" s="350" t="str">
        <f>'ВЕДОМСТВЕННАЯ '!H200</f>
        <v>59300</v>
      </c>
      <c r="I331" s="345" t="str">
        <f>'ВЕДОМСТВЕННАЯ '!I200</f>
        <v>00 М А0 59300</v>
      </c>
      <c r="J331" s="344" t="str">
        <f>'ВЕДОМСТВЕННАЯ '!J200</f>
        <v>800</v>
      </c>
      <c r="K331" s="346">
        <f>'ВЕДОМСТВЕННАЯ '!K200</f>
        <v>0</v>
      </c>
      <c r="L331" s="347">
        <f>'ВЕДОМСТВЕННАЯ '!L200</f>
        <v>0</v>
      </c>
      <c r="M331" s="347">
        <f>'ВЕДОМСТВЕННАЯ '!M200</f>
        <v>0</v>
      </c>
      <c r="N331" s="347">
        <f>'ВЕДОМСТВЕННАЯ '!N200</f>
        <v>0</v>
      </c>
      <c r="O331" s="347">
        <f>'ВЕДОМСТВЕННАЯ '!O200</f>
        <v>0</v>
      </c>
      <c r="P331" s="348">
        <f>'ВЕДОМСТВЕННАЯ '!P200</f>
        <v>0</v>
      </c>
      <c r="Q331" s="348">
        <f>'ВЕДОМСТВЕННАЯ '!Q200</f>
        <v>0</v>
      </c>
      <c r="R331" s="348">
        <f>'ВЕДОМСТВЕННАЯ '!R200</f>
        <v>0</v>
      </c>
      <c r="S331" s="348">
        <f>'ВЕДОМСТВЕННАЯ '!S200</f>
        <v>0</v>
      </c>
      <c r="T331" s="348">
        <f>'ВЕДОМСТВЕННАЯ '!U200</f>
        <v>0</v>
      </c>
      <c r="U331" s="348">
        <f>'ВЕДОМСТВЕННАЯ '!V200</f>
        <v>0</v>
      </c>
      <c r="V331" s="348">
        <f>'ВЕДОМСТВЕННАЯ '!W200</f>
        <v>0</v>
      </c>
      <c r="W331" s="348">
        <f>'ВЕДОМСТВЕННАЯ '!X200</f>
        <v>0</v>
      </c>
      <c r="X331" s="348">
        <f>'ВЕДОМСТВЕННАЯ '!Y200</f>
        <v>0</v>
      </c>
      <c r="Y331" s="130">
        <f>'ВЕДОМСТВЕННАЯ '!Z200</f>
        <v>0</v>
      </c>
      <c r="Z331" s="130">
        <f>'ВЕДОМСТВЕННАЯ '!AA200</f>
        <v>0</v>
      </c>
      <c r="AA331" s="130">
        <f>'ВЕДОМСТВЕННАЯ '!AB200</f>
        <v>0</v>
      </c>
    </row>
    <row r="332" spans="1:27" ht="24.95" hidden="1" customHeight="1" x14ac:dyDescent="0.3">
      <c r="A332" s="582" t="str">
        <f>'ВЕДОМСТВЕННАЯ '!A201</f>
        <v>Уплата налогов, сборов и иных платежей</v>
      </c>
      <c r="B332" s="320" t="str">
        <f>'ВЕДОМСТВЕННАЯ '!B201</f>
        <v>900</v>
      </c>
      <c r="C332" s="317" t="str">
        <f>'ВЕДОМСТВЕННАЯ '!C201</f>
        <v>01</v>
      </c>
      <c r="D332" s="317" t="str">
        <f>'ВЕДОМСТВЕННАЯ '!D201</f>
        <v>13</v>
      </c>
      <c r="E332" s="349" t="str">
        <f>'ВЕДОМСТВЕННАЯ '!E201</f>
        <v>69</v>
      </c>
      <c r="F332" s="349" t="str">
        <f>'ВЕДОМСТВЕННАЯ '!F201</f>
        <v>М</v>
      </c>
      <c r="G332" s="349" t="str">
        <f>'ВЕДОМСТВЕННАЯ '!G201</f>
        <v>0А</v>
      </c>
      <c r="H332" s="350" t="str">
        <f>'ВЕДОМСТВЕННАЯ '!H201</f>
        <v>59300</v>
      </c>
      <c r="I332" s="345" t="str">
        <f>'ВЕДОМСТВЕННАЯ '!I201</f>
        <v>00 М А0 59300</v>
      </c>
      <c r="J332" s="344" t="str">
        <f>'ВЕДОМСТВЕННАЯ '!J201</f>
        <v>850</v>
      </c>
      <c r="K332" s="346">
        <f>'ВЕДОМСТВЕННАЯ '!K201</f>
        <v>0</v>
      </c>
      <c r="L332" s="347">
        <f>'ВЕДОМСТВЕННАЯ '!L201</f>
        <v>0</v>
      </c>
      <c r="M332" s="347">
        <f>'ВЕДОМСТВЕННАЯ '!M201</f>
        <v>0</v>
      </c>
      <c r="N332" s="347">
        <f>'ВЕДОМСТВЕННАЯ '!N201</f>
        <v>0</v>
      </c>
      <c r="O332" s="347">
        <f>'ВЕДОМСТВЕННАЯ '!O201</f>
        <v>0</v>
      </c>
      <c r="P332" s="348">
        <f>'ВЕДОМСТВЕННАЯ '!P201</f>
        <v>0</v>
      </c>
      <c r="Q332" s="348">
        <f>'ВЕДОМСТВЕННАЯ '!Q201</f>
        <v>0</v>
      </c>
      <c r="R332" s="348">
        <f>'ВЕДОМСТВЕННАЯ '!R201</f>
        <v>0</v>
      </c>
      <c r="S332" s="348">
        <f>'ВЕДОМСТВЕННАЯ '!S201</f>
        <v>0</v>
      </c>
      <c r="T332" s="348">
        <f>'ВЕДОМСТВЕННАЯ '!U201</f>
        <v>0</v>
      </c>
      <c r="U332" s="348">
        <f>'ВЕДОМСТВЕННАЯ '!V201</f>
        <v>0</v>
      </c>
      <c r="V332" s="348">
        <f>'ВЕДОМСТВЕННАЯ '!W201</f>
        <v>0</v>
      </c>
      <c r="W332" s="348">
        <f>'ВЕДОМСТВЕННАЯ '!X201</f>
        <v>0</v>
      </c>
      <c r="X332" s="348">
        <f>'ВЕДОМСТВЕННАЯ '!Y201</f>
        <v>0</v>
      </c>
      <c r="Y332" s="130">
        <f>'ВЕДОМСТВЕННАЯ '!Z201</f>
        <v>0</v>
      </c>
      <c r="Z332" s="130">
        <f>'ВЕДОМСТВЕННАЯ '!AA201</f>
        <v>0</v>
      </c>
      <c r="AA332" s="130">
        <f>'ВЕДОМСТВЕННАЯ '!AB201</f>
        <v>0</v>
      </c>
    </row>
    <row r="333" spans="1:27" ht="60.75" customHeight="1" x14ac:dyDescent="0.3">
      <c r="A333" s="582" t="str">
        <f>'ВЕДОМСТВЕННАЯ '!A202</f>
        <v xml:space="preserve">Осуществление органами местного самоуправления Хасынского муниципального округа Магаданской области  переданных государственных полномочий по созданию и организации деятельности административных комиссий </v>
      </c>
      <c r="B333" s="320" t="str">
        <f>'ВЕДОМСТВЕННАЯ '!B202</f>
        <v>900</v>
      </c>
      <c r="C333" s="317" t="str">
        <f>'ВЕДОМСТВЕННАЯ '!C202</f>
        <v>01</v>
      </c>
      <c r="D333" s="317" t="str">
        <f>'ВЕДОМСТВЕННАЯ '!D202</f>
        <v>13</v>
      </c>
      <c r="E333" s="349" t="str">
        <f>'ВЕДОМСТВЕННАЯ '!E202</f>
        <v>69</v>
      </c>
      <c r="F333" s="349" t="str">
        <f>'ВЕДОМСТВЕННАЯ '!F202</f>
        <v>М</v>
      </c>
      <c r="G333" s="349" t="str">
        <f>'ВЕДОМСТВЕННАЯ '!G202</f>
        <v>0А</v>
      </c>
      <c r="H333" s="350" t="str">
        <f>'ВЕДОМСТВЕННАЯ '!H202</f>
        <v>74030</v>
      </c>
      <c r="I333" s="345" t="str">
        <f>'ВЕДОМСТВЕННАЯ '!I202</f>
        <v>00 М А0 74030</v>
      </c>
      <c r="J333" s="344"/>
      <c r="K333" s="346">
        <f>'ВЕДОМСТВЕННАЯ '!K202</f>
        <v>1177</v>
      </c>
      <c r="L333" s="347">
        <f>'ВЕДОМСТВЕННАЯ '!L202</f>
        <v>1578.6</v>
      </c>
      <c r="M333" s="347">
        <f>'ВЕДОМСТВЕННАЯ '!M202</f>
        <v>1578.6</v>
      </c>
      <c r="N333" s="347">
        <f>'ВЕДОМСТВЕННАЯ '!N202</f>
        <v>0</v>
      </c>
      <c r="O333" s="347">
        <f>'ВЕДОМСТВЕННАЯ '!O202</f>
        <v>0</v>
      </c>
      <c r="P333" s="348">
        <f>'ВЕДОМСТВЕННАЯ '!P202</f>
        <v>1884700</v>
      </c>
      <c r="Q333" s="348">
        <f>'ВЕДОМСТВЕННАЯ '!Q202</f>
        <v>1884700</v>
      </c>
      <c r="R333" s="348">
        <f>'ВЕДОМСТВЕННАЯ '!R202</f>
        <v>0</v>
      </c>
      <c r="S333" s="348">
        <f>'ВЕДОМСТВЕННАЯ '!S202</f>
        <v>0</v>
      </c>
      <c r="T333" s="348">
        <f>'ВЕДОМСТВЕННАЯ '!U202</f>
        <v>1960200</v>
      </c>
      <c r="U333" s="348">
        <f>'ВЕДОМСТВЕННАЯ '!V202</f>
        <v>1960200</v>
      </c>
      <c r="V333" s="348">
        <f>'ВЕДОМСТВЕННАЯ '!W202</f>
        <v>0</v>
      </c>
      <c r="W333" s="348">
        <f>'ВЕДОМСТВЕННАЯ '!X202</f>
        <v>0</v>
      </c>
      <c r="X333" s="348">
        <f>'ВЕДОМСТВЕННАЯ '!Y202</f>
        <v>2038600</v>
      </c>
      <c r="Y333" s="130">
        <f>'ВЕДОМСТВЕННАЯ '!Z202</f>
        <v>2038600</v>
      </c>
      <c r="Z333" s="130">
        <f>'ВЕДОМСТВЕННАЯ '!AA202</f>
        <v>0</v>
      </c>
      <c r="AA333" s="130">
        <f>'ВЕДОМСТВЕННАЯ '!AB202</f>
        <v>0</v>
      </c>
    </row>
    <row r="334" spans="1:27" ht="52.5" customHeight="1" x14ac:dyDescent="0.3">
      <c r="A334" s="582" t="str">
        <f>'ВЕДОМСТВЕННАЯ '!A203</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334" s="320" t="str">
        <f>'ВЕДОМСТВЕННАЯ '!B203</f>
        <v>900</v>
      </c>
      <c r="C334" s="317" t="str">
        <f>'ВЕДОМСТВЕННАЯ '!C203</f>
        <v>01</v>
      </c>
      <c r="D334" s="317" t="str">
        <f>'ВЕДОМСТВЕННАЯ '!D203</f>
        <v>13</v>
      </c>
      <c r="E334" s="349" t="str">
        <f>'ВЕДОМСТВЕННАЯ '!E203</f>
        <v>69</v>
      </c>
      <c r="F334" s="349" t="str">
        <f>'ВЕДОМСТВЕННАЯ '!F203</f>
        <v>М</v>
      </c>
      <c r="G334" s="349" t="str">
        <f>'ВЕДОМСТВЕННАЯ '!G203</f>
        <v>0А</v>
      </c>
      <c r="H334" s="350" t="str">
        <f>'ВЕДОМСТВЕННАЯ '!H203</f>
        <v>74030</v>
      </c>
      <c r="I334" s="345" t="str">
        <f>'ВЕДОМСТВЕННАЯ '!I203</f>
        <v>00 М А0 74030</v>
      </c>
      <c r="J334" s="344" t="str">
        <f>'ВЕДОМСТВЕННАЯ '!J203</f>
        <v>100</v>
      </c>
      <c r="K334" s="346">
        <f>'ВЕДОМСТВЕННАЯ '!K203</f>
        <v>1158.8</v>
      </c>
      <c r="L334" s="347">
        <f>'ВЕДОМСТВЕННАЯ '!L203</f>
        <v>1435.1</v>
      </c>
      <c r="M334" s="347">
        <f>'ВЕДОМСТВЕННАЯ '!M203</f>
        <v>1435.1</v>
      </c>
      <c r="N334" s="347">
        <f>'ВЕДОМСТВЕННАЯ '!N203</f>
        <v>0</v>
      </c>
      <c r="O334" s="347">
        <f>'ВЕДОМСТВЕННАЯ '!O203</f>
        <v>0</v>
      </c>
      <c r="P334" s="348">
        <f>'ВЕДОМСТВЕННАЯ '!P203</f>
        <v>1713400</v>
      </c>
      <c r="Q334" s="348">
        <f>'ВЕДОМСТВЕННАЯ '!Q203</f>
        <v>1713400</v>
      </c>
      <c r="R334" s="348">
        <f>'ВЕДОМСТВЕННАЯ '!R203</f>
        <v>0</v>
      </c>
      <c r="S334" s="348">
        <f>'ВЕДОМСТВЕННАЯ '!S203</f>
        <v>0</v>
      </c>
      <c r="T334" s="348">
        <f>'ВЕДОМСТВЕННАЯ '!U203</f>
        <v>1782000</v>
      </c>
      <c r="U334" s="348">
        <f>'ВЕДОМСТВЕННАЯ '!V203</f>
        <v>1782000</v>
      </c>
      <c r="V334" s="348">
        <f>'ВЕДОМСТВЕННАЯ '!W203</f>
        <v>0</v>
      </c>
      <c r="W334" s="348">
        <f>'ВЕДОМСТВЕННАЯ '!X203</f>
        <v>0</v>
      </c>
      <c r="X334" s="348">
        <f>'ВЕДОМСТВЕННАЯ '!Y203</f>
        <v>1853300</v>
      </c>
      <c r="Y334" s="130">
        <f>'ВЕДОМСТВЕННАЯ '!Z203</f>
        <v>1853300</v>
      </c>
      <c r="Z334" s="130">
        <f>'ВЕДОМСТВЕННАЯ '!AA203</f>
        <v>0</v>
      </c>
      <c r="AA334" s="130">
        <f>'ВЕДОМСТВЕННАЯ '!AB203</f>
        <v>0</v>
      </c>
    </row>
    <row r="335" spans="1:27" ht="37.5" customHeight="1" x14ac:dyDescent="0.3">
      <c r="A335" s="582" t="str">
        <f>'ВЕДОМСТВЕННАЯ '!A204</f>
        <v xml:space="preserve">Расходы на выплаты персоналу государственных (муниципальных) органов </v>
      </c>
      <c r="B335" s="320" t="str">
        <f>'ВЕДОМСТВЕННАЯ '!B204</f>
        <v>900</v>
      </c>
      <c r="C335" s="317" t="str">
        <f>'ВЕДОМСТВЕННАЯ '!C204</f>
        <v>01</v>
      </c>
      <c r="D335" s="317" t="str">
        <f>'ВЕДОМСТВЕННАЯ '!D204</f>
        <v>13</v>
      </c>
      <c r="E335" s="349" t="str">
        <f>'ВЕДОМСТВЕННАЯ '!E204</f>
        <v>69</v>
      </c>
      <c r="F335" s="349" t="str">
        <f>'ВЕДОМСТВЕННАЯ '!F204</f>
        <v>М</v>
      </c>
      <c r="G335" s="349" t="str">
        <f>'ВЕДОМСТВЕННАЯ '!G204</f>
        <v>0А</v>
      </c>
      <c r="H335" s="350" t="str">
        <f>'ВЕДОМСТВЕННАЯ '!H204</f>
        <v>74030</v>
      </c>
      <c r="I335" s="345" t="str">
        <f>'ВЕДОМСТВЕННАЯ '!I204</f>
        <v>00 М А0 74030</v>
      </c>
      <c r="J335" s="344" t="str">
        <f>'ВЕДОМСТВЕННАЯ '!J204</f>
        <v>120</v>
      </c>
      <c r="K335" s="346">
        <f>'ВЕДОМСТВЕННАЯ '!K204</f>
        <v>1158.8</v>
      </c>
      <c r="L335" s="347">
        <f>'ВЕДОМСТВЕННАЯ '!L204</f>
        <v>1435.1</v>
      </c>
      <c r="M335" s="347">
        <f>'ВЕДОМСТВЕННАЯ '!M204</f>
        <v>1435.1</v>
      </c>
      <c r="N335" s="347">
        <f>'ВЕДОМСТВЕННАЯ '!N204</f>
        <v>0</v>
      </c>
      <c r="O335" s="347">
        <f>'ВЕДОМСТВЕННАЯ '!O204</f>
        <v>0</v>
      </c>
      <c r="P335" s="348">
        <f>'ВЕДОМСТВЕННАЯ '!P204</f>
        <v>1713400</v>
      </c>
      <c r="Q335" s="348">
        <f>'ВЕДОМСТВЕННАЯ '!Q204</f>
        <v>1713400</v>
      </c>
      <c r="R335" s="348">
        <f>'ВЕДОМСТВЕННАЯ '!R204</f>
        <v>0</v>
      </c>
      <c r="S335" s="348">
        <f>'ВЕДОМСТВЕННАЯ '!S204</f>
        <v>0</v>
      </c>
      <c r="T335" s="348">
        <f>'ВЕДОМСТВЕННАЯ '!U204</f>
        <v>1782000</v>
      </c>
      <c r="U335" s="348">
        <f>'ВЕДОМСТВЕННАЯ '!V204</f>
        <v>1782000</v>
      </c>
      <c r="V335" s="348">
        <f>'ВЕДОМСТВЕННАЯ '!W204</f>
        <v>0</v>
      </c>
      <c r="W335" s="348">
        <f>'ВЕДОМСТВЕННАЯ '!X204</f>
        <v>0</v>
      </c>
      <c r="X335" s="348">
        <f>'ВЕДОМСТВЕННАЯ '!Y204</f>
        <v>1853300</v>
      </c>
      <c r="Y335" s="130">
        <f>'ВЕДОМСТВЕННАЯ '!Z204</f>
        <v>1853300</v>
      </c>
      <c r="Z335" s="130">
        <f>'ВЕДОМСТВЕННАЯ '!AA204</f>
        <v>0</v>
      </c>
      <c r="AA335" s="130">
        <f>'ВЕДОМСТВЕННАЯ '!AB204</f>
        <v>0</v>
      </c>
    </row>
    <row r="336" spans="1:27" ht="35.1" customHeight="1" x14ac:dyDescent="0.3">
      <c r="A336" s="582" t="str">
        <f>'ВЕДОМСТВЕННАЯ '!A205</f>
        <v>Закупка товаров, работ и услуг для обеспечения государственных (муниципальных) нужд</v>
      </c>
      <c r="B336" s="320" t="str">
        <f>'ВЕДОМСТВЕННАЯ '!B205</f>
        <v>900</v>
      </c>
      <c r="C336" s="317" t="str">
        <f>'ВЕДОМСТВЕННАЯ '!C205</f>
        <v>01</v>
      </c>
      <c r="D336" s="317" t="str">
        <f>'ВЕДОМСТВЕННАЯ '!D205</f>
        <v>13</v>
      </c>
      <c r="E336" s="349" t="str">
        <f>'ВЕДОМСТВЕННАЯ '!E205</f>
        <v>69</v>
      </c>
      <c r="F336" s="349" t="str">
        <f>'ВЕДОМСТВЕННАЯ '!F205</f>
        <v>М</v>
      </c>
      <c r="G336" s="349" t="str">
        <f>'ВЕДОМСТВЕННАЯ '!G205</f>
        <v>0А</v>
      </c>
      <c r="H336" s="350" t="str">
        <f>'ВЕДОМСТВЕННАЯ '!H205</f>
        <v>74030</v>
      </c>
      <c r="I336" s="345" t="str">
        <f>'ВЕДОМСТВЕННАЯ '!I205</f>
        <v>00 М А0 74030</v>
      </c>
      <c r="J336" s="317" t="str">
        <f>'ВЕДОМСТВЕННАЯ '!J205</f>
        <v>200</v>
      </c>
      <c r="K336" s="346">
        <f>'ВЕДОМСТВЕННАЯ '!K205</f>
        <v>18.2</v>
      </c>
      <c r="L336" s="347">
        <f>'ВЕДОМСТВЕННАЯ '!L205</f>
        <v>143.5</v>
      </c>
      <c r="M336" s="347">
        <f>'ВЕДОМСТВЕННАЯ '!M205</f>
        <v>143.5</v>
      </c>
      <c r="N336" s="347">
        <f>'ВЕДОМСТВЕННАЯ '!N205</f>
        <v>0</v>
      </c>
      <c r="O336" s="347">
        <f>'ВЕДОМСТВЕННАЯ '!O205</f>
        <v>0</v>
      </c>
      <c r="P336" s="348">
        <f>'ВЕДОМСТВЕННАЯ '!P205</f>
        <v>171300</v>
      </c>
      <c r="Q336" s="348">
        <f>'ВЕДОМСТВЕННАЯ '!Q205</f>
        <v>171300</v>
      </c>
      <c r="R336" s="348">
        <f>'ВЕДОМСТВЕННАЯ '!R205</f>
        <v>0</v>
      </c>
      <c r="S336" s="348">
        <f>'ВЕДОМСТВЕННАЯ '!S205</f>
        <v>0</v>
      </c>
      <c r="T336" s="348">
        <f>'ВЕДОМСТВЕННАЯ '!U205</f>
        <v>178200</v>
      </c>
      <c r="U336" s="348">
        <f>'ВЕДОМСТВЕННАЯ '!V205</f>
        <v>178200</v>
      </c>
      <c r="V336" s="348">
        <f>'ВЕДОМСТВЕННАЯ '!W205</f>
        <v>0</v>
      </c>
      <c r="W336" s="348">
        <f>'ВЕДОМСТВЕННАЯ '!X205</f>
        <v>0</v>
      </c>
      <c r="X336" s="348">
        <f>'ВЕДОМСТВЕННАЯ '!Y205</f>
        <v>185300</v>
      </c>
      <c r="Y336" s="130">
        <f>'ВЕДОМСТВЕННАЯ '!Z205</f>
        <v>185300</v>
      </c>
      <c r="Z336" s="130">
        <f>'ВЕДОМСТВЕННАЯ '!AA205</f>
        <v>0</v>
      </c>
      <c r="AA336" s="130">
        <f>'ВЕДОМСТВЕННАЯ '!AB205</f>
        <v>0</v>
      </c>
    </row>
    <row r="337" spans="1:28" ht="35.1" customHeight="1" x14ac:dyDescent="0.3">
      <c r="A337" s="582" t="str">
        <f>'ВЕДОМСТВЕННАЯ '!A206</f>
        <v xml:space="preserve">Иные закупки товаров, работ и услуг для обеспечения государственных (муниципальных) нужд </v>
      </c>
      <c r="B337" s="320" t="str">
        <f>'ВЕДОМСТВЕННАЯ '!B206</f>
        <v>900</v>
      </c>
      <c r="C337" s="317" t="str">
        <f>'ВЕДОМСТВЕННАЯ '!C206</f>
        <v>01</v>
      </c>
      <c r="D337" s="317" t="str">
        <f>'ВЕДОМСТВЕННАЯ '!D206</f>
        <v>13</v>
      </c>
      <c r="E337" s="349" t="str">
        <f>'ВЕДОМСТВЕННАЯ '!E206</f>
        <v>69</v>
      </c>
      <c r="F337" s="349" t="str">
        <f>'ВЕДОМСТВЕННАЯ '!F206</f>
        <v>М</v>
      </c>
      <c r="G337" s="349" t="str">
        <f>'ВЕДОМСТВЕННАЯ '!G184</f>
        <v>0А</v>
      </c>
      <c r="H337" s="350" t="str">
        <f>'ВЕДОМСТВЕННАЯ '!H206</f>
        <v>74030</v>
      </c>
      <c r="I337" s="345" t="str">
        <f>'ВЕДОМСТВЕННАЯ '!I206</f>
        <v>00 М А0 74030</v>
      </c>
      <c r="J337" s="317" t="str">
        <f>'ВЕДОМСТВЕННАЯ '!J206</f>
        <v>240</v>
      </c>
      <c r="K337" s="346">
        <f>'ВЕДОМСТВЕННАЯ '!K206</f>
        <v>18.2</v>
      </c>
      <c r="L337" s="347">
        <f>'ВЕДОМСТВЕННАЯ '!L206</f>
        <v>143.5</v>
      </c>
      <c r="M337" s="347">
        <f>'ВЕДОМСТВЕННАЯ '!M206</f>
        <v>143.5</v>
      </c>
      <c r="N337" s="347">
        <f>'ВЕДОМСТВЕННАЯ '!N206</f>
        <v>0</v>
      </c>
      <c r="O337" s="347">
        <f>'ВЕДОМСТВЕННАЯ '!O206</f>
        <v>0</v>
      </c>
      <c r="P337" s="348">
        <f>'ВЕДОМСТВЕННАЯ '!P206</f>
        <v>171300</v>
      </c>
      <c r="Q337" s="348">
        <f>'ВЕДОМСТВЕННАЯ '!Q206</f>
        <v>171300</v>
      </c>
      <c r="R337" s="348">
        <f>'ВЕДОМСТВЕННАЯ '!R206</f>
        <v>0</v>
      </c>
      <c r="S337" s="348">
        <f>'ВЕДОМСТВЕННАЯ '!S206</f>
        <v>0</v>
      </c>
      <c r="T337" s="348">
        <f>'ВЕДОМСТВЕННАЯ '!U206</f>
        <v>178200</v>
      </c>
      <c r="U337" s="348">
        <f>'ВЕДОМСТВЕННАЯ '!V206</f>
        <v>178200</v>
      </c>
      <c r="V337" s="348">
        <f>'ВЕДОМСТВЕННАЯ '!W206</f>
        <v>0</v>
      </c>
      <c r="W337" s="348">
        <f>'ВЕДОМСТВЕННАЯ '!X206</f>
        <v>0</v>
      </c>
      <c r="X337" s="348">
        <f>'ВЕДОМСТВЕННАЯ '!Y206</f>
        <v>185300</v>
      </c>
      <c r="Y337" s="130">
        <f>'ВЕДОМСТВЕННАЯ '!Z206</f>
        <v>185300</v>
      </c>
      <c r="Z337" s="130">
        <f>'ВЕДОМСТВЕННАЯ '!AA206</f>
        <v>0</v>
      </c>
      <c r="AA337" s="130">
        <f>'ВЕДОМСТВЕННАЯ '!AB206</f>
        <v>0</v>
      </c>
    </row>
    <row r="338" spans="1:28" ht="24.95" hidden="1" customHeight="1" x14ac:dyDescent="0.3">
      <c r="A338" s="582" t="str">
        <f>'ВЕДОМСТВЕННАЯ '!A207</f>
        <v>Иные бюджетные ассигнования</v>
      </c>
      <c r="B338" s="320" t="str">
        <f>'ВЕДОМСТВЕННАЯ '!B207</f>
        <v>900</v>
      </c>
      <c r="C338" s="317" t="str">
        <f>'ВЕДОМСТВЕННАЯ '!C207</f>
        <v>01</v>
      </c>
      <c r="D338" s="317" t="str">
        <f>'ВЕДОМСТВЕННАЯ '!D207</f>
        <v>13</v>
      </c>
      <c r="E338" s="349" t="str">
        <f>'ВЕДОМСТВЕННАЯ '!E207</f>
        <v>69</v>
      </c>
      <c r="F338" s="349" t="str">
        <f>'ВЕДОМСТВЕННАЯ '!F207</f>
        <v>М</v>
      </c>
      <c r="G338" s="349" t="str">
        <f>'ВЕДОМСТВЕННАЯ '!G207</f>
        <v>А0</v>
      </c>
      <c r="H338" s="350" t="str">
        <f>'ВЕДОМСТВЕННАЯ '!H207</f>
        <v>74030</v>
      </c>
      <c r="I338" s="345" t="str">
        <f>'ВЕДОМСТВЕННАЯ '!I207</f>
        <v>00 М А0 74030</v>
      </c>
      <c r="J338" s="317" t="str">
        <f>'ВЕДОМСТВЕННАЯ '!J207</f>
        <v>800</v>
      </c>
      <c r="K338" s="346">
        <f>'ВЕДОМСТВЕННАЯ '!K207</f>
        <v>0</v>
      </c>
      <c r="L338" s="347">
        <f>'ВЕДОМСТВЕННАЯ '!L207</f>
        <v>0</v>
      </c>
      <c r="M338" s="347">
        <f>'ВЕДОМСТВЕННАЯ '!M207</f>
        <v>0</v>
      </c>
      <c r="N338" s="347">
        <f>'ВЕДОМСТВЕННАЯ '!N207</f>
        <v>0</v>
      </c>
      <c r="O338" s="347">
        <f>'ВЕДОМСТВЕННАЯ '!O207</f>
        <v>0</v>
      </c>
      <c r="P338" s="348">
        <f>'ВЕДОМСТВЕННАЯ '!P207</f>
        <v>0</v>
      </c>
      <c r="Q338" s="348">
        <f>'ВЕДОМСТВЕННАЯ '!Q207</f>
        <v>0</v>
      </c>
      <c r="R338" s="348">
        <f>'ВЕДОМСТВЕННАЯ '!R207</f>
        <v>0</v>
      </c>
      <c r="S338" s="348">
        <f>'ВЕДОМСТВЕННАЯ '!S207</f>
        <v>0</v>
      </c>
      <c r="T338" s="348">
        <f>'ВЕДОМСТВЕННАЯ '!U207</f>
        <v>0</v>
      </c>
      <c r="U338" s="348">
        <f>'ВЕДОМСТВЕННАЯ '!V207</f>
        <v>0</v>
      </c>
      <c r="V338" s="348">
        <f>'ВЕДОМСТВЕННАЯ '!W207</f>
        <v>0</v>
      </c>
      <c r="W338" s="348">
        <f>'ВЕДОМСТВЕННАЯ '!X207</f>
        <v>0</v>
      </c>
      <c r="X338" s="348">
        <f>'ВЕДОМСТВЕННАЯ '!Y207</f>
        <v>0</v>
      </c>
      <c r="Y338" s="130">
        <f>'ВЕДОМСТВЕННАЯ '!Z207</f>
        <v>0</v>
      </c>
      <c r="Z338" s="130">
        <f>'ВЕДОМСТВЕННАЯ '!AA207</f>
        <v>0</v>
      </c>
      <c r="AA338" s="130">
        <f>'ВЕДОМСТВЕННАЯ '!AB207</f>
        <v>0</v>
      </c>
    </row>
    <row r="339" spans="1:28" ht="24.95" hidden="1" customHeight="1" x14ac:dyDescent="0.3">
      <c r="A339" s="582" t="str">
        <f>'ВЕДОМСТВЕННАЯ '!A208</f>
        <v>Уплата налогов, сборов и иных платежей</v>
      </c>
      <c r="B339" s="320" t="str">
        <f>'ВЕДОМСТВЕННАЯ '!B208</f>
        <v>900</v>
      </c>
      <c r="C339" s="317" t="str">
        <f>'ВЕДОМСТВЕННАЯ '!C208</f>
        <v>01</v>
      </c>
      <c r="D339" s="317" t="str">
        <f>'ВЕДОМСТВЕННАЯ '!D208</f>
        <v>13</v>
      </c>
      <c r="E339" s="349" t="str">
        <f>'ВЕДОМСТВЕННАЯ '!E208</f>
        <v>69</v>
      </c>
      <c r="F339" s="349" t="str">
        <f>'ВЕДОМСТВЕННАЯ '!F208</f>
        <v>М</v>
      </c>
      <c r="G339" s="349" t="str">
        <f>'ВЕДОМСТВЕННАЯ '!G208</f>
        <v>А0</v>
      </c>
      <c r="H339" s="350" t="str">
        <f>'ВЕДОМСТВЕННАЯ '!H208</f>
        <v>74030</v>
      </c>
      <c r="I339" s="345" t="str">
        <f>'ВЕДОМСТВЕННАЯ '!I208</f>
        <v>00 М А0 74030</v>
      </c>
      <c r="J339" s="317" t="str">
        <f>'ВЕДОМСТВЕННАЯ '!J208</f>
        <v>850</v>
      </c>
      <c r="K339" s="346">
        <f>'ВЕДОМСТВЕННАЯ '!K208</f>
        <v>0</v>
      </c>
      <c r="L339" s="347">
        <f>'ВЕДОМСТВЕННАЯ '!L208</f>
        <v>0</v>
      </c>
      <c r="M339" s="347">
        <f>'ВЕДОМСТВЕННАЯ '!M208</f>
        <v>0</v>
      </c>
      <c r="N339" s="347">
        <f>'ВЕДОМСТВЕННАЯ '!N208</f>
        <v>0</v>
      </c>
      <c r="O339" s="347">
        <f>'ВЕДОМСТВЕННАЯ '!O208</f>
        <v>0</v>
      </c>
      <c r="P339" s="348">
        <f>'ВЕДОМСТВЕННАЯ '!P208</f>
        <v>0</v>
      </c>
      <c r="Q339" s="348">
        <f>'ВЕДОМСТВЕННАЯ '!Q208</f>
        <v>0</v>
      </c>
      <c r="R339" s="348">
        <f>'ВЕДОМСТВЕННАЯ '!R208</f>
        <v>0</v>
      </c>
      <c r="S339" s="348">
        <f>'ВЕДОМСТВЕННАЯ '!S208</f>
        <v>0</v>
      </c>
      <c r="T339" s="348">
        <f>'ВЕДОМСТВЕННАЯ '!U208</f>
        <v>0</v>
      </c>
      <c r="U339" s="348">
        <f>'ВЕДОМСТВЕННАЯ '!V208</f>
        <v>0</v>
      </c>
      <c r="V339" s="348">
        <f>'ВЕДОМСТВЕННАЯ '!W208</f>
        <v>0</v>
      </c>
      <c r="W339" s="348">
        <f>'ВЕДОМСТВЕННАЯ '!X208</f>
        <v>0</v>
      </c>
      <c r="X339" s="348">
        <f>'ВЕДОМСТВЕННАЯ '!Y208</f>
        <v>0</v>
      </c>
      <c r="Y339" s="130">
        <f>'ВЕДОМСТВЕННАЯ '!Z208</f>
        <v>0</v>
      </c>
      <c r="Z339" s="130">
        <f>'ВЕДОМСТВЕННАЯ '!AA208</f>
        <v>0</v>
      </c>
      <c r="AA339" s="130">
        <f>'ВЕДОМСТВЕННАЯ '!AB208</f>
        <v>0</v>
      </c>
    </row>
    <row r="340" spans="1:28" ht="51.75" customHeight="1" x14ac:dyDescent="0.3">
      <c r="A340" s="582" t="str">
        <f>'ВЕДОМСТВЕННАЯ '!A818</f>
        <v xml:space="preserve">Центральный аппарат, выполняющий переданные полномочия субъекта Российской Федерации за счет средств субвенций, поступающих от министерства образования Магаданской области </v>
      </c>
      <c r="B340" s="181">
        <f>'ВЕДОМСТВЕННАЯ '!B818</f>
        <v>904</v>
      </c>
      <c r="C340" s="194" t="str">
        <f>'ВЕДОМСТВЕННАЯ '!C818</f>
        <v>01</v>
      </c>
      <c r="D340" s="194" t="str">
        <f>'ВЕДОМСТВЕННАЯ '!D818</f>
        <v>13</v>
      </c>
      <c r="E340" s="352" t="str">
        <f>'ВЕДОМСТВЕННАЯ '!E818</f>
        <v>69</v>
      </c>
      <c r="F340" s="352" t="str">
        <f>'ВЕДОМСТВЕННАЯ '!F818</f>
        <v>М</v>
      </c>
      <c r="G340" s="352" t="str">
        <f>'ВЕДОМСТВЕННАЯ '!G818</f>
        <v>М0</v>
      </c>
      <c r="H340" s="353" t="str">
        <f>'ВЕДОМСТВЕННАЯ '!H818</f>
        <v>00000</v>
      </c>
      <c r="I340" s="345">
        <f>'ВЕДОМСТВЕННАЯ '!I209</f>
        <v>0</v>
      </c>
      <c r="J340" s="194"/>
      <c r="K340" s="836">
        <f>'ВЕДОМСТВЕННАЯ '!K818</f>
        <v>0</v>
      </c>
      <c r="L340" s="355">
        <f>'ВЕДОМСТВЕННАЯ '!L818</f>
        <v>40</v>
      </c>
      <c r="M340" s="355">
        <f>'ВЕДОМСТВЕННАЯ '!M818</f>
        <v>40</v>
      </c>
      <c r="N340" s="355">
        <f>'ВЕДОМСТВЕННАЯ '!N818</f>
        <v>0</v>
      </c>
      <c r="O340" s="355">
        <f>'ВЕДОМСТВЕННАЯ '!O818</f>
        <v>0</v>
      </c>
      <c r="P340" s="356">
        <f>'ВЕДОМСТВЕННАЯ '!P818</f>
        <v>74524.679999999993</v>
      </c>
      <c r="Q340" s="356">
        <f>'ВЕДОМСТВЕННАЯ '!Q818</f>
        <v>74524.679999999993</v>
      </c>
      <c r="R340" s="356">
        <f>'ВЕДОМСТВЕННАЯ '!R818</f>
        <v>0</v>
      </c>
      <c r="S340" s="356">
        <f>'ВЕДОМСТВЕННАЯ '!S818</f>
        <v>0</v>
      </c>
      <c r="T340" s="356">
        <f>'ВЕДОМСТВЕННАЯ '!U818</f>
        <v>77508.37</v>
      </c>
      <c r="U340" s="356">
        <f>'ВЕДОМСТВЕННАЯ '!V818</f>
        <v>77508.37</v>
      </c>
      <c r="V340" s="356">
        <f>'ВЕДОМСТВЕННАЯ '!W818</f>
        <v>0</v>
      </c>
      <c r="W340" s="356">
        <f>'ВЕДОМСТВЕННАЯ '!X818</f>
        <v>0</v>
      </c>
      <c r="X340" s="356">
        <f>'ВЕДОМСТВЕННАЯ '!Y818</f>
        <v>80609.76999999999</v>
      </c>
      <c r="Y340" s="129">
        <f>'ВЕДОМСТВЕННАЯ '!Z818</f>
        <v>80609.76999999999</v>
      </c>
      <c r="Z340" s="129">
        <f>'ВЕДОМСТВЕННАЯ '!AA818</f>
        <v>0</v>
      </c>
      <c r="AA340" s="129">
        <f>'ВЕДОМСТВЕННАЯ '!AB818</f>
        <v>0</v>
      </c>
    </row>
    <row r="341" spans="1:28" ht="63" customHeight="1" x14ac:dyDescent="0.3">
      <c r="A341" s="582" t="str">
        <f>'ВЕДОМСТВЕННАЯ '!A819</f>
        <v xml:space="preserve">Осуществление органами местного самоуправления Хасынского муниципального округа Магаданской области переданных государственных полномочий по обеспечению отдельных категорий граждан жилыми помещениями </v>
      </c>
      <c r="B341" s="181">
        <f>'ВЕДОМСТВЕННАЯ '!B819</f>
        <v>904</v>
      </c>
      <c r="C341" s="194" t="str">
        <f>'ВЕДОМСТВЕННАЯ '!C819</f>
        <v>01</v>
      </c>
      <c r="D341" s="194" t="str">
        <f>'ВЕДОМСТВЕННАЯ '!D819</f>
        <v>13</v>
      </c>
      <c r="E341" s="352" t="str">
        <f>'ВЕДОМСТВЕННАЯ '!E819</f>
        <v>69</v>
      </c>
      <c r="F341" s="352" t="str">
        <f>'ВЕДОМСТВЕННАЯ '!F819</f>
        <v>М</v>
      </c>
      <c r="G341" s="352" t="str">
        <f>'ВЕДОМСТВЕННАЯ '!G819</f>
        <v>М0</v>
      </c>
      <c r="H341" s="353" t="str">
        <f>'ВЕДОМСТВЕННАЯ '!H819</f>
        <v>74180</v>
      </c>
      <c r="I341" s="188" t="str">
        <f>'ВЕДОМСТВЕННАЯ '!I819</f>
        <v>00 М М0 74180</v>
      </c>
      <c r="J341" s="194"/>
      <c r="K341" s="836">
        <f>'ВЕДОМСТВЕННАЯ '!K819</f>
        <v>0</v>
      </c>
      <c r="L341" s="355">
        <f>'ВЕДОМСТВЕННАЯ '!L819</f>
        <v>40</v>
      </c>
      <c r="M341" s="355">
        <f>'ВЕДОМСТВЕННАЯ '!M819</f>
        <v>40</v>
      </c>
      <c r="N341" s="355">
        <f>'ВЕДОМСТВЕННАЯ '!N819</f>
        <v>0</v>
      </c>
      <c r="O341" s="355">
        <f>'ВЕДОМСТВЕННАЯ '!O819</f>
        <v>0</v>
      </c>
      <c r="P341" s="356">
        <f>'ВЕДОМСТВЕННАЯ '!P819</f>
        <v>74524.679999999993</v>
      </c>
      <c r="Q341" s="356">
        <f>'ВЕДОМСТВЕННАЯ '!Q819</f>
        <v>74524.679999999993</v>
      </c>
      <c r="R341" s="356">
        <f>'ВЕДОМСТВЕННАЯ '!R819</f>
        <v>0</v>
      </c>
      <c r="S341" s="356">
        <f>'ВЕДОМСТВЕННАЯ '!S819</f>
        <v>0</v>
      </c>
      <c r="T341" s="356">
        <f>'ВЕДОМСТВЕННАЯ '!U819</f>
        <v>77508.37</v>
      </c>
      <c r="U341" s="356">
        <f>'ВЕДОМСТВЕННАЯ '!V819</f>
        <v>77508.37</v>
      </c>
      <c r="V341" s="356">
        <f>'ВЕДОМСТВЕННАЯ '!W819</f>
        <v>0</v>
      </c>
      <c r="W341" s="356">
        <f>'ВЕДОМСТВЕННАЯ '!X819</f>
        <v>0</v>
      </c>
      <c r="X341" s="356">
        <f>'ВЕДОМСТВЕННАЯ '!Y819</f>
        <v>80609.76999999999</v>
      </c>
      <c r="Y341" s="129">
        <f>'ВЕДОМСТВЕННАЯ '!Z819</f>
        <v>80609.76999999999</v>
      </c>
      <c r="Z341" s="129">
        <f>'ВЕДОМСТВЕННАЯ '!AA819</f>
        <v>0</v>
      </c>
      <c r="AA341" s="129">
        <f>'ВЕДОМСТВЕННАЯ '!AB819</f>
        <v>0</v>
      </c>
    </row>
    <row r="342" spans="1:28" ht="52.5" customHeight="1" x14ac:dyDescent="0.3">
      <c r="A342" s="582" t="str">
        <f>'ВЕДОМСТВЕННАЯ '!A820</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342" s="181">
        <f>'ВЕДОМСТВЕННАЯ '!B820</f>
        <v>904</v>
      </c>
      <c r="C342" s="194" t="str">
        <f>'ВЕДОМСТВЕННАЯ '!C820</f>
        <v>01</v>
      </c>
      <c r="D342" s="194" t="str">
        <f>'ВЕДОМСТВЕННАЯ '!D820</f>
        <v>13</v>
      </c>
      <c r="E342" s="352" t="str">
        <f>'ВЕДОМСТВЕННАЯ '!E820</f>
        <v>69</v>
      </c>
      <c r="F342" s="352" t="str">
        <f>'ВЕДОМСТВЕННАЯ '!F820</f>
        <v>М</v>
      </c>
      <c r="G342" s="352" t="str">
        <f>'ВЕДОМСТВЕННАЯ '!G820</f>
        <v>М0</v>
      </c>
      <c r="H342" s="353" t="str">
        <f>'ВЕДОМСТВЕННАЯ '!H820</f>
        <v>74180</v>
      </c>
      <c r="I342" s="188" t="str">
        <f>'ВЕДОМСТВЕННАЯ '!I820</f>
        <v>00 М М0 74180</v>
      </c>
      <c r="J342" s="194" t="str">
        <f>'ВЕДОМСТВЕННАЯ '!J820</f>
        <v>100</v>
      </c>
      <c r="K342" s="836">
        <f>'ВЕДОМСТВЕННАЯ '!K820</f>
        <v>0</v>
      </c>
      <c r="L342" s="355">
        <f>'ВЕДОМСТВЕННАЯ '!L820</f>
        <v>0</v>
      </c>
      <c r="M342" s="355">
        <f>'ВЕДОМСТВЕННАЯ '!M820</f>
        <v>0</v>
      </c>
      <c r="N342" s="355">
        <f>'ВЕДОМСТВЕННАЯ '!N820</f>
        <v>0</v>
      </c>
      <c r="O342" s="355">
        <f>'ВЕДОМСТВЕННАЯ '!O820</f>
        <v>0</v>
      </c>
      <c r="P342" s="356">
        <f>'ВЕДОМСТВЕННАЯ '!P820</f>
        <v>31430.289999999997</v>
      </c>
      <c r="Q342" s="356">
        <f>'ВЕДОМСТВЕННАЯ '!Q820</f>
        <v>31430.289999999997</v>
      </c>
      <c r="R342" s="356">
        <f>'ВЕДОМСТВЕННАЯ '!R820</f>
        <v>0</v>
      </c>
      <c r="S342" s="356">
        <f>'ВЕДОМСТВЕННАЯ '!S820</f>
        <v>0</v>
      </c>
      <c r="T342" s="356">
        <f>'ВЕДОМСТВЕННАЯ '!U820</f>
        <v>32689.95</v>
      </c>
      <c r="U342" s="356">
        <f>'ВЕДОМСТВЕННАЯ '!V820</f>
        <v>32689.95</v>
      </c>
      <c r="V342" s="356">
        <f>'ВЕДОМСТВЕННАЯ '!W820</f>
        <v>0</v>
      </c>
      <c r="W342" s="356">
        <f>'ВЕДОМСТВЕННАЯ '!X820</f>
        <v>0</v>
      </c>
      <c r="X342" s="356">
        <f>'ВЕДОМСТВЕННАЯ '!Y820</f>
        <v>33998.53</v>
      </c>
      <c r="Y342" s="129">
        <f>'ВЕДОМСТВЕННАЯ '!Z820</f>
        <v>33998.53</v>
      </c>
      <c r="Z342" s="129">
        <f>'ВЕДОМСТВЕННАЯ '!AA820</f>
        <v>0</v>
      </c>
      <c r="AA342" s="129">
        <f>'ВЕДОМСТВЕННАЯ '!AB820</f>
        <v>0</v>
      </c>
    </row>
    <row r="343" spans="1:28" ht="36.75" customHeight="1" x14ac:dyDescent="0.3">
      <c r="A343" s="582" t="str">
        <f>'ВЕДОМСТВЕННАЯ '!A821</f>
        <v xml:space="preserve">Расходы на выплаты персоналу государственных (муниципальных) органов </v>
      </c>
      <c r="B343" s="181">
        <f>'ВЕДОМСТВЕННАЯ '!B821</f>
        <v>904</v>
      </c>
      <c r="C343" s="194" t="str">
        <f>'ВЕДОМСТВЕННАЯ '!C821</f>
        <v>01</v>
      </c>
      <c r="D343" s="194" t="str">
        <f>'ВЕДОМСТВЕННАЯ '!D821</f>
        <v>13</v>
      </c>
      <c r="E343" s="352" t="str">
        <f>'ВЕДОМСТВЕННАЯ '!E821</f>
        <v>69</v>
      </c>
      <c r="F343" s="352" t="str">
        <f>'ВЕДОМСТВЕННАЯ '!F821</f>
        <v>М</v>
      </c>
      <c r="G343" s="352" t="str">
        <f>'ВЕДОМСТВЕННАЯ '!G821</f>
        <v>М0</v>
      </c>
      <c r="H343" s="353" t="str">
        <f>'ВЕДОМСТВЕННАЯ '!H821</f>
        <v>74180</v>
      </c>
      <c r="I343" s="188" t="str">
        <f>'ВЕДОМСТВЕННАЯ '!I821</f>
        <v>00 М М0 74180</v>
      </c>
      <c r="J343" s="194" t="str">
        <f>'ВЕДОМСТВЕННАЯ '!J821</f>
        <v>120</v>
      </c>
      <c r="K343" s="836">
        <f>'ВЕДОМСТВЕННАЯ '!K821</f>
        <v>0</v>
      </c>
      <c r="L343" s="355">
        <f>'ВЕДОМСТВЕННАЯ '!L821</f>
        <v>0</v>
      </c>
      <c r="M343" s="355">
        <f>'ВЕДОМСТВЕННАЯ '!M821</f>
        <v>0</v>
      </c>
      <c r="N343" s="355">
        <f>'ВЕДОМСТВЕННАЯ '!N821</f>
        <v>0</v>
      </c>
      <c r="O343" s="355">
        <f>'ВЕДОМСТВЕННАЯ '!O821</f>
        <v>0</v>
      </c>
      <c r="P343" s="356">
        <f>'ВЕДОМСТВЕННАЯ '!P821</f>
        <v>31430.289999999997</v>
      </c>
      <c r="Q343" s="356">
        <f>'ВЕДОМСТВЕННАЯ '!Q821</f>
        <v>31430.289999999997</v>
      </c>
      <c r="R343" s="356">
        <f>'ВЕДОМСТВЕННАЯ '!R821</f>
        <v>0</v>
      </c>
      <c r="S343" s="356">
        <f>'ВЕДОМСТВЕННАЯ '!S821</f>
        <v>0</v>
      </c>
      <c r="T343" s="356">
        <f>'ВЕДОМСТВЕННАЯ '!U821</f>
        <v>32689.95</v>
      </c>
      <c r="U343" s="356">
        <f>'ВЕДОМСТВЕННАЯ '!V821</f>
        <v>32689.95</v>
      </c>
      <c r="V343" s="356">
        <f>'ВЕДОМСТВЕННАЯ '!W821</f>
        <v>0</v>
      </c>
      <c r="W343" s="356">
        <f>'ВЕДОМСТВЕННАЯ '!X821</f>
        <v>0</v>
      </c>
      <c r="X343" s="356">
        <f>'ВЕДОМСТВЕННАЯ '!Y821</f>
        <v>33998.53</v>
      </c>
      <c r="Y343" s="129">
        <f>'ВЕДОМСТВЕННАЯ '!Z821</f>
        <v>33998.53</v>
      </c>
      <c r="Z343" s="129">
        <f>'ВЕДОМСТВЕННАЯ '!AA821</f>
        <v>0</v>
      </c>
      <c r="AA343" s="129">
        <f>'ВЕДОМСТВЕННАЯ '!AB821</f>
        <v>0</v>
      </c>
    </row>
    <row r="344" spans="1:28" ht="38.25" customHeight="1" x14ac:dyDescent="0.3">
      <c r="A344" s="582" t="str">
        <f>'ВЕДОМСТВЕННАЯ '!A822</f>
        <v>Закупка товаров, работ и услуг для обеспечения государственных (муниципальных) нужд</v>
      </c>
      <c r="B344" s="181">
        <f>'ВЕДОМСТВЕННАЯ '!B822</f>
        <v>904</v>
      </c>
      <c r="C344" s="194" t="str">
        <f>'ВЕДОМСТВЕННАЯ '!C822</f>
        <v>01</v>
      </c>
      <c r="D344" s="194" t="str">
        <f>'ВЕДОМСТВЕННАЯ '!D822</f>
        <v>13</v>
      </c>
      <c r="E344" s="352" t="str">
        <f>'ВЕДОМСТВЕННАЯ '!E822</f>
        <v>69</v>
      </c>
      <c r="F344" s="352" t="str">
        <f>'ВЕДОМСТВЕННАЯ '!F822</f>
        <v>М</v>
      </c>
      <c r="G344" s="352" t="str">
        <f>'ВЕДОМСТВЕННАЯ '!G822</f>
        <v>М0</v>
      </c>
      <c r="H344" s="353" t="str">
        <f>'ВЕДОМСТВЕННАЯ '!H822</f>
        <v>74180</v>
      </c>
      <c r="I344" s="188">
        <f>'ВЕДОМСТВЕННАЯ '!I822</f>
        <v>0</v>
      </c>
      <c r="J344" s="194" t="str">
        <f>'ВЕДОМСТВЕННАЯ '!J822</f>
        <v>200</v>
      </c>
      <c r="K344" s="836">
        <f>'ВЕДОМСТВЕННАЯ '!K822</f>
        <v>0</v>
      </c>
      <c r="L344" s="355">
        <f>'ВЕДОМСТВЕННАЯ '!L822</f>
        <v>40</v>
      </c>
      <c r="M344" s="355">
        <f>'ВЕДОМСТВЕННАЯ '!M822</f>
        <v>40</v>
      </c>
      <c r="N344" s="355">
        <f>'ВЕДОМСТВЕННАЯ '!N822</f>
        <v>0</v>
      </c>
      <c r="O344" s="355">
        <f>'ВЕДОМСТВЕННАЯ '!O822</f>
        <v>0</v>
      </c>
      <c r="P344" s="356">
        <f>'ВЕДОМСТВЕННАЯ '!P822</f>
        <v>43094.39</v>
      </c>
      <c r="Q344" s="356">
        <f>'ВЕДОМСТВЕННАЯ '!Q822</f>
        <v>43094.39</v>
      </c>
      <c r="R344" s="356">
        <f>'ВЕДОМСТВЕННАЯ '!R822</f>
        <v>0</v>
      </c>
      <c r="S344" s="356">
        <f>'ВЕДОМСТВЕННАЯ '!S822</f>
        <v>0</v>
      </c>
      <c r="T344" s="356">
        <f>'ВЕДОМСТВЕННАЯ '!U822</f>
        <v>44818.42</v>
      </c>
      <c r="U344" s="356">
        <f>'ВЕДОМСТВЕННАЯ '!V822</f>
        <v>44818.42</v>
      </c>
      <c r="V344" s="356">
        <f>'ВЕДОМСТВЕННАЯ '!W822</f>
        <v>0</v>
      </c>
      <c r="W344" s="356">
        <f>'ВЕДОМСТВЕННАЯ '!X822</f>
        <v>0</v>
      </c>
      <c r="X344" s="356">
        <f>'ВЕДОМСТВЕННАЯ '!Y822</f>
        <v>46611.24</v>
      </c>
      <c r="Y344" s="129">
        <f>'ВЕДОМСТВЕННАЯ '!Z822</f>
        <v>46611.24</v>
      </c>
      <c r="Z344" s="129">
        <f>'ВЕДОМСТВЕННАЯ '!AA822</f>
        <v>0</v>
      </c>
      <c r="AA344" s="129">
        <f>'ВЕДОМСТВЕННАЯ '!AB822</f>
        <v>0</v>
      </c>
    </row>
    <row r="345" spans="1:28" ht="38.25" customHeight="1" x14ac:dyDescent="0.3">
      <c r="A345" s="582" t="str">
        <f>'ВЕДОМСТВЕННАЯ '!A823</f>
        <v xml:space="preserve">Иные закупки товаров, работ и услуг для обеспечения государственных (муниципальных) нужд </v>
      </c>
      <c r="B345" s="181">
        <f>'ВЕДОМСТВЕННАЯ '!B823</f>
        <v>904</v>
      </c>
      <c r="C345" s="194" t="str">
        <f>'ВЕДОМСТВЕННАЯ '!C823</f>
        <v>01</v>
      </c>
      <c r="D345" s="194" t="str">
        <f>'ВЕДОМСТВЕННАЯ '!D823</f>
        <v>13</v>
      </c>
      <c r="E345" s="352" t="str">
        <f>'ВЕДОМСТВЕННАЯ '!E823</f>
        <v>69</v>
      </c>
      <c r="F345" s="352" t="str">
        <f>'ВЕДОМСТВЕННАЯ '!F823</f>
        <v>М</v>
      </c>
      <c r="G345" s="352" t="str">
        <f>'ВЕДОМСТВЕННАЯ '!G823</f>
        <v>М0</v>
      </c>
      <c r="H345" s="353" t="str">
        <f>'ВЕДОМСТВЕННАЯ '!H823</f>
        <v>74180</v>
      </c>
      <c r="I345" s="188">
        <f>'ВЕДОМСТВЕННАЯ '!I823</f>
        <v>0</v>
      </c>
      <c r="J345" s="194" t="str">
        <f>'ВЕДОМСТВЕННАЯ '!J823</f>
        <v>240</v>
      </c>
      <c r="K345" s="836">
        <f>'ВЕДОМСТВЕННАЯ '!K823</f>
        <v>0</v>
      </c>
      <c r="L345" s="355">
        <f>'ВЕДОМСТВЕННАЯ '!L823</f>
        <v>40</v>
      </c>
      <c r="M345" s="355">
        <f>'ВЕДОМСТВЕННАЯ '!M823</f>
        <v>40</v>
      </c>
      <c r="N345" s="355">
        <f>'ВЕДОМСТВЕННАЯ '!N823</f>
        <v>0</v>
      </c>
      <c r="O345" s="355">
        <f>'ВЕДОМСТВЕННАЯ '!O823</f>
        <v>0</v>
      </c>
      <c r="P345" s="356">
        <f>'ВЕДОМСТВЕННАЯ '!P823</f>
        <v>43094.39</v>
      </c>
      <c r="Q345" s="356">
        <f>'ВЕДОМСТВЕННАЯ '!Q823</f>
        <v>43094.39</v>
      </c>
      <c r="R345" s="356">
        <f>'ВЕДОМСТВЕННАЯ '!R823</f>
        <v>0</v>
      </c>
      <c r="S345" s="356">
        <f>'ВЕДОМСТВЕННАЯ '!S823</f>
        <v>0</v>
      </c>
      <c r="T345" s="356">
        <f>'ВЕДОМСТВЕННАЯ '!U823</f>
        <v>44818.42</v>
      </c>
      <c r="U345" s="356">
        <f>'ВЕДОМСТВЕННАЯ '!V823</f>
        <v>44818.42</v>
      </c>
      <c r="V345" s="356">
        <f>'ВЕДОМСТВЕННАЯ '!W823</f>
        <v>0</v>
      </c>
      <c r="W345" s="356">
        <f>'ВЕДОМСТВЕННАЯ '!X823</f>
        <v>0</v>
      </c>
      <c r="X345" s="356">
        <f>'ВЕДОМСТВЕННАЯ '!Y823</f>
        <v>46611.24</v>
      </c>
      <c r="Y345" s="129">
        <f>'ВЕДОМСТВЕННАЯ '!Z823</f>
        <v>46611.24</v>
      </c>
      <c r="Z345" s="129">
        <f>'ВЕДОМСТВЕННАЯ '!AA823</f>
        <v>0</v>
      </c>
      <c r="AA345" s="129">
        <f>'ВЕДОМСТВЕННАЯ '!AB823</f>
        <v>0</v>
      </c>
    </row>
    <row r="346" spans="1:28" ht="23.25" customHeight="1" x14ac:dyDescent="0.3">
      <c r="A346" s="580" t="str">
        <f>'ВЕДОМСТВЕННАЯ '!A210</f>
        <v xml:space="preserve">Национальная безопасность и правоохранительная деятельность </v>
      </c>
      <c r="B346" s="241" t="str">
        <f>'ВЕДОМСТВЕННАЯ '!B210</f>
        <v>900</v>
      </c>
      <c r="C346" s="241" t="str">
        <f>'ВЕДОМСТВЕННАЯ '!C210</f>
        <v>03</v>
      </c>
      <c r="D346" s="241"/>
      <c r="E346" s="262"/>
      <c r="F346" s="262"/>
      <c r="G346" s="262"/>
      <c r="H346" s="263"/>
      <c r="I346" s="263"/>
      <c r="J346" s="414"/>
      <c r="K346" s="837" t="e">
        <f>K347+K367+K421</f>
        <v>#REF!</v>
      </c>
      <c r="L346" s="220">
        <f>L347+L367+L421</f>
        <v>7716.9000000000005</v>
      </c>
      <c r="M346" s="220">
        <f>M347+M367+M421</f>
        <v>52.9</v>
      </c>
      <c r="N346" s="220">
        <f t="shared" ref="N346:X346" si="22">N347+N367+N421</f>
        <v>0.3</v>
      </c>
      <c r="O346" s="220">
        <f t="shared" si="22"/>
        <v>6574.9000000000005</v>
      </c>
      <c r="P346" s="221">
        <f t="shared" si="22"/>
        <v>7407427.4799999995</v>
      </c>
      <c r="Q346" s="221">
        <f t="shared" si="22"/>
        <v>409674.75</v>
      </c>
      <c r="R346" s="221">
        <f t="shared" si="22"/>
        <v>30835.73</v>
      </c>
      <c r="S346" s="221">
        <f t="shared" si="22"/>
        <v>6997752.7299999995</v>
      </c>
      <c r="T346" s="221">
        <f t="shared" si="22"/>
        <v>6998426.3499999996</v>
      </c>
      <c r="U346" s="221">
        <f t="shared" si="22"/>
        <v>404790.33</v>
      </c>
      <c r="V346" s="221">
        <f t="shared" si="22"/>
        <v>30468.09</v>
      </c>
      <c r="W346" s="221">
        <f t="shared" si="22"/>
        <v>6593636.0199999996</v>
      </c>
      <c r="X346" s="221">
        <f t="shared" si="22"/>
        <v>7014612.8799999999</v>
      </c>
      <c r="Y346" s="221">
        <f>'ВЕДОМСТВЕННАЯ '!Z210</f>
        <v>403288.10000000003</v>
      </c>
      <c r="Z346" s="221">
        <f>'ВЕДОМСТВЕННАЯ '!AA210</f>
        <v>30355.02</v>
      </c>
      <c r="AA346" s="221">
        <f>'ВЕДОМСТВЕННАЯ '!AB210</f>
        <v>6611324.7799999993</v>
      </c>
      <c r="AB346" s="71"/>
    </row>
    <row r="347" spans="1:28" ht="23.25" hidden="1" customHeight="1" x14ac:dyDescent="0.3">
      <c r="A347" s="580" t="str">
        <f>'ВЕДОМСТВЕННАЯ '!A211</f>
        <v>Гражданская оборона</v>
      </c>
      <c r="B347" s="241"/>
      <c r="C347" s="259" t="str">
        <f>'ВЕДОМСТВЕННАЯ '!C211</f>
        <v>03</v>
      </c>
      <c r="D347" s="259" t="str">
        <f>'ВЕДОМСТВЕННАЯ '!D211</f>
        <v>09</v>
      </c>
      <c r="E347" s="243"/>
      <c r="F347" s="243"/>
      <c r="G347" s="243"/>
      <c r="H347" s="244"/>
      <c r="I347" s="244">
        <f>'ВЕДОМСТВЕННАЯ '!I211</f>
        <v>0</v>
      </c>
      <c r="J347" s="414"/>
      <c r="K347" s="837">
        <f>'ВЕДОМСТВЕННАЯ '!K211</f>
        <v>169.9</v>
      </c>
      <c r="L347" s="220">
        <f>'ВЕДОМСТВЕННАЯ '!L211</f>
        <v>452.20000000000005</v>
      </c>
      <c r="M347" s="220">
        <f>'ВЕДОМСТВЕННАЯ '!M211</f>
        <v>0</v>
      </c>
      <c r="N347" s="220">
        <f>'ВЕДОМСТВЕННАЯ '!N211</f>
        <v>0</v>
      </c>
      <c r="O347" s="220">
        <f>'ВЕДОМСТВЕННАЯ '!O211</f>
        <v>150</v>
      </c>
      <c r="P347" s="221">
        <f>'ВЕДОМСТВЕННАЯ '!P211+'ВЕДОМСТВЕННАЯ '!P970</f>
        <v>0</v>
      </c>
      <c r="Q347" s="221">
        <f>'ВЕДОМСТВЕННАЯ '!Q211</f>
        <v>0</v>
      </c>
      <c r="R347" s="221">
        <f>'ВЕДОМСТВЕННАЯ '!R211</f>
        <v>0</v>
      </c>
      <c r="S347" s="221">
        <f>'ВЕДОМСТВЕННАЯ '!S211</f>
        <v>0</v>
      </c>
      <c r="T347" s="221">
        <f>'ВЕДОМСТВЕННАЯ '!U211+'ВЕДОМСТВЕННАЯ '!U970</f>
        <v>0</v>
      </c>
      <c r="U347" s="221">
        <f>'ВЕДОМСТВЕННАЯ '!V211+'ВЕДОМСТВЕННАЯ '!V970</f>
        <v>0</v>
      </c>
      <c r="V347" s="221">
        <f>'ВЕДОМСТВЕННАЯ '!W211+'ВЕДОМСТВЕННАЯ '!W970</f>
        <v>0</v>
      </c>
      <c r="W347" s="221">
        <f>'ВЕДОМСТВЕННАЯ '!X211+'ВЕДОМСТВЕННАЯ '!X970</f>
        <v>0</v>
      </c>
      <c r="X347" s="221">
        <f>'ВЕДОМСТВЕННАЯ '!Y211+'ВЕДОМСТВЕННАЯ '!Y970</f>
        <v>0</v>
      </c>
      <c r="Y347" s="221">
        <f>'ВЕДОМСТВЕННАЯ '!Z211</f>
        <v>0</v>
      </c>
      <c r="Z347" s="221">
        <f>'ВЕДОМСТВЕННАЯ '!AA211</f>
        <v>0</v>
      </c>
      <c r="AA347" s="221">
        <f>'ВЕДОМСТВЕННАЯ '!AB211</f>
        <v>0</v>
      </c>
      <c r="AB347" s="71"/>
    </row>
    <row r="348" spans="1:28" ht="36" hidden="1" customHeight="1" x14ac:dyDescent="0.3">
      <c r="A348" s="581" t="str">
        <f>'ВЕДОМСТВЕННАЯ '!A212</f>
        <v xml:space="preserve">Реализация муниципальных программ муниципального образования "Хасынский муниципальный округ Магаданской области" </v>
      </c>
      <c r="B348" s="236"/>
      <c r="C348" s="254" t="str">
        <f>'ВЕДОМСТВЕННАЯ '!C212</f>
        <v>03</v>
      </c>
      <c r="D348" s="254" t="str">
        <f>'ВЕДОМСТВЕННАЯ '!D212</f>
        <v>09</v>
      </c>
      <c r="E348" s="274" t="str">
        <f>'ВЕДОМСТВЕННАЯ '!E212</f>
        <v>50</v>
      </c>
      <c r="F348" s="274" t="str">
        <f>'ВЕДОМСТВЕННАЯ '!F212</f>
        <v>0</v>
      </c>
      <c r="G348" s="274" t="str">
        <f>'ВЕДОМСТВЕННАЯ '!G212</f>
        <v>00</v>
      </c>
      <c r="H348" s="275" t="str">
        <f>'ВЕДОМСТВЕННАЯ '!H212</f>
        <v>00000</v>
      </c>
      <c r="I348" s="275">
        <f>'ВЕДОМСТВЕННАЯ '!I212</f>
        <v>0</v>
      </c>
      <c r="J348" s="308"/>
      <c r="K348" s="838">
        <f>'ВЕДОМСТВЕННАЯ '!K212</f>
        <v>169.9</v>
      </c>
      <c r="L348" s="234">
        <f>'ВЕДОМСТВЕННАЯ '!L212</f>
        <v>452.20000000000005</v>
      </c>
      <c r="M348" s="234">
        <f>'ВЕДОМСТВЕННАЯ '!M212</f>
        <v>0</v>
      </c>
      <c r="N348" s="234">
        <f>'ВЕДОМСТВЕННАЯ '!N212</f>
        <v>0</v>
      </c>
      <c r="O348" s="234">
        <f>'ВЕДОМСТВЕННАЯ '!O212</f>
        <v>150</v>
      </c>
      <c r="P348" s="235">
        <f>'ВЕДОМСТВЕННАЯ '!P212</f>
        <v>0</v>
      </c>
      <c r="Q348" s="235">
        <f>'ВЕДОМСТВЕННАЯ '!Q212</f>
        <v>0</v>
      </c>
      <c r="R348" s="235">
        <f>'ВЕДОМСТВЕННАЯ '!R212</f>
        <v>0</v>
      </c>
      <c r="S348" s="235">
        <f>'ВЕДОМСТВЕННАЯ '!S212</f>
        <v>0</v>
      </c>
      <c r="T348" s="235">
        <f>'ВЕДОМСТВЕННАЯ '!U212</f>
        <v>0</v>
      </c>
      <c r="U348" s="235">
        <f>'ВЕДОМСТВЕННАЯ '!V212</f>
        <v>0</v>
      </c>
      <c r="V348" s="235">
        <f>'ВЕДОМСТВЕННАЯ '!W212</f>
        <v>0</v>
      </c>
      <c r="W348" s="235">
        <f>'ВЕДОМСТВЕННАЯ '!X212</f>
        <v>0</v>
      </c>
      <c r="X348" s="235">
        <f>'ВЕДОМСТВЕННАЯ '!Y212</f>
        <v>0</v>
      </c>
      <c r="Y348" s="221">
        <f>'ВЕДОМСТВЕННАЯ '!Z212</f>
        <v>0</v>
      </c>
      <c r="Z348" s="221">
        <f>'ВЕДОМСТВЕННАЯ '!AA212</f>
        <v>0</v>
      </c>
      <c r="AA348" s="221">
        <f>'ВЕДОМСТВЕННАЯ '!AB212</f>
        <v>0</v>
      </c>
      <c r="AB348" s="71"/>
    </row>
    <row r="349" spans="1:28" ht="65.25" hidden="1" customHeight="1" x14ac:dyDescent="0.3">
      <c r="A349" s="581" t="str">
        <f>'ВЕДОМСТВЕННАЯ '!A213</f>
        <v>Муниципальная программа "Защита населения и территории Хасынского муниципального округа Магаданской области  от чрезвычайных ситуаций природного и техногенного характера, опасностей военного времени и обеспечение  пожарной безопасности"</v>
      </c>
      <c r="B349" s="236"/>
      <c r="C349" s="254" t="str">
        <f>'ВЕДОМСТВЕННАЯ '!C213</f>
        <v>03</v>
      </c>
      <c r="D349" s="254" t="str">
        <f>'ВЕДОМСТВЕННАЯ '!D213</f>
        <v>09</v>
      </c>
      <c r="E349" s="248" t="str">
        <f>'ВЕДОМСТВЕННАЯ '!E213</f>
        <v>5Д</v>
      </c>
      <c r="F349" s="248" t="str">
        <f>'ВЕДОМСТВЕННАЯ '!F213</f>
        <v>0</v>
      </c>
      <c r="G349" s="248" t="str">
        <f>'ВЕДОМСТВЕННАЯ '!G213</f>
        <v>00</v>
      </c>
      <c r="H349" s="249" t="str">
        <f>'ВЕДОМСТВЕННАЯ '!H213</f>
        <v>00000</v>
      </c>
      <c r="I349" s="249">
        <f>'ВЕДОМСТВЕННАЯ '!I213</f>
        <v>0</v>
      </c>
      <c r="J349" s="308"/>
      <c r="K349" s="838">
        <f>'ВЕДОМСТВЕННАЯ '!K213</f>
        <v>169.9</v>
      </c>
      <c r="L349" s="234">
        <f>'ВЕДОМСТВЕННАЯ '!L213</f>
        <v>452.20000000000005</v>
      </c>
      <c r="M349" s="234">
        <f>'ВЕДОМСТВЕННАЯ '!M213</f>
        <v>0</v>
      </c>
      <c r="N349" s="234">
        <f>'ВЕДОМСТВЕННАЯ '!N213</f>
        <v>0</v>
      </c>
      <c r="O349" s="234">
        <f>'ВЕДОМСТВЕННАЯ '!O213</f>
        <v>150</v>
      </c>
      <c r="P349" s="235">
        <f>'ВЕДОМСТВЕННАЯ '!P213</f>
        <v>0</v>
      </c>
      <c r="Q349" s="235">
        <f>'ВЕДОМСТВЕННАЯ '!Q213</f>
        <v>0</v>
      </c>
      <c r="R349" s="235">
        <f>'ВЕДОМСТВЕННАЯ '!R213</f>
        <v>0</v>
      </c>
      <c r="S349" s="235">
        <f>'ВЕДОМСТВЕННАЯ '!S213</f>
        <v>0</v>
      </c>
      <c r="T349" s="235">
        <f>'ВЕДОМСТВЕННАЯ '!U213</f>
        <v>0</v>
      </c>
      <c r="U349" s="235">
        <f>'ВЕДОМСТВЕННАЯ '!V213</f>
        <v>0</v>
      </c>
      <c r="V349" s="235">
        <f>'ВЕДОМСТВЕННАЯ '!W213</f>
        <v>0</v>
      </c>
      <c r="W349" s="235">
        <f>'ВЕДОМСТВЕННАЯ '!X213</f>
        <v>0</v>
      </c>
      <c r="X349" s="235">
        <f>'ВЕДОМСТВЕННАЯ '!Y213</f>
        <v>0</v>
      </c>
      <c r="Y349" s="221">
        <f>'ВЕДОМСТВЕННАЯ '!Z213</f>
        <v>0</v>
      </c>
      <c r="Z349" s="221">
        <f>'ВЕДОМСТВЕННАЯ '!AA213</f>
        <v>0</v>
      </c>
      <c r="AA349" s="221">
        <f>'ВЕДОМСТВЕННАЯ '!AB213</f>
        <v>0</v>
      </c>
      <c r="AB349" s="71"/>
    </row>
    <row r="350" spans="1:28" ht="35.25" hidden="1" customHeight="1" x14ac:dyDescent="0.3">
      <c r="A350" s="581" t="str">
        <f>'ВЕДОМСТВЕННАЯ '!A214</f>
        <v xml:space="preserve">Основное мероприятие "Осуществление мероприятий в целях гражданской обороны" </v>
      </c>
      <c r="B350" s="236"/>
      <c r="C350" s="254" t="str">
        <f>'ВЕДОМСТВЕННАЯ '!C214</f>
        <v>03</v>
      </c>
      <c r="D350" s="254" t="str">
        <f>'ВЕДОМСТВЕННАЯ '!D214</f>
        <v>09</v>
      </c>
      <c r="E350" s="248" t="str">
        <f>'ВЕДОМСТВЕННАЯ '!E214</f>
        <v>5Д</v>
      </c>
      <c r="F350" s="248" t="str">
        <f>'ВЕДОМСТВЕННАЯ '!F214</f>
        <v>0</v>
      </c>
      <c r="G350" s="248" t="str">
        <f>'ВЕДОМСТВЕННАЯ '!G214</f>
        <v>02</v>
      </c>
      <c r="H350" s="249" t="str">
        <f>'ВЕДОМСТВЕННАЯ '!H214</f>
        <v>00000</v>
      </c>
      <c r="I350" s="249" t="str">
        <f>'ВЕДОМСТВЕННАЯ '!I214</f>
        <v>5Д 0 02 00000</v>
      </c>
      <c r="J350" s="308"/>
      <c r="K350" s="838">
        <f>'ВЕДОМСТВЕННАЯ '!K214</f>
        <v>169.9</v>
      </c>
      <c r="L350" s="234">
        <f>'ВЕДОМСТВЕННАЯ '!L214</f>
        <v>452.20000000000005</v>
      </c>
      <c r="M350" s="234">
        <f>'ВЕДОМСТВЕННАЯ '!M214</f>
        <v>0</v>
      </c>
      <c r="N350" s="234">
        <f>'ВЕДОМСТВЕННАЯ '!N214</f>
        <v>0</v>
      </c>
      <c r="O350" s="234">
        <f>'ВЕДОМСТВЕННАЯ '!O214</f>
        <v>150</v>
      </c>
      <c r="P350" s="235">
        <f>'ВЕДОМСТВЕННАЯ '!P214</f>
        <v>0</v>
      </c>
      <c r="Q350" s="235">
        <f>'ВЕДОМСТВЕННАЯ '!Q214</f>
        <v>0</v>
      </c>
      <c r="R350" s="235">
        <f>'ВЕДОМСТВЕННАЯ '!R214</f>
        <v>0</v>
      </c>
      <c r="S350" s="235">
        <f>'ВЕДОМСТВЕННАЯ '!S214</f>
        <v>0</v>
      </c>
      <c r="T350" s="235">
        <f>'ВЕДОМСТВЕННАЯ '!U214</f>
        <v>0</v>
      </c>
      <c r="U350" s="235">
        <f>'ВЕДОМСТВЕННАЯ '!V214</f>
        <v>0</v>
      </c>
      <c r="V350" s="235">
        <f>'ВЕДОМСТВЕННАЯ '!W214</f>
        <v>0</v>
      </c>
      <c r="W350" s="235">
        <f>'ВЕДОМСТВЕННАЯ '!X214</f>
        <v>0</v>
      </c>
      <c r="X350" s="235">
        <f>'ВЕДОМСТВЕННАЯ '!Y214</f>
        <v>0</v>
      </c>
      <c r="Y350" s="221">
        <f>'ВЕДОМСТВЕННАЯ '!Z214</f>
        <v>0</v>
      </c>
      <c r="Z350" s="221">
        <f>'ВЕДОМСТВЕННАЯ '!AA214</f>
        <v>0</v>
      </c>
      <c r="AA350" s="221">
        <f>'ВЕДОМСТВЕННАЯ '!AB214</f>
        <v>0</v>
      </c>
      <c r="AB350" s="71"/>
    </row>
    <row r="351" spans="1:28" ht="81" hidden="1" customHeight="1" x14ac:dyDescent="0.3">
      <c r="A351" s="581" t="str">
        <f>'ВЕДОМСТВЕННАЯ '!A215</f>
        <v>Изготовление, приобретение и систематическое обновление информационных стендов, баннеров, плакатов, брошюр, информационных материалов для населения по способам защиты от ЧС, вопросам пожарной безопасности, гражданской обороны, и правилам поведения на водных объектах</v>
      </c>
      <c r="B351" s="236"/>
      <c r="C351" s="254" t="str">
        <f>'ВЕДОМСТВЕННАЯ '!C215</f>
        <v>03</v>
      </c>
      <c r="D351" s="254" t="str">
        <f>'ВЕДОМСТВЕННАЯ '!D215</f>
        <v>09</v>
      </c>
      <c r="E351" s="248" t="str">
        <f>'ВЕДОМСТВЕННАЯ '!E215</f>
        <v>5Д</v>
      </c>
      <c r="F351" s="248" t="str">
        <f>'ВЕДОМСТВЕННАЯ '!F215</f>
        <v>0</v>
      </c>
      <c r="G351" s="248" t="str">
        <f>'ВЕДОМСТВЕННАЯ '!G215</f>
        <v>02</v>
      </c>
      <c r="H351" s="249" t="str">
        <f>'ВЕДОМСТВЕННАЯ '!H215</f>
        <v>A0200</v>
      </c>
      <c r="I351" s="249" t="str">
        <f>'ВЕДОМСТВЕННАЯ '!I215</f>
        <v>5Д 0 02 А0200</v>
      </c>
      <c r="J351" s="308">
        <f>'ВЕДОМСТВЕННАЯ '!J215</f>
        <v>0</v>
      </c>
      <c r="K351" s="838">
        <f>'ВЕДОМСТВЕННАЯ '!K215</f>
        <v>15</v>
      </c>
      <c r="L351" s="234">
        <f>'ВЕДОМСТВЕННАЯ '!L215</f>
        <v>0</v>
      </c>
      <c r="M351" s="234">
        <f>'ВЕДОМСТВЕННАЯ '!M215</f>
        <v>0</v>
      </c>
      <c r="N351" s="234">
        <f>'ВЕДОМСТВЕННАЯ '!N215</f>
        <v>0</v>
      </c>
      <c r="O351" s="234">
        <f>'ВЕДОМСТВЕННАЯ '!O215</f>
        <v>0</v>
      </c>
      <c r="P351" s="235">
        <f>'ВЕДОМСТВЕННАЯ '!P215</f>
        <v>0</v>
      </c>
      <c r="Q351" s="235">
        <f>'ВЕДОМСТВЕННАЯ '!Q215</f>
        <v>0</v>
      </c>
      <c r="R351" s="235">
        <f>'ВЕДОМСТВЕННАЯ '!R215</f>
        <v>0</v>
      </c>
      <c r="S351" s="235">
        <f>'ВЕДОМСТВЕННАЯ '!S215</f>
        <v>0</v>
      </c>
      <c r="T351" s="235">
        <f>'ВЕДОМСТВЕННАЯ '!U215</f>
        <v>0</v>
      </c>
      <c r="U351" s="235">
        <f>'ВЕДОМСТВЕННАЯ '!V215</f>
        <v>0</v>
      </c>
      <c r="V351" s="235">
        <f>'ВЕДОМСТВЕННАЯ '!W215</f>
        <v>0</v>
      </c>
      <c r="W351" s="235">
        <f>'ВЕДОМСТВЕННАЯ '!X215</f>
        <v>0</v>
      </c>
      <c r="X351" s="235">
        <f>'ВЕДОМСТВЕННАЯ '!Y215</f>
        <v>0</v>
      </c>
      <c r="Y351" s="221">
        <f>'ВЕДОМСТВЕННАЯ '!Z215</f>
        <v>0</v>
      </c>
      <c r="Z351" s="221">
        <f>'ВЕДОМСТВЕННАЯ '!AA215</f>
        <v>0</v>
      </c>
      <c r="AA351" s="221">
        <f>'ВЕДОМСТВЕННАЯ '!AB215</f>
        <v>0</v>
      </c>
      <c r="AB351" s="71"/>
    </row>
    <row r="352" spans="1:28" ht="30.75" hidden="1" customHeight="1" x14ac:dyDescent="0.3">
      <c r="A352" s="581" t="str">
        <f>'ВЕДОМСТВЕННАЯ '!A216</f>
        <v>Закупка товаров, работ и услуг для обеспечения государственных (муниципальных) нужд</v>
      </c>
      <c r="B352" s="236"/>
      <c r="C352" s="254" t="str">
        <f>'ВЕДОМСТВЕННАЯ '!C216</f>
        <v>03</v>
      </c>
      <c r="D352" s="254" t="str">
        <f>'ВЕДОМСТВЕННАЯ '!D216</f>
        <v>09</v>
      </c>
      <c r="E352" s="274" t="str">
        <f>'ВЕДОМСТВЕННАЯ '!E216</f>
        <v>5Д</v>
      </c>
      <c r="F352" s="274" t="str">
        <f>'ВЕДОМСТВЕННАЯ '!F216</f>
        <v>0</v>
      </c>
      <c r="G352" s="274" t="str">
        <f>'ВЕДОМСТВЕННАЯ '!G216</f>
        <v>02</v>
      </c>
      <c r="H352" s="275" t="str">
        <f>'ВЕДОМСТВЕННАЯ '!H216</f>
        <v>A0200</v>
      </c>
      <c r="I352" s="275" t="str">
        <f>'ВЕДОМСТВЕННАЯ '!I216</f>
        <v>5Д 0 02 А0200</v>
      </c>
      <c r="J352" s="308" t="str">
        <f>'ВЕДОМСТВЕННАЯ '!J216</f>
        <v>200</v>
      </c>
      <c r="K352" s="839">
        <f>'ВЕДОМСТВЕННАЯ '!K216</f>
        <v>15</v>
      </c>
      <c r="L352" s="357">
        <f>'ВЕДОМСТВЕННАЯ '!L216</f>
        <v>0</v>
      </c>
      <c r="M352" s="234">
        <f>'ВЕДОМСТВЕННАЯ '!M216</f>
        <v>0</v>
      </c>
      <c r="N352" s="234">
        <f>'ВЕДОМСТВЕННАЯ '!N216</f>
        <v>0</v>
      </c>
      <c r="O352" s="234">
        <f>'ВЕДОМСТВЕННАЯ '!O216</f>
        <v>0</v>
      </c>
      <c r="P352" s="235">
        <f>'ВЕДОМСТВЕННАЯ '!P216</f>
        <v>0</v>
      </c>
      <c r="Q352" s="235">
        <f>'ВЕДОМСТВЕННАЯ '!Q216</f>
        <v>0</v>
      </c>
      <c r="R352" s="235">
        <f>'ВЕДОМСТВЕННАЯ '!R216</f>
        <v>0</v>
      </c>
      <c r="S352" s="235">
        <f>'ВЕДОМСТВЕННАЯ '!S216</f>
        <v>0</v>
      </c>
      <c r="T352" s="235">
        <f>'ВЕДОМСТВЕННАЯ '!U216</f>
        <v>0</v>
      </c>
      <c r="U352" s="235">
        <f>'ВЕДОМСТВЕННАЯ '!V216</f>
        <v>0</v>
      </c>
      <c r="V352" s="235">
        <f>'ВЕДОМСТВЕННАЯ '!W216</f>
        <v>0</v>
      </c>
      <c r="W352" s="235">
        <f>'ВЕДОМСТВЕННАЯ '!X216</f>
        <v>0</v>
      </c>
      <c r="X352" s="235">
        <f>'ВЕДОМСТВЕННАЯ '!Y216</f>
        <v>0</v>
      </c>
      <c r="Y352" s="221">
        <f>'ВЕДОМСТВЕННАЯ '!Z216</f>
        <v>0</v>
      </c>
      <c r="Z352" s="221">
        <f>'ВЕДОМСТВЕННАЯ '!AA216</f>
        <v>0</v>
      </c>
      <c r="AA352" s="221">
        <f>'ВЕДОМСТВЕННАЯ '!AB216</f>
        <v>0</v>
      </c>
      <c r="AB352" s="71"/>
    </row>
    <row r="353" spans="1:28" ht="34.5" hidden="1" customHeight="1" x14ac:dyDescent="0.3">
      <c r="A353" s="581" t="str">
        <f>'ВЕДОМСТВЕННАЯ '!A217</f>
        <v>Иные закупки товаров, работ и услуг для обеспечения государственных (муниципальных) нужд</v>
      </c>
      <c r="B353" s="236"/>
      <c r="C353" s="254" t="str">
        <f>'ВЕДОМСТВЕННАЯ '!C217</f>
        <v>03</v>
      </c>
      <c r="D353" s="254" t="str">
        <f>'ВЕДОМСТВЕННАЯ '!D217</f>
        <v>09</v>
      </c>
      <c r="E353" s="248" t="str">
        <f>'ВЕДОМСТВЕННАЯ '!E217</f>
        <v>5Д</v>
      </c>
      <c r="F353" s="248" t="str">
        <f>'ВЕДОМСТВЕННАЯ '!F217</f>
        <v>0</v>
      </c>
      <c r="G353" s="248" t="str">
        <f>'ВЕДОМСТВЕННАЯ '!G217</f>
        <v>02</v>
      </c>
      <c r="H353" s="249" t="str">
        <f>'ВЕДОМСТВЕННАЯ '!H217</f>
        <v>A0200</v>
      </c>
      <c r="I353" s="249" t="str">
        <f>'ВЕДОМСТВЕННАЯ '!I217</f>
        <v>5Д 0 02 А0200</v>
      </c>
      <c r="J353" s="308" t="str">
        <f>'ВЕДОМСТВЕННАЯ '!J217</f>
        <v>240</v>
      </c>
      <c r="K353" s="838">
        <f>'ВЕДОМСТВЕННАЯ '!K217</f>
        <v>15</v>
      </c>
      <c r="L353" s="234">
        <f>'ВЕДОМСТВЕННАЯ '!L217</f>
        <v>0</v>
      </c>
      <c r="M353" s="234">
        <f>'ВЕДОМСТВЕННАЯ '!M217</f>
        <v>0</v>
      </c>
      <c r="N353" s="234">
        <f>'ВЕДОМСТВЕННАЯ '!N217</f>
        <v>0</v>
      </c>
      <c r="O353" s="234">
        <f>'ВЕДОМСТВЕННАЯ '!O217</f>
        <v>0</v>
      </c>
      <c r="P353" s="235">
        <f>'ВЕДОМСТВЕННАЯ '!P217</f>
        <v>0</v>
      </c>
      <c r="Q353" s="235">
        <f>'ВЕДОМСТВЕННАЯ '!Q217</f>
        <v>0</v>
      </c>
      <c r="R353" s="235">
        <f>'ВЕДОМСТВЕННАЯ '!R217</f>
        <v>0</v>
      </c>
      <c r="S353" s="235">
        <f>'ВЕДОМСТВЕННАЯ '!S217</f>
        <v>0</v>
      </c>
      <c r="T353" s="235">
        <f>'ВЕДОМСТВЕННАЯ '!U217</f>
        <v>0</v>
      </c>
      <c r="U353" s="235">
        <f>'ВЕДОМСТВЕННАЯ '!V217</f>
        <v>0</v>
      </c>
      <c r="V353" s="235">
        <f>'ВЕДОМСТВЕННАЯ '!W217</f>
        <v>0</v>
      </c>
      <c r="W353" s="235">
        <f>'ВЕДОМСТВЕННАЯ '!X217</f>
        <v>0</v>
      </c>
      <c r="X353" s="235">
        <f>'ВЕДОМСТВЕННАЯ '!Y217</f>
        <v>0</v>
      </c>
      <c r="Y353" s="221">
        <f>'ВЕДОМСТВЕННАЯ '!Z217</f>
        <v>0</v>
      </c>
      <c r="Z353" s="221">
        <f>'ВЕДОМСТВЕННАЯ '!AA217</f>
        <v>0</v>
      </c>
      <c r="AA353" s="221">
        <f>'ВЕДОМСТВЕННАЯ '!AB217</f>
        <v>0</v>
      </c>
      <c r="AB353" s="71"/>
    </row>
    <row r="354" spans="1:28" ht="39.75" hidden="1" customHeight="1" x14ac:dyDescent="0.3">
      <c r="A354" s="581" t="str">
        <f>'ВЕДОМСТВЕННАЯ '!A218</f>
        <v xml:space="preserve">Создание и пополнение резерва материальных ресурсов для предупреждения и ликвидации чрезвычайный ситуаций и в целях гражданской обороны </v>
      </c>
      <c r="B354" s="236"/>
      <c r="C354" s="254" t="str">
        <f>'ВЕДОМСТВЕННАЯ '!C218</f>
        <v>03</v>
      </c>
      <c r="D354" s="254" t="str">
        <f>'ВЕДОМСТВЕННАЯ '!D218</f>
        <v>09</v>
      </c>
      <c r="E354" s="274" t="str">
        <f>'ВЕДОМСТВЕННАЯ '!E218</f>
        <v>5Д</v>
      </c>
      <c r="F354" s="274" t="str">
        <f>'ВЕДОМСТВЕННАЯ '!F218</f>
        <v>0</v>
      </c>
      <c r="G354" s="274" t="str">
        <f>'ВЕДОМСТВЕННАЯ '!G218</f>
        <v>02</v>
      </c>
      <c r="H354" s="275" t="str">
        <f>'ВЕДОМСТВЕННАЯ '!H218</f>
        <v>A0210</v>
      </c>
      <c r="I354" s="275" t="str">
        <f>'ВЕДОМСТВЕННАЯ '!I218</f>
        <v>5Д 0 01 А0210</v>
      </c>
      <c r="J354" s="308"/>
      <c r="K354" s="840">
        <f>'ВЕДОМСТВЕННАЯ '!K218</f>
        <v>154.9</v>
      </c>
      <c r="L354" s="358">
        <f>'ВЕДОМСТВЕННАЯ '!L218</f>
        <v>367.8</v>
      </c>
      <c r="M354" s="234">
        <f>'ВЕДОМСТВЕННАЯ '!M218</f>
        <v>0</v>
      </c>
      <c r="N354" s="234">
        <f>'ВЕДОМСТВЕННАЯ '!N218</f>
        <v>0</v>
      </c>
      <c r="O354" s="234">
        <f>'ВЕДОМСТВЕННАЯ '!O218</f>
        <v>75</v>
      </c>
      <c r="P354" s="235">
        <f>'ВЕДОМСТВЕННАЯ '!P218</f>
        <v>0</v>
      </c>
      <c r="Q354" s="235">
        <f>'ВЕДОМСТВЕННАЯ '!Q218</f>
        <v>0</v>
      </c>
      <c r="R354" s="235">
        <f>'ВЕДОМСТВЕННАЯ '!R218</f>
        <v>0</v>
      </c>
      <c r="S354" s="235">
        <f>'ВЕДОМСТВЕННАЯ '!S218</f>
        <v>0</v>
      </c>
      <c r="T354" s="235">
        <f>'ВЕДОМСТВЕННАЯ '!U218</f>
        <v>0</v>
      </c>
      <c r="U354" s="235">
        <f>'ВЕДОМСТВЕННАЯ '!V218</f>
        <v>0</v>
      </c>
      <c r="V354" s="235">
        <f>'ВЕДОМСТВЕННАЯ '!W218</f>
        <v>0</v>
      </c>
      <c r="W354" s="235">
        <f>'ВЕДОМСТВЕННАЯ '!X218</f>
        <v>0</v>
      </c>
      <c r="X354" s="235">
        <f>'ВЕДОМСТВЕННАЯ '!Y218</f>
        <v>0</v>
      </c>
      <c r="Y354" s="221">
        <f>'ВЕДОМСТВЕННАЯ '!Z218</f>
        <v>0</v>
      </c>
      <c r="Z354" s="221">
        <f>'ВЕДОМСТВЕННАЯ '!AA218</f>
        <v>0</v>
      </c>
      <c r="AA354" s="221">
        <f>'ВЕДОМСТВЕННАЯ '!AB218</f>
        <v>0</v>
      </c>
      <c r="AB354" s="71"/>
    </row>
    <row r="355" spans="1:28" ht="39" hidden="1" customHeight="1" x14ac:dyDescent="0.3">
      <c r="A355" s="581" t="str">
        <f>'ВЕДОМСТВЕННАЯ '!A219</f>
        <v>Закупка товаров, работ и услуг для обеспечения государственных (муниципальных) нужд</v>
      </c>
      <c r="B355" s="236"/>
      <c r="C355" s="254" t="str">
        <f>'ВЕДОМСТВЕННАЯ '!C219</f>
        <v>03</v>
      </c>
      <c r="D355" s="254" t="str">
        <f>'ВЕДОМСТВЕННАЯ '!D219</f>
        <v>09</v>
      </c>
      <c r="E355" s="248" t="str">
        <f>'ВЕДОМСТВЕННАЯ '!E219</f>
        <v>5Д</v>
      </c>
      <c r="F355" s="248" t="str">
        <f>'ВЕДОМСТВЕННАЯ '!F219</f>
        <v>0</v>
      </c>
      <c r="G355" s="248" t="str">
        <f>'ВЕДОМСТВЕННАЯ '!G219</f>
        <v>02</v>
      </c>
      <c r="H355" s="249" t="str">
        <f>'ВЕДОМСТВЕННАЯ '!H219</f>
        <v>A0210</v>
      </c>
      <c r="I355" s="249" t="str">
        <f>'ВЕДОМСТВЕННАЯ '!I219</f>
        <v>5Д 0 01 А0210</v>
      </c>
      <c r="J355" s="308" t="str">
        <f>'ВЕДОМСТВЕННАЯ '!J219</f>
        <v>200</v>
      </c>
      <c r="K355" s="838">
        <f>'ВЕДОМСТВЕННАЯ '!K219</f>
        <v>154.9</v>
      </c>
      <c r="L355" s="234">
        <f>'ВЕДОМСТВЕННАЯ '!L219</f>
        <v>367.8</v>
      </c>
      <c r="M355" s="234">
        <f>'ВЕДОМСТВЕННАЯ '!M219</f>
        <v>0</v>
      </c>
      <c r="N355" s="234">
        <f>'ВЕДОМСТВЕННАЯ '!N219</f>
        <v>0</v>
      </c>
      <c r="O355" s="234">
        <f>'ВЕДОМСТВЕННАЯ '!O219</f>
        <v>75</v>
      </c>
      <c r="P355" s="235">
        <f>'ВЕДОМСТВЕННАЯ '!P219</f>
        <v>0</v>
      </c>
      <c r="Q355" s="235">
        <f>'ВЕДОМСТВЕННАЯ '!Q219</f>
        <v>0</v>
      </c>
      <c r="R355" s="235">
        <f>'ВЕДОМСТВЕННАЯ '!R219</f>
        <v>0</v>
      </c>
      <c r="S355" s="235">
        <f>'ВЕДОМСТВЕННАЯ '!S219</f>
        <v>0</v>
      </c>
      <c r="T355" s="235">
        <f>'ВЕДОМСТВЕННАЯ '!U219</f>
        <v>0</v>
      </c>
      <c r="U355" s="235">
        <f>'ВЕДОМСТВЕННАЯ '!V219</f>
        <v>0</v>
      </c>
      <c r="V355" s="235">
        <f>'ВЕДОМСТВЕННАЯ '!W219</f>
        <v>0</v>
      </c>
      <c r="W355" s="235">
        <f>'ВЕДОМСТВЕННАЯ '!X219</f>
        <v>0</v>
      </c>
      <c r="X355" s="235">
        <f>'ВЕДОМСТВЕННАЯ '!Y219</f>
        <v>0</v>
      </c>
      <c r="Y355" s="221">
        <f>'ВЕДОМСТВЕННАЯ '!Z219</f>
        <v>0</v>
      </c>
      <c r="Z355" s="221">
        <f>'ВЕДОМСТВЕННАЯ '!AA219</f>
        <v>0</v>
      </c>
      <c r="AA355" s="221">
        <f>'ВЕДОМСТВЕННАЯ '!AB219</f>
        <v>0</v>
      </c>
      <c r="AB355" s="71"/>
    </row>
    <row r="356" spans="1:28" ht="37.5" hidden="1" customHeight="1" x14ac:dyDescent="0.3">
      <c r="A356" s="581" t="str">
        <f>'ВЕДОМСТВЕННАЯ '!A220</f>
        <v>Иные закупки товаров, работ и услуг для обеспечения государственных (муниципальных) нужд</v>
      </c>
      <c r="B356" s="236"/>
      <c r="C356" s="254" t="str">
        <f>'ВЕДОМСТВЕННАЯ '!C220</f>
        <v>03</v>
      </c>
      <c r="D356" s="254" t="str">
        <f>'ВЕДОМСТВЕННАЯ '!D220</f>
        <v>09</v>
      </c>
      <c r="E356" s="248" t="str">
        <f>'ВЕДОМСТВЕННАЯ '!E220</f>
        <v>5Д</v>
      </c>
      <c r="F356" s="248" t="str">
        <f>'ВЕДОМСТВЕННАЯ '!F220</f>
        <v>0</v>
      </c>
      <c r="G356" s="248" t="str">
        <f>'ВЕДОМСТВЕННАЯ '!G220</f>
        <v>02</v>
      </c>
      <c r="H356" s="249" t="str">
        <f>'ВЕДОМСТВЕННАЯ '!H220</f>
        <v>A0210</v>
      </c>
      <c r="I356" s="249" t="str">
        <f>'ВЕДОМСТВЕННАЯ '!I220</f>
        <v>5Д 0 01 А0210</v>
      </c>
      <c r="J356" s="308" t="str">
        <f>'ВЕДОМСТВЕННАЯ '!J220</f>
        <v>240</v>
      </c>
      <c r="K356" s="838">
        <f>'ВЕДОМСТВЕННАЯ '!K220</f>
        <v>154.9</v>
      </c>
      <c r="L356" s="234">
        <f>'ВЕДОМСТВЕННАЯ '!L220</f>
        <v>367.8</v>
      </c>
      <c r="M356" s="234">
        <f>'ВЕДОМСТВЕННАЯ '!M220</f>
        <v>0</v>
      </c>
      <c r="N356" s="234">
        <f>'ВЕДОМСТВЕННАЯ '!N220</f>
        <v>0</v>
      </c>
      <c r="O356" s="234">
        <f>'ВЕДОМСТВЕННАЯ '!O220</f>
        <v>75</v>
      </c>
      <c r="P356" s="235">
        <f>'ВЕДОМСТВЕННАЯ '!P220</f>
        <v>0</v>
      </c>
      <c r="Q356" s="235">
        <f>'ВЕДОМСТВЕННАЯ '!Q220</f>
        <v>0</v>
      </c>
      <c r="R356" s="235">
        <f>'ВЕДОМСТВЕННАЯ '!R220</f>
        <v>0</v>
      </c>
      <c r="S356" s="235">
        <f>'ВЕДОМСТВЕННАЯ '!S220</f>
        <v>0</v>
      </c>
      <c r="T356" s="235">
        <f>'ВЕДОМСТВЕННАЯ '!U220</f>
        <v>0</v>
      </c>
      <c r="U356" s="235">
        <f>'ВЕДОМСТВЕННАЯ '!V220</f>
        <v>0</v>
      </c>
      <c r="V356" s="235">
        <f>'ВЕДОМСТВЕННАЯ '!W220</f>
        <v>0</v>
      </c>
      <c r="W356" s="235">
        <f>'ВЕДОМСТВЕННАЯ '!X220</f>
        <v>0</v>
      </c>
      <c r="X356" s="235">
        <f>'ВЕДОМСТВЕННАЯ '!Y220</f>
        <v>0</v>
      </c>
      <c r="Y356" s="221">
        <f>'ВЕДОМСТВЕННАЯ '!Z220</f>
        <v>0</v>
      </c>
      <c r="Z356" s="221">
        <f>'ВЕДОМСТВЕННАЯ '!AA220</f>
        <v>0</v>
      </c>
      <c r="AA356" s="221">
        <f>'ВЕДОМСТВЕННАЯ '!AB220</f>
        <v>0</v>
      </c>
      <c r="AB356" s="71"/>
    </row>
    <row r="357" spans="1:28" ht="22.5" hidden="1" customHeight="1" x14ac:dyDescent="0.3">
      <c r="A357" s="581" t="str">
        <f>'ВЕДОМСТВЕННАЯ '!A221</f>
        <v xml:space="preserve">Оборудование защитных сооружений гражданской обороны </v>
      </c>
      <c r="B357" s="236"/>
      <c r="C357" s="254" t="str">
        <f>'ВЕДОМСТВЕННАЯ '!C221</f>
        <v>03</v>
      </c>
      <c r="D357" s="254" t="str">
        <f>'ВЕДОМСТВЕННАЯ '!D221</f>
        <v>09</v>
      </c>
      <c r="E357" s="257" t="str">
        <f>'ВЕДОМСТВЕННАЯ '!E221</f>
        <v>5Д</v>
      </c>
      <c r="F357" s="257" t="str">
        <f>'ВЕДОМСТВЕННАЯ '!F221</f>
        <v>0</v>
      </c>
      <c r="G357" s="257" t="str">
        <f>'ВЕДОМСТВЕННАЯ '!G221</f>
        <v>02</v>
      </c>
      <c r="H357" s="258" t="str">
        <f>'ВЕДОМСТВЕННАЯ '!H221</f>
        <v>A0270</v>
      </c>
      <c r="I357" s="258" t="str">
        <f>'ВЕДОМСТВЕННАЯ '!I221</f>
        <v>5Д 0 01 А0210</v>
      </c>
      <c r="J357" s="308"/>
      <c r="K357" s="838">
        <f>'ВЕДОМСТВЕННАЯ '!K221</f>
        <v>154.9</v>
      </c>
      <c r="L357" s="234">
        <f>'ВЕДОМСТВЕННАЯ '!L221</f>
        <v>84.4</v>
      </c>
      <c r="M357" s="234">
        <f>'ВЕДОМСТВЕННАЯ '!M221</f>
        <v>0</v>
      </c>
      <c r="N357" s="234">
        <f>'ВЕДОМСТВЕННАЯ '!N221</f>
        <v>0</v>
      </c>
      <c r="O357" s="234">
        <f>'ВЕДОМСТВЕННАЯ '!O221</f>
        <v>75</v>
      </c>
      <c r="P357" s="235">
        <f>'ВЕДОМСТВЕННАЯ '!P221+'ВЕДОМСТВЕННАЯ '!P974</f>
        <v>0</v>
      </c>
      <c r="Q357" s="235">
        <f>'ВЕДОМСТВЕННАЯ '!Q221</f>
        <v>0</v>
      </c>
      <c r="R357" s="235">
        <f>'ВЕДОМСТВЕННАЯ '!R221</f>
        <v>0</v>
      </c>
      <c r="S357" s="235">
        <f>'ВЕДОМСТВЕННАЯ '!S221</f>
        <v>0</v>
      </c>
      <c r="T357" s="235">
        <f>'ВЕДОМСТВЕННАЯ '!U221+'ВЕДОМСТВЕННАЯ '!U974</f>
        <v>0</v>
      </c>
      <c r="U357" s="235">
        <f>'ВЕДОМСТВЕННАЯ '!V221+'ВЕДОМСТВЕННАЯ '!V974</f>
        <v>0</v>
      </c>
      <c r="V357" s="235">
        <f>'ВЕДОМСТВЕННАЯ '!W221+'ВЕДОМСТВЕННАЯ '!W974</f>
        <v>0</v>
      </c>
      <c r="W357" s="235">
        <f>'ВЕДОМСТВЕННАЯ '!X221+'ВЕДОМСТВЕННАЯ '!X974</f>
        <v>0</v>
      </c>
      <c r="X357" s="235">
        <f>'ВЕДОМСТВЕННАЯ '!Y221+'ВЕДОМСТВЕННАЯ '!Y974</f>
        <v>0</v>
      </c>
      <c r="Y357" s="221">
        <f>'ВЕДОМСТВЕННАЯ '!Z221</f>
        <v>0</v>
      </c>
      <c r="Z357" s="221">
        <f>'ВЕДОМСТВЕННАЯ '!AA221</f>
        <v>0</v>
      </c>
      <c r="AA357" s="221">
        <f>'ВЕДОМСТВЕННАЯ '!AB221</f>
        <v>0</v>
      </c>
      <c r="AB357" s="71"/>
    </row>
    <row r="358" spans="1:28" ht="37.5" hidden="1" customHeight="1" x14ac:dyDescent="0.3">
      <c r="A358" s="581" t="str">
        <f>'ВЕДОМСТВЕННАЯ '!A222</f>
        <v>Закупка товаров, работ и услуг для обеспечения государственных (муниципальных) нужд</v>
      </c>
      <c r="B358" s="236"/>
      <c r="C358" s="254" t="str">
        <f>'ВЕДОМСТВЕННАЯ '!C222</f>
        <v>03</v>
      </c>
      <c r="D358" s="254" t="str">
        <f>'ВЕДОМСТВЕННАЯ '!D222</f>
        <v>09</v>
      </c>
      <c r="E358" s="248" t="str">
        <f>'ВЕДОМСТВЕННАЯ '!E222</f>
        <v>5Д</v>
      </c>
      <c r="F358" s="248" t="str">
        <f>'ВЕДОМСТВЕННАЯ '!F222</f>
        <v>0</v>
      </c>
      <c r="G358" s="248" t="str">
        <f>'ВЕДОМСТВЕННАЯ '!G222</f>
        <v>02</v>
      </c>
      <c r="H358" s="249" t="str">
        <f>'ВЕДОМСТВЕННАЯ '!H222</f>
        <v>A0270</v>
      </c>
      <c r="I358" s="249" t="str">
        <f>'ВЕДОМСТВЕННАЯ '!I222</f>
        <v>5Д 0 01 А0210</v>
      </c>
      <c r="J358" s="308" t="str">
        <f>'ВЕДОМСТВЕННАЯ '!J222</f>
        <v>200</v>
      </c>
      <c r="K358" s="838">
        <f>'ВЕДОМСТВЕННАЯ '!K222</f>
        <v>154.9</v>
      </c>
      <c r="L358" s="234">
        <f>'ВЕДОМСТВЕННАЯ '!L222</f>
        <v>84.4</v>
      </c>
      <c r="M358" s="234">
        <f>'ВЕДОМСТВЕННАЯ '!M222</f>
        <v>0</v>
      </c>
      <c r="N358" s="234">
        <f>'ВЕДОМСТВЕННАЯ '!N222</f>
        <v>0</v>
      </c>
      <c r="O358" s="234">
        <f>'ВЕДОМСТВЕННАЯ '!O222</f>
        <v>75</v>
      </c>
      <c r="P358" s="235">
        <f>'ВЕДОМСТВЕННАЯ '!P222</f>
        <v>0</v>
      </c>
      <c r="Q358" s="235">
        <f>'ВЕДОМСТВЕННАЯ '!Q222</f>
        <v>0</v>
      </c>
      <c r="R358" s="235">
        <f>'ВЕДОМСТВЕННАЯ '!R222</f>
        <v>0</v>
      </c>
      <c r="S358" s="235">
        <f>'ВЕДОМСТВЕННАЯ '!S222</f>
        <v>0</v>
      </c>
      <c r="T358" s="235">
        <f>'ВЕДОМСТВЕННАЯ '!U222</f>
        <v>0</v>
      </c>
      <c r="U358" s="235">
        <f>'ВЕДОМСТВЕННАЯ '!V222</f>
        <v>0</v>
      </c>
      <c r="V358" s="235">
        <f>'ВЕДОМСТВЕННАЯ '!W222</f>
        <v>0</v>
      </c>
      <c r="W358" s="235">
        <f>'ВЕДОМСТВЕННАЯ '!X222</f>
        <v>0</v>
      </c>
      <c r="X358" s="235">
        <f>'ВЕДОМСТВЕННАЯ '!Y222</f>
        <v>0</v>
      </c>
      <c r="Y358" s="221">
        <f>'ВЕДОМСТВЕННАЯ '!Z222</f>
        <v>0</v>
      </c>
      <c r="Z358" s="221">
        <f>'ВЕДОМСТВЕННАЯ '!AA222</f>
        <v>0</v>
      </c>
      <c r="AA358" s="221">
        <f>'ВЕДОМСТВЕННАЯ '!AB222</f>
        <v>0</v>
      </c>
      <c r="AB358" s="71"/>
    </row>
    <row r="359" spans="1:28" ht="37.5" hidden="1" customHeight="1" x14ac:dyDescent="0.3">
      <c r="A359" s="581" t="str">
        <f>'ВЕДОМСТВЕННАЯ '!A223</f>
        <v>Иные закупки товаров, работ и услуг для обеспечения государственных (муниципальных) нужд</v>
      </c>
      <c r="B359" s="236"/>
      <c r="C359" s="254" t="str">
        <f>'ВЕДОМСТВЕННАЯ '!C223</f>
        <v>03</v>
      </c>
      <c r="D359" s="254" t="str">
        <f>'ВЕДОМСТВЕННАЯ '!D223</f>
        <v>09</v>
      </c>
      <c r="E359" s="268" t="str">
        <f>'ВЕДОМСТВЕННАЯ '!E223</f>
        <v>5Д</v>
      </c>
      <c r="F359" s="268" t="str">
        <f>'ВЕДОМСТВЕННАЯ '!F223</f>
        <v>0</v>
      </c>
      <c r="G359" s="268" t="str">
        <f>'ВЕДОМСТВЕННАЯ '!G223</f>
        <v>02</v>
      </c>
      <c r="H359" s="269" t="str">
        <f>'ВЕДОМСТВЕННАЯ '!H223</f>
        <v>A0270</v>
      </c>
      <c r="I359" s="249" t="str">
        <f>'ВЕДОМСТВЕННАЯ '!I223</f>
        <v>5Д 0 01 А0210</v>
      </c>
      <c r="J359" s="308" t="str">
        <f>'ВЕДОМСТВЕННАЯ '!J223</f>
        <v>240</v>
      </c>
      <c r="K359" s="838">
        <f>'ВЕДОМСТВЕННАЯ '!K223</f>
        <v>154.9</v>
      </c>
      <c r="L359" s="234">
        <f>'ВЕДОМСТВЕННАЯ '!L223</f>
        <v>84.4</v>
      </c>
      <c r="M359" s="234">
        <f>'ВЕДОМСТВЕННАЯ '!M223</f>
        <v>0</v>
      </c>
      <c r="N359" s="234">
        <f>'ВЕДОМСТВЕННАЯ '!N223</f>
        <v>0</v>
      </c>
      <c r="O359" s="234">
        <f>'ВЕДОМСТВЕННАЯ '!O223</f>
        <v>75</v>
      </c>
      <c r="P359" s="235">
        <f>'ВЕДОМСТВЕННАЯ '!P223</f>
        <v>0</v>
      </c>
      <c r="Q359" s="235">
        <f>'ВЕДОМСТВЕННАЯ '!Q223</f>
        <v>0</v>
      </c>
      <c r="R359" s="235">
        <f>'ВЕДОМСТВЕННАЯ '!R223</f>
        <v>0</v>
      </c>
      <c r="S359" s="235">
        <f>'ВЕДОМСТВЕННАЯ '!S223</f>
        <v>0</v>
      </c>
      <c r="T359" s="235">
        <f>'ВЕДОМСТВЕННАЯ '!U223</f>
        <v>0</v>
      </c>
      <c r="U359" s="235">
        <f>'ВЕДОМСТВЕННАЯ '!V223</f>
        <v>0</v>
      </c>
      <c r="V359" s="235">
        <f>'ВЕДОМСТВЕННАЯ '!W223</f>
        <v>0</v>
      </c>
      <c r="W359" s="235">
        <f>'ВЕДОМСТВЕННАЯ '!X223</f>
        <v>0</v>
      </c>
      <c r="X359" s="235">
        <f>'ВЕДОМСТВЕННАЯ '!Y223</f>
        <v>0</v>
      </c>
      <c r="Y359" s="221">
        <f>'ВЕДОМСТВЕННАЯ '!Z223</f>
        <v>0</v>
      </c>
      <c r="Z359" s="221">
        <f>'ВЕДОМСТВЕННАЯ '!AA223</f>
        <v>0</v>
      </c>
      <c r="AA359" s="221">
        <f>'ВЕДОМСТВЕННАЯ '!AB223</f>
        <v>0</v>
      </c>
      <c r="AB359" s="71"/>
    </row>
    <row r="360" spans="1:28" ht="35.25" hidden="1" customHeight="1" x14ac:dyDescent="0.3">
      <c r="A360" s="584" t="str">
        <f>'ВЕДОМСТВЕННАЯ '!A975</f>
        <v>Предоставление субсидий бюджетным, автономным учреждениям и иным некоммерческим организациям</v>
      </c>
      <c r="B360" s="235" t="str">
        <f>'ВЕДОМСТВЕННАЯ '!B975</f>
        <v>905</v>
      </c>
      <c r="C360" s="235" t="str">
        <f>'ВЕДОМСТВЕННАЯ '!C975</f>
        <v>03</v>
      </c>
      <c r="D360" s="235" t="str">
        <f>'ВЕДОМСТВЕННАЯ '!D975</f>
        <v>09</v>
      </c>
      <c r="E360" s="359" t="str">
        <f>'ВЕДОМСТВЕННАЯ '!E975</f>
        <v>5Д</v>
      </c>
      <c r="F360" s="359" t="str">
        <f>'ВЕДОМСТВЕННАЯ '!F975</f>
        <v>0</v>
      </c>
      <c r="G360" s="359" t="str">
        <f>'ВЕДОМСТВЕННАЯ '!G975</f>
        <v>02</v>
      </c>
      <c r="H360" s="360" t="str">
        <f>'ВЕДОМСТВЕННАЯ '!H975</f>
        <v>А0270</v>
      </c>
      <c r="I360" s="360">
        <f>'ВЕДОМСТВЕННАЯ '!I975</f>
        <v>0</v>
      </c>
      <c r="J360" s="279" t="str">
        <f>'ВЕДОМСТВЕННАЯ '!J975</f>
        <v>600</v>
      </c>
      <c r="K360" s="360">
        <f>'ВЕДОМСТВЕННАЯ '!K975</f>
        <v>0</v>
      </c>
      <c r="L360" s="235">
        <f>'ВЕДОМСТВЕННАЯ '!L975</f>
        <v>0</v>
      </c>
      <c r="M360" s="235">
        <f>'ВЕДОМСТВЕННАЯ '!M975</f>
        <v>0</v>
      </c>
      <c r="N360" s="235">
        <f>'ВЕДОМСТВЕННАЯ '!N975</f>
        <v>0</v>
      </c>
      <c r="O360" s="235">
        <f>'ВЕДОМСТВЕННАЯ '!O975</f>
        <v>0</v>
      </c>
      <c r="P360" s="235">
        <f>'ВЕДОМСТВЕННАЯ '!P975</f>
        <v>0</v>
      </c>
      <c r="Q360" s="235"/>
      <c r="R360" s="235"/>
      <c r="S360" s="235"/>
      <c r="T360" s="235">
        <f>'ВЕДОМСТВЕННАЯ '!U975</f>
        <v>0</v>
      </c>
      <c r="U360" s="235">
        <f>'ВЕДОМСТВЕННАЯ '!V975</f>
        <v>0</v>
      </c>
      <c r="V360" s="235">
        <f>'ВЕДОМСТВЕННАЯ '!W975</f>
        <v>0</v>
      </c>
      <c r="W360" s="235">
        <f>'ВЕДОМСТВЕННАЯ '!X975</f>
        <v>0</v>
      </c>
      <c r="X360" s="235">
        <f>'ВЕДОМСТВЕННАЯ '!Y975</f>
        <v>0</v>
      </c>
      <c r="Y360" s="221">
        <f>'ВЕДОМСТВЕННАЯ '!Z224</f>
        <v>0</v>
      </c>
      <c r="Z360" s="221">
        <f>'ВЕДОМСТВЕННАЯ '!AA224</f>
        <v>0</v>
      </c>
      <c r="AA360" s="221">
        <f>'ВЕДОМСТВЕННАЯ '!AB224</f>
        <v>0</v>
      </c>
      <c r="AB360" s="71"/>
    </row>
    <row r="361" spans="1:28" ht="28.5" hidden="1" customHeight="1" x14ac:dyDescent="0.3">
      <c r="A361" s="585" t="str">
        <f>'ВЕДОМСТВЕННАЯ '!A976</f>
        <v xml:space="preserve">Субсидии бюджетным учреждениям </v>
      </c>
      <c r="B361" s="235" t="str">
        <f>'ВЕДОМСТВЕННАЯ '!B976</f>
        <v>905</v>
      </c>
      <c r="C361" s="235" t="str">
        <f>'ВЕДОМСТВЕННАЯ '!C976</f>
        <v>03</v>
      </c>
      <c r="D361" s="235" t="str">
        <f>'ВЕДОМСТВЕННАЯ '!D976</f>
        <v>09</v>
      </c>
      <c r="E361" s="361" t="str">
        <f>'ВЕДОМСТВЕННАЯ '!E976</f>
        <v>5Д</v>
      </c>
      <c r="F361" s="361" t="str">
        <f>'ВЕДОМСТВЕННАЯ '!F976</f>
        <v>0</v>
      </c>
      <c r="G361" s="361" t="str">
        <f>'ВЕДОМСТВЕННАЯ '!G976</f>
        <v>02</v>
      </c>
      <c r="H361" s="362" t="str">
        <f>'ВЕДОМСТВЕННАЯ '!H976</f>
        <v>А0270</v>
      </c>
      <c r="I361" s="360">
        <f>'ВЕДОМСТВЕННАЯ '!I976</f>
        <v>0</v>
      </c>
      <c r="J361" s="279" t="str">
        <f>'ВЕДОМСТВЕННАЯ '!J976</f>
        <v>610</v>
      </c>
      <c r="K361" s="360">
        <f>'ВЕДОМСТВЕННАЯ '!K976</f>
        <v>0</v>
      </c>
      <c r="L361" s="235">
        <f>'ВЕДОМСТВЕННАЯ '!L976</f>
        <v>0</v>
      </c>
      <c r="M361" s="235">
        <f>'ВЕДОМСТВЕННАЯ '!M976</f>
        <v>0</v>
      </c>
      <c r="N361" s="235">
        <f>'ВЕДОМСТВЕННАЯ '!N976</f>
        <v>0</v>
      </c>
      <c r="O361" s="235">
        <f>'ВЕДОМСТВЕННАЯ '!O976</f>
        <v>0</v>
      </c>
      <c r="P361" s="235">
        <f>'ВЕДОМСТВЕННАЯ '!P976</f>
        <v>0</v>
      </c>
      <c r="Q361" s="235"/>
      <c r="R361" s="235"/>
      <c r="S361" s="235"/>
      <c r="T361" s="235">
        <f>'ВЕДОМСТВЕННАЯ '!U976</f>
        <v>0</v>
      </c>
      <c r="U361" s="235">
        <f>'ВЕДОМСТВЕННАЯ '!V976</f>
        <v>0</v>
      </c>
      <c r="V361" s="235">
        <f>'ВЕДОМСТВЕННАЯ '!W976</f>
        <v>0</v>
      </c>
      <c r="W361" s="235">
        <f>'ВЕДОМСТВЕННАЯ '!X976</f>
        <v>0</v>
      </c>
      <c r="X361" s="235">
        <f>'ВЕДОМСТВЕННАЯ '!Y976</f>
        <v>0</v>
      </c>
      <c r="Y361" s="221">
        <f>'ВЕДОМСТВЕННАЯ '!Z225</f>
        <v>0</v>
      </c>
      <c r="Z361" s="221">
        <f>'ВЕДОМСТВЕННАЯ '!AA225</f>
        <v>0</v>
      </c>
      <c r="AA361" s="221">
        <f>'ВЕДОМСТВЕННАЯ '!AB225</f>
        <v>0</v>
      </c>
      <c r="AB361" s="71"/>
    </row>
    <row r="362" spans="1:28" ht="30" hidden="1" customHeight="1" x14ac:dyDescent="0.3">
      <c r="A362" s="584" t="str">
        <f>'ВЕДОМСТВЕННАЯ '!A224</f>
        <v>Оказание помощи при проведении мероприятий по гражданской обороне</v>
      </c>
      <c r="B362" s="235" t="str">
        <f>'ВЕДОМСТВЕННАЯ '!B224</f>
        <v>900</v>
      </c>
      <c r="C362" s="235" t="str">
        <f>'ВЕДОМСТВЕННАЯ '!C224</f>
        <v>03</v>
      </c>
      <c r="D362" s="235" t="str">
        <f>'ВЕДОМСТВЕННАЯ '!D224</f>
        <v>09</v>
      </c>
      <c r="E362" s="359" t="str">
        <f>'ВЕДОМСТВЕННАЯ '!E224</f>
        <v>5Д</v>
      </c>
      <c r="F362" s="359" t="str">
        <f>'ВЕДОМСТВЕННАЯ '!F224</f>
        <v>0</v>
      </c>
      <c r="G362" s="359" t="str">
        <f>'ВЕДОМСТВЕННАЯ '!G224</f>
        <v>02</v>
      </c>
      <c r="H362" s="360" t="str">
        <f>'ВЕДОМСТВЕННАЯ '!H224</f>
        <v>A0280</v>
      </c>
      <c r="I362" s="360" t="str">
        <f>'ВЕДОМСТВЕННАЯ '!I224</f>
        <v>5Д 0 01 А0210</v>
      </c>
      <c r="J362" s="235">
        <f>'ВЕДОМСТВЕННАЯ '!J224</f>
        <v>0</v>
      </c>
      <c r="K362" s="360">
        <f>'ВЕДОМСТВЕННАЯ '!K224</f>
        <v>0</v>
      </c>
      <c r="L362" s="235">
        <f>'ВЕДОМСТВЕННАЯ '!L224</f>
        <v>0</v>
      </c>
      <c r="M362" s="235">
        <f>'ВЕДОМСТВЕННАЯ '!M224</f>
        <v>0</v>
      </c>
      <c r="N362" s="235">
        <f>'ВЕДОМСТВЕННАЯ '!N224</f>
        <v>0</v>
      </c>
      <c r="O362" s="235">
        <f>'ВЕДОМСТВЕННАЯ '!O224</f>
        <v>0</v>
      </c>
      <c r="P362" s="235">
        <f>'ВЕДОМСТВЕННАЯ '!P224</f>
        <v>0</v>
      </c>
      <c r="Q362" s="235">
        <f>'ВЕДОМСТВЕННАЯ '!Q224</f>
        <v>0</v>
      </c>
      <c r="R362" s="235">
        <f>'ВЕДОМСТВЕННАЯ '!R224</f>
        <v>0</v>
      </c>
      <c r="S362" s="235">
        <f>'ВЕДОМСТВЕННАЯ '!S224</f>
        <v>0</v>
      </c>
      <c r="T362" s="235">
        <f>'ВЕДОМСТВЕННАЯ '!U224</f>
        <v>0</v>
      </c>
      <c r="U362" s="235">
        <f>'ВЕДОМСТВЕННАЯ '!V224</f>
        <v>0</v>
      </c>
      <c r="V362" s="235">
        <f>'ВЕДОМСТВЕННАЯ '!W224</f>
        <v>0</v>
      </c>
      <c r="W362" s="235">
        <f>'ВЕДОМСТВЕННАЯ '!X224</f>
        <v>0</v>
      </c>
      <c r="X362" s="235">
        <f>'ВЕДОМСТВЕННАЯ '!Y224</f>
        <v>0</v>
      </c>
      <c r="Y362" s="221">
        <f>'ВЕДОМСТВЕННАЯ '!Z226</f>
        <v>0</v>
      </c>
      <c r="Z362" s="221">
        <f>'ВЕДОМСТВЕННАЯ '!AA226</f>
        <v>0</v>
      </c>
      <c r="AA362" s="221">
        <f>'ВЕДОМСТВЕННАЯ '!AB226</f>
        <v>0</v>
      </c>
      <c r="AB362" s="71"/>
    </row>
    <row r="363" spans="1:28" ht="41.25" hidden="1" customHeight="1" x14ac:dyDescent="0.3">
      <c r="A363" s="584" t="str">
        <f>'ВЕДОМСТВЕННАЯ '!A225</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363" s="235" t="str">
        <f>'ВЕДОМСТВЕННАЯ '!B225</f>
        <v>900</v>
      </c>
      <c r="C363" s="235" t="str">
        <f>'ВЕДОМСТВЕННАЯ '!C225</f>
        <v>03</v>
      </c>
      <c r="D363" s="235" t="str">
        <f>'ВЕДОМСТВЕННАЯ '!D225</f>
        <v>09</v>
      </c>
      <c r="E363" s="359" t="str">
        <f>'ВЕДОМСТВЕННАЯ '!E225</f>
        <v>5Д</v>
      </c>
      <c r="F363" s="359" t="str">
        <f>'ВЕДОМСТВЕННАЯ '!F225</f>
        <v>0</v>
      </c>
      <c r="G363" s="359" t="str">
        <f>'ВЕДОМСТВЕННАЯ '!G225</f>
        <v>02</v>
      </c>
      <c r="H363" s="360" t="str">
        <f>'ВЕДОМСТВЕННАЯ '!H225</f>
        <v>A0280</v>
      </c>
      <c r="I363" s="360" t="str">
        <f>'ВЕДОМСТВЕННАЯ '!I225</f>
        <v>5Д 0 01 А0210</v>
      </c>
      <c r="J363" s="235" t="str">
        <f>'ВЕДОМСТВЕННАЯ '!J225</f>
        <v>100</v>
      </c>
      <c r="K363" s="360">
        <f>'ВЕДОМСТВЕННАЯ '!K225</f>
        <v>0</v>
      </c>
      <c r="L363" s="235">
        <f>'ВЕДОМСТВЕННАЯ '!L225</f>
        <v>0</v>
      </c>
      <c r="M363" s="235">
        <f>'ВЕДОМСТВЕННАЯ '!M225</f>
        <v>0</v>
      </c>
      <c r="N363" s="235">
        <f>'ВЕДОМСТВЕННАЯ '!N225</f>
        <v>0</v>
      </c>
      <c r="O363" s="235">
        <f>'ВЕДОМСТВЕННАЯ '!O225</f>
        <v>0</v>
      </c>
      <c r="P363" s="235">
        <f>'ВЕДОМСТВЕННАЯ '!P225</f>
        <v>0</v>
      </c>
      <c r="Q363" s="235">
        <f>'ВЕДОМСТВЕННАЯ '!Q225</f>
        <v>0</v>
      </c>
      <c r="R363" s="235">
        <f>'ВЕДОМСТВЕННАЯ '!R225</f>
        <v>0</v>
      </c>
      <c r="S363" s="235">
        <f>'ВЕДОМСТВЕННАЯ '!S225</f>
        <v>0</v>
      </c>
      <c r="T363" s="235">
        <f>'ВЕДОМСТВЕННАЯ '!U225</f>
        <v>0</v>
      </c>
      <c r="U363" s="235">
        <f>'ВЕДОМСТВЕННАЯ '!V225</f>
        <v>0</v>
      </c>
      <c r="V363" s="235">
        <f>'ВЕДОМСТВЕННАЯ '!W225</f>
        <v>0</v>
      </c>
      <c r="W363" s="235">
        <f>'ВЕДОМСТВЕННАЯ '!X225</f>
        <v>0</v>
      </c>
      <c r="X363" s="235">
        <f>'ВЕДОМСТВЕННАЯ '!Y225</f>
        <v>0</v>
      </c>
      <c r="Y363" s="221">
        <f>'ВЕДОМСТВЕННАЯ '!Z227</f>
        <v>0</v>
      </c>
      <c r="Z363" s="221">
        <f>'ВЕДОМСТВЕННАЯ '!AA227</f>
        <v>0</v>
      </c>
      <c r="AA363" s="221">
        <f>'ВЕДОМСТВЕННАЯ '!AB227</f>
        <v>0</v>
      </c>
      <c r="AB363" s="71"/>
    </row>
    <row r="364" spans="1:28" ht="39" hidden="1" customHeight="1" x14ac:dyDescent="0.3">
      <c r="A364" s="584" t="str">
        <f>'ВЕДОМСТВЕННАЯ '!A226</f>
        <v xml:space="preserve">Расходы на выплаты персоналу государственных (муниципальных) органов </v>
      </c>
      <c r="B364" s="235" t="str">
        <f>'ВЕДОМСТВЕННАЯ '!B226</f>
        <v>900</v>
      </c>
      <c r="C364" s="235" t="str">
        <f>'ВЕДОМСТВЕННАЯ '!C226</f>
        <v>03</v>
      </c>
      <c r="D364" s="235" t="str">
        <f>'ВЕДОМСТВЕННАЯ '!D226</f>
        <v>09</v>
      </c>
      <c r="E364" s="359" t="str">
        <f>'ВЕДОМСТВЕННАЯ '!E226</f>
        <v>5Д</v>
      </c>
      <c r="F364" s="359" t="str">
        <f>'ВЕДОМСТВЕННАЯ '!F226</f>
        <v>0</v>
      </c>
      <c r="G364" s="359" t="str">
        <f>'ВЕДОМСТВЕННАЯ '!G226</f>
        <v>02</v>
      </c>
      <c r="H364" s="360" t="str">
        <f>'ВЕДОМСТВЕННАЯ '!H226</f>
        <v>A0280</v>
      </c>
      <c r="I364" s="360" t="str">
        <f>'ВЕДОМСТВЕННАЯ '!I226</f>
        <v>5Д 0 01 А0210</v>
      </c>
      <c r="J364" s="235" t="str">
        <f>'ВЕДОМСТВЕННАЯ '!J226</f>
        <v>120</v>
      </c>
      <c r="K364" s="360">
        <f>'ВЕДОМСТВЕННАЯ '!K226</f>
        <v>0</v>
      </c>
      <c r="L364" s="235">
        <f>'ВЕДОМСТВЕННАЯ '!L226</f>
        <v>0</v>
      </c>
      <c r="M364" s="235">
        <f>'ВЕДОМСТВЕННАЯ '!M226</f>
        <v>0</v>
      </c>
      <c r="N364" s="235">
        <f>'ВЕДОМСТВЕННАЯ '!N226</f>
        <v>0</v>
      </c>
      <c r="O364" s="235">
        <f>'ВЕДОМСТВЕННАЯ '!O226</f>
        <v>0</v>
      </c>
      <c r="P364" s="235">
        <f>'ВЕДОМСТВЕННАЯ '!P226</f>
        <v>0</v>
      </c>
      <c r="Q364" s="235">
        <f>'ВЕДОМСТВЕННАЯ '!Q226</f>
        <v>0</v>
      </c>
      <c r="R364" s="235">
        <f>'ВЕДОМСТВЕННАЯ '!R226</f>
        <v>0</v>
      </c>
      <c r="S364" s="235">
        <f>'ВЕДОМСТВЕННАЯ '!S226</f>
        <v>0</v>
      </c>
      <c r="T364" s="235">
        <f>'ВЕДОМСТВЕННАЯ '!U226</f>
        <v>0</v>
      </c>
      <c r="U364" s="235">
        <f>'ВЕДОМСТВЕННАЯ '!V226</f>
        <v>0</v>
      </c>
      <c r="V364" s="235">
        <f>'ВЕДОМСТВЕННАЯ '!W226</f>
        <v>0</v>
      </c>
      <c r="W364" s="235">
        <f>'ВЕДОМСТВЕННАЯ '!X226</f>
        <v>0</v>
      </c>
      <c r="X364" s="235">
        <f>'ВЕДОМСТВЕННАЯ '!Y226</f>
        <v>0</v>
      </c>
      <c r="Y364" s="221">
        <f>'ВЕДОМСТВЕННАЯ '!Z228</f>
        <v>0</v>
      </c>
      <c r="Z364" s="221">
        <f>'ВЕДОМСТВЕННАЯ '!AA228</f>
        <v>0</v>
      </c>
      <c r="AA364" s="221">
        <f>'ВЕДОМСТВЕННАЯ '!AB228</f>
        <v>0</v>
      </c>
      <c r="AB364" s="71"/>
    </row>
    <row r="365" spans="1:28" ht="33" hidden="1" customHeight="1" x14ac:dyDescent="0.3">
      <c r="A365" s="584" t="str">
        <f>'ВЕДОМСТВЕННАЯ '!A227</f>
        <v>Закупка товаров, работ и услуг для обеспечения государственных (муниципальных) нужд</v>
      </c>
      <c r="B365" s="235" t="str">
        <f>'ВЕДОМСТВЕННАЯ '!B227</f>
        <v>900</v>
      </c>
      <c r="C365" s="235" t="str">
        <f>'ВЕДОМСТВЕННАЯ '!C227</f>
        <v>03</v>
      </c>
      <c r="D365" s="235" t="str">
        <f>'ВЕДОМСТВЕННАЯ '!D227</f>
        <v>09</v>
      </c>
      <c r="E365" s="359" t="str">
        <f>'ВЕДОМСТВЕННАЯ '!E227</f>
        <v>5Д</v>
      </c>
      <c r="F365" s="359" t="str">
        <f>'ВЕДОМСТВЕННАЯ '!F227</f>
        <v>0</v>
      </c>
      <c r="G365" s="359" t="str">
        <f>'ВЕДОМСТВЕННАЯ '!G227</f>
        <v>02</v>
      </c>
      <c r="H365" s="360" t="str">
        <f>'ВЕДОМСТВЕННАЯ '!H227</f>
        <v>A0280</v>
      </c>
      <c r="I365" s="360" t="str">
        <f>'ВЕДОМСТВЕННАЯ '!I227</f>
        <v>5Д 0 01 А0210</v>
      </c>
      <c r="J365" s="235" t="str">
        <f>'ВЕДОМСТВЕННАЯ '!J227</f>
        <v>200</v>
      </c>
      <c r="K365" s="360">
        <f>'ВЕДОМСТВЕННАЯ '!K227</f>
        <v>0</v>
      </c>
      <c r="L365" s="235">
        <f>'ВЕДОМСТВЕННАЯ '!L227</f>
        <v>0</v>
      </c>
      <c r="M365" s="235">
        <f>'ВЕДОМСТВЕННАЯ '!M227</f>
        <v>0</v>
      </c>
      <c r="N365" s="235">
        <f>'ВЕДОМСТВЕННАЯ '!N227</f>
        <v>0</v>
      </c>
      <c r="O365" s="235">
        <f>'ВЕДОМСТВЕННАЯ '!O227</f>
        <v>0</v>
      </c>
      <c r="P365" s="235">
        <f>'ВЕДОМСТВЕННАЯ '!P227</f>
        <v>0</v>
      </c>
      <c r="Q365" s="235">
        <f>'ВЕДОМСТВЕННАЯ '!Q227</f>
        <v>0</v>
      </c>
      <c r="R365" s="235">
        <f>'ВЕДОМСТВЕННАЯ '!R227</f>
        <v>0</v>
      </c>
      <c r="S365" s="235">
        <f>'ВЕДОМСТВЕННАЯ '!S227</f>
        <v>0</v>
      </c>
      <c r="T365" s="235">
        <f>'ВЕДОМСТВЕННАЯ '!U227</f>
        <v>0</v>
      </c>
      <c r="U365" s="235">
        <f>'ВЕДОМСТВЕННАЯ '!V227</f>
        <v>0</v>
      </c>
      <c r="V365" s="235">
        <f>'ВЕДОМСТВЕННАЯ '!W227</f>
        <v>0</v>
      </c>
      <c r="W365" s="235">
        <f>'ВЕДОМСТВЕННАЯ '!X227</f>
        <v>0</v>
      </c>
      <c r="X365" s="235">
        <f>'ВЕДОМСТВЕННАЯ '!Y227</f>
        <v>0</v>
      </c>
      <c r="Y365" s="221">
        <f>'ВЕДОМСТВЕННАЯ '!Z229</f>
        <v>0</v>
      </c>
      <c r="Z365" s="221">
        <f>'ВЕДОМСТВЕННАЯ '!AA229</f>
        <v>0</v>
      </c>
      <c r="AA365" s="221">
        <f>'ВЕДОМСТВЕННАЯ '!AB229</f>
        <v>0</v>
      </c>
      <c r="AB365" s="71"/>
    </row>
    <row r="366" spans="1:28" ht="33.75" hidden="1" customHeight="1" x14ac:dyDescent="0.3">
      <c r="A366" s="584" t="str">
        <f>'ВЕДОМСТВЕННАЯ '!A228</f>
        <v>Иные закупки товаров, работ и услуг для обеспечения государственных (муниципальных) нужд</v>
      </c>
      <c r="B366" s="235" t="str">
        <f>'ВЕДОМСТВЕННАЯ '!B228</f>
        <v>900</v>
      </c>
      <c r="C366" s="235" t="str">
        <f>'ВЕДОМСТВЕННАЯ '!C228</f>
        <v>03</v>
      </c>
      <c r="D366" s="235" t="str">
        <f>'ВЕДОМСТВЕННАЯ '!D228</f>
        <v>09</v>
      </c>
      <c r="E366" s="359" t="str">
        <f>'ВЕДОМСТВЕННАЯ '!E228</f>
        <v>5Д</v>
      </c>
      <c r="F366" s="359" t="str">
        <f>'ВЕДОМСТВЕННАЯ '!F228</f>
        <v>0</v>
      </c>
      <c r="G366" s="359" t="str">
        <f>'ВЕДОМСТВЕННАЯ '!G228</f>
        <v>02</v>
      </c>
      <c r="H366" s="360" t="str">
        <f>'ВЕДОМСТВЕННАЯ '!H228</f>
        <v>A0280</v>
      </c>
      <c r="I366" s="360" t="str">
        <f>'ВЕДОМСТВЕННАЯ '!I228</f>
        <v>5Д 0 01 А0210</v>
      </c>
      <c r="J366" s="235" t="str">
        <f>'ВЕДОМСТВЕННАЯ '!J228</f>
        <v>240</v>
      </c>
      <c r="K366" s="360">
        <f>'ВЕДОМСТВЕННАЯ '!K228</f>
        <v>0</v>
      </c>
      <c r="L366" s="235">
        <f>'ВЕДОМСТВЕННАЯ '!L228</f>
        <v>0</v>
      </c>
      <c r="M366" s="235">
        <f>'ВЕДОМСТВЕННАЯ '!M228</f>
        <v>0</v>
      </c>
      <c r="N366" s="235">
        <f>'ВЕДОМСТВЕННАЯ '!N228</f>
        <v>0</v>
      </c>
      <c r="O366" s="235">
        <f>'ВЕДОМСТВЕННАЯ '!O228</f>
        <v>0</v>
      </c>
      <c r="P366" s="235">
        <f>'ВЕДОМСТВЕННАЯ '!P228</f>
        <v>0</v>
      </c>
      <c r="Q366" s="235">
        <f>'ВЕДОМСТВЕННАЯ '!Q228</f>
        <v>0</v>
      </c>
      <c r="R366" s="235">
        <f>'ВЕДОМСТВЕННАЯ '!R228</f>
        <v>0</v>
      </c>
      <c r="S366" s="235">
        <f>'ВЕДОМСТВЕННАЯ '!S228</f>
        <v>0</v>
      </c>
      <c r="T366" s="235">
        <f>'ВЕДОМСТВЕННАЯ '!U228</f>
        <v>0</v>
      </c>
      <c r="U366" s="235">
        <f>'ВЕДОМСТВЕННАЯ '!V228</f>
        <v>0</v>
      </c>
      <c r="V366" s="235">
        <f>'ВЕДОМСТВЕННАЯ '!W228</f>
        <v>0</v>
      </c>
      <c r="W366" s="235">
        <f>'ВЕДОМСТВЕННАЯ '!X228</f>
        <v>0</v>
      </c>
      <c r="X366" s="235">
        <f>'ВЕДОМСТВЕННАЯ '!Y228</f>
        <v>0</v>
      </c>
      <c r="Y366" s="221">
        <f>'ВЕДОМСТВЕННАЯ '!Z230</f>
        <v>0</v>
      </c>
      <c r="Z366" s="221">
        <f>'ВЕДОМСТВЕННАЯ '!AA230</f>
        <v>0</v>
      </c>
      <c r="AA366" s="221">
        <f>'ВЕДОМСТВЕННАЯ '!AB230</f>
        <v>0</v>
      </c>
      <c r="AB366" s="71"/>
    </row>
    <row r="367" spans="1:28" ht="44.25" customHeight="1" x14ac:dyDescent="0.3">
      <c r="A367" s="580" t="str">
        <f>'ВЕДОМСТВЕННАЯ '!A235</f>
        <v>Защита населения и территории от чрезвычайных ситуаций природного и техногенного характера, пожарная безопасности</v>
      </c>
      <c r="B367" s="241" t="str">
        <f>'ВЕДОМСТВЕННАЯ '!B235</f>
        <v>900</v>
      </c>
      <c r="C367" s="241" t="str">
        <f>'ВЕДОМСТВЕННАЯ '!C235</f>
        <v>03</v>
      </c>
      <c r="D367" s="241" t="str">
        <f>'ВЕДОМСТВЕННАЯ '!D235</f>
        <v>10</v>
      </c>
      <c r="E367" s="262"/>
      <c r="F367" s="262"/>
      <c r="G367" s="262"/>
      <c r="H367" s="263"/>
      <c r="I367" s="244"/>
      <c r="J367" s="414"/>
      <c r="K367" s="837" t="e">
        <f>#REF!+K368</f>
        <v>#REF!</v>
      </c>
      <c r="L367" s="220">
        <f>L368+L416</f>
        <v>7044.8000000000011</v>
      </c>
      <c r="M367" s="220">
        <f>M368+M416</f>
        <v>0</v>
      </c>
      <c r="N367" s="220">
        <f t="shared" ref="N367:X367" si="23">N368+N416</f>
        <v>0</v>
      </c>
      <c r="O367" s="220">
        <f t="shared" si="23"/>
        <v>6233.7000000000007</v>
      </c>
      <c r="P367" s="221">
        <f t="shared" si="23"/>
        <v>7007069.0599999996</v>
      </c>
      <c r="Q367" s="221">
        <f t="shared" si="23"/>
        <v>316341.42</v>
      </c>
      <c r="R367" s="221">
        <f t="shared" si="23"/>
        <v>23810.639999999999</v>
      </c>
      <c r="S367" s="221">
        <f t="shared" si="23"/>
        <v>6690727.6399999997</v>
      </c>
      <c r="T367" s="221">
        <f t="shared" si="23"/>
        <v>6598067.9299999997</v>
      </c>
      <c r="U367" s="221">
        <f t="shared" si="23"/>
        <v>311457</v>
      </c>
      <c r="V367" s="221">
        <f t="shared" si="23"/>
        <v>23443</v>
      </c>
      <c r="W367" s="221">
        <f t="shared" si="23"/>
        <v>6286610.9299999997</v>
      </c>
      <c r="X367" s="221">
        <f t="shared" si="23"/>
        <v>6614254.46</v>
      </c>
      <c r="Y367" s="221">
        <f>'ВЕДОМСТВЕННАЯ '!Z235</f>
        <v>309954.77</v>
      </c>
      <c r="Z367" s="221">
        <f>'ВЕДОМСТВЕННАЯ '!AA235</f>
        <v>23329.93</v>
      </c>
      <c r="AA367" s="221">
        <f>'ВЕДОМСТВЕННАЯ '!AB235</f>
        <v>6304299.6899999995</v>
      </c>
      <c r="AB367" s="71"/>
    </row>
    <row r="368" spans="1:28" ht="34.5" customHeight="1" x14ac:dyDescent="0.3">
      <c r="A368" s="581" t="str">
        <f>'ВЕДОМСТВЕННАЯ '!A236</f>
        <v xml:space="preserve">Реализация муниципальных программ муниципального образования "Хасынский муниципальный округ Магаданской области" </v>
      </c>
      <c r="B368" s="236" t="str">
        <f>'ВЕДОМСТВЕННАЯ '!B207</f>
        <v>900</v>
      </c>
      <c r="C368" s="254" t="str">
        <f>'ВЕДОМСТВЕННАЯ '!C236</f>
        <v>03</v>
      </c>
      <c r="D368" s="254" t="str">
        <f>'ВЕДОМСТВЕННАЯ '!D236</f>
        <v>10</v>
      </c>
      <c r="E368" s="338" t="str">
        <f>'ВЕДОМСТВЕННАЯ '!E236</f>
        <v>50</v>
      </c>
      <c r="F368" s="338" t="str">
        <f>'ВЕДОМСТВЕННАЯ '!F236</f>
        <v>0</v>
      </c>
      <c r="G368" s="338" t="str">
        <f>'ВЕДОМСТВЕННАЯ '!G236</f>
        <v>00</v>
      </c>
      <c r="H368" s="339" t="str">
        <f>'ВЕДОМСТВЕННАЯ '!H236</f>
        <v>00000</v>
      </c>
      <c r="I368" s="339" t="str">
        <f>'ВЕДОМСТВЕННАЯ '!I236</f>
        <v>50 0 00 00000</v>
      </c>
      <c r="J368" s="254"/>
      <c r="K368" s="841">
        <f>'ВЕДОМСТВЕННАЯ '!K236</f>
        <v>7114.3000000000011</v>
      </c>
      <c r="L368" s="299">
        <f>'ВЕДОМСТВЕННАЯ '!L236</f>
        <v>7044.8000000000011</v>
      </c>
      <c r="M368" s="299">
        <f>'ВЕДОМСТВЕННАЯ '!M236</f>
        <v>0</v>
      </c>
      <c r="N368" s="299">
        <f>'ВЕДОМСТВЕННАЯ '!N236</f>
        <v>0</v>
      </c>
      <c r="O368" s="299">
        <f>'ВЕДОМСТВЕННАЯ '!O236</f>
        <v>6233.7000000000007</v>
      </c>
      <c r="P368" s="300">
        <f>'ВЕДОМСТВЕННАЯ '!P236</f>
        <v>7007069.0599999996</v>
      </c>
      <c r="Q368" s="300">
        <f>'ВЕДОМСТВЕННАЯ '!Q236</f>
        <v>316341.42</v>
      </c>
      <c r="R368" s="300">
        <f>'ВЕДОМСТВЕННАЯ '!R236</f>
        <v>23810.639999999999</v>
      </c>
      <c r="S368" s="300">
        <f>'ВЕДОМСТВЕННАЯ '!S236</f>
        <v>6690727.6399999997</v>
      </c>
      <c r="T368" s="300">
        <f>'ВЕДОМСТВЕННАЯ '!U236</f>
        <v>6598067.9299999997</v>
      </c>
      <c r="U368" s="300">
        <f>'ВЕДОМСТВЕННАЯ '!V236</f>
        <v>311457</v>
      </c>
      <c r="V368" s="300">
        <f>'ВЕДОМСТВЕННАЯ '!W236</f>
        <v>23443</v>
      </c>
      <c r="W368" s="300">
        <f>'ВЕДОМСТВЕННАЯ '!X236</f>
        <v>6286610.9299999997</v>
      </c>
      <c r="X368" s="300">
        <f>'ВЕДОМСТВЕННАЯ '!Y236</f>
        <v>6614254.46</v>
      </c>
      <c r="Y368" s="300">
        <f>'ВЕДОМСТВЕННАЯ '!Z236</f>
        <v>309954.77</v>
      </c>
      <c r="Z368" s="300">
        <f>'ВЕДОМСТВЕННАЯ '!AA236</f>
        <v>23329.93</v>
      </c>
      <c r="AA368" s="300">
        <f>'ВЕДОМСТВЕННАЯ '!AB236</f>
        <v>6304299.6899999995</v>
      </c>
      <c r="AB368" s="71"/>
    </row>
    <row r="369" spans="1:28" ht="66.75" customHeight="1" x14ac:dyDescent="0.3">
      <c r="A369" s="581" t="str">
        <f>'ВЕДОМСТВЕННАЯ '!A237</f>
        <v>Муниципальная программа "Защита населения и территории Хасынского муниципального округа Магаданской области от чрезвычайных ситуаций природного и техногенного характера, опасностей военного времени и обеспечение  пожарной безопасности"</v>
      </c>
      <c r="B369" s="236" t="str">
        <f>'ВЕДОМСТВЕННАЯ '!B208</f>
        <v>900</v>
      </c>
      <c r="C369" s="254" t="str">
        <f>'ВЕДОМСТВЕННАЯ '!C237</f>
        <v>03</v>
      </c>
      <c r="D369" s="254" t="str">
        <f>'ВЕДОМСТВЕННАЯ '!D237</f>
        <v>10</v>
      </c>
      <c r="E369" s="338" t="str">
        <f>'ВЕДОМСТВЕННАЯ '!E237</f>
        <v>5Д</v>
      </c>
      <c r="F369" s="338" t="str">
        <f>'ВЕДОМСТВЕННАЯ '!F237</f>
        <v>0</v>
      </c>
      <c r="G369" s="338" t="str">
        <f>'ВЕДОМСТВЕННАЯ '!G237</f>
        <v>00</v>
      </c>
      <c r="H369" s="339" t="str">
        <f>'ВЕДОМСТВЕННАЯ '!H237</f>
        <v>00000</v>
      </c>
      <c r="I369" s="339" t="str">
        <f>'ВЕДОМСТВЕННАЯ '!I237</f>
        <v>5Д 0 00 00000</v>
      </c>
      <c r="J369" s="254"/>
      <c r="K369" s="841">
        <f>'ВЕДОМСТВЕННАЯ '!K237</f>
        <v>7114.3000000000011</v>
      </c>
      <c r="L369" s="299">
        <f>'ВЕДОМСТВЕННАЯ '!L237</f>
        <v>7044.8000000000011</v>
      </c>
      <c r="M369" s="299">
        <f>'ВЕДОМСТВЕННАЯ '!M237</f>
        <v>0</v>
      </c>
      <c r="N369" s="299">
        <f>'ВЕДОМСТВЕННАЯ '!N237</f>
        <v>0</v>
      </c>
      <c r="O369" s="299">
        <f>'ВЕДОМСТВЕННАЯ '!O237</f>
        <v>6233.7000000000007</v>
      </c>
      <c r="P369" s="300">
        <f>'ВЕДОМСТВЕННАЯ '!P237</f>
        <v>7007069.0599999996</v>
      </c>
      <c r="Q369" s="300">
        <f>'ВЕДОМСТВЕННАЯ '!Q237</f>
        <v>316341.42</v>
      </c>
      <c r="R369" s="300">
        <f>'ВЕДОМСТВЕННАЯ '!R237</f>
        <v>23810.639999999999</v>
      </c>
      <c r="S369" s="300">
        <f>'ВЕДОМСТВЕННАЯ '!S237</f>
        <v>6690727.6399999997</v>
      </c>
      <c r="T369" s="300">
        <f>'ВЕДОМСТВЕННАЯ '!U237</f>
        <v>6598067.9299999997</v>
      </c>
      <c r="U369" s="300">
        <f>'ВЕДОМСТВЕННАЯ '!V237</f>
        <v>311457</v>
      </c>
      <c r="V369" s="300">
        <f>'ВЕДОМСТВЕННАЯ '!W237</f>
        <v>23443</v>
      </c>
      <c r="W369" s="300">
        <f>'ВЕДОМСТВЕННАЯ '!X237</f>
        <v>6286610.9299999997</v>
      </c>
      <c r="X369" s="300">
        <f>'ВЕДОМСТВЕННАЯ '!Y237</f>
        <v>6614254.46</v>
      </c>
      <c r="Y369" s="300">
        <f>'ВЕДОМСТВЕННАЯ '!Z237</f>
        <v>309954.77</v>
      </c>
      <c r="Z369" s="300">
        <f>'ВЕДОМСТВЕННАЯ '!AA237</f>
        <v>23329.93</v>
      </c>
      <c r="AA369" s="300">
        <f>'ВЕДОМСТВЕННАЯ '!AB237</f>
        <v>6304299.6899999995</v>
      </c>
      <c r="AB369" s="71"/>
    </row>
    <row r="370" spans="1:28" ht="40.5" hidden="1" customHeight="1" x14ac:dyDescent="0.3">
      <c r="A370" s="581" t="str">
        <f>'ВЕДОМСТВЕННАЯ '!A238</f>
        <v>Основное мероприятие "Защита населения и территории от чрезвычайных ситуаций природного и техногенного характера"</v>
      </c>
      <c r="B370" s="236" t="e">
        <f>'ВЕДОМСТВЕННАЯ '!#REF!</f>
        <v>#REF!</v>
      </c>
      <c r="C370" s="254" t="str">
        <f>'ВЕДОМСТВЕННАЯ '!C238</f>
        <v>03</v>
      </c>
      <c r="D370" s="254" t="str">
        <f>'ВЕДОМСТВЕННАЯ '!D238</f>
        <v>10</v>
      </c>
      <c r="E370" s="338" t="str">
        <f>'ВЕДОМСТВЕННАЯ '!E238</f>
        <v>5Д</v>
      </c>
      <c r="F370" s="338" t="str">
        <f>'ВЕДОМСТВЕННАЯ '!F238</f>
        <v>0</v>
      </c>
      <c r="G370" s="338" t="str">
        <f>'ВЕДОМСТВЕННАЯ '!G238</f>
        <v>01</v>
      </c>
      <c r="H370" s="339" t="str">
        <f>'ВЕДОМСТВЕННАЯ '!H238</f>
        <v>00000</v>
      </c>
      <c r="I370" s="339" t="str">
        <f>'ВЕДОМСТВЕННАЯ '!I238</f>
        <v>5Д 0 01 00000</v>
      </c>
      <c r="J370" s="254"/>
      <c r="K370" s="841">
        <f>'ВЕДОМСТВЕННАЯ '!K238</f>
        <v>939.6</v>
      </c>
      <c r="L370" s="299">
        <f>'ВЕДОМСТВЕННАЯ '!L238</f>
        <v>996</v>
      </c>
      <c r="M370" s="299">
        <f>'ВЕДОМСТВЕННАЯ '!M238</f>
        <v>0</v>
      </c>
      <c r="N370" s="299">
        <f>'ВЕДОМСТВЕННАЯ '!N238</f>
        <v>0</v>
      </c>
      <c r="O370" s="299">
        <f>'ВЕДОМСТВЕННАЯ '!O238</f>
        <v>900</v>
      </c>
      <c r="P370" s="300">
        <f>'ВЕДОМСТВЕННАЯ '!P238</f>
        <v>0</v>
      </c>
      <c r="Q370" s="300">
        <f>'ВЕДОМСТВЕННАЯ '!Q238</f>
        <v>0</v>
      </c>
      <c r="R370" s="300">
        <f>'ВЕДОМСТВЕННАЯ '!R238</f>
        <v>0</v>
      </c>
      <c r="S370" s="300">
        <f>'ВЕДОМСТВЕННАЯ '!S238</f>
        <v>0</v>
      </c>
      <c r="T370" s="300">
        <f>'ВЕДОМСТВЕННАЯ '!U238</f>
        <v>0</v>
      </c>
      <c r="U370" s="300">
        <f>'ВЕДОМСТВЕННАЯ '!V238</f>
        <v>0</v>
      </c>
      <c r="V370" s="300">
        <f>'ВЕДОМСТВЕННАЯ '!W238</f>
        <v>0</v>
      </c>
      <c r="W370" s="300">
        <f>'ВЕДОМСТВЕННАЯ '!X238</f>
        <v>0</v>
      </c>
      <c r="X370" s="300">
        <f>'ВЕДОМСТВЕННАЯ '!Y238</f>
        <v>0</v>
      </c>
      <c r="Y370" s="17">
        <f>'ВЕДОМСТВЕННАЯ '!Z238</f>
        <v>0</v>
      </c>
      <c r="Z370" s="17">
        <f>'ВЕДОМСТВЕННАЯ '!AA238</f>
        <v>0</v>
      </c>
      <c r="AA370" s="17">
        <f>'ВЕДОМСТВЕННАЯ '!AB238</f>
        <v>0</v>
      </c>
      <c r="AB370" s="71"/>
    </row>
    <row r="371" spans="1:28" ht="37.5" hidden="1" customHeight="1" x14ac:dyDescent="0.3">
      <c r="A371" s="581" t="str">
        <f>'ВЕДОМСТВЕННАЯ '!A239</f>
        <v>Укрепление береговой линии вдоль рек Хасынского муниципального округа Магаданской области, противопаводковые и руслоформирующие работы</v>
      </c>
      <c r="B371" s="236" t="e">
        <f>'ВЕДОМСТВЕННАЯ '!#REF!</f>
        <v>#REF!</v>
      </c>
      <c r="C371" s="254" t="str">
        <f>'ВЕДОМСТВЕННАЯ '!C239</f>
        <v>03</v>
      </c>
      <c r="D371" s="254" t="str">
        <f>'ВЕДОМСТВЕННАЯ '!D239</f>
        <v>10</v>
      </c>
      <c r="E371" s="338" t="str">
        <f>'ВЕДОМСТВЕННАЯ '!E239</f>
        <v>5Д</v>
      </c>
      <c r="F371" s="338" t="str">
        <f>'ВЕДОМСТВЕННАЯ '!F239</f>
        <v>0</v>
      </c>
      <c r="G371" s="338" t="str">
        <f>'ВЕДОМСТВЕННАЯ '!G239</f>
        <v>01</v>
      </c>
      <c r="H371" s="339" t="str">
        <f>'ВЕДОМСТВЕННАЯ '!H239</f>
        <v>A0120</v>
      </c>
      <c r="I371" s="339" t="str">
        <f>'ВЕДОМСТВЕННАЯ '!I239</f>
        <v>5Д 0 01 А0120</v>
      </c>
      <c r="J371" s="254"/>
      <c r="K371" s="841">
        <f>'ВЕДОМСТВЕННАЯ '!K239</f>
        <v>889.6</v>
      </c>
      <c r="L371" s="299">
        <f>'ВЕДОМСТВЕННАЯ '!L239</f>
        <v>972.9</v>
      </c>
      <c r="M371" s="299">
        <f>'ВЕДОМСТВЕННАЯ '!M239</f>
        <v>0</v>
      </c>
      <c r="N371" s="299">
        <f>'ВЕДОМСТВЕННАЯ '!N239</f>
        <v>0</v>
      </c>
      <c r="O371" s="299">
        <f>'ВЕДОМСТВЕННАЯ '!O239</f>
        <v>900</v>
      </c>
      <c r="P371" s="300">
        <f>'ВЕДОМСТВЕННАЯ '!P239</f>
        <v>0</v>
      </c>
      <c r="Q371" s="300">
        <f>'ВЕДОМСТВЕННАЯ '!Q239</f>
        <v>0</v>
      </c>
      <c r="R371" s="300">
        <f>'ВЕДОМСТВЕННАЯ '!R239</f>
        <v>0</v>
      </c>
      <c r="S371" s="300">
        <f>'ВЕДОМСТВЕННАЯ '!S239</f>
        <v>0</v>
      </c>
      <c r="T371" s="300">
        <f>'ВЕДОМСТВЕННАЯ '!U239</f>
        <v>0</v>
      </c>
      <c r="U371" s="300">
        <f>'ВЕДОМСТВЕННАЯ '!V239</f>
        <v>0</v>
      </c>
      <c r="V371" s="300">
        <f>'ВЕДОМСТВЕННАЯ '!W239</f>
        <v>0</v>
      </c>
      <c r="W371" s="300">
        <f>'ВЕДОМСТВЕННАЯ '!X239</f>
        <v>0</v>
      </c>
      <c r="X371" s="300">
        <f>'ВЕДОМСТВЕННАЯ '!Y239</f>
        <v>0</v>
      </c>
      <c r="Y371" s="17">
        <f>'ВЕДОМСТВЕННАЯ '!Z239</f>
        <v>0</v>
      </c>
      <c r="Z371" s="17">
        <f>'ВЕДОМСТВЕННАЯ '!AA239</f>
        <v>0</v>
      </c>
      <c r="AA371" s="17">
        <f>'ВЕДОМСТВЕННАЯ '!AB239</f>
        <v>0</v>
      </c>
      <c r="AB371" s="71"/>
    </row>
    <row r="372" spans="1:28" ht="35.1" hidden="1" customHeight="1" x14ac:dyDescent="0.3">
      <c r="A372" s="581" t="str">
        <f>'ВЕДОМСТВЕННАЯ '!A240</f>
        <v>Закупка товаров, работ и услуг для обеспечения государственных (муниципальных) нужд</v>
      </c>
      <c r="B372" s="236" t="e">
        <f>'ВЕДОМСТВЕННАЯ '!#REF!</f>
        <v>#REF!</v>
      </c>
      <c r="C372" s="254" t="str">
        <f>'ВЕДОМСТВЕННАЯ '!C240</f>
        <v>03</v>
      </c>
      <c r="D372" s="254" t="str">
        <f>'ВЕДОМСТВЕННАЯ '!D240</f>
        <v>10</v>
      </c>
      <c r="E372" s="338" t="str">
        <f>'ВЕДОМСТВЕННАЯ '!E240</f>
        <v>5Д</v>
      </c>
      <c r="F372" s="338" t="str">
        <f>'ВЕДОМСТВЕННАЯ '!F240</f>
        <v>0</v>
      </c>
      <c r="G372" s="338" t="str">
        <f>'ВЕДОМСТВЕННАЯ '!G240</f>
        <v>01</v>
      </c>
      <c r="H372" s="339" t="str">
        <f>'ВЕДОМСТВЕННАЯ '!H240</f>
        <v>A0120</v>
      </c>
      <c r="I372" s="339" t="str">
        <f>'ВЕДОМСТВЕННАЯ '!I240</f>
        <v>5Д 0 01 А0120</v>
      </c>
      <c r="J372" s="254" t="str">
        <f>'ВЕДОМСТВЕННАЯ '!J240</f>
        <v>200</v>
      </c>
      <c r="K372" s="841">
        <f>'ВЕДОМСТВЕННАЯ '!K240</f>
        <v>889.6</v>
      </c>
      <c r="L372" s="299">
        <f>'ВЕДОМСТВЕННАЯ '!L240</f>
        <v>972.9</v>
      </c>
      <c r="M372" s="299">
        <f>'ВЕДОМСТВЕННАЯ '!M240</f>
        <v>0</v>
      </c>
      <c r="N372" s="299">
        <f>'ВЕДОМСТВЕННАЯ '!N240</f>
        <v>0</v>
      </c>
      <c r="O372" s="299">
        <f>'ВЕДОМСТВЕННАЯ '!O240</f>
        <v>900</v>
      </c>
      <c r="P372" s="300">
        <f>'ВЕДОМСТВЕННАЯ '!P240</f>
        <v>0</v>
      </c>
      <c r="Q372" s="300">
        <f>'ВЕДОМСТВЕННАЯ '!Q240</f>
        <v>0</v>
      </c>
      <c r="R372" s="300">
        <f>'ВЕДОМСТВЕННАЯ '!R240</f>
        <v>0</v>
      </c>
      <c r="S372" s="300">
        <f>'ВЕДОМСТВЕННАЯ '!S240</f>
        <v>0</v>
      </c>
      <c r="T372" s="300">
        <f>'ВЕДОМСТВЕННАЯ '!U240</f>
        <v>0</v>
      </c>
      <c r="U372" s="300">
        <f>'ВЕДОМСТВЕННАЯ '!V240</f>
        <v>0</v>
      </c>
      <c r="V372" s="300">
        <f>'ВЕДОМСТВЕННАЯ '!W240</f>
        <v>0</v>
      </c>
      <c r="W372" s="300">
        <f>'ВЕДОМСТВЕННАЯ '!X240</f>
        <v>0</v>
      </c>
      <c r="X372" s="300">
        <f>'ВЕДОМСТВЕННАЯ '!Y240</f>
        <v>0</v>
      </c>
      <c r="Y372" s="17">
        <f>'ВЕДОМСТВЕННАЯ '!Z240</f>
        <v>0</v>
      </c>
      <c r="Z372" s="17">
        <f>'ВЕДОМСТВЕННАЯ '!AA240</f>
        <v>0</v>
      </c>
      <c r="AA372" s="17">
        <f>'ВЕДОМСТВЕННАЯ '!AB240</f>
        <v>0</v>
      </c>
      <c r="AB372" s="71"/>
    </row>
    <row r="373" spans="1:28" ht="40.5" hidden="1" customHeight="1" x14ac:dyDescent="0.3">
      <c r="A373" s="581" t="str">
        <f>'ВЕДОМСТВЕННАЯ '!A241</f>
        <v>Иные закупки товаров, работ и услуг для обеспечения государственных (муниципальных) нужд</v>
      </c>
      <c r="B373" s="236" t="e">
        <f>'ВЕДОМСТВЕННАЯ '!#REF!</f>
        <v>#REF!</v>
      </c>
      <c r="C373" s="254" t="str">
        <f>'ВЕДОМСТВЕННАЯ '!C241</f>
        <v>03</v>
      </c>
      <c r="D373" s="254" t="str">
        <f>'ВЕДОМСТВЕННАЯ '!D241</f>
        <v>10</v>
      </c>
      <c r="E373" s="338" t="str">
        <f>'ВЕДОМСТВЕННАЯ '!E241</f>
        <v>5Д</v>
      </c>
      <c r="F373" s="338" t="str">
        <f>'ВЕДОМСТВЕННАЯ '!F241</f>
        <v>0</v>
      </c>
      <c r="G373" s="338" t="str">
        <f>'ВЕДОМСТВЕННАЯ '!G241</f>
        <v>01</v>
      </c>
      <c r="H373" s="339" t="str">
        <f>'ВЕДОМСТВЕННАЯ '!H241</f>
        <v>A0120</v>
      </c>
      <c r="I373" s="339" t="str">
        <f>'ВЕДОМСТВЕННАЯ '!I241</f>
        <v>5Д 0 01 А0120</v>
      </c>
      <c r="J373" s="254" t="str">
        <f>'ВЕДОМСТВЕННАЯ '!J241</f>
        <v>240</v>
      </c>
      <c r="K373" s="841">
        <f>'ВЕДОМСТВЕННАЯ '!K241</f>
        <v>889.6</v>
      </c>
      <c r="L373" s="299">
        <f>'ВЕДОМСТВЕННАЯ '!L241</f>
        <v>972.9</v>
      </c>
      <c r="M373" s="299">
        <f>'ВЕДОМСТВЕННАЯ '!M241</f>
        <v>0</v>
      </c>
      <c r="N373" s="299">
        <f>'ВЕДОМСТВЕННАЯ '!N241</f>
        <v>0</v>
      </c>
      <c r="O373" s="299">
        <f>'ВЕДОМСТВЕННАЯ '!O241</f>
        <v>900</v>
      </c>
      <c r="P373" s="300">
        <f>'ВЕДОМСТВЕННАЯ '!P241</f>
        <v>0</v>
      </c>
      <c r="Q373" s="300">
        <f>'ВЕДОМСТВЕННАЯ '!Q241</f>
        <v>0</v>
      </c>
      <c r="R373" s="300">
        <f>'ВЕДОМСТВЕННАЯ '!R241</f>
        <v>0</v>
      </c>
      <c r="S373" s="300">
        <f>'ВЕДОМСТВЕННАЯ '!S241</f>
        <v>0</v>
      </c>
      <c r="T373" s="300">
        <f>'ВЕДОМСТВЕННАЯ '!U241</f>
        <v>0</v>
      </c>
      <c r="U373" s="300">
        <f>'ВЕДОМСТВЕННАЯ '!V241</f>
        <v>0</v>
      </c>
      <c r="V373" s="300">
        <f>'ВЕДОМСТВЕННАЯ '!W241</f>
        <v>0</v>
      </c>
      <c r="W373" s="300">
        <f>'ВЕДОМСТВЕННАЯ '!X241</f>
        <v>0</v>
      </c>
      <c r="X373" s="300">
        <f>'ВЕДОМСТВЕННАЯ '!Y241</f>
        <v>0</v>
      </c>
      <c r="Y373" s="17">
        <f>'ВЕДОМСТВЕННАЯ '!Z241</f>
        <v>0</v>
      </c>
      <c r="Z373" s="17">
        <f>'ВЕДОМСТВЕННАЯ '!AA241</f>
        <v>0</v>
      </c>
      <c r="AA373" s="17">
        <f>'ВЕДОМСТВЕННАЯ '!AB241</f>
        <v>0</v>
      </c>
      <c r="AB373" s="71"/>
    </row>
    <row r="374" spans="1:28" ht="52.5" hidden="1" customHeight="1" x14ac:dyDescent="0.3">
      <c r="A374" s="581" t="str">
        <f>'ВЕДОМСТВЕННАЯ '!A242</f>
        <v xml:space="preserve">Установка, монтаж, усовершенствование и содержание технических систем оповещения населения при угрозе возникновения чрезвычайной ситуации природного и техногенного характера </v>
      </c>
      <c r="B374" s="236" t="e">
        <f>'ВЕДОМСТВЕННАЯ '!#REF!</f>
        <v>#REF!</v>
      </c>
      <c r="C374" s="254" t="str">
        <f>'ВЕДОМСТВЕННАЯ '!C242</f>
        <v>03</v>
      </c>
      <c r="D374" s="254" t="str">
        <f>'ВЕДОМСТВЕННАЯ '!D242</f>
        <v>10</v>
      </c>
      <c r="E374" s="338" t="str">
        <f>'ВЕДОМСТВЕННАЯ '!E242</f>
        <v>5Д</v>
      </c>
      <c r="F374" s="338" t="str">
        <f>'ВЕДОМСТВЕННАЯ '!F242</f>
        <v>0</v>
      </c>
      <c r="G374" s="338" t="str">
        <f>'ВЕДОМСТВЕННАЯ '!G242</f>
        <v>01</v>
      </c>
      <c r="H374" s="339" t="str">
        <f>'ВЕДОМСТВЕННАЯ '!H242</f>
        <v>A0190</v>
      </c>
      <c r="I374" s="339" t="str">
        <f>'ВЕДОМСТВЕННАЯ '!I242</f>
        <v>5Д 0 01 А0190</v>
      </c>
      <c r="J374" s="254"/>
      <c r="K374" s="841">
        <f>'ВЕДОМСТВЕННАЯ '!K242</f>
        <v>50</v>
      </c>
      <c r="L374" s="299">
        <f>'ВЕДОМСТВЕННАЯ '!L242</f>
        <v>23.1</v>
      </c>
      <c r="M374" s="299">
        <f>'ВЕДОМСТВЕННАЯ '!M242</f>
        <v>0</v>
      </c>
      <c r="N374" s="299">
        <f>'ВЕДОМСТВЕННАЯ '!N242</f>
        <v>0</v>
      </c>
      <c r="O374" s="299">
        <f>'ВЕДОМСТВЕННАЯ '!O242</f>
        <v>0</v>
      </c>
      <c r="P374" s="300">
        <f>'ВЕДОМСТВЕННАЯ '!P242</f>
        <v>0</v>
      </c>
      <c r="Q374" s="300">
        <f>'ВЕДОМСТВЕННАЯ '!Q242</f>
        <v>0</v>
      </c>
      <c r="R374" s="300">
        <f>'ВЕДОМСТВЕННАЯ '!R242</f>
        <v>0</v>
      </c>
      <c r="S374" s="300">
        <f>'ВЕДОМСТВЕННАЯ '!S242</f>
        <v>0</v>
      </c>
      <c r="T374" s="300">
        <f>'ВЕДОМСТВЕННАЯ '!U242</f>
        <v>0</v>
      </c>
      <c r="U374" s="300">
        <f>'ВЕДОМСТВЕННАЯ '!V242</f>
        <v>0</v>
      </c>
      <c r="V374" s="300">
        <f>'ВЕДОМСТВЕННАЯ '!W242</f>
        <v>0</v>
      </c>
      <c r="W374" s="300">
        <f>'ВЕДОМСТВЕННАЯ '!X242</f>
        <v>0</v>
      </c>
      <c r="X374" s="300">
        <f>'ВЕДОМСТВЕННАЯ '!Y242</f>
        <v>0</v>
      </c>
      <c r="Y374" s="17">
        <f>'ВЕДОМСТВЕННАЯ '!Z242</f>
        <v>0</v>
      </c>
      <c r="Z374" s="17">
        <f>'ВЕДОМСТВЕННАЯ '!AA242</f>
        <v>0</v>
      </c>
      <c r="AA374" s="17">
        <f>'ВЕДОМСТВЕННАЯ '!AB242</f>
        <v>0</v>
      </c>
      <c r="AB374" s="71"/>
    </row>
    <row r="375" spans="1:28" ht="35.1" hidden="1" customHeight="1" x14ac:dyDescent="0.3">
      <c r="A375" s="581" t="str">
        <f>'ВЕДОМСТВЕННАЯ '!A243</f>
        <v>Закупка товаров, работ и услуг для обеспечения государственных (муниципальных) нужд</v>
      </c>
      <c r="B375" s="236" t="e">
        <f>'ВЕДОМСТВЕННАЯ '!#REF!</f>
        <v>#REF!</v>
      </c>
      <c r="C375" s="254" t="str">
        <f>'ВЕДОМСТВЕННАЯ '!C243</f>
        <v>03</v>
      </c>
      <c r="D375" s="254" t="str">
        <f>'ВЕДОМСТВЕННАЯ '!D243</f>
        <v>10</v>
      </c>
      <c r="E375" s="338" t="str">
        <f>'ВЕДОМСТВЕННАЯ '!E243</f>
        <v>5Д</v>
      </c>
      <c r="F375" s="338" t="str">
        <f>'ВЕДОМСТВЕННАЯ '!F243</f>
        <v>0</v>
      </c>
      <c r="G375" s="338" t="str">
        <f>'ВЕДОМСТВЕННАЯ '!G243</f>
        <v>01</v>
      </c>
      <c r="H375" s="339" t="str">
        <f>'ВЕДОМСТВЕННАЯ '!H243</f>
        <v>A0190</v>
      </c>
      <c r="I375" s="339" t="str">
        <f>'ВЕДОМСТВЕННАЯ '!I243</f>
        <v>5Д 0 01 А0190</v>
      </c>
      <c r="J375" s="254" t="str">
        <f>'ВЕДОМСТВЕННАЯ '!J243</f>
        <v>200</v>
      </c>
      <c r="K375" s="841">
        <f>'ВЕДОМСТВЕННАЯ '!K243</f>
        <v>50</v>
      </c>
      <c r="L375" s="299">
        <f>'ВЕДОМСТВЕННАЯ '!L243</f>
        <v>23.1</v>
      </c>
      <c r="M375" s="299">
        <f>'ВЕДОМСТВЕННАЯ '!M243</f>
        <v>0</v>
      </c>
      <c r="N375" s="299">
        <f>'ВЕДОМСТВЕННАЯ '!N243</f>
        <v>0</v>
      </c>
      <c r="O375" s="299">
        <f>'ВЕДОМСТВЕННАЯ '!O243</f>
        <v>0</v>
      </c>
      <c r="P375" s="300">
        <f>'ВЕДОМСТВЕННАЯ '!P243</f>
        <v>0</v>
      </c>
      <c r="Q375" s="300">
        <f>'ВЕДОМСТВЕННАЯ '!Q243</f>
        <v>0</v>
      </c>
      <c r="R375" s="300">
        <f>'ВЕДОМСТВЕННАЯ '!R243</f>
        <v>0</v>
      </c>
      <c r="S375" s="300">
        <f>'ВЕДОМСТВЕННАЯ '!S243</f>
        <v>0</v>
      </c>
      <c r="T375" s="300">
        <f>'ВЕДОМСТВЕННАЯ '!U243</f>
        <v>0</v>
      </c>
      <c r="U375" s="300">
        <f>'ВЕДОМСТВЕННАЯ '!V243</f>
        <v>0</v>
      </c>
      <c r="V375" s="300">
        <f>'ВЕДОМСТВЕННАЯ '!W243</f>
        <v>0</v>
      </c>
      <c r="W375" s="300">
        <f>'ВЕДОМСТВЕННАЯ '!X243</f>
        <v>0</v>
      </c>
      <c r="X375" s="300">
        <f>'ВЕДОМСТВЕННАЯ '!Y243</f>
        <v>0</v>
      </c>
      <c r="Y375" s="17">
        <f>'ВЕДОМСТВЕННАЯ '!Z243</f>
        <v>0</v>
      </c>
      <c r="Z375" s="17">
        <f>'ВЕДОМСТВЕННАЯ '!AA243</f>
        <v>0</v>
      </c>
      <c r="AA375" s="17">
        <f>'ВЕДОМСТВЕННАЯ '!AB243</f>
        <v>0</v>
      </c>
      <c r="AB375" s="71"/>
    </row>
    <row r="376" spans="1:28" ht="35.1" hidden="1" customHeight="1" x14ac:dyDescent="0.3">
      <c r="A376" s="581" t="str">
        <f>'ВЕДОМСТВЕННАЯ '!A244</f>
        <v>Иные закупки товаров, работ и услуг для обеспечения государственных (муниципальных) нужд</v>
      </c>
      <c r="B376" s="236" t="e">
        <f>'ВЕДОМСТВЕННАЯ '!#REF!</f>
        <v>#REF!</v>
      </c>
      <c r="C376" s="254" t="str">
        <f>'ВЕДОМСТВЕННАЯ '!C244</f>
        <v>03</v>
      </c>
      <c r="D376" s="254" t="str">
        <f>'ВЕДОМСТВЕННАЯ '!D244</f>
        <v>10</v>
      </c>
      <c r="E376" s="338" t="str">
        <f>'ВЕДОМСТВЕННАЯ '!E244</f>
        <v>5Д</v>
      </c>
      <c r="F376" s="338" t="str">
        <f>'ВЕДОМСТВЕННАЯ '!F244</f>
        <v>0</v>
      </c>
      <c r="G376" s="338" t="str">
        <f>'ВЕДОМСТВЕННАЯ '!G244</f>
        <v>01</v>
      </c>
      <c r="H376" s="339" t="str">
        <f>'ВЕДОМСТВЕННАЯ '!H244</f>
        <v>A0190</v>
      </c>
      <c r="I376" s="339" t="str">
        <f>'ВЕДОМСТВЕННАЯ '!I244</f>
        <v>5Д 0 01 А0190</v>
      </c>
      <c r="J376" s="254" t="str">
        <f>'ВЕДОМСТВЕННАЯ '!J244</f>
        <v>240</v>
      </c>
      <c r="K376" s="841">
        <f>'ВЕДОМСТВЕННАЯ '!K244</f>
        <v>50</v>
      </c>
      <c r="L376" s="299">
        <f>'ВЕДОМСТВЕННАЯ '!L244</f>
        <v>23.1</v>
      </c>
      <c r="M376" s="299">
        <f>'ВЕДОМСТВЕННАЯ '!M244</f>
        <v>0</v>
      </c>
      <c r="N376" s="299">
        <f>'ВЕДОМСТВЕННАЯ '!N244</f>
        <v>0</v>
      </c>
      <c r="O376" s="299">
        <f>'ВЕДОМСТВЕННАЯ '!O244</f>
        <v>0</v>
      </c>
      <c r="P376" s="300">
        <f>'ВЕДОМСТВЕННАЯ '!P244</f>
        <v>0</v>
      </c>
      <c r="Q376" s="300">
        <f>'ВЕДОМСТВЕННАЯ '!Q244</f>
        <v>0</v>
      </c>
      <c r="R376" s="300">
        <f>'ВЕДОМСТВЕННАЯ '!R244</f>
        <v>0</v>
      </c>
      <c r="S376" s="300">
        <f>'ВЕДОМСТВЕННАЯ '!S244</f>
        <v>0</v>
      </c>
      <c r="T376" s="300">
        <f>'ВЕДОМСТВЕННАЯ '!U244</f>
        <v>0</v>
      </c>
      <c r="U376" s="300">
        <f>'ВЕДОМСТВЕННАЯ '!V244</f>
        <v>0</v>
      </c>
      <c r="V376" s="300">
        <f>'ВЕДОМСТВЕННАЯ '!W244</f>
        <v>0</v>
      </c>
      <c r="W376" s="300">
        <f>'ВЕДОМСТВЕННАЯ '!X244</f>
        <v>0</v>
      </c>
      <c r="X376" s="300">
        <f>'ВЕДОМСТВЕННАЯ '!Y244</f>
        <v>0</v>
      </c>
      <c r="Y376" s="17">
        <f>'ВЕДОМСТВЕННАЯ '!Z244</f>
        <v>0</v>
      </c>
      <c r="Z376" s="17">
        <f>'ВЕДОМСТВЕННАЯ '!AA244</f>
        <v>0</v>
      </c>
      <c r="AA376" s="17">
        <f>'ВЕДОМСТВЕННАЯ '!AB244</f>
        <v>0</v>
      </c>
      <c r="AB376" s="71"/>
    </row>
    <row r="377" spans="1:28" ht="23.25" hidden="1" customHeight="1" x14ac:dyDescent="0.3">
      <c r="A377" s="581" t="str">
        <f>'ВЕДОМСТВЕННАЯ '!A245</f>
        <v>Основное мероприятие "Мероприятия в сфере  пожарной безопасности"</v>
      </c>
      <c r="B377" s="236" t="e">
        <f>'ВЕДОМСТВЕННАЯ '!#REF!</f>
        <v>#REF!</v>
      </c>
      <c r="C377" s="254" t="str">
        <f>'ВЕДОМСТВЕННАЯ '!C245</f>
        <v>03</v>
      </c>
      <c r="D377" s="254" t="str">
        <f>'ВЕДОМСТВЕННАЯ '!D245</f>
        <v>10</v>
      </c>
      <c r="E377" s="338" t="str">
        <f>'ВЕДОМСТВЕННАЯ '!E245</f>
        <v>5Д</v>
      </c>
      <c r="F377" s="338" t="str">
        <f>'ВЕДОМСТВЕННАЯ '!F245</f>
        <v>0</v>
      </c>
      <c r="G377" s="338" t="str">
        <f>'ВЕДОМСТВЕННАЯ '!G245</f>
        <v>03</v>
      </c>
      <c r="H377" s="339" t="str">
        <f>'ВЕДОМСТВЕННАЯ '!H245</f>
        <v>00000</v>
      </c>
      <c r="I377" s="339" t="str">
        <f>'ВЕДОМСТВЕННАЯ '!I245</f>
        <v>5Д 0 03 00000</v>
      </c>
      <c r="J377" s="254"/>
      <c r="K377" s="841">
        <f>'ВЕДОМСТВЕННАЯ '!K245</f>
        <v>350</v>
      </c>
      <c r="L377" s="299">
        <f>'ВЕДОМСТВЕННАЯ '!L245</f>
        <v>539.4</v>
      </c>
      <c r="M377" s="299">
        <f>'ВЕДОМСТВЕННАЯ '!M245</f>
        <v>0</v>
      </c>
      <c r="N377" s="299">
        <f>'ВЕДОМСТВЕННАЯ '!N245</f>
        <v>0</v>
      </c>
      <c r="O377" s="299">
        <f>'ВЕДОМСТВЕННАЯ '!O245</f>
        <v>100</v>
      </c>
      <c r="P377" s="300">
        <f>'ВЕДОМСТВЕННАЯ '!P245</f>
        <v>0</v>
      </c>
      <c r="Q377" s="300">
        <f>'ВЕДОМСТВЕННАЯ '!Q245</f>
        <v>0</v>
      </c>
      <c r="R377" s="300">
        <f>'ВЕДОМСТВЕННАЯ '!R245</f>
        <v>0</v>
      </c>
      <c r="S377" s="300">
        <f>'ВЕДОМСТВЕННАЯ '!S245</f>
        <v>0</v>
      </c>
      <c r="T377" s="300">
        <f>'ВЕДОМСТВЕННАЯ '!U245</f>
        <v>0</v>
      </c>
      <c r="U377" s="300">
        <f>'ВЕДОМСТВЕННАЯ '!V245</f>
        <v>0</v>
      </c>
      <c r="V377" s="300">
        <f>'ВЕДОМСТВЕННАЯ '!W245</f>
        <v>0</v>
      </c>
      <c r="W377" s="300">
        <f>'ВЕДОМСТВЕННАЯ '!X245</f>
        <v>0</v>
      </c>
      <c r="X377" s="300">
        <f>'ВЕДОМСТВЕННАЯ '!Y245</f>
        <v>0</v>
      </c>
      <c r="Y377" s="17">
        <f>'ВЕДОМСТВЕННАЯ '!Z245</f>
        <v>0</v>
      </c>
      <c r="Z377" s="17">
        <f>'ВЕДОМСТВЕННАЯ '!AA245</f>
        <v>0</v>
      </c>
      <c r="AA377" s="17">
        <f>'ВЕДОМСТВЕННАЯ '!AB245</f>
        <v>0</v>
      </c>
      <c r="AB377" s="71"/>
    </row>
    <row r="378" spans="1:28" ht="54.75" hidden="1" customHeight="1" x14ac:dyDescent="0.3">
      <c r="A378" s="581" t="str">
        <f>'ВЕДОМСТВЕННАЯ '!A246</f>
        <v>Приобретение и обслуживание средств пожаротушения, средств индивидуальной защиты, наглядной агитации, обеспечение готовности источников противопожарного водоснабжения</v>
      </c>
      <c r="B378" s="236">
        <f>'ВЕДОМСТВЕННАЯ '!B209</f>
        <v>0</v>
      </c>
      <c r="C378" s="254" t="str">
        <f>'ВЕДОМСТВЕННАЯ '!C246</f>
        <v>03</v>
      </c>
      <c r="D378" s="254" t="str">
        <f>'ВЕДОМСТВЕННАЯ '!D246</f>
        <v>10</v>
      </c>
      <c r="E378" s="338" t="str">
        <f>'ВЕДОМСТВЕННАЯ '!E246</f>
        <v>5Д</v>
      </c>
      <c r="F378" s="338" t="str">
        <f>'ВЕДОМСТВЕННАЯ '!F246</f>
        <v>0</v>
      </c>
      <c r="G378" s="338" t="str">
        <f>'ВЕДОМСТВЕННАЯ '!G246</f>
        <v>03</v>
      </c>
      <c r="H378" s="339" t="str">
        <f>'ВЕДОМСТВЕННАЯ '!H246</f>
        <v>A0220</v>
      </c>
      <c r="I378" s="339" t="str">
        <f>'ВЕДОМСТВЕННАЯ '!I246</f>
        <v>5Д 0 03 А0220</v>
      </c>
      <c r="J378" s="254"/>
      <c r="K378" s="841">
        <f>'ВЕДОМСТВЕННАЯ '!K246</f>
        <v>100</v>
      </c>
      <c r="L378" s="299">
        <f>'ВЕДОМСТВЕННАЯ '!L246</f>
        <v>91.1</v>
      </c>
      <c r="M378" s="299">
        <f>'ВЕДОМСТВЕННАЯ '!M246</f>
        <v>0</v>
      </c>
      <c r="N378" s="299">
        <f>'ВЕДОМСТВЕННАЯ '!N246</f>
        <v>0</v>
      </c>
      <c r="O378" s="299">
        <f>'ВЕДОМСТВЕННАЯ '!O246</f>
        <v>100</v>
      </c>
      <c r="P378" s="300">
        <f>'ВЕДОМСТВЕННАЯ '!P246</f>
        <v>0</v>
      </c>
      <c r="Q378" s="300">
        <f>'ВЕДОМСТВЕННАЯ '!Q246</f>
        <v>0</v>
      </c>
      <c r="R378" s="300">
        <f>'ВЕДОМСТВЕННАЯ '!R246</f>
        <v>0</v>
      </c>
      <c r="S378" s="300">
        <f>'ВЕДОМСТВЕННАЯ '!S246</f>
        <v>0</v>
      </c>
      <c r="T378" s="300">
        <f>'ВЕДОМСТВЕННАЯ '!U246</f>
        <v>0</v>
      </c>
      <c r="U378" s="300">
        <f>'ВЕДОМСТВЕННАЯ '!V246</f>
        <v>0</v>
      </c>
      <c r="V378" s="300">
        <f>'ВЕДОМСТВЕННАЯ '!W246</f>
        <v>0</v>
      </c>
      <c r="W378" s="300">
        <f>'ВЕДОМСТВЕННАЯ '!X246</f>
        <v>0</v>
      </c>
      <c r="X378" s="300">
        <f>'ВЕДОМСТВЕННАЯ '!Y246</f>
        <v>0</v>
      </c>
      <c r="Y378" s="17">
        <f>'ВЕДОМСТВЕННАЯ '!Z246</f>
        <v>0</v>
      </c>
      <c r="Z378" s="17">
        <f>'ВЕДОМСТВЕННАЯ '!AA246</f>
        <v>0</v>
      </c>
      <c r="AA378" s="17">
        <f>'ВЕДОМСТВЕННАЯ '!AB246</f>
        <v>0</v>
      </c>
      <c r="AB378" s="71"/>
    </row>
    <row r="379" spans="1:28" ht="35.1" hidden="1" customHeight="1" x14ac:dyDescent="0.3">
      <c r="A379" s="581" t="str">
        <f>'ВЕДОМСТВЕННАЯ '!A247</f>
        <v>Закупка товаров, работ и услуг для обеспечения государственных (муниципальных) нужд</v>
      </c>
      <c r="B379" s="236" t="str">
        <f>'ВЕДОМСТВЕННАЯ '!B210</f>
        <v>900</v>
      </c>
      <c r="C379" s="254" t="str">
        <f>'ВЕДОМСТВЕННАЯ '!C247</f>
        <v>03</v>
      </c>
      <c r="D379" s="254" t="str">
        <f>'ВЕДОМСТВЕННАЯ '!D247</f>
        <v>10</v>
      </c>
      <c r="E379" s="338" t="str">
        <f>'ВЕДОМСТВЕННАЯ '!E247</f>
        <v>5Д</v>
      </c>
      <c r="F379" s="338" t="str">
        <f>'ВЕДОМСТВЕННАЯ '!F247</f>
        <v>0</v>
      </c>
      <c r="G379" s="338" t="str">
        <f>'ВЕДОМСТВЕННАЯ '!G247</f>
        <v>03</v>
      </c>
      <c r="H379" s="339" t="str">
        <f>'ВЕДОМСТВЕННАЯ '!H247</f>
        <v>A0220</v>
      </c>
      <c r="I379" s="339" t="str">
        <f>'ВЕДОМСТВЕННАЯ '!I247</f>
        <v>5Д 0 03 А0220</v>
      </c>
      <c r="J379" s="254" t="str">
        <f>'ВЕДОМСТВЕННАЯ '!J247</f>
        <v>200</v>
      </c>
      <c r="K379" s="841">
        <f>'ВЕДОМСТВЕННАЯ '!K247</f>
        <v>100</v>
      </c>
      <c r="L379" s="299">
        <f>'ВЕДОМСТВЕННАЯ '!L247</f>
        <v>91.1</v>
      </c>
      <c r="M379" s="299">
        <f>'ВЕДОМСТВЕННАЯ '!M247</f>
        <v>0</v>
      </c>
      <c r="N379" s="299">
        <f>'ВЕДОМСТВЕННАЯ '!N247</f>
        <v>0</v>
      </c>
      <c r="O379" s="299">
        <f>'ВЕДОМСТВЕННАЯ '!O247</f>
        <v>100</v>
      </c>
      <c r="P379" s="300">
        <f>'ВЕДОМСТВЕННАЯ '!P247</f>
        <v>0</v>
      </c>
      <c r="Q379" s="300">
        <f>'ВЕДОМСТВЕННАЯ '!Q247</f>
        <v>0</v>
      </c>
      <c r="R379" s="300">
        <f>'ВЕДОМСТВЕННАЯ '!R247</f>
        <v>0</v>
      </c>
      <c r="S379" s="300">
        <f>'ВЕДОМСТВЕННАЯ '!S247</f>
        <v>0</v>
      </c>
      <c r="T379" s="300">
        <f>'ВЕДОМСТВЕННАЯ '!U247</f>
        <v>0</v>
      </c>
      <c r="U379" s="300">
        <f>'ВЕДОМСТВЕННАЯ '!V247</f>
        <v>0</v>
      </c>
      <c r="V379" s="300">
        <f>'ВЕДОМСТВЕННАЯ '!W247</f>
        <v>0</v>
      </c>
      <c r="W379" s="300">
        <f>'ВЕДОМСТВЕННАЯ '!X247</f>
        <v>0</v>
      </c>
      <c r="X379" s="300">
        <f>'ВЕДОМСТВЕННАЯ '!Y247</f>
        <v>0</v>
      </c>
      <c r="Y379" s="17">
        <f>'ВЕДОМСТВЕННАЯ '!Z247</f>
        <v>0</v>
      </c>
      <c r="Z379" s="17">
        <f>'ВЕДОМСТВЕННАЯ '!AA247</f>
        <v>0</v>
      </c>
      <c r="AA379" s="17">
        <f>'ВЕДОМСТВЕННАЯ '!AB247</f>
        <v>0</v>
      </c>
      <c r="AB379" s="71"/>
    </row>
    <row r="380" spans="1:28" ht="36.75" hidden="1" customHeight="1" x14ac:dyDescent="0.3">
      <c r="A380" s="581" t="str">
        <f>'ВЕДОМСТВЕННАЯ '!A248</f>
        <v>Иные закупки товаров, работ и услуг для обеспечения государственных (муниципальных) нужд</v>
      </c>
      <c r="B380" s="236" t="str">
        <f>'ВЕДОМСТВЕННАЯ '!B211</f>
        <v>900</v>
      </c>
      <c r="C380" s="254" t="str">
        <f>'ВЕДОМСТВЕННАЯ '!C248</f>
        <v>03</v>
      </c>
      <c r="D380" s="254" t="str">
        <f>'ВЕДОМСТВЕННАЯ '!D248</f>
        <v>10</v>
      </c>
      <c r="E380" s="338" t="str">
        <f>'ВЕДОМСТВЕННАЯ '!E248</f>
        <v>5Д</v>
      </c>
      <c r="F380" s="338" t="str">
        <f>'ВЕДОМСТВЕННАЯ '!F248</f>
        <v>0</v>
      </c>
      <c r="G380" s="338" t="str">
        <f>'ВЕДОМСТВЕННАЯ '!G248</f>
        <v>03</v>
      </c>
      <c r="H380" s="339" t="str">
        <f>'ВЕДОМСТВЕННАЯ '!H248</f>
        <v>A0220</v>
      </c>
      <c r="I380" s="339" t="str">
        <f>'ВЕДОМСТВЕННАЯ '!I248</f>
        <v>5Д 0 03 А0220</v>
      </c>
      <c r="J380" s="254" t="str">
        <f>'ВЕДОМСТВЕННАЯ '!J248</f>
        <v>240</v>
      </c>
      <c r="K380" s="841">
        <f>'ВЕДОМСТВЕННАЯ '!K248</f>
        <v>100</v>
      </c>
      <c r="L380" s="299">
        <f>'ВЕДОМСТВЕННАЯ '!L248</f>
        <v>91.1</v>
      </c>
      <c r="M380" s="299">
        <f>'ВЕДОМСТВЕННАЯ '!M248</f>
        <v>0</v>
      </c>
      <c r="N380" s="299">
        <f>'ВЕДОМСТВЕННАЯ '!N248</f>
        <v>0</v>
      </c>
      <c r="O380" s="299">
        <f>'ВЕДОМСТВЕННАЯ '!O248</f>
        <v>100</v>
      </c>
      <c r="P380" s="300">
        <f>'ВЕДОМСТВЕННАЯ '!P248</f>
        <v>0</v>
      </c>
      <c r="Q380" s="300">
        <f>'ВЕДОМСТВЕННАЯ '!Q248</f>
        <v>0</v>
      </c>
      <c r="R380" s="300">
        <f>'ВЕДОМСТВЕННАЯ '!R248</f>
        <v>0</v>
      </c>
      <c r="S380" s="300">
        <f>'ВЕДОМСТВЕННАЯ '!S248</f>
        <v>0</v>
      </c>
      <c r="T380" s="300">
        <f>'ВЕДОМСТВЕННАЯ '!U248</f>
        <v>0</v>
      </c>
      <c r="U380" s="300">
        <f>'ВЕДОМСТВЕННАЯ '!V248</f>
        <v>0</v>
      </c>
      <c r="V380" s="300">
        <f>'ВЕДОМСТВЕННАЯ '!W248</f>
        <v>0</v>
      </c>
      <c r="W380" s="300">
        <f>'ВЕДОМСТВЕННАЯ '!X248</f>
        <v>0</v>
      </c>
      <c r="X380" s="300">
        <f>'ВЕДОМСТВЕННАЯ '!Y248</f>
        <v>0</v>
      </c>
      <c r="Y380" s="17">
        <f>'ВЕДОМСТВЕННАЯ '!Z248</f>
        <v>0</v>
      </c>
      <c r="Z380" s="17">
        <f>'ВЕДОМСТВЕННАЯ '!AA248</f>
        <v>0</v>
      </c>
      <c r="AA380" s="17">
        <f>'ВЕДОМСТВЕННАЯ '!AB248</f>
        <v>0</v>
      </c>
      <c r="AB380" s="71"/>
    </row>
    <row r="381" spans="1:28" ht="49.5" hidden="1" customHeight="1" x14ac:dyDescent="0.3">
      <c r="A381" s="581" t="str">
        <f>'ВЕДОМСТВЕННАЯ '!A249</f>
        <v xml:space="preserve">Организация работы  по созданию, оснащению, организации деятельности и обучению добровольной пожарной охраны, аварийно-спасательных формирований </v>
      </c>
      <c r="B381" s="236" t="str">
        <f>'ВЕДОМСТВЕННАЯ '!B212</f>
        <v>900</v>
      </c>
      <c r="C381" s="254" t="str">
        <f>'ВЕДОМСТВЕННАЯ '!C249</f>
        <v>03</v>
      </c>
      <c r="D381" s="254" t="str">
        <f>'ВЕДОМСТВЕННАЯ '!D249</f>
        <v>10</v>
      </c>
      <c r="E381" s="338" t="str">
        <f>'ВЕДОМСТВЕННАЯ '!E249</f>
        <v>5Д</v>
      </c>
      <c r="F381" s="338" t="str">
        <f>'ВЕДОМСТВЕННАЯ '!F249</f>
        <v>0</v>
      </c>
      <c r="G381" s="338" t="str">
        <f>'ВЕДОМСТВЕННАЯ '!G249</f>
        <v>03</v>
      </c>
      <c r="H381" s="339" t="str">
        <f>'ВЕДОМСТВЕННАЯ '!H249</f>
        <v>A0230</v>
      </c>
      <c r="I381" s="339" t="str">
        <f>'ВЕДОМСТВЕННАЯ '!I249</f>
        <v>5Д 0 03 А0230</v>
      </c>
      <c r="J381" s="254"/>
      <c r="K381" s="841">
        <f>'ВЕДОМСТВЕННАЯ '!K249</f>
        <v>50</v>
      </c>
      <c r="L381" s="299">
        <f>'ВЕДОМСТВЕННАЯ '!L249</f>
        <v>98.3</v>
      </c>
      <c r="M381" s="299">
        <f>'ВЕДОМСТВЕННАЯ '!M249</f>
        <v>0</v>
      </c>
      <c r="N381" s="299">
        <f>'ВЕДОМСТВЕННАЯ '!N249</f>
        <v>0</v>
      </c>
      <c r="O381" s="299">
        <f>'ВЕДОМСТВЕННАЯ '!O249</f>
        <v>0</v>
      </c>
      <c r="P381" s="300">
        <f>'ВЕДОМСТВЕННАЯ '!P249</f>
        <v>0</v>
      </c>
      <c r="Q381" s="300">
        <f>'ВЕДОМСТВЕННАЯ '!Q249</f>
        <v>0</v>
      </c>
      <c r="R381" s="300">
        <f>'ВЕДОМСТВЕННАЯ '!R249</f>
        <v>0</v>
      </c>
      <c r="S381" s="300">
        <f>'ВЕДОМСТВЕННАЯ '!S249</f>
        <v>0</v>
      </c>
      <c r="T381" s="300">
        <f>'ВЕДОМСТВЕННАЯ '!U249</f>
        <v>0</v>
      </c>
      <c r="U381" s="300">
        <f>'ВЕДОМСТВЕННАЯ '!V249</f>
        <v>0</v>
      </c>
      <c r="V381" s="300">
        <f>'ВЕДОМСТВЕННАЯ '!W249</f>
        <v>0</v>
      </c>
      <c r="W381" s="300">
        <f>'ВЕДОМСТВЕННАЯ '!X249</f>
        <v>0</v>
      </c>
      <c r="X381" s="300">
        <f>'ВЕДОМСТВЕННАЯ '!Y249</f>
        <v>0</v>
      </c>
      <c r="Y381" s="17">
        <f>'ВЕДОМСТВЕННАЯ '!Z249</f>
        <v>0</v>
      </c>
      <c r="Z381" s="17">
        <f>'ВЕДОМСТВЕННАЯ '!AA249</f>
        <v>0</v>
      </c>
      <c r="AA381" s="17">
        <f>'ВЕДОМСТВЕННАЯ '!AB249</f>
        <v>0</v>
      </c>
      <c r="AB381" s="71"/>
    </row>
    <row r="382" spans="1:28" ht="35.1" hidden="1" customHeight="1" x14ac:dyDescent="0.3">
      <c r="A382" s="581" t="str">
        <f>'ВЕДОМСТВЕННАЯ '!A250</f>
        <v>Закупка товаров, работ и услуг для обеспечения государственных (муниципальных) нужд</v>
      </c>
      <c r="B382" s="236" t="str">
        <f>'ВЕДОМСТВЕННАЯ '!B213</f>
        <v>900</v>
      </c>
      <c r="C382" s="254" t="str">
        <f>'ВЕДОМСТВЕННАЯ '!C250</f>
        <v>03</v>
      </c>
      <c r="D382" s="254" t="str">
        <f>'ВЕДОМСТВЕННАЯ '!D250</f>
        <v>10</v>
      </c>
      <c r="E382" s="338" t="str">
        <f>'ВЕДОМСТВЕННАЯ '!E250</f>
        <v>5Д</v>
      </c>
      <c r="F382" s="338" t="str">
        <f>'ВЕДОМСТВЕННАЯ '!F250</f>
        <v>0</v>
      </c>
      <c r="G382" s="338" t="str">
        <f>'ВЕДОМСТВЕННАЯ '!G250</f>
        <v>03</v>
      </c>
      <c r="H382" s="339" t="str">
        <f>'ВЕДОМСТВЕННАЯ '!H250</f>
        <v>A0230</v>
      </c>
      <c r="I382" s="339" t="str">
        <f>'ВЕДОМСТВЕННАЯ '!I250</f>
        <v>5Д 0 03 А0230</v>
      </c>
      <c r="J382" s="254" t="str">
        <f>'ВЕДОМСТВЕННАЯ '!J250</f>
        <v>200</v>
      </c>
      <c r="K382" s="841">
        <f>'ВЕДОМСТВЕННАЯ '!K250</f>
        <v>50</v>
      </c>
      <c r="L382" s="299">
        <f>'ВЕДОМСТВЕННАЯ '!L250</f>
        <v>98.3</v>
      </c>
      <c r="M382" s="299">
        <f>'ВЕДОМСТВЕННАЯ '!M250</f>
        <v>0</v>
      </c>
      <c r="N382" s="299">
        <f>'ВЕДОМСТВЕННАЯ '!N250</f>
        <v>0</v>
      </c>
      <c r="O382" s="299">
        <f>'ВЕДОМСТВЕННАЯ '!O250</f>
        <v>0</v>
      </c>
      <c r="P382" s="300">
        <f>'ВЕДОМСТВЕННАЯ '!P250</f>
        <v>0</v>
      </c>
      <c r="Q382" s="300">
        <f>'ВЕДОМСТВЕННАЯ '!Q250</f>
        <v>0</v>
      </c>
      <c r="R382" s="300">
        <f>'ВЕДОМСТВЕННАЯ '!R250</f>
        <v>0</v>
      </c>
      <c r="S382" s="300">
        <f>'ВЕДОМСТВЕННАЯ '!S250</f>
        <v>0</v>
      </c>
      <c r="T382" s="300">
        <f>'ВЕДОМСТВЕННАЯ '!U250</f>
        <v>0</v>
      </c>
      <c r="U382" s="300">
        <f>'ВЕДОМСТВЕННАЯ '!V250</f>
        <v>0</v>
      </c>
      <c r="V382" s="300">
        <f>'ВЕДОМСТВЕННАЯ '!W250</f>
        <v>0</v>
      </c>
      <c r="W382" s="300">
        <f>'ВЕДОМСТВЕННАЯ '!X250</f>
        <v>0</v>
      </c>
      <c r="X382" s="300">
        <f>'ВЕДОМСТВЕННАЯ '!Y250</f>
        <v>0</v>
      </c>
      <c r="Y382" s="17">
        <f>'ВЕДОМСТВЕННАЯ '!Z250</f>
        <v>0</v>
      </c>
      <c r="Z382" s="17">
        <f>'ВЕДОМСТВЕННАЯ '!AA250</f>
        <v>0</v>
      </c>
      <c r="AA382" s="17">
        <f>'ВЕДОМСТВЕННАЯ '!AB250</f>
        <v>0</v>
      </c>
      <c r="AB382" s="71"/>
    </row>
    <row r="383" spans="1:28" ht="35.1" hidden="1" customHeight="1" x14ac:dyDescent="0.3">
      <c r="A383" s="581" t="str">
        <f>'ВЕДОМСТВЕННАЯ '!A251</f>
        <v>Иные закупки товаров, работ и услуг для обеспечения государственных (муниципальных) нужд</v>
      </c>
      <c r="B383" s="236" t="str">
        <f>'ВЕДОМСТВЕННАЯ '!B214</f>
        <v>900</v>
      </c>
      <c r="C383" s="254" t="str">
        <f>'ВЕДОМСТВЕННАЯ '!C251</f>
        <v>03</v>
      </c>
      <c r="D383" s="254" t="str">
        <f>'ВЕДОМСТВЕННАЯ '!D251</f>
        <v>10</v>
      </c>
      <c r="E383" s="338" t="str">
        <f>'ВЕДОМСТВЕННАЯ '!E251</f>
        <v>5Д</v>
      </c>
      <c r="F383" s="338" t="str">
        <f>'ВЕДОМСТВЕННАЯ '!F251</f>
        <v>0</v>
      </c>
      <c r="G383" s="338" t="str">
        <f>'ВЕДОМСТВЕННАЯ '!G251</f>
        <v>03</v>
      </c>
      <c r="H383" s="339" t="str">
        <f>'ВЕДОМСТВЕННАЯ '!H251</f>
        <v>A0230</v>
      </c>
      <c r="I383" s="339" t="str">
        <f>'ВЕДОМСТВЕННАЯ '!I251</f>
        <v>5Д 0 03 А0230</v>
      </c>
      <c r="J383" s="254" t="str">
        <f>'ВЕДОМСТВЕННАЯ '!J251</f>
        <v>240</v>
      </c>
      <c r="K383" s="841">
        <f>'ВЕДОМСТВЕННАЯ '!K251</f>
        <v>50</v>
      </c>
      <c r="L383" s="299">
        <f>'ВЕДОМСТВЕННАЯ '!L251</f>
        <v>98.3</v>
      </c>
      <c r="M383" s="299">
        <f>'ВЕДОМСТВЕННАЯ '!M251</f>
        <v>0</v>
      </c>
      <c r="N383" s="299">
        <f>'ВЕДОМСТВЕННАЯ '!N251</f>
        <v>0</v>
      </c>
      <c r="O383" s="299">
        <f>'ВЕДОМСТВЕННАЯ '!O251</f>
        <v>0</v>
      </c>
      <c r="P383" s="300">
        <f>'ВЕДОМСТВЕННАЯ '!P251</f>
        <v>0</v>
      </c>
      <c r="Q383" s="300">
        <f>'ВЕДОМСТВЕННАЯ '!Q251</f>
        <v>0</v>
      </c>
      <c r="R383" s="300">
        <f>'ВЕДОМСТВЕННАЯ '!R251</f>
        <v>0</v>
      </c>
      <c r="S383" s="300">
        <f>'ВЕДОМСТВЕННАЯ '!S251</f>
        <v>0</v>
      </c>
      <c r="T383" s="300">
        <f>'ВЕДОМСТВЕННАЯ '!U251</f>
        <v>0</v>
      </c>
      <c r="U383" s="300">
        <f>'ВЕДОМСТВЕННАЯ '!V251</f>
        <v>0</v>
      </c>
      <c r="V383" s="300">
        <f>'ВЕДОМСТВЕННАЯ '!W251</f>
        <v>0</v>
      </c>
      <c r="W383" s="300">
        <f>'ВЕДОМСТВЕННАЯ '!X251</f>
        <v>0</v>
      </c>
      <c r="X383" s="300">
        <f>'ВЕДОМСТВЕННАЯ '!Y251</f>
        <v>0</v>
      </c>
      <c r="Y383" s="17">
        <f>'ВЕДОМСТВЕННАЯ '!Z251</f>
        <v>0</v>
      </c>
      <c r="Z383" s="17">
        <f>'ВЕДОМСТВЕННАЯ '!AA251</f>
        <v>0</v>
      </c>
      <c r="AA383" s="17">
        <f>'ВЕДОМСТВЕННАЯ '!AB251</f>
        <v>0</v>
      </c>
      <c r="AB383" s="71"/>
    </row>
    <row r="384" spans="1:28" ht="42" hidden="1" customHeight="1" x14ac:dyDescent="0.3">
      <c r="A384" s="581" t="str">
        <f>'ВЕДОМСТВЕННАЯ '!A252</f>
        <v>Обустройство минерализованных противопожарных полос в границах поселений, тушение лесных пожаров</v>
      </c>
      <c r="B384" s="236" t="str">
        <f>'ВЕДОМСТВЕННАЯ '!B215</f>
        <v>900</v>
      </c>
      <c r="C384" s="254" t="str">
        <f>'ВЕДОМСТВЕННАЯ '!C252</f>
        <v>03</v>
      </c>
      <c r="D384" s="254" t="str">
        <f>'ВЕДОМСТВЕННАЯ '!D252</f>
        <v>10</v>
      </c>
      <c r="E384" s="338" t="str">
        <f>'ВЕДОМСТВЕННАЯ '!E252</f>
        <v>5Д</v>
      </c>
      <c r="F384" s="338" t="str">
        <f>'ВЕДОМСТВЕННАЯ '!F252</f>
        <v>0</v>
      </c>
      <c r="G384" s="338" t="str">
        <f>'ВЕДОМСТВЕННАЯ '!G252</f>
        <v>03</v>
      </c>
      <c r="H384" s="339" t="str">
        <f>'ВЕДОМСТВЕННАЯ '!H252</f>
        <v>A0240</v>
      </c>
      <c r="I384" s="339" t="str">
        <f>'ВЕДОМСТВЕННАЯ '!I252</f>
        <v>5Д 0 03 А0240</v>
      </c>
      <c r="J384" s="254"/>
      <c r="K384" s="841">
        <f>'ВЕДОМСТВЕННАЯ '!K252</f>
        <v>200</v>
      </c>
      <c r="L384" s="299">
        <f>'ВЕДОМСТВЕННАЯ '!L252</f>
        <v>350</v>
      </c>
      <c r="M384" s="299">
        <f>'ВЕДОМСТВЕННАЯ '!M252</f>
        <v>0</v>
      </c>
      <c r="N384" s="299">
        <f>'ВЕДОМСТВЕННАЯ '!N252</f>
        <v>0</v>
      </c>
      <c r="O384" s="299">
        <f>'ВЕДОМСТВЕННАЯ '!O252</f>
        <v>0</v>
      </c>
      <c r="P384" s="300">
        <f>'ВЕДОМСТВЕННАЯ '!P252</f>
        <v>0</v>
      </c>
      <c r="Q384" s="300">
        <f>'ВЕДОМСТВЕННАЯ '!Q252</f>
        <v>0</v>
      </c>
      <c r="R384" s="300">
        <f>'ВЕДОМСТВЕННАЯ '!R252</f>
        <v>0</v>
      </c>
      <c r="S384" s="300">
        <f>'ВЕДОМСТВЕННАЯ '!S252</f>
        <v>0</v>
      </c>
      <c r="T384" s="300">
        <f>'ВЕДОМСТВЕННАЯ '!U252</f>
        <v>0</v>
      </c>
      <c r="U384" s="300">
        <f>'ВЕДОМСТВЕННАЯ '!V252</f>
        <v>0</v>
      </c>
      <c r="V384" s="300">
        <f>'ВЕДОМСТВЕННАЯ '!W252</f>
        <v>0</v>
      </c>
      <c r="W384" s="300">
        <f>'ВЕДОМСТВЕННАЯ '!X252</f>
        <v>0</v>
      </c>
      <c r="X384" s="300">
        <f>'ВЕДОМСТВЕННАЯ '!Y252</f>
        <v>0</v>
      </c>
      <c r="Y384" s="17">
        <f>'ВЕДОМСТВЕННАЯ '!Z252</f>
        <v>0</v>
      </c>
      <c r="Z384" s="17">
        <f>'ВЕДОМСТВЕННАЯ '!AA252</f>
        <v>0</v>
      </c>
      <c r="AA384" s="17">
        <f>'ВЕДОМСТВЕННАЯ '!AB252</f>
        <v>0</v>
      </c>
      <c r="AB384" s="71"/>
    </row>
    <row r="385" spans="1:28" ht="47.25" hidden="1" customHeight="1" x14ac:dyDescent="0.3">
      <c r="A385" s="581" t="str">
        <f>'ВЕДОМСТВЕННАЯ '!A253</f>
        <v>Закупка товаров, работ и услуг для обеспечения государственных (муниципальных) нужд</v>
      </c>
      <c r="B385" s="236" t="str">
        <f>'ВЕДОМСТВЕННАЯ '!B216</f>
        <v>900</v>
      </c>
      <c r="C385" s="254" t="str">
        <f>'ВЕДОМСТВЕННАЯ '!C253</f>
        <v>03</v>
      </c>
      <c r="D385" s="254" t="str">
        <f>'ВЕДОМСТВЕННАЯ '!D253</f>
        <v>10</v>
      </c>
      <c r="E385" s="338" t="str">
        <f>'ВЕДОМСТВЕННАЯ '!E253</f>
        <v>5Д</v>
      </c>
      <c r="F385" s="338" t="str">
        <f>'ВЕДОМСТВЕННАЯ '!F253</f>
        <v>0</v>
      </c>
      <c r="G385" s="338" t="str">
        <f>'ВЕДОМСТВЕННАЯ '!G253</f>
        <v>03</v>
      </c>
      <c r="H385" s="339" t="str">
        <f>'ВЕДОМСТВЕННАЯ '!H253</f>
        <v>A0240</v>
      </c>
      <c r="I385" s="339" t="str">
        <f>'ВЕДОМСТВЕННАЯ '!I253</f>
        <v>5Д 0 03 А0240</v>
      </c>
      <c r="J385" s="254" t="str">
        <f>'ВЕДОМСТВЕННАЯ '!J253</f>
        <v>200</v>
      </c>
      <c r="K385" s="841">
        <f>'ВЕДОМСТВЕННАЯ '!K253</f>
        <v>200</v>
      </c>
      <c r="L385" s="299">
        <f>'ВЕДОМСТВЕННАЯ '!L253</f>
        <v>350</v>
      </c>
      <c r="M385" s="299">
        <f>'ВЕДОМСТВЕННАЯ '!M253</f>
        <v>0</v>
      </c>
      <c r="N385" s="299">
        <f>'ВЕДОМСТВЕННАЯ '!N253</f>
        <v>0</v>
      </c>
      <c r="O385" s="299">
        <f>'ВЕДОМСТВЕННАЯ '!O253</f>
        <v>0</v>
      </c>
      <c r="P385" s="300">
        <f>'ВЕДОМСТВЕННАЯ '!P253</f>
        <v>0</v>
      </c>
      <c r="Q385" s="300">
        <f>'ВЕДОМСТВЕННАЯ '!Q253</f>
        <v>0</v>
      </c>
      <c r="R385" s="300">
        <f>'ВЕДОМСТВЕННАЯ '!R253</f>
        <v>0</v>
      </c>
      <c r="S385" s="300">
        <f>'ВЕДОМСТВЕННАЯ '!S253</f>
        <v>0</v>
      </c>
      <c r="T385" s="300">
        <f>'ВЕДОМСТВЕННАЯ '!U253</f>
        <v>0</v>
      </c>
      <c r="U385" s="300">
        <f>'ВЕДОМСТВЕННАЯ '!V253</f>
        <v>0</v>
      </c>
      <c r="V385" s="300">
        <f>'ВЕДОМСТВЕННАЯ '!W253</f>
        <v>0</v>
      </c>
      <c r="W385" s="300">
        <f>'ВЕДОМСТВЕННАЯ '!X253</f>
        <v>0</v>
      </c>
      <c r="X385" s="300">
        <f>'ВЕДОМСТВЕННАЯ '!Y253</f>
        <v>0</v>
      </c>
      <c r="Y385" s="17">
        <f>'ВЕДОМСТВЕННАЯ '!Z253</f>
        <v>0</v>
      </c>
      <c r="Z385" s="17">
        <f>'ВЕДОМСТВЕННАЯ '!AA253</f>
        <v>0</v>
      </c>
      <c r="AA385" s="17">
        <f>'ВЕДОМСТВЕННАЯ '!AB253</f>
        <v>0</v>
      </c>
      <c r="AB385" s="71"/>
    </row>
    <row r="386" spans="1:28" ht="35.1" hidden="1" customHeight="1" x14ac:dyDescent="0.3">
      <c r="A386" s="581" t="str">
        <f>'ВЕДОМСТВЕННАЯ '!A254</f>
        <v>Иные закупки товаров, работ и услуг для обеспечения государственных (муниципальных) нужд</v>
      </c>
      <c r="B386" s="236" t="str">
        <f>'ВЕДОМСТВЕННАЯ '!B217</f>
        <v>900</v>
      </c>
      <c r="C386" s="254" t="str">
        <f>'ВЕДОМСТВЕННАЯ '!C254</f>
        <v>03</v>
      </c>
      <c r="D386" s="254" t="str">
        <f>'ВЕДОМСТВЕННАЯ '!D254</f>
        <v>10</v>
      </c>
      <c r="E386" s="338" t="str">
        <f>'ВЕДОМСТВЕННАЯ '!E254</f>
        <v>5Д</v>
      </c>
      <c r="F386" s="338" t="str">
        <f>'ВЕДОМСТВЕННАЯ '!F254</f>
        <v>0</v>
      </c>
      <c r="G386" s="338" t="str">
        <f>'ВЕДОМСТВЕННАЯ '!G254</f>
        <v>03</v>
      </c>
      <c r="H386" s="339" t="str">
        <f>'ВЕДОМСТВЕННАЯ '!H254</f>
        <v>A0240</v>
      </c>
      <c r="I386" s="339" t="str">
        <f>'ВЕДОМСТВЕННАЯ '!I254</f>
        <v>5Д 0 03 А0240</v>
      </c>
      <c r="J386" s="254" t="str">
        <f>'ВЕДОМСТВЕННАЯ '!J254</f>
        <v>240</v>
      </c>
      <c r="K386" s="841">
        <f>'ВЕДОМСТВЕННАЯ '!K254</f>
        <v>200</v>
      </c>
      <c r="L386" s="299">
        <f>'ВЕДОМСТВЕННАЯ '!L254</f>
        <v>350</v>
      </c>
      <c r="M386" s="299">
        <f>'ВЕДОМСТВЕННАЯ '!M254</f>
        <v>0</v>
      </c>
      <c r="N386" s="299">
        <f>'ВЕДОМСТВЕННАЯ '!N254</f>
        <v>0</v>
      </c>
      <c r="O386" s="299">
        <f>'ВЕДОМСТВЕННАЯ '!O254</f>
        <v>0</v>
      </c>
      <c r="P386" s="300">
        <f>'ВЕДОМСТВЕННАЯ '!P254</f>
        <v>0</v>
      </c>
      <c r="Q386" s="300">
        <f>'ВЕДОМСТВЕННАЯ '!Q254</f>
        <v>0</v>
      </c>
      <c r="R386" s="300">
        <f>'ВЕДОМСТВЕННАЯ '!R254</f>
        <v>0</v>
      </c>
      <c r="S386" s="300">
        <f>'ВЕДОМСТВЕННАЯ '!S254</f>
        <v>0</v>
      </c>
      <c r="T386" s="300">
        <f>'ВЕДОМСТВЕННАЯ '!U254</f>
        <v>0</v>
      </c>
      <c r="U386" s="300">
        <f>'ВЕДОМСТВЕННАЯ '!V254</f>
        <v>0</v>
      </c>
      <c r="V386" s="300">
        <f>'ВЕДОМСТВЕННАЯ '!W254</f>
        <v>0</v>
      </c>
      <c r="W386" s="300">
        <f>'ВЕДОМСТВЕННАЯ '!X254</f>
        <v>0</v>
      </c>
      <c r="X386" s="300">
        <f>'ВЕДОМСТВЕННАЯ '!Y254</f>
        <v>0</v>
      </c>
      <c r="Y386" s="17">
        <f>'ВЕДОМСТВЕННАЯ '!Z254</f>
        <v>0</v>
      </c>
      <c r="Z386" s="17">
        <f>'ВЕДОМСТВЕННАЯ '!AA254</f>
        <v>0</v>
      </c>
      <c r="AA386" s="17">
        <f>'ВЕДОМСТВЕННАЯ '!AB254</f>
        <v>0</v>
      </c>
      <c r="AB386" s="71"/>
    </row>
    <row r="387" spans="1:28" ht="56.25" customHeight="1" x14ac:dyDescent="0.3">
      <c r="A387" s="581" t="str">
        <f>'ВЕДОМСТВЕННАЯ '!A255</f>
        <v>Основное мероприятие "Обеспечение выполнения функций Единой дежурно-диспетчерской службы Хасынского муниципального округа Магаданской области"</v>
      </c>
      <c r="B387" s="236" t="str">
        <f>'ВЕДОМСТВЕННАЯ '!B218</f>
        <v>900</v>
      </c>
      <c r="C387" s="254" t="str">
        <f>'ВЕДОМСТВЕННАЯ '!C255</f>
        <v>03</v>
      </c>
      <c r="D387" s="254" t="str">
        <f>'ВЕДОМСТВЕННАЯ '!D255</f>
        <v>10</v>
      </c>
      <c r="E387" s="338" t="str">
        <f>'ВЕДОМСТВЕННАЯ '!E255</f>
        <v>5Д</v>
      </c>
      <c r="F387" s="338" t="str">
        <f>'ВЕДОМСТВЕННАЯ '!F255</f>
        <v>0</v>
      </c>
      <c r="G387" s="338" t="str">
        <f>'ВЕДОМСТВЕННАЯ '!G255</f>
        <v>04</v>
      </c>
      <c r="H387" s="339" t="str">
        <f>'ВЕДОМСТВЕННАЯ '!H255</f>
        <v>00000</v>
      </c>
      <c r="I387" s="339" t="str">
        <f>'ВЕДОМСТВЕННАЯ '!I255</f>
        <v>5Д 0 04 00000</v>
      </c>
      <c r="J387" s="254"/>
      <c r="K387" s="841">
        <f>'ВЕДОМСТВЕННАЯ '!K255</f>
        <v>4802.7000000000007</v>
      </c>
      <c r="L387" s="299">
        <f>'ВЕДОМСТВЕННАЯ '!L255</f>
        <v>5321.3</v>
      </c>
      <c r="M387" s="299">
        <f>'ВЕДОМСТВЕННАЯ '!M255</f>
        <v>0</v>
      </c>
      <c r="N387" s="299">
        <f>'ВЕДОМСТВЕННАЯ '!N255</f>
        <v>0</v>
      </c>
      <c r="O387" s="299">
        <f>'ВЕДОМСТВЕННАЯ '!O255</f>
        <v>5233.7000000000007</v>
      </c>
      <c r="P387" s="300">
        <f>'ВЕДОМСТВЕННАЯ '!P255</f>
        <v>6666917</v>
      </c>
      <c r="Q387" s="300">
        <f>'ВЕДОМСТВЕННАЯ '!Q255</f>
        <v>0</v>
      </c>
      <c r="R387" s="300">
        <f>'ВЕДОМСТВЕННАЯ '!R255</f>
        <v>0</v>
      </c>
      <c r="S387" s="300">
        <f>'ВЕДОМСТВЕННАЯ '!S255</f>
        <v>6666917</v>
      </c>
      <c r="T387" s="300">
        <f>'ВЕДОМСТВЕННАЯ '!U255</f>
        <v>6263167.9299999997</v>
      </c>
      <c r="U387" s="300">
        <f>'ВЕДОМСТВЕННАЯ '!V255</f>
        <v>0</v>
      </c>
      <c r="V387" s="300">
        <f>'ВЕДОМСТВЕННАЯ '!W255</f>
        <v>0</v>
      </c>
      <c r="W387" s="300">
        <f>'ВЕДОМСТВЕННАЯ '!X255</f>
        <v>6263167.9299999997</v>
      </c>
      <c r="X387" s="300">
        <f>'ВЕДОМСТВЕННАЯ '!Y255</f>
        <v>6280969.7599999998</v>
      </c>
      <c r="Y387" s="17">
        <f>'ВЕДОМСТВЕННАЯ '!Z255</f>
        <v>0</v>
      </c>
      <c r="Z387" s="17">
        <f>'ВЕДОМСТВЕННАЯ '!AA255</f>
        <v>0</v>
      </c>
      <c r="AA387" s="17">
        <f>'ВЕДОМСТВЕННАЯ '!AB255</f>
        <v>6280969.7599999998</v>
      </c>
      <c r="AB387" s="71"/>
    </row>
    <row r="388" spans="1:28" ht="81" customHeight="1" x14ac:dyDescent="0.3">
      <c r="A388" s="581" t="str">
        <f>'ВЕДОМСТВЕННАЯ '!A256</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388" s="236" t="str">
        <f>'ВЕДОМСТВЕННАЯ '!B219</f>
        <v>900</v>
      </c>
      <c r="C388" s="254" t="str">
        <f>'ВЕДОМСТВЕННАЯ '!C256</f>
        <v>03</v>
      </c>
      <c r="D388" s="254" t="str">
        <f>'ВЕДОМСТВЕННАЯ '!D256</f>
        <v>10</v>
      </c>
      <c r="E388" s="338" t="str">
        <f>'ВЕДОМСТВЕННАЯ '!E256</f>
        <v>5Д</v>
      </c>
      <c r="F388" s="338" t="str">
        <f>'ВЕДОМСТВЕННАЯ '!F256</f>
        <v>0</v>
      </c>
      <c r="G388" s="338" t="str">
        <f>'ВЕДОМСТВЕННАЯ '!G256</f>
        <v>04</v>
      </c>
      <c r="H388" s="339" t="str">
        <f>'ВЕДОМСТВЕННАЯ '!H256</f>
        <v>80810</v>
      </c>
      <c r="I388" s="339" t="str">
        <f>'ВЕДОМСТВЕННАЯ '!I256</f>
        <v>5Д 0 04 80810</v>
      </c>
      <c r="J388" s="254"/>
      <c r="K388" s="841">
        <f>'ВЕДОМСТВЕННАЯ '!K256</f>
        <v>169</v>
      </c>
      <c r="L388" s="299">
        <f>'ВЕДОМСТВЕННАЯ '!L256</f>
        <v>125.2</v>
      </c>
      <c r="M388" s="299">
        <f>'ВЕДОМСТВЕННАЯ '!M256</f>
        <v>0</v>
      </c>
      <c r="N388" s="299">
        <f>'ВЕДОМСТВЕННАЯ '!N256</f>
        <v>0</v>
      </c>
      <c r="O388" s="299">
        <f>'ВЕДОМСТВЕННАЯ '!O256</f>
        <v>121.6</v>
      </c>
      <c r="P388" s="300">
        <f>'ВЕДОМСТВЕННАЯ '!P256</f>
        <v>140400</v>
      </c>
      <c r="Q388" s="300">
        <f>'ВЕДОМСТВЕННАЯ '!Q256</f>
        <v>0</v>
      </c>
      <c r="R388" s="300">
        <f>'ВЕДОМСТВЕННАЯ '!R256</f>
        <v>0</v>
      </c>
      <c r="S388" s="300">
        <f>'ВЕДОМСТВЕННАЯ '!S256</f>
        <v>140400</v>
      </c>
      <c r="T388" s="300">
        <f>'ВЕДОМСТВЕННАЯ '!U256</f>
        <v>140400</v>
      </c>
      <c r="U388" s="300">
        <f>'ВЕДОМСТВЕННАЯ '!V256</f>
        <v>0</v>
      </c>
      <c r="V388" s="300">
        <f>'ВЕДОМСТВЕННАЯ '!W256</f>
        <v>0</v>
      </c>
      <c r="W388" s="300">
        <f>'ВЕДОМСТВЕННАЯ '!X256</f>
        <v>140400</v>
      </c>
      <c r="X388" s="300">
        <f>'ВЕДОМСТВЕННАЯ '!Y256</f>
        <v>140400</v>
      </c>
      <c r="Y388" s="17">
        <f>'ВЕДОМСТВЕННАЯ '!Z256</f>
        <v>0</v>
      </c>
      <c r="Z388" s="17">
        <f>'ВЕДОМСТВЕННАЯ '!AA256</f>
        <v>0</v>
      </c>
      <c r="AA388" s="17">
        <f>'ВЕДОМСТВЕННАЯ '!AB256</f>
        <v>140400</v>
      </c>
      <c r="AB388" s="71"/>
    </row>
    <row r="389" spans="1:28" ht="53.25" customHeight="1" x14ac:dyDescent="0.3">
      <c r="A389" s="581" t="str">
        <f>'ВЕДОМСТВЕННАЯ '!A257</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389" s="236" t="str">
        <f>'ВЕДОМСТВЕННАЯ '!B220</f>
        <v>900</v>
      </c>
      <c r="C389" s="254" t="str">
        <f>'ВЕДОМСТВЕННАЯ '!C257</f>
        <v>03</v>
      </c>
      <c r="D389" s="254" t="str">
        <f>'ВЕДОМСТВЕННАЯ '!D257</f>
        <v>10</v>
      </c>
      <c r="E389" s="338" t="str">
        <f>'ВЕДОМСТВЕННАЯ '!E257</f>
        <v>5Д</v>
      </c>
      <c r="F389" s="338" t="str">
        <f>'ВЕДОМСТВЕННАЯ '!F257</f>
        <v>0</v>
      </c>
      <c r="G389" s="338" t="str">
        <f>'ВЕДОМСТВЕННАЯ '!G257</f>
        <v>04</v>
      </c>
      <c r="H389" s="339" t="str">
        <f>'ВЕДОМСТВЕННАЯ '!H257</f>
        <v>80810</v>
      </c>
      <c r="I389" s="339" t="str">
        <f>'ВЕДОМСТВЕННАЯ '!I257</f>
        <v>5Д 0 04 80810</v>
      </c>
      <c r="J389" s="254" t="str">
        <f>'ВЕДОМСТВЕННАЯ '!J257</f>
        <v>100</v>
      </c>
      <c r="K389" s="841">
        <f>'ВЕДОМСТВЕННАЯ '!K257</f>
        <v>31</v>
      </c>
      <c r="L389" s="299">
        <f>'ВЕДОМСТВЕННАЯ '!L257</f>
        <v>19</v>
      </c>
      <c r="M389" s="299">
        <f>'ВЕДОМСТВЕННАЯ '!M257</f>
        <v>0</v>
      </c>
      <c r="N389" s="299">
        <f>'ВЕДОМСТВЕННАЯ '!N257</f>
        <v>0</v>
      </c>
      <c r="O389" s="299">
        <f>'ВЕДОМСТВЕННАЯ '!O257</f>
        <v>21.6</v>
      </c>
      <c r="P389" s="300">
        <f>'ВЕДОМСТВЕННАЯ '!P257</f>
        <v>40400</v>
      </c>
      <c r="Q389" s="300">
        <f>'ВЕДОМСТВЕННАЯ '!Q257</f>
        <v>0</v>
      </c>
      <c r="R389" s="300">
        <f>'ВЕДОМСТВЕННАЯ '!R257</f>
        <v>0</v>
      </c>
      <c r="S389" s="300">
        <f>'ВЕДОМСТВЕННАЯ '!S257</f>
        <v>40400</v>
      </c>
      <c r="T389" s="300">
        <f>'ВЕДОМСТВЕННАЯ '!U257</f>
        <v>40400</v>
      </c>
      <c r="U389" s="300">
        <f>'ВЕДОМСТВЕННАЯ '!V257</f>
        <v>0</v>
      </c>
      <c r="V389" s="300">
        <f>'ВЕДОМСТВЕННАЯ '!W257</f>
        <v>0</v>
      </c>
      <c r="W389" s="300">
        <f>'ВЕДОМСТВЕННАЯ '!X257</f>
        <v>40400</v>
      </c>
      <c r="X389" s="300">
        <f>'ВЕДОМСТВЕННАЯ '!Y257</f>
        <v>40400</v>
      </c>
      <c r="Y389" s="17">
        <f>'ВЕДОМСТВЕННАЯ '!Z257</f>
        <v>0</v>
      </c>
      <c r="Z389" s="17">
        <f>'ВЕДОМСТВЕННАЯ '!AA257</f>
        <v>0</v>
      </c>
      <c r="AA389" s="17">
        <f>'ВЕДОМСТВЕННАЯ '!AB257</f>
        <v>40400</v>
      </c>
      <c r="AB389" s="71"/>
    </row>
    <row r="390" spans="1:28" ht="36" customHeight="1" x14ac:dyDescent="0.3">
      <c r="A390" s="581" t="str">
        <f>'ВЕДОМСТВЕННАЯ '!A258</f>
        <v xml:space="preserve">Расходы на выплаты персоналу государственных (муниципальных) органов </v>
      </c>
      <c r="B390" s="236" t="str">
        <f>'ВЕДОМСТВЕННАЯ '!B235</f>
        <v>900</v>
      </c>
      <c r="C390" s="254" t="str">
        <f>'ВЕДОМСТВЕННАЯ '!C258</f>
        <v>03</v>
      </c>
      <c r="D390" s="254" t="str">
        <f>'ВЕДОМСТВЕННАЯ '!D258</f>
        <v>10</v>
      </c>
      <c r="E390" s="338" t="str">
        <f>'ВЕДОМСТВЕННАЯ '!E258</f>
        <v>5Д</v>
      </c>
      <c r="F390" s="338" t="str">
        <f>'ВЕДОМСТВЕННАЯ '!F258</f>
        <v>0</v>
      </c>
      <c r="G390" s="338" t="str">
        <f>'ВЕДОМСТВЕННАЯ '!G258</f>
        <v>04</v>
      </c>
      <c r="H390" s="339" t="str">
        <f>'ВЕДОМСТВЕННАЯ '!H258</f>
        <v>80810</v>
      </c>
      <c r="I390" s="339" t="str">
        <f>'ВЕДОМСТВЕННАЯ '!I258</f>
        <v>5Д 0 04 80810</v>
      </c>
      <c r="J390" s="254" t="str">
        <f>'ВЕДОМСТВЕННАЯ '!J258</f>
        <v>120</v>
      </c>
      <c r="K390" s="841">
        <f>'ВЕДОМСТВЕННАЯ '!K258</f>
        <v>31</v>
      </c>
      <c r="L390" s="299">
        <f>'ВЕДОМСТВЕННАЯ '!L258</f>
        <v>19</v>
      </c>
      <c r="M390" s="299">
        <f>'ВЕДОМСТВЕННАЯ '!M258</f>
        <v>0</v>
      </c>
      <c r="N390" s="299">
        <f>'ВЕДОМСТВЕННАЯ '!N258</f>
        <v>0</v>
      </c>
      <c r="O390" s="299">
        <f>'ВЕДОМСТВЕННАЯ '!O258</f>
        <v>21.6</v>
      </c>
      <c r="P390" s="300">
        <f>'ВЕДОМСТВЕННАЯ '!P258</f>
        <v>40400</v>
      </c>
      <c r="Q390" s="300">
        <f>'ВЕДОМСТВЕННАЯ '!Q258</f>
        <v>0</v>
      </c>
      <c r="R390" s="300">
        <f>'ВЕДОМСТВЕННАЯ '!R258</f>
        <v>0</v>
      </c>
      <c r="S390" s="300">
        <f>'ВЕДОМСТВЕННАЯ '!S258</f>
        <v>40400</v>
      </c>
      <c r="T390" s="300">
        <f>'ВЕДОМСТВЕННАЯ '!U258</f>
        <v>40400</v>
      </c>
      <c r="U390" s="300">
        <f>'ВЕДОМСТВЕННАЯ '!V258</f>
        <v>0</v>
      </c>
      <c r="V390" s="300">
        <f>'ВЕДОМСТВЕННАЯ '!W258</f>
        <v>0</v>
      </c>
      <c r="W390" s="300">
        <f>'ВЕДОМСТВЕННАЯ '!X258</f>
        <v>40400</v>
      </c>
      <c r="X390" s="300">
        <f>'ВЕДОМСТВЕННАЯ '!Y258</f>
        <v>40400</v>
      </c>
      <c r="Y390" s="17">
        <f>'ВЕДОМСТВЕННАЯ '!Z258</f>
        <v>0</v>
      </c>
      <c r="Z390" s="17">
        <f>'ВЕДОМСТВЕННАЯ '!AA258</f>
        <v>0</v>
      </c>
      <c r="AA390" s="17">
        <f>'ВЕДОМСТВЕННАЯ '!AB258</f>
        <v>40400</v>
      </c>
      <c r="AB390" s="71"/>
    </row>
    <row r="391" spans="1:28" ht="32.25" customHeight="1" x14ac:dyDescent="0.3">
      <c r="A391" s="581" t="str">
        <f>'ВЕДОМСТВЕННАЯ '!A259</f>
        <v>Закупка товаров, работ и услуг для обеспечения государственных (муниципальных) нужд</v>
      </c>
      <c r="B391" s="236" t="str">
        <f>'ВЕДОМСТВЕННАЯ '!B236</f>
        <v>900</v>
      </c>
      <c r="C391" s="254" t="str">
        <f>'ВЕДОМСТВЕННАЯ '!C259</f>
        <v>03</v>
      </c>
      <c r="D391" s="254" t="str">
        <f>'ВЕДОМСТВЕННАЯ '!D259</f>
        <v>10</v>
      </c>
      <c r="E391" s="338" t="str">
        <f>'ВЕДОМСТВЕННАЯ '!E259</f>
        <v>5Д</v>
      </c>
      <c r="F391" s="338" t="str">
        <f>'ВЕДОМСТВЕННАЯ '!F259</f>
        <v>0</v>
      </c>
      <c r="G391" s="338" t="str">
        <f>'ВЕДОМСТВЕННАЯ '!G259</f>
        <v>04</v>
      </c>
      <c r="H391" s="339" t="str">
        <f>'ВЕДОМСТВЕННАЯ '!H259</f>
        <v>80810</v>
      </c>
      <c r="I391" s="339" t="str">
        <f>'ВЕДОМСТВЕННАЯ '!I259</f>
        <v>5Д 0 04 80810</v>
      </c>
      <c r="J391" s="254" t="str">
        <f>'ВЕДОМСТВЕННАЯ '!J259</f>
        <v>200</v>
      </c>
      <c r="K391" s="841">
        <f>'ВЕДОМСТВЕННАЯ '!K259</f>
        <v>138</v>
      </c>
      <c r="L391" s="299">
        <f>'ВЕДОМСТВЕННАЯ '!L259</f>
        <v>106.2</v>
      </c>
      <c r="M391" s="299">
        <f>'ВЕДОМСТВЕННАЯ '!M259</f>
        <v>0</v>
      </c>
      <c r="N391" s="299">
        <f>'ВЕДОМСТВЕННАЯ '!N259</f>
        <v>0</v>
      </c>
      <c r="O391" s="299">
        <f>'ВЕДОМСТВЕННАЯ '!O259</f>
        <v>100</v>
      </c>
      <c r="P391" s="300">
        <f>'ВЕДОМСТВЕННАЯ '!P259</f>
        <v>100000</v>
      </c>
      <c r="Q391" s="300">
        <f>'ВЕДОМСТВЕННАЯ '!Q259</f>
        <v>0</v>
      </c>
      <c r="R391" s="300">
        <f>'ВЕДОМСТВЕННАЯ '!R259</f>
        <v>0</v>
      </c>
      <c r="S391" s="300">
        <f>'ВЕДОМСТВЕННАЯ '!S259</f>
        <v>100000</v>
      </c>
      <c r="T391" s="300">
        <f>'ВЕДОМСТВЕННАЯ '!U259</f>
        <v>100000</v>
      </c>
      <c r="U391" s="300">
        <f>'ВЕДОМСТВЕННАЯ '!V259</f>
        <v>0</v>
      </c>
      <c r="V391" s="300">
        <f>'ВЕДОМСТВЕННАЯ '!W259</f>
        <v>0</v>
      </c>
      <c r="W391" s="300">
        <f>'ВЕДОМСТВЕННАЯ '!X259</f>
        <v>100000</v>
      </c>
      <c r="X391" s="300">
        <f>'ВЕДОМСТВЕННАЯ '!Y259</f>
        <v>100000</v>
      </c>
      <c r="Y391" s="17">
        <f>'ВЕДОМСТВЕННАЯ '!Z259</f>
        <v>0</v>
      </c>
      <c r="Z391" s="17">
        <f>'ВЕДОМСТВЕННАЯ '!AA259</f>
        <v>0</v>
      </c>
      <c r="AA391" s="17">
        <f>'ВЕДОМСТВЕННАЯ '!AB259</f>
        <v>100000</v>
      </c>
      <c r="AB391" s="71"/>
    </row>
    <row r="392" spans="1:28" ht="31.5" customHeight="1" x14ac:dyDescent="0.3">
      <c r="A392" s="581" t="str">
        <f>'ВЕДОМСТВЕННАЯ '!A260</f>
        <v xml:space="preserve">Иные закупки товаров, работ и услуг для обеспечения государственных (муниципальных) нужд </v>
      </c>
      <c r="B392" s="236" t="str">
        <f>'ВЕДОМСТВЕННАЯ '!B237</f>
        <v>900</v>
      </c>
      <c r="C392" s="254" t="str">
        <f>'ВЕДОМСТВЕННАЯ '!C260</f>
        <v>03</v>
      </c>
      <c r="D392" s="254" t="str">
        <f>'ВЕДОМСТВЕННАЯ '!D260</f>
        <v>10</v>
      </c>
      <c r="E392" s="338" t="str">
        <f>'ВЕДОМСТВЕННАЯ '!E260</f>
        <v>5Д</v>
      </c>
      <c r="F392" s="338" t="str">
        <f>'ВЕДОМСТВЕННАЯ '!F260</f>
        <v>0</v>
      </c>
      <c r="G392" s="338" t="str">
        <f>'ВЕДОМСТВЕННАЯ '!G260</f>
        <v>04</v>
      </c>
      <c r="H392" s="339" t="str">
        <f>'ВЕДОМСТВЕННАЯ '!H260</f>
        <v>80810</v>
      </c>
      <c r="I392" s="339" t="str">
        <f>'ВЕДОМСТВЕННАЯ '!I260</f>
        <v>5Д 0 04 80810</v>
      </c>
      <c r="J392" s="254" t="str">
        <f>'ВЕДОМСТВЕННАЯ '!J260</f>
        <v>240</v>
      </c>
      <c r="K392" s="841">
        <f>'ВЕДОМСТВЕННАЯ '!K260</f>
        <v>138</v>
      </c>
      <c r="L392" s="299">
        <f>'ВЕДОМСТВЕННАЯ '!L260</f>
        <v>106.2</v>
      </c>
      <c r="M392" s="299">
        <f>'ВЕДОМСТВЕННАЯ '!M260</f>
        <v>0</v>
      </c>
      <c r="N392" s="299">
        <f>'ВЕДОМСТВЕННАЯ '!N260</f>
        <v>0</v>
      </c>
      <c r="O392" s="299">
        <f>'ВЕДОМСТВЕННАЯ '!O260</f>
        <v>100</v>
      </c>
      <c r="P392" s="300">
        <f>'ВЕДОМСТВЕННАЯ '!P260</f>
        <v>100000</v>
      </c>
      <c r="Q392" s="300">
        <f>'ВЕДОМСТВЕННАЯ '!Q260</f>
        <v>0</v>
      </c>
      <c r="R392" s="300">
        <f>'ВЕДОМСТВЕННАЯ '!R260</f>
        <v>0</v>
      </c>
      <c r="S392" s="300">
        <f>'ВЕДОМСТВЕННАЯ '!S260</f>
        <v>100000</v>
      </c>
      <c r="T392" s="300">
        <f>'ВЕДОМСТВЕННАЯ '!U260</f>
        <v>100000</v>
      </c>
      <c r="U392" s="300">
        <f>'ВЕДОМСТВЕННАЯ '!V260</f>
        <v>0</v>
      </c>
      <c r="V392" s="300">
        <f>'ВЕДОМСТВЕННАЯ '!W260</f>
        <v>0</v>
      </c>
      <c r="W392" s="300">
        <f>'ВЕДОМСТВЕННАЯ '!X260</f>
        <v>100000</v>
      </c>
      <c r="X392" s="300">
        <f>'ВЕДОМСТВЕННАЯ '!Y260</f>
        <v>100000</v>
      </c>
      <c r="Y392" s="17">
        <f>'ВЕДОМСТВЕННАЯ '!Z260</f>
        <v>0</v>
      </c>
      <c r="Z392" s="17">
        <f>'ВЕДОМСТВЕННАЯ '!AA260</f>
        <v>0</v>
      </c>
      <c r="AA392" s="17">
        <f>'ВЕДОМСТВЕННАЯ '!AB260</f>
        <v>100000</v>
      </c>
      <c r="AB392" s="71"/>
    </row>
    <row r="393" spans="1:28" ht="75.75" hidden="1" customHeight="1" x14ac:dyDescent="0.3">
      <c r="A393" s="581" t="str">
        <f>'ВЕДОМСТВЕННАЯ '!A261</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393" s="236" t="str">
        <f>'ВЕДОМСТВЕННАЯ '!B238</f>
        <v>900</v>
      </c>
      <c r="C393" s="254" t="str">
        <f>'ВЕДОМСТВЕННАЯ '!C261</f>
        <v>03</v>
      </c>
      <c r="D393" s="254" t="str">
        <f>'ВЕДОМСТВЕННАЯ '!D261</f>
        <v>10</v>
      </c>
      <c r="E393" s="338" t="str">
        <f>'ВЕДОМСТВЕННАЯ '!E261</f>
        <v>5Д</v>
      </c>
      <c r="F393" s="338" t="str">
        <f>'ВЕДОМСТВЕННАЯ '!F261</f>
        <v>0</v>
      </c>
      <c r="G393" s="338" t="str">
        <f>'ВЕДОМСТВЕННАЯ '!G261</f>
        <v>04</v>
      </c>
      <c r="H393" s="339" t="str">
        <f>'ВЕДОМСТВЕННАЯ '!H261</f>
        <v>80820</v>
      </c>
      <c r="I393" s="339" t="str">
        <f>'ВЕДОМСТВЕННАЯ '!I261</f>
        <v>5Д 0 04 80820</v>
      </c>
      <c r="J393" s="254"/>
      <c r="K393" s="841">
        <f>'ВЕДОМСТВЕННАЯ '!K261</f>
        <v>0</v>
      </c>
      <c r="L393" s="299">
        <f>'ВЕДОМСТВЕННАЯ '!L261</f>
        <v>0</v>
      </c>
      <c r="M393" s="299">
        <f>'ВЕДОМСТВЕННАЯ '!M261</f>
        <v>0</v>
      </c>
      <c r="N393" s="299">
        <f>'ВЕДОМСТВЕННАЯ '!N261</f>
        <v>0</v>
      </c>
      <c r="O393" s="299">
        <f>'ВЕДОМСТВЕННАЯ '!O261</f>
        <v>0</v>
      </c>
      <c r="P393" s="300">
        <f>'ВЕДОМСТВЕННАЯ '!P261</f>
        <v>0</v>
      </c>
      <c r="Q393" s="300">
        <f>'ВЕДОМСТВЕННАЯ '!Q261</f>
        <v>0</v>
      </c>
      <c r="R393" s="300">
        <f>'ВЕДОМСТВЕННАЯ '!R261</f>
        <v>0</v>
      </c>
      <c r="S393" s="300">
        <f>'ВЕДОМСТВЕННАЯ '!S261</f>
        <v>0</v>
      </c>
      <c r="T393" s="300">
        <f>'ВЕДОМСТВЕННАЯ '!U261</f>
        <v>0</v>
      </c>
      <c r="U393" s="300">
        <f>'ВЕДОМСТВЕННАЯ '!V261</f>
        <v>0</v>
      </c>
      <c r="V393" s="300">
        <f>'ВЕДОМСТВЕННАЯ '!W261</f>
        <v>0</v>
      </c>
      <c r="W393" s="300">
        <f>'ВЕДОМСТВЕННАЯ '!X261</f>
        <v>0</v>
      </c>
      <c r="X393" s="300">
        <f>'ВЕДОМСТВЕННАЯ '!Y261</f>
        <v>0</v>
      </c>
      <c r="Y393" s="17">
        <f>'ВЕДОМСТВЕННАЯ '!Z261</f>
        <v>0</v>
      </c>
      <c r="Z393" s="17">
        <f>'ВЕДОМСТВЕННАЯ '!AA261</f>
        <v>0</v>
      </c>
      <c r="AA393" s="17">
        <f>'ВЕДОМСТВЕННАЯ '!AB261</f>
        <v>0</v>
      </c>
      <c r="AB393" s="71"/>
    </row>
    <row r="394" spans="1:28" ht="48" hidden="1" customHeight="1" x14ac:dyDescent="0.3">
      <c r="A394" s="581" t="str">
        <f>'ВЕДОМСТВЕННАЯ '!A262</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394" s="236" t="str">
        <f>'ВЕДОМСТВЕННАЯ '!B239</f>
        <v>900</v>
      </c>
      <c r="C394" s="254" t="str">
        <f>'ВЕДОМСТВЕННАЯ '!C262</f>
        <v>03</v>
      </c>
      <c r="D394" s="254" t="str">
        <f>'ВЕДОМСТВЕННАЯ '!D262</f>
        <v>10</v>
      </c>
      <c r="E394" s="338" t="str">
        <f>'ВЕДОМСТВЕННАЯ '!E262</f>
        <v>5Д</v>
      </c>
      <c r="F394" s="338" t="str">
        <f>'ВЕДОМСТВЕННАЯ '!F262</f>
        <v>0</v>
      </c>
      <c r="G394" s="338" t="str">
        <f>'ВЕДОМСТВЕННАЯ '!G262</f>
        <v>04</v>
      </c>
      <c r="H394" s="339" t="str">
        <f>'ВЕДОМСТВЕННАЯ '!H262</f>
        <v>80820</v>
      </c>
      <c r="I394" s="339" t="str">
        <f>'ВЕДОМСТВЕННАЯ '!I262</f>
        <v>5Д 0 04 80820</v>
      </c>
      <c r="J394" s="254" t="str">
        <f>'ВЕДОМСТВЕННАЯ '!J262</f>
        <v>100</v>
      </c>
      <c r="K394" s="841">
        <f>'ВЕДОМСТВЕННАЯ '!K262</f>
        <v>0</v>
      </c>
      <c r="L394" s="299">
        <f>'ВЕДОМСТВЕННАЯ '!L262</f>
        <v>0</v>
      </c>
      <c r="M394" s="299">
        <f>'ВЕДОМСТВЕННАЯ '!M262</f>
        <v>0</v>
      </c>
      <c r="N394" s="299">
        <f>'ВЕДОМСТВЕННАЯ '!N262</f>
        <v>0</v>
      </c>
      <c r="O394" s="299">
        <f>'ВЕДОМСТВЕННАЯ '!O262</f>
        <v>0</v>
      </c>
      <c r="P394" s="300">
        <f>'ВЕДОМСТВЕННАЯ '!P262</f>
        <v>0</v>
      </c>
      <c r="Q394" s="300">
        <f>'ВЕДОМСТВЕННАЯ '!Q262</f>
        <v>0</v>
      </c>
      <c r="R394" s="300">
        <f>'ВЕДОМСТВЕННАЯ '!R262</f>
        <v>0</v>
      </c>
      <c r="S394" s="300">
        <f>'ВЕДОМСТВЕННАЯ '!S262</f>
        <v>0</v>
      </c>
      <c r="T394" s="300">
        <f>'ВЕДОМСТВЕННАЯ '!U262</f>
        <v>0</v>
      </c>
      <c r="U394" s="300">
        <f>'ВЕДОМСТВЕННАЯ '!V262</f>
        <v>0</v>
      </c>
      <c r="V394" s="300">
        <f>'ВЕДОМСТВЕННАЯ '!W262</f>
        <v>0</v>
      </c>
      <c r="W394" s="300">
        <f>'ВЕДОМСТВЕННАЯ '!X262</f>
        <v>0</v>
      </c>
      <c r="X394" s="300">
        <f>'ВЕДОМСТВЕННАЯ '!Y262</f>
        <v>0</v>
      </c>
      <c r="Y394" s="17">
        <f>'ВЕДОМСТВЕННАЯ '!Z262</f>
        <v>0</v>
      </c>
      <c r="Z394" s="17">
        <f>'ВЕДОМСТВЕННАЯ '!AA262</f>
        <v>0</v>
      </c>
      <c r="AA394" s="17">
        <f>'ВЕДОМСТВЕННАЯ '!AB262</f>
        <v>0</v>
      </c>
      <c r="AB394" s="71"/>
    </row>
    <row r="395" spans="1:28" ht="30" hidden="1" customHeight="1" x14ac:dyDescent="0.3">
      <c r="A395" s="581" t="str">
        <f>'ВЕДОМСТВЕННАЯ '!A263</f>
        <v xml:space="preserve">Расходы на выплаты персоналу государственных (муниципальных) органов </v>
      </c>
      <c r="B395" s="236" t="str">
        <f>'ВЕДОМСТВЕННАЯ '!B240</f>
        <v>900</v>
      </c>
      <c r="C395" s="254" t="str">
        <f>'ВЕДОМСТВЕННАЯ '!C263</f>
        <v>03</v>
      </c>
      <c r="D395" s="254" t="str">
        <f>'ВЕДОМСТВЕННАЯ '!D263</f>
        <v>10</v>
      </c>
      <c r="E395" s="338" t="str">
        <f>'ВЕДОМСТВЕННАЯ '!E263</f>
        <v>5Д</v>
      </c>
      <c r="F395" s="338" t="str">
        <f>'ВЕДОМСТВЕННАЯ '!F263</f>
        <v>0</v>
      </c>
      <c r="G395" s="338" t="str">
        <f>'ВЕДОМСТВЕННАЯ '!G263</f>
        <v>04</v>
      </c>
      <c r="H395" s="339" t="str">
        <f>'ВЕДОМСТВЕННАЯ '!H263</f>
        <v>80820</v>
      </c>
      <c r="I395" s="339" t="str">
        <f>'ВЕДОМСТВЕННАЯ '!I263</f>
        <v>5Д 0 04 80820</v>
      </c>
      <c r="J395" s="254" t="str">
        <f>'ВЕДОМСТВЕННАЯ '!J263</f>
        <v>120</v>
      </c>
      <c r="K395" s="841">
        <f>'ВЕДОМСТВЕННАЯ '!K263</f>
        <v>0</v>
      </c>
      <c r="L395" s="299">
        <f>'ВЕДОМСТВЕННАЯ '!L263</f>
        <v>0</v>
      </c>
      <c r="M395" s="299">
        <f>'ВЕДОМСТВЕННАЯ '!M263</f>
        <v>0</v>
      </c>
      <c r="N395" s="299">
        <f>'ВЕДОМСТВЕННАЯ '!N263</f>
        <v>0</v>
      </c>
      <c r="O395" s="299">
        <f>'ВЕДОМСТВЕННАЯ '!O263</f>
        <v>0</v>
      </c>
      <c r="P395" s="300">
        <f>'ВЕДОМСТВЕННАЯ '!P263</f>
        <v>0</v>
      </c>
      <c r="Q395" s="300">
        <f>'ВЕДОМСТВЕННАЯ '!Q263</f>
        <v>0</v>
      </c>
      <c r="R395" s="300">
        <f>'ВЕДОМСТВЕННАЯ '!R263</f>
        <v>0</v>
      </c>
      <c r="S395" s="300">
        <f>'ВЕДОМСТВЕННАЯ '!S263</f>
        <v>0</v>
      </c>
      <c r="T395" s="300">
        <f>'ВЕДОМСТВЕННАЯ '!U263</f>
        <v>0</v>
      </c>
      <c r="U395" s="300">
        <f>'ВЕДОМСТВЕННАЯ '!V263</f>
        <v>0</v>
      </c>
      <c r="V395" s="300">
        <f>'ВЕДОМСТВЕННАЯ '!W263</f>
        <v>0</v>
      </c>
      <c r="W395" s="300">
        <f>'ВЕДОМСТВЕННАЯ '!X263</f>
        <v>0</v>
      </c>
      <c r="X395" s="300">
        <f>'ВЕДОМСТВЕННАЯ '!Y263</f>
        <v>0</v>
      </c>
      <c r="Y395" s="17">
        <f>'ВЕДОМСТВЕННАЯ '!Z263</f>
        <v>0</v>
      </c>
      <c r="Z395" s="17">
        <f>'ВЕДОМСТВЕННАЯ '!AA263</f>
        <v>0</v>
      </c>
      <c r="AA395" s="17">
        <f>'ВЕДОМСТВЕННАЯ '!AB263</f>
        <v>0</v>
      </c>
      <c r="AB395" s="71"/>
    </row>
    <row r="396" spans="1:28" ht="51.75" customHeight="1" x14ac:dyDescent="0.3">
      <c r="A396" s="581" t="str">
        <f>'ВЕДОМСТВЕННАЯ '!A264</f>
        <v>Расходы на обеспечение деятельности (оказание услуг) структурных подразделений органов местного самоуправления в сфере национальной безопасности и правоохранительной деятельности</v>
      </c>
      <c r="B396" s="236" t="str">
        <f>'ВЕДОМСТВЕННАЯ '!B241</f>
        <v>900</v>
      </c>
      <c r="C396" s="254" t="str">
        <f>'ВЕДОМСТВЕННАЯ '!C264</f>
        <v>03</v>
      </c>
      <c r="D396" s="254" t="str">
        <f>'ВЕДОМСТВЕННАЯ '!D264</f>
        <v>10</v>
      </c>
      <c r="E396" s="338" t="str">
        <f>'ВЕДОМСТВЕННАЯ '!E264</f>
        <v>5Д</v>
      </c>
      <c r="F396" s="338" t="str">
        <f>'ВЕДОМСТВЕННАЯ '!F264</f>
        <v>0</v>
      </c>
      <c r="G396" s="338" t="str">
        <f>'ВЕДОМСТВЕННАЯ '!G264</f>
        <v>04</v>
      </c>
      <c r="H396" s="339" t="str">
        <f>'ВЕДОМСТВЕННАЯ '!H264</f>
        <v>90480</v>
      </c>
      <c r="I396" s="339" t="str">
        <f>'ВЕДОМСТВЕННАЯ '!I264</f>
        <v>5Д 0 04 90480</v>
      </c>
      <c r="J396" s="254"/>
      <c r="K396" s="841">
        <f>'ВЕДОМСТВЕННАЯ '!K264</f>
        <v>4633.7000000000007</v>
      </c>
      <c r="L396" s="299">
        <f>'ВЕДОМСТВЕННАЯ '!L264</f>
        <v>5196.1000000000004</v>
      </c>
      <c r="M396" s="299">
        <f>'ВЕДОМСТВЕННАЯ '!M264</f>
        <v>0</v>
      </c>
      <c r="N396" s="299">
        <f>'ВЕДОМСТВЕННАЯ '!N264</f>
        <v>0</v>
      </c>
      <c r="O396" s="299">
        <f>'ВЕДОМСТВЕННАЯ '!O264</f>
        <v>5112.1000000000004</v>
      </c>
      <c r="P396" s="300">
        <f>'ВЕДОМСТВЕННАЯ '!P264</f>
        <v>6526517</v>
      </c>
      <c r="Q396" s="300">
        <f>'ВЕДОМСТВЕННАЯ '!Q264</f>
        <v>0</v>
      </c>
      <c r="R396" s="300">
        <f>'ВЕДОМСТВЕННАЯ '!R264</f>
        <v>0</v>
      </c>
      <c r="S396" s="300">
        <f>'ВЕДОМСТВЕННАЯ '!S264</f>
        <v>6526517</v>
      </c>
      <c r="T396" s="300">
        <f>'ВЕДОМСТВЕННАЯ '!U264</f>
        <v>6122767.9299999997</v>
      </c>
      <c r="U396" s="300">
        <f>'ВЕДОМСТВЕННАЯ '!V264</f>
        <v>0</v>
      </c>
      <c r="V396" s="300">
        <f>'ВЕДОМСТВЕННАЯ '!W264</f>
        <v>0</v>
      </c>
      <c r="W396" s="300">
        <f>'ВЕДОМСТВЕННАЯ '!X264</f>
        <v>6122767.9299999997</v>
      </c>
      <c r="X396" s="300">
        <f>'ВЕДОМСТВЕННАЯ '!Y264</f>
        <v>6140569.7599999998</v>
      </c>
      <c r="Y396" s="17">
        <f>'ВЕДОМСТВЕННАЯ '!Z264</f>
        <v>0</v>
      </c>
      <c r="Z396" s="17">
        <f>'ВЕДОМСТВЕННАЯ '!AA264</f>
        <v>0</v>
      </c>
      <c r="AA396" s="17">
        <f>'ВЕДОМСТВЕННАЯ '!AB264</f>
        <v>6140569.7599999998</v>
      </c>
      <c r="AB396" s="71"/>
    </row>
    <row r="397" spans="1:28" ht="48.75" customHeight="1" x14ac:dyDescent="0.3">
      <c r="A397" s="581" t="str">
        <f>'ВЕДОМСТВЕННАЯ '!A265</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397" s="236" t="str">
        <f>'ВЕДОМСТВЕННАЯ '!B242</f>
        <v>900</v>
      </c>
      <c r="C397" s="254" t="str">
        <f>'ВЕДОМСТВЕННАЯ '!C265</f>
        <v>03</v>
      </c>
      <c r="D397" s="254" t="str">
        <f>'ВЕДОМСТВЕННАЯ '!D265</f>
        <v>10</v>
      </c>
      <c r="E397" s="338" t="str">
        <f>'ВЕДОМСТВЕННАЯ '!E265</f>
        <v>5Д</v>
      </c>
      <c r="F397" s="338" t="str">
        <f>'ВЕДОМСТВЕННАЯ '!F265</f>
        <v>0</v>
      </c>
      <c r="G397" s="338" t="str">
        <f>'ВЕДОМСТВЕННАЯ '!G265</f>
        <v>04</v>
      </c>
      <c r="H397" s="339" t="str">
        <f>'ВЕДОМСТВЕННАЯ '!H265</f>
        <v>90480</v>
      </c>
      <c r="I397" s="339" t="str">
        <f>'ВЕДОМСТВЕННАЯ '!I265</f>
        <v>5Д 0 04 90480</v>
      </c>
      <c r="J397" s="254" t="str">
        <f>'ВЕДОМСТВЕННАЯ '!J265</f>
        <v>100</v>
      </c>
      <c r="K397" s="841">
        <f>'ВЕДОМСТВЕННАЯ '!K265</f>
        <v>4433.7000000000007</v>
      </c>
      <c r="L397" s="299">
        <f>'ВЕДОМСТВЕННАЯ '!L265</f>
        <v>4937.1000000000004</v>
      </c>
      <c r="M397" s="299">
        <f>'ВЕДОМСТВЕННАЯ '!M265</f>
        <v>0</v>
      </c>
      <c r="N397" s="299">
        <f>'ВЕДОМСТВЕННАЯ '!N265</f>
        <v>0</v>
      </c>
      <c r="O397" s="299">
        <f>'ВЕДОМСТВЕННАЯ '!O265</f>
        <v>4937.1000000000004</v>
      </c>
      <c r="P397" s="300">
        <f>'ВЕДОМСТВЕННАЯ '!P265</f>
        <v>6306817</v>
      </c>
      <c r="Q397" s="300">
        <f>'ВЕДОМСТВЕННАЯ '!Q265</f>
        <v>0</v>
      </c>
      <c r="R397" s="300">
        <f>'ВЕДОМСТВЕННАЯ '!R265</f>
        <v>0</v>
      </c>
      <c r="S397" s="300">
        <f>'ВЕДОМСТВЕННАЯ '!S265</f>
        <v>6306817</v>
      </c>
      <c r="T397" s="300">
        <f>'ВЕДОМСТВЕННАЯ '!U265</f>
        <v>5903067.9299999997</v>
      </c>
      <c r="U397" s="300">
        <f>'ВЕДОМСТВЕННАЯ '!V265</f>
        <v>0</v>
      </c>
      <c r="V397" s="300">
        <f>'ВЕДОМСТВЕННАЯ '!W265</f>
        <v>0</v>
      </c>
      <c r="W397" s="300">
        <f>'ВЕДОМСТВЕННАЯ '!X265</f>
        <v>5903067.9299999997</v>
      </c>
      <c r="X397" s="300">
        <f>'ВЕДОМСТВЕННАЯ '!Y265</f>
        <v>5920869.7599999998</v>
      </c>
      <c r="Y397" s="17">
        <f>'ВЕДОМСТВЕННАЯ '!Z265</f>
        <v>0</v>
      </c>
      <c r="Z397" s="17">
        <f>'ВЕДОМСТВЕННАЯ '!AA265</f>
        <v>0</v>
      </c>
      <c r="AA397" s="17">
        <f>'ВЕДОМСТВЕННАЯ '!AB265</f>
        <v>5920869.7599999998</v>
      </c>
      <c r="AB397" s="71"/>
    </row>
    <row r="398" spans="1:28" ht="21.75" customHeight="1" x14ac:dyDescent="0.3">
      <c r="A398" s="581" t="str">
        <f>'ВЕДОМСТВЕННАЯ '!A266</f>
        <v xml:space="preserve">Расходы на выплаты персоналу государственных (муниципальных) органов </v>
      </c>
      <c r="B398" s="236" t="str">
        <f>'ВЕДОМСТВЕННАЯ '!B243</f>
        <v>900</v>
      </c>
      <c r="C398" s="254" t="str">
        <f>'ВЕДОМСТВЕННАЯ '!C266</f>
        <v>03</v>
      </c>
      <c r="D398" s="254" t="str">
        <f>'ВЕДОМСТВЕННАЯ '!D266</f>
        <v>10</v>
      </c>
      <c r="E398" s="338" t="str">
        <f>'ВЕДОМСТВЕННАЯ '!E266</f>
        <v>5Д</v>
      </c>
      <c r="F398" s="338" t="str">
        <f>'ВЕДОМСТВЕННАЯ '!F266</f>
        <v>0</v>
      </c>
      <c r="G398" s="338" t="str">
        <f>'ВЕДОМСТВЕННАЯ '!G266</f>
        <v>04</v>
      </c>
      <c r="H398" s="339" t="str">
        <f>'ВЕДОМСТВЕННАЯ '!H266</f>
        <v>90480</v>
      </c>
      <c r="I398" s="339" t="str">
        <f>'ВЕДОМСТВЕННАЯ '!I266</f>
        <v>5Д 0 04 90480</v>
      </c>
      <c r="J398" s="254" t="str">
        <f>'ВЕДОМСТВЕННАЯ '!J266</f>
        <v>120</v>
      </c>
      <c r="K398" s="841">
        <f>'ВЕДОМСТВЕННАЯ '!K266</f>
        <v>4433.7000000000007</v>
      </c>
      <c r="L398" s="299">
        <f>'ВЕДОМСТВЕННАЯ '!L266</f>
        <v>4937.1000000000004</v>
      </c>
      <c r="M398" s="299">
        <f>'ВЕДОМСТВЕННАЯ '!M266</f>
        <v>0</v>
      </c>
      <c r="N398" s="299">
        <f>'ВЕДОМСТВЕННАЯ '!N266</f>
        <v>0</v>
      </c>
      <c r="O398" s="299">
        <f>'ВЕДОМСТВЕННАЯ '!O266</f>
        <v>4937.1000000000004</v>
      </c>
      <c r="P398" s="300">
        <f>'ВЕДОМСТВЕННАЯ '!P266</f>
        <v>6306817</v>
      </c>
      <c r="Q398" s="300">
        <f>'ВЕДОМСТВЕННАЯ '!Q266</f>
        <v>0</v>
      </c>
      <c r="R398" s="300">
        <f>'ВЕДОМСТВЕННАЯ '!R266</f>
        <v>0</v>
      </c>
      <c r="S398" s="300">
        <f>'ВЕДОМСТВЕННАЯ '!S266</f>
        <v>6306817</v>
      </c>
      <c r="T398" s="300">
        <f>'ВЕДОМСТВЕННАЯ '!U266</f>
        <v>5903067.9299999997</v>
      </c>
      <c r="U398" s="300">
        <f>'ВЕДОМСТВЕННАЯ '!V266</f>
        <v>0</v>
      </c>
      <c r="V398" s="300">
        <f>'ВЕДОМСТВЕННАЯ '!W266</f>
        <v>0</v>
      </c>
      <c r="W398" s="300">
        <f>'ВЕДОМСТВЕННАЯ '!X266</f>
        <v>5903067.9299999997</v>
      </c>
      <c r="X398" s="300">
        <f>'ВЕДОМСТВЕННАЯ '!Y266</f>
        <v>5920869.7599999998</v>
      </c>
      <c r="Y398" s="17">
        <f>'ВЕДОМСТВЕННАЯ '!Z266</f>
        <v>0</v>
      </c>
      <c r="Z398" s="17">
        <f>'ВЕДОМСТВЕННАЯ '!AA266</f>
        <v>0</v>
      </c>
      <c r="AA398" s="17">
        <f>'ВЕДОМСТВЕННАЯ '!AB266</f>
        <v>5920869.7599999998</v>
      </c>
      <c r="AB398" s="71"/>
    </row>
    <row r="399" spans="1:28" ht="20.25" hidden="1" customHeight="1" x14ac:dyDescent="0.3">
      <c r="A399" s="586">
        <f>'ВЕДОМСТВЕННАЯ '!A267</f>
        <v>211</v>
      </c>
      <c r="B399" s="236" t="str">
        <f>'ВЕДОМСТВЕННАЯ '!B244</f>
        <v>900</v>
      </c>
      <c r="C399" s="254"/>
      <c r="D399" s="254"/>
      <c r="E399" s="338"/>
      <c r="F399" s="338"/>
      <c r="G399" s="338"/>
      <c r="H399" s="339"/>
      <c r="I399" s="339"/>
      <c r="J399" s="254"/>
      <c r="K399" s="841">
        <f>'ВЕДОМСТВЕННАЯ '!K267</f>
        <v>3405.3</v>
      </c>
      <c r="L399" s="299">
        <f>'ВЕДОМСТВЕННАЯ '!L267</f>
        <v>3791.9</v>
      </c>
      <c r="M399" s="299">
        <f>'ВЕДОМСТВЕННАЯ '!M267</f>
        <v>0</v>
      </c>
      <c r="N399" s="299">
        <f>'ВЕДОМСТВЕННАЯ '!N267</f>
        <v>0</v>
      </c>
      <c r="O399" s="299">
        <f>'ВЕДОМСТВЕННАЯ '!O267</f>
        <v>3791.9</v>
      </c>
      <c r="P399" s="300">
        <f>'ВЕДОМСТВЕННАЯ '!P267</f>
        <v>0</v>
      </c>
      <c r="Q399" s="300">
        <f>'ВЕДОМСТВЕННАЯ '!Q267</f>
        <v>0</v>
      </c>
      <c r="R399" s="300">
        <f>'ВЕДОМСТВЕННАЯ '!R267</f>
        <v>0</v>
      </c>
      <c r="S399" s="300">
        <f>'ВЕДОМСТВЕННАЯ '!S267</f>
        <v>0</v>
      </c>
      <c r="T399" s="300">
        <f>'ВЕДОМСТВЕННАЯ '!U267</f>
        <v>0</v>
      </c>
      <c r="U399" s="300">
        <f>'ВЕДОМСТВЕННАЯ '!V267</f>
        <v>0</v>
      </c>
      <c r="V399" s="300">
        <f>'ВЕДОМСТВЕННАЯ '!W267</f>
        <v>0</v>
      </c>
      <c r="W399" s="300">
        <f>'ВЕДОМСТВЕННАЯ '!X267</f>
        <v>0</v>
      </c>
      <c r="X399" s="300">
        <f>'ВЕДОМСТВЕННАЯ '!Y267</f>
        <v>0</v>
      </c>
      <c r="Y399" s="17">
        <f>'ВЕДОМСТВЕННАЯ '!Z267</f>
        <v>0</v>
      </c>
      <c r="Z399" s="17">
        <f>'ВЕДОМСТВЕННАЯ '!AA267</f>
        <v>0</v>
      </c>
      <c r="AA399" s="17">
        <f>'ВЕДОМСТВЕННАЯ '!AB267</f>
        <v>0</v>
      </c>
      <c r="AB399" s="71"/>
    </row>
    <row r="400" spans="1:28" ht="18.75" hidden="1" customHeight="1" x14ac:dyDescent="0.3">
      <c r="A400" s="586">
        <f>'ВЕДОМСТВЕННАЯ '!A268</f>
        <v>213</v>
      </c>
      <c r="B400" s="236" t="str">
        <f>'ВЕДОМСТВЕННАЯ '!B245</f>
        <v>900</v>
      </c>
      <c r="C400" s="254"/>
      <c r="D400" s="254"/>
      <c r="E400" s="338"/>
      <c r="F400" s="338"/>
      <c r="G400" s="338"/>
      <c r="H400" s="339"/>
      <c r="I400" s="339"/>
      <c r="J400" s="254"/>
      <c r="K400" s="841">
        <f>'ВЕДОМСТВЕННАЯ '!K268</f>
        <v>1028.4000000000001</v>
      </c>
      <c r="L400" s="299">
        <f>'ВЕДОМСТВЕННАЯ '!L268</f>
        <v>1145.2</v>
      </c>
      <c r="M400" s="299">
        <f>'ВЕДОМСТВЕННАЯ '!M268</f>
        <v>0</v>
      </c>
      <c r="N400" s="299">
        <f>'ВЕДОМСТВЕННАЯ '!N268</f>
        <v>0</v>
      </c>
      <c r="O400" s="299">
        <f>'ВЕДОМСТВЕННАЯ '!O268</f>
        <v>1145.2</v>
      </c>
      <c r="P400" s="300">
        <f>'ВЕДОМСТВЕННАЯ '!P268</f>
        <v>0</v>
      </c>
      <c r="Q400" s="300">
        <f>'ВЕДОМСТВЕННАЯ '!Q268</f>
        <v>0</v>
      </c>
      <c r="R400" s="300">
        <f>'ВЕДОМСТВЕННАЯ '!R268</f>
        <v>0</v>
      </c>
      <c r="S400" s="300">
        <f>'ВЕДОМСТВЕННАЯ '!S268</f>
        <v>0</v>
      </c>
      <c r="T400" s="300">
        <f>'ВЕДОМСТВЕННАЯ '!U268</f>
        <v>0</v>
      </c>
      <c r="U400" s="300">
        <f>'ВЕДОМСТВЕННАЯ '!V268</f>
        <v>0</v>
      </c>
      <c r="V400" s="300">
        <f>'ВЕДОМСТВЕННАЯ '!W268</f>
        <v>0</v>
      </c>
      <c r="W400" s="300">
        <f>'ВЕДОМСТВЕННАЯ '!X268</f>
        <v>0</v>
      </c>
      <c r="X400" s="300">
        <f>'ВЕДОМСТВЕННАЯ '!Y268</f>
        <v>0</v>
      </c>
      <c r="Y400" s="17">
        <f>'ВЕДОМСТВЕННАЯ '!Z268</f>
        <v>0</v>
      </c>
      <c r="Z400" s="17">
        <f>'ВЕДОМСТВЕННАЯ '!AA268</f>
        <v>0</v>
      </c>
      <c r="AA400" s="17">
        <f>'ВЕДОМСТВЕННАЯ '!AB268</f>
        <v>0</v>
      </c>
      <c r="AB400" s="71"/>
    </row>
    <row r="401" spans="1:28" ht="36" customHeight="1" x14ac:dyDescent="0.3">
      <c r="A401" s="581" t="str">
        <f>'ВЕДОМСТВЕННАЯ '!A269</f>
        <v>Закупка товаров, работ и услуг для обеспечения государственных (муниципальных) нужд</v>
      </c>
      <c r="B401" s="236" t="str">
        <f>'ВЕДОМСТВЕННАЯ '!B246</f>
        <v>900</v>
      </c>
      <c r="C401" s="254" t="str">
        <f>'ВЕДОМСТВЕННАЯ '!C269</f>
        <v>03</v>
      </c>
      <c r="D401" s="254" t="str">
        <f>'ВЕДОМСТВЕННАЯ '!D269</f>
        <v>10</v>
      </c>
      <c r="E401" s="338" t="str">
        <f>'ВЕДОМСТВЕННАЯ '!E269</f>
        <v>5Д</v>
      </c>
      <c r="F401" s="338" t="str">
        <f>'ВЕДОМСТВЕННАЯ '!F269</f>
        <v>0</v>
      </c>
      <c r="G401" s="338" t="str">
        <f>'ВЕДОМСТВЕННАЯ '!G269</f>
        <v>04</v>
      </c>
      <c r="H401" s="339" t="str">
        <f>'ВЕДОМСТВЕННАЯ '!H269</f>
        <v>90480</v>
      </c>
      <c r="I401" s="339" t="str">
        <f>'ВЕДОМСТВЕННАЯ '!I269</f>
        <v>5Д 0 04 90480</v>
      </c>
      <c r="J401" s="254" t="str">
        <f>'ВЕДОМСТВЕННАЯ '!J269</f>
        <v>200</v>
      </c>
      <c r="K401" s="841">
        <f>'ВЕДОМСТВЕННАЯ '!K269</f>
        <v>200</v>
      </c>
      <c r="L401" s="299">
        <f>'ВЕДОМСТВЕННАЯ '!L269</f>
        <v>259</v>
      </c>
      <c r="M401" s="299">
        <f>'ВЕДОМСТВЕННАЯ '!M269</f>
        <v>0</v>
      </c>
      <c r="N401" s="299">
        <f>'ВЕДОМСТВЕННАЯ '!N269</f>
        <v>0</v>
      </c>
      <c r="O401" s="299">
        <f>'ВЕДОМСТВЕННАЯ '!O269</f>
        <v>175</v>
      </c>
      <c r="P401" s="300">
        <f>'ВЕДОМСТВЕННАЯ '!P269</f>
        <v>219700</v>
      </c>
      <c r="Q401" s="300">
        <f>'ВЕДОМСТВЕННАЯ '!Q269</f>
        <v>0</v>
      </c>
      <c r="R401" s="300">
        <f>'ВЕДОМСТВЕННАЯ '!R269</f>
        <v>0</v>
      </c>
      <c r="S401" s="300">
        <f>'ВЕДОМСТВЕННАЯ '!S269</f>
        <v>219700</v>
      </c>
      <c r="T401" s="300">
        <f>'ВЕДОМСТВЕННАЯ '!U269</f>
        <v>219700</v>
      </c>
      <c r="U401" s="300">
        <f>'ВЕДОМСТВЕННАЯ '!V269</f>
        <v>0</v>
      </c>
      <c r="V401" s="300">
        <f>'ВЕДОМСТВЕННАЯ '!W269</f>
        <v>0</v>
      </c>
      <c r="W401" s="300">
        <f>'ВЕДОМСТВЕННАЯ '!X269</f>
        <v>219700</v>
      </c>
      <c r="X401" s="300">
        <f>'ВЕДОМСТВЕННАЯ '!Y269</f>
        <v>219700</v>
      </c>
      <c r="Y401" s="17">
        <f>'ВЕДОМСТВЕННАЯ '!Z269</f>
        <v>0</v>
      </c>
      <c r="Z401" s="17">
        <f>'ВЕДОМСТВЕННАЯ '!AA269</f>
        <v>0</v>
      </c>
      <c r="AA401" s="17">
        <f>'ВЕДОМСТВЕННАЯ '!AB269</f>
        <v>219700</v>
      </c>
      <c r="AB401" s="71"/>
    </row>
    <row r="402" spans="1:28" ht="36" customHeight="1" x14ac:dyDescent="0.3">
      <c r="A402" s="581" t="str">
        <f>'ВЕДОМСТВЕННАЯ '!A270</f>
        <v>Иные закупки товаров, работ и услуг для обеспечения государственных (муниципальных) нужд</v>
      </c>
      <c r="B402" s="236" t="str">
        <f>'ВЕДОМСТВЕННАЯ '!B247</f>
        <v>900</v>
      </c>
      <c r="C402" s="254" t="str">
        <f>'ВЕДОМСТВЕННАЯ '!C270</f>
        <v>03</v>
      </c>
      <c r="D402" s="254" t="str">
        <f>'ВЕДОМСТВЕННАЯ '!D270</f>
        <v>10</v>
      </c>
      <c r="E402" s="338" t="str">
        <f>'ВЕДОМСТВЕННАЯ '!E270</f>
        <v>5Д</v>
      </c>
      <c r="F402" s="338" t="str">
        <f>'ВЕДОМСТВЕННАЯ '!F270</f>
        <v>0</v>
      </c>
      <c r="G402" s="338" t="str">
        <f>'ВЕДОМСТВЕННАЯ '!G270</f>
        <v>04</v>
      </c>
      <c r="H402" s="339" t="str">
        <f>'ВЕДОМСТВЕННАЯ '!H270</f>
        <v>90480</v>
      </c>
      <c r="I402" s="339" t="str">
        <f>'ВЕДОМСТВЕННАЯ '!I270</f>
        <v>5Д 0 04 90480</v>
      </c>
      <c r="J402" s="254" t="str">
        <f>'ВЕДОМСТВЕННАЯ '!J270</f>
        <v>240</v>
      </c>
      <c r="K402" s="841">
        <f>'ВЕДОМСТВЕННАЯ '!K270</f>
        <v>200</v>
      </c>
      <c r="L402" s="299">
        <f>'ВЕДОМСТВЕННАЯ '!L270</f>
        <v>259</v>
      </c>
      <c r="M402" s="299">
        <f>'ВЕДОМСТВЕННАЯ '!M270</f>
        <v>0</v>
      </c>
      <c r="N402" s="299">
        <f>'ВЕДОМСТВЕННАЯ '!N270</f>
        <v>0</v>
      </c>
      <c r="O402" s="299">
        <f>'ВЕДОМСТВЕННАЯ '!O270</f>
        <v>175</v>
      </c>
      <c r="P402" s="300">
        <f>'ВЕДОМСТВЕННАЯ '!P270</f>
        <v>219700</v>
      </c>
      <c r="Q402" s="300">
        <f>'ВЕДОМСТВЕННАЯ '!Q270</f>
        <v>0</v>
      </c>
      <c r="R402" s="300">
        <f>'ВЕДОМСТВЕННАЯ '!R270</f>
        <v>0</v>
      </c>
      <c r="S402" s="300">
        <f>'ВЕДОМСТВЕННАЯ '!S270</f>
        <v>219700</v>
      </c>
      <c r="T402" s="300">
        <f>'ВЕДОМСТВЕННАЯ '!U270</f>
        <v>219700</v>
      </c>
      <c r="U402" s="300">
        <f>'ВЕДОМСТВЕННАЯ '!V270</f>
        <v>0</v>
      </c>
      <c r="V402" s="300">
        <f>'ВЕДОМСТВЕННАЯ '!W270</f>
        <v>0</v>
      </c>
      <c r="W402" s="300">
        <f>'ВЕДОМСТВЕННАЯ '!X270</f>
        <v>219700</v>
      </c>
      <c r="X402" s="300">
        <f>'ВЕДОМСТВЕННАЯ '!Y270</f>
        <v>219700</v>
      </c>
      <c r="Y402" s="17">
        <f>'ВЕДОМСТВЕННАЯ '!Z270</f>
        <v>0</v>
      </c>
      <c r="Z402" s="17">
        <f>'ВЕДОМСТВЕННАЯ '!AA270</f>
        <v>0</v>
      </c>
      <c r="AA402" s="17">
        <f>'ВЕДОМСТВЕННАЯ '!AB270</f>
        <v>219700</v>
      </c>
      <c r="AB402" s="71"/>
    </row>
    <row r="403" spans="1:28" ht="22.5" hidden="1" customHeight="1" x14ac:dyDescent="0.3">
      <c r="A403" s="581" t="str">
        <f>'ВЕДОМСТВЕННАЯ '!A271</f>
        <v>Иные бюджетные ассигнования</v>
      </c>
      <c r="B403" s="236" t="str">
        <f>'ВЕДОМСТВЕННАЯ '!B248</f>
        <v>900</v>
      </c>
      <c r="C403" s="254" t="str">
        <f>'ВЕДОМСТВЕННАЯ '!C271</f>
        <v>03</v>
      </c>
      <c r="D403" s="254" t="str">
        <f>'ВЕДОМСТВЕННАЯ '!D271</f>
        <v>10</v>
      </c>
      <c r="E403" s="338" t="str">
        <f>'ВЕДОМСТВЕННАЯ '!E271</f>
        <v>5Д</v>
      </c>
      <c r="F403" s="338" t="str">
        <f>'ВЕДОМСТВЕННАЯ '!F271</f>
        <v>0</v>
      </c>
      <c r="G403" s="338" t="str">
        <f>'ВЕДОМСТВЕННАЯ '!G271</f>
        <v>04</v>
      </c>
      <c r="H403" s="339" t="str">
        <f>'ВЕДОМСТВЕННАЯ '!H271</f>
        <v>90480</v>
      </c>
      <c r="I403" s="339" t="str">
        <f>'ВЕДОМСТВЕННАЯ '!I271</f>
        <v>5Д 0 04 90480</v>
      </c>
      <c r="J403" s="254" t="str">
        <f>'ВЕДОМСТВЕННАЯ '!J271</f>
        <v>800</v>
      </c>
      <c r="K403" s="841">
        <f>'ВЕДОМСТВЕННАЯ '!K271</f>
        <v>0</v>
      </c>
      <c r="L403" s="299">
        <f>'ВЕДОМСТВЕННАЯ '!L271</f>
        <v>0</v>
      </c>
      <c r="M403" s="299">
        <f>'ВЕДОМСТВЕННАЯ '!M271</f>
        <v>0</v>
      </c>
      <c r="N403" s="299">
        <f>'ВЕДОМСТВЕННАЯ '!N271</f>
        <v>0</v>
      </c>
      <c r="O403" s="299">
        <f>'ВЕДОМСТВЕННАЯ '!O271</f>
        <v>0</v>
      </c>
      <c r="P403" s="300">
        <f>'ВЕДОМСТВЕННАЯ '!P271</f>
        <v>0</v>
      </c>
      <c r="Q403" s="300">
        <f>'ВЕДОМСТВЕННАЯ '!Q271</f>
        <v>0</v>
      </c>
      <c r="R403" s="300">
        <f>'ВЕДОМСТВЕННАЯ '!R271</f>
        <v>0</v>
      </c>
      <c r="S403" s="300">
        <f>'ВЕДОМСТВЕННАЯ '!S271</f>
        <v>0</v>
      </c>
      <c r="T403" s="300">
        <f>'ВЕДОМСТВЕННАЯ '!U271</f>
        <v>0</v>
      </c>
      <c r="U403" s="300">
        <f>'ВЕДОМСТВЕННАЯ '!V271</f>
        <v>0</v>
      </c>
      <c r="V403" s="300">
        <f>'ВЕДОМСТВЕННАЯ '!W271</f>
        <v>0</v>
      </c>
      <c r="W403" s="300">
        <f>'ВЕДОМСТВЕННАЯ '!X271</f>
        <v>0</v>
      </c>
      <c r="X403" s="300">
        <f>'ВЕДОМСТВЕННАЯ '!Y271</f>
        <v>0</v>
      </c>
      <c r="Y403" s="17">
        <f>'ВЕДОМСТВЕННАЯ '!Z271</f>
        <v>0</v>
      </c>
      <c r="Z403" s="17">
        <f>'ВЕДОМСТВЕННАЯ '!AA271</f>
        <v>0</v>
      </c>
      <c r="AA403" s="17">
        <f>'ВЕДОМСТВЕННАЯ '!AB271</f>
        <v>0</v>
      </c>
      <c r="AB403" s="71"/>
    </row>
    <row r="404" spans="1:28" ht="24" hidden="1" customHeight="1" x14ac:dyDescent="0.3">
      <c r="A404" s="581" t="str">
        <f>'ВЕДОМСТВЕННАЯ '!A272</f>
        <v>Уплата налогов, сборов и иных платежей</v>
      </c>
      <c r="B404" s="236" t="str">
        <f>'ВЕДОМСТВЕННАЯ '!B249</f>
        <v>900</v>
      </c>
      <c r="C404" s="254" t="str">
        <f>'ВЕДОМСТВЕННАЯ '!C272</f>
        <v>03</v>
      </c>
      <c r="D404" s="254" t="str">
        <f>'ВЕДОМСТВЕННАЯ '!D272</f>
        <v>10</v>
      </c>
      <c r="E404" s="338" t="str">
        <f>'ВЕДОМСТВЕННАЯ '!E272</f>
        <v>5Д</v>
      </c>
      <c r="F404" s="338" t="str">
        <f>'ВЕДОМСТВЕННАЯ '!F272</f>
        <v>0</v>
      </c>
      <c r="G404" s="338" t="str">
        <f>'ВЕДОМСТВЕННАЯ '!G272</f>
        <v>04</v>
      </c>
      <c r="H404" s="339" t="str">
        <f>'ВЕДОМСТВЕННАЯ '!H272</f>
        <v>90480</v>
      </c>
      <c r="I404" s="339" t="str">
        <f>'ВЕДОМСТВЕННАЯ '!I272</f>
        <v>5Д 0 04 90480</v>
      </c>
      <c r="J404" s="254" t="str">
        <f>'ВЕДОМСТВЕННАЯ '!J272</f>
        <v>850</v>
      </c>
      <c r="K404" s="841">
        <f>'ВЕДОМСТВЕННАЯ '!K272</f>
        <v>0</v>
      </c>
      <c r="L404" s="299">
        <f>'ВЕДОМСТВЕННАЯ '!L272</f>
        <v>0</v>
      </c>
      <c r="M404" s="299">
        <f>'ВЕДОМСТВЕННАЯ '!M272</f>
        <v>0</v>
      </c>
      <c r="N404" s="299">
        <f>'ВЕДОМСТВЕННАЯ '!N272</f>
        <v>0</v>
      </c>
      <c r="O404" s="299">
        <f>'ВЕДОМСТВЕННАЯ '!O272</f>
        <v>0</v>
      </c>
      <c r="P404" s="300">
        <f>'ВЕДОМСТВЕННАЯ '!P272</f>
        <v>0</v>
      </c>
      <c r="Q404" s="300">
        <f>'ВЕДОМСТВЕННАЯ '!Q272</f>
        <v>0</v>
      </c>
      <c r="R404" s="300">
        <f>'ВЕДОМСТВЕННАЯ '!R272</f>
        <v>0</v>
      </c>
      <c r="S404" s="300">
        <f>'ВЕДОМСТВЕННАЯ '!S272</f>
        <v>0</v>
      </c>
      <c r="T404" s="300">
        <f>'ВЕДОМСТВЕННАЯ '!U272</f>
        <v>0</v>
      </c>
      <c r="U404" s="300">
        <f>'ВЕДОМСТВЕННАЯ '!V272</f>
        <v>0</v>
      </c>
      <c r="V404" s="300">
        <f>'ВЕДОМСТВЕННАЯ '!W272</f>
        <v>0</v>
      </c>
      <c r="W404" s="300">
        <f>'ВЕДОМСТВЕННАЯ '!X272</f>
        <v>0</v>
      </c>
      <c r="X404" s="300">
        <f>'ВЕДОМСТВЕННАЯ '!Y272</f>
        <v>0</v>
      </c>
      <c r="Y404" s="17">
        <f>'ВЕДОМСТВЕННАЯ '!Z272</f>
        <v>0</v>
      </c>
      <c r="Z404" s="17">
        <f>'ВЕДОМСТВЕННАЯ '!AA272</f>
        <v>0</v>
      </c>
      <c r="AA404" s="17">
        <f>'ВЕДОМСТВЕННАЯ '!AB272</f>
        <v>0</v>
      </c>
      <c r="AB404" s="71"/>
    </row>
    <row r="405" spans="1:28" ht="62.25" customHeight="1" x14ac:dyDescent="0.3">
      <c r="A405" s="581" t="str">
        <f>'ВЕДОМСТВЕННАЯ '!A277</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405" s="236" t="str">
        <f>'ВЕДОМСТВЕННАЯ '!B250</f>
        <v>900</v>
      </c>
      <c r="C405" s="254" t="str">
        <f>'ВЕДОМСТВЕННАЯ '!C277</f>
        <v>03</v>
      </c>
      <c r="D405" s="254" t="str">
        <f>'ВЕДОМСТВЕННАЯ '!D277</f>
        <v>10</v>
      </c>
      <c r="E405" s="338" t="str">
        <f>'ВЕДОМСТВЕННАЯ '!E277</f>
        <v>5Д</v>
      </c>
      <c r="F405" s="338" t="str">
        <f>'ВЕДОМСТВЕННАЯ '!F277</f>
        <v xml:space="preserve">0 </v>
      </c>
      <c r="G405" s="338" t="str">
        <f>'ВЕДОМСТВЕННАЯ '!G277</f>
        <v>СФ</v>
      </c>
      <c r="H405" s="339" t="str">
        <f>'ВЕДОМСТВЕННАЯ '!H277</f>
        <v>00000</v>
      </c>
      <c r="I405" s="339">
        <f>'ВЕДОМСТВЕННАЯ '!I277</f>
        <v>0</v>
      </c>
      <c r="J405" s="254"/>
      <c r="K405" s="841">
        <f>'ВЕДОМСТВЕННАЯ '!K277</f>
        <v>1022</v>
      </c>
      <c r="L405" s="299">
        <f>'ВЕДОМСТВЕННАЯ '!L277</f>
        <v>188.1</v>
      </c>
      <c r="M405" s="299">
        <f>'ВЕДОМСТВЕННАЯ '!M277</f>
        <v>0</v>
      </c>
      <c r="N405" s="299">
        <f>'ВЕДОМСТВЕННАЯ '!N277</f>
        <v>0</v>
      </c>
      <c r="O405" s="299">
        <f>'ВЕДОМСТВЕННАЯ '!O277</f>
        <v>0</v>
      </c>
      <c r="P405" s="300">
        <f>'ВЕДОМСТВЕННАЯ '!P277</f>
        <v>340152.06</v>
      </c>
      <c r="Q405" s="300">
        <f>'ВЕДОМСТВЕННАЯ '!Q277</f>
        <v>316341.42</v>
      </c>
      <c r="R405" s="300">
        <f>'ВЕДОМСТВЕННАЯ '!R277</f>
        <v>23810.639999999999</v>
      </c>
      <c r="S405" s="300">
        <f>'ВЕДОМСТВЕННАЯ '!S277</f>
        <v>23810.639999999999</v>
      </c>
      <c r="T405" s="300">
        <f>'ВЕДОМСТВЕННАЯ '!U277</f>
        <v>334900</v>
      </c>
      <c r="U405" s="300">
        <f>'ВЕДОМСТВЕННАЯ '!V277</f>
        <v>311457</v>
      </c>
      <c r="V405" s="300">
        <f>'ВЕДОМСТВЕННАЯ '!W277</f>
        <v>23443</v>
      </c>
      <c r="W405" s="300">
        <f>'ВЕДОМСТВЕННАЯ '!X277</f>
        <v>23443</v>
      </c>
      <c r="X405" s="300">
        <f>'ВЕДОМСТВЕННАЯ '!Y277</f>
        <v>333284.7</v>
      </c>
      <c r="Y405" s="17">
        <f>'ВЕДОМСТВЕННАЯ '!Z277</f>
        <v>309954.77</v>
      </c>
      <c r="Z405" s="17">
        <f>'ВЕДОМСТВЕННАЯ '!AA277</f>
        <v>23329.93</v>
      </c>
      <c r="AA405" s="17">
        <f>'ВЕДОМСТВЕННАЯ '!AB277</f>
        <v>23329.93</v>
      </c>
      <c r="AB405" s="71"/>
    </row>
    <row r="406" spans="1:28" ht="62.25" hidden="1" customHeight="1" x14ac:dyDescent="0.3">
      <c r="A406" s="581" t="str">
        <f>'ВЕДОМСТВЕННАЯ '!A278</f>
        <v>Реализация мероприятий на создание резервов в муниципальном округе для оперативного обеспечения локализации , ликвидации чрезвычайных ситуаций, возникающих в результате лесных (ландшафтных) пожаров, паводков</v>
      </c>
      <c r="B406" s="236" t="str">
        <f>'ВЕДОМСТВЕННАЯ '!B251</f>
        <v>900</v>
      </c>
      <c r="C406" s="254" t="str">
        <f>'ВЕДОМСТВЕННАЯ '!C278</f>
        <v>03</v>
      </c>
      <c r="D406" s="254" t="str">
        <f>'ВЕДОМСТВЕННАЯ '!D278</f>
        <v>10</v>
      </c>
      <c r="E406" s="338" t="str">
        <f>'ВЕДОМСТВЕННАЯ '!E278</f>
        <v>5Д</v>
      </c>
      <c r="F406" s="338" t="str">
        <f>'ВЕДОМСТВЕННАЯ '!F278</f>
        <v>0</v>
      </c>
      <c r="G406" s="338" t="str">
        <f>'ВЕДОМСТВЕННАЯ '!G278</f>
        <v>СФ</v>
      </c>
      <c r="H406" s="339" t="str">
        <f>'ВЕДОМСТВЕННАЯ '!H278</f>
        <v>S2290</v>
      </c>
      <c r="I406" s="339">
        <f>'ВЕДОМСТВЕННАЯ '!I278</f>
        <v>0</v>
      </c>
      <c r="J406" s="254"/>
      <c r="K406" s="841">
        <f>'ВЕДОМСТВЕННАЯ '!K278</f>
        <v>0</v>
      </c>
      <c r="L406" s="299">
        <f>'ВЕДОМСТВЕННАЯ '!L278</f>
        <v>188.1</v>
      </c>
      <c r="M406" s="299">
        <f>'ВЕДОМСТВЕННАЯ '!M278</f>
        <v>0</v>
      </c>
      <c r="N406" s="299">
        <f>'ВЕДОМСТВЕННАЯ '!N278</f>
        <v>0</v>
      </c>
      <c r="O406" s="299">
        <f>'ВЕДОМСТВЕННАЯ '!O278</f>
        <v>0</v>
      </c>
      <c r="P406" s="300">
        <f>'ВЕДОМСТВЕННАЯ '!P278</f>
        <v>0</v>
      </c>
      <c r="Q406" s="300">
        <f>'ВЕДОМСТВЕННАЯ '!Q278</f>
        <v>0</v>
      </c>
      <c r="R406" s="300">
        <f>'ВЕДОМСТВЕННАЯ '!R278</f>
        <v>0</v>
      </c>
      <c r="S406" s="300">
        <f>'ВЕДОМСТВЕННАЯ '!S278</f>
        <v>0</v>
      </c>
      <c r="T406" s="300">
        <f>'ВЕДОМСТВЕННАЯ '!U278</f>
        <v>0</v>
      </c>
      <c r="U406" s="300">
        <f>'ВЕДОМСТВЕННАЯ '!V278</f>
        <v>0</v>
      </c>
      <c r="V406" s="300">
        <f>'ВЕДОМСТВЕННАЯ '!W278</f>
        <v>0</v>
      </c>
      <c r="W406" s="300">
        <f>'ВЕДОМСТВЕННАЯ '!X278</f>
        <v>0</v>
      </c>
      <c r="X406" s="300">
        <f>'ВЕДОМСТВЕННАЯ '!Y278</f>
        <v>0</v>
      </c>
      <c r="Y406" s="17"/>
      <c r="Z406" s="17"/>
      <c r="AA406" s="17"/>
      <c r="AB406" s="71"/>
    </row>
    <row r="407" spans="1:28" ht="36" hidden="1" customHeight="1" x14ac:dyDescent="0.3">
      <c r="A407" s="581" t="str">
        <f>'ВЕДОМСТВЕННАЯ '!A279</f>
        <v>Закупка товаров, работ и услуг для обеспечения государственных (муниципальных) нужд</v>
      </c>
      <c r="B407" s="236" t="str">
        <f>'ВЕДОМСТВЕННАЯ '!B252</f>
        <v>900</v>
      </c>
      <c r="C407" s="254" t="str">
        <f>'ВЕДОМСТВЕННАЯ '!C279</f>
        <v>03</v>
      </c>
      <c r="D407" s="254" t="str">
        <f>'ВЕДОМСТВЕННАЯ '!D279</f>
        <v>10</v>
      </c>
      <c r="E407" s="338" t="str">
        <f>'ВЕДОМСТВЕННАЯ '!E279</f>
        <v>5Д</v>
      </c>
      <c r="F407" s="338" t="str">
        <f>'ВЕДОМСТВЕННАЯ '!F279</f>
        <v>0</v>
      </c>
      <c r="G407" s="338" t="str">
        <f>'ВЕДОМСТВЕННАЯ '!G279</f>
        <v>СФ</v>
      </c>
      <c r="H407" s="339" t="str">
        <f>'ВЕДОМСТВЕННАЯ '!H279</f>
        <v>S2290</v>
      </c>
      <c r="I407" s="339">
        <f>'ВЕДОМСТВЕННАЯ '!I279</f>
        <v>0</v>
      </c>
      <c r="J407" s="254"/>
      <c r="K407" s="841">
        <f>'ВЕДОМСТВЕННАЯ '!K279</f>
        <v>0</v>
      </c>
      <c r="L407" s="299">
        <f>'ВЕДОМСТВЕННАЯ '!L279</f>
        <v>188.1</v>
      </c>
      <c r="M407" s="299">
        <f>'ВЕДОМСТВЕННАЯ '!M279</f>
        <v>0</v>
      </c>
      <c r="N407" s="299">
        <f>'ВЕДОМСТВЕННАЯ '!N279</f>
        <v>0</v>
      </c>
      <c r="O407" s="299">
        <f>'ВЕДОМСТВЕННАЯ '!O279</f>
        <v>0</v>
      </c>
      <c r="P407" s="300">
        <f>'ВЕДОМСТВЕННАЯ '!P279</f>
        <v>0</v>
      </c>
      <c r="Q407" s="300">
        <f>'ВЕДОМСТВЕННАЯ '!Q279</f>
        <v>0</v>
      </c>
      <c r="R407" s="300">
        <f>'ВЕДОМСТВЕННАЯ '!R279</f>
        <v>0</v>
      </c>
      <c r="S407" s="300">
        <f>'ВЕДОМСТВЕННАЯ '!S279</f>
        <v>0</v>
      </c>
      <c r="T407" s="300">
        <f>'ВЕДОМСТВЕННАЯ '!U279</f>
        <v>0</v>
      </c>
      <c r="U407" s="300">
        <f>'ВЕДОМСТВЕННАЯ '!V279</f>
        <v>0</v>
      </c>
      <c r="V407" s="300">
        <f>'ВЕДОМСТВЕННАЯ '!W279</f>
        <v>0</v>
      </c>
      <c r="W407" s="300">
        <f>'ВЕДОМСТВЕННАЯ '!X279</f>
        <v>0</v>
      </c>
      <c r="X407" s="300">
        <f>'ВЕДОМСТВЕННАЯ '!Y279</f>
        <v>0</v>
      </c>
      <c r="Y407" s="17"/>
      <c r="Z407" s="17"/>
      <c r="AA407" s="17"/>
      <c r="AB407" s="71"/>
    </row>
    <row r="408" spans="1:28" ht="37.5" hidden="1" customHeight="1" x14ac:dyDescent="0.3">
      <c r="A408" s="581" t="str">
        <f>'ВЕДОМСТВЕННАЯ '!A280</f>
        <v>Иные закупки товаров, работ и услуг для обеспечения государственных (муниципальных) нужд</v>
      </c>
      <c r="B408" s="236" t="str">
        <f>'ВЕДОМСТВЕННАЯ '!B253</f>
        <v>900</v>
      </c>
      <c r="C408" s="254" t="str">
        <f>'ВЕДОМСТВЕННАЯ '!C280</f>
        <v>03</v>
      </c>
      <c r="D408" s="254" t="str">
        <f>'ВЕДОМСТВЕННАЯ '!D280</f>
        <v>10</v>
      </c>
      <c r="E408" s="338" t="str">
        <f>'ВЕДОМСТВЕННАЯ '!E280</f>
        <v>5Д</v>
      </c>
      <c r="F408" s="338" t="str">
        <f>'ВЕДОМСТВЕННАЯ '!F280</f>
        <v>0</v>
      </c>
      <c r="G408" s="338" t="str">
        <f>'ВЕДОМСТВЕННАЯ '!G280</f>
        <v>СФ</v>
      </c>
      <c r="H408" s="339" t="str">
        <f>'ВЕДОМСТВЕННАЯ '!H280</f>
        <v>S2290</v>
      </c>
      <c r="I408" s="339">
        <f>'ВЕДОМСТВЕННАЯ '!I280</f>
        <v>0</v>
      </c>
      <c r="J408" s="254"/>
      <c r="K408" s="841">
        <f>'ВЕДОМСТВЕННАЯ '!K280</f>
        <v>0</v>
      </c>
      <c r="L408" s="299">
        <f>'ВЕДОМСТВЕННАЯ '!L280</f>
        <v>188.1</v>
      </c>
      <c r="M408" s="299">
        <f>'ВЕДОМСТВЕННАЯ '!M280</f>
        <v>0</v>
      </c>
      <c r="N408" s="299">
        <f>'ВЕДОМСТВЕННАЯ '!N280</f>
        <v>0</v>
      </c>
      <c r="O408" s="299">
        <f>'ВЕДОМСТВЕННАЯ '!O280</f>
        <v>0</v>
      </c>
      <c r="P408" s="300">
        <f>'ВЕДОМСТВЕННАЯ '!P280</f>
        <v>0</v>
      </c>
      <c r="Q408" s="300">
        <f>'ВЕДОМСТВЕННАЯ '!Q280</f>
        <v>0</v>
      </c>
      <c r="R408" s="300">
        <f>'ВЕДОМСТВЕННАЯ '!R280</f>
        <v>0</v>
      </c>
      <c r="S408" s="300">
        <f>'ВЕДОМСТВЕННАЯ '!S280</f>
        <v>0</v>
      </c>
      <c r="T408" s="300">
        <f>'ВЕДОМСТВЕННАЯ '!U280</f>
        <v>0</v>
      </c>
      <c r="U408" s="300">
        <f>'ВЕДОМСТВЕННАЯ '!V280</f>
        <v>0</v>
      </c>
      <c r="V408" s="300">
        <f>'ВЕДОМСТВЕННАЯ '!W280</f>
        <v>0</v>
      </c>
      <c r="W408" s="300">
        <f>'ВЕДОМСТВЕННАЯ '!X280</f>
        <v>0</v>
      </c>
      <c r="X408" s="300">
        <f>'ВЕДОМСТВЕННАЯ '!Y280</f>
        <v>0</v>
      </c>
      <c r="Y408" s="17"/>
      <c r="Z408" s="17"/>
      <c r="AA408" s="17"/>
      <c r="AB408" s="71"/>
    </row>
    <row r="409" spans="1:28" ht="21" hidden="1" customHeight="1" x14ac:dyDescent="0.3">
      <c r="A409" s="581" t="str">
        <f>'ВЕДОМСТВЕННАЯ '!A281</f>
        <v>Социальное обеспечение и иные выплаты населению</v>
      </c>
      <c r="B409" s="236" t="str">
        <f>'ВЕДОМСТВЕННАЯ '!B254</f>
        <v>900</v>
      </c>
      <c r="C409" s="254" t="str">
        <f>'ВЕДОМСТВЕННАЯ '!C281</f>
        <v>03</v>
      </c>
      <c r="D409" s="254" t="str">
        <f>'ВЕДОМСТВЕННАЯ '!D281</f>
        <v>10</v>
      </c>
      <c r="E409" s="338" t="str">
        <f>'ВЕДОМСТВЕННАЯ '!E281</f>
        <v>5Д</v>
      </c>
      <c r="F409" s="338" t="str">
        <f>'ВЕДОМСТВЕННАЯ '!F281</f>
        <v>0</v>
      </c>
      <c r="G409" s="338" t="str">
        <f>'ВЕДОМСТВЕННАЯ '!G281</f>
        <v>СФ</v>
      </c>
      <c r="H409" s="339" t="str">
        <f>'ВЕДОМСТВЕННАЯ '!H281</f>
        <v>S2290</v>
      </c>
      <c r="I409" s="339">
        <f>'ВЕДОМСТВЕННАЯ '!I281</f>
        <v>0</v>
      </c>
      <c r="J409" s="254"/>
      <c r="K409" s="841">
        <f>'ВЕДОМСТВЕННАЯ '!K281</f>
        <v>1022</v>
      </c>
      <c r="L409" s="299">
        <f>'ВЕДОМСТВЕННАЯ '!L281</f>
        <v>0</v>
      </c>
      <c r="M409" s="299">
        <f>'ВЕДОМСТВЕННАЯ '!M281</f>
        <v>0</v>
      </c>
      <c r="N409" s="299">
        <f>'ВЕДОМСТВЕННАЯ '!N281</f>
        <v>0</v>
      </c>
      <c r="O409" s="299">
        <f>'ВЕДОМСТВЕННАЯ '!O281</f>
        <v>0</v>
      </c>
      <c r="P409" s="300">
        <f>'ВЕДОМСТВЕННАЯ '!P281</f>
        <v>0</v>
      </c>
      <c r="Q409" s="300">
        <f>'ВЕДОМСТВЕННАЯ '!Q281</f>
        <v>0</v>
      </c>
      <c r="R409" s="300">
        <f>'ВЕДОМСТВЕННАЯ '!R281</f>
        <v>0</v>
      </c>
      <c r="S409" s="300">
        <f>'ВЕДОМСТВЕННАЯ '!S281</f>
        <v>0</v>
      </c>
      <c r="T409" s="300">
        <f>'ВЕДОМСТВЕННАЯ '!U281</f>
        <v>0</v>
      </c>
      <c r="U409" s="300">
        <f>'ВЕДОМСТВЕННАЯ '!V281</f>
        <v>0</v>
      </c>
      <c r="V409" s="300">
        <f>'ВЕДОМСТВЕННАЯ '!W281</f>
        <v>0</v>
      </c>
      <c r="W409" s="300">
        <f>'ВЕДОМСТВЕННАЯ '!X281</f>
        <v>0</v>
      </c>
      <c r="X409" s="300">
        <f>'ВЕДОМСТВЕННАЯ '!Y281</f>
        <v>0</v>
      </c>
      <c r="Y409" s="17"/>
      <c r="Z409" s="17"/>
      <c r="AA409" s="17"/>
      <c r="AB409" s="71"/>
    </row>
    <row r="410" spans="1:28" ht="33" hidden="1" customHeight="1" x14ac:dyDescent="0.3">
      <c r="A410" s="581" t="str">
        <f>'ВЕДОМСТВЕННАЯ '!A282</f>
        <v>Социальные выплаты гражданам, кроме публичных нормативных социальных выплат</v>
      </c>
      <c r="B410" s="236" t="str">
        <f>'ВЕДОМСТВЕННАЯ '!B255</f>
        <v>900</v>
      </c>
      <c r="C410" s="254" t="str">
        <f>'ВЕДОМСТВЕННАЯ '!C282</f>
        <v>03</v>
      </c>
      <c r="D410" s="254" t="str">
        <f>'ВЕДОМСТВЕННАЯ '!D282</f>
        <v>10</v>
      </c>
      <c r="E410" s="338" t="str">
        <f>'ВЕДОМСТВЕННАЯ '!E282</f>
        <v>5Д</v>
      </c>
      <c r="F410" s="338" t="str">
        <f>'ВЕДОМСТВЕННАЯ '!F282</f>
        <v>0</v>
      </c>
      <c r="G410" s="338" t="str">
        <f>'ВЕДОМСТВЕННАЯ '!G282</f>
        <v>СФ</v>
      </c>
      <c r="H410" s="339" t="str">
        <f>'ВЕДОМСТВЕННАЯ '!H282</f>
        <v>S2290</v>
      </c>
      <c r="I410" s="339">
        <f>'ВЕДОМСТВЕННАЯ '!I282</f>
        <v>0</v>
      </c>
      <c r="J410" s="254"/>
      <c r="K410" s="841">
        <f>'ВЕДОМСТВЕННАЯ '!K282</f>
        <v>1022</v>
      </c>
      <c r="L410" s="299">
        <f>'ВЕДОМСТВЕННАЯ '!L282</f>
        <v>0</v>
      </c>
      <c r="M410" s="299">
        <f>'ВЕДОМСТВЕННАЯ '!M282</f>
        <v>0</v>
      </c>
      <c r="N410" s="299">
        <f>'ВЕДОМСТВЕННАЯ '!N282</f>
        <v>0</v>
      </c>
      <c r="O410" s="299">
        <f>'ВЕДОМСТВЕННАЯ '!O282</f>
        <v>0</v>
      </c>
      <c r="P410" s="300">
        <f>'ВЕДОМСТВЕННАЯ '!P282</f>
        <v>0</v>
      </c>
      <c r="Q410" s="300">
        <f>'ВЕДОМСТВЕННАЯ '!Q282</f>
        <v>0</v>
      </c>
      <c r="R410" s="300">
        <f>'ВЕДОМСТВЕННАЯ '!R282</f>
        <v>0</v>
      </c>
      <c r="S410" s="300">
        <f>'ВЕДОМСТВЕННАЯ '!S282</f>
        <v>0</v>
      </c>
      <c r="T410" s="300">
        <f>'ВЕДОМСТВЕННАЯ '!U282</f>
        <v>0</v>
      </c>
      <c r="U410" s="300">
        <f>'ВЕДОМСТВЕННАЯ '!V282</f>
        <v>0</v>
      </c>
      <c r="V410" s="300">
        <f>'ВЕДОМСТВЕННАЯ '!W282</f>
        <v>0</v>
      </c>
      <c r="W410" s="300">
        <f>'ВЕДОМСТВЕННАЯ '!X282</f>
        <v>0</v>
      </c>
      <c r="X410" s="300">
        <f>'ВЕДОМСТВЕННАЯ '!Y282</f>
        <v>0</v>
      </c>
      <c r="Y410" s="17"/>
      <c r="Z410" s="17"/>
      <c r="AA410" s="17"/>
      <c r="AB410" s="71"/>
    </row>
    <row r="411" spans="1:28" ht="46.5" customHeight="1" x14ac:dyDescent="0.3">
      <c r="A411" s="581" t="str">
        <f>'ВЕДОМСТВЕННАЯ '!A283</f>
        <v xml:space="preserve">Реализация мероприятий по оборудованию жилых помещений отдельных категорий граждан автономными пожарными извещателями и по их техническому обслуживанию </v>
      </c>
      <c r="B411" s="236" t="str">
        <f>'ВЕДОМСТВЕННАЯ '!B251</f>
        <v>900</v>
      </c>
      <c r="C411" s="254" t="str">
        <f>'ВЕДОМСТВЕННАЯ '!C283</f>
        <v>03</v>
      </c>
      <c r="D411" s="254" t="str">
        <f>'ВЕДОМСТВЕННАЯ '!D283</f>
        <v>10</v>
      </c>
      <c r="E411" s="338" t="str">
        <f>'ВЕДОМСТВЕННАЯ '!E283</f>
        <v>5Д</v>
      </c>
      <c r="F411" s="338" t="str">
        <f>'ВЕДОМСТВЕННАЯ '!F283</f>
        <v>0</v>
      </c>
      <c r="G411" s="338" t="str">
        <f>'ВЕДОМСТВЕННАЯ '!G283</f>
        <v>СФ</v>
      </c>
      <c r="H411" s="339" t="str">
        <f>'ВЕДОМСТВЕННАЯ '!H283</f>
        <v>S3010</v>
      </c>
      <c r="I411" s="339">
        <f>'ВЕДОМСТВЕННАЯ '!I283</f>
        <v>0</v>
      </c>
      <c r="J411" s="254"/>
      <c r="K411" s="841">
        <f>'ВЕДОМСТВЕННАЯ '!K283</f>
        <v>0</v>
      </c>
      <c r="L411" s="299">
        <f>'ВЕДОМСТВЕННАЯ '!L283</f>
        <v>188.1</v>
      </c>
      <c r="M411" s="299">
        <f>'ВЕДОМСТВЕННАЯ '!M283</f>
        <v>0</v>
      </c>
      <c r="N411" s="299">
        <f>'ВЕДОМСТВЕННАЯ '!N283</f>
        <v>0</v>
      </c>
      <c r="O411" s="299">
        <f>'ВЕДОМСТВЕННАЯ '!O283</f>
        <v>0</v>
      </c>
      <c r="P411" s="300">
        <f>'ВЕДОМСТВЕННАЯ '!P283</f>
        <v>340152.06</v>
      </c>
      <c r="Q411" s="300">
        <f>'ВЕДОМСТВЕННАЯ '!Q283</f>
        <v>316341.42</v>
      </c>
      <c r="R411" s="300">
        <f>'ВЕДОМСТВЕННАЯ '!R283</f>
        <v>23810.639999999999</v>
      </c>
      <c r="S411" s="300">
        <f>'ВЕДОМСТВЕННАЯ '!S283</f>
        <v>23810.639999999999</v>
      </c>
      <c r="T411" s="300">
        <f>'ВЕДОМСТВЕННАЯ '!U283</f>
        <v>334900</v>
      </c>
      <c r="U411" s="300">
        <f>'ВЕДОМСТВЕННАЯ '!V283</f>
        <v>311457</v>
      </c>
      <c r="V411" s="300">
        <f>'ВЕДОМСТВЕННАЯ '!W283</f>
        <v>23443</v>
      </c>
      <c r="W411" s="300">
        <f>'ВЕДОМСТВЕННАЯ '!X283</f>
        <v>23443</v>
      </c>
      <c r="X411" s="300">
        <f>'ВЕДОМСТВЕННАЯ '!Y283</f>
        <v>333284.7</v>
      </c>
      <c r="Y411" s="17">
        <f>'ВЕДОМСТВЕННАЯ '!Z283</f>
        <v>309954.77</v>
      </c>
      <c r="Z411" s="17">
        <f>'ВЕДОМСТВЕННАЯ '!AA283</f>
        <v>23329.93</v>
      </c>
      <c r="AA411" s="17">
        <f>'ВЕДОМСТВЕННАЯ '!AB283</f>
        <v>23329.93</v>
      </c>
      <c r="AB411" s="71"/>
    </row>
    <row r="412" spans="1:28" ht="33" customHeight="1" x14ac:dyDescent="0.3">
      <c r="A412" s="581" t="str">
        <f>'ВЕДОМСТВЕННАЯ '!A284</f>
        <v>Закупка товаров, работ и услуг для обеспечения государственных (муниципальных) нужд</v>
      </c>
      <c r="B412" s="236" t="str">
        <f>'ВЕДОМСТВЕННАЯ '!B252</f>
        <v>900</v>
      </c>
      <c r="C412" s="254" t="str">
        <f>'ВЕДОМСТВЕННАЯ '!C284</f>
        <v>03</v>
      </c>
      <c r="D412" s="254" t="str">
        <f>'ВЕДОМСТВЕННАЯ '!D284</f>
        <v>10</v>
      </c>
      <c r="E412" s="338" t="str">
        <f>'ВЕДОМСТВЕННАЯ '!E284</f>
        <v>5Д</v>
      </c>
      <c r="F412" s="338" t="str">
        <f>'ВЕДОМСТВЕННАЯ '!F284</f>
        <v>0</v>
      </c>
      <c r="G412" s="338" t="str">
        <f>'ВЕДОМСТВЕННАЯ '!G284</f>
        <v>СФ</v>
      </c>
      <c r="H412" s="339" t="str">
        <f>'ВЕДОМСТВЕННАЯ '!H284</f>
        <v>S3010</v>
      </c>
      <c r="I412" s="339">
        <f>'ВЕДОМСТВЕННАЯ '!I284</f>
        <v>0</v>
      </c>
      <c r="J412" s="254" t="str">
        <f>'ВЕДОМСТВЕННАЯ '!J284</f>
        <v>200</v>
      </c>
      <c r="K412" s="841">
        <f>'ВЕДОМСТВЕННАЯ '!K284</f>
        <v>0</v>
      </c>
      <c r="L412" s="299">
        <f>'ВЕДОМСТВЕННАЯ '!L284</f>
        <v>188.1</v>
      </c>
      <c r="M412" s="299">
        <f>'ВЕДОМСТВЕННАЯ '!M284</f>
        <v>0</v>
      </c>
      <c r="N412" s="299">
        <f>'ВЕДОМСТВЕННАЯ '!N284</f>
        <v>0</v>
      </c>
      <c r="O412" s="299">
        <f>'ВЕДОМСТВЕННАЯ '!O284</f>
        <v>0</v>
      </c>
      <c r="P412" s="300">
        <f>'ВЕДОМСТВЕННАЯ '!P284</f>
        <v>340152.06</v>
      </c>
      <c r="Q412" s="300">
        <f>'ВЕДОМСТВЕННАЯ '!Q284</f>
        <v>316341.42</v>
      </c>
      <c r="R412" s="300">
        <f>'ВЕДОМСТВЕННАЯ '!R284</f>
        <v>23810.639999999999</v>
      </c>
      <c r="S412" s="300">
        <f>'ВЕДОМСТВЕННАЯ '!S284</f>
        <v>23810.639999999999</v>
      </c>
      <c r="T412" s="300">
        <f>'ВЕДОМСТВЕННАЯ '!U284</f>
        <v>334900</v>
      </c>
      <c r="U412" s="300">
        <f>'ВЕДОМСТВЕННАЯ '!V284</f>
        <v>311457</v>
      </c>
      <c r="V412" s="300">
        <f>'ВЕДОМСТВЕННАЯ '!W284</f>
        <v>23443</v>
      </c>
      <c r="W412" s="300">
        <f>'ВЕДОМСТВЕННАЯ '!X284</f>
        <v>23443</v>
      </c>
      <c r="X412" s="300">
        <f>'ВЕДОМСТВЕННАЯ '!Y284</f>
        <v>333284.7</v>
      </c>
      <c r="Y412" s="17">
        <f>'ВЕДОМСТВЕННАЯ '!Z284</f>
        <v>309954.77</v>
      </c>
      <c r="Z412" s="17">
        <f>'ВЕДОМСТВЕННАЯ '!AA284</f>
        <v>23329.93</v>
      </c>
      <c r="AA412" s="17">
        <f>'ВЕДОМСТВЕННАЯ '!AB284</f>
        <v>23329.93</v>
      </c>
      <c r="AB412" s="71"/>
    </row>
    <row r="413" spans="1:28" ht="34.5" customHeight="1" x14ac:dyDescent="0.3">
      <c r="A413" s="581" t="str">
        <f>'ВЕДОМСТВЕННАЯ '!A285</f>
        <v>Иные закупки товаров, работ и услуг для обеспечения государственных (муниципальных) нужд</v>
      </c>
      <c r="B413" s="236" t="str">
        <f>'ВЕДОМСТВЕННАЯ '!B253</f>
        <v>900</v>
      </c>
      <c r="C413" s="254" t="str">
        <f>'ВЕДОМСТВЕННАЯ '!C285</f>
        <v>03</v>
      </c>
      <c r="D413" s="254" t="str">
        <f>'ВЕДОМСТВЕННАЯ '!D285</f>
        <v>10</v>
      </c>
      <c r="E413" s="338" t="str">
        <f>'ВЕДОМСТВЕННАЯ '!E285</f>
        <v>5Д</v>
      </c>
      <c r="F413" s="338" t="str">
        <f>'ВЕДОМСТВЕННАЯ '!F285</f>
        <v>0</v>
      </c>
      <c r="G413" s="338" t="str">
        <f>'ВЕДОМСТВЕННАЯ '!G285</f>
        <v>СФ</v>
      </c>
      <c r="H413" s="339" t="str">
        <f>'ВЕДОМСТВЕННАЯ '!H285</f>
        <v>S3010</v>
      </c>
      <c r="I413" s="339">
        <f>'ВЕДОМСТВЕННАЯ '!I285</f>
        <v>0</v>
      </c>
      <c r="J413" s="254" t="str">
        <f>'ВЕДОМСТВЕННАЯ '!J285</f>
        <v>240</v>
      </c>
      <c r="K413" s="841">
        <f>'ВЕДОМСТВЕННАЯ '!K285</f>
        <v>0</v>
      </c>
      <c r="L413" s="299">
        <f>'ВЕДОМСТВЕННАЯ '!L285</f>
        <v>188.1</v>
      </c>
      <c r="M413" s="299">
        <f>'ВЕДОМСТВЕННАЯ '!M285</f>
        <v>0</v>
      </c>
      <c r="N413" s="299">
        <f>'ВЕДОМСТВЕННАЯ '!N285</f>
        <v>0</v>
      </c>
      <c r="O413" s="299">
        <f>'ВЕДОМСТВЕННАЯ '!O285</f>
        <v>0</v>
      </c>
      <c r="P413" s="300">
        <f>'ВЕДОМСТВЕННАЯ '!P285</f>
        <v>340152.06</v>
      </c>
      <c r="Q413" s="300">
        <f>'ВЕДОМСТВЕННАЯ '!Q285</f>
        <v>316341.42</v>
      </c>
      <c r="R413" s="300">
        <f>'ВЕДОМСТВЕННАЯ '!R285</f>
        <v>23810.639999999999</v>
      </c>
      <c r="S413" s="300">
        <f>'ВЕДОМСТВЕННАЯ '!S285</f>
        <v>23810.639999999999</v>
      </c>
      <c r="T413" s="300">
        <f>'ВЕДОМСТВЕННАЯ '!U285</f>
        <v>334900</v>
      </c>
      <c r="U413" s="300">
        <f>'ВЕДОМСТВЕННАЯ '!V285</f>
        <v>311457</v>
      </c>
      <c r="V413" s="300">
        <f>'ВЕДОМСТВЕННАЯ '!W285</f>
        <v>23443</v>
      </c>
      <c r="W413" s="300">
        <f>'ВЕДОМСТВЕННАЯ '!X285</f>
        <v>23443</v>
      </c>
      <c r="X413" s="300">
        <f>'ВЕДОМСТВЕННАЯ '!Y285</f>
        <v>333284.7</v>
      </c>
      <c r="Y413" s="17">
        <f>'ВЕДОМСТВЕННАЯ '!Z285</f>
        <v>309954.77</v>
      </c>
      <c r="Z413" s="17">
        <f>'ВЕДОМСТВЕННАЯ '!AA285</f>
        <v>23329.93</v>
      </c>
      <c r="AA413" s="17">
        <f>'ВЕДОМСТВЕННАЯ '!AB285</f>
        <v>23329.93</v>
      </c>
      <c r="AB413" s="71"/>
    </row>
    <row r="414" spans="1:28" ht="27.75" hidden="1" customHeight="1" x14ac:dyDescent="0.3">
      <c r="A414" s="581" t="str">
        <f>'ВЕДОМСТВЕННАЯ '!A286</f>
        <v>Социальное обеспечение и иные выплаты населению</v>
      </c>
      <c r="B414" s="236" t="str">
        <f>'ВЕДОМСТВЕННАЯ '!B254</f>
        <v>900</v>
      </c>
      <c r="C414" s="254" t="str">
        <f>'ВЕДОМСТВЕННАЯ '!C286</f>
        <v>03</v>
      </c>
      <c r="D414" s="254" t="str">
        <f>'ВЕДОМСТВЕННАЯ '!D286</f>
        <v>10</v>
      </c>
      <c r="E414" s="338" t="str">
        <f>'ВЕДОМСТВЕННАЯ '!E286</f>
        <v>5Д</v>
      </c>
      <c r="F414" s="338" t="str">
        <f>'ВЕДОМСТВЕННАЯ '!F286</f>
        <v>0</v>
      </c>
      <c r="G414" s="338" t="str">
        <f>'ВЕДОМСТВЕННАЯ '!G286</f>
        <v>СФ</v>
      </c>
      <c r="H414" s="339" t="str">
        <f>'ВЕДОМСТВЕННАЯ '!H286</f>
        <v>S3010</v>
      </c>
      <c r="I414" s="339" t="str">
        <f>'ВЕДОМСТВЕННАЯ '!I286</f>
        <v>S0720</v>
      </c>
      <c r="J414" s="254" t="str">
        <f>'ВЕДОМСТВЕННАЯ '!J286</f>
        <v>300</v>
      </c>
      <c r="K414" s="841">
        <f>'ВЕДОМСТВЕННАЯ '!K286</f>
        <v>1022</v>
      </c>
      <c r="L414" s="299">
        <f>'ВЕДОМСТВЕННАЯ '!L286</f>
        <v>0</v>
      </c>
      <c r="M414" s="299">
        <f>'ВЕДОМСТВЕННАЯ '!M286</f>
        <v>0</v>
      </c>
      <c r="N414" s="299">
        <f>'ВЕДОМСТВЕННАЯ '!N286</f>
        <v>0</v>
      </c>
      <c r="O414" s="299">
        <f>'ВЕДОМСТВЕННАЯ '!O286</f>
        <v>0</v>
      </c>
      <c r="P414" s="300">
        <f>'ВЕДОМСТВЕННАЯ '!P286</f>
        <v>0</v>
      </c>
      <c r="Q414" s="300">
        <f>'ВЕДОМСТВЕННАЯ '!Q286</f>
        <v>0</v>
      </c>
      <c r="R414" s="300">
        <f>'ВЕДОМСТВЕННАЯ '!R286</f>
        <v>0</v>
      </c>
      <c r="S414" s="300">
        <f>'ВЕДОМСТВЕННАЯ '!S286</f>
        <v>0</v>
      </c>
      <c r="T414" s="300">
        <f>'ВЕДОМСТВЕННАЯ '!U286</f>
        <v>0</v>
      </c>
      <c r="U414" s="300">
        <f>'ВЕДОМСТВЕННАЯ '!V286</f>
        <v>0</v>
      </c>
      <c r="V414" s="300">
        <f>'ВЕДОМСТВЕННАЯ '!W286</f>
        <v>0</v>
      </c>
      <c r="W414" s="300">
        <f>'ВЕДОМСТВЕННАЯ '!X286</f>
        <v>0</v>
      </c>
      <c r="X414" s="300">
        <f>'ВЕДОМСТВЕННАЯ '!Y286</f>
        <v>0</v>
      </c>
      <c r="Y414" s="17">
        <f>'ВЕДОМСТВЕННАЯ '!Z286</f>
        <v>0</v>
      </c>
      <c r="Z414" s="17">
        <f>'ВЕДОМСТВЕННАЯ '!AA286</f>
        <v>0</v>
      </c>
      <c r="AA414" s="17">
        <f>'ВЕДОМСТВЕННАЯ '!AB286</f>
        <v>0</v>
      </c>
      <c r="AB414" s="71"/>
    </row>
    <row r="415" spans="1:28" ht="34.5" hidden="1" customHeight="1" x14ac:dyDescent="0.3">
      <c r="A415" s="581" t="str">
        <f>'ВЕДОМСТВЕННАЯ '!A287</f>
        <v>Социальные выплаты гражданам, кроме публичных нормативных социальных выплат</v>
      </c>
      <c r="B415" s="236" t="str">
        <f>'ВЕДОМСТВЕННАЯ '!B255</f>
        <v>900</v>
      </c>
      <c r="C415" s="254" t="str">
        <f>'ВЕДОМСТВЕННАЯ '!C287</f>
        <v>03</v>
      </c>
      <c r="D415" s="254" t="str">
        <f>'ВЕДОМСТВЕННАЯ '!D287</f>
        <v>10</v>
      </c>
      <c r="E415" s="338" t="str">
        <f>'ВЕДОМСТВЕННАЯ '!E287</f>
        <v>5Д</v>
      </c>
      <c r="F415" s="338" t="str">
        <f>'ВЕДОМСТВЕННАЯ '!F287</f>
        <v>0</v>
      </c>
      <c r="G415" s="338" t="str">
        <f>'ВЕДОМСТВЕННАЯ '!G287</f>
        <v>СФ</v>
      </c>
      <c r="H415" s="339" t="str">
        <f>'ВЕДОМСТВЕННАЯ '!H287</f>
        <v>S3010</v>
      </c>
      <c r="I415" s="339">
        <f>'ВЕДОМСТВЕННАЯ '!I287</f>
        <v>0</v>
      </c>
      <c r="J415" s="254" t="str">
        <f>'ВЕДОМСТВЕННАЯ '!J287</f>
        <v>320</v>
      </c>
      <c r="K415" s="841">
        <f>'ВЕДОМСТВЕННАЯ '!K287</f>
        <v>1022</v>
      </c>
      <c r="L415" s="299">
        <f>'ВЕДОМСТВЕННАЯ '!L287</f>
        <v>0</v>
      </c>
      <c r="M415" s="299">
        <f>'ВЕДОМСТВЕННАЯ '!M287</f>
        <v>0</v>
      </c>
      <c r="N415" s="299">
        <f>'ВЕДОМСТВЕННАЯ '!N287</f>
        <v>0</v>
      </c>
      <c r="O415" s="299">
        <f>'ВЕДОМСТВЕННАЯ '!O287</f>
        <v>0</v>
      </c>
      <c r="P415" s="300">
        <f>'ВЕДОМСТВЕННАЯ '!P287</f>
        <v>0</v>
      </c>
      <c r="Q415" s="300">
        <f>'ВЕДОМСТВЕННАЯ '!Q287</f>
        <v>0</v>
      </c>
      <c r="R415" s="300">
        <f>'ВЕДОМСТВЕННАЯ '!R287</f>
        <v>0</v>
      </c>
      <c r="S415" s="300">
        <f>'ВЕДОМСТВЕННАЯ '!S287</f>
        <v>0</v>
      </c>
      <c r="T415" s="300">
        <f>'ВЕДОМСТВЕННАЯ '!U287</f>
        <v>0</v>
      </c>
      <c r="U415" s="300">
        <f>'ВЕДОМСТВЕННАЯ '!V287</f>
        <v>0</v>
      </c>
      <c r="V415" s="300">
        <f>'ВЕДОМСТВЕННАЯ '!W287</f>
        <v>0</v>
      </c>
      <c r="W415" s="300">
        <f>'ВЕДОМСТВЕННАЯ '!X287</f>
        <v>0</v>
      </c>
      <c r="X415" s="300">
        <f>'ВЕДОМСТВЕННАЯ '!Y287</f>
        <v>0</v>
      </c>
      <c r="Y415" s="17">
        <f>'ВЕДОМСТВЕННАЯ '!Z287</f>
        <v>0</v>
      </c>
      <c r="Z415" s="17">
        <f>'ВЕДОМСТВЕННАЯ '!AA287</f>
        <v>0</v>
      </c>
      <c r="AA415" s="17">
        <f>'ВЕДОМСТВЕННАЯ '!AB287</f>
        <v>0</v>
      </c>
      <c r="AB415" s="71"/>
    </row>
    <row r="416" spans="1:28" ht="20.25" hidden="1" customHeight="1" x14ac:dyDescent="0.3">
      <c r="A416" s="585" t="str">
        <f>'ВЕДОМСТВЕННАЯ '!A288</f>
        <v xml:space="preserve">Прочие непрограммные мероприятия </v>
      </c>
      <c r="B416" s="234">
        <f>'ВЕДОМСТВЕННАЯ '!B288</f>
        <v>900</v>
      </c>
      <c r="C416" s="278" t="str">
        <f>'ВЕДОМСТВЕННАЯ '!C288</f>
        <v>03</v>
      </c>
      <c r="D416" s="278" t="str">
        <f>'ВЕДОМСТВЕННАЯ '!D288</f>
        <v>10</v>
      </c>
      <c r="E416" s="364" t="str">
        <f>'ВЕДОМСТВЕННАЯ '!E288</f>
        <v>66</v>
      </c>
      <c r="F416" s="364" t="str">
        <f>'ВЕДОМСТВЕННАЯ '!F288</f>
        <v>0</v>
      </c>
      <c r="G416" s="364" t="str">
        <f>'ВЕДОМСТВЕННАЯ '!G288</f>
        <v>00</v>
      </c>
      <c r="H416" s="265" t="str">
        <f>'ВЕДОМСТВЕННАЯ '!H288</f>
        <v>00000</v>
      </c>
      <c r="I416" s="265">
        <f>'ВЕДОМСТВЕННАЯ '!I288</f>
        <v>0</v>
      </c>
      <c r="J416" s="278"/>
      <c r="K416" s="838">
        <f>'ВЕДОМСТВЕННАЯ '!K288+'ВЕДОМСТВЕННАЯ '!K732+'ВЕДОМСТВЕННАЯ '!K978</f>
        <v>0</v>
      </c>
      <c r="L416" s="234">
        <f>'ВЕДОМСТВЕННАЯ '!L978+'ВЕДОМСТВЕННАЯ '!L732+'ВЕДОМСТВЕННАЯ '!L288</f>
        <v>0</v>
      </c>
      <c r="M416" s="234">
        <f>'ВЕДОМСТВЕННАЯ '!M978+'ВЕДОМСТВЕННАЯ '!M732+'ВЕДОМСТВЕННАЯ '!M288</f>
        <v>0</v>
      </c>
      <c r="N416" s="234">
        <f>'ВЕДОМСТВЕННАЯ '!N978+'ВЕДОМСТВЕННАЯ '!N732+'ВЕДОМСТВЕННАЯ '!N288</f>
        <v>0</v>
      </c>
      <c r="O416" s="234">
        <f>'ВЕДОМСТВЕННАЯ '!O978+'ВЕДОМСТВЕННАЯ '!O732+'ВЕДОМСТВЕННАЯ '!O288</f>
        <v>0</v>
      </c>
      <c r="P416" s="235">
        <f>'ВЕДОМСТВЕННАЯ '!P978+'ВЕДОМСТВЕННАЯ '!P732+'ВЕДОМСТВЕННАЯ '!P288</f>
        <v>0</v>
      </c>
      <c r="Q416" s="235">
        <f>'ВЕДОМСТВЕННАЯ '!Q978+'ВЕДОМСТВЕННАЯ '!Q732+'ВЕДОМСТВЕННАЯ '!Q288</f>
        <v>0</v>
      </c>
      <c r="R416" s="235">
        <f>'ВЕДОМСТВЕННАЯ '!R978+'ВЕДОМСТВЕННАЯ '!R732+'ВЕДОМСТВЕННАЯ '!R288</f>
        <v>0</v>
      </c>
      <c r="S416" s="235">
        <f>'ВЕДОМСТВЕННАЯ '!S978+'ВЕДОМСТВЕННАЯ '!S732+'ВЕДОМСТВЕННАЯ '!S288</f>
        <v>0</v>
      </c>
      <c r="T416" s="235">
        <f>'ВЕДОМСТВЕННАЯ '!U978+'ВЕДОМСТВЕННАЯ '!U732+'ВЕДОМСТВЕННАЯ '!U288</f>
        <v>0</v>
      </c>
      <c r="U416" s="235">
        <f>'ВЕДОМСТВЕННАЯ '!V978+'ВЕДОМСТВЕННАЯ '!V732+'ВЕДОМСТВЕННАЯ '!V288</f>
        <v>0</v>
      </c>
      <c r="V416" s="235">
        <f>'ВЕДОМСТВЕННАЯ '!W978+'ВЕДОМСТВЕННАЯ '!W732+'ВЕДОМСТВЕННАЯ '!W288</f>
        <v>0</v>
      </c>
      <c r="W416" s="235">
        <f>'ВЕДОМСТВЕННАЯ '!X978+'ВЕДОМСТВЕННАЯ '!X732+'ВЕДОМСТВЕННАЯ '!X288</f>
        <v>0</v>
      </c>
      <c r="X416" s="235">
        <f>'ВЕДОМСТВЕННАЯ '!Y978+'ВЕДОМСТВЕННАЯ '!Y732+'ВЕДОМСТВЕННАЯ '!Y288</f>
        <v>0</v>
      </c>
      <c r="Y416" s="45">
        <f>'ВЕДОМСТВЕННАЯ '!Z978+'ВЕДОМСТВЕННАЯ '!Z732+'ВЕДОМСТВЕННАЯ '!Z288</f>
        <v>0</v>
      </c>
      <c r="Z416" s="45">
        <f>'ВЕДОМСТВЕННАЯ '!AA978+'ВЕДОМСТВЕННАЯ '!AA732+'ВЕДОМСТВЕННАЯ '!AA288</f>
        <v>0</v>
      </c>
      <c r="AA416" s="45">
        <f>'ВЕДОМСТВЕННАЯ '!AB978+'ВЕДОМСТВЕННАЯ '!AB732+'ВЕДОМСТВЕННАЯ '!AB288</f>
        <v>0</v>
      </c>
      <c r="AB416" s="71"/>
    </row>
    <row r="417" spans="1:28" ht="34.5" hidden="1" customHeight="1" x14ac:dyDescent="0.3">
      <c r="A417" s="584" t="str">
        <f>'ВЕДОМСТВЕННАЯ '!A289</f>
        <v xml:space="preserve">Мероприятия по профилактике и  противодействию распространению новой  коронавирусной инфекции </v>
      </c>
      <c r="B417" s="234" t="str">
        <f>'ВЕДОМСТВЕННАЯ '!B289</f>
        <v>900</v>
      </c>
      <c r="C417" s="278" t="str">
        <f>'ВЕДОМСТВЕННАЯ '!C289</f>
        <v>03</v>
      </c>
      <c r="D417" s="278" t="str">
        <f>'ВЕДОМСТВЕННАЯ '!D289</f>
        <v>10</v>
      </c>
      <c r="E417" s="364" t="str">
        <f>'ВЕДОМСТВЕННАЯ '!E289</f>
        <v>66</v>
      </c>
      <c r="F417" s="364" t="str">
        <f>'ВЕДОМСТВЕННАЯ '!F289</f>
        <v>К</v>
      </c>
      <c r="G417" s="364" t="str">
        <f>'ВЕДОМСТВЕННАЯ '!G289</f>
        <v>00</v>
      </c>
      <c r="H417" s="265" t="str">
        <f>'ВЕДОМСТВЕННАЯ '!H289</f>
        <v>00000</v>
      </c>
      <c r="I417" s="265">
        <f>'ВЕДОМСТВЕННАЯ '!I289</f>
        <v>0</v>
      </c>
      <c r="J417" s="278"/>
      <c r="K417" s="838">
        <f>'ВЕДОМСТВЕННАЯ '!K289+'ВЕДОМСТВЕННАЯ '!K733+'ВЕДОМСТВЕННАЯ '!K979</f>
        <v>0</v>
      </c>
      <c r="L417" s="234">
        <f>'ВЕДОМСТВЕННАЯ '!L979+'ВЕДОМСТВЕННАЯ '!L733+'ВЕДОМСТВЕННАЯ '!L289</f>
        <v>0</v>
      </c>
      <c r="M417" s="234">
        <f>'ВЕДОМСТВЕННАЯ '!M979+'ВЕДОМСТВЕННАЯ '!M733+'ВЕДОМСТВЕННАЯ '!M289</f>
        <v>0</v>
      </c>
      <c r="N417" s="234">
        <f>'ВЕДОМСТВЕННАЯ '!N979+'ВЕДОМСТВЕННАЯ '!N733+'ВЕДОМСТВЕННАЯ '!N289</f>
        <v>0</v>
      </c>
      <c r="O417" s="234">
        <f>'ВЕДОМСТВЕННАЯ '!O979+'ВЕДОМСТВЕННАЯ '!O733+'ВЕДОМСТВЕННАЯ '!O289</f>
        <v>0</v>
      </c>
      <c r="P417" s="235">
        <f>'ВЕДОМСТВЕННАЯ '!P979+'ВЕДОМСТВЕННАЯ '!P733+'ВЕДОМСТВЕННАЯ '!P289</f>
        <v>0</v>
      </c>
      <c r="Q417" s="235">
        <f>'ВЕДОМСТВЕННАЯ '!Q979+'ВЕДОМСТВЕННАЯ '!Q733+'ВЕДОМСТВЕННАЯ '!Q289</f>
        <v>0</v>
      </c>
      <c r="R417" s="235">
        <f>'ВЕДОМСТВЕННАЯ '!R979+'ВЕДОМСТВЕННАЯ '!R733+'ВЕДОМСТВЕННАЯ '!R289</f>
        <v>0</v>
      </c>
      <c r="S417" s="235">
        <f>'ВЕДОМСТВЕННАЯ '!S979+'ВЕДОМСТВЕННАЯ '!S733+'ВЕДОМСТВЕННАЯ '!S289</f>
        <v>0</v>
      </c>
      <c r="T417" s="235">
        <f>'ВЕДОМСТВЕННАЯ '!U979+'ВЕДОМСТВЕННАЯ '!U733+'ВЕДОМСТВЕННАЯ '!U289</f>
        <v>0</v>
      </c>
      <c r="U417" s="235">
        <f>'ВЕДОМСТВЕННАЯ '!V979+'ВЕДОМСТВЕННАЯ '!V733+'ВЕДОМСТВЕННАЯ '!V289</f>
        <v>0</v>
      </c>
      <c r="V417" s="235">
        <f>'ВЕДОМСТВЕННАЯ '!W979+'ВЕДОМСТВЕННАЯ '!W733+'ВЕДОМСТВЕННАЯ '!W289</f>
        <v>0</v>
      </c>
      <c r="W417" s="235">
        <f>'ВЕДОМСТВЕННАЯ '!X979+'ВЕДОМСТВЕННАЯ '!X733+'ВЕДОМСТВЕННАЯ '!X289</f>
        <v>0</v>
      </c>
      <c r="X417" s="235">
        <f>'ВЕДОМСТВЕННАЯ '!Y979+'ВЕДОМСТВЕННАЯ '!Y733+'ВЕДОМСТВЕННАЯ '!Y289</f>
        <v>0</v>
      </c>
      <c r="Y417" s="45">
        <f>'ВЕДОМСТВЕННАЯ '!Z979+'ВЕДОМСТВЕННАЯ '!Z733+'ВЕДОМСТВЕННАЯ '!Z289</f>
        <v>0</v>
      </c>
      <c r="Z417" s="45">
        <f>'ВЕДОМСТВЕННАЯ '!AA979+'ВЕДОМСТВЕННАЯ '!AA733+'ВЕДОМСТВЕННАЯ '!AA289</f>
        <v>0</v>
      </c>
      <c r="AA417" s="45">
        <f>'ВЕДОМСТВЕННАЯ '!AB979+'ВЕДОМСТВЕННАЯ '!AB733+'ВЕДОМСТВЕННАЯ '!AB289</f>
        <v>0</v>
      </c>
      <c r="AB417" s="71"/>
    </row>
    <row r="418" spans="1:28" ht="34.5" hidden="1" customHeight="1" x14ac:dyDescent="0.3">
      <c r="A418" s="584" t="str">
        <f>'ВЕДОМСТВЕННАЯ '!A290</f>
        <v>Осуществление организационных мероприятий по предупреждению и борьбе с коронавирусом на территории Магаданской области</v>
      </c>
      <c r="B418" s="234" t="str">
        <f>'ВЕДОМСТВЕННАЯ '!B290</f>
        <v>900</v>
      </c>
      <c r="C418" s="278" t="str">
        <f>'ВЕДОМСТВЕННАЯ '!C290</f>
        <v>03</v>
      </c>
      <c r="D418" s="278" t="str">
        <f>'ВЕДОМСТВЕННАЯ '!D290</f>
        <v>10</v>
      </c>
      <c r="E418" s="364" t="str">
        <f>'ВЕДОМСТВЕННАЯ '!E290</f>
        <v>66</v>
      </c>
      <c r="F418" s="364" t="str">
        <f>'ВЕДОМСТВЕННАЯ '!F290</f>
        <v>К</v>
      </c>
      <c r="G418" s="364" t="str">
        <f>'ВЕДОМСТВЕННАЯ '!G290</f>
        <v>00</v>
      </c>
      <c r="H418" s="265" t="str">
        <f>'ВЕДОМСТВЕННАЯ '!H290</f>
        <v>92040</v>
      </c>
      <c r="I418" s="265">
        <f>'ВЕДОМСТВЕННАЯ '!I290</f>
        <v>0</v>
      </c>
      <c r="J418" s="278"/>
      <c r="K418" s="838">
        <f>'ВЕДОМСТВЕННАЯ '!K290+'ВЕДОМСТВЕННАЯ '!K734+'ВЕДОМСТВЕННАЯ '!K980</f>
        <v>0</v>
      </c>
      <c r="L418" s="234">
        <f>'ВЕДОМСТВЕННАЯ '!L980+'ВЕДОМСТВЕННАЯ '!L734+'ВЕДОМСТВЕННАЯ '!L290</f>
        <v>0</v>
      </c>
      <c r="M418" s="234">
        <f>'ВЕДОМСТВЕННАЯ '!M980+'ВЕДОМСТВЕННАЯ '!M734+'ВЕДОМСТВЕННАЯ '!M290</f>
        <v>0</v>
      </c>
      <c r="N418" s="234">
        <f>'ВЕДОМСТВЕННАЯ '!N980+'ВЕДОМСТВЕННАЯ '!N734+'ВЕДОМСТВЕННАЯ '!N290</f>
        <v>0</v>
      </c>
      <c r="O418" s="234">
        <f>'ВЕДОМСТВЕННАЯ '!O980+'ВЕДОМСТВЕННАЯ '!O734+'ВЕДОМСТВЕННАЯ '!O290</f>
        <v>0</v>
      </c>
      <c r="P418" s="235">
        <f>'ВЕДОМСТВЕННАЯ '!P980+'ВЕДОМСТВЕННАЯ '!P734+'ВЕДОМСТВЕННАЯ '!P290</f>
        <v>0</v>
      </c>
      <c r="Q418" s="235">
        <f>'ВЕДОМСТВЕННАЯ '!Q980+'ВЕДОМСТВЕННАЯ '!Q734+'ВЕДОМСТВЕННАЯ '!Q290</f>
        <v>0</v>
      </c>
      <c r="R418" s="235">
        <f>'ВЕДОМСТВЕННАЯ '!R980+'ВЕДОМСТВЕННАЯ '!R734+'ВЕДОМСТВЕННАЯ '!R290</f>
        <v>0</v>
      </c>
      <c r="S418" s="235">
        <f>'ВЕДОМСТВЕННАЯ '!S980+'ВЕДОМСТВЕННАЯ '!S734+'ВЕДОМСТВЕННАЯ '!S290</f>
        <v>0</v>
      </c>
      <c r="T418" s="235">
        <f>'ВЕДОМСТВЕННАЯ '!U980+'ВЕДОМСТВЕННАЯ '!U734+'ВЕДОМСТВЕННАЯ '!U290</f>
        <v>0</v>
      </c>
      <c r="U418" s="235">
        <f>'ВЕДОМСТВЕННАЯ '!V980+'ВЕДОМСТВЕННАЯ '!V734+'ВЕДОМСТВЕННАЯ '!V290</f>
        <v>0</v>
      </c>
      <c r="V418" s="235">
        <f>'ВЕДОМСТВЕННАЯ '!W980+'ВЕДОМСТВЕННАЯ '!W734+'ВЕДОМСТВЕННАЯ '!W290</f>
        <v>0</v>
      </c>
      <c r="W418" s="235">
        <f>'ВЕДОМСТВЕННАЯ '!X980+'ВЕДОМСТВЕННАЯ '!X734+'ВЕДОМСТВЕННАЯ '!X290</f>
        <v>0</v>
      </c>
      <c r="X418" s="235">
        <f>'ВЕДОМСТВЕННАЯ '!Y980+'ВЕДОМСТВЕННАЯ '!Y734+'ВЕДОМСТВЕННАЯ '!Y290</f>
        <v>0</v>
      </c>
      <c r="Y418" s="45">
        <f>'ВЕДОМСТВЕННАЯ '!Z980+'ВЕДОМСТВЕННАЯ '!Z734+'ВЕДОМСТВЕННАЯ '!Z290</f>
        <v>0</v>
      </c>
      <c r="Z418" s="45">
        <f>'ВЕДОМСТВЕННАЯ '!AA980+'ВЕДОМСТВЕННАЯ '!AA734+'ВЕДОМСТВЕННАЯ '!AA290</f>
        <v>0</v>
      </c>
      <c r="AA418" s="45">
        <f>'ВЕДОМСТВЕННАЯ '!AB980+'ВЕДОМСТВЕННАЯ '!AB734+'ВЕДОМСТВЕННАЯ '!AB290</f>
        <v>0</v>
      </c>
      <c r="AB418" s="71"/>
    </row>
    <row r="419" spans="1:28" ht="34.5" hidden="1" customHeight="1" x14ac:dyDescent="0.3">
      <c r="A419" s="584" t="str">
        <f>'ВЕДОМСТВЕННАЯ '!A291</f>
        <v>Закупка товаров, работ и услуг для обеспечения государственных (муниципальных) нужд</v>
      </c>
      <c r="B419" s="234" t="str">
        <f>'ВЕДОМСТВЕННАЯ '!B291</f>
        <v>900</v>
      </c>
      <c r="C419" s="278" t="str">
        <f>'ВЕДОМСТВЕННАЯ '!C291</f>
        <v>03</v>
      </c>
      <c r="D419" s="278" t="str">
        <f>'ВЕДОМСТВЕННАЯ '!D291</f>
        <v>10</v>
      </c>
      <c r="E419" s="364" t="str">
        <f>'ВЕДОМСТВЕННАЯ '!E291</f>
        <v>66</v>
      </c>
      <c r="F419" s="364" t="str">
        <f>'ВЕДОМСТВЕННАЯ '!F291</f>
        <v>К</v>
      </c>
      <c r="G419" s="364" t="str">
        <f>'ВЕДОМСТВЕННАЯ '!G291</f>
        <v>00</v>
      </c>
      <c r="H419" s="265" t="str">
        <f>'ВЕДОМСТВЕННАЯ '!H291</f>
        <v>92040</v>
      </c>
      <c r="I419" s="265">
        <f>'ВЕДОМСТВЕННАЯ '!I291</f>
        <v>0</v>
      </c>
      <c r="J419" s="278" t="str">
        <f>'ВЕДОМСТВЕННАЯ '!J291</f>
        <v>200</v>
      </c>
      <c r="K419" s="838">
        <f>'ВЕДОМСТВЕННАЯ '!K291+'ВЕДОМСТВЕННАЯ '!K735+'ВЕДОМСТВЕННАЯ '!K981</f>
        <v>0</v>
      </c>
      <c r="L419" s="234">
        <f>'ВЕДОМСТВЕННАЯ '!L981+'ВЕДОМСТВЕННАЯ '!L735+'ВЕДОМСТВЕННАЯ '!L291</f>
        <v>0</v>
      </c>
      <c r="M419" s="234">
        <f>'ВЕДОМСТВЕННАЯ '!M981+'ВЕДОМСТВЕННАЯ '!M735+'ВЕДОМСТВЕННАЯ '!M291</f>
        <v>0</v>
      </c>
      <c r="N419" s="234">
        <f>'ВЕДОМСТВЕННАЯ '!N981+'ВЕДОМСТВЕННАЯ '!N735+'ВЕДОМСТВЕННАЯ '!N291</f>
        <v>0</v>
      </c>
      <c r="O419" s="234">
        <f>'ВЕДОМСТВЕННАЯ '!O981+'ВЕДОМСТВЕННАЯ '!O735+'ВЕДОМСТВЕННАЯ '!O291</f>
        <v>0</v>
      </c>
      <c r="P419" s="235">
        <f>'ВЕДОМСТВЕННАЯ '!P981+'ВЕДОМСТВЕННАЯ '!P735+'ВЕДОМСТВЕННАЯ '!P291</f>
        <v>0</v>
      </c>
      <c r="Q419" s="235">
        <f>'ВЕДОМСТВЕННАЯ '!Q981+'ВЕДОМСТВЕННАЯ '!Q735+'ВЕДОМСТВЕННАЯ '!Q291</f>
        <v>0</v>
      </c>
      <c r="R419" s="235">
        <f>'ВЕДОМСТВЕННАЯ '!R981+'ВЕДОМСТВЕННАЯ '!R735+'ВЕДОМСТВЕННАЯ '!R291</f>
        <v>0</v>
      </c>
      <c r="S419" s="235">
        <f>'ВЕДОМСТВЕННАЯ '!S981+'ВЕДОМСТВЕННАЯ '!S735+'ВЕДОМСТВЕННАЯ '!S291</f>
        <v>0</v>
      </c>
      <c r="T419" s="235">
        <f>'ВЕДОМСТВЕННАЯ '!U981+'ВЕДОМСТВЕННАЯ '!U735+'ВЕДОМСТВЕННАЯ '!U291</f>
        <v>0</v>
      </c>
      <c r="U419" s="235">
        <f>'ВЕДОМСТВЕННАЯ '!V981+'ВЕДОМСТВЕННАЯ '!V735+'ВЕДОМСТВЕННАЯ '!V291</f>
        <v>0</v>
      </c>
      <c r="V419" s="235">
        <f>'ВЕДОМСТВЕННАЯ '!W981+'ВЕДОМСТВЕННАЯ '!W735+'ВЕДОМСТВЕННАЯ '!W291</f>
        <v>0</v>
      </c>
      <c r="W419" s="235">
        <f>'ВЕДОМСТВЕННАЯ '!X981+'ВЕДОМСТВЕННАЯ '!X735+'ВЕДОМСТВЕННАЯ '!X291</f>
        <v>0</v>
      </c>
      <c r="X419" s="235">
        <f>'ВЕДОМСТВЕННАЯ '!Y981+'ВЕДОМСТВЕННАЯ '!Y735+'ВЕДОМСТВЕННАЯ '!Y291</f>
        <v>0</v>
      </c>
      <c r="Y419" s="45">
        <f>'ВЕДОМСТВЕННАЯ '!Z981+'ВЕДОМСТВЕННАЯ '!Z735+'ВЕДОМСТВЕННАЯ '!Z291</f>
        <v>0</v>
      </c>
      <c r="Z419" s="45">
        <f>'ВЕДОМСТВЕННАЯ '!AA981+'ВЕДОМСТВЕННАЯ '!AA735+'ВЕДОМСТВЕННАЯ '!AA291</f>
        <v>0</v>
      </c>
      <c r="AA419" s="45">
        <f>'ВЕДОМСТВЕННАЯ '!AB981+'ВЕДОМСТВЕННАЯ '!AB735+'ВЕДОМСТВЕННАЯ '!AB291</f>
        <v>0</v>
      </c>
      <c r="AB419" s="71"/>
    </row>
    <row r="420" spans="1:28" ht="34.5" hidden="1" customHeight="1" x14ac:dyDescent="0.3">
      <c r="A420" s="584" t="str">
        <f>'ВЕДОМСТВЕННАЯ '!A292</f>
        <v xml:space="preserve">Иные закупки товаров, работ и услуг для обеспечения государственных (муниципальных) нужд </v>
      </c>
      <c r="B420" s="234" t="str">
        <f>'ВЕДОМСТВЕННАЯ '!B292</f>
        <v>900</v>
      </c>
      <c r="C420" s="278" t="str">
        <f>'ВЕДОМСТВЕННАЯ '!C292</f>
        <v>03</v>
      </c>
      <c r="D420" s="278" t="str">
        <f>'ВЕДОМСТВЕННАЯ '!D292</f>
        <v>10</v>
      </c>
      <c r="E420" s="364" t="str">
        <f>'ВЕДОМСТВЕННАЯ '!E292</f>
        <v>66</v>
      </c>
      <c r="F420" s="364" t="str">
        <f>'ВЕДОМСТВЕННАЯ '!F292</f>
        <v>К</v>
      </c>
      <c r="G420" s="364" t="str">
        <f>'ВЕДОМСТВЕННАЯ '!G292</f>
        <v>00</v>
      </c>
      <c r="H420" s="265" t="str">
        <f>'ВЕДОМСТВЕННАЯ '!H292</f>
        <v>92040</v>
      </c>
      <c r="I420" s="265">
        <f>'ВЕДОМСТВЕННАЯ '!I292</f>
        <v>0</v>
      </c>
      <c r="J420" s="278" t="str">
        <f>'ВЕДОМСТВЕННАЯ '!J292</f>
        <v>240</v>
      </c>
      <c r="K420" s="838">
        <f>'ВЕДОМСТВЕННАЯ '!K292+'ВЕДОМСТВЕННАЯ '!K736+'ВЕДОМСТВЕННАЯ '!K982</f>
        <v>0</v>
      </c>
      <c r="L420" s="234">
        <f>'ВЕДОМСТВЕННАЯ '!L982+'ВЕДОМСТВЕННАЯ '!L736+'ВЕДОМСТВЕННАЯ '!L292</f>
        <v>0</v>
      </c>
      <c r="M420" s="234">
        <f>'ВЕДОМСТВЕННАЯ '!M982+'ВЕДОМСТВЕННАЯ '!M736+'ВЕДОМСТВЕННАЯ '!M292</f>
        <v>0</v>
      </c>
      <c r="N420" s="234">
        <f>'ВЕДОМСТВЕННАЯ '!N982+'ВЕДОМСТВЕННАЯ '!N736+'ВЕДОМСТВЕННАЯ '!N292</f>
        <v>0</v>
      </c>
      <c r="O420" s="234">
        <f>'ВЕДОМСТВЕННАЯ '!O982+'ВЕДОМСТВЕННАЯ '!O736+'ВЕДОМСТВЕННАЯ '!O292</f>
        <v>0</v>
      </c>
      <c r="P420" s="235">
        <f>'ВЕДОМСТВЕННАЯ '!P982+'ВЕДОМСТВЕННАЯ '!P736+'ВЕДОМСТВЕННАЯ '!P292</f>
        <v>0</v>
      </c>
      <c r="Q420" s="235">
        <f>'ВЕДОМСТВЕННАЯ '!Q982+'ВЕДОМСТВЕННАЯ '!Q736+'ВЕДОМСТВЕННАЯ '!Q292</f>
        <v>0</v>
      </c>
      <c r="R420" s="235">
        <f>'ВЕДОМСТВЕННАЯ '!R982+'ВЕДОМСТВЕННАЯ '!R736+'ВЕДОМСТВЕННАЯ '!R292</f>
        <v>0</v>
      </c>
      <c r="S420" s="235">
        <f>'ВЕДОМСТВЕННАЯ '!S982+'ВЕДОМСТВЕННАЯ '!S736+'ВЕДОМСТВЕННАЯ '!S292</f>
        <v>0</v>
      </c>
      <c r="T420" s="235">
        <f>'ВЕДОМСТВЕННАЯ '!U982+'ВЕДОМСТВЕННАЯ '!U736+'ВЕДОМСТВЕННАЯ '!U292</f>
        <v>0</v>
      </c>
      <c r="U420" s="235">
        <f>'ВЕДОМСТВЕННАЯ '!V982+'ВЕДОМСТВЕННАЯ '!V736+'ВЕДОМСТВЕННАЯ '!V292</f>
        <v>0</v>
      </c>
      <c r="V420" s="235">
        <f>'ВЕДОМСТВЕННАЯ '!W982+'ВЕДОМСТВЕННАЯ '!W736+'ВЕДОМСТВЕННАЯ '!W292</f>
        <v>0</v>
      </c>
      <c r="W420" s="235">
        <f>'ВЕДОМСТВЕННАЯ '!X982+'ВЕДОМСТВЕННАЯ '!X736+'ВЕДОМСТВЕННАЯ '!X292</f>
        <v>0</v>
      </c>
      <c r="X420" s="235">
        <f>'ВЕДОМСТВЕННАЯ '!Y982+'ВЕДОМСТВЕННАЯ '!Y736+'ВЕДОМСТВЕННАЯ '!Y292</f>
        <v>0</v>
      </c>
      <c r="Y420" s="45">
        <f>'ВЕДОМСТВЕННАЯ '!Z982+'ВЕДОМСТВЕННАЯ '!Z736+'ВЕДОМСТВЕННАЯ '!Z292</f>
        <v>0</v>
      </c>
      <c r="Z420" s="45">
        <f>'ВЕДОМСТВЕННАЯ '!AA982+'ВЕДОМСТВЕННАЯ '!AA736+'ВЕДОМСТВЕННАЯ '!AA292</f>
        <v>0</v>
      </c>
      <c r="AA420" s="45">
        <f>'ВЕДОМСТВЕННАЯ '!AB982+'ВЕДОМСТВЕННАЯ '!AB736+'ВЕДОМСТВЕННАЯ '!AB292</f>
        <v>0</v>
      </c>
      <c r="AB420" s="71"/>
    </row>
    <row r="421" spans="1:28" ht="38.25" customHeight="1" x14ac:dyDescent="0.3">
      <c r="A421" s="580" t="str">
        <f>'ВЕДОМСТВЕННАЯ '!A294</f>
        <v xml:space="preserve">Другие вопросы в области национальной безопасности и правоохранительной деятельности </v>
      </c>
      <c r="B421" s="241" t="str">
        <f>'ВЕДОМСТВЕННАЯ '!B294</f>
        <v>900</v>
      </c>
      <c r="C421" s="259" t="str">
        <f>'ВЕДОМСТВЕННАЯ '!C294</f>
        <v>03</v>
      </c>
      <c r="D421" s="259" t="str">
        <f>'ВЕДОМСТВЕННАЯ '!D294</f>
        <v>14</v>
      </c>
      <c r="E421" s="366"/>
      <c r="F421" s="366"/>
      <c r="G421" s="366"/>
      <c r="H421" s="367"/>
      <c r="I421" s="244"/>
      <c r="J421" s="414"/>
      <c r="K421" s="837" t="e">
        <f>K423</f>
        <v>#REF!</v>
      </c>
      <c r="L421" s="220">
        <f>L423</f>
        <v>219.9</v>
      </c>
      <c r="M421" s="220">
        <f>M423</f>
        <v>52.9</v>
      </c>
      <c r="N421" s="220">
        <f>N423</f>
        <v>0.3</v>
      </c>
      <c r="O421" s="220">
        <f>O423</f>
        <v>191.2</v>
      </c>
      <c r="P421" s="235">
        <f>'ВЕДОМСТВЕННАЯ '!P295</f>
        <v>400358.42</v>
      </c>
      <c r="Q421" s="235">
        <f>'ВЕДОМСТВЕННАЯ '!Q295</f>
        <v>93333.33</v>
      </c>
      <c r="R421" s="235">
        <f>'ВЕДОМСТВЕННАЯ '!R295</f>
        <v>7025.09</v>
      </c>
      <c r="S421" s="235">
        <f>'ВЕДОМСТВЕННАЯ '!S294</f>
        <v>307025.09000000003</v>
      </c>
      <c r="T421" s="235">
        <f>'ВЕДОМСТВЕННАЯ '!U294</f>
        <v>400358.42</v>
      </c>
      <c r="U421" s="235">
        <f>'ВЕДОМСТВЕННАЯ '!V294</f>
        <v>93333.33</v>
      </c>
      <c r="V421" s="235">
        <f>'ВЕДОМСТВЕННАЯ '!W294</f>
        <v>7025.09</v>
      </c>
      <c r="W421" s="235">
        <f>'ВЕДОМСТВЕННАЯ '!X294</f>
        <v>307025.09000000003</v>
      </c>
      <c r="X421" s="235">
        <f>'ВЕДОМСТВЕННАЯ '!Y294</f>
        <v>400358.42</v>
      </c>
      <c r="Y421" s="235">
        <f>Y448+Y452</f>
        <v>393333.33</v>
      </c>
      <c r="Z421" s="235">
        <f>'ВЕДОМСТВЕННАЯ '!Z294</f>
        <v>93333.33</v>
      </c>
      <c r="AA421" s="235">
        <f>'ВЕДОМСТВЕННАЯ '!AA294</f>
        <v>7025.09</v>
      </c>
    </row>
    <row r="422" spans="1:28" ht="35.25" customHeight="1" x14ac:dyDescent="0.3">
      <c r="A422" s="581" t="str">
        <f>'ВЕДОМСТВЕННАЯ '!A295</f>
        <v xml:space="preserve">Реализация муниципальных программ муниципального образования "Хасынский муниципальный округ Магаданской области" </v>
      </c>
      <c r="B422" s="196" t="str">
        <f>'ВЕДОМСТВЕННАЯ '!B295</f>
        <v>900</v>
      </c>
      <c r="C422" s="236" t="str">
        <f>'ВЕДОМСТВЕННАЯ '!C295</f>
        <v>03</v>
      </c>
      <c r="D422" s="236" t="str">
        <f>'ВЕДОМСТВЕННАЯ '!D295</f>
        <v>14</v>
      </c>
      <c r="E422" s="330" t="str">
        <f>'ВЕДОМСТВЕННАЯ '!E295</f>
        <v>50</v>
      </c>
      <c r="F422" s="330" t="str">
        <f>'ВЕДОМСТВЕННАЯ '!F295</f>
        <v>0</v>
      </c>
      <c r="G422" s="330" t="str">
        <f>'ВЕДОМСТВЕННАЯ '!G295</f>
        <v>00</v>
      </c>
      <c r="H422" s="331" t="str">
        <f>'ВЕДОМСТВЕННАЯ '!H295</f>
        <v>00000</v>
      </c>
      <c r="I422" s="368" t="str">
        <f>'ВЕДОМСТВЕННАЯ '!I295</f>
        <v>50 0 00 00000</v>
      </c>
      <c r="J422" s="236"/>
      <c r="K422" s="838"/>
      <c r="L422" s="234">
        <f>L423</f>
        <v>219.9</v>
      </c>
      <c r="M422" s="234">
        <f>M423</f>
        <v>52.9</v>
      </c>
      <c r="N422" s="234">
        <f>N423</f>
        <v>0.3</v>
      </c>
      <c r="O422" s="234">
        <f>O423</f>
        <v>191.2</v>
      </c>
      <c r="P422" s="235">
        <f>'ВЕДОМСТВЕННАЯ '!P295</f>
        <v>400358.42</v>
      </c>
      <c r="Q422" s="235">
        <f>'ВЕДОМСТВЕННАЯ '!Q295</f>
        <v>93333.33</v>
      </c>
      <c r="R422" s="235">
        <f>'ВЕДОМСТВЕННАЯ '!R321</f>
        <v>7025.09</v>
      </c>
      <c r="S422" s="235">
        <f>'ВЕДОМСТВЕННАЯ '!S295</f>
        <v>307025.09000000003</v>
      </c>
      <c r="T422" s="235">
        <f>'ВЕДОМСТВЕННАЯ '!U295</f>
        <v>400358.42</v>
      </c>
      <c r="U422" s="235">
        <f>'ВЕДОМСТВЕННАЯ '!V295</f>
        <v>93333.33</v>
      </c>
      <c r="V422" s="235">
        <f>'ВЕДОМСТВЕННАЯ '!W295</f>
        <v>7025.09</v>
      </c>
      <c r="W422" s="235">
        <f>'ВЕДОМСТВЕННАЯ '!X295</f>
        <v>307025.09000000003</v>
      </c>
      <c r="X422" s="235">
        <f>'ВЕДОМСТВЕННАЯ '!Y295</f>
        <v>400358.42</v>
      </c>
      <c r="Y422" s="235">
        <f>Y448+Y452</f>
        <v>393333.33</v>
      </c>
      <c r="Z422" s="235">
        <f>'ВЕДОМСТВЕННАЯ '!Z295</f>
        <v>93333.33</v>
      </c>
      <c r="AA422" s="235">
        <f>'ВЕДОМСТВЕННАЯ '!AA295</f>
        <v>7025.09</v>
      </c>
    </row>
    <row r="423" spans="1:28" ht="53.25" hidden="1" customHeight="1" x14ac:dyDescent="0.3">
      <c r="A423" s="581" t="str">
        <f>'ВЕДОМСТВЕННАЯ '!A296</f>
        <v xml:space="preserve">Муниципальная программа "Профилактика правонарушений на территории муниципального образования "Хасынский муниципальный округ Магаданской области" </v>
      </c>
      <c r="B423" s="236" t="str">
        <f>'ВЕДОМСТВЕННАЯ '!B296</f>
        <v>900</v>
      </c>
      <c r="C423" s="236" t="str">
        <f>'ВЕДОМСТВЕННАЯ '!C296</f>
        <v>03</v>
      </c>
      <c r="D423" s="236" t="str">
        <f>'ВЕДОМСТВЕННАЯ '!D296</f>
        <v>14</v>
      </c>
      <c r="E423" s="257" t="str">
        <f>'ВЕДОМСТВЕННАЯ '!E296</f>
        <v>5М</v>
      </c>
      <c r="F423" s="257" t="str">
        <f>'ВЕДОМСТВЕННАЯ '!F296</f>
        <v>0</v>
      </c>
      <c r="G423" s="257" t="str">
        <f>'ВЕДОМСТВЕННАЯ '!G296</f>
        <v>00</v>
      </c>
      <c r="H423" s="258" t="str">
        <f>'ВЕДОМСТВЕННАЯ '!H296</f>
        <v>00000</v>
      </c>
      <c r="I423" s="249" t="str">
        <f>'ВЕДОМСТВЕННАЯ '!I296</f>
        <v>5М 0 00 00000</v>
      </c>
      <c r="J423" s="308"/>
      <c r="K423" s="838" t="e">
        <f>'ВЕДОМСТВЕННАЯ '!K296+'ВЕДОМСТВЕННАЯ '!K986</f>
        <v>#REF!</v>
      </c>
      <c r="L423" s="234">
        <f>L424+L431+L441</f>
        <v>219.9</v>
      </c>
      <c r="M423" s="234">
        <f>M424+M431+M441</f>
        <v>52.9</v>
      </c>
      <c r="N423" s="234">
        <f t="shared" ref="N423:Z423" si="24">N424+N431+N441</f>
        <v>0.3</v>
      </c>
      <c r="O423" s="234">
        <f t="shared" si="24"/>
        <v>191.2</v>
      </c>
      <c r="P423" s="235">
        <f t="shared" si="24"/>
        <v>25000</v>
      </c>
      <c r="Q423" s="235">
        <f t="shared" si="24"/>
        <v>0</v>
      </c>
      <c r="R423" s="235">
        <f t="shared" si="24"/>
        <v>0</v>
      </c>
      <c r="S423" s="235"/>
      <c r="T423" s="235">
        <f>'ВЕДОМСТВЕННАЯ '!U296</f>
        <v>0</v>
      </c>
      <c r="U423" s="235">
        <f>'ВЕДОМСТВЕННАЯ '!V296</f>
        <v>0</v>
      </c>
      <c r="V423" s="235">
        <f t="shared" si="24"/>
        <v>0</v>
      </c>
      <c r="W423" s="235"/>
      <c r="X423" s="235">
        <f>'ВЕДОМСТВЕННАЯ '!Y296</f>
        <v>0</v>
      </c>
      <c r="Y423" s="235">
        <f>'ВЕДОМСТВЕННАЯ '!Z296</f>
        <v>0</v>
      </c>
      <c r="Z423" s="37">
        <f t="shared" si="24"/>
        <v>0</v>
      </c>
      <c r="AA423" s="37"/>
    </row>
    <row r="424" spans="1:28" ht="63" hidden="1" customHeight="1" x14ac:dyDescent="0.3">
      <c r="A424" s="581" t="str">
        <f>'ВЕДОМСТВЕННАЯ '!A297</f>
        <v xml:space="preserve">Основное мероприятие "Обеспечение участия населения в охране общественного порядка и профилактике правонарушений на территории муниципального образования "Хасынский муниципальный округ Магаданской области" </v>
      </c>
      <c r="B424" s="236" t="str">
        <f>'ВЕДОМСТВЕННАЯ '!B297</f>
        <v>900</v>
      </c>
      <c r="C424" s="236" t="str">
        <f>'ВЕДОМСТВЕННАЯ '!C297</f>
        <v>03</v>
      </c>
      <c r="D424" s="236" t="str">
        <f>'ВЕДОМСТВЕННАЯ '!D297</f>
        <v>14</v>
      </c>
      <c r="E424" s="248" t="str">
        <f>'ВЕДОМСТВЕННАЯ '!E297</f>
        <v>5М</v>
      </c>
      <c r="F424" s="248" t="str">
        <f>'ВЕДОМСТВЕННАЯ '!F297</f>
        <v>0</v>
      </c>
      <c r="G424" s="248" t="str">
        <f>'ВЕДОМСТВЕННАЯ '!G297</f>
        <v>03</v>
      </c>
      <c r="H424" s="249" t="str">
        <f>'ВЕДОМСТВЕННАЯ '!H297</f>
        <v>00000</v>
      </c>
      <c r="I424" s="249" t="str">
        <f>'ВЕДОМСТВЕННАЯ '!I297</f>
        <v>5М 0 03 00000</v>
      </c>
      <c r="J424" s="308"/>
      <c r="K424" s="838">
        <f>'ВЕДОМСТВЕННАЯ '!K297</f>
        <v>0</v>
      </c>
      <c r="L424" s="234">
        <f>'ВЕДОМСТВЕННАЯ '!L297</f>
        <v>0</v>
      </c>
      <c r="M424" s="234">
        <f>'ВЕДОМСТВЕННАЯ '!M297</f>
        <v>0</v>
      </c>
      <c r="N424" s="234">
        <f>'ВЕДОМСТВЕННАЯ '!N297</f>
        <v>0</v>
      </c>
      <c r="O424" s="234">
        <f>'ВЕДОМСТВЕННАЯ '!O297</f>
        <v>0</v>
      </c>
      <c r="P424" s="235">
        <f>'ВЕДОМСТВЕННАЯ '!P297</f>
        <v>25000</v>
      </c>
      <c r="Q424" s="235">
        <f>'ВЕДОМСТВЕННАЯ '!Q297</f>
        <v>0</v>
      </c>
      <c r="R424" s="235">
        <f>'ВЕДОМСТВЕННАЯ '!R297</f>
        <v>0</v>
      </c>
      <c r="S424" s="235">
        <f>'ВЕДОМСТВЕННАЯ '!S297</f>
        <v>25000</v>
      </c>
      <c r="T424" s="235">
        <f>'ВЕДОМСТВЕННАЯ '!U297</f>
        <v>0</v>
      </c>
      <c r="U424" s="235">
        <f>'ВЕДОМСТВЕННАЯ '!V297</f>
        <v>0</v>
      </c>
      <c r="V424" s="235">
        <f>'ВЕДОМСТВЕННАЯ '!W297</f>
        <v>0</v>
      </c>
      <c r="W424" s="235">
        <f>'ВЕДОМСТВЕННАЯ '!X297</f>
        <v>25000</v>
      </c>
      <c r="X424" s="235">
        <f>'ВЕДОМСТВЕННАЯ '!Y297</f>
        <v>0</v>
      </c>
      <c r="Y424" s="235">
        <f>'ВЕДОМСТВЕННАЯ '!Z297</f>
        <v>0</v>
      </c>
      <c r="Z424" s="37">
        <f>'ВЕДОМСТВЕННАЯ '!AA297</f>
        <v>0</v>
      </c>
      <c r="AA424" s="37">
        <f>'ВЕДОМСТВЕННАЯ '!AB297</f>
        <v>25000</v>
      </c>
    </row>
    <row r="425" spans="1:28" ht="27.75" hidden="1" customHeight="1" x14ac:dyDescent="0.3">
      <c r="A425" s="581" t="str">
        <f>'ВЕДОМСТВЕННАЯ '!A298</f>
        <v xml:space="preserve">Материально-техническое обеспечение деятельности народных дружин </v>
      </c>
      <c r="B425" s="236" t="str">
        <f>'ВЕДОМСТВЕННАЯ '!B298</f>
        <v>900</v>
      </c>
      <c r="C425" s="236" t="str">
        <f>'ВЕДОМСТВЕННАЯ '!C298</f>
        <v>03</v>
      </c>
      <c r="D425" s="236" t="str">
        <f>'ВЕДОМСТВЕННАЯ '!D298</f>
        <v>14</v>
      </c>
      <c r="E425" s="248" t="str">
        <f>'ВЕДОМСТВЕННАЯ '!E298</f>
        <v>5М</v>
      </c>
      <c r="F425" s="248" t="str">
        <f>'ВЕДОМСТВЕННАЯ '!F298</f>
        <v>0</v>
      </c>
      <c r="G425" s="248" t="str">
        <f>'ВЕДОМСТВЕННАЯ '!G298</f>
        <v>03</v>
      </c>
      <c r="H425" s="249" t="str">
        <f>'ВЕДОМСТВЕННАЯ '!H298</f>
        <v>A1800</v>
      </c>
      <c r="I425" s="249" t="str">
        <f>'ВЕДОМСТВЕННАЯ '!I298</f>
        <v>5М 0 03 А1800</v>
      </c>
      <c r="J425" s="308"/>
      <c r="K425" s="838">
        <f>'ВЕДОМСТВЕННАЯ '!K298</f>
        <v>0</v>
      </c>
      <c r="L425" s="234">
        <f>'ВЕДОМСТВЕННАЯ '!L298</f>
        <v>0</v>
      </c>
      <c r="M425" s="234">
        <f>'ВЕДОМСТВЕННАЯ '!M298</f>
        <v>0</v>
      </c>
      <c r="N425" s="234">
        <f>'ВЕДОМСТВЕННАЯ '!N298</f>
        <v>0</v>
      </c>
      <c r="O425" s="234">
        <f>'ВЕДОМСТВЕННАЯ '!O298</f>
        <v>0</v>
      </c>
      <c r="P425" s="235">
        <f>'ВЕДОМСТВЕННАЯ '!P298</f>
        <v>0</v>
      </c>
      <c r="Q425" s="235">
        <f>'ВЕДОМСТВЕННАЯ '!Q298</f>
        <v>0</v>
      </c>
      <c r="R425" s="235">
        <f>'ВЕДОМСТВЕННАЯ '!R298</f>
        <v>0</v>
      </c>
      <c r="S425" s="235">
        <f>'ВЕДОМСТВЕННАЯ '!S298</f>
        <v>0</v>
      </c>
      <c r="T425" s="235">
        <f>'ВЕДОМСТВЕННАЯ '!U298</f>
        <v>0</v>
      </c>
      <c r="U425" s="235">
        <f>'ВЕДОМСТВЕННАЯ '!V298</f>
        <v>0</v>
      </c>
      <c r="V425" s="235">
        <f>'ВЕДОМСТВЕННАЯ '!W298</f>
        <v>0</v>
      </c>
      <c r="W425" s="235">
        <f>'ВЕДОМСТВЕННАЯ '!X298</f>
        <v>0</v>
      </c>
      <c r="X425" s="235">
        <f>'ВЕДОМСТВЕННАЯ '!Y298</f>
        <v>0</v>
      </c>
      <c r="Y425" s="235">
        <f>'ВЕДОМСТВЕННАЯ '!Z298</f>
        <v>0</v>
      </c>
      <c r="Z425" s="37">
        <f>'ВЕДОМСТВЕННАЯ '!AA298</f>
        <v>0</v>
      </c>
      <c r="AA425" s="37">
        <f>'ВЕДОМСТВЕННАЯ '!AB298</f>
        <v>0</v>
      </c>
    </row>
    <row r="426" spans="1:28" ht="35.1" hidden="1" customHeight="1" x14ac:dyDescent="0.3">
      <c r="A426" s="581" t="str">
        <f>'ВЕДОМСТВЕННАЯ '!A299</f>
        <v>Закупка товаров, работ и услуг для обеспечения государственных (муниципальных) нужд</v>
      </c>
      <c r="B426" s="236" t="str">
        <f>'ВЕДОМСТВЕННАЯ '!B299</f>
        <v>900</v>
      </c>
      <c r="C426" s="236" t="str">
        <f>'ВЕДОМСТВЕННАЯ '!C299</f>
        <v>03</v>
      </c>
      <c r="D426" s="236" t="str">
        <f>'ВЕДОМСТВЕННАЯ '!D299</f>
        <v>14</v>
      </c>
      <c r="E426" s="248" t="str">
        <f>'ВЕДОМСТВЕННАЯ '!E299</f>
        <v>5М</v>
      </c>
      <c r="F426" s="248" t="str">
        <f>'ВЕДОМСТВЕННАЯ '!F299</f>
        <v>0</v>
      </c>
      <c r="G426" s="248" t="str">
        <f>'ВЕДОМСТВЕННАЯ '!G299</f>
        <v>03</v>
      </c>
      <c r="H426" s="249" t="str">
        <f>'ВЕДОМСТВЕННАЯ '!H299</f>
        <v>A1800</v>
      </c>
      <c r="I426" s="249" t="str">
        <f>'ВЕДОМСТВЕННАЯ '!I299</f>
        <v>5М 0 03 А1800</v>
      </c>
      <c r="J426" s="308" t="str">
        <f>'ВЕДОМСТВЕННАЯ '!J299</f>
        <v>200</v>
      </c>
      <c r="K426" s="838">
        <f>'ВЕДОМСТВЕННАЯ '!K299</f>
        <v>0</v>
      </c>
      <c r="L426" s="234">
        <f>'ВЕДОМСТВЕННАЯ '!L299</f>
        <v>0</v>
      </c>
      <c r="M426" s="234">
        <f>'ВЕДОМСТВЕННАЯ '!M299</f>
        <v>0</v>
      </c>
      <c r="N426" s="234">
        <f>'ВЕДОМСТВЕННАЯ '!N299</f>
        <v>0</v>
      </c>
      <c r="O426" s="234">
        <f>'ВЕДОМСТВЕННАЯ '!O299</f>
        <v>0</v>
      </c>
      <c r="P426" s="235">
        <f>'ВЕДОМСТВЕННАЯ '!P299</f>
        <v>0</v>
      </c>
      <c r="Q426" s="235">
        <f>'ВЕДОМСТВЕННАЯ '!Q299</f>
        <v>0</v>
      </c>
      <c r="R426" s="235">
        <f>'ВЕДОМСТВЕННАЯ '!R299</f>
        <v>0</v>
      </c>
      <c r="S426" s="235">
        <f>'ВЕДОМСТВЕННАЯ '!S299</f>
        <v>0</v>
      </c>
      <c r="T426" s="235">
        <f>'ВЕДОМСТВЕННАЯ '!U299</f>
        <v>0</v>
      </c>
      <c r="U426" s="235">
        <f>'ВЕДОМСТВЕННАЯ '!V299</f>
        <v>0</v>
      </c>
      <c r="V426" s="235">
        <f>'ВЕДОМСТВЕННАЯ '!W299</f>
        <v>0</v>
      </c>
      <c r="W426" s="235">
        <f>'ВЕДОМСТВЕННАЯ '!X299</f>
        <v>0</v>
      </c>
      <c r="X426" s="235">
        <f>'ВЕДОМСТВЕННАЯ '!Y299</f>
        <v>0</v>
      </c>
      <c r="Y426" s="235">
        <f>'ВЕДОМСТВЕННАЯ '!Z299</f>
        <v>0</v>
      </c>
      <c r="Z426" s="37">
        <f>'ВЕДОМСТВЕННАЯ '!AA299</f>
        <v>0</v>
      </c>
      <c r="AA426" s="37">
        <f>'ВЕДОМСТВЕННАЯ '!AB299</f>
        <v>0</v>
      </c>
    </row>
    <row r="427" spans="1:28" ht="35.1" hidden="1" customHeight="1" x14ac:dyDescent="0.3">
      <c r="A427" s="581" t="str">
        <f>'ВЕДОМСТВЕННАЯ '!A300</f>
        <v>Иные закупки товаров, работ и услуг для обеспечения государственных (муниципальных) нужд</v>
      </c>
      <c r="B427" s="236" t="str">
        <f>'ВЕДОМСТВЕННАЯ '!B300</f>
        <v>900</v>
      </c>
      <c r="C427" s="236" t="str">
        <f>'ВЕДОМСТВЕННАЯ '!C300</f>
        <v>03</v>
      </c>
      <c r="D427" s="236" t="str">
        <f>'ВЕДОМСТВЕННАЯ '!D300</f>
        <v>14</v>
      </c>
      <c r="E427" s="248" t="str">
        <f>'ВЕДОМСТВЕННАЯ '!E300</f>
        <v>5М</v>
      </c>
      <c r="F427" s="248" t="str">
        <f>'ВЕДОМСТВЕННАЯ '!F300</f>
        <v>0</v>
      </c>
      <c r="G427" s="248" t="str">
        <f>'ВЕДОМСТВЕННАЯ '!G300</f>
        <v>03</v>
      </c>
      <c r="H427" s="249" t="str">
        <f>'ВЕДОМСТВЕННАЯ '!H300</f>
        <v>A1800</v>
      </c>
      <c r="I427" s="249" t="str">
        <f>'ВЕДОМСТВЕННАЯ '!I300</f>
        <v>5М 0 03 А1800</v>
      </c>
      <c r="J427" s="308" t="str">
        <f>'ВЕДОМСТВЕННАЯ '!J300</f>
        <v>240</v>
      </c>
      <c r="K427" s="838">
        <f>'ВЕДОМСТВЕННАЯ '!K300</f>
        <v>0</v>
      </c>
      <c r="L427" s="234">
        <f>'ВЕДОМСТВЕННАЯ '!L300</f>
        <v>0</v>
      </c>
      <c r="M427" s="234">
        <f>'ВЕДОМСТВЕННАЯ '!M300</f>
        <v>0</v>
      </c>
      <c r="N427" s="234">
        <f>'ВЕДОМСТВЕННАЯ '!N300</f>
        <v>0</v>
      </c>
      <c r="O427" s="234">
        <f>'ВЕДОМСТВЕННАЯ '!O300</f>
        <v>0</v>
      </c>
      <c r="P427" s="235">
        <f>'ВЕДОМСТВЕННАЯ '!P300</f>
        <v>0</v>
      </c>
      <c r="Q427" s="235">
        <f>'ВЕДОМСТВЕННАЯ '!Q300</f>
        <v>0</v>
      </c>
      <c r="R427" s="235">
        <f>'ВЕДОМСТВЕННАЯ '!R300</f>
        <v>0</v>
      </c>
      <c r="S427" s="235">
        <f>'ВЕДОМСТВЕННАЯ '!S300</f>
        <v>0</v>
      </c>
      <c r="T427" s="235">
        <f>'ВЕДОМСТВЕННАЯ '!U300</f>
        <v>0</v>
      </c>
      <c r="U427" s="235">
        <f>'ВЕДОМСТВЕННАЯ '!V300</f>
        <v>0</v>
      </c>
      <c r="V427" s="235">
        <f>'ВЕДОМСТВЕННАЯ '!W300</f>
        <v>0</v>
      </c>
      <c r="W427" s="235">
        <f>'ВЕДОМСТВЕННАЯ '!X300</f>
        <v>0</v>
      </c>
      <c r="X427" s="235">
        <f>'ВЕДОМСТВЕННАЯ '!Y300</f>
        <v>0</v>
      </c>
      <c r="Y427" s="235">
        <f>'ВЕДОМСТВЕННАЯ '!Z300</f>
        <v>0</v>
      </c>
      <c r="Z427" s="37">
        <f>'ВЕДОМСТВЕННАЯ '!AA300</f>
        <v>0</v>
      </c>
      <c r="AA427" s="37">
        <f>'ВЕДОМСТВЕННАЯ '!AB300</f>
        <v>0</v>
      </c>
    </row>
    <row r="428" spans="1:28" ht="20.25" hidden="1" customHeight="1" x14ac:dyDescent="0.3">
      <c r="A428" s="581" t="str">
        <f>'ВЕДОМСТВЕННАЯ '!A301</f>
        <v xml:space="preserve">Стимулирование деятельности народных дружинников </v>
      </c>
      <c r="B428" s="236" t="str">
        <f>'ВЕДОМСТВЕННАЯ '!B301</f>
        <v>900</v>
      </c>
      <c r="C428" s="236" t="str">
        <f>'ВЕДОМСТВЕННАЯ '!C301</f>
        <v>03</v>
      </c>
      <c r="D428" s="236" t="str">
        <f>'ВЕДОМСТВЕННАЯ '!D301</f>
        <v>14</v>
      </c>
      <c r="E428" s="248" t="str">
        <f>'ВЕДОМСТВЕННАЯ '!E301</f>
        <v>5М</v>
      </c>
      <c r="F428" s="248" t="str">
        <f>'ВЕДОМСТВЕННАЯ '!F301</f>
        <v>0</v>
      </c>
      <c r="G428" s="248" t="str">
        <f>'ВЕДОМСТВЕННАЯ '!G301</f>
        <v>03</v>
      </c>
      <c r="H428" s="249" t="str">
        <f>'ВЕДОМСТВЕННАЯ '!H301</f>
        <v>A1820</v>
      </c>
      <c r="I428" s="249" t="str">
        <f>'ВЕДОМСТВЕННАЯ '!I301</f>
        <v>5М 0 03 А1820</v>
      </c>
      <c r="J428" s="308"/>
      <c r="K428" s="838">
        <f>'ВЕДОМСТВЕННАЯ '!K301</f>
        <v>0</v>
      </c>
      <c r="L428" s="234">
        <f>'ВЕДОМСТВЕННАЯ '!L301</f>
        <v>0</v>
      </c>
      <c r="M428" s="234">
        <f>'ВЕДОМСТВЕННАЯ '!M301</f>
        <v>0</v>
      </c>
      <c r="N428" s="234">
        <f>'ВЕДОМСТВЕННАЯ '!N301</f>
        <v>0</v>
      </c>
      <c r="O428" s="234">
        <f>'ВЕДОМСТВЕННАЯ '!O301</f>
        <v>0</v>
      </c>
      <c r="P428" s="235">
        <f>'ВЕДОМСТВЕННАЯ '!P301</f>
        <v>25000</v>
      </c>
      <c r="Q428" s="235">
        <f>'ВЕДОМСТВЕННАЯ '!Q301</f>
        <v>0</v>
      </c>
      <c r="R428" s="235">
        <f>'ВЕДОМСТВЕННАЯ '!R301</f>
        <v>0</v>
      </c>
      <c r="S428" s="235">
        <f>'ВЕДОМСТВЕННАЯ '!S301</f>
        <v>25000</v>
      </c>
      <c r="T428" s="235">
        <f>'ВЕДОМСТВЕННАЯ '!U301</f>
        <v>0</v>
      </c>
      <c r="U428" s="235">
        <f>'ВЕДОМСТВЕННАЯ '!V301</f>
        <v>0</v>
      </c>
      <c r="V428" s="235">
        <f>'ВЕДОМСТВЕННАЯ '!W301</f>
        <v>0</v>
      </c>
      <c r="W428" s="235">
        <f>'ВЕДОМСТВЕННАЯ '!X301</f>
        <v>25000</v>
      </c>
      <c r="X428" s="235">
        <f>'ВЕДОМСТВЕННАЯ '!Y301</f>
        <v>0</v>
      </c>
      <c r="Y428" s="235">
        <f>'ВЕДОМСТВЕННАЯ '!Z301</f>
        <v>0</v>
      </c>
      <c r="Z428" s="37">
        <f>'ВЕДОМСТВЕННАЯ '!AA301</f>
        <v>0</v>
      </c>
      <c r="AA428" s="37">
        <f>'ВЕДОМСТВЕННАЯ '!AB301</f>
        <v>25000</v>
      </c>
    </row>
    <row r="429" spans="1:28" ht="55.5" hidden="1" customHeight="1" x14ac:dyDescent="0.3">
      <c r="A429" s="581" t="str">
        <f>'ВЕДОМСТВЕННАЯ '!A302</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429" s="236" t="str">
        <f>'ВЕДОМСТВЕННАЯ '!B302</f>
        <v>900</v>
      </c>
      <c r="C429" s="236" t="str">
        <f>'ВЕДОМСТВЕННАЯ '!C302</f>
        <v>03</v>
      </c>
      <c r="D429" s="236" t="str">
        <f>'ВЕДОМСТВЕННАЯ '!D302</f>
        <v>14</v>
      </c>
      <c r="E429" s="248" t="str">
        <f>'ВЕДОМСТВЕННАЯ '!E302</f>
        <v>5М</v>
      </c>
      <c r="F429" s="248" t="str">
        <f>'ВЕДОМСТВЕННАЯ '!F302</f>
        <v>0</v>
      </c>
      <c r="G429" s="248" t="str">
        <f>'ВЕДОМСТВЕННАЯ '!G302</f>
        <v>03</v>
      </c>
      <c r="H429" s="249" t="str">
        <f>'ВЕДОМСТВЕННАЯ '!H302</f>
        <v>A1820</v>
      </c>
      <c r="I429" s="249" t="str">
        <f>'ВЕДОМСТВЕННАЯ '!I302</f>
        <v>5М 0 03 А1820</v>
      </c>
      <c r="J429" s="308" t="str">
        <f>'ВЕДОМСТВЕННАЯ '!J302</f>
        <v>100</v>
      </c>
      <c r="K429" s="838">
        <f>'ВЕДОМСТВЕННАЯ '!K302</f>
        <v>0</v>
      </c>
      <c r="L429" s="234">
        <f>'ВЕДОМСТВЕННАЯ '!L302</f>
        <v>0</v>
      </c>
      <c r="M429" s="234">
        <f>'ВЕДОМСТВЕННАЯ '!M302</f>
        <v>0</v>
      </c>
      <c r="N429" s="234">
        <f>'ВЕДОМСТВЕННАЯ '!N302</f>
        <v>0</v>
      </c>
      <c r="O429" s="234">
        <f>'ВЕДОМСТВЕННАЯ '!O302</f>
        <v>0</v>
      </c>
      <c r="P429" s="235">
        <f>'ВЕДОМСТВЕННАЯ '!P302</f>
        <v>25000</v>
      </c>
      <c r="Q429" s="235">
        <f>'ВЕДОМСТВЕННАЯ '!Q302</f>
        <v>0</v>
      </c>
      <c r="R429" s="235">
        <f>'ВЕДОМСТВЕННАЯ '!R302</f>
        <v>0</v>
      </c>
      <c r="S429" s="235">
        <f>'ВЕДОМСТВЕННАЯ '!S302</f>
        <v>25000</v>
      </c>
      <c r="T429" s="235">
        <f>'ВЕДОМСТВЕННАЯ '!U302</f>
        <v>0</v>
      </c>
      <c r="U429" s="235">
        <f>'ВЕДОМСТВЕННАЯ '!V302</f>
        <v>0</v>
      </c>
      <c r="V429" s="235">
        <f>'ВЕДОМСТВЕННАЯ '!W302</f>
        <v>0</v>
      </c>
      <c r="W429" s="235">
        <f>'ВЕДОМСТВЕННАЯ '!X302</f>
        <v>25000</v>
      </c>
      <c r="X429" s="235">
        <f>'ВЕДОМСТВЕННАЯ '!Y302</f>
        <v>0</v>
      </c>
      <c r="Y429" s="235">
        <f>'ВЕДОМСТВЕННАЯ '!Z302</f>
        <v>0</v>
      </c>
      <c r="Z429" s="37">
        <f>'ВЕДОМСТВЕННАЯ '!AA302</f>
        <v>0</v>
      </c>
      <c r="AA429" s="37">
        <f>'ВЕДОМСТВЕННАЯ '!AB302</f>
        <v>25000</v>
      </c>
    </row>
    <row r="430" spans="1:28" ht="25.5" hidden="1" customHeight="1" x14ac:dyDescent="0.3">
      <c r="A430" s="581" t="str">
        <f>'ВЕДОМСТВЕННАЯ '!A303</f>
        <v xml:space="preserve">Расходы на выплаты персоналу государственных (муниципальных) органов </v>
      </c>
      <c r="B430" s="236" t="str">
        <f>'ВЕДОМСТВЕННАЯ '!B303</f>
        <v>900</v>
      </c>
      <c r="C430" s="236" t="str">
        <f>'ВЕДОМСТВЕННАЯ '!C303</f>
        <v>03</v>
      </c>
      <c r="D430" s="236" t="str">
        <f>'ВЕДОМСТВЕННАЯ '!D303</f>
        <v>14</v>
      </c>
      <c r="E430" s="248" t="str">
        <f>'ВЕДОМСТВЕННАЯ '!E303</f>
        <v>5М</v>
      </c>
      <c r="F430" s="248" t="str">
        <f>'ВЕДОМСТВЕННАЯ '!F303</f>
        <v>0</v>
      </c>
      <c r="G430" s="248" t="str">
        <f>'ВЕДОМСТВЕННАЯ '!G303</f>
        <v>03</v>
      </c>
      <c r="H430" s="249" t="str">
        <f>'ВЕДОМСТВЕННАЯ '!H303</f>
        <v>A1820</v>
      </c>
      <c r="I430" s="249" t="str">
        <f>'ВЕДОМСТВЕННАЯ '!I303</f>
        <v>5М 0 03 А1820</v>
      </c>
      <c r="J430" s="308" t="str">
        <f>'ВЕДОМСТВЕННАЯ '!J303</f>
        <v>120</v>
      </c>
      <c r="K430" s="838">
        <f>'ВЕДОМСТВЕННАЯ '!K303</f>
        <v>0</v>
      </c>
      <c r="L430" s="234">
        <f>'ВЕДОМСТВЕННАЯ '!L303</f>
        <v>0</v>
      </c>
      <c r="M430" s="234">
        <f>'ВЕДОМСТВЕННАЯ '!M303</f>
        <v>0</v>
      </c>
      <c r="N430" s="234">
        <f>'ВЕДОМСТВЕННАЯ '!N303</f>
        <v>0</v>
      </c>
      <c r="O430" s="234">
        <f>'ВЕДОМСТВЕННАЯ '!O303</f>
        <v>0</v>
      </c>
      <c r="P430" s="235">
        <f>'ВЕДОМСТВЕННАЯ '!P303</f>
        <v>25000</v>
      </c>
      <c r="Q430" s="235">
        <f>'ВЕДОМСТВЕННАЯ '!Q303</f>
        <v>0</v>
      </c>
      <c r="R430" s="235">
        <f>'ВЕДОМСТВЕННАЯ '!R303</f>
        <v>0</v>
      </c>
      <c r="S430" s="235">
        <f>'ВЕДОМСТВЕННАЯ '!S303</f>
        <v>25000</v>
      </c>
      <c r="T430" s="235">
        <f>'ВЕДОМСТВЕННАЯ '!U303</f>
        <v>0</v>
      </c>
      <c r="U430" s="235">
        <f>'ВЕДОМСТВЕННАЯ '!V303</f>
        <v>0</v>
      </c>
      <c r="V430" s="235">
        <f>'ВЕДОМСТВЕННАЯ '!W303</f>
        <v>0</v>
      </c>
      <c r="W430" s="235">
        <f>'ВЕДОМСТВЕННАЯ '!X303</f>
        <v>25000</v>
      </c>
      <c r="X430" s="235">
        <f>'ВЕДОМСТВЕННАЯ '!Y303</f>
        <v>0</v>
      </c>
      <c r="Y430" s="235">
        <f>'ВЕДОМСТВЕННАЯ '!Z303</f>
        <v>0</v>
      </c>
      <c r="Z430" s="37">
        <f>'ВЕДОМСТВЕННАЯ '!AA303</f>
        <v>0</v>
      </c>
      <c r="AA430" s="37">
        <f>'ВЕДОМСТВЕННАЯ '!AB303</f>
        <v>25000</v>
      </c>
    </row>
    <row r="431" spans="1:28" ht="54.75" hidden="1" customHeight="1" x14ac:dyDescent="0.3">
      <c r="A431" s="581" t="str">
        <f>'ВЕДОМСТВЕННАЯ '!A311</f>
        <v>Основное мероприятие "Противодействие экстремизму и профилактика терроризма на территории муниципального образования "Хасынский муниципальный округ Магаданской области"</v>
      </c>
      <c r="B431" s="236" t="str">
        <f>'ВЕДОМСТВЕННАЯ '!B311</f>
        <v>900</v>
      </c>
      <c r="C431" s="236" t="str">
        <f>'ВЕДОМСТВЕННАЯ '!C311</f>
        <v>03</v>
      </c>
      <c r="D431" s="236" t="str">
        <f>'ВЕДОМСТВЕННАЯ '!D311</f>
        <v>14</v>
      </c>
      <c r="E431" s="248" t="str">
        <f>'ВЕДОМСТВЕННАЯ '!E311</f>
        <v>5М</v>
      </c>
      <c r="F431" s="248" t="str">
        <f>'ВЕДОМСТВЕННАЯ '!F311</f>
        <v>0</v>
      </c>
      <c r="G431" s="248" t="str">
        <f>'ВЕДОМСТВЕННАЯ '!G311</f>
        <v>05</v>
      </c>
      <c r="H431" s="249" t="str">
        <f>'ВЕДОМСТВЕННАЯ '!H311</f>
        <v>00000</v>
      </c>
      <c r="I431" s="249" t="str">
        <f>'ВЕДОМСТВЕННАЯ '!I311</f>
        <v>5М 0 05 00000</v>
      </c>
      <c r="J431" s="308"/>
      <c r="K431" s="838">
        <f>'ВЕДОМСТВЕННАЯ '!K311+'ВЕДОМСТВЕННАЯ '!K987</f>
        <v>231</v>
      </c>
      <c r="L431" s="234">
        <f>'ВЕДОМСТВЕННАЯ '!L311+'ВЕДОМСТВЕННАЯ '!L987</f>
        <v>216.6</v>
      </c>
      <c r="M431" s="234">
        <f>'ВЕДОМСТВЕННАЯ '!M311+'ВЕДОМСТВЕННАЯ '!M987</f>
        <v>0</v>
      </c>
      <c r="N431" s="234">
        <f>'ВЕДОМСТВЕННАЯ '!N311+'ВЕДОМСТВЕННАЯ '!N987</f>
        <v>0</v>
      </c>
      <c r="O431" s="234">
        <f>'ВЕДОМСТВЕННАЯ '!O311+'ВЕДОМСТВЕННАЯ '!O987</f>
        <v>186</v>
      </c>
      <c r="P431" s="235">
        <f>'ВЕДОМСТВЕННАЯ '!P311+'ВЕДОМСТВЕННАЯ '!P987</f>
        <v>0</v>
      </c>
      <c r="Q431" s="235">
        <f>'ВЕДОМСТВЕННАЯ '!Q311+'ВЕДОМСТВЕННАЯ '!Q987</f>
        <v>0</v>
      </c>
      <c r="R431" s="235">
        <f>'ВЕДОМСТВЕННАЯ '!R311+'ВЕДОМСТВЕННАЯ '!R987</f>
        <v>0</v>
      </c>
      <c r="S431" s="235">
        <f>'ВЕДОМСТВЕННАЯ '!S311+'ВЕДОМСТВЕННАЯ '!S987</f>
        <v>0</v>
      </c>
      <c r="T431" s="235">
        <f>'ВЕДОМСТВЕННАЯ '!U304</f>
        <v>0</v>
      </c>
      <c r="U431" s="235">
        <f>'ВЕДОМСТВЕННАЯ '!V304</f>
        <v>0</v>
      </c>
      <c r="V431" s="235">
        <f>'ВЕДОМСТВЕННАЯ '!W311+'ВЕДОМСТВЕННАЯ '!W987</f>
        <v>0</v>
      </c>
      <c r="W431" s="235">
        <f>'ВЕДОМСТВЕННАЯ '!X311+'ВЕДОМСТВЕННАЯ '!X987</f>
        <v>0</v>
      </c>
      <c r="X431" s="235">
        <f>'ВЕДОМСТВЕННАЯ '!Y304</f>
        <v>0</v>
      </c>
      <c r="Y431" s="235">
        <f>'ВЕДОМСТВЕННАЯ '!Z304</f>
        <v>0</v>
      </c>
      <c r="Z431" s="37">
        <f>'ВЕДОМСТВЕННАЯ '!AA311+'ВЕДОМСТВЕННАЯ '!AA987</f>
        <v>0</v>
      </c>
      <c r="AA431" s="37">
        <f>'ВЕДОМСТВЕННАЯ '!AB311+'ВЕДОМСТВЕННАЯ '!AB987</f>
        <v>0</v>
      </c>
    </row>
    <row r="432" spans="1:28" ht="70.5" hidden="1" customHeight="1" x14ac:dyDescent="0.3">
      <c r="A432" s="581" t="str">
        <f>'ВЕДОМСТВЕННАЯ '!A312</f>
        <v>Изготовление, приобретение и систематическое обновление информационных стендов, баннеров, плакатов, брошюр, информационных материалов для населения, в целях профилактики и предупреждения экстремизма и террористических актов</v>
      </c>
      <c r="B432" s="236" t="str">
        <f>'ВЕДОМСТВЕННАЯ '!B312</f>
        <v>900</v>
      </c>
      <c r="C432" s="236" t="str">
        <f>'ВЕДОМСТВЕННАЯ '!C312</f>
        <v>03</v>
      </c>
      <c r="D432" s="236" t="str">
        <f>'ВЕДОМСТВЕННАЯ '!D312</f>
        <v>14</v>
      </c>
      <c r="E432" s="248" t="str">
        <f>'ВЕДОМСТВЕННАЯ '!E312</f>
        <v>5М</v>
      </c>
      <c r="F432" s="248" t="str">
        <f>'ВЕДОМСТВЕННАЯ '!F312</f>
        <v>0</v>
      </c>
      <c r="G432" s="248" t="str">
        <f>'ВЕДОМСТВЕННАЯ '!G312</f>
        <v>05</v>
      </c>
      <c r="H432" s="249" t="str">
        <f>'ВЕДОМСТВЕННАЯ '!H312</f>
        <v>A0150</v>
      </c>
      <c r="I432" s="249" t="str">
        <f>'ВЕДОМСТВЕННАЯ '!I312</f>
        <v>5М 0 05 А0150</v>
      </c>
      <c r="J432" s="308"/>
      <c r="K432" s="838">
        <f>'ВЕДОМСТВЕННАЯ '!K312+'ВЕДОМСТВЕННАЯ '!K988</f>
        <v>15</v>
      </c>
      <c r="L432" s="234">
        <f>'ВЕДОМСТВЕННАЯ '!L312+'ВЕДОМСТВЕННАЯ '!L988</f>
        <v>0</v>
      </c>
      <c r="M432" s="234">
        <f>'ВЕДОМСТВЕННАЯ '!M312+'ВЕДОМСТВЕННАЯ '!M988</f>
        <v>0</v>
      </c>
      <c r="N432" s="234">
        <f>'ВЕДОМСТВЕННАЯ '!N312+'ВЕДОМСТВЕННАЯ '!N988</f>
        <v>0</v>
      </c>
      <c r="O432" s="234">
        <f>'ВЕДОМСТВЕННАЯ '!O312+'ВЕДОМСТВЕННАЯ '!O988</f>
        <v>0</v>
      </c>
      <c r="P432" s="235">
        <f>'ВЕДОМСТВЕННАЯ '!P312+'ВЕДОМСТВЕННАЯ '!P988</f>
        <v>0</v>
      </c>
      <c r="Q432" s="235">
        <f>'ВЕДОМСТВЕННАЯ '!Q312+'ВЕДОМСТВЕННАЯ '!Q988</f>
        <v>0</v>
      </c>
      <c r="R432" s="235">
        <f>'ВЕДОМСТВЕННАЯ '!R312+'ВЕДОМСТВЕННАЯ '!R988</f>
        <v>0</v>
      </c>
      <c r="S432" s="235">
        <f>'ВЕДОМСТВЕННАЯ '!S312+'ВЕДОМСТВЕННАЯ '!S988</f>
        <v>0</v>
      </c>
      <c r="T432" s="235">
        <f>'ВЕДОМСТВЕННАЯ '!U305</f>
        <v>0</v>
      </c>
      <c r="U432" s="235">
        <f>'ВЕДОМСТВЕННАЯ '!V305</f>
        <v>0</v>
      </c>
      <c r="V432" s="235">
        <f>'ВЕДОМСТВЕННАЯ '!W312+'ВЕДОМСТВЕННАЯ '!W988</f>
        <v>0</v>
      </c>
      <c r="W432" s="235">
        <f>'ВЕДОМСТВЕННАЯ '!X312+'ВЕДОМСТВЕННАЯ '!X988</f>
        <v>0</v>
      </c>
      <c r="X432" s="235">
        <f>'ВЕДОМСТВЕННАЯ '!Y305</f>
        <v>0</v>
      </c>
      <c r="Y432" s="235">
        <f>'ВЕДОМСТВЕННАЯ '!Z305</f>
        <v>0</v>
      </c>
      <c r="Z432" s="37">
        <f>'ВЕДОМСТВЕННАЯ '!AA312+'ВЕДОМСТВЕННАЯ '!AA988</f>
        <v>0</v>
      </c>
      <c r="AA432" s="37">
        <f>'ВЕДОМСТВЕННАЯ '!AB312+'ВЕДОМСТВЕННАЯ '!AB988</f>
        <v>0</v>
      </c>
    </row>
    <row r="433" spans="1:27" ht="37.5" hidden="1" customHeight="1" x14ac:dyDescent="0.3">
      <c r="A433" s="581" t="str">
        <f>'ВЕДОМСТВЕННАЯ '!A313</f>
        <v>Закупка товаров, работ и услуг для обеспечения государственных (муниципальных) нужд</v>
      </c>
      <c r="B433" s="236" t="str">
        <f>'ВЕДОМСТВЕННАЯ '!B313</f>
        <v>900</v>
      </c>
      <c r="C433" s="236" t="str">
        <f>'ВЕДОМСТВЕННАЯ '!C313</f>
        <v>03</v>
      </c>
      <c r="D433" s="236" t="str">
        <f>'ВЕДОМСТВЕННАЯ '!D313</f>
        <v>14</v>
      </c>
      <c r="E433" s="248" t="str">
        <f>'ВЕДОМСТВЕННАЯ '!E313</f>
        <v>5М</v>
      </c>
      <c r="F433" s="248" t="str">
        <f>'ВЕДОМСТВЕННАЯ '!F313</f>
        <v>0</v>
      </c>
      <c r="G433" s="248" t="str">
        <f>'ВЕДОМСТВЕННАЯ '!G313</f>
        <v>05</v>
      </c>
      <c r="H433" s="249" t="str">
        <f>'ВЕДОМСТВЕННАЯ '!H313</f>
        <v>A0150</v>
      </c>
      <c r="I433" s="249" t="str">
        <f>'ВЕДОМСТВЕННАЯ '!I313</f>
        <v>5М 0 05 А0150</v>
      </c>
      <c r="J433" s="308" t="str">
        <f>'ВЕДОМСТВЕННАЯ '!J313</f>
        <v>200</v>
      </c>
      <c r="K433" s="838">
        <f>'ВЕДОМСТВЕННАЯ '!K313+'ВЕДОМСТВЕННАЯ '!K989</f>
        <v>15</v>
      </c>
      <c r="L433" s="234">
        <f>'ВЕДОМСТВЕННАЯ '!L313+'ВЕДОМСТВЕННАЯ '!L989</f>
        <v>0</v>
      </c>
      <c r="M433" s="234">
        <f>'ВЕДОМСТВЕННАЯ '!M313+'ВЕДОМСТВЕННАЯ '!M989</f>
        <v>0</v>
      </c>
      <c r="N433" s="234">
        <f>'ВЕДОМСТВЕННАЯ '!N313+'ВЕДОМСТВЕННАЯ '!N989</f>
        <v>0</v>
      </c>
      <c r="O433" s="234">
        <f>'ВЕДОМСТВЕННАЯ '!O313+'ВЕДОМСТВЕННАЯ '!O989</f>
        <v>0</v>
      </c>
      <c r="P433" s="235">
        <f>'ВЕДОМСТВЕННАЯ '!P313+'ВЕДОМСТВЕННАЯ '!P989</f>
        <v>0</v>
      </c>
      <c r="Q433" s="235">
        <f>'ВЕДОМСТВЕННАЯ '!Q313+'ВЕДОМСТВЕННАЯ '!Q989</f>
        <v>0</v>
      </c>
      <c r="R433" s="235">
        <f>'ВЕДОМСТВЕННАЯ '!R313+'ВЕДОМСТВЕННАЯ '!R989</f>
        <v>0</v>
      </c>
      <c r="S433" s="235">
        <f>'ВЕДОМСТВЕННАЯ '!S313+'ВЕДОМСТВЕННАЯ '!S989</f>
        <v>0</v>
      </c>
      <c r="T433" s="235">
        <f>'ВЕДОМСТВЕННАЯ '!U306</f>
        <v>0</v>
      </c>
      <c r="U433" s="235">
        <f>'ВЕДОМСТВЕННАЯ '!V306</f>
        <v>0</v>
      </c>
      <c r="V433" s="235">
        <f>'ВЕДОМСТВЕННАЯ '!W313+'ВЕДОМСТВЕННАЯ '!W989</f>
        <v>0</v>
      </c>
      <c r="W433" s="235">
        <f>'ВЕДОМСТВЕННАЯ '!X313+'ВЕДОМСТВЕННАЯ '!X989</f>
        <v>0</v>
      </c>
      <c r="X433" s="235">
        <f>'ВЕДОМСТВЕННАЯ '!Y306</f>
        <v>0</v>
      </c>
      <c r="Y433" s="235">
        <f>'ВЕДОМСТВЕННАЯ '!Z306</f>
        <v>0</v>
      </c>
      <c r="Z433" s="37">
        <f>'ВЕДОМСТВЕННАЯ '!AA313+'ВЕДОМСТВЕННАЯ '!AA989</f>
        <v>0</v>
      </c>
      <c r="AA433" s="37">
        <f>'ВЕДОМСТВЕННАЯ '!AB313+'ВЕДОМСТВЕННАЯ '!AB989</f>
        <v>0</v>
      </c>
    </row>
    <row r="434" spans="1:27" ht="45" hidden="1" customHeight="1" x14ac:dyDescent="0.3">
      <c r="A434" s="581" t="str">
        <f>'ВЕДОМСТВЕННАЯ '!A314</f>
        <v>Иные закупки товаров, работ и услуг для обеспечения государственных (муниципальных) нужд</v>
      </c>
      <c r="B434" s="236" t="str">
        <f>'ВЕДОМСТВЕННАЯ '!B314</f>
        <v>900</v>
      </c>
      <c r="C434" s="236" t="str">
        <f>'ВЕДОМСТВЕННАЯ '!C314</f>
        <v>03</v>
      </c>
      <c r="D434" s="236" t="str">
        <f>'ВЕДОМСТВЕННАЯ '!D314</f>
        <v>14</v>
      </c>
      <c r="E434" s="248" t="str">
        <f>'ВЕДОМСТВЕННАЯ '!E314</f>
        <v>5М</v>
      </c>
      <c r="F434" s="248" t="str">
        <f>'ВЕДОМСТВЕННАЯ '!F314</f>
        <v>0</v>
      </c>
      <c r="G434" s="248" t="str">
        <f>'ВЕДОМСТВЕННАЯ '!G314</f>
        <v>05</v>
      </c>
      <c r="H434" s="249" t="str">
        <f>'ВЕДОМСТВЕННАЯ '!H314</f>
        <v>A0150</v>
      </c>
      <c r="I434" s="249" t="str">
        <f>'ВЕДОМСТВЕННАЯ '!I314</f>
        <v>5М 0 05 А0150</v>
      </c>
      <c r="J434" s="308" t="str">
        <f>'ВЕДОМСТВЕННАЯ '!J314</f>
        <v>240</v>
      </c>
      <c r="K434" s="838">
        <f>'ВЕДОМСТВЕННАЯ '!K314+'ВЕДОМСТВЕННАЯ '!K990</f>
        <v>15</v>
      </c>
      <c r="L434" s="234">
        <f>'ВЕДОМСТВЕННАЯ '!L314+'ВЕДОМСТВЕННАЯ '!L990</f>
        <v>0</v>
      </c>
      <c r="M434" s="234">
        <f>'ВЕДОМСТВЕННАЯ '!M314+'ВЕДОМСТВЕННАЯ '!M990</f>
        <v>0</v>
      </c>
      <c r="N434" s="234">
        <f>'ВЕДОМСТВЕННАЯ '!N314+'ВЕДОМСТВЕННАЯ '!N990</f>
        <v>0</v>
      </c>
      <c r="O434" s="234">
        <f>'ВЕДОМСТВЕННАЯ '!O314+'ВЕДОМСТВЕННАЯ '!O990</f>
        <v>0</v>
      </c>
      <c r="P434" s="235">
        <f>'ВЕДОМСТВЕННАЯ '!P314+'ВЕДОМСТВЕННАЯ '!P990</f>
        <v>0</v>
      </c>
      <c r="Q434" s="235">
        <f>'ВЕДОМСТВЕННАЯ '!Q314+'ВЕДОМСТВЕННАЯ '!Q990</f>
        <v>0</v>
      </c>
      <c r="R434" s="235">
        <f>'ВЕДОМСТВЕННАЯ '!R314+'ВЕДОМСТВЕННАЯ '!R990</f>
        <v>0</v>
      </c>
      <c r="S434" s="235">
        <f>'ВЕДОМСТВЕННАЯ '!S314+'ВЕДОМСТВЕННАЯ '!S990</f>
        <v>0</v>
      </c>
      <c r="T434" s="235">
        <f>'ВЕДОМСТВЕННАЯ '!U307</f>
        <v>0</v>
      </c>
      <c r="U434" s="235">
        <f>'ВЕДОМСТВЕННАЯ '!V307</f>
        <v>0</v>
      </c>
      <c r="V434" s="235">
        <f>'ВЕДОМСТВЕННАЯ '!W314+'ВЕДОМСТВЕННАЯ '!W990</f>
        <v>0</v>
      </c>
      <c r="W434" s="235">
        <f>'ВЕДОМСТВЕННАЯ '!X314+'ВЕДОМСТВЕННАЯ '!X990</f>
        <v>0</v>
      </c>
      <c r="X434" s="235">
        <f>'ВЕДОМСТВЕННАЯ '!Y307</f>
        <v>0</v>
      </c>
      <c r="Y434" s="235">
        <f>'ВЕДОМСТВЕННАЯ '!Z307</f>
        <v>0</v>
      </c>
      <c r="Z434" s="37">
        <f>'ВЕДОМСТВЕННАЯ '!AA314+'ВЕДОМСТВЕННАЯ '!AA990</f>
        <v>0</v>
      </c>
      <c r="AA434" s="37">
        <f>'ВЕДОМСТВЕННАЯ '!AB314+'ВЕДОМСТВЕННАЯ '!AB990</f>
        <v>0</v>
      </c>
    </row>
    <row r="435" spans="1:27" ht="51.75" hidden="1" customHeight="1" x14ac:dyDescent="0.3">
      <c r="A435" s="581" t="str">
        <f>'ВЕДОМСТВЕННАЯ '!A315</f>
        <v>Приобретение, монтаж и обслуживание аппаратуры видеонаблюдения для контроля за местами массового пребывания молодежи в целях профилактики и предупреждения экстремизма и террористических актов</v>
      </c>
      <c r="B435" s="236" t="str">
        <f>'ВЕДОМСТВЕННАЯ '!B315</f>
        <v>900</v>
      </c>
      <c r="C435" s="236" t="str">
        <f>'ВЕДОМСТВЕННАЯ '!C315</f>
        <v>03</v>
      </c>
      <c r="D435" s="236">
        <f>'ВЕДОМСТВЕННАЯ '!D315</f>
        <v>14</v>
      </c>
      <c r="E435" s="248" t="str">
        <f>'ВЕДОМСТВЕННАЯ '!E315</f>
        <v>5М</v>
      </c>
      <c r="F435" s="248" t="str">
        <f>'ВЕДОМСТВЕННАЯ '!F315</f>
        <v>0</v>
      </c>
      <c r="G435" s="248" t="str">
        <f>'ВЕДОМСТВЕННАЯ '!G315</f>
        <v>05</v>
      </c>
      <c r="H435" s="249" t="str">
        <f>'ВЕДОМСТВЕННАЯ '!H315</f>
        <v>A0160</v>
      </c>
      <c r="I435" s="249" t="str">
        <f>'ВЕДОМСТВЕННАЯ '!I315</f>
        <v>5М 0 05 А0160</v>
      </c>
      <c r="J435" s="308"/>
      <c r="K435" s="838">
        <f>'ВЕДОМСТВЕННАЯ '!K315+'ВЕДОМСТВЕННАЯ '!K991</f>
        <v>206</v>
      </c>
      <c r="L435" s="234">
        <f>'ВЕДОМСТВЕННАЯ '!L315+'ВЕДОМСТВЕННАЯ '!L991</f>
        <v>216.6</v>
      </c>
      <c r="M435" s="234">
        <f>'ВЕДОМСТВЕННАЯ '!M315+'ВЕДОМСТВЕННАЯ '!M991</f>
        <v>0</v>
      </c>
      <c r="N435" s="234">
        <f>'ВЕДОМСТВЕННАЯ '!N315+'ВЕДОМСТВЕННАЯ '!N991</f>
        <v>0</v>
      </c>
      <c r="O435" s="234">
        <f>'ВЕДОМСТВЕННАЯ '!O315+'ВЕДОМСТВЕННАЯ '!O991</f>
        <v>186</v>
      </c>
      <c r="P435" s="235">
        <f>'ВЕДОМСТВЕННАЯ '!P315+'ВЕДОМСТВЕННАЯ '!P991</f>
        <v>0</v>
      </c>
      <c r="Q435" s="235">
        <f>'ВЕДОМСТВЕННАЯ '!Q315+'ВЕДОМСТВЕННАЯ '!Q991</f>
        <v>0</v>
      </c>
      <c r="R435" s="235">
        <f>'ВЕДОМСТВЕННАЯ '!R315+'ВЕДОМСТВЕННАЯ '!R991</f>
        <v>0</v>
      </c>
      <c r="S435" s="235">
        <f>'ВЕДОМСТВЕННАЯ '!S315+'ВЕДОМСТВЕННАЯ '!S991</f>
        <v>0</v>
      </c>
      <c r="T435" s="235">
        <f>'ВЕДОМСТВЕННАЯ '!U308</f>
        <v>0</v>
      </c>
      <c r="U435" s="235">
        <f>'ВЕДОМСТВЕННАЯ '!V308</f>
        <v>0</v>
      </c>
      <c r="V435" s="235">
        <f>'ВЕДОМСТВЕННАЯ '!W315+'ВЕДОМСТВЕННАЯ '!W991</f>
        <v>0</v>
      </c>
      <c r="W435" s="235">
        <f>'ВЕДОМСТВЕННАЯ '!X315+'ВЕДОМСТВЕННАЯ '!X991</f>
        <v>0</v>
      </c>
      <c r="X435" s="235">
        <f>'ВЕДОМСТВЕННАЯ '!Y308</f>
        <v>0</v>
      </c>
      <c r="Y435" s="235">
        <f>'ВЕДОМСТВЕННАЯ '!Z308</f>
        <v>0</v>
      </c>
      <c r="Z435" s="37">
        <f>'ВЕДОМСТВЕННАЯ '!AA315+'ВЕДОМСТВЕННАЯ '!AA991</f>
        <v>0</v>
      </c>
      <c r="AA435" s="37">
        <f>'ВЕДОМСТВЕННАЯ '!AB315+'ВЕДОМСТВЕННАЯ '!AB991</f>
        <v>0</v>
      </c>
    </row>
    <row r="436" spans="1:27" ht="33.75" hidden="1" customHeight="1" x14ac:dyDescent="0.3">
      <c r="A436" s="581" t="str">
        <f>'ВЕДОМСТВЕННАЯ '!A316</f>
        <v>Закупка товаров, работ и услуг для обеспечения государственных (муниципальных) нужд</v>
      </c>
      <c r="B436" s="236" t="str">
        <f>'ВЕДОМСТВЕННАЯ '!B316</f>
        <v>900</v>
      </c>
      <c r="C436" s="236" t="str">
        <f>'ВЕДОМСТВЕННАЯ '!C316</f>
        <v>03</v>
      </c>
      <c r="D436" s="236" t="str">
        <f>'ВЕДОМСТВЕННАЯ '!D316</f>
        <v>14</v>
      </c>
      <c r="E436" s="248" t="str">
        <f>'ВЕДОМСТВЕННАЯ '!E316</f>
        <v>5М</v>
      </c>
      <c r="F436" s="248" t="str">
        <f>'ВЕДОМСТВЕННАЯ '!F316</f>
        <v>0</v>
      </c>
      <c r="G436" s="248" t="str">
        <f>'ВЕДОМСТВЕННАЯ '!G316</f>
        <v>05</v>
      </c>
      <c r="H436" s="249" t="str">
        <f>'ВЕДОМСТВЕННАЯ '!H316</f>
        <v>A0160</v>
      </c>
      <c r="I436" s="249" t="str">
        <f>'ВЕДОМСТВЕННАЯ '!I316</f>
        <v>5М 0 05 А0160</v>
      </c>
      <c r="J436" s="308" t="str">
        <f>'ВЕДОМСТВЕННАЯ '!J316</f>
        <v>200</v>
      </c>
      <c r="K436" s="838">
        <f>'ВЕДОМСТВЕННАЯ '!K316+'ВЕДОМСТВЕННАЯ '!K992</f>
        <v>206</v>
      </c>
      <c r="L436" s="234">
        <f>'ВЕДОМСТВЕННАЯ '!L316+'ВЕДОМСТВЕННАЯ '!L992</f>
        <v>216.6</v>
      </c>
      <c r="M436" s="234">
        <f>'ВЕДОМСТВЕННАЯ '!M316+'ВЕДОМСТВЕННАЯ '!M992</f>
        <v>0</v>
      </c>
      <c r="N436" s="234">
        <f>'ВЕДОМСТВЕННАЯ '!N316+'ВЕДОМСТВЕННАЯ '!N992</f>
        <v>0</v>
      </c>
      <c r="O436" s="234">
        <f>'ВЕДОМСТВЕННАЯ '!O316+'ВЕДОМСТВЕННАЯ '!O992</f>
        <v>186</v>
      </c>
      <c r="P436" s="235">
        <f>'ВЕДОМСТВЕННАЯ '!P316+'ВЕДОМСТВЕННАЯ '!P992</f>
        <v>0</v>
      </c>
      <c r="Q436" s="235">
        <f>'ВЕДОМСТВЕННАЯ '!Q316+'ВЕДОМСТВЕННАЯ '!Q992</f>
        <v>0</v>
      </c>
      <c r="R436" s="235">
        <f>'ВЕДОМСТВЕННАЯ '!R316+'ВЕДОМСТВЕННАЯ '!R992</f>
        <v>0</v>
      </c>
      <c r="S436" s="235">
        <f>'ВЕДОМСТВЕННАЯ '!S316+'ВЕДОМСТВЕННАЯ '!S992</f>
        <v>0</v>
      </c>
      <c r="T436" s="235">
        <f>'ВЕДОМСТВЕННАЯ '!U309</f>
        <v>0</v>
      </c>
      <c r="U436" s="235">
        <f>'ВЕДОМСТВЕННАЯ '!V309</f>
        <v>0</v>
      </c>
      <c r="V436" s="235">
        <f>'ВЕДОМСТВЕННАЯ '!W316+'ВЕДОМСТВЕННАЯ '!W992</f>
        <v>0</v>
      </c>
      <c r="W436" s="235">
        <f>'ВЕДОМСТВЕННАЯ '!X316+'ВЕДОМСТВЕННАЯ '!X992</f>
        <v>0</v>
      </c>
      <c r="X436" s="235">
        <f>'ВЕДОМСТВЕННАЯ '!Y309</f>
        <v>0</v>
      </c>
      <c r="Y436" s="235">
        <f>'ВЕДОМСТВЕННАЯ '!Z309</f>
        <v>0</v>
      </c>
      <c r="Z436" s="37">
        <f>'ВЕДОМСТВЕННАЯ '!AA316+'ВЕДОМСТВЕННАЯ '!AA992</f>
        <v>0</v>
      </c>
      <c r="AA436" s="37">
        <f>'ВЕДОМСТВЕННАЯ '!AB316+'ВЕДОМСТВЕННАЯ '!AB992</f>
        <v>0</v>
      </c>
    </row>
    <row r="437" spans="1:27" ht="35.1" hidden="1" customHeight="1" x14ac:dyDescent="0.3">
      <c r="A437" s="581" t="str">
        <f>'ВЕДОМСТВЕННАЯ '!A317</f>
        <v>Иные закупки товаров, работ и услуг для обеспечения государственных (муниципальных) нужд</v>
      </c>
      <c r="B437" s="236" t="str">
        <f>'ВЕДОМСТВЕННАЯ '!B317</f>
        <v>900</v>
      </c>
      <c r="C437" s="236" t="str">
        <f>'ВЕДОМСТВЕННАЯ '!C317</f>
        <v>03</v>
      </c>
      <c r="D437" s="236" t="str">
        <f>'ВЕДОМСТВЕННАЯ '!D317</f>
        <v>14</v>
      </c>
      <c r="E437" s="248" t="str">
        <f>'ВЕДОМСТВЕННАЯ '!E317</f>
        <v>5М</v>
      </c>
      <c r="F437" s="248" t="str">
        <f>'ВЕДОМСТВЕННАЯ '!F317</f>
        <v>0</v>
      </c>
      <c r="G437" s="248" t="str">
        <f>'ВЕДОМСТВЕННАЯ '!G317</f>
        <v>05</v>
      </c>
      <c r="H437" s="249" t="str">
        <f>'ВЕДОМСТВЕННАЯ '!H317</f>
        <v>A0160</v>
      </c>
      <c r="I437" s="249" t="str">
        <f>'ВЕДОМСТВЕННАЯ '!I317</f>
        <v>5М 0 05 А0160</v>
      </c>
      <c r="J437" s="308" t="str">
        <f>'ВЕДОМСТВЕННАЯ '!J317</f>
        <v>240</v>
      </c>
      <c r="K437" s="838">
        <f>'ВЕДОМСТВЕННАЯ '!K317+'ВЕДОМСТВЕННАЯ '!K993</f>
        <v>206</v>
      </c>
      <c r="L437" s="234">
        <f>'ВЕДОМСТВЕННАЯ '!L317+'ВЕДОМСТВЕННАЯ '!L993</f>
        <v>216.6</v>
      </c>
      <c r="M437" s="234">
        <f>'ВЕДОМСТВЕННАЯ '!M317+'ВЕДОМСТВЕННАЯ '!M993</f>
        <v>0</v>
      </c>
      <c r="N437" s="234">
        <f>'ВЕДОМСТВЕННАЯ '!N317+'ВЕДОМСТВЕННАЯ '!N993</f>
        <v>0</v>
      </c>
      <c r="O437" s="234">
        <f>'ВЕДОМСТВЕННАЯ '!O317+'ВЕДОМСТВЕННАЯ '!O993</f>
        <v>186</v>
      </c>
      <c r="P437" s="235">
        <f>'ВЕДОМСТВЕННАЯ '!P317+'ВЕДОМСТВЕННАЯ '!P993</f>
        <v>0</v>
      </c>
      <c r="Q437" s="235">
        <f>'ВЕДОМСТВЕННАЯ '!Q317+'ВЕДОМСТВЕННАЯ '!Q993</f>
        <v>0</v>
      </c>
      <c r="R437" s="235">
        <f>'ВЕДОМСТВЕННАЯ '!R317+'ВЕДОМСТВЕННАЯ '!R993</f>
        <v>0</v>
      </c>
      <c r="S437" s="235">
        <f>'ВЕДОМСТВЕННАЯ '!S317+'ВЕДОМСТВЕННАЯ '!S993</f>
        <v>0</v>
      </c>
      <c r="T437" s="235">
        <f>'ВЕДОМСТВЕННАЯ '!U310</f>
        <v>0</v>
      </c>
      <c r="U437" s="235">
        <f>'ВЕДОМСТВЕННАЯ '!V310</f>
        <v>0</v>
      </c>
      <c r="V437" s="235">
        <f>'ВЕДОМСТВЕННАЯ '!W317+'ВЕДОМСТВЕННАЯ '!W993</f>
        <v>0</v>
      </c>
      <c r="W437" s="235">
        <f>'ВЕДОМСТВЕННАЯ '!X317+'ВЕДОМСТВЕННАЯ '!X993</f>
        <v>0</v>
      </c>
      <c r="X437" s="235">
        <f>'ВЕДОМСТВЕННАЯ '!Y310</f>
        <v>0</v>
      </c>
      <c r="Y437" s="235">
        <f>'ВЕДОМСТВЕННАЯ '!Z310</f>
        <v>0</v>
      </c>
      <c r="Z437" s="37">
        <f>'ВЕДОМСТВЕННАЯ '!AA317+'ВЕДОМСТВЕННАЯ '!AA993</f>
        <v>0</v>
      </c>
      <c r="AA437" s="37">
        <f>'ВЕДОМСТВЕННАЯ '!AB317+'ВЕДОМСТВЕННАЯ '!AB993</f>
        <v>0</v>
      </c>
    </row>
    <row r="438" spans="1:27" ht="34.5" hidden="1" customHeight="1" x14ac:dyDescent="0.3">
      <c r="A438" s="581" t="str">
        <f>'ВЕДОМСТВЕННАЯ '!A318</f>
        <v>Проведение общественно-политических, культурных и спортивных мероприятий, приуроченных ко Дню солидарности в  борьбе с терроризмом</v>
      </c>
      <c r="B438" s="236" t="str">
        <f>'ВЕДОМСТВЕННАЯ '!B318</f>
        <v>900</v>
      </c>
      <c r="C438" s="236" t="str">
        <f>'ВЕДОМСТВЕННАЯ '!C318</f>
        <v>03</v>
      </c>
      <c r="D438" s="236" t="str">
        <f>'ВЕДОМСТВЕННАЯ '!D318</f>
        <v>14</v>
      </c>
      <c r="E438" s="248" t="str">
        <f>'ВЕДОМСТВЕННАЯ '!E318</f>
        <v>5М</v>
      </c>
      <c r="F438" s="248" t="str">
        <f>'ВЕДОМСТВЕННАЯ '!F318</f>
        <v>0</v>
      </c>
      <c r="G438" s="248" t="str">
        <f>'ВЕДОМСТВЕННАЯ '!G318</f>
        <v>05</v>
      </c>
      <c r="H438" s="249" t="str">
        <f>'ВЕДОМСТВЕННАЯ '!H318</f>
        <v>A0170</v>
      </c>
      <c r="I438" s="249" t="str">
        <f>'ВЕДОМСТВЕННАЯ '!I318</f>
        <v>5М 0 05 А0170</v>
      </c>
      <c r="J438" s="308"/>
      <c r="K438" s="838">
        <f>'ВЕДОМСТВЕННАЯ '!K318</f>
        <v>10</v>
      </c>
      <c r="L438" s="234">
        <f>'ВЕДОМСТВЕННАЯ '!L318</f>
        <v>0</v>
      </c>
      <c r="M438" s="234">
        <f>'ВЕДОМСТВЕННАЯ '!M318</f>
        <v>0</v>
      </c>
      <c r="N438" s="234">
        <f>'ВЕДОМСТВЕННАЯ '!N318</f>
        <v>0</v>
      </c>
      <c r="O438" s="234">
        <f>'ВЕДОМСТВЕННАЯ '!O318</f>
        <v>0</v>
      </c>
      <c r="P438" s="235">
        <f>'ВЕДОМСТВЕННАЯ '!P318</f>
        <v>0</v>
      </c>
      <c r="Q438" s="235">
        <f>'ВЕДОМСТВЕННАЯ '!Q318</f>
        <v>0</v>
      </c>
      <c r="R438" s="235">
        <f>'ВЕДОМСТВЕННАЯ '!R318</f>
        <v>0</v>
      </c>
      <c r="S438" s="235">
        <f>'ВЕДОМСТВЕННАЯ '!S318</f>
        <v>0</v>
      </c>
      <c r="T438" s="235">
        <f>'ВЕДОМСТВЕННАЯ '!U311</f>
        <v>0</v>
      </c>
      <c r="U438" s="235">
        <f>'ВЕДОМСТВЕННАЯ '!V311</f>
        <v>0</v>
      </c>
      <c r="V438" s="235">
        <f>'ВЕДОМСТВЕННАЯ '!W318</f>
        <v>0</v>
      </c>
      <c r="W438" s="235">
        <f>'ВЕДОМСТВЕННАЯ '!X318</f>
        <v>0</v>
      </c>
      <c r="X438" s="235">
        <f>'ВЕДОМСТВЕННАЯ '!Y311</f>
        <v>0</v>
      </c>
      <c r="Y438" s="235">
        <f>'ВЕДОМСТВЕННАЯ '!Z311</f>
        <v>0</v>
      </c>
      <c r="Z438" s="37">
        <f>'ВЕДОМСТВЕННАЯ '!AA318</f>
        <v>0</v>
      </c>
      <c r="AA438" s="37">
        <f>'ВЕДОМСТВЕННАЯ '!AB318</f>
        <v>0</v>
      </c>
    </row>
    <row r="439" spans="1:27" ht="39.75" hidden="1" customHeight="1" x14ac:dyDescent="0.3">
      <c r="A439" s="581" t="str">
        <f>'ВЕДОМСТВЕННАЯ '!A319</f>
        <v>Закупка товаров, работ и услуг для обеспечения государственных (муниципальных) нужд</v>
      </c>
      <c r="B439" s="236" t="str">
        <f>'ВЕДОМСТВЕННАЯ '!B319</f>
        <v>900</v>
      </c>
      <c r="C439" s="236" t="str">
        <f>'ВЕДОМСТВЕННАЯ '!C319</f>
        <v>03</v>
      </c>
      <c r="D439" s="236" t="str">
        <f>'ВЕДОМСТВЕННАЯ '!D319</f>
        <v>14</v>
      </c>
      <c r="E439" s="248" t="str">
        <f>'ВЕДОМСТВЕННАЯ '!E319</f>
        <v>5М</v>
      </c>
      <c r="F439" s="248" t="str">
        <f>'ВЕДОМСТВЕННАЯ '!F319</f>
        <v>0</v>
      </c>
      <c r="G439" s="248" t="str">
        <f>'ВЕДОМСТВЕННАЯ '!G319</f>
        <v>05</v>
      </c>
      <c r="H439" s="249" t="str">
        <f>'ВЕДОМСТВЕННАЯ '!H319</f>
        <v>A0170</v>
      </c>
      <c r="I439" s="249" t="str">
        <f>'ВЕДОМСТВЕННАЯ '!I319</f>
        <v>5М 0 05 А0170</v>
      </c>
      <c r="J439" s="308" t="str">
        <f>'ВЕДОМСТВЕННАЯ '!J319</f>
        <v>200</v>
      </c>
      <c r="K439" s="838">
        <f>'ВЕДОМСТВЕННАЯ '!K319</f>
        <v>10</v>
      </c>
      <c r="L439" s="234">
        <f>'ВЕДОМСТВЕННАЯ '!L319</f>
        <v>0</v>
      </c>
      <c r="M439" s="234">
        <f>'ВЕДОМСТВЕННАЯ '!M319</f>
        <v>0</v>
      </c>
      <c r="N439" s="234">
        <f>'ВЕДОМСТВЕННАЯ '!N319</f>
        <v>0</v>
      </c>
      <c r="O439" s="234">
        <f>'ВЕДОМСТВЕННАЯ '!O319</f>
        <v>0</v>
      </c>
      <c r="P439" s="235">
        <f>'ВЕДОМСТВЕННАЯ '!P319</f>
        <v>0</v>
      </c>
      <c r="Q439" s="235">
        <f>'ВЕДОМСТВЕННАЯ '!Q319</f>
        <v>0</v>
      </c>
      <c r="R439" s="235">
        <f>'ВЕДОМСТВЕННАЯ '!R319</f>
        <v>0</v>
      </c>
      <c r="S439" s="235">
        <f>'ВЕДОМСТВЕННАЯ '!S319</f>
        <v>0</v>
      </c>
      <c r="T439" s="235">
        <f>'ВЕДОМСТВЕННАЯ '!U312</f>
        <v>0</v>
      </c>
      <c r="U439" s="235">
        <f>'ВЕДОМСТВЕННАЯ '!V312</f>
        <v>0</v>
      </c>
      <c r="V439" s="235">
        <f>'ВЕДОМСТВЕННАЯ '!W319</f>
        <v>0</v>
      </c>
      <c r="W439" s="235">
        <f>'ВЕДОМСТВЕННАЯ '!X319</f>
        <v>0</v>
      </c>
      <c r="X439" s="235">
        <f>'ВЕДОМСТВЕННАЯ '!Y312</f>
        <v>0</v>
      </c>
      <c r="Y439" s="235">
        <f>'ВЕДОМСТВЕННАЯ '!Z312</f>
        <v>0</v>
      </c>
      <c r="Z439" s="37">
        <f>'ВЕДОМСТВЕННАЯ '!AA319</f>
        <v>0</v>
      </c>
      <c r="AA439" s="37">
        <f>'ВЕДОМСТВЕННАЯ '!AB319</f>
        <v>0</v>
      </c>
    </row>
    <row r="440" spans="1:27" ht="35.1" hidden="1" customHeight="1" x14ac:dyDescent="0.3">
      <c r="A440" s="581" t="str">
        <f>'ВЕДОМСТВЕННАЯ '!A320</f>
        <v>Иные закупки товаров, работ и услуг для обеспечения государственных (муниципальных) нужд</v>
      </c>
      <c r="B440" s="236" t="str">
        <f>'ВЕДОМСТВЕННАЯ '!B320</f>
        <v>900</v>
      </c>
      <c r="C440" s="236" t="str">
        <f>'ВЕДОМСТВЕННАЯ '!C320</f>
        <v>03</v>
      </c>
      <c r="D440" s="236" t="str">
        <f>'ВЕДОМСТВЕННАЯ '!D320</f>
        <v>14</v>
      </c>
      <c r="E440" s="248" t="str">
        <f>'ВЕДОМСТВЕННАЯ '!E320</f>
        <v>5М</v>
      </c>
      <c r="F440" s="248" t="str">
        <f>'ВЕДОМСТВЕННАЯ '!F320</f>
        <v>0</v>
      </c>
      <c r="G440" s="248" t="str">
        <f>'ВЕДОМСТВЕННАЯ '!G320</f>
        <v>05</v>
      </c>
      <c r="H440" s="249" t="str">
        <f>'ВЕДОМСТВЕННАЯ '!H320</f>
        <v>A0170</v>
      </c>
      <c r="I440" s="249" t="str">
        <f>'ВЕДОМСТВЕННАЯ '!I320</f>
        <v>5М 0 05 А0170</v>
      </c>
      <c r="J440" s="308" t="str">
        <f>'ВЕДОМСТВЕННАЯ '!J320</f>
        <v>240</v>
      </c>
      <c r="K440" s="838">
        <f>'ВЕДОМСТВЕННАЯ '!K320</f>
        <v>10</v>
      </c>
      <c r="L440" s="234">
        <f>'ВЕДОМСТВЕННАЯ '!L320</f>
        <v>0</v>
      </c>
      <c r="M440" s="234">
        <f>'ВЕДОМСТВЕННАЯ '!M320</f>
        <v>0</v>
      </c>
      <c r="N440" s="234">
        <f>'ВЕДОМСТВЕННАЯ '!N320</f>
        <v>0</v>
      </c>
      <c r="O440" s="234">
        <f>'ВЕДОМСТВЕННАЯ '!O320</f>
        <v>0</v>
      </c>
      <c r="P440" s="235">
        <f>'ВЕДОМСТВЕННАЯ '!P320</f>
        <v>0</v>
      </c>
      <c r="Q440" s="235">
        <f>'ВЕДОМСТВЕННАЯ '!Q320</f>
        <v>0</v>
      </c>
      <c r="R440" s="235">
        <f>'ВЕДОМСТВЕННАЯ '!R320</f>
        <v>0</v>
      </c>
      <c r="S440" s="235">
        <f>'ВЕДОМСТВЕННАЯ '!S320</f>
        <v>0</v>
      </c>
      <c r="T440" s="235">
        <f>'ВЕДОМСТВЕННАЯ '!U313</f>
        <v>0</v>
      </c>
      <c r="U440" s="235">
        <f>'ВЕДОМСТВЕННАЯ '!V313</f>
        <v>0</v>
      </c>
      <c r="V440" s="235">
        <f>'ВЕДОМСТВЕННАЯ '!W320</f>
        <v>0</v>
      </c>
      <c r="W440" s="235">
        <f>'ВЕДОМСТВЕННАЯ '!X320</f>
        <v>0</v>
      </c>
      <c r="X440" s="235">
        <f>'ВЕДОМСТВЕННАЯ '!Y313</f>
        <v>0</v>
      </c>
      <c r="Y440" s="235">
        <f>'ВЕДОМСТВЕННАЯ '!Z313</f>
        <v>0</v>
      </c>
      <c r="Z440" s="37">
        <f>'ВЕДОМСТВЕННАЯ '!AA320</f>
        <v>0</v>
      </c>
      <c r="AA440" s="37">
        <f>'ВЕДОМСТВЕННАЯ '!AB320</f>
        <v>0</v>
      </c>
    </row>
    <row r="441" spans="1:27" ht="66.75" hidden="1" customHeight="1" x14ac:dyDescent="0.3">
      <c r="A441" s="581" t="str">
        <f>'ВЕДОМСТВЕННАЯ '!A304</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441" s="236" t="str">
        <f>'ВЕДОМСТВЕННАЯ '!B304</f>
        <v>900</v>
      </c>
      <c r="C441" s="236" t="str">
        <f>'ВЕДОМСТВЕННАЯ '!C304</f>
        <v>03</v>
      </c>
      <c r="D441" s="236" t="str">
        <f>'ВЕДОМСТВЕННАЯ '!D304</f>
        <v>14</v>
      </c>
      <c r="E441" s="248" t="str">
        <f>'ВЕДОМСТВЕННАЯ '!E304</f>
        <v>5М</v>
      </c>
      <c r="F441" s="248" t="str">
        <f>'ВЕДОМСТВЕННАЯ '!F304</f>
        <v>0</v>
      </c>
      <c r="G441" s="248" t="str">
        <f>'ВЕДОМСТВЕННАЯ '!G304</f>
        <v>СФ</v>
      </c>
      <c r="H441" s="249" t="str">
        <f>'ВЕДОМСТВЕННАЯ '!H304</f>
        <v>00000</v>
      </c>
      <c r="I441" s="249">
        <f>'ВЕДОМСТВЕННАЯ '!I304</f>
        <v>0</v>
      </c>
      <c r="J441" s="308"/>
      <c r="K441" s="838" t="e">
        <f>'ВЕДОМСТВЕННАЯ '!K304</f>
        <v>#REF!</v>
      </c>
      <c r="L441" s="234">
        <f>'ВЕДОМСТВЕННАЯ '!L304</f>
        <v>3.3</v>
      </c>
      <c r="M441" s="234">
        <f>'ВЕДОМСТВЕННАЯ '!M304</f>
        <v>52.9</v>
      </c>
      <c r="N441" s="234">
        <f>'ВЕДОМСТВЕННАЯ '!N304</f>
        <v>0.3</v>
      </c>
      <c r="O441" s="234">
        <f>'ВЕДОМСТВЕННАЯ '!O304</f>
        <v>5.2</v>
      </c>
      <c r="P441" s="235">
        <f>'ВЕДОМСТВЕННАЯ '!P304</f>
        <v>0</v>
      </c>
      <c r="Q441" s="235">
        <f>'ВЕДОМСТВЕННАЯ '!Q304</f>
        <v>0</v>
      </c>
      <c r="R441" s="235">
        <f>'ВЕДОМСТВЕННАЯ '!R304</f>
        <v>0</v>
      </c>
      <c r="S441" s="235">
        <f>'ВЕДОМСТВЕННАЯ '!S304</f>
        <v>0</v>
      </c>
      <c r="T441" s="235">
        <f>'ВЕДОМСТВЕННАЯ '!U314</f>
        <v>0</v>
      </c>
      <c r="U441" s="235">
        <f>'ВЕДОМСТВЕННАЯ '!V314</f>
        <v>0</v>
      </c>
      <c r="V441" s="235">
        <f>'ВЕДОМСТВЕННАЯ '!W304</f>
        <v>0</v>
      </c>
      <c r="W441" s="235">
        <f>'ВЕДОМСТВЕННАЯ '!X304</f>
        <v>0</v>
      </c>
      <c r="X441" s="235">
        <f>'ВЕДОМСТВЕННАЯ '!Y314</f>
        <v>0</v>
      </c>
      <c r="Y441" s="235">
        <f>'ВЕДОМСТВЕННАЯ '!Z314</f>
        <v>0</v>
      </c>
      <c r="Z441" s="37">
        <f>'ВЕДОМСТВЕННАЯ '!AA304</f>
        <v>0</v>
      </c>
      <c r="AA441" s="37">
        <f>'ВЕДОМСТВЕННАЯ '!AB304</f>
        <v>0</v>
      </c>
    </row>
    <row r="442" spans="1:27" ht="39.75" hidden="1" customHeight="1" x14ac:dyDescent="0.3">
      <c r="A442" s="581" t="str">
        <f>'ВЕДОМСТВЕННАЯ '!A305</f>
        <v>Реализация  мероприятий направленных на материальное стимулирование народных дружинников</v>
      </c>
      <c r="B442" s="236" t="str">
        <f>'ВЕДОМСТВЕННАЯ '!B305</f>
        <v>900</v>
      </c>
      <c r="C442" s="236" t="str">
        <f>'ВЕДОМСТВЕННАЯ '!C305</f>
        <v>03</v>
      </c>
      <c r="D442" s="236" t="str">
        <f>'ВЕДОМСТВЕННАЯ '!D305</f>
        <v>14</v>
      </c>
      <c r="E442" s="248" t="str">
        <f>'ВЕДОМСТВЕННАЯ '!E305</f>
        <v>5М</v>
      </c>
      <c r="F442" s="248" t="str">
        <f>'ВЕДОМСТВЕННАЯ '!F305</f>
        <v>0</v>
      </c>
      <c r="G442" s="248" t="str">
        <f>'ВЕДОМСТВЕННАЯ '!G305</f>
        <v>СФ</v>
      </c>
      <c r="H442" s="249" t="str">
        <f>'ВЕДОМСТВЕННАЯ '!H305</f>
        <v>S3202</v>
      </c>
      <c r="I442" s="249">
        <f>'ВЕДОМСТВЕННАЯ '!I305</f>
        <v>0</v>
      </c>
      <c r="J442" s="308"/>
      <c r="K442" s="838" t="e">
        <f>'ВЕДОМСТВЕННАЯ '!K305</f>
        <v>#REF!</v>
      </c>
      <c r="L442" s="234">
        <f>'ВЕДОМСТВЕННАЯ '!L305</f>
        <v>3.3</v>
      </c>
      <c r="M442" s="234">
        <f>'ВЕДОМСТВЕННАЯ '!M305</f>
        <v>3.1</v>
      </c>
      <c r="N442" s="234">
        <f>'ВЕДОМСТВЕННАЯ '!N305</f>
        <v>0.3</v>
      </c>
      <c r="O442" s="234">
        <f>'ВЕДОМСТВЕННАЯ '!O305</f>
        <v>0.3</v>
      </c>
      <c r="P442" s="235">
        <f>'ВЕДОМСТВЕННАЯ '!P305</f>
        <v>0</v>
      </c>
      <c r="Q442" s="235">
        <f>'ВЕДОМСТВЕННАЯ '!Q305</f>
        <v>0</v>
      </c>
      <c r="R442" s="235">
        <f>'ВЕДОМСТВЕННАЯ '!R305</f>
        <v>0</v>
      </c>
      <c r="S442" s="235">
        <f>'ВЕДОМСТВЕННАЯ '!S305</f>
        <v>0</v>
      </c>
      <c r="T442" s="235">
        <f>'ВЕДОМСТВЕННАЯ '!U315</f>
        <v>0</v>
      </c>
      <c r="U442" s="235">
        <f>'ВЕДОМСТВЕННАЯ '!V315</f>
        <v>0</v>
      </c>
      <c r="V442" s="235">
        <f>'ВЕДОМСТВЕННАЯ '!W305</f>
        <v>0</v>
      </c>
      <c r="W442" s="235">
        <f>'ВЕДОМСТВЕННАЯ '!X305</f>
        <v>0</v>
      </c>
      <c r="X442" s="235">
        <f>'ВЕДОМСТВЕННАЯ '!Y315</f>
        <v>0</v>
      </c>
      <c r="Y442" s="235">
        <f>'ВЕДОМСТВЕННАЯ '!Z315</f>
        <v>0</v>
      </c>
      <c r="Z442" s="37">
        <f>'ВЕДОМСТВЕННАЯ '!AA305</f>
        <v>0</v>
      </c>
      <c r="AA442" s="37">
        <f>'ВЕДОМСТВЕННАЯ '!AB305</f>
        <v>0</v>
      </c>
    </row>
    <row r="443" spans="1:27" ht="54.75" hidden="1" customHeight="1" x14ac:dyDescent="0.3">
      <c r="A443" s="581" t="str">
        <f>'ВЕДОМСТВЕННАЯ '!A306</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443" s="236" t="str">
        <f>'ВЕДОМСТВЕННАЯ '!B306</f>
        <v>900</v>
      </c>
      <c r="C443" s="236" t="str">
        <f>'ВЕДОМСТВЕННАЯ '!C306</f>
        <v>03</v>
      </c>
      <c r="D443" s="236" t="str">
        <f>'ВЕДОМСТВЕННАЯ '!D306</f>
        <v>14</v>
      </c>
      <c r="E443" s="248" t="str">
        <f>'ВЕДОМСТВЕННАЯ '!E306</f>
        <v>5М</v>
      </c>
      <c r="F443" s="248" t="str">
        <f>'ВЕДОМСТВЕННАЯ '!F306</f>
        <v>0</v>
      </c>
      <c r="G443" s="248" t="str">
        <f>'ВЕДОМСТВЕННАЯ '!G306</f>
        <v>СФ</v>
      </c>
      <c r="H443" s="249" t="str">
        <f>'ВЕДОМСТВЕННАЯ '!H306</f>
        <v>S3202</v>
      </c>
      <c r="I443" s="249">
        <f>'ВЕДОМСТВЕННАЯ '!I306</f>
        <v>0</v>
      </c>
      <c r="J443" s="308" t="str">
        <f>'ВЕДОМСТВЕННАЯ '!J306</f>
        <v>100</v>
      </c>
      <c r="K443" s="838">
        <f>'ВЕДОМСТВЕННАЯ '!K306</f>
        <v>0</v>
      </c>
      <c r="L443" s="234">
        <f>'ВЕДОМСТВЕННАЯ '!L306</f>
        <v>3.3</v>
      </c>
      <c r="M443" s="234">
        <f>'ВЕДОМСТВЕННАЯ '!M306</f>
        <v>3.1</v>
      </c>
      <c r="N443" s="234">
        <f>'ВЕДОМСТВЕННАЯ '!N306</f>
        <v>0.3</v>
      </c>
      <c r="O443" s="234">
        <f>'ВЕДОМСТВЕННАЯ '!O306</f>
        <v>0.3</v>
      </c>
      <c r="P443" s="235">
        <f>'ВЕДОМСТВЕННАЯ '!P306</f>
        <v>0</v>
      </c>
      <c r="Q443" s="235">
        <f>'ВЕДОМСТВЕННАЯ '!Q306</f>
        <v>0</v>
      </c>
      <c r="R443" s="235">
        <f>'ВЕДОМСТВЕННАЯ '!R306</f>
        <v>0</v>
      </c>
      <c r="S443" s="235">
        <f>'ВЕДОМСТВЕННАЯ '!S306</f>
        <v>0</v>
      </c>
      <c r="T443" s="235">
        <f>'ВЕДОМСТВЕННАЯ '!U316</f>
        <v>0</v>
      </c>
      <c r="U443" s="235">
        <f>'ВЕДОМСТВЕННАЯ '!V316</f>
        <v>0</v>
      </c>
      <c r="V443" s="235">
        <f>'ВЕДОМСТВЕННАЯ '!W306</f>
        <v>0</v>
      </c>
      <c r="W443" s="235">
        <f>'ВЕДОМСТВЕННАЯ '!X306</f>
        <v>0</v>
      </c>
      <c r="X443" s="235">
        <f>'ВЕДОМСТВЕННАЯ '!Y316</f>
        <v>0</v>
      </c>
      <c r="Y443" s="235">
        <f>'ВЕДОМСТВЕННАЯ '!Z316</f>
        <v>0</v>
      </c>
      <c r="Z443" s="37">
        <f>'ВЕДОМСТВЕННАЯ '!AA306</f>
        <v>0</v>
      </c>
      <c r="AA443" s="37">
        <f>'ВЕДОМСТВЕННАЯ '!AB306</f>
        <v>0</v>
      </c>
    </row>
    <row r="444" spans="1:27" ht="35.1" hidden="1" customHeight="1" x14ac:dyDescent="0.3">
      <c r="A444" s="581" t="str">
        <f>'ВЕДОМСТВЕННАЯ '!A307</f>
        <v xml:space="preserve">Расходы на выплаты персоналу государственных (муниципальных) органов </v>
      </c>
      <c r="B444" s="236" t="str">
        <f>'ВЕДОМСТВЕННАЯ '!B307</f>
        <v>900</v>
      </c>
      <c r="C444" s="236" t="str">
        <f>'ВЕДОМСТВЕННАЯ '!C307</f>
        <v>03</v>
      </c>
      <c r="D444" s="236" t="str">
        <f>'ВЕДОМСТВЕННАЯ '!D307</f>
        <v>14</v>
      </c>
      <c r="E444" s="248" t="str">
        <f>'ВЕДОМСТВЕННАЯ '!E307</f>
        <v>5М</v>
      </c>
      <c r="F444" s="248" t="str">
        <f>'ВЕДОМСТВЕННАЯ '!F307</f>
        <v>0</v>
      </c>
      <c r="G444" s="248" t="str">
        <f>'ВЕДОМСТВЕННАЯ '!G307</f>
        <v>СФ</v>
      </c>
      <c r="H444" s="249" t="str">
        <f>'ВЕДОМСТВЕННАЯ '!H307</f>
        <v>S3202</v>
      </c>
      <c r="I444" s="249">
        <f>'ВЕДОМСТВЕННАЯ '!I307</f>
        <v>0</v>
      </c>
      <c r="J444" s="308" t="str">
        <f>'ВЕДОМСТВЕННАЯ '!J307</f>
        <v>120</v>
      </c>
      <c r="K444" s="838">
        <f>'ВЕДОМСТВЕННАЯ '!K307</f>
        <v>0</v>
      </c>
      <c r="L444" s="234">
        <f>'ВЕДОМСТВЕННАЯ '!L307</f>
        <v>3.3</v>
      </c>
      <c r="M444" s="234">
        <f>'ВЕДОМСТВЕННАЯ '!M307</f>
        <v>3.1</v>
      </c>
      <c r="N444" s="234">
        <f>'ВЕДОМСТВЕННАЯ '!N307</f>
        <v>0.3</v>
      </c>
      <c r="O444" s="234">
        <f>'ВЕДОМСТВЕННАЯ '!O307</f>
        <v>0.3</v>
      </c>
      <c r="P444" s="235">
        <f>'ВЕДОМСТВЕННАЯ '!P307</f>
        <v>0</v>
      </c>
      <c r="Q444" s="235">
        <f>'ВЕДОМСТВЕННАЯ '!Q307</f>
        <v>0</v>
      </c>
      <c r="R444" s="235">
        <f>'ВЕДОМСТВЕННАЯ '!R307</f>
        <v>0</v>
      </c>
      <c r="S444" s="235">
        <f>'ВЕДОМСТВЕННАЯ '!S307</f>
        <v>0</v>
      </c>
      <c r="T444" s="235">
        <f>'ВЕДОМСТВЕННАЯ '!U317</f>
        <v>0</v>
      </c>
      <c r="U444" s="235">
        <f>'ВЕДОМСТВЕННАЯ '!V317</f>
        <v>0</v>
      </c>
      <c r="V444" s="235">
        <f>'ВЕДОМСТВЕННАЯ '!W307</f>
        <v>0</v>
      </c>
      <c r="W444" s="235">
        <f>'ВЕДОМСТВЕННАЯ '!X307</f>
        <v>0</v>
      </c>
      <c r="X444" s="235">
        <f>'ВЕДОМСТВЕННАЯ '!Y317</f>
        <v>0</v>
      </c>
      <c r="Y444" s="235">
        <f>'ВЕДОМСТВЕННАЯ '!Z317</f>
        <v>0</v>
      </c>
      <c r="Z444" s="37">
        <f>'ВЕДОМСТВЕННАЯ '!AA307</f>
        <v>0</v>
      </c>
      <c r="AA444" s="37">
        <f>'ВЕДОМСТВЕННАЯ '!AB307</f>
        <v>0</v>
      </c>
    </row>
    <row r="445" spans="1:27" ht="35.1" hidden="1" customHeight="1" x14ac:dyDescent="0.3">
      <c r="A445" s="581" t="str">
        <f>'ВЕДОМСТВЕННАЯ '!A308</f>
        <v xml:space="preserve">Реализация мероприятий в сфере укрепления гражданского единства, гармонизации межнациональных отношений, профилактики экстремизма </v>
      </c>
      <c r="B445" s="236" t="str">
        <f>'ВЕДОМСТВЕННАЯ '!B308</f>
        <v>900</v>
      </c>
      <c r="C445" s="236" t="str">
        <f>'ВЕДОМСТВЕННАЯ '!C308</f>
        <v>03</v>
      </c>
      <c r="D445" s="236" t="str">
        <f>'ВЕДОМСТВЕННАЯ '!D308</f>
        <v>14</v>
      </c>
      <c r="E445" s="248" t="str">
        <f>'ВЕДОМСТВЕННАЯ '!E308</f>
        <v>5М</v>
      </c>
      <c r="F445" s="248" t="str">
        <f>'ВЕДОМСТВЕННАЯ '!F308</f>
        <v>0</v>
      </c>
      <c r="G445" s="248" t="str">
        <f>'ВЕДОМСТВЕННАЯ '!G308</f>
        <v>СФ</v>
      </c>
      <c r="H445" s="249" t="str">
        <f>'ВЕДОМСТВЕННАЯ '!H308</f>
        <v>S3240</v>
      </c>
      <c r="I445" s="249" t="str">
        <f>'ВЕДОМСТВЕННАЯ '!I308</f>
        <v>5Ж 0 СФ S3900</v>
      </c>
      <c r="J445" s="308"/>
      <c r="K445" s="838">
        <f>'ВЕДОМСТВЕННАЯ '!K308</f>
        <v>60</v>
      </c>
      <c r="L445" s="234">
        <f>'ВЕДОМСТВЕННАЯ '!L308</f>
        <v>0</v>
      </c>
      <c r="M445" s="234">
        <f>'ВЕДОМСТВЕННАЯ '!M308</f>
        <v>49.8</v>
      </c>
      <c r="N445" s="234">
        <f>'ВЕДОМСТВЕННАЯ '!N308</f>
        <v>0</v>
      </c>
      <c r="O445" s="234">
        <f>'ВЕДОМСТВЕННАЯ '!O308</f>
        <v>4.9000000000000004</v>
      </c>
      <c r="P445" s="235">
        <f>'ВЕДОМСТВЕННАЯ '!P308</f>
        <v>0</v>
      </c>
      <c r="Q445" s="235">
        <f>'ВЕДОМСТВЕННАЯ '!Q308</f>
        <v>0</v>
      </c>
      <c r="R445" s="235">
        <f>'ВЕДОМСТВЕННАЯ '!R308</f>
        <v>0</v>
      </c>
      <c r="S445" s="235">
        <f>'ВЕДОМСТВЕННАЯ '!S308</f>
        <v>0</v>
      </c>
      <c r="T445" s="235">
        <f>'ВЕДОМСТВЕННАЯ '!U318</f>
        <v>0</v>
      </c>
      <c r="U445" s="235">
        <f>'ВЕДОМСТВЕННАЯ '!V318</f>
        <v>0</v>
      </c>
      <c r="V445" s="235">
        <f>'ВЕДОМСТВЕННАЯ '!W308</f>
        <v>0</v>
      </c>
      <c r="W445" s="235">
        <f>'ВЕДОМСТВЕННАЯ '!X308</f>
        <v>0</v>
      </c>
      <c r="X445" s="235">
        <f>'ВЕДОМСТВЕННАЯ '!Y318</f>
        <v>0</v>
      </c>
      <c r="Y445" s="235">
        <f>'ВЕДОМСТВЕННАЯ '!Z318</f>
        <v>0</v>
      </c>
      <c r="Z445" s="37">
        <f>'ВЕДОМСТВЕННАЯ '!AA308</f>
        <v>0</v>
      </c>
      <c r="AA445" s="37">
        <f>'ВЕДОМСТВЕННАЯ '!AB308</f>
        <v>0</v>
      </c>
    </row>
    <row r="446" spans="1:27" ht="35.1" hidden="1" customHeight="1" x14ac:dyDescent="0.3">
      <c r="A446" s="581" t="str">
        <f>'ВЕДОМСТВЕННАЯ '!A309</f>
        <v>Закупка товаров, работ и услуг для обеспечения государственных (муниципальных) нужд</v>
      </c>
      <c r="B446" s="236" t="str">
        <f>'ВЕДОМСТВЕННАЯ '!B309</f>
        <v>900</v>
      </c>
      <c r="C446" s="236" t="str">
        <f>'ВЕДОМСТВЕННАЯ '!C309</f>
        <v>03</v>
      </c>
      <c r="D446" s="236" t="str">
        <f>'ВЕДОМСТВЕННАЯ '!D309</f>
        <v>14</v>
      </c>
      <c r="E446" s="248" t="str">
        <f>'ВЕДОМСТВЕННАЯ '!E309</f>
        <v>5М</v>
      </c>
      <c r="F446" s="248" t="str">
        <f>'ВЕДОМСТВЕННАЯ '!F309</f>
        <v>0</v>
      </c>
      <c r="G446" s="248" t="str">
        <f>'ВЕДОМСТВЕННАЯ '!G309</f>
        <v>СФ</v>
      </c>
      <c r="H446" s="249" t="str">
        <f>'ВЕДОМСТВЕННАЯ '!H309</f>
        <v>S3240</v>
      </c>
      <c r="I446" s="249" t="str">
        <f>'ВЕДОМСТВЕННАЯ '!I309</f>
        <v>5Ж 0 СФ S3900</v>
      </c>
      <c r="J446" s="308" t="str">
        <f>'ВЕДОМСТВЕННАЯ '!J309</f>
        <v>200</v>
      </c>
      <c r="K446" s="838">
        <f>'ВЕДОМСТВЕННАЯ '!K309</f>
        <v>60</v>
      </c>
      <c r="L446" s="234">
        <f>'ВЕДОМСТВЕННАЯ '!L309</f>
        <v>0</v>
      </c>
      <c r="M446" s="234">
        <f>'ВЕДОМСТВЕННАЯ '!M309</f>
        <v>49.8</v>
      </c>
      <c r="N446" s="234">
        <f>'ВЕДОМСТВЕННАЯ '!N309</f>
        <v>0</v>
      </c>
      <c r="O446" s="234">
        <f>'ВЕДОМСТВЕННАЯ '!O309</f>
        <v>4.9000000000000004</v>
      </c>
      <c r="P446" s="235">
        <f>'ВЕДОМСТВЕННАЯ '!P309</f>
        <v>0</v>
      </c>
      <c r="Q446" s="235">
        <f>'ВЕДОМСТВЕННАЯ '!Q309</f>
        <v>0</v>
      </c>
      <c r="R446" s="235">
        <f>'ВЕДОМСТВЕННАЯ '!R309</f>
        <v>0</v>
      </c>
      <c r="S446" s="235">
        <f>'ВЕДОМСТВЕННАЯ '!S309</f>
        <v>0</v>
      </c>
      <c r="T446" s="235">
        <f>'ВЕДОМСТВЕННАЯ '!U319</f>
        <v>0</v>
      </c>
      <c r="U446" s="235">
        <f>'ВЕДОМСТВЕННАЯ '!V319</f>
        <v>0</v>
      </c>
      <c r="V446" s="235">
        <f>'ВЕДОМСТВЕННАЯ '!W309</f>
        <v>0</v>
      </c>
      <c r="W446" s="235">
        <f>'ВЕДОМСТВЕННАЯ '!X309</f>
        <v>0</v>
      </c>
      <c r="X446" s="235">
        <f>'ВЕДОМСТВЕННАЯ '!Y319</f>
        <v>0</v>
      </c>
      <c r="Y446" s="235">
        <f>'ВЕДОМСТВЕННАЯ '!Z319</f>
        <v>0</v>
      </c>
      <c r="Z446" s="37">
        <f>'ВЕДОМСТВЕННАЯ '!AA309</f>
        <v>0</v>
      </c>
      <c r="AA446" s="37">
        <f>'ВЕДОМСТВЕННАЯ '!AB309</f>
        <v>0</v>
      </c>
    </row>
    <row r="447" spans="1:27" ht="35.1" hidden="1" customHeight="1" x14ac:dyDescent="0.3">
      <c r="A447" s="581" t="str">
        <f>'ВЕДОМСТВЕННАЯ '!A310</f>
        <v>Иные закупки товаров, работ и услуг для обеспечения государственных (муниципальных) нужд</v>
      </c>
      <c r="B447" s="236" t="str">
        <f>'ВЕДОМСТВЕННАЯ '!B310</f>
        <v>900</v>
      </c>
      <c r="C447" s="236" t="str">
        <f>'ВЕДОМСТВЕННАЯ '!C310</f>
        <v>03</v>
      </c>
      <c r="D447" s="236" t="str">
        <f>'ВЕДОМСТВЕННАЯ '!D310</f>
        <v>14</v>
      </c>
      <c r="E447" s="268" t="str">
        <f>'ВЕДОМСТВЕННАЯ '!E310</f>
        <v>5М</v>
      </c>
      <c r="F447" s="268" t="str">
        <f>'ВЕДОМСТВЕННАЯ '!F310</f>
        <v>0</v>
      </c>
      <c r="G447" s="268" t="str">
        <f>'ВЕДОМСТВЕННАЯ '!G310</f>
        <v>СФ</v>
      </c>
      <c r="H447" s="269" t="str">
        <f>'ВЕДОМСТВЕННАЯ '!H310</f>
        <v>S3240</v>
      </c>
      <c r="I447" s="249" t="str">
        <f>'ВЕДОМСТВЕННАЯ '!I310</f>
        <v>5Ж 0 СФ S3900</v>
      </c>
      <c r="J447" s="308" t="str">
        <f>'ВЕДОМСТВЕННАЯ '!J310</f>
        <v>240</v>
      </c>
      <c r="K447" s="838">
        <f>'ВЕДОМСТВЕННАЯ '!K310</f>
        <v>60</v>
      </c>
      <c r="L447" s="234">
        <f>'ВЕДОМСТВЕННАЯ '!L310</f>
        <v>0</v>
      </c>
      <c r="M447" s="234">
        <f>'ВЕДОМСТВЕННАЯ '!M310</f>
        <v>49.8</v>
      </c>
      <c r="N447" s="234">
        <f>'ВЕДОМСТВЕННАЯ '!N310</f>
        <v>0</v>
      </c>
      <c r="O447" s="234">
        <f>'ВЕДОМСТВЕННАЯ '!O310</f>
        <v>4.9000000000000004</v>
      </c>
      <c r="P447" s="235">
        <f>'ВЕДОМСТВЕННАЯ '!P310</f>
        <v>0</v>
      </c>
      <c r="Q447" s="235">
        <f>'ВЕДОМСТВЕННАЯ '!Q310</f>
        <v>0</v>
      </c>
      <c r="R447" s="235">
        <f>'ВЕДОМСТВЕННАЯ '!R310</f>
        <v>0</v>
      </c>
      <c r="S447" s="235">
        <f>'ВЕДОМСТВЕННАЯ '!S310</f>
        <v>0</v>
      </c>
      <c r="T447" s="235">
        <f>'ВЕДОМСТВЕННАЯ '!U320</f>
        <v>0</v>
      </c>
      <c r="U447" s="235">
        <f>'ВЕДОМСТВЕННАЯ '!V320</f>
        <v>0</v>
      </c>
      <c r="V447" s="235">
        <f>'ВЕДОМСТВЕННАЯ '!W310</f>
        <v>0</v>
      </c>
      <c r="W447" s="235">
        <f>'ВЕДОМСТВЕННАЯ '!X310</f>
        <v>0</v>
      </c>
      <c r="X447" s="235">
        <f>'ВЕДОМСТВЕННАЯ '!Y320</f>
        <v>0</v>
      </c>
      <c r="Y447" s="235">
        <f>'ВЕДОМСТВЕННАЯ '!Z320</f>
        <v>0</v>
      </c>
      <c r="Z447" s="37">
        <f>'ВЕДОМСТВЕННАЯ '!AA310</f>
        <v>0</v>
      </c>
      <c r="AA447" s="37">
        <f>'ВЕДОМСТВЕННАЯ '!AB310</f>
        <v>0</v>
      </c>
    </row>
    <row r="448" spans="1:27" ht="75" customHeight="1" x14ac:dyDescent="0.3">
      <c r="A448" s="603" t="str">
        <f>'ВЕДОМСТВЕННАЯ '!A329</f>
        <v>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v>
      </c>
      <c r="B448" s="581" t="str">
        <f>'ВЕДОМСТВЕННАЯ '!B329</f>
        <v>900</v>
      </c>
      <c r="C448" s="794" t="str">
        <f>'ВЕДОМСТВЕННАЯ '!C329</f>
        <v>03</v>
      </c>
      <c r="D448" s="794" t="str">
        <f>'ВЕДОМСТВЕННАЯ '!D329</f>
        <v>14</v>
      </c>
      <c r="E448" s="830" t="str">
        <f>'ВЕДОМСТВЕННАЯ '!E329</f>
        <v>5Т</v>
      </c>
      <c r="F448" s="845" t="str">
        <f>'ВЕДОМСТВЕННАЯ '!F329</f>
        <v>0</v>
      </c>
      <c r="G448" s="845" t="str">
        <f>'ВЕДОМСТВЕННАЯ '!G329</f>
        <v>СФ</v>
      </c>
      <c r="H448" s="846" t="str">
        <f>'ВЕДОМСТВЕННАЯ '!H329</f>
        <v>00000</v>
      </c>
      <c r="I448" s="831">
        <f>'ВЕДОМСТВЕННАЯ '!I329</f>
        <v>0</v>
      </c>
      <c r="J448" s="397"/>
      <c r="K448" s="831" t="e">
        <f>'ВЕДОМСТВЕННАЯ '!K329</f>
        <v>#REF!</v>
      </c>
      <c r="L448" s="668" t="e">
        <f>'ВЕДОМСТВЕННАЯ '!L329</f>
        <v>#REF!</v>
      </c>
      <c r="M448" s="668" t="e">
        <f>'ВЕДОМСТВЕННАЯ '!M329</f>
        <v>#REF!</v>
      </c>
      <c r="N448" s="668" t="e">
        <f>'ВЕДОМСТВЕННАЯ '!N329</f>
        <v>#REF!</v>
      </c>
      <c r="O448" s="668" t="e">
        <f>'ВЕДОМСТВЕННАЯ '!O329</f>
        <v>#REF!</v>
      </c>
      <c r="P448" s="603">
        <f>'ВЕДОМСТВЕННАЯ '!P329</f>
        <v>100358.42</v>
      </c>
      <c r="Q448" s="603">
        <f>'ВЕДОМСТВЕННАЯ '!Q329</f>
        <v>93333.33</v>
      </c>
      <c r="R448" s="603">
        <f>'ВЕДОМСТВЕННАЯ '!R329</f>
        <v>7025.09</v>
      </c>
      <c r="S448" s="603">
        <f>'ВЕДОМСТВЕННАЯ '!S329</f>
        <v>7025.09</v>
      </c>
      <c r="T448" s="603">
        <f>'ВЕДОМСТВЕННАЯ '!U329</f>
        <v>100358.42</v>
      </c>
      <c r="U448" s="235">
        <f>'ВЕДОМСТВЕННАЯ '!V321</f>
        <v>93333.33</v>
      </c>
      <c r="V448" s="235">
        <f>'ВЕДОМСТВЕННАЯ '!W321</f>
        <v>7025.09</v>
      </c>
      <c r="W448" s="235">
        <f>'ВЕДОМСТВЕННАЯ '!X321</f>
        <v>307025.09000000003</v>
      </c>
      <c r="X448" s="235">
        <f>'ВЕДОМСТВЕННАЯ '!Y329</f>
        <v>100358.42</v>
      </c>
      <c r="Y448" s="235">
        <f>'ВЕДОМСТВЕННАЯ '!Z321</f>
        <v>93333.33</v>
      </c>
      <c r="Z448" s="603">
        <f>'ВЕДОМСТВЕННАЯ '!Z329</f>
        <v>93333.33</v>
      </c>
      <c r="AA448" s="603">
        <f>'ВЕДОМСТВЕННАЯ '!AA329</f>
        <v>7025.09</v>
      </c>
    </row>
    <row r="449" spans="1:27" ht="41.25" customHeight="1" x14ac:dyDescent="0.3">
      <c r="A449" s="627" t="str">
        <f>'ВЕДОМСТВЕННАЯ '!A330</f>
        <v xml:space="preserve">Реализация мероприятий в сфере укрепления гражданского единства, гармонизации межнациональных отношений, профилактики экстремизма </v>
      </c>
      <c r="B449" s="581" t="str">
        <f>'ВЕДОМСТВЕННАЯ '!B330</f>
        <v>900</v>
      </c>
      <c r="C449" s="794" t="str">
        <f>'ВЕДОМСТВЕННАЯ '!C330</f>
        <v>03</v>
      </c>
      <c r="D449" s="794" t="str">
        <f>'ВЕДОМСТВЕННАЯ '!D330</f>
        <v>14</v>
      </c>
      <c r="E449" s="830" t="str">
        <f>'ВЕДОМСТВЕННАЯ '!E330</f>
        <v>5Т</v>
      </c>
      <c r="F449" s="845" t="str">
        <f>'ВЕДОМСТВЕННАЯ '!F330</f>
        <v>0</v>
      </c>
      <c r="G449" s="845" t="str">
        <f>'ВЕДОМСТВЕННАЯ '!G330</f>
        <v>СФ</v>
      </c>
      <c r="H449" s="846" t="str">
        <f>'ВЕДОМСТВЕННАЯ '!H330</f>
        <v>S3240</v>
      </c>
      <c r="I449" s="831" t="str">
        <f>'ВЕДОМСТВЕННАЯ '!I330</f>
        <v>5Ж 0 СФ S3900</v>
      </c>
      <c r="J449" s="397"/>
      <c r="K449" s="831">
        <f>'ВЕДОМСТВЕННАЯ '!K330</f>
        <v>60</v>
      </c>
      <c r="L449" s="668">
        <f>'ВЕДОМСТВЕННАЯ '!L330</f>
        <v>0</v>
      </c>
      <c r="M449" s="668">
        <f>'ВЕДОМСТВЕННАЯ '!M330</f>
        <v>49.8</v>
      </c>
      <c r="N449" s="668">
        <f>'ВЕДОМСТВЕННАЯ '!N330</f>
        <v>0</v>
      </c>
      <c r="O449" s="668">
        <f>'ВЕДОМСТВЕННАЯ '!O330</f>
        <v>4.9000000000000004</v>
      </c>
      <c r="P449" s="603">
        <f>'ВЕДОМСТВЕННАЯ '!P330</f>
        <v>100358.42</v>
      </c>
      <c r="Q449" s="603">
        <f>'ВЕДОМСТВЕННАЯ '!Q330</f>
        <v>93333.33</v>
      </c>
      <c r="R449" s="603">
        <f>'ВЕДОМСТВЕННАЯ '!R330</f>
        <v>7025.09</v>
      </c>
      <c r="S449" s="603">
        <f>'ВЕДОМСТВЕННАЯ '!S330</f>
        <v>7025.09</v>
      </c>
      <c r="T449" s="603">
        <f>'ВЕДОМСТВЕННАЯ '!U330</f>
        <v>100358.42</v>
      </c>
      <c r="U449" s="235">
        <f>'ВЕДОМСТВЕННАЯ '!V329</f>
        <v>93333.33</v>
      </c>
      <c r="V449" s="235">
        <f>'ВЕДОМСТВЕННАЯ '!W329</f>
        <v>7025.09</v>
      </c>
      <c r="W449" s="235">
        <f>'ВЕДОМСТВЕННАЯ '!X329</f>
        <v>7025.09</v>
      </c>
      <c r="X449" s="235">
        <f>'ВЕДОМСТВЕННАЯ '!Y330</f>
        <v>100358.42</v>
      </c>
      <c r="Y449" s="235">
        <f>'ВЕДОМСТВЕННАЯ '!Z329</f>
        <v>93333.33</v>
      </c>
      <c r="Z449" s="603">
        <f>'ВЕДОМСТВЕННАЯ '!Z330</f>
        <v>93333.33</v>
      </c>
      <c r="AA449" s="603">
        <f>'ВЕДОМСТВЕННАЯ '!AA330</f>
        <v>7025.09</v>
      </c>
    </row>
    <row r="450" spans="1:27" ht="35.1" customHeight="1" x14ac:dyDescent="0.3">
      <c r="A450" s="627" t="str">
        <f>'ВЕДОМСТВЕННАЯ '!A331</f>
        <v>Закупка товаров, работ и услуг для обеспечения государственных (муниципальных) нужд</v>
      </c>
      <c r="B450" s="581" t="str">
        <f>'ВЕДОМСТВЕННАЯ '!B331</f>
        <v>900</v>
      </c>
      <c r="C450" s="794" t="str">
        <f>'ВЕДОМСТВЕННАЯ '!C331</f>
        <v>03</v>
      </c>
      <c r="D450" s="794" t="str">
        <f>'ВЕДОМСТВЕННАЯ '!D331</f>
        <v>14</v>
      </c>
      <c r="E450" s="830" t="str">
        <f>'ВЕДОМСТВЕННАЯ '!E331</f>
        <v>5Т</v>
      </c>
      <c r="F450" s="845" t="str">
        <f>'ВЕДОМСТВЕННАЯ '!F331</f>
        <v>0</v>
      </c>
      <c r="G450" s="845" t="str">
        <f>'ВЕДОМСТВЕННАЯ '!G331</f>
        <v>СФ</v>
      </c>
      <c r="H450" s="846" t="str">
        <f>'ВЕДОМСТВЕННАЯ '!H331</f>
        <v>S3240</v>
      </c>
      <c r="I450" s="831" t="str">
        <f>'ВЕДОМСТВЕННАЯ '!I331</f>
        <v>5Ж 0 СФ S3900</v>
      </c>
      <c r="J450" s="397" t="str">
        <f>'ВЕДОМСТВЕННАЯ '!J331</f>
        <v>200</v>
      </c>
      <c r="K450" s="831">
        <f>'ВЕДОМСТВЕННАЯ '!K331</f>
        <v>60</v>
      </c>
      <c r="L450" s="668">
        <f>'ВЕДОМСТВЕННАЯ '!L331</f>
        <v>0</v>
      </c>
      <c r="M450" s="668">
        <f>'ВЕДОМСТВЕННАЯ '!M331</f>
        <v>49.8</v>
      </c>
      <c r="N450" s="668">
        <f>'ВЕДОМСТВЕННАЯ '!N331</f>
        <v>0</v>
      </c>
      <c r="O450" s="668">
        <f>'ВЕДОМСТВЕННАЯ '!O331</f>
        <v>4.9000000000000004</v>
      </c>
      <c r="P450" s="603">
        <f>'ВЕДОМСТВЕННАЯ '!P331</f>
        <v>100358.42</v>
      </c>
      <c r="Q450" s="603">
        <f>'ВЕДОМСТВЕННАЯ '!Q331</f>
        <v>93333.33</v>
      </c>
      <c r="R450" s="603">
        <f>'ВЕДОМСТВЕННАЯ '!R331</f>
        <v>7025.09</v>
      </c>
      <c r="S450" s="603">
        <f>'ВЕДОМСТВЕННАЯ '!S331</f>
        <v>7025.09</v>
      </c>
      <c r="T450" s="603">
        <f>'ВЕДОМСТВЕННАЯ '!U331</f>
        <v>100358.42</v>
      </c>
      <c r="U450" s="235">
        <f>'ВЕДОМСТВЕННАЯ '!V330</f>
        <v>93333.33</v>
      </c>
      <c r="V450" s="235">
        <f>'ВЕДОМСТВЕННАЯ '!W330</f>
        <v>7025.09</v>
      </c>
      <c r="W450" s="235">
        <f>'ВЕДОМСТВЕННАЯ '!X330</f>
        <v>7025.09</v>
      </c>
      <c r="X450" s="235">
        <f>'ВЕДОМСТВЕННАЯ '!Y331</f>
        <v>100358.42</v>
      </c>
      <c r="Y450" s="235">
        <f>'ВЕДОМСТВЕННАЯ '!Z330</f>
        <v>93333.33</v>
      </c>
      <c r="Z450" s="603">
        <f>'ВЕДОМСТВЕННАЯ '!Z331</f>
        <v>93333.33</v>
      </c>
      <c r="AA450" s="603">
        <f>'ВЕДОМСТВЕННАЯ '!AA331</f>
        <v>7025.09</v>
      </c>
    </row>
    <row r="451" spans="1:27" ht="35.1" customHeight="1" x14ac:dyDescent="0.3">
      <c r="A451" s="627" t="str">
        <f>'ВЕДОМСТВЕННАЯ '!A332</f>
        <v>Иные закупки товаров, работ и услуг для обеспечения государственных (муниципальных) нужд</v>
      </c>
      <c r="B451" s="581" t="str">
        <f>'ВЕДОМСТВЕННАЯ '!B332</f>
        <v>900</v>
      </c>
      <c r="C451" s="794" t="str">
        <f>'ВЕДОМСТВЕННАЯ '!C332</f>
        <v>03</v>
      </c>
      <c r="D451" s="794" t="str">
        <f>'ВЕДОМСТВЕННАЯ '!D332</f>
        <v>14</v>
      </c>
      <c r="E451" s="845" t="str">
        <f>'ВЕДОМСТВЕННАЯ '!E332</f>
        <v>5Т</v>
      </c>
      <c r="F451" s="845" t="str">
        <f>'ВЕДОМСТВЕННАЯ '!F332</f>
        <v>0</v>
      </c>
      <c r="G451" s="845" t="str">
        <f>'ВЕДОМСТВЕННАЯ '!G332</f>
        <v>СФ</v>
      </c>
      <c r="H451" s="845" t="str">
        <f>'ВЕДОМСТВЕННАЯ '!H332</f>
        <v>S3240</v>
      </c>
      <c r="I451" s="831" t="str">
        <f>'ВЕДОМСТВЕННАЯ '!I332</f>
        <v>5Ж 0 СФ S3900</v>
      </c>
      <c r="J451" s="397" t="str">
        <f>'ВЕДОМСТВЕННАЯ '!J332</f>
        <v>240</v>
      </c>
      <c r="K451" s="831">
        <f>'ВЕДОМСТВЕННАЯ '!K332</f>
        <v>60</v>
      </c>
      <c r="L451" s="668">
        <f>'ВЕДОМСТВЕННАЯ '!L332</f>
        <v>0</v>
      </c>
      <c r="M451" s="668">
        <f>'ВЕДОМСТВЕННАЯ '!M332</f>
        <v>49.8</v>
      </c>
      <c r="N451" s="668">
        <f>'ВЕДОМСТВЕННАЯ '!N332</f>
        <v>0</v>
      </c>
      <c r="O451" s="668">
        <f>'ВЕДОМСТВЕННАЯ '!O332</f>
        <v>4.9000000000000004</v>
      </c>
      <c r="P451" s="603">
        <f>'ВЕДОМСТВЕННАЯ '!P332</f>
        <v>100358.42</v>
      </c>
      <c r="Q451" s="603">
        <f>'ВЕДОМСТВЕННАЯ '!Q332</f>
        <v>93333.33</v>
      </c>
      <c r="R451" s="603">
        <f>'ВЕДОМСТВЕННАЯ '!R332</f>
        <v>7025.09</v>
      </c>
      <c r="S451" s="603">
        <f>'ВЕДОМСТВЕННАЯ '!S332</f>
        <v>7025.09</v>
      </c>
      <c r="T451" s="603">
        <f>'ВЕДОМСТВЕННАЯ '!U332</f>
        <v>100358.42</v>
      </c>
      <c r="U451" s="235">
        <f>'ВЕДОМСТВЕННАЯ '!V331</f>
        <v>93333.33</v>
      </c>
      <c r="V451" s="235">
        <f>'ВЕДОМСТВЕННАЯ '!W331</f>
        <v>7025.09</v>
      </c>
      <c r="W451" s="235">
        <f>'ВЕДОМСТВЕННАЯ '!X331</f>
        <v>7025.09</v>
      </c>
      <c r="X451" s="235">
        <f>'ВЕДОМСТВЕННАЯ '!Y332</f>
        <v>100358.42</v>
      </c>
      <c r="Y451" s="235">
        <f>'ВЕДОМСТВЕННАЯ '!Z331</f>
        <v>93333.33</v>
      </c>
      <c r="Z451" s="603">
        <f>'ВЕДОМСТВЕННАЯ '!Z332</f>
        <v>93333.33</v>
      </c>
      <c r="AA451" s="603">
        <f>'ВЕДОМСТВЕННАЯ '!AA332</f>
        <v>7025.09</v>
      </c>
    </row>
    <row r="452" spans="1:27" ht="53.25" customHeight="1" x14ac:dyDescent="0.3">
      <c r="A452" s="581" t="str">
        <f>'ВЕДОМСТВЕННАЯ '!A333</f>
        <v>Основное мероприятие "Противодействие экстремизму и профилактика терроризма на территории муниципального образования "Хасынский муниципальный округ Магаданской области"</v>
      </c>
      <c r="B452" s="581" t="str">
        <f>'ВЕДОМСТВЕННАЯ '!B333</f>
        <v>900</v>
      </c>
      <c r="C452" s="794" t="str">
        <f>'ВЕДОМСТВЕННАЯ '!C333</f>
        <v>03</v>
      </c>
      <c r="D452" s="794" t="str">
        <f>'ВЕДОМСТВЕННАЯ '!D333</f>
        <v>14</v>
      </c>
      <c r="E452" s="845" t="str">
        <f>'ВЕДОМСТВЕННАЯ '!E333</f>
        <v>5Т</v>
      </c>
      <c r="F452" s="845" t="str">
        <f>'ВЕДОМСТВЕННАЯ '!F333</f>
        <v>0</v>
      </c>
      <c r="G452" s="845" t="str">
        <f>'ВЕДОМСТВЕННАЯ '!G333</f>
        <v>01</v>
      </c>
      <c r="H452" s="845" t="str">
        <f>'ВЕДОМСТВЕННАЯ '!H333</f>
        <v>00000</v>
      </c>
      <c r="I452" s="831" t="str">
        <f>'ВЕДОМСТВЕННАЯ '!I333</f>
        <v>5М 0 05 00000</v>
      </c>
      <c r="J452" s="397"/>
      <c r="K452" s="831">
        <f>'ВЕДОМСТВЕННАЯ '!K333</f>
        <v>231</v>
      </c>
      <c r="L452" s="668">
        <f>'ВЕДОМСТВЕННАЯ '!L333</f>
        <v>216.6</v>
      </c>
      <c r="M452" s="668">
        <f>'ВЕДОМСТВЕННАЯ '!M333</f>
        <v>0</v>
      </c>
      <c r="N452" s="668">
        <f>'ВЕДОМСТВЕННАЯ '!N333</f>
        <v>0</v>
      </c>
      <c r="O452" s="668">
        <f>'ВЕДОМСТВЕННАЯ '!O333</f>
        <v>186</v>
      </c>
      <c r="P452" s="603">
        <f>'ВЕДОМСТВЕННАЯ '!P333</f>
        <v>300000</v>
      </c>
      <c r="Q452" s="603">
        <f>'ВЕДОМСТВЕННАЯ '!Q333</f>
        <v>0</v>
      </c>
      <c r="R452" s="603">
        <f>'ВЕДОМСТВЕННАЯ '!R333</f>
        <v>0</v>
      </c>
      <c r="S452" s="603">
        <f>'ВЕДОМСТВЕННАЯ '!S333</f>
        <v>300000</v>
      </c>
      <c r="T452" s="603">
        <f>'ВЕДОМСТВЕННАЯ '!U333</f>
        <v>300000</v>
      </c>
      <c r="U452" s="603">
        <f>'ВЕДОМСТВЕННАЯ '!U333</f>
        <v>300000</v>
      </c>
      <c r="V452" s="603">
        <f>'ВЕДОМСТВЕННАЯ '!V333</f>
        <v>0</v>
      </c>
      <c r="W452" s="603">
        <f>'ВЕДОМСТВЕННАЯ '!X333</f>
        <v>300000</v>
      </c>
      <c r="X452" s="603">
        <f>'ВЕДОМСТВЕННАЯ '!X333</f>
        <v>300000</v>
      </c>
      <c r="Y452" s="603">
        <f>'ВЕДОМСТВЕННАЯ '!Y333</f>
        <v>300000</v>
      </c>
      <c r="Z452" s="603">
        <f>'ВЕДОМСТВЕННАЯ '!Z333</f>
        <v>0</v>
      </c>
      <c r="AA452" s="603">
        <f>'ВЕДОМСТВЕННАЯ '!AB333</f>
        <v>300000</v>
      </c>
    </row>
    <row r="453" spans="1:27" ht="69" hidden="1" customHeight="1" x14ac:dyDescent="0.3">
      <c r="A453" s="581" t="str">
        <f>'ВЕДОМСТВЕННАЯ '!A334</f>
        <v>Изготовление, приобретение и систематическое обновление информационных стендов, баннеров, плакатов, брошюр, информационных материалов для населения, в целях профилактики и предупреждения экстремизма и террористических актов</v>
      </c>
      <c r="B453" s="581" t="str">
        <f>'ВЕДОМСТВЕННАЯ '!B334</f>
        <v>900</v>
      </c>
      <c r="C453" s="851" t="str">
        <f>'ВЕДОМСТВЕННАЯ '!C334</f>
        <v>03</v>
      </c>
      <c r="D453" s="851" t="str">
        <f>'ВЕДОМСТВЕННАЯ '!D334</f>
        <v>14</v>
      </c>
      <c r="E453" s="833" t="str">
        <f>'ВЕДОМСТВЕННАЯ '!E334</f>
        <v>5Т</v>
      </c>
      <c r="F453" s="833" t="str">
        <f>'ВЕДОМСТВЕННАЯ '!F334</f>
        <v>0</v>
      </c>
      <c r="G453" s="833" t="str">
        <f>'ВЕДОМСТВЕННАЯ '!G334</f>
        <v>05</v>
      </c>
      <c r="H453" s="833" t="str">
        <f>'ВЕДОМСТВЕННАЯ '!H334</f>
        <v>A0150</v>
      </c>
      <c r="I453" s="852" t="str">
        <f>'ВЕДОМСТВЕННАЯ '!I334</f>
        <v>5М 0 05 А0150</v>
      </c>
      <c r="J453" s="857"/>
      <c r="K453" s="852">
        <f>'ВЕДОМСТВЕННАЯ '!K334</f>
        <v>15</v>
      </c>
      <c r="L453" s="853">
        <f>'ВЕДОМСТВЕННАЯ '!L334</f>
        <v>0</v>
      </c>
      <c r="M453" s="853">
        <f>'ВЕДОМСТВЕННАЯ '!M334</f>
        <v>0</v>
      </c>
      <c r="N453" s="853">
        <f>'ВЕДОМСТВЕННАЯ '!N334</f>
        <v>0</v>
      </c>
      <c r="O453" s="853">
        <f>'ВЕДОМСТВЕННАЯ '!O334</f>
        <v>0</v>
      </c>
      <c r="P453" s="854">
        <f>'ВЕДОМСТВЕННАЯ '!P334</f>
        <v>0</v>
      </c>
      <c r="Q453" s="854">
        <f>'ВЕДОМСТВЕННАЯ '!Q334</f>
        <v>0</v>
      </c>
      <c r="R453" s="854">
        <f>'ВЕДОМСТВЕННАЯ '!R334</f>
        <v>0</v>
      </c>
      <c r="S453" s="854">
        <f>'ВЕДОМСТВЕННАЯ '!S334</f>
        <v>0</v>
      </c>
      <c r="T453" s="854">
        <f>'ВЕДОМСТВЕННАЯ '!U334</f>
        <v>0</v>
      </c>
      <c r="U453" s="854">
        <f>'ВЕДОМСТВЕННАЯ '!U334</f>
        <v>0</v>
      </c>
      <c r="V453" s="854">
        <f>'ВЕДОМСТВЕННАЯ '!V334</f>
        <v>0</v>
      </c>
      <c r="W453" s="854">
        <f>'ВЕДОМСТВЕННАЯ '!X334</f>
        <v>0</v>
      </c>
      <c r="X453" s="854">
        <f>'ВЕДОМСТВЕННАЯ '!X334</f>
        <v>0</v>
      </c>
      <c r="Y453" s="603">
        <f>'ВЕДОМСТВЕННАЯ '!Y334</f>
        <v>0</v>
      </c>
      <c r="Z453" s="603">
        <f>'ВЕДОМСТВЕННАЯ '!Z334</f>
        <v>0</v>
      </c>
      <c r="AA453" s="603">
        <f>'ВЕДОМСТВЕННАЯ '!AB334</f>
        <v>0</v>
      </c>
    </row>
    <row r="454" spans="1:27" ht="35.1" hidden="1" customHeight="1" x14ac:dyDescent="0.3">
      <c r="A454" s="581" t="str">
        <f>'ВЕДОМСТВЕННАЯ '!A335</f>
        <v>Закупка товаров, работ и услуг для обеспечения государственных (муниципальных) нужд</v>
      </c>
      <c r="B454" s="581" t="str">
        <f>'ВЕДОМСТВЕННАЯ '!B335</f>
        <v>900</v>
      </c>
      <c r="C454" s="794" t="str">
        <f>'ВЕДОМСТВЕННАЯ '!C335</f>
        <v>03</v>
      </c>
      <c r="D454" s="794" t="str">
        <f>'ВЕДОМСТВЕННАЯ '!D335</f>
        <v>14</v>
      </c>
      <c r="E454" s="833" t="str">
        <f>'ВЕДОМСТВЕННАЯ '!E335</f>
        <v>5Т</v>
      </c>
      <c r="F454" s="833" t="str">
        <f>'ВЕДОМСТВЕННАЯ '!F335</f>
        <v>0</v>
      </c>
      <c r="G454" s="833" t="str">
        <f>'ВЕДОМСТВЕННАЯ '!G335</f>
        <v>05</v>
      </c>
      <c r="H454" s="833" t="str">
        <f>'ВЕДОМСТВЕННАЯ '!H335</f>
        <v>A0150</v>
      </c>
      <c r="I454" s="831" t="str">
        <f>'ВЕДОМСТВЕННАЯ '!I335</f>
        <v>5М 0 05 А0150</v>
      </c>
      <c r="J454" s="397" t="str">
        <f>'ВЕДОМСТВЕННАЯ '!J335</f>
        <v>200</v>
      </c>
      <c r="K454" s="831">
        <f>'ВЕДОМСТВЕННАЯ '!K335</f>
        <v>15</v>
      </c>
      <c r="L454" s="668">
        <f>'ВЕДОМСТВЕННАЯ '!L335</f>
        <v>0</v>
      </c>
      <c r="M454" s="668">
        <f>'ВЕДОМСТВЕННАЯ '!M335</f>
        <v>0</v>
      </c>
      <c r="N454" s="668">
        <f>'ВЕДОМСТВЕННАЯ '!N335</f>
        <v>0</v>
      </c>
      <c r="O454" s="668">
        <f>'ВЕДОМСТВЕННАЯ '!O335</f>
        <v>0</v>
      </c>
      <c r="P454" s="603">
        <f>'ВЕДОМСТВЕННАЯ '!P335</f>
        <v>0</v>
      </c>
      <c r="Q454" s="603">
        <f>'ВЕДОМСТВЕННАЯ '!Q335</f>
        <v>0</v>
      </c>
      <c r="R454" s="603">
        <f>'ВЕДОМСТВЕННАЯ '!R335</f>
        <v>0</v>
      </c>
      <c r="S454" s="603">
        <f>'ВЕДОМСТВЕННАЯ '!S335</f>
        <v>0</v>
      </c>
      <c r="T454" s="603">
        <f>'ВЕДОМСТВЕННАЯ '!U335</f>
        <v>0</v>
      </c>
      <c r="U454" s="603">
        <f>'ВЕДОМСТВЕННАЯ '!U335</f>
        <v>0</v>
      </c>
      <c r="V454" s="603">
        <f>'ВЕДОМСТВЕННАЯ '!V335</f>
        <v>0</v>
      </c>
      <c r="W454" s="603">
        <f>'ВЕДОМСТВЕННАЯ '!X335</f>
        <v>0</v>
      </c>
      <c r="X454" s="603">
        <f>'ВЕДОМСТВЕННАЯ '!X335</f>
        <v>0</v>
      </c>
      <c r="Y454" s="603">
        <f>'ВЕДОМСТВЕННАЯ '!Y335</f>
        <v>0</v>
      </c>
      <c r="Z454" s="603">
        <f>'ВЕДОМСТВЕННАЯ '!Z335</f>
        <v>0</v>
      </c>
      <c r="AA454" s="603">
        <f>'ВЕДОМСТВЕННАЯ '!AB335</f>
        <v>0</v>
      </c>
    </row>
    <row r="455" spans="1:27" ht="35.1" hidden="1" customHeight="1" x14ac:dyDescent="0.3">
      <c r="A455" s="581" t="str">
        <f>'ВЕДОМСТВЕННАЯ '!A336</f>
        <v>Иные закупки товаров, работ и услуг для обеспечения государственных (муниципальных) нужд</v>
      </c>
      <c r="B455" s="581" t="str">
        <f>'ВЕДОМСТВЕННАЯ '!B336</f>
        <v>900</v>
      </c>
      <c r="C455" s="847" t="str">
        <f>'ВЕДОМСТВЕННАЯ '!C336</f>
        <v>03</v>
      </c>
      <c r="D455" s="847" t="str">
        <f>'ВЕДОМСТВЕННАЯ '!D336</f>
        <v>14</v>
      </c>
      <c r="E455" s="833" t="str">
        <f>'ВЕДОМСТВЕННАЯ '!E336</f>
        <v>5Т</v>
      </c>
      <c r="F455" s="833" t="str">
        <f>'ВЕДОМСТВЕННАЯ '!F336</f>
        <v>0</v>
      </c>
      <c r="G455" s="833" t="str">
        <f>'ВЕДОМСТВЕННАЯ '!G336</f>
        <v>05</v>
      </c>
      <c r="H455" s="833" t="str">
        <f>'ВЕДОМСТВЕННАЯ '!H336</f>
        <v>A0150</v>
      </c>
      <c r="I455" s="848" t="str">
        <f>'ВЕДОМСТВЕННАЯ '!I336</f>
        <v>5М 0 05 А0150</v>
      </c>
      <c r="J455" s="737" t="str">
        <f>'ВЕДОМСТВЕННАЯ '!J336</f>
        <v>240</v>
      </c>
      <c r="K455" s="848">
        <f>'ВЕДОМСТВЕННАЯ '!K336</f>
        <v>15</v>
      </c>
      <c r="L455" s="849">
        <f>'ВЕДОМСТВЕННАЯ '!L336</f>
        <v>0</v>
      </c>
      <c r="M455" s="849">
        <f>'ВЕДОМСТВЕННАЯ '!M336</f>
        <v>0</v>
      </c>
      <c r="N455" s="849">
        <f>'ВЕДОМСТВЕННАЯ '!N336</f>
        <v>0</v>
      </c>
      <c r="O455" s="849">
        <f>'ВЕДОМСТВЕННАЯ '!O336</f>
        <v>0</v>
      </c>
      <c r="P455" s="850">
        <f>'ВЕДОМСТВЕННАЯ '!P336</f>
        <v>0</v>
      </c>
      <c r="Q455" s="850">
        <f>'ВЕДОМСТВЕННАЯ '!Q336</f>
        <v>0</v>
      </c>
      <c r="R455" s="850">
        <f>'ВЕДОМСТВЕННАЯ '!R336</f>
        <v>0</v>
      </c>
      <c r="S455" s="850">
        <f>'ВЕДОМСТВЕННАЯ '!S336</f>
        <v>0</v>
      </c>
      <c r="T455" s="850">
        <f>'ВЕДОМСТВЕННАЯ '!U336</f>
        <v>0</v>
      </c>
      <c r="U455" s="850">
        <f>'ВЕДОМСТВЕННАЯ '!U336</f>
        <v>0</v>
      </c>
      <c r="V455" s="850">
        <f>'ВЕДОМСТВЕННАЯ '!V336</f>
        <v>0</v>
      </c>
      <c r="W455" s="850">
        <f>'ВЕДОМСТВЕННАЯ '!X336</f>
        <v>0</v>
      </c>
      <c r="X455" s="850">
        <f>'ВЕДОМСТВЕННАЯ '!X336</f>
        <v>0</v>
      </c>
      <c r="Y455" s="603">
        <f>'ВЕДОМСТВЕННАЯ '!Y336</f>
        <v>0</v>
      </c>
      <c r="Z455" s="603">
        <f>'ВЕДОМСТВЕННАЯ '!Z336</f>
        <v>0</v>
      </c>
      <c r="AA455" s="603">
        <f>'ВЕДОМСТВЕННАЯ '!AB336</f>
        <v>0</v>
      </c>
    </row>
    <row r="456" spans="1:27" ht="57.75" customHeight="1" x14ac:dyDescent="0.3">
      <c r="A456" s="581" t="str">
        <f>'ВЕДОМСТВЕННАЯ '!A337</f>
        <v>Приобретение, монтаж и обслуживание аппаратуры видеонаблюдения для контроля за местами массового пребывания молодежи в целях профилактики и предупреждения экстремизма и террористических актов</v>
      </c>
      <c r="B456" s="581"/>
      <c r="C456" s="794" t="str">
        <f>'ВЕДОМСТВЕННАЯ '!C337</f>
        <v>03</v>
      </c>
      <c r="D456" s="794">
        <v>14</v>
      </c>
      <c r="E456" s="845" t="str">
        <f>'ВЕДОМСТВЕННАЯ '!E337</f>
        <v>5Т</v>
      </c>
      <c r="F456" s="845" t="str">
        <f>'ВЕДОМСТВЕННАЯ '!F337</f>
        <v>0</v>
      </c>
      <c r="G456" s="855" t="str">
        <f>'ВЕДОМСТВЕННАЯ '!G337</f>
        <v>01</v>
      </c>
      <c r="H456" s="845" t="str">
        <f>'ВЕДОМСТВЕННАЯ '!H337</f>
        <v>A0160</v>
      </c>
      <c r="I456" s="831" t="str">
        <f>'ВЕДОМСТВЕННАЯ '!I334</f>
        <v>5М 0 05 А0150</v>
      </c>
      <c r="J456" s="354">
        <f>'ВЕДОМСТВЕННАЯ '!J337</f>
        <v>0</v>
      </c>
      <c r="K456" s="842">
        <f>'ВЕДОМСТВЕННАЯ '!K337</f>
        <v>206</v>
      </c>
      <c r="L456" s="603">
        <f>'ВЕДОМСТВЕННАЯ '!L337</f>
        <v>216.6</v>
      </c>
      <c r="M456" s="603">
        <f>'ВЕДОМСТВЕННАЯ '!M337</f>
        <v>0</v>
      </c>
      <c r="N456" s="603">
        <f>'ВЕДОМСТВЕННАЯ '!N337</f>
        <v>0</v>
      </c>
      <c r="O456" s="603">
        <f>'ВЕДОМСТВЕННАЯ '!O337</f>
        <v>186</v>
      </c>
      <c r="P456" s="603">
        <f>'ВЕДОМСТВЕННАЯ '!P337</f>
        <v>300000</v>
      </c>
      <c r="Q456" s="603">
        <f>'ВЕДОМСТВЕННАЯ '!Q337</f>
        <v>0</v>
      </c>
      <c r="R456" s="603">
        <f>'ВЕДОМСТВЕННАЯ '!R337</f>
        <v>0</v>
      </c>
      <c r="S456" s="603">
        <f>'ВЕДОМСТВЕННАЯ '!S337</f>
        <v>300000</v>
      </c>
      <c r="T456" s="603">
        <f>'ВЕДОМСТВЕННАЯ '!U337</f>
        <v>300000</v>
      </c>
      <c r="U456" s="603">
        <f>'ВЕДОМСТВЕННАЯ '!U337</f>
        <v>300000</v>
      </c>
      <c r="V456" s="603">
        <f>'ВЕДОМСТВЕННАЯ '!V337</f>
        <v>0</v>
      </c>
      <c r="W456" s="603">
        <f>'ВЕДОМСТВЕННАЯ '!X337</f>
        <v>300000</v>
      </c>
      <c r="X456" s="603">
        <f>'ВЕДОМСТВЕННАЯ '!X337</f>
        <v>300000</v>
      </c>
      <c r="Y456" s="603">
        <f>'ВЕДОМСТВЕННАЯ '!Y337</f>
        <v>300000</v>
      </c>
      <c r="Z456" s="603">
        <f>'ВЕДОМСТВЕННАЯ '!Z337</f>
        <v>0</v>
      </c>
      <c r="AA456" s="603">
        <f>'ВЕДОМСТВЕННАЯ '!AB337</f>
        <v>300000</v>
      </c>
    </row>
    <row r="457" spans="1:27" ht="50.25" customHeight="1" x14ac:dyDescent="0.3">
      <c r="A457" s="581" t="str">
        <f>'ВЕДОМСТВЕННАЯ '!A338</f>
        <v>Закупка товаров, работ и услуг для обеспечения государственных (муниципальных) нужд</v>
      </c>
      <c r="B457" s="581" t="str">
        <f>'ВЕДОМСТВЕННАЯ '!B337</f>
        <v>900</v>
      </c>
      <c r="C457" s="794" t="str">
        <f>'ВЕДОМСТВЕННАЯ '!C337</f>
        <v>03</v>
      </c>
      <c r="D457" s="794" t="str">
        <f>'ВЕДОМСТВЕННАЯ '!D337</f>
        <v>14</v>
      </c>
      <c r="E457" s="845" t="str">
        <f>'ВЕДОМСТВЕННАЯ '!E338</f>
        <v>5Т</v>
      </c>
      <c r="F457" s="845" t="str">
        <f>'ВЕДОМСТВЕННАЯ '!F337</f>
        <v>0</v>
      </c>
      <c r="G457" s="845" t="str">
        <f>'ВЕДОМСТВЕННАЯ '!G337</f>
        <v>01</v>
      </c>
      <c r="H457" s="845" t="str">
        <f>'ВЕДОМСТВЕННАЯ '!H337</f>
        <v>A0160</v>
      </c>
      <c r="I457" s="831" t="str">
        <f>'ВЕДОМСТВЕННАЯ '!I337</f>
        <v>5М 0 05 А0160</v>
      </c>
      <c r="J457" s="794">
        <v>200</v>
      </c>
      <c r="K457" s="831">
        <f>'ВЕДОМСТВЕННАЯ '!K337</f>
        <v>206</v>
      </c>
      <c r="L457" s="668">
        <f>'ВЕДОМСТВЕННАЯ '!L337</f>
        <v>216.6</v>
      </c>
      <c r="M457" s="668">
        <f>'ВЕДОМСТВЕННАЯ '!M337</f>
        <v>0</v>
      </c>
      <c r="N457" s="668">
        <f>'ВЕДОМСТВЕННАЯ '!N337</f>
        <v>0</v>
      </c>
      <c r="O457" s="668">
        <f>'ВЕДОМСТВЕННАЯ '!O337</f>
        <v>186</v>
      </c>
      <c r="P457" s="603">
        <f>'ВЕДОМСТВЕННАЯ '!P337</f>
        <v>300000</v>
      </c>
      <c r="Q457" s="603">
        <f>'ВЕДОМСТВЕННАЯ '!Q337</f>
        <v>0</v>
      </c>
      <c r="R457" s="603">
        <f>'ВЕДОМСТВЕННАЯ '!R337</f>
        <v>0</v>
      </c>
      <c r="S457" s="603">
        <f>'ВЕДОМСТВЕННАЯ '!S337</f>
        <v>300000</v>
      </c>
      <c r="T457" s="603">
        <f>'ВЕДОМСТВЕННАЯ '!U338</f>
        <v>300000</v>
      </c>
      <c r="U457" s="854">
        <f>'ВЕДОМСТВЕННАЯ '!U338</f>
        <v>300000</v>
      </c>
      <c r="V457" s="854">
        <f>'ВЕДОМСТВЕННАЯ '!V338</f>
        <v>0</v>
      </c>
      <c r="W457" s="854">
        <f>'ВЕДОМСТВЕННАЯ '!X338</f>
        <v>300000</v>
      </c>
      <c r="X457" s="854">
        <f>'ВЕДОМСТВЕННАЯ '!X338</f>
        <v>300000</v>
      </c>
      <c r="Y457" s="603">
        <f>'ВЕДОМСТВЕННАЯ '!Y338</f>
        <v>300000</v>
      </c>
      <c r="Z457" s="603">
        <f>'ВЕДОМСТВЕННАЯ '!Z338</f>
        <v>0</v>
      </c>
      <c r="AA457" s="603">
        <f>'ВЕДОМСТВЕННАЯ '!AB338</f>
        <v>300000</v>
      </c>
    </row>
    <row r="458" spans="1:27" ht="41.25" customHeight="1" x14ac:dyDescent="0.3">
      <c r="A458" s="581" t="str">
        <f>'ВЕДОМСТВЕННАЯ '!A339</f>
        <v>Иные закупки товаров, работ и услуг для обеспечения государственных (муниципальных) нужд</v>
      </c>
      <c r="B458" s="581" t="str">
        <f>'ВЕДОМСТВЕННАЯ '!B338</f>
        <v>900</v>
      </c>
      <c r="C458" s="794" t="str">
        <f>'ВЕДОМСТВЕННАЯ '!C338</f>
        <v>03</v>
      </c>
      <c r="D458" s="794" t="str">
        <f>'ВЕДОМСТВЕННАЯ '!D338</f>
        <v>14</v>
      </c>
      <c r="E458" s="845" t="str">
        <f>'ВЕДОМСТВЕННАЯ '!E339</f>
        <v>5Т</v>
      </c>
      <c r="F458" s="845" t="str">
        <f>'ВЕДОМСТВЕННАЯ '!F338</f>
        <v>0</v>
      </c>
      <c r="G458" s="845" t="str">
        <f>'ВЕДОМСТВЕННАЯ '!G338</f>
        <v>01</v>
      </c>
      <c r="H458" s="845" t="str">
        <f>'ВЕДОМСТВЕННАЯ '!H338</f>
        <v>A0160</v>
      </c>
      <c r="I458" s="831" t="str">
        <f>'ВЕДОМСТВЕННАЯ '!I338</f>
        <v>5М 0 05 А0160</v>
      </c>
      <c r="J458" s="794">
        <v>240</v>
      </c>
      <c r="K458" s="831">
        <f>'ВЕДОМСТВЕННАЯ '!K338</f>
        <v>206</v>
      </c>
      <c r="L458" s="668">
        <f>'ВЕДОМСТВЕННАЯ '!L338</f>
        <v>216.6</v>
      </c>
      <c r="M458" s="668">
        <f>'ВЕДОМСТВЕННАЯ '!M338</f>
        <v>0</v>
      </c>
      <c r="N458" s="668">
        <f>'ВЕДОМСТВЕННАЯ '!N338</f>
        <v>0</v>
      </c>
      <c r="O458" s="668">
        <f>'ВЕДОМСТВЕННАЯ '!O338</f>
        <v>186</v>
      </c>
      <c r="P458" s="603">
        <f>'ВЕДОМСТВЕННАЯ '!P338</f>
        <v>300000</v>
      </c>
      <c r="Q458" s="603">
        <f>'ВЕДОМСТВЕННАЯ '!Q338</f>
        <v>0</v>
      </c>
      <c r="R458" s="603">
        <f>'ВЕДОМСТВЕННАЯ '!R338</f>
        <v>0</v>
      </c>
      <c r="S458" s="603">
        <f>'ВЕДОМСТВЕННАЯ '!S338</f>
        <v>300000</v>
      </c>
      <c r="T458" s="603">
        <f>'ВЕДОМСТВЕННАЯ '!U339</f>
        <v>300000</v>
      </c>
      <c r="U458" s="603">
        <f>'ВЕДОМСТВЕННАЯ '!U339</f>
        <v>300000</v>
      </c>
      <c r="V458" s="603">
        <f>'ВЕДОМСТВЕННАЯ '!V339</f>
        <v>0</v>
      </c>
      <c r="W458" s="603">
        <f>'ВЕДОМСТВЕННАЯ '!X339</f>
        <v>300000</v>
      </c>
      <c r="X458" s="603">
        <f>'ВЕДОМСТВЕННАЯ '!X339</f>
        <v>300000</v>
      </c>
      <c r="Y458" s="603">
        <f>'ВЕДОМСТВЕННАЯ '!Y339</f>
        <v>300000</v>
      </c>
      <c r="Z458" s="603">
        <f>'ВЕДОМСТВЕННАЯ '!Z339</f>
        <v>0</v>
      </c>
      <c r="AA458" s="603">
        <f>'ВЕДОМСТВЕННАЯ '!AB339</f>
        <v>300000</v>
      </c>
    </row>
    <row r="459" spans="1:27" ht="35.1" hidden="1" customHeight="1" x14ac:dyDescent="0.3">
      <c r="A459" s="581"/>
      <c r="B459" s="581"/>
      <c r="C459" s="590"/>
      <c r="D459" s="590"/>
      <c r="E459" s="834"/>
      <c r="F459" s="834"/>
      <c r="G459" s="834"/>
      <c r="H459" s="834"/>
      <c r="I459" s="587"/>
      <c r="J459" s="590"/>
      <c r="K459" s="587"/>
      <c r="L459" s="590"/>
      <c r="M459" s="590"/>
      <c r="N459" s="590"/>
      <c r="O459" s="590"/>
      <c r="P459" s="863"/>
      <c r="Q459" s="863"/>
      <c r="R459" s="863"/>
      <c r="S459" s="863"/>
      <c r="T459" s="863"/>
      <c r="U459" s="235"/>
      <c r="V459" s="235"/>
      <c r="W459" s="235"/>
      <c r="X459" s="235"/>
      <c r="Y459" s="37"/>
      <c r="Z459" s="37"/>
      <c r="AA459" s="37"/>
    </row>
    <row r="460" spans="1:27" ht="35.1" hidden="1" customHeight="1" x14ac:dyDescent="0.3">
      <c r="A460" s="581"/>
      <c r="B460" s="581"/>
      <c r="C460" s="581"/>
      <c r="D460" s="581"/>
      <c r="E460" s="834"/>
      <c r="F460" s="834"/>
      <c r="G460" s="834"/>
      <c r="H460" s="834"/>
      <c r="I460" s="832"/>
      <c r="J460" s="581"/>
      <c r="K460" s="832"/>
      <c r="L460" s="581"/>
      <c r="M460" s="581"/>
      <c r="N460" s="581"/>
      <c r="O460" s="581"/>
      <c r="P460" s="235"/>
      <c r="Q460" s="235"/>
      <c r="R460" s="235"/>
      <c r="S460" s="235"/>
      <c r="T460" s="235"/>
      <c r="U460" s="235"/>
      <c r="V460" s="235"/>
      <c r="W460" s="235"/>
      <c r="X460" s="235"/>
      <c r="Y460" s="37"/>
      <c r="Z460" s="37"/>
      <c r="AA460" s="37"/>
    </row>
    <row r="461" spans="1:27" ht="35.1" hidden="1" customHeight="1" x14ac:dyDescent="0.3">
      <c r="A461" s="581"/>
      <c r="B461" s="236"/>
      <c r="C461" s="236"/>
      <c r="D461" s="236"/>
      <c r="E461" s="274"/>
      <c r="F461" s="274"/>
      <c r="G461" s="274"/>
      <c r="H461" s="274"/>
      <c r="I461" s="249"/>
      <c r="J461" s="308"/>
      <c r="K461" s="838"/>
      <c r="L461" s="234"/>
      <c r="M461" s="234"/>
      <c r="N461" s="234"/>
      <c r="O461" s="234"/>
      <c r="P461" s="235"/>
      <c r="Q461" s="235"/>
      <c r="R461" s="235"/>
      <c r="S461" s="235"/>
      <c r="T461" s="235"/>
      <c r="U461" s="235"/>
      <c r="V461" s="235"/>
      <c r="W461" s="235"/>
      <c r="X461" s="235"/>
      <c r="Y461" s="37"/>
      <c r="Z461" s="37"/>
      <c r="AA461" s="37"/>
    </row>
    <row r="462" spans="1:27" ht="19.5" hidden="1" customHeight="1" x14ac:dyDescent="0.3">
      <c r="A462" s="581"/>
      <c r="B462" s="236"/>
      <c r="C462" s="388"/>
      <c r="D462" s="388"/>
      <c r="E462" s="274"/>
      <c r="F462" s="274"/>
      <c r="G462" s="274"/>
      <c r="H462" s="274"/>
      <c r="I462" s="269"/>
      <c r="J462" s="858"/>
      <c r="K462" s="839"/>
      <c r="L462" s="357"/>
      <c r="M462" s="357"/>
      <c r="N462" s="357"/>
      <c r="O462" s="357"/>
      <c r="P462" s="856"/>
      <c r="Q462" s="856"/>
      <c r="R462" s="856"/>
      <c r="S462" s="856"/>
      <c r="T462" s="856"/>
      <c r="U462" s="235"/>
      <c r="V462" s="235"/>
      <c r="W462" s="235"/>
      <c r="X462" s="235"/>
      <c r="Y462" s="37"/>
      <c r="Z462" s="37"/>
      <c r="AA462" s="37"/>
    </row>
    <row r="463" spans="1:27" ht="27" customHeight="1" x14ac:dyDescent="0.3">
      <c r="A463" s="580" t="str">
        <f>'ВЕДОМСТВЕННАЯ '!A383</f>
        <v>Национальная экономика</v>
      </c>
      <c r="B463" s="241" t="str">
        <f>'ВЕДОМСТВЕННАЯ '!B383</f>
        <v>900</v>
      </c>
      <c r="C463" s="241" t="str">
        <f>'ВЕДОМСТВЕННАЯ '!C383</f>
        <v>04</v>
      </c>
      <c r="D463" s="241"/>
      <c r="E463" s="243"/>
      <c r="F463" s="243"/>
      <c r="G463" s="243"/>
      <c r="H463" s="243"/>
      <c r="I463" s="244"/>
      <c r="J463" s="414"/>
      <c r="K463" s="843" t="e">
        <f t="shared" ref="K463:AA463" si="25">K464+K484+K513+K562</f>
        <v>#REF!</v>
      </c>
      <c r="L463" s="369">
        <f t="shared" si="25"/>
        <v>23301.799999999996</v>
      </c>
      <c r="M463" s="369">
        <f t="shared" si="25"/>
        <v>473.70000000000005</v>
      </c>
      <c r="N463" s="369">
        <f t="shared" si="25"/>
        <v>0</v>
      </c>
      <c r="O463" s="369">
        <f t="shared" si="25"/>
        <v>9332.7000000000007</v>
      </c>
      <c r="P463" s="370">
        <f t="shared" si="25"/>
        <v>7308808.7999999998</v>
      </c>
      <c r="Q463" s="370">
        <f t="shared" si="25"/>
        <v>565408.80000000005</v>
      </c>
      <c r="R463" s="370">
        <f t="shared" si="25"/>
        <v>0</v>
      </c>
      <c r="S463" s="370">
        <f t="shared" si="25"/>
        <v>6743400</v>
      </c>
      <c r="T463" s="370">
        <f t="shared" si="25"/>
        <v>7587760</v>
      </c>
      <c r="U463" s="370">
        <f t="shared" si="25"/>
        <v>588060</v>
      </c>
      <c r="V463" s="370">
        <f t="shared" si="25"/>
        <v>0</v>
      </c>
      <c r="W463" s="370">
        <f t="shared" si="25"/>
        <v>6999700</v>
      </c>
      <c r="X463" s="370">
        <f>X464+X484+X513+X562</f>
        <v>8101082.4000000004</v>
      </c>
      <c r="Y463" s="39">
        <f t="shared" si="25"/>
        <v>611582.4</v>
      </c>
      <c r="Z463" s="39">
        <f t="shared" si="25"/>
        <v>0</v>
      </c>
      <c r="AA463" s="39">
        <f t="shared" si="25"/>
        <v>7489500</v>
      </c>
    </row>
    <row r="464" spans="1:27" ht="18.75" hidden="1" customHeight="1" x14ac:dyDescent="0.3">
      <c r="A464" s="580" t="str">
        <f>'ВЕДОМСТВЕННАЯ '!A384</f>
        <v xml:space="preserve">Сельское хозяйство и рыболовство </v>
      </c>
      <c r="B464" s="241" t="str">
        <f>'ВЕДОМСТВЕННАЯ '!B384</f>
        <v>900</v>
      </c>
      <c r="C464" s="373" t="str">
        <f>'ВЕДОМСТВЕННАЯ '!C384</f>
        <v>04</v>
      </c>
      <c r="D464" s="373" t="str">
        <f>'ВЕДОМСТВЕННАЯ '!D384</f>
        <v>05</v>
      </c>
      <c r="E464" s="257"/>
      <c r="F464" s="257"/>
      <c r="G464" s="257"/>
      <c r="H464" s="258"/>
      <c r="I464" s="258"/>
      <c r="J464" s="859"/>
      <c r="K464" s="860">
        <f>K465</f>
        <v>190</v>
      </c>
      <c r="L464" s="861">
        <f t="shared" ref="L464:AA464" si="26">L465</f>
        <v>300</v>
      </c>
      <c r="M464" s="861">
        <f t="shared" si="26"/>
        <v>0</v>
      </c>
      <c r="N464" s="861">
        <f t="shared" si="26"/>
        <v>0</v>
      </c>
      <c r="O464" s="861">
        <f t="shared" si="26"/>
        <v>200</v>
      </c>
      <c r="P464" s="862">
        <f t="shared" si="26"/>
        <v>0</v>
      </c>
      <c r="Q464" s="862">
        <f t="shared" si="26"/>
        <v>0</v>
      </c>
      <c r="R464" s="862">
        <f t="shared" si="26"/>
        <v>0</v>
      </c>
      <c r="S464" s="862">
        <f t="shared" si="26"/>
        <v>0</v>
      </c>
      <c r="T464" s="862">
        <f t="shared" si="26"/>
        <v>0</v>
      </c>
      <c r="U464" s="370">
        <f t="shared" si="26"/>
        <v>0</v>
      </c>
      <c r="V464" s="370">
        <f t="shared" si="26"/>
        <v>0</v>
      </c>
      <c r="W464" s="370">
        <f t="shared" si="26"/>
        <v>0</v>
      </c>
      <c r="X464" s="370">
        <f t="shared" si="26"/>
        <v>0</v>
      </c>
      <c r="Y464" s="39">
        <f t="shared" si="26"/>
        <v>0</v>
      </c>
      <c r="Z464" s="39">
        <f t="shared" si="26"/>
        <v>0</v>
      </c>
      <c r="AA464" s="39">
        <f t="shared" si="26"/>
        <v>0</v>
      </c>
    </row>
    <row r="465" spans="1:27" ht="33.75" hidden="1" customHeight="1" x14ac:dyDescent="0.3">
      <c r="A465" s="581" t="str">
        <f>'ВЕДОМСТВЕННАЯ '!A385</f>
        <v xml:space="preserve">Реализация муниципальных программ муниципального образования "Хасынский муниципальный округ Магаданской области" </v>
      </c>
      <c r="B465" s="236" t="str">
        <f>'ВЕДОМСТВЕННАЯ '!B385</f>
        <v>900</v>
      </c>
      <c r="C465" s="309" t="str">
        <f>'ВЕДОМСТВЕННАЯ '!C385</f>
        <v>04</v>
      </c>
      <c r="D465" s="309" t="str">
        <f>'ВЕДОМСТВЕННАЯ '!D385</f>
        <v>05</v>
      </c>
      <c r="E465" s="342" t="str">
        <f>'ВЕДОМСТВЕННАЯ '!E385</f>
        <v>50</v>
      </c>
      <c r="F465" s="342" t="str">
        <f>'ВЕДОМСТВЕННАЯ '!F385</f>
        <v>0</v>
      </c>
      <c r="G465" s="342" t="str">
        <f>'ВЕДОМСТВЕННАЯ '!G385</f>
        <v>00</v>
      </c>
      <c r="H465" s="343" t="str">
        <f>'ВЕДОМСТВЕННАЯ '!H385</f>
        <v>00000</v>
      </c>
      <c r="I465" s="343" t="str">
        <f>'ВЕДОМСТВЕННАЯ '!I385</f>
        <v>50 0 00 00000</v>
      </c>
      <c r="J465" s="236"/>
      <c r="K465" s="844">
        <f>K466+K475</f>
        <v>190</v>
      </c>
      <c r="L465" s="305">
        <f>L466+L475</f>
        <v>300</v>
      </c>
      <c r="M465" s="305">
        <f>M466+M475</f>
        <v>0</v>
      </c>
      <c r="N465" s="305">
        <f t="shared" ref="N465:AA465" si="27">N466+N475</f>
        <v>0</v>
      </c>
      <c r="O465" s="305">
        <f t="shared" si="27"/>
        <v>200</v>
      </c>
      <c r="P465" s="306">
        <f t="shared" si="27"/>
        <v>0</v>
      </c>
      <c r="Q465" s="306">
        <f t="shared" si="27"/>
        <v>0</v>
      </c>
      <c r="R465" s="306">
        <f t="shared" si="27"/>
        <v>0</v>
      </c>
      <c r="S465" s="306">
        <f t="shared" si="27"/>
        <v>0</v>
      </c>
      <c r="T465" s="306">
        <f t="shared" si="27"/>
        <v>0</v>
      </c>
      <c r="U465" s="306">
        <f t="shared" si="27"/>
        <v>0</v>
      </c>
      <c r="V465" s="306">
        <f t="shared" si="27"/>
        <v>0</v>
      </c>
      <c r="W465" s="306">
        <f t="shared" si="27"/>
        <v>0</v>
      </c>
      <c r="X465" s="306">
        <f>X466+X475</f>
        <v>0</v>
      </c>
      <c r="Y465" s="40">
        <f t="shared" si="27"/>
        <v>0</v>
      </c>
      <c r="Z465" s="40">
        <f t="shared" si="27"/>
        <v>0</v>
      </c>
      <c r="AA465" s="40">
        <f t="shared" si="27"/>
        <v>0</v>
      </c>
    </row>
    <row r="466" spans="1:27" ht="33.75" hidden="1" customHeight="1" x14ac:dyDescent="0.3">
      <c r="A466" s="581" t="str">
        <f>'ВЕДОМСТВЕННАЯ '!A386</f>
        <v xml:space="preserve">Муниципальная программа "Развитие торговли на территории Хасынского муниципального округа Магаданской области" </v>
      </c>
      <c r="B466" s="236" t="str">
        <f>'ВЕДОМСТВЕННАЯ '!B386</f>
        <v>900</v>
      </c>
      <c r="C466" s="309" t="str">
        <f>'ВЕДОМСТВЕННАЯ '!C386</f>
        <v>04</v>
      </c>
      <c r="D466" s="309" t="str">
        <f>'ВЕДОМСТВЕННАЯ '!D386</f>
        <v>05</v>
      </c>
      <c r="E466" s="342" t="str">
        <f>'ВЕДОМСТВЕННАЯ '!E386</f>
        <v>5Ж</v>
      </c>
      <c r="F466" s="342" t="str">
        <f>'ВЕДОМСТВЕННАЯ '!F386</f>
        <v>0</v>
      </c>
      <c r="G466" s="342" t="str">
        <f>'ВЕДОМСТВЕННАЯ '!G386</f>
        <v>00</v>
      </c>
      <c r="H466" s="343" t="str">
        <f>'ВЕДОМСТВЕННАЯ '!H386</f>
        <v>00000</v>
      </c>
      <c r="I466" s="343" t="str">
        <f>'ВЕДОМСТВЕННАЯ '!I386</f>
        <v>5Ж 0 00 00000</v>
      </c>
      <c r="J466" s="236"/>
      <c r="K466" s="844">
        <f>'ВЕДОМСТВЕННАЯ '!K386</f>
        <v>50</v>
      </c>
      <c r="L466" s="305">
        <f>'ВЕДОМСТВЕННАЯ '!L386</f>
        <v>50</v>
      </c>
      <c r="M466" s="305">
        <f>'ВЕДОМСТВЕННАЯ '!M386</f>
        <v>0</v>
      </c>
      <c r="N466" s="305">
        <f>'ВЕДОМСТВЕННАЯ '!N386</f>
        <v>0</v>
      </c>
      <c r="O466" s="305">
        <f>'ВЕДОМСТВЕННАЯ '!O386</f>
        <v>50</v>
      </c>
      <c r="P466" s="306">
        <f>'ВЕДОМСТВЕННАЯ '!P386</f>
        <v>0</v>
      </c>
      <c r="Q466" s="306">
        <f>'ВЕДОМСТВЕННАЯ '!Q386</f>
        <v>0</v>
      </c>
      <c r="R466" s="306">
        <f>'ВЕДОМСТВЕННАЯ '!R386</f>
        <v>0</v>
      </c>
      <c r="S466" s="306">
        <f>'ВЕДОМСТВЕННАЯ '!S386</f>
        <v>0</v>
      </c>
      <c r="T466" s="306">
        <f>'ВЕДОМСТВЕННАЯ '!U386</f>
        <v>0</v>
      </c>
      <c r="U466" s="306">
        <f>'ВЕДОМСТВЕННАЯ '!V386</f>
        <v>0</v>
      </c>
      <c r="V466" s="306">
        <f>'ВЕДОМСТВЕННАЯ '!W386</f>
        <v>0</v>
      </c>
      <c r="W466" s="306">
        <f>'ВЕДОМСТВЕННАЯ '!X386</f>
        <v>0</v>
      </c>
      <c r="X466" s="306">
        <f>'ВЕДОМСТВЕННАЯ '!Y386</f>
        <v>0</v>
      </c>
      <c r="Y466" s="40">
        <f>'ВЕДОМСТВЕННАЯ '!Z386</f>
        <v>0</v>
      </c>
      <c r="Z466" s="40">
        <f>'ВЕДОМСТВЕННАЯ '!AA386</f>
        <v>0</v>
      </c>
      <c r="AA466" s="40">
        <f>'ВЕДОМСТВЕННАЯ '!AB386</f>
        <v>0</v>
      </c>
    </row>
    <row r="467" spans="1:27" ht="62.25" hidden="1" customHeight="1" x14ac:dyDescent="0.3">
      <c r="A467" s="581" t="str">
        <f>'ВЕДОМСТВЕННАЯ '!A387</f>
        <v>Основное мероприятие "Формирование современной инфраструктуры розничной торговли и повышение территориальной и экономической доступности товаров для населения Хасынского муниципального округа Магаданской области"</v>
      </c>
      <c r="B467" s="236" t="str">
        <f>'ВЕДОМСТВЕННАЯ '!B387</f>
        <v>900</v>
      </c>
      <c r="C467" s="309" t="str">
        <f>'ВЕДОМСТВЕННАЯ '!C387</f>
        <v>04</v>
      </c>
      <c r="D467" s="309" t="str">
        <f>'ВЕДОМСТВЕННАЯ '!D387</f>
        <v>05</v>
      </c>
      <c r="E467" s="342" t="str">
        <f>'ВЕДОМСТВЕННАЯ '!E387</f>
        <v>5Ж</v>
      </c>
      <c r="F467" s="342" t="str">
        <f>'ВЕДОМСТВЕННАЯ '!F387</f>
        <v>0</v>
      </c>
      <c r="G467" s="342" t="str">
        <f>'ВЕДОМСТВЕННАЯ '!G387</f>
        <v>01</v>
      </c>
      <c r="H467" s="343" t="str">
        <f>'ВЕДОМСТВЕННАЯ '!H387</f>
        <v>00000</v>
      </c>
      <c r="I467" s="343" t="str">
        <f>'ВЕДОМСТВЕННАЯ '!I387</f>
        <v>5Ж 0 01 00000</v>
      </c>
      <c r="J467" s="236"/>
      <c r="K467" s="844">
        <f>'ВЕДОМСТВЕННАЯ '!K387</f>
        <v>50</v>
      </c>
      <c r="L467" s="305">
        <f>'ВЕДОМСТВЕННАЯ '!L387</f>
        <v>50</v>
      </c>
      <c r="M467" s="305">
        <f>'ВЕДОМСТВЕННАЯ '!M387</f>
        <v>0</v>
      </c>
      <c r="N467" s="305">
        <f>'ВЕДОМСТВЕННАЯ '!N387</f>
        <v>0</v>
      </c>
      <c r="O467" s="305">
        <f>'ВЕДОМСТВЕННАЯ '!O387</f>
        <v>50</v>
      </c>
      <c r="P467" s="306">
        <f>'ВЕДОМСТВЕННАЯ '!P387</f>
        <v>0</v>
      </c>
      <c r="Q467" s="306">
        <f>'ВЕДОМСТВЕННАЯ '!Q387</f>
        <v>0</v>
      </c>
      <c r="R467" s="306">
        <f>'ВЕДОМСТВЕННАЯ '!R387</f>
        <v>0</v>
      </c>
      <c r="S467" s="306">
        <f>'ВЕДОМСТВЕННАЯ '!S387</f>
        <v>0</v>
      </c>
      <c r="T467" s="306">
        <f>'ВЕДОМСТВЕННАЯ '!U387</f>
        <v>0</v>
      </c>
      <c r="U467" s="306">
        <f>'ВЕДОМСТВЕННАЯ '!V387</f>
        <v>0</v>
      </c>
      <c r="V467" s="306">
        <f>'ВЕДОМСТВЕННАЯ '!W387</f>
        <v>0</v>
      </c>
      <c r="W467" s="306">
        <f>'ВЕДОМСТВЕННАЯ '!X387</f>
        <v>0</v>
      </c>
      <c r="X467" s="306">
        <f>'ВЕДОМСТВЕННАЯ '!Y387</f>
        <v>0</v>
      </c>
      <c r="Y467" s="40">
        <f>'ВЕДОМСТВЕННАЯ '!Z387</f>
        <v>0</v>
      </c>
      <c r="Z467" s="40">
        <f>'ВЕДОМСТВЕННАЯ '!AA387</f>
        <v>0</v>
      </c>
      <c r="AA467" s="40">
        <f>'ВЕДОМСТВЕННАЯ '!AB387</f>
        <v>0</v>
      </c>
    </row>
    <row r="468" spans="1:27" ht="36.75" hidden="1" customHeight="1" x14ac:dyDescent="0.3">
      <c r="A468" s="581" t="str">
        <f>'ВЕДОМСТВЕННАЯ '!A388</f>
        <v xml:space="preserve">Организация ярмарочной торговли </v>
      </c>
      <c r="B468" s="236" t="str">
        <f>'ВЕДОМСТВЕННАЯ '!B388</f>
        <v>900</v>
      </c>
      <c r="C468" s="309" t="str">
        <f>'ВЕДОМСТВЕННАЯ '!C388</f>
        <v>04</v>
      </c>
      <c r="D468" s="309" t="str">
        <f>'ВЕДОМСТВЕННАЯ '!D388</f>
        <v>05</v>
      </c>
      <c r="E468" s="342" t="str">
        <f>'ВЕДОМСТВЕННАЯ '!E388</f>
        <v>5Ж</v>
      </c>
      <c r="F468" s="342" t="str">
        <f>'ВЕДОМСТВЕННАЯ '!F388</f>
        <v>0</v>
      </c>
      <c r="G468" s="342" t="str">
        <f>'ВЕДОМСТВЕННАЯ '!G388</f>
        <v>01</v>
      </c>
      <c r="H468" s="343" t="str">
        <f>'ВЕДОМСТВЕННАЯ '!H388</f>
        <v>A0450</v>
      </c>
      <c r="I468" s="343" t="str">
        <f>'ВЕДОМСТВЕННАЯ '!I388</f>
        <v>5Ж 0 01 А0450</v>
      </c>
      <c r="J468" s="236"/>
      <c r="K468" s="844">
        <f>'ВЕДОМСТВЕННАЯ '!K388</f>
        <v>50</v>
      </c>
      <c r="L468" s="305">
        <f>'ВЕДОМСТВЕННАЯ '!L388</f>
        <v>50</v>
      </c>
      <c r="M468" s="305">
        <f>'ВЕДОМСТВЕННАЯ '!M388</f>
        <v>0</v>
      </c>
      <c r="N468" s="305">
        <f>'ВЕДОМСТВЕННАЯ '!N388</f>
        <v>0</v>
      </c>
      <c r="O468" s="305">
        <f>'ВЕДОМСТВЕННАЯ '!O388</f>
        <v>50</v>
      </c>
      <c r="P468" s="306">
        <f>'ВЕДОМСТВЕННАЯ '!P388</f>
        <v>0</v>
      </c>
      <c r="Q468" s="306">
        <f>'ВЕДОМСТВЕННАЯ '!Q388</f>
        <v>0</v>
      </c>
      <c r="R468" s="306">
        <f>'ВЕДОМСТВЕННАЯ '!R388</f>
        <v>0</v>
      </c>
      <c r="S468" s="306">
        <f>'ВЕДОМСТВЕННАЯ '!S388</f>
        <v>0</v>
      </c>
      <c r="T468" s="306">
        <f>'ВЕДОМСТВЕННАЯ '!U388</f>
        <v>0</v>
      </c>
      <c r="U468" s="306">
        <f>'ВЕДОМСТВЕННАЯ '!V388</f>
        <v>0</v>
      </c>
      <c r="V468" s="306">
        <f>'ВЕДОМСТВЕННАЯ '!W388</f>
        <v>0</v>
      </c>
      <c r="W468" s="306">
        <f>'ВЕДОМСТВЕННАЯ '!X388</f>
        <v>0</v>
      </c>
      <c r="X468" s="306">
        <f>'ВЕДОМСТВЕННАЯ '!Y388</f>
        <v>0</v>
      </c>
      <c r="Y468" s="40">
        <f>'ВЕДОМСТВЕННАЯ '!Z388</f>
        <v>0</v>
      </c>
      <c r="Z468" s="40">
        <f>'ВЕДОМСТВЕННАЯ '!AA388</f>
        <v>0</v>
      </c>
      <c r="AA468" s="40">
        <f>'ВЕДОМСТВЕННАЯ '!AB388</f>
        <v>0</v>
      </c>
    </row>
    <row r="469" spans="1:27" ht="33" hidden="1" customHeight="1" x14ac:dyDescent="0.3">
      <c r="A469" s="581" t="str">
        <f>'ВЕДОМСТВЕННАЯ '!A389</f>
        <v>Закупка товаров, работ и услуг для обеспечения государственных (муниципальных) нужд</v>
      </c>
      <c r="B469" s="236" t="str">
        <f>'ВЕДОМСТВЕННАЯ '!B389</f>
        <v>900</v>
      </c>
      <c r="C469" s="309" t="str">
        <f>'ВЕДОМСТВЕННАЯ '!C389</f>
        <v>04</v>
      </c>
      <c r="D469" s="309" t="str">
        <f>'ВЕДОМСТВЕННАЯ '!D389</f>
        <v>05</v>
      </c>
      <c r="E469" s="342" t="str">
        <f>'ВЕДОМСТВЕННАЯ '!E389</f>
        <v>5Ж</v>
      </c>
      <c r="F469" s="342" t="str">
        <f>'ВЕДОМСТВЕННАЯ '!F389</f>
        <v>0</v>
      </c>
      <c r="G469" s="342" t="str">
        <f>'ВЕДОМСТВЕННАЯ '!G389</f>
        <v>01</v>
      </c>
      <c r="H469" s="343" t="str">
        <f>'ВЕДОМСТВЕННАЯ '!H389</f>
        <v>A0450</v>
      </c>
      <c r="I469" s="343" t="str">
        <f>'ВЕДОМСТВЕННАЯ '!I389</f>
        <v>5Ж 0 01 А0450</v>
      </c>
      <c r="J469" s="236" t="str">
        <f>'ВЕДОМСТВЕННАЯ '!J389</f>
        <v>200</v>
      </c>
      <c r="K469" s="844">
        <f>'ВЕДОМСТВЕННАЯ '!K389</f>
        <v>50</v>
      </c>
      <c r="L469" s="305">
        <f>'ВЕДОМСТВЕННАЯ '!L389</f>
        <v>50</v>
      </c>
      <c r="M469" s="305">
        <f>'ВЕДОМСТВЕННАЯ '!M389</f>
        <v>0</v>
      </c>
      <c r="N469" s="305">
        <f>'ВЕДОМСТВЕННАЯ '!N389</f>
        <v>0</v>
      </c>
      <c r="O469" s="305">
        <f>'ВЕДОМСТВЕННАЯ '!O389</f>
        <v>50</v>
      </c>
      <c r="P469" s="306">
        <f>'ВЕДОМСТВЕННАЯ '!P389</f>
        <v>0</v>
      </c>
      <c r="Q469" s="306">
        <f>'ВЕДОМСТВЕННАЯ '!Q389</f>
        <v>0</v>
      </c>
      <c r="R469" s="306">
        <f>'ВЕДОМСТВЕННАЯ '!R389</f>
        <v>0</v>
      </c>
      <c r="S469" s="306">
        <f>'ВЕДОМСТВЕННАЯ '!S389</f>
        <v>0</v>
      </c>
      <c r="T469" s="306">
        <f>'ВЕДОМСТВЕННАЯ '!U389</f>
        <v>0</v>
      </c>
      <c r="U469" s="306">
        <f>'ВЕДОМСТВЕННАЯ '!V389</f>
        <v>0</v>
      </c>
      <c r="V469" s="306">
        <f>'ВЕДОМСТВЕННАЯ '!W389</f>
        <v>0</v>
      </c>
      <c r="W469" s="306">
        <f>'ВЕДОМСТВЕННАЯ '!X389</f>
        <v>0</v>
      </c>
      <c r="X469" s="306">
        <f>'ВЕДОМСТВЕННАЯ '!Y389</f>
        <v>0</v>
      </c>
      <c r="Y469" s="40">
        <f>'ВЕДОМСТВЕННАЯ '!Z389</f>
        <v>0</v>
      </c>
      <c r="Z469" s="40">
        <f>'ВЕДОМСТВЕННАЯ '!AA389</f>
        <v>0</v>
      </c>
      <c r="AA469" s="40">
        <f>'ВЕДОМСТВЕННАЯ '!AB389</f>
        <v>0</v>
      </c>
    </row>
    <row r="470" spans="1:27" ht="33" hidden="1" customHeight="1" x14ac:dyDescent="0.3">
      <c r="A470" s="581" t="str">
        <f>'ВЕДОМСТВЕННАЯ '!A390</f>
        <v>Иные закупки товаров, работ и услуг для обеспечения государственных (муниципальных) нужд</v>
      </c>
      <c r="B470" s="236" t="str">
        <f>'ВЕДОМСТВЕННАЯ '!B390</f>
        <v>900</v>
      </c>
      <c r="C470" s="309" t="str">
        <f>'ВЕДОМСТВЕННАЯ '!C390</f>
        <v>04</v>
      </c>
      <c r="D470" s="309" t="str">
        <f>'ВЕДОМСТВЕННАЯ '!D390</f>
        <v>05</v>
      </c>
      <c r="E470" s="342" t="str">
        <f>'ВЕДОМСТВЕННАЯ '!E390</f>
        <v>5Ж</v>
      </c>
      <c r="F470" s="342" t="str">
        <f>'ВЕДОМСТВЕННАЯ '!F390</f>
        <v>0</v>
      </c>
      <c r="G470" s="342" t="str">
        <f>'ВЕДОМСТВЕННАЯ '!G390</f>
        <v>01</v>
      </c>
      <c r="H470" s="343" t="str">
        <f>'ВЕДОМСТВЕННАЯ '!H390</f>
        <v>A0450</v>
      </c>
      <c r="I470" s="343" t="str">
        <f>'ВЕДОМСТВЕННАЯ '!I390</f>
        <v>5Ж 0 01 А0450</v>
      </c>
      <c r="J470" s="236" t="str">
        <f>'ВЕДОМСТВЕННАЯ '!J390</f>
        <v>240</v>
      </c>
      <c r="K470" s="844">
        <f>'ВЕДОМСТВЕННАЯ '!K390</f>
        <v>50</v>
      </c>
      <c r="L470" s="305">
        <f>'ВЕДОМСТВЕННАЯ '!L390</f>
        <v>50</v>
      </c>
      <c r="M470" s="305">
        <f>'ВЕДОМСТВЕННАЯ '!M390</f>
        <v>0</v>
      </c>
      <c r="N470" s="305">
        <f>'ВЕДОМСТВЕННАЯ '!N390</f>
        <v>0</v>
      </c>
      <c r="O470" s="305">
        <f>'ВЕДОМСТВЕННАЯ '!O390</f>
        <v>50</v>
      </c>
      <c r="P470" s="306">
        <f>'ВЕДОМСТВЕННАЯ '!P390</f>
        <v>0</v>
      </c>
      <c r="Q470" s="306">
        <f>'ВЕДОМСТВЕННАЯ '!Q390</f>
        <v>0</v>
      </c>
      <c r="R470" s="306">
        <f>'ВЕДОМСТВЕННАЯ '!R390</f>
        <v>0</v>
      </c>
      <c r="S470" s="306">
        <f>'ВЕДОМСТВЕННАЯ '!S390</f>
        <v>0</v>
      </c>
      <c r="T470" s="306">
        <f>'ВЕДОМСТВЕННАЯ '!U390</f>
        <v>0</v>
      </c>
      <c r="U470" s="306">
        <f>'ВЕДОМСТВЕННАЯ '!V390</f>
        <v>0</v>
      </c>
      <c r="V470" s="306">
        <f>'ВЕДОМСТВЕННАЯ '!W390</f>
        <v>0</v>
      </c>
      <c r="W470" s="306">
        <f>'ВЕДОМСТВЕННАЯ '!X390</f>
        <v>0</v>
      </c>
      <c r="X470" s="306">
        <f>'ВЕДОМСТВЕННАЯ '!Y390</f>
        <v>0</v>
      </c>
      <c r="Y470" s="40">
        <f>'ВЕДОМСТВЕННАЯ '!Z390</f>
        <v>0</v>
      </c>
      <c r="Z470" s="40">
        <f>'ВЕДОМСТВЕННАЯ '!AA390</f>
        <v>0</v>
      </c>
      <c r="AA470" s="40">
        <f>'ВЕДОМСТВЕННАЯ '!AB390</f>
        <v>0</v>
      </c>
    </row>
    <row r="471" spans="1:27" ht="60" hidden="1" customHeight="1" x14ac:dyDescent="0.3">
      <c r="A471" s="581" t="str">
        <f>'ВЕДОМСТВЕННАЯ '!A391</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471" s="236" t="str">
        <f>'ВЕДОМСТВЕННАЯ '!B391</f>
        <v>900</v>
      </c>
      <c r="C471" s="309" t="str">
        <f>'ВЕДОМСТВЕННАЯ '!C391</f>
        <v>04</v>
      </c>
      <c r="D471" s="309" t="str">
        <f>'ВЕДОМСТВЕННАЯ '!D391</f>
        <v>05</v>
      </c>
      <c r="E471" s="342" t="str">
        <f>'ВЕДОМСТВЕННАЯ '!E391</f>
        <v>5Ж</v>
      </c>
      <c r="F471" s="342" t="str">
        <f>'ВЕДОМСТВЕННАЯ '!F391</f>
        <v>0</v>
      </c>
      <c r="G471" s="342" t="str">
        <f>'ВЕДОМСТВЕННАЯ '!G391</f>
        <v>СФ</v>
      </c>
      <c r="H471" s="343" t="str">
        <f>'ВЕДОМСТВЕННАЯ '!H391</f>
        <v>00000</v>
      </c>
      <c r="I471" s="343" t="str">
        <f>'ВЕДОМСТВЕННАЯ '!I391</f>
        <v>5Ж 0 СФ 00000</v>
      </c>
      <c r="J471" s="236"/>
      <c r="K471" s="844">
        <f>'ВЕДОМСТВЕННАЯ '!K391</f>
        <v>0</v>
      </c>
      <c r="L471" s="305">
        <f>'ВЕДОМСТВЕННАЯ '!L391</f>
        <v>0</v>
      </c>
      <c r="M471" s="305">
        <f>'ВЕДОМСТВЕННАЯ '!M391</f>
        <v>0</v>
      </c>
      <c r="N471" s="305">
        <f>'ВЕДОМСТВЕННАЯ '!N391</f>
        <v>0</v>
      </c>
      <c r="O471" s="305">
        <f>'ВЕДОМСТВЕННАЯ '!O391</f>
        <v>0</v>
      </c>
      <c r="P471" s="306">
        <f>'ВЕДОМСТВЕННАЯ '!P391</f>
        <v>0</v>
      </c>
      <c r="Q471" s="306">
        <f>'ВЕДОМСТВЕННАЯ '!Q391</f>
        <v>0</v>
      </c>
      <c r="R471" s="306">
        <f>'ВЕДОМСТВЕННАЯ '!R391</f>
        <v>0</v>
      </c>
      <c r="S471" s="306">
        <f>'ВЕДОМСТВЕННАЯ '!S391</f>
        <v>0</v>
      </c>
      <c r="T471" s="306">
        <f>'ВЕДОМСТВЕННАЯ '!U391</f>
        <v>0</v>
      </c>
      <c r="U471" s="306">
        <f>'ВЕДОМСТВЕННАЯ '!V391</f>
        <v>0</v>
      </c>
      <c r="V471" s="306">
        <f>'ВЕДОМСТВЕННАЯ '!W391</f>
        <v>0</v>
      </c>
      <c r="W471" s="306">
        <f>'ВЕДОМСТВЕННАЯ '!X391</f>
        <v>0</v>
      </c>
      <c r="X471" s="306">
        <f>'ВЕДОМСТВЕННАЯ '!Y391</f>
        <v>0</v>
      </c>
      <c r="Y471" s="40">
        <f>'ВЕДОМСТВЕННАЯ '!Z391</f>
        <v>0</v>
      </c>
      <c r="Z471" s="40">
        <f>'ВЕДОМСТВЕННАЯ '!AA391</f>
        <v>0</v>
      </c>
      <c r="AA471" s="40">
        <f>'ВЕДОМСТВЕННАЯ '!AB391</f>
        <v>0</v>
      </c>
    </row>
    <row r="472" spans="1:27" ht="30" hidden="1" customHeight="1" x14ac:dyDescent="0.3">
      <c r="A472" s="581" t="str">
        <f>'ВЕДОМСТВЕННАЯ '!A395</f>
        <v xml:space="preserve">Организация и проведение областных универсальных совместных ярмарок </v>
      </c>
      <c r="B472" s="236" t="str">
        <f>'ВЕДОМСТВЕННАЯ '!B395</f>
        <v>900</v>
      </c>
      <c r="C472" s="309" t="str">
        <f>'ВЕДОМСТВЕННАЯ '!C395</f>
        <v>04</v>
      </c>
      <c r="D472" s="309" t="str">
        <f>'ВЕДОМСТВЕННАЯ '!D395</f>
        <v>05</v>
      </c>
      <c r="E472" s="342" t="str">
        <f>'ВЕДОМСТВЕННАЯ '!E395</f>
        <v>5Ж</v>
      </c>
      <c r="F472" s="342" t="str">
        <f>'ВЕДОМСТВЕННАЯ '!F395</f>
        <v>0</v>
      </c>
      <c r="G472" s="342" t="str">
        <f>'ВЕДОМСТВЕННАЯ '!G395</f>
        <v>СФ</v>
      </c>
      <c r="H472" s="343" t="str">
        <f>'ВЕДОМСТВЕННАЯ '!H395</f>
        <v>S3900</v>
      </c>
      <c r="I472" s="343" t="str">
        <f>'ВЕДОМСТВЕННАЯ '!I395</f>
        <v>5Ж 0 СФ S3900</v>
      </c>
      <c r="J472" s="236"/>
      <c r="K472" s="844">
        <f>'ВЕДОМСТВЕННАЯ '!K395</f>
        <v>0</v>
      </c>
      <c r="L472" s="305">
        <f>'ВЕДОМСТВЕННАЯ '!L395</f>
        <v>0</v>
      </c>
      <c r="M472" s="305">
        <f>'ВЕДОМСТВЕННАЯ '!M395</f>
        <v>0</v>
      </c>
      <c r="N472" s="305">
        <f>'ВЕДОМСТВЕННАЯ '!N395</f>
        <v>0</v>
      </c>
      <c r="O472" s="305">
        <f>'ВЕДОМСТВЕННАЯ '!O395</f>
        <v>0</v>
      </c>
      <c r="P472" s="306">
        <f>'ВЕДОМСТВЕННАЯ '!P395</f>
        <v>0</v>
      </c>
      <c r="Q472" s="306">
        <f>'ВЕДОМСТВЕННАЯ '!Q395</f>
        <v>0</v>
      </c>
      <c r="R472" s="306">
        <f>'ВЕДОМСТВЕННАЯ '!R395</f>
        <v>0</v>
      </c>
      <c r="S472" s="306">
        <f>'ВЕДОМСТВЕННАЯ '!S395</f>
        <v>0</v>
      </c>
      <c r="T472" s="306">
        <f>'ВЕДОМСТВЕННАЯ '!U395</f>
        <v>0</v>
      </c>
      <c r="U472" s="306">
        <f>'ВЕДОМСТВЕННАЯ '!V395</f>
        <v>0</v>
      </c>
      <c r="V472" s="306">
        <f>'ВЕДОМСТВЕННАЯ '!W395</f>
        <v>0</v>
      </c>
      <c r="W472" s="306">
        <f>'ВЕДОМСТВЕННАЯ '!X395</f>
        <v>0</v>
      </c>
      <c r="X472" s="306">
        <f>'ВЕДОМСТВЕННАЯ '!Y395</f>
        <v>0</v>
      </c>
      <c r="Y472" s="40">
        <f>'ВЕДОМСТВЕННАЯ '!Z395</f>
        <v>0</v>
      </c>
      <c r="Z472" s="40">
        <f>'ВЕДОМСТВЕННАЯ '!AA395</f>
        <v>0</v>
      </c>
      <c r="AA472" s="40">
        <f>'ВЕДОМСТВЕННАЯ '!AB395</f>
        <v>0</v>
      </c>
    </row>
    <row r="473" spans="1:27" ht="36.75" hidden="1" customHeight="1" x14ac:dyDescent="0.3">
      <c r="A473" s="581" t="str">
        <f>'ВЕДОМСТВЕННАЯ '!A396</f>
        <v>Закупка товаров, работ и услуг для обеспечения государственных (муниципальных) нужд</v>
      </c>
      <c r="B473" s="236" t="str">
        <f>'ВЕДОМСТВЕННАЯ '!B396</f>
        <v>900</v>
      </c>
      <c r="C473" s="309" t="str">
        <f>'ВЕДОМСТВЕННАЯ '!C396</f>
        <v>04</v>
      </c>
      <c r="D473" s="309" t="str">
        <f>'ВЕДОМСТВЕННАЯ '!D396</f>
        <v>05</v>
      </c>
      <c r="E473" s="342" t="str">
        <f>'ВЕДОМСТВЕННАЯ '!E396</f>
        <v>5Ж</v>
      </c>
      <c r="F473" s="342" t="str">
        <f>'ВЕДОМСТВЕННАЯ '!F396</f>
        <v>0</v>
      </c>
      <c r="G473" s="342" t="str">
        <f>'ВЕДОМСТВЕННАЯ '!G396</f>
        <v>СФ</v>
      </c>
      <c r="H473" s="343" t="str">
        <f>'ВЕДОМСТВЕННАЯ '!H396</f>
        <v>S3900</v>
      </c>
      <c r="I473" s="343" t="str">
        <f>'ВЕДОМСТВЕННАЯ '!I396</f>
        <v>5Ж 0 СФ S3900</v>
      </c>
      <c r="J473" s="236" t="str">
        <f>'ВЕДОМСТВЕННАЯ '!J396</f>
        <v>200</v>
      </c>
      <c r="K473" s="844">
        <f>'ВЕДОМСТВЕННАЯ '!K396</f>
        <v>0</v>
      </c>
      <c r="L473" s="305">
        <f>'ВЕДОМСТВЕННАЯ '!L396</f>
        <v>0</v>
      </c>
      <c r="M473" s="305">
        <f>'ВЕДОМСТВЕННАЯ '!M396</f>
        <v>0</v>
      </c>
      <c r="N473" s="305">
        <f>'ВЕДОМСТВЕННАЯ '!N396</f>
        <v>0</v>
      </c>
      <c r="O473" s="305">
        <f>'ВЕДОМСТВЕННАЯ '!O396</f>
        <v>0</v>
      </c>
      <c r="P473" s="306">
        <f>'ВЕДОМСТВЕННАЯ '!P396</f>
        <v>0</v>
      </c>
      <c r="Q473" s="306">
        <f>'ВЕДОМСТВЕННАЯ '!Q396</f>
        <v>0</v>
      </c>
      <c r="R473" s="306">
        <f>'ВЕДОМСТВЕННАЯ '!R396</f>
        <v>0</v>
      </c>
      <c r="S473" s="306">
        <f>'ВЕДОМСТВЕННАЯ '!S396</f>
        <v>0</v>
      </c>
      <c r="T473" s="306">
        <f>'ВЕДОМСТВЕННАЯ '!U396</f>
        <v>0</v>
      </c>
      <c r="U473" s="306">
        <f>'ВЕДОМСТВЕННАЯ '!V396</f>
        <v>0</v>
      </c>
      <c r="V473" s="306">
        <f>'ВЕДОМСТВЕННАЯ '!W396</f>
        <v>0</v>
      </c>
      <c r="W473" s="306">
        <f>'ВЕДОМСТВЕННАЯ '!X396</f>
        <v>0</v>
      </c>
      <c r="X473" s="306">
        <f>'ВЕДОМСТВЕННАЯ '!Y396</f>
        <v>0</v>
      </c>
      <c r="Y473" s="40">
        <f>'ВЕДОМСТВЕННАЯ '!Z396</f>
        <v>0</v>
      </c>
      <c r="Z473" s="40">
        <f>'ВЕДОМСТВЕННАЯ '!AA396</f>
        <v>0</v>
      </c>
      <c r="AA473" s="40">
        <f>'ВЕДОМСТВЕННАЯ '!AB396</f>
        <v>0</v>
      </c>
    </row>
    <row r="474" spans="1:27" ht="34.5" hidden="1" customHeight="1" x14ac:dyDescent="0.3">
      <c r="A474" s="581" t="str">
        <f>'ВЕДОМСТВЕННАЯ '!A397</f>
        <v>Иные закупки товаров, работ и услуг для обеспечения государственных (муниципальных) нужд</v>
      </c>
      <c r="B474" s="236" t="str">
        <f>'ВЕДОМСТВЕННАЯ '!B397</f>
        <v>900</v>
      </c>
      <c r="C474" s="309" t="str">
        <f>'ВЕДОМСТВЕННАЯ '!C397</f>
        <v>04</v>
      </c>
      <c r="D474" s="309" t="str">
        <f>'ВЕДОМСТВЕННАЯ '!D397</f>
        <v>05</v>
      </c>
      <c r="E474" s="342" t="str">
        <f>'ВЕДОМСТВЕННАЯ '!E397</f>
        <v>5Ж</v>
      </c>
      <c r="F474" s="342" t="str">
        <f>'ВЕДОМСТВЕННАЯ '!F397</f>
        <v>0</v>
      </c>
      <c r="G474" s="342" t="str">
        <f>'ВЕДОМСТВЕННАЯ '!G397</f>
        <v>СФ</v>
      </c>
      <c r="H474" s="343" t="str">
        <f>'ВЕДОМСТВЕННАЯ '!H397</f>
        <v>S3900</v>
      </c>
      <c r="I474" s="343" t="str">
        <f>'ВЕДОМСТВЕННАЯ '!I397</f>
        <v>5Ж 0 СФ S3900</v>
      </c>
      <c r="J474" s="236" t="str">
        <f>'ВЕДОМСТВЕННАЯ '!J397</f>
        <v>240</v>
      </c>
      <c r="K474" s="844">
        <f>'ВЕДОМСТВЕННАЯ '!K397</f>
        <v>0</v>
      </c>
      <c r="L474" s="305">
        <f>'ВЕДОМСТВЕННАЯ '!L397</f>
        <v>0</v>
      </c>
      <c r="M474" s="305">
        <f>'ВЕДОМСТВЕННАЯ '!M397</f>
        <v>0</v>
      </c>
      <c r="N474" s="305">
        <f>'ВЕДОМСТВЕННАЯ '!N397</f>
        <v>0</v>
      </c>
      <c r="O474" s="305">
        <f>'ВЕДОМСТВЕННАЯ '!O397</f>
        <v>0</v>
      </c>
      <c r="P474" s="306">
        <f>'ВЕДОМСТВЕННАЯ '!P397</f>
        <v>0</v>
      </c>
      <c r="Q474" s="306">
        <f>'ВЕДОМСТВЕННАЯ '!Q397</f>
        <v>0</v>
      </c>
      <c r="R474" s="306">
        <f>'ВЕДОМСТВЕННАЯ '!R397</f>
        <v>0</v>
      </c>
      <c r="S474" s="306">
        <f>'ВЕДОМСТВЕННАЯ '!S397</f>
        <v>0</v>
      </c>
      <c r="T474" s="306">
        <f>'ВЕДОМСТВЕННАЯ '!U397</f>
        <v>0</v>
      </c>
      <c r="U474" s="306">
        <f>'ВЕДОМСТВЕННАЯ '!V397</f>
        <v>0</v>
      </c>
      <c r="V474" s="306">
        <f>'ВЕДОМСТВЕННАЯ '!W397</f>
        <v>0</v>
      </c>
      <c r="W474" s="306">
        <f>'ВЕДОМСТВЕННАЯ '!X397</f>
        <v>0</v>
      </c>
      <c r="X474" s="306">
        <f>'ВЕДОМСТВЕННАЯ '!Y397</f>
        <v>0</v>
      </c>
      <c r="Y474" s="40">
        <f>'ВЕДОМСТВЕННАЯ '!Z397</f>
        <v>0</v>
      </c>
      <c r="Z474" s="40">
        <f>'ВЕДОМСТВЕННАЯ '!AA397</f>
        <v>0</v>
      </c>
      <c r="AA474" s="40">
        <f>'ВЕДОМСТВЕННАЯ '!AB397</f>
        <v>0</v>
      </c>
    </row>
    <row r="475" spans="1:27" ht="35.25" hidden="1" customHeight="1" x14ac:dyDescent="0.3">
      <c r="A475" s="581" t="str">
        <f>'ВЕДОМСТВЕННАЯ '!A398</f>
        <v xml:space="preserve">Муниципальная программа "Развитие малого и среднего предпринимательства в Хасынском городском округе" </v>
      </c>
      <c r="B475" s="236" t="str">
        <f>'ВЕДОМСТВЕННАЯ '!B398</f>
        <v>900</v>
      </c>
      <c r="C475" s="309" t="str">
        <f>'ВЕДОМСТВЕННАЯ '!C398</f>
        <v>04</v>
      </c>
      <c r="D475" s="309" t="str">
        <f>'ВЕДОМСТВЕННАЯ '!D398</f>
        <v>05</v>
      </c>
      <c r="E475" s="342" t="str">
        <f>'ВЕДОМСТВЕННАЯ '!E398</f>
        <v>5И</v>
      </c>
      <c r="F475" s="342" t="str">
        <f>'ВЕДОМСТВЕННАЯ '!F398</f>
        <v>0</v>
      </c>
      <c r="G475" s="342" t="str">
        <f>'ВЕДОМСТВЕННАЯ '!G398</f>
        <v>00</v>
      </c>
      <c r="H475" s="343" t="str">
        <f>'ВЕДОМСТВЕННАЯ '!H398</f>
        <v>00000</v>
      </c>
      <c r="I475" s="343" t="str">
        <f>'ВЕДОМСТВЕННАЯ '!I398</f>
        <v>5И 0 00 00000</v>
      </c>
      <c r="J475" s="236"/>
      <c r="K475" s="844">
        <f>'ВЕДОМСТВЕННАЯ '!K398</f>
        <v>140</v>
      </c>
      <c r="L475" s="305">
        <f>'ВЕДОМСТВЕННАЯ '!L398</f>
        <v>250</v>
      </c>
      <c r="M475" s="305">
        <f>'ВЕДОМСТВЕННАЯ '!M398</f>
        <v>0</v>
      </c>
      <c r="N475" s="305">
        <f>'ВЕДОМСТВЕННАЯ '!N398</f>
        <v>0</v>
      </c>
      <c r="O475" s="305">
        <f>'ВЕДОМСТВЕННАЯ '!O398</f>
        <v>150</v>
      </c>
      <c r="P475" s="306">
        <f>'ВЕДОМСТВЕННАЯ '!P398</f>
        <v>0</v>
      </c>
      <c r="Q475" s="306">
        <f>'ВЕДОМСТВЕННАЯ '!Q398</f>
        <v>0</v>
      </c>
      <c r="R475" s="306">
        <f>'ВЕДОМСТВЕННАЯ '!R398</f>
        <v>0</v>
      </c>
      <c r="S475" s="306">
        <f>'ВЕДОМСТВЕННАЯ '!S398</f>
        <v>0</v>
      </c>
      <c r="T475" s="306">
        <f>'ВЕДОМСТВЕННАЯ '!U398</f>
        <v>0</v>
      </c>
      <c r="U475" s="306">
        <f>'ВЕДОМСТВЕННАЯ '!V398</f>
        <v>0</v>
      </c>
      <c r="V475" s="306">
        <f>'ВЕДОМСТВЕННАЯ '!W398</f>
        <v>0</v>
      </c>
      <c r="W475" s="306">
        <f>'ВЕДОМСТВЕННАЯ '!X398</f>
        <v>0</v>
      </c>
      <c r="X475" s="306">
        <f>'ВЕДОМСТВЕННАЯ '!Y398</f>
        <v>0</v>
      </c>
      <c r="Y475" s="40">
        <f>'ВЕДОМСТВЕННАЯ '!Z398</f>
        <v>0</v>
      </c>
      <c r="Z475" s="40">
        <f>'ВЕДОМСТВЕННАЯ '!AA398</f>
        <v>0</v>
      </c>
      <c r="AA475" s="40">
        <f>'ВЕДОМСТВЕННАЯ '!AB398</f>
        <v>0</v>
      </c>
    </row>
    <row r="476" spans="1:27" ht="35.25" hidden="1" customHeight="1" x14ac:dyDescent="0.3">
      <c r="A476" s="581" t="str">
        <f>'ВЕДОМСТВЕННАЯ '!A399</f>
        <v>Основное мероприятие "Финансовая поддержка малого и среднего предпринимательства"</v>
      </c>
      <c r="B476" s="236" t="str">
        <f>'ВЕДОМСТВЕННАЯ '!B399</f>
        <v>900</v>
      </c>
      <c r="C476" s="309" t="str">
        <f>'ВЕДОМСТВЕННАЯ '!C399</f>
        <v>04</v>
      </c>
      <c r="D476" s="309" t="str">
        <f>'ВЕДОМСТВЕННАЯ '!D399</f>
        <v>05</v>
      </c>
      <c r="E476" s="342" t="str">
        <f>'ВЕДОМСТВЕННАЯ '!E399</f>
        <v>5И</v>
      </c>
      <c r="F476" s="342" t="str">
        <f>'ВЕДОМСТВЕННАЯ '!F399</f>
        <v>0</v>
      </c>
      <c r="G476" s="342" t="str">
        <f>'ВЕДОМСТВЕННАЯ '!G399</f>
        <v>04</v>
      </c>
      <c r="H476" s="343" t="str">
        <f>'ВЕДОМСТВЕННАЯ '!H399</f>
        <v>00000</v>
      </c>
      <c r="I476" s="343" t="str">
        <f>'ВЕДОМСТВЕННАЯ '!I399</f>
        <v>5И 0 01 00000</v>
      </c>
      <c r="J476" s="236"/>
      <c r="K476" s="844">
        <f>'ВЕДОМСТВЕННАЯ '!K399</f>
        <v>140</v>
      </c>
      <c r="L476" s="305">
        <f>'ВЕДОМСТВЕННАЯ '!L399</f>
        <v>0</v>
      </c>
      <c r="M476" s="305">
        <f>'ВЕДОМСТВЕННАЯ '!M399</f>
        <v>0</v>
      </c>
      <c r="N476" s="305">
        <f>'ВЕДОМСТВЕННАЯ '!N399</f>
        <v>0</v>
      </c>
      <c r="O476" s="305">
        <f>'ВЕДОМСТВЕННАЯ '!O399</f>
        <v>150</v>
      </c>
      <c r="P476" s="306">
        <f>'ВЕДОМСТВЕННАЯ '!P399</f>
        <v>0</v>
      </c>
      <c r="Q476" s="306">
        <f>'ВЕДОМСТВЕННАЯ '!Q399</f>
        <v>0</v>
      </c>
      <c r="R476" s="306">
        <f>'ВЕДОМСТВЕННАЯ '!R399</f>
        <v>0</v>
      </c>
      <c r="S476" s="306">
        <f>'ВЕДОМСТВЕННАЯ '!S399</f>
        <v>0</v>
      </c>
      <c r="T476" s="306">
        <f>'ВЕДОМСТВЕННАЯ '!U399</f>
        <v>0</v>
      </c>
      <c r="U476" s="306">
        <f>'ВЕДОМСТВЕННАЯ '!V399</f>
        <v>0</v>
      </c>
      <c r="V476" s="306">
        <f>'ВЕДОМСТВЕННАЯ '!W399</f>
        <v>0</v>
      </c>
      <c r="W476" s="306">
        <f>'ВЕДОМСТВЕННАЯ '!X399</f>
        <v>0</v>
      </c>
      <c r="X476" s="306">
        <f>'ВЕДОМСТВЕННАЯ '!Y399</f>
        <v>0</v>
      </c>
      <c r="Y476" s="40">
        <f>'ВЕДОМСТВЕННАЯ '!Z399</f>
        <v>0</v>
      </c>
      <c r="Z476" s="40">
        <f>'ВЕДОМСТВЕННАЯ '!AA399</f>
        <v>0</v>
      </c>
      <c r="AA476" s="40">
        <f>'ВЕДОМСТВЕННАЯ '!AB399</f>
        <v>0</v>
      </c>
    </row>
    <row r="477" spans="1:27" ht="35.25" hidden="1" customHeight="1" x14ac:dyDescent="0.3">
      <c r="A477" s="581" t="str">
        <f>'ВЕДОМСТВЕННАЯ '!A400</f>
        <v>Оказание финансовой поддержки субъектам малого и среднего предпринимательства</v>
      </c>
      <c r="B477" s="236" t="str">
        <f>'ВЕДОМСТВЕННАЯ '!B400</f>
        <v>900</v>
      </c>
      <c r="C477" s="309" t="str">
        <f>'ВЕДОМСТВЕННАЯ '!C400</f>
        <v>04</v>
      </c>
      <c r="D477" s="309" t="str">
        <f>'ВЕДОМСТВЕННАЯ '!D400</f>
        <v>05</v>
      </c>
      <c r="E477" s="342" t="str">
        <f>'ВЕДОМСТВЕННАЯ '!E400</f>
        <v>5И</v>
      </c>
      <c r="F477" s="342" t="str">
        <f>'ВЕДОМСТВЕННАЯ '!F400</f>
        <v>0</v>
      </c>
      <c r="G477" s="342" t="str">
        <f>'ВЕДОМСТВЕННАЯ '!G400</f>
        <v>04</v>
      </c>
      <c r="H477" s="343" t="str">
        <f>'ВЕДОМСТВЕННАЯ '!H400</f>
        <v>A4980</v>
      </c>
      <c r="I477" s="343" t="str">
        <f>'ВЕДОМСТВЕННАЯ '!I400</f>
        <v>5И 0 01 А4980</v>
      </c>
      <c r="J477" s="236"/>
      <c r="K477" s="844">
        <f>'ВЕДОМСТВЕННАЯ '!K400</f>
        <v>140</v>
      </c>
      <c r="L477" s="305">
        <f>'ВЕДОМСТВЕННАЯ '!L400</f>
        <v>0</v>
      </c>
      <c r="M477" s="305">
        <f>'ВЕДОМСТВЕННАЯ '!M400</f>
        <v>0</v>
      </c>
      <c r="N477" s="305">
        <f>'ВЕДОМСТВЕННАЯ '!N400</f>
        <v>0</v>
      </c>
      <c r="O477" s="305">
        <f>'ВЕДОМСТВЕННАЯ '!O400</f>
        <v>150</v>
      </c>
      <c r="P477" s="306">
        <f>'ВЕДОМСТВЕННАЯ '!P400</f>
        <v>0</v>
      </c>
      <c r="Q477" s="306">
        <f>'ВЕДОМСТВЕННАЯ '!Q400</f>
        <v>0</v>
      </c>
      <c r="R477" s="306">
        <f>'ВЕДОМСТВЕННАЯ '!R400</f>
        <v>0</v>
      </c>
      <c r="S477" s="306">
        <f>'ВЕДОМСТВЕННАЯ '!S400</f>
        <v>0</v>
      </c>
      <c r="T477" s="306">
        <f>'ВЕДОМСТВЕННАЯ '!U400</f>
        <v>0</v>
      </c>
      <c r="U477" s="306">
        <f>'ВЕДОМСТВЕННАЯ '!V400</f>
        <v>0</v>
      </c>
      <c r="V477" s="306">
        <f>'ВЕДОМСТВЕННАЯ '!W400</f>
        <v>0</v>
      </c>
      <c r="W477" s="306">
        <f>'ВЕДОМСТВЕННАЯ '!X400</f>
        <v>0</v>
      </c>
      <c r="X477" s="306">
        <f>'ВЕДОМСТВЕННАЯ '!Y400</f>
        <v>0</v>
      </c>
      <c r="Y477" s="40">
        <f>'ВЕДОМСТВЕННАЯ '!Z400</f>
        <v>0</v>
      </c>
      <c r="Z477" s="40">
        <f>'ВЕДОМСТВЕННАЯ '!AA400</f>
        <v>0</v>
      </c>
      <c r="AA477" s="40">
        <f>'ВЕДОМСТВЕННАЯ '!AB400</f>
        <v>0</v>
      </c>
    </row>
    <row r="478" spans="1:27" ht="21.75" hidden="1" customHeight="1" x14ac:dyDescent="0.3">
      <c r="A478" s="581" t="str">
        <f>'ВЕДОМСТВЕННАЯ '!A401</f>
        <v xml:space="preserve">Иные бюджетные ассигнования </v>
      </c>
      <c r="B478" s="236" t="str">
        <f>'ВЕДОМСТВЕННАЯ '!B401</f>
        <v>900</v>
      </c>
      <c r="C478" s="309" t="str">
        <f>'ВЕДОМСТВЕННАЯ '!C401</f>
        <v>04</v>
      </c>
      <c r="D478" s="309" t="str">
        <f>'ВЕДОМСТВЕННАЯ '!D401</f>
        <v>05</v>
      </c>
      <c r="E478" s="342" t="str">
        <f>'ВЕДОМСТВЕННАЯ '!E401</f>
        <v>5И</v>
      </c>
      <c r="F478" s="342" t="str">
        <f>'ВЕДОМСТВЕННАЯ '!F401</f>
        <v>0</v>
      </c>
      <c r="G478" s="342" t="str">
        <f>'ВЕДОМСТВЕННАЯ '!G401</f>
        <v>04</v>
      </c>
      <c r="H478" s="343" t="str">
        <f>'ВЕДОМСТВЕННАЯ '!H401</f>
        <v>A4980</v>
      </c>
      <c r="I478" s="343" t="str">
        <f>'ВЕДОМСТВЕННАЯ '!I401</f>
        <v>5И 0 01 А4980</v>
      </c>
      <c r="J478" s="236" t="str">
        <f>'ВЕДОМСТВЕННАЯ '!J401</f>
        <v>800</v>
      </c>
      <c r="K478" s="844">
        <f>'ВЕДОМСТВЕННАЯ '!K401</f>
        <v>140</v>
      </c>
      <c r="L478" s="305">
        <f>'ВЕДОМСТВЕННАЯ '!L401</f>
        <v>0</v>
      </c>
      <c r="M478" s="305">
        <f>'ВЕДОМСТВЕННАЯ '!M401</f>
        <v>0</v>
      </c>
      <c r="N478" s="305">
        <f>'ВЕДОМСТВЕННАЯ '!N401</f>
        <v>0</v>
      </c>
      <c r="O478" s="305">
        <f>'ВЕДОМСТВЕННАЯ '!O401</f>
        <v>150</v>
      </c>
      <c r="P478" s="306">
        <f>'ВЕДОМСТВЕННАЯ '!P401</f>
        <v>0</v>
      </c>
      <c r="Q478" s="306">
        <f>'ВЕДОМСТВЕННАЯ '!Q401</f>
        <v>0</v>
      </c>
      <c r="R478" s="306">
        <f>'ВЕДОМСТВЕННАЯ '!R401</f>
        <v>0</v>
      </c>
      <c r="S478" s="306">
        <f>'ВЕДОМСТВЕННАЯ '!S401</f>
        <v>0</v>
      </c>
      <c r="T478" s="306">
        <f>'ВЕДОМСТВЕННАЯ '!U401</f>
        <v>0</v>
      </c>
      <c r="U478" s="306">
        <f>'ВЕДОМСТВЕННАЯ '!V401</f>
        <v>0</v>
      </c>
      <c r="V478" s="306">
        <f>'ВЕДОМСТВЕННАЯ '!W401</f>
        <v>0</v>
      </c>
      <c r="W478" s="306">
        <f>'ВЕДОМСТВЕННАЯ '!X401</f>
        <v>0</v>
      </c>
      <c r="X478" s="306">
        <f>'ВЕДОМСТВЕННАЯ '!Y401</f>
        <v>0</v>
      </c>
      <c r="Y478" s="40">
        <f>'ВЕДОМСТВЕННАЯ '!Z401</f>
        <v>0</v>
      </c>
      <c r="Z478" s="40">
        <f>'ВЕДОМСТВЕННАЯ '!AA401</f>
        <v>0</v>
      </c>
      <c r="AA478" s="40">
        <f>'ВЕДОМСТВЕННАЯ '!AB401</f>
        <v>0</v>
      </c>
    </row>
    <row r="479" spans="1:27" ht="49.5" hidden="1" customHeight="1" x14ac:dyDescent="0.3">
      <c r="A479" s="581" t="str">
        <f>'ВЕДОМСТВЕННАЯ '!A402</f>
        <v>Субсидии юридическим лицам (кроме некоммерческих организаций), индивидуальным предпринимателям, физическим лицам - производителям товаров, работ, услуг</v>
      </c>
      <c r="B479" s="236" t="str">
        <f>'ВЕДОМСТВЕННАЯ '!B402</f>
        <v>900</v>
      </c>
      <c r="C479" s="309" t="str">
        <f>'ВЕДОМСТВЕННАЯ '!C402</f>
        <v>04</v>
      </c>
      <c r="D479" s="309" t="str">
        <f>'ВЕДОМСТВЕННАЯ '!D402</f>
        <v>05</v>
      </c>
      <c r="E479" s="342" t="str">
        <f>'ВЕДОМСТВЕННАЯ '!E402</f>
        <v>5И</v>
      </c>
      <c r="F479" s="342" t="str">
        <f>'ВЕДОМСТВЕННАЯ '!F402</f>
        <v>0</v>
      </c>
      <c r="G479" s="342" t="str">
        <f>'ВЕДОМСТВЕННАЯ '!G402</f>
        <v>04</v>
      </c>
      <c r="H479" s="343" t="str">
        <f>'ВЕДОМСТВЕННАЯ '!H402</f>
        <v>A4980</v>
      </c>
      <c r="I479" s="343" t="str">
        <f>'ВЕДОМСТВЕННАЯ '!I402</f>
        <v>5И 0 01 А4980</v>
      </c>
      <c r="J479" s="236" t="str">
        <f>'ВЕДОМСТВЕННАЯ '!J402</f>
        <v>810</v>
      </c>
      <c r="K479" s="844">
        <f>'ВЕДОМСТВЕННАЯ '!K402</f>
        <v>140</v>
      </c>
      <c r="L479" s="305">
        <f>'ВЕДОМСТВЕННАЯ '!L402</f>
        <v>0</v>
      </c>
      <c r="M479" s="305">
        <f>'ВЕДОМСТВЕННАЯ '!M402</f>
        <v>0</v>
      </c>
      <c r="N479" s="305">
        <f>'ВЕДОМСТВЕННАЯ '!N402</f>
        <v>0</v>
      </c>
      <c r="O479" s="305">
        <f>'ВЕДОМСТВЕННАЯ '!O402</f>
        <v>150</v>
      </c>
      <c r="P479" s="306">
        <f>'ВЕДОМСТВЕННАЯ '!P402</f>
        <v>0</v>
      </c>
      <c r="Q479" s="306">
        <f>'ВЕДОМСТВЕННАЯ '!Q402</f>
        <v>0</v>
      </c>
      <c r="R479" s="306">
        <f>'ВЕДОМСТВЕННАЯ '!R402</f>
        <v>0</v>
      </c>
      <c r="S479" s="306">
        <f>'ВЕДОМСТВЕННАЯ '!S402</f>
        <v>0</v>
      </c>
      <c r="T479" s="306">
        <f>'ВЕДОМСТВЕННАЯ '!U402</f>
        <v>0</v>
      </c>
      <c r="U479" s="306">
        <f>'ВЕДОМСТВЕННАЯ '!V402</f>
        <v>0</v>
      </c>
      <c r="V479" s="306">
        <f>'ВЕДОМСТВЕННАЯ '!W402</f>
        <v>0</v>
      </c>
      <c r="W479" s="306">
        <f>'ВЕДОМСТВЕННАЯ '!X402</f>
        <v>0</v>
      </c>
      <c r="X479" s="306">
        <f>'ВЕДОМСТВЕННАЯ '!Y402</f>
        <v>0</v>
      </c>
      <c r="Y479" s="40">
        <f>'ВЕДОМСТВЕННАЯ '!Z402</f>
        <v>0</v>
      </c>
      <c r="Z479" s="40">
        <f>'ВЕДОМСТВЕННАЯ '!AA402</f>
        <v>0</v>
      </c>
      <c r="AA479" s="40">
        <f>'ВЕДОМСТВЕННАЯ '!AB402</f>
        <v>0</v>
      </c>
    </row>
    <row r="480" spans="1:27" ht="69" hidden="1" customHeight="1" x14ac:dyDescent="0.3">
      <c r="A480" s="581" t="str">
        <f>'ВЕДОМСТВЕННАЯ '!A403</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480" s="236" t="str">
        <f>'ВЕДОМСТВЕННАЯ '!B403</f>
        <v>900</v>
      </c>
      <c r="C480" s="309" t="str">
        <f>'ВЕДОМСТВЕННАЯ '!C403</f>
        <v>04</v>
      </c>
      <c r="D480" s="309" t="str">
        <f>'ВЕДОМСТВЕННАЯ '!D403</f>
        <v>05</v>
      </c>
      <c r="E480" s="342" t="str">
        <f>'ВЕДОМСТВЕННАЯ '!E403</f>
        <v>5И</v>
      </c>
      <c r="F480" s="342" t="str">
        <f>'ВЕДОМСТВЕННАЯ '!F403</f>
        <v>0</v>
      </c>
      <c r="G480" s="342" t="str">
        <f>'ВЕДОМСТВЕННАЯ '!G403</f>
        <v>СФ</v>
      </c>
      <c r="H480" s="343" t="str">
        <f>'ВЕДОМСТВЕННАЯ '!H403</f>
        <v>00000</v>
      </c>
      <c r="I480" s="343" t="str">
        <f>'ВЕДОМСТВЕННАЯ '!I403</f>
        <v>5И 0 СФ 00000</v>
      </c>
      <c r="J480" s="236"/>
      <c r="K480" s="844">
        <f>'ВЕДОМСТВЕННАЯ '!K403</f>
        <v>0</v>
      </c>
      <c r="L480" s="305">
        <f>'ВЕДОМСТВЕННАЯ '!L403</f>
        <v>250</v>
      </c>
      <c r="M480" s="305">
        <f>'ВЕДОМСТВЕННАЯ '!M403</f>
        <v>0</v>
      </c>
      <c r="N480" s="305">
        <f>'ВЕДОМСТВЕННАЯ '!N403</f>
        <v>0</v>
      </c>
      <c r="O480" s="305">
        <f>'ВЕДОМСТВЕННАЯ '!O403</f>
        <v>0</v>
      </c>
      <c r="P480" s="306">
        <f>'ВЕДОМСТВЕННАЯ '!P403</f>
        <v>0</v>
      </c>
      <c r="Q480" s="306">
        <f>'ВЕДОМСТВЕННАЯ '!Q403</f>
        <v>0</v>
      </c>
      <c r="R480" s="306">
        <f>'ВЕДОМСТВЕННАЯ '!R403</f>
        <v>0</v>
      </c>
      <c r="S480" s="306">
        <f>'ВЕДОМСТВЕННАЯ '!S403</f>
        <v>0</v>
      </c>
      <c r="T480" s="306">
        <f>'ВЕДОМСТВЕННАЯ '!U403</f>
        <v>0</v>
      </c>
      <c r="U480" s="306">
        <f>'ВЕДОМСТВЕННАЯ '!V403</f>
        <v>0</v>
      </c>
      <c r="V480" s="306">
        <f>'ВЕДОМСТВЕННАЯ '!W403</f>
        <v>0</v>
      </c>
      <c r="W480" s="306">
        <f>'ВЕДОМСТВЕННАЯ '!X403</f>
        <v>0</v>
      </c>
      <c r="X480" s="306">
        <f>'ВЕДОМСТВЕННАЯ '!Y403</f>
        <v>0</v>
      </c>
      <c r="Y480" s="40">
        <f>'ВЕДОМСТВЕННАЯ '!Z403</f>
        <v>0</v>
      </c>
      <c r="Z480" s="40">
        <f>'ВЕДОМСТВЕННАЯ '!AA403</f>
        <v>0</v>
      </c>
      <c r="AA480" s="40">
        <f>'ВЕДОМСТВЕННАЯ '!AB403</f>
        <v>0</v>
      </c>
    </row>
    <row r="481" spans="1:27" ht="32.25" hidden="1" customHeight="1" x14ac:dyDescent="0.3">
      <c r="A481" s="581" t="str">
        <f>'ВЕДОМСТВЕННАЯ '!A404</f>
        <v>Оказание финансовой поддержки субъектам малого и среднего предпринимательства</v>
      </c>
      <c r="B481" s="236" t="str">
        <f>'ВЕДОМСТВЕННАЯ '!B404</f>
        <v>900</v>
      </c>
      <c r="C481" s="309" t="str">
        <f>'ВЕДОМСТВЕННАЯ '!C404</f>
        <v>04</v>
      </c>
      <c r="D481" s="309" t="str">
        <f>'ВЕДОМСТВЕННАЯ '!D404</f>
        <v>05</v>
      </c>
      <c r="E481" s="342" t="str">
        <f>'ВЕДОМСТВЕННАЯ '!E404</f>
        <v>5И</v>
      </c>
      <c r="F481" s="342" t="str">
        <f>'ВЕДОМСТВЕННАЯ '!F404</f>
        <v>0</v>
      </c>
      <c r="G481" s="342" t="str">
        <f>'ВЕДОМСТВЕННАЯ '!G404</f>
        <v>СФ</v>
      </c>
      <c r="H481" s="343" t="str">
        <f>'ВЕДОМСТВЕННАЯ '!H404</f>
        <v>S3360</v>
      </c>
      <c r="I481" s="343" t="str">
        <f>'ВЕДОМСТВЕННАЯ '!I404</f>
        <v>5И 0 СФ S3360</v>
      </c>
      <c r="J481" s="236"/>
      <c r="K481" s="844">
        <f>'ВЕДОМСТВЕННАЯ '!K404</f>
        <v>0</v>
      </c>
      <c r="L481" s="305">
        <f>'ВЕДОМСТВЕННАЯ '!L404</f>
        <v>250</v>
      </c>
      <c r="M481" s="305">
        <f>'ВЕДОМСТВЕННАЯ '!M404</f>
        <v>0</v>
      </c>
      <c r="N481" s="305">
        <f>'ВЕДОМСТВЕННАЯ '!N404</f>
        <v>0</v>
      </c>
      <c r="O481" s="305">
        <f>'ВЕДОМСТВЕННАЯ '!O404</f>
        <v>0</v>
      </c>
      <c r="P481" s="306">
        <f>'ВЕДОМСТВЕННАЯ '!P404</f>
        <v>0</v>
      </c>
      <c r="Q481" s="306">
        <f>'ВЕДОМСТВЕННАЯ '!Q404</f>
        <v>0</v>
      </c>
      <c r="R481" s="306">
        <f>'ВЕДОМСТВЕННАЯ '!R404</f>
        <v>0</v>
      </c>
      <c r="S481" s="306">
        <f>'ВЕДОМСТВЕННАЯ '!S404</f>
        <v>0</v>
      </c>
      <c r="T481" s="306">
        <f>'ВЕДОМСТВЕННАЯ '!U404</f>
        <v>0</v>
      </c>
      <c r="U481" s="306">
        <f>'ВЕДОМСТВЕННАЯ '!V404</f>
        <v>0</v>
      </c>
      <c r="V481" s="306">
        <f>'ВЕДОМСТВЕННАЯ '!W404</f>
        <v>0</v>
      </c>
      <c r="W481" s="306">
        <f>'ВЕДОМСТВЕННАЯ '!X404</f>
        <v>0</v>
      </c>
      <c r="X481" s="306">
        <f>'ВЕДОМСТВЕННАЯ '!Y404</f>
        <v>0</v>
      </c>
      <c r="Y481" s="40">
        <f>'ВЕДОМСТВЕННАЯ '!Z404</f>
        <v>0</v>
      </c>
      <c r="Z481" s="40">
        <f>'ВЕДОМСТВЕННАЯ '!AA404</f>
        <v>0</v>
      </c>
      <c r="AA481" s="40">
        <f>'ВЕДОМСТВЕННАЯ '!AB404</f>
        <v>0</v>
      </c>
    </row>
    <row r="482" spans="1:27" ht="20.25" hidden="1" customHeight="1" x14ac:dyDescent="0.3">
      <c r="A482" s="581" t="str">
        <f>'ВЕДОМСТВЕННАЯ '!A405</f>
        <v xml:space="preserve">Иные бюджетные ассигнования </v>
      </c>
      <c r="B482" s="236" t="str">
        <f>'ВЕДОМСТВЕННАЯ '!B405</f>
        <v>900</v>
      </c>
      <c r="C482" s="309" t="str">
        <f>'ВЕДОМСТВЕННАЯ '!C405</f>
        <v>04</v>
      </c>
      <c r="D482" s="309" t="str">
        <f>'ВЕДОМСТВЕННАЯ '!D405</f>
        <v>05</v>
      </c>
      <c r="E482" s="342" t="str">
        <f>'ВЕДОМСТВЕННАЯ '!E405</f>
        <v>5И</v>
      </c>
      <c r="F482" s="342" t="str">
        <f>'ВЕДОМСТВЕННАЯ '!F405</f>
        <v>0</v>
      </c>
      <c r="G482" s="342" t="str">
        <f>'ВЕДОМСТВЕННАЯ '!G405</f>
        <v>СФ</v>
      </c>
      <c r="H482" s="343" t="str">
        <f>'ВЕДОМСТВЕННАЯ '!H405</f>
        <v>S3360</v>
      </c>
      <c r="I482" s="343" t="str">
        <f>'ВЕДОМСТВЕННАЯ '!I405</f>
        <v>5И 0 СФ S3360</v>
      </c>
      <c r="J482" s="236" t="str">
        <f>'ВЕДОМСТВЕННАЯ '!J405</f>
        <v>800</v>
      </c>
      <c r="K482" s="844">
        <f>'ВЕДОМСТВЕННАЯ '!K405</f>
        <v>0</v>
      </c>
      <c r="L482" s="305">
        <f>'ВЕДОМСТВЕННАЯ '!L405</f>
        <v>250</v>
      </c>
      <c r="M482" s="305">
        <f>'ВЕДОМСТВЕННАЯ '!M405</f>
        <v>0</v>
      </c>
      <c r="N482" s="305">
        <f>'ВЕДОМСТВЕННАЯ '!N405</f>
        <v>0</v>
      </c>
      <c r="O482" s="305">
        <f>'ВЕДОМСТВЕННАЯ '!O405</f>
        <v>0</v>
      </c>
      <c r="P482" s="306">
        <f>'ВЕДОМСТВЕННАЯ '!P405</f>
        <v>0</v>
      </c>
      <c r="Q482" s="306">
        <f>'ВЕДОМСТВЕННАЯ '!Q405</f>
        <v>0</v>
      </c>
      <c r="R482" s="306">
        <f>'ВЕДОМСТВЕННАЯ '!R405</f>
        <v>0</v>
      </c>
      <c r="S482" s="306">
        <f>'ВЕДОМСТВЕННАЯ '!S405</f>
        <v>0</v>
      </c>
      <c r="T482" s="306">
        <f>'ВЕДОМСТВЕННАЯ '!U405</f>
        <v>0</v>
      </c>
      <c r="U482" s="306">
        <f>'ВЕДОМСТВЕННАЯ '!V405</f>
        <v>0</v>
      </c>
      <c r="V482" s="306">
        <f>'ВЕДОМСТВЕННАЯ '!W405</f>
        <v>0</v>
      </c>
      <c r="W482" s="306">
        <f>'ВЕДОМСТВЕННАЯ '!X405</f>
        <v>0</v>
      </c>
      <c r="X482" s="306">
        <f>'ВЕДОМСТВЕННАЯ '!Y405</f>
        <v>0</v>
      </c>
      <c r="Y482" s="40">
        <f>'ВЕДОМСТВЕННАЯ '!Z405</f>
        <v>0</v>
      </c>
      <c r="Z482" s="40">
        <f>'ВЕДОМСТВЕННАЯ '!AA405</f>
        <v>0</v>
      </c>
      <c r="AA482" s="40">
        <f>'ВЕДОМСТВЕННАЯ '!AB405</f>
        <v>0</v>
      </c>
    </row>
    <row r="483" spans="1:27" ht="46.5" hidden="1" customHeight="1" x14ac:dyDescent="0.3">
      <c r="A483" s="581" t="str">
        <f>'ВЕДОМСТВЕННАЯ '!A406</f>
        <v>Субсидии юридическим лицам (кроме некоммерческих организаций), индивидуальным предпринимателям, физическим лицам - производителям товаров, работ, услуг</v>
      </c>
      <c r="B483" s="236" t="str">
        <f>'ВЕДОМСТВЕННАЯ '!B406</f>
        <v>900</v>
      </c>
      <c r="C483" s="309" t="str">
        <f>'ВЕДОМСТВЕННАЯ '!C406</f>
        <v>04</v>
      </c>
      <c r="D483" s="309" t="str">
        <f>'ВЕДОМСТВЕННАЯ '!D406</f>
        <v>05</v>
      </c>
      <c r="E483" s="342" t="str">
        <f>'ВЕДОМСТВЕННАЯ '!E406</f>
        <v>5И</v>
      </c>
      <c r="F483" s="342" t="str">
        <f>'ВЕДОМСТВЕННАЯ '!F406</f>
        <v>0</v>
      </c>
      <c r="G483" s="342" t="str">
        <f>'ВЕДОМСТВЕННАЯ '!G406</f>
        <v>СФ</v>
      </c>
      <c r="H483" s="343" t="str">
        <f>'ВЕДОМСТВЕННАЯ '!H406</f>
        <v>S3360</v>
      </c>
      <c r="I483" s="343" t="str">
        <f>'ВЕДОМСТВЕННАЯ '!I406</f>
        <v>5И 0 СФ S3360</v>
      </c>
      <c r="J483" s="236" t="str">
        <f>'ВЕДОМСТВЕННАЯ '!J406</f>
        <v>810</v>
      </c>
      <c r="K483" s="844">
        <f>'ВЕДОМСТВЕННАЯ '!K406</f>
        <v>0</v>
      </c>
      <c r="L483" s="305">
        <f>'ВЕДОМСТВЕННАЯ '!L406</f>
        <v>250</v>
      </c>
      <c r="M483" s="305">
        <f>'ВЕДОМСТВЕННАЯ '!M406</f>
        <v>0</v>
      </c>
      <c r="N483" s="305">
        <f>'ВЕДОМСТВЕННАЯ '!N406</f>
        <v>0</v>
      </c>
      <c r="O483" s="305">
        <f>'ВЕДОМСТВЕННАЯ '!O406</f>
        <v>0</v>
      </c>
      <c r="P483" s="306">
        <f>'ВЕДОМСТВЕННАЯ '!P406</f>
        <v>0</v>
      </c>
      <c r="Q483" s="306">
        <f>'ВЕДОМСТВЕННАЯ '!Q406</f>
        <v>0</v>
      </c>
      <c r="R483" s="306">
        <f>'ВЕДОМСТВЕННАЯ '!R406</f>
        <v>0</v>
      </c>
      <c r="S483" s="306">
        <f>'ВЕДОМСТВЕННАЯ '!S406</f>
        <v>0</v>
      </c>
      <c r="T483" s="306">
        <f>'ВЕДОМСТВЕННАЯ '!U406</f>
        <v>0</v>
      </c>
      <c r="U483" s="306">
        <f>'ВЕДОМСТВЕННАЯ '!V406</f>
        <v>0</v>
      </c>
      <c r="V483" s="306">
        <f>'ВЕДОМСТВЕННАЯ '!W406</f>
        <v>0</v>
      </c>
      <c r="W483" s="306">
        <f>'ВЕДОМСТВЕННАЯ '!X406</f>
        <v>0</v>
      </c>
      <c r="X483" s="306">
        <f>'ВЕДОМСТВЕННАЯ '!Y406</f>
        <v>0</v>
      </c>
      <c r="Y483" s="40">
        <f>'ВЕДОМСТВЕННАЯ '!Z406</f>
        <v>0</v>
      </c>
      <c r="Z483" s="40">
        <f>'ВЕДОМСТВЕННАЯ '!AA406</f>
        <v>0</v>
      </c>
      <c r="AA483" s="40">
        <f>'ВЕДОМСТВЕННАЯ '!AB406</f>
        <v>0</v>
      </c>
    </row>
    <row r="484" spans="1:27" ht="27.75" hidden="1" customHeight="1" x14ac:dyDescent="0.3">
      <c r="A484" s="580" t="str">
        <f>'ВЕДОМСТВЕННАЯ '!A826</f>
        <v>Водное хозяйство</v>
      </c>
      <c r="B484" s="240" t="str">
        <f>'ВЕДОМСТВЕННАЯ '!B826</f>
        <v>904</v>
      </c>
      <c r="C484" s="241" t="str">
        <f>'ВЕДОМСТВЕННАЯ '!C826</f>
        <v>04</v>
      </c>
      <c r="D484" s="241" t="str">
        <f>'ВЕДОМСТВЕННАЯ '!D826</f>
        <v>06</v>
      </c>
      <c r="E484" s="371"/>
      <c r="F484" s="371"/>
      <c r="G484" s="371"/>
      <c r="H484" s="372"/>
      <c r="I484" s="372"/>
      <c r="J484" s="241"/>
      <c r="K484" s="434">
        <f>K485</f>
        <v>7514</v>
      </c>
      <c r="L484" s="288">
        <f>L485</f>
        <v>4101.8</v>
      </c>
      <c r="M484" s="288">
        <f t="shared" ref="M484:AA484" si="28">M485</f>
        <v>0</v>
      </c>
      <c r="N484" s="288">
        <f t="shared" si="28"/>
        <v>0</v>
      </c>
      <c r="O484" s="288">
        <f t="shared" si="28"/>
        <v>3537</v>
      </c>
      <c r="P484" s="289">
        <f t="shared" si="28"/>
        <v>0</v>
      </c>
      <c r="Q484" s="289">
        <f t="shared" si="28"/>
        <v>0</v>
      </c>
      <c r="R484" s="289">
        <f t="shared" si="28"/>
        <v>0</v>
      </c>
      <c r="S484" s="289">
        <f t="shared" si="28"/>
        <v>0</v>
      </c>
      <c r="T484" s="289">
        <f t="shared" si="28"/>
        <v>0</v>
      </c>
      <c r="U484" s="289">
        <f t="shared" si="28"/>
        <v>0</v>
      </c>
      <c r="V484" s="289">
        <f t="shared" si="28"/>
        <v>0</v>
      </c>
      <c r="W484" s="289">
        <f t="shared" si="28"/>
        <v>0</v>
      </c>
      <c r="X484" s="289">
        <f t="shared" si="28"/>
        <v>0</v>
      </c>
      <c r="Y484" s="68">
        <f t="shared" si="28"/>
        <v>0</v>
      </c>
      <c r="Z484" s="68">
        <f t="shared" si="28"/>
        <v>0</v>
      </c>
      <c r="AA484" s="68">
        <f t="shared" si="28"/>
        <v>0</v>
      </c>
    </row>
    <row r="485" spans="1:27" ht="36.75" hidden="1" customHeight="1" x14ac:dyDescent="0.3">
      <c r="A485" s="581" t="str">
        <f>'ВЕДОМСТВЕННАЯ '!A827</f>
        <v xml:space="preserve">Реализация муниципальных программ муниципального образования "Хасынский муниципальный округ Магаданской области" </v>
      </c>
      <c r="B485" s="196">
        <f>'ВЕДОМСТВЕННАЯ '!B827</f>
        <v>904</v>
      </c>
      <c r="C485" s="308" t="str">
        <f>'ВЕДОМСТВЕННАЯ '!C827</f>
        <v>04</v>
      </c>
      <c r="D485" s="308" t="str">
        <f>'ВЕДОМСТВЕННАЯ '!D827</f>
        <v>06</v>
      </c>
      <c r="E485" s="248" t="str">
        <f>'ВЕДОМСТВЕННАЯ '!E827</f>
        <v>50</v>
      </c>
      <c r="F485" s="248" t="str">
        <f>'ВЕДОМСТВЕННАЯ '!F827</f>
        <v>0</v>
      </c>
      <c r="G485" s="248" t="str">
        <f>'ВЕДОМСТВЕННАЯ '!G827</f>
        <v>00</v>
      </c>
      <c r="H485" s="249" t="str">
        <f>'ВЕДОМСТВЕННАЯ '!H827</f>
        <v>00000</v>
      </c>
      <c r="I485" s="249">
        <f>'ВЕДОМСТВЕННАЯ '!I827</f>
        <v>0</v>
      </c>
      <c r="J485" s="308"/>
      <c r="K485" s="841">
        <f>K486+K505</f>
        <v>7514</v>
      </c>
      <c r="L485" s="299">
        <f>L486+L505</f>
        <v>4101.8</v>
      </c>
      <c r="M485" s="299">
        <f>M486+M505</f>
        <v>0</v>
      </c>
      <c r="N485" s="299">
        <f t="shared" ref="N485:AA485" si="29">N486+N505</f>
        <v>0</v>
      </c>
      <c r="O485" s="299">
        <f t="shared" si="29"/>
        <v>3537</v>
      </c>
      <c r="P485" s="300">
        <f t="shared" si="29"/>
        <v>0</v>
      </c>
      <c r="Q485" s="300">
        <f t="shared" si="29"/>
        <v>0</v>
      </c>
      <c r="R485" s="300">
        <f t="shared" si="29"/>
        <v>0</v>
      </c>
      <c r="S485" s="300">
        <f t="shared" si="29"/>
        <v>0</v>
      </c>
      <c r="T485" s="300">
        <f t="shared" si="29"/>
        <v>0</v>
      </c>
      <c r="U485" s="300">
        <f t="shared" si="29"/>
        <v>0</v>
      </c>
      <c r="V485" s="300">
        <f t="shared" si="29"/>
        <v>0</v>
      </c>
      <c r="W485" s="300">
        <f t="shared" si="29"/>
        <v>0</v>
      </c>
      <c r="X485" s="300">
        <f>X486+X505</f>
        <v>0</v>
      </c>
      <c r="Y485" s="42">
        <f t="shared" si="29"/>
        <v>0</v>
      </c>
      <c r="Z485" s="42">
        <f t="shared" si="29"/>
        <v>0</v>
      </c>
      <c r="AA485" s="42">
        <f t="shared" si="29"/>
        <v>0</v>
      </c>
    </row>
    <row r="486" spans="1:27" ht="35.25" hidden="1" customHeight="1" x14ac:dyDescent="0.3">
      <c r="A486" s="581" t="str">
        <f>'ВЕДОМСТВЕННАЯ '!A828</f>
        <v xml:space="preserve">Муниципальная программа "Экологическая безопасность и охрана окружающей среды" </v>
      </c>
      <c r="B486" s="196">
        <f>'ВЕДОМСТВЕННАЯ '!B828</f>
        <v>904</v>
      </c>
      <c r="C486" s="308" t="str">
        <f>'ВЕДОМСТВЕННАЯ '!C828</f>
        <v>04</v>
      </c>
      <c r="D486" s="308" t="str">
        <f>'ВЕДОМСТВЕННАЯ '!D828</f>
        <v>06</v>
      </c>
      <c r="E486" s="248" t="str">
        <f>'ВЕДОМСТВЕННАЯ '!E828</f>
        <v>5В</v>
      </c>
      <c r="F486" s="248" t="str">
        <f>'ВЕДОМСТВЕННАЯ '!F828</f>
        <v>0</v>
      </c>
      <c r="G486" s="248" t="str">
        <f>'ВЕДОМСТВЕННАЯ '!G828</f>
        <v>00</v>
      </c>
      <c r="H486" s="249" t="str">
        <f>'ВЕДОМСТВЕННАЯ '!H828</f>
        <v>00000</v>
      </c>
      <c r="I486" s="249">
        <f>'ВЕДОМСТВЕННАЯ '!I828</f>
        <v>0</v>
      </c>
      <c r="J486" s="308"/>
      <c r="K486" s="841">
        <f>'ВЕДОМСТВЕННАЯ '!K828+'ВЕДОМСТВЕННАЯ '!K1805</f>
        <v>7514</v>
      </c>
      <c r="L486" s="299">
        <f>'ВЕДОМСТВЕННАЯ '!L828+'ВЕДОМСТВЕННАЯ '!L1805</f>
        <v>4101.8</v>
      </c>
      <c r="M486" s="299">
        <f>'ВЕДОМСТВЕННАЯ '!M828+'ВЕДОМСТВЕННАЯ '!M1805</f>
        <v>0</v>
      </c>
      <c r="N486" s="299">
        <f>'ВЕДОМСТВЕННАЯ '!N828+'ВЕДОМСТВЕННАЯ '!N1805</f>
        <v>0</v>
      </c>
      <c r="O486" s="299">
        <f>'ВЕДОМСТВЕННАЯ '!O828+'ВЕДОМСТВЕННАЯ '!O1805</f>
        <v>3537</v>
      </c>
      <c r="P486" s="300">
        <f>'ВЕДОМСТВЕННАЯ '!P828+'ВЕДОМСТВЕННАЯ '!P1805</f>
        <v>0</v>
      </c>
      <c r="Q486" s="300">
        <f>'ВЕДОМСТВЕННАЯ '!Q828+'ВЕДОМСТВЕННАЯ '!Q1805</f>
        <v>0</v>
      </c>
      <c r="R486" s="300">
        <f>'ВЕДОМСТВЕННАЯ '!R828+'ВЕДОМСТВЕННАЯ '!R1805</f>
        <v>0</v>
      </c>
      <c r="S486" s="300">
        <f>'ВЕДОМСТВЕННАЯ '!S828+'ВЕДОМСТВЕННАЯ '!S1805</f>
        <v>0</v>
      </c>
      <c r="T486" s="300">
        <f>'ВЕДОМСТВЕННАЯ '!U828+'ВЕДОМСТВЕННАЯ '!U1805</f>
        <v>0</v>
      </c>
      <c r="U486" s="300">
        <f>'ВЕДОМСТВЕННАЯ '!V828+'ВЕДОМСТВЕННАЯ '!V1805</f>
        <v>0</v>
      </c>
      <c r="V486" s="300">
        <f>'ВЕДОМСТВЕННАЯ '!W828+'ВЕДОМСТВЕННАЯ '!W1805</f>
        <v>0</v>
      </c>
      <c r="W486" s="300">
        <f>'ВЕДОМСТВЕННАЯ '!X828+'ВЕДОМСТВЕННАЯ '!X1805</f>
        <v>0</v>
      </c>
      <c r="X486" s="300">
        <f>'ВЕДОМСТВЕННАЯ '!Y828+'ВЕДОМСТВЕННАЯ '!Y1805</f>
        <v>0</v>
      </c>
      <c r="Y486" s="42">
        <f>'ВЕДОМСТВЕННАЯ '!Z828+'ВЕДОМСТВЕННАЯ '!Z1805</f>
        <v>0</v>
      </c>
      <c r="Z486" s="42">
        <f>'ВЕДОМСТВЕННАЯ '!AA828+'ВЕДОМСТВЕННАЯ '!AA1805</f>
        <v>0</v>
      </c>
      <c r="AA486" s="42">
        <f>'ВЕДОМСТВЕННАЯ '!AB828+'ВЕДОМСТВЕННАЯ '!AB1805</f>
        <v>0</v>
      </c>
    </row>
    <row r="487" spans="1:27" s="30" customFormat="1" ht="57.75" hidden="1" customHeight="1" x14ac:dyDescent="0.3">
      <c r="A487" s="581" t="str">
        <f>'ВЕДОМСТВЕННАЯ '!A829</f>
        <v>Основное  мероприятие "Предотвращение экологического ущерба, вызванного чрезвычайными ситуациями вследствие негативного воздействия вод и аварийным состоянием гидротехнических сооружений"</v>
      </c>
      <c r="B487" s="196"/>
      <c r="C487" s="308" t="str">
        <f>'ВЕДОМСТВЕННАЯ '!C829</f>
        <v>04</v>
      </c>
      <c r="D487" s="308" t="str">
        <f>'ВЕДОМСТВЕННАЯ '!D829</f>
        <v>06</v>
      </c>
      <c r="E487" s="248" t="str">
        <f>'ВЕДОМСТВЕННАЯ '!E829</f>
        <v>5В</v>
      </c>
      <c r="F487" s="248" t="str">
        <f>'ВЕДОМСТВЕННАЯ '!F829</f>
        <v>0</v>
      </c>
      <c r="G487" s="248" t="str">
        <f>'ВЕДОМСТВЕННАЯ '!G829</f>
        <v>01</v>
      </c>
      <c r="H487" s="249" t="str">
        <f>'ВЕДОМСТВЕННАЯ '!H829</f>
        <v>00000</v>
      </c>
      <c r="I487" s="249">
        <f>'ВЕДОМСТВЕННАЯ '!I829</f>
        <v>0</v>
      </c>
      <c r="J487" s="308"/>
      <c r="K487" s="841">
        <f>'ВЕДОМСТВЕННАЯ '!K829</f>
        <v>0</v>
      </c>
      <c r="L487" s="299">
        <f>'ВЕДОМСТВЕННАЯ '!L829</f>
        <v>0</v>
      </c>
      <c r="M487" s="299">
        <f>'ВЕДОМСТВЕННАЯ '!M829</f>
        <v>0</v>
      </c>
      <c r="N487" s="299">
        <f>'ВЕДОМСТВЕННАЯ '!N829</f>
        <v>0</v>
      </c>
      <c r="O487" s="299">
        <f>'ВЕДОМСТВЕННАЯ '!O829</f>
        <v>0</v>
      </c>
      <c r="P487" s="300">
        <f>'ВЕДОМСТВЕННАЯ '!P829</f>
        <v>0</v>
      </c>
      <c r="Q487" s="300">
        <f>'ВЕДОМСТВЕННАЯ '!Q829</f>
        <v>0</v>
      </c>
      <c r="R487" s="300">
        <f>'ВЕДОМСТВЕННАЯ '!R829</f>
        <v>0</v>
      </c>
      <c r="S487" s="300">
        <f>'ВЕДОМСТВЕННАЯ '!S829</f>
        <v>0</v>
      </c>
      <c r="T487" s="300">
        <f>'ВЕДОМСТВЕННАЯ '!U829</f>
        <v>0</v>
      </c>
      <c r="U487" s="300">
        <f>'ВЕДОМСТВЕННАЯ '!V829</f>
        <v>0</v>
      </c>
      <c r="V487" s="300">
        <f>'ВЕДОМСТВЕННАЯ '!W829</f>
        <v>0</v>
      </c>
      <c r="W487" s="300">
        <f>'ВЕДОМСТВЕННАЯ '!X829</f>
        <v>0</v>
      </c>
      <c r="X487" s="300">
        <f>'ВЕДОМСТВЕННАЯ '!Y829</f>
        <v>0</v>
      </c>
      <c r="Y487" s="42">
        <f>'ВЕДОМСТВЕННАЯ '!Z829</f>
        <v>0</v>
      </c>
      <c r="Z487" s="42">
        <f>'ВЕДОМСТВЕННАЯ '!AA829</f>
        <v>0</v>
      </c>
      <c r="AA487" s="42">
        <f>'ВЕДОМСТВЕННАЯ '!AB829</f>
        <v>0</v>
      </c>
    </row>
    <row r="488" spans="1:27" s="30" customFormat="1" ht="35.25" hidden="1" customHeight="1" x14ac:dyDescent="0.3">
      <c r="A488" s="581" t="str">
        <f>'ВЕДОМСТВЕННАЯ '!A830</f>
        <v>Выполнение работ по искусственному воспроизводству водных биологических ресурсов</v>
      </c>
      <c r="B488" s="196"/>
      <c r="C488" s="278" t="str">
        <f>'ВЕДОМСТВЕННАЯ '!C830</f>
        <v>04</v>
      </c>
      <c r="D488" s="278" t="str">
        <f>'ВЕДОМСТВЕННАЯ '!D830</f>
        <v>06</v>
      </c>
      <c r="E488" s="364" t="str">
        <f>'ВЕДОМСТВЕННАЯ '!E830</f>
        <v>5В</v>
      </c>
      <c r="F488" s="364" t="str">
        <f>'ВЕДОМСТВЕННАЯ '!F830</f>
        <v>0</v>
      </c>
      <c r="G488" s="364" t="str">
        <f>'ВЕДОМСТВЕННАЯ '!G830</f>
        <v>01</v>
      </c>
      <c r="H488" s="265" t="str">
        <f>'ВЕДОМСТВЕННАЯ '!H830</f>
        <v>A3530</v>
      </c>
      <c r="I488" s="265">
        <f>'ВЕДОМСТВЕННАЯ '!I830</f>
        <v>0</v>
      </c>
      <c r="J488" s="278"/>
      <c r="K488" s="841">
        <f>'ВЕДОМСТВЕННАЯ '!K830</f>
        <v>0</v>
      </c>
      <c r="L488" s="299">
        <f>'ВЕДОМСТВЕННАЯ '!L830</f>
        <v>0</v>
      </c>
      <c r="M488" s="299">
        <f>'ВЕДОМСТВЕННАЯ '!M830</f>
        <v>0</v>
      </c>
      <c r="N488" s="299">
        <f>'ВЕДОМСТВЕННАЯ '!N830</f>
        <v>0</v>
      </c>
      <c r="O488" s="299">
        <f>'ВЕДОМСТВЕННАЯ '!O830</f>
        <v>0</v>
      </c>
      <c r="P488" s="300">
        <f>'ВЕДОМСТВЕННАЯ '!P830</f>
        <v>0</v>
      </c>
      <c r="Q488" s="300">
        <f>'ВЕДОМСТВЕННАЯ '!Q830</f>
        <v>0</v>
      </c>
      <c r="R488" s="300">
        <f>'ВЕДОМСТВЕННАЯ '!R830</f>
        <v>0</v>
      </c>
      <c r="S488" s="300">
        <f>'ВЕДОМСТВЕННАЯ '!S830</f>
        <v>0</v>
      </c>
      <c r="T488" s="300">
        <f>'ВЕДОМСТВЕННАЯ '!U830</f>
        <v>0</v>
      </c>
      <c r="U488" s="300">
        <f>'ВЕДОМСТВЕННАЯ '!V830</f>
        <v>0</v>
      </c>
      <c r="V488" s="300">
        <f>'ВЕДОМСТВЕННАЯ '!W830</f>
        <v>0</v>
      </c>
      <c r="W488" s="300">
        <f>'ВЕДОМСТВЕННАЯ '!X830</f>
        <v>0</v>
      </c>
      <c r="X488" s="300">
        <f>'ВЕДОМСТВЕННАЯ '!Y830</f>
        <v>0</v>
      </c>
      <c r="Y488" s="42">
        <f>'ВЕДОМСТВЕННАЯ '!Z830</f>
        <v>0</v>
      </c>
      <c r="Z488" s="42">
        <f>'ВЕДОМСТВЕННАЯ '!AA830</f>
        <v>0</v>
      </c>
      <c r="AA488" s="42">
        <f>'ВЕДОМСТВЕННАЯ '!AB830</f>
        <v>0</v>
      </c>
    </row>
    <row r="489" spans="1:27" s="30" customFormat="1" ht="35.25" hidden="1" customHeight="1" x14ac:dyDescent="0.3">
      <c r="A489" s="581" t="str">
        <f>'ВЕДОМСТВЕННАЯ '!A831</f>
        <v>Закупка товаров, работ и услуг для обеспечения государственных (муниципальных) нужд</v>
      </c>
      <c r="B489" s="196"/>
      <c r="C489" s="278" t="str">
        <f>'ВЕДОМСТВЕННАЯ '!C831</f>
        <v>04</v>
      </c>
      <c r="D489" s="278" t="str">
        <f>'ВЕДОМСТВЕННАЯ '!D831</f>
        <v>06</v>
      </c>
      <c r="E489" s="364" t="str">
        <f>'ВЕДОМСТВЕННАЯ '!E831</f>
        <v>5В</v>
      </c>
      <c r="F489" s="364" t="str">
        <f>'ВЕДОМСТВЕННАЯ '!F831</f>
        <v>0</v>
      </c>
      <c r="G489" s="364" t="str">
        <f>'ВЕДОМСТВЕННАЯ '!G831</f>
        <v>01</v>
      </c>
      <c r="H489" s="265" t="str">
        <f>'ВЕДОМСТВЕННАЯ '!H831</f>
        <v>A3530</v>
      </c>
      <c r="I489" s="265">
        <f>'ВЕДОМСТВЕННАЯ '!I831</f>
        <v>0</v>
      </c>
      <c r="J489" s="278" t="str">
        <f>'ВЕДОМСТВЕННАЯ '!J831</f>
        <v>200</v>
      </c>
      <c r="K489" s="841">
        <f>'ВЕДОМСТВЕННАЯ '!K831</f>
        <v>0</v>
      </c>
      <c r="L489" s="299">
        <f>'ВЕДОМСТВЕННАЯ '!L831</f>
        <v>0</v>
      </c>
      <c r="M489" s="299">
        <f>'ВЕДОМСТВЕННАЯ '!M831</f>
        <v>0</v>
      </c>
      <c r="N489" s="299">
        <f>'ВЕДОМСТВЕННАЯ '!N831</f>
        <v>0</v>
      </c>
      <c r="O489" s="299">
        <f>'ВЕДОМСТВЕННАЯ '!O831</f>
        <v>0</v>
      </c>
      <c r="P489" s="300">
        <f>'ВЕДОМСТВЕННАЯ '!P831</f>
        <v>0</v>
      </c>
      <c r="Q489" s="300">
        <f>'ВЕДОМСТВЕННАЯ '!Q831</f>
        <v>0</v>
      </c>
      <c r="R489" s="300">
        <f>'ВЕДОМСТВЕННАЯ '!R831</f>
        <v>0</v>
      </c>
      <c r="S489" s="300">
        <f>'ВЕДОМСТВЕННАЯ '!S831</f>
        <v>0</v>
      </c>
      <c r="T489" s="300">
        <f>'ВЕДОМСТВЕННАЯ '!U831</f>
        <v>0</v>
      </c>
      <c r="U489" s="300">
        <f>'ВЕДОМСТВЕННАЯ '!V831</f>
        <v>0</v>
      </c>
      <c r="V489" s="300">
        <f>'ВЕДОМСТВЕННАЯ '!W831</f>
        <v>0</v>
      </c>
      <c r="W489" s="300">
        <f>'ВЕДОМСТВЕННАЯ '!X831</f>
        <v>0</v>
      </c>
      <c r="X489" s="300">
        <f>'ВЕДОМСТВЕННАЯ '!Y831</f>
        <v>0</v>
      </c>
      <c r="Y489" s="42">
        <f>'ВЕДОМСТВЕННАЯ '!Z831</f>
        <v>0</v>
      </c>
      <c r="Z489" s="42">
        <f>'ВЕДОМСТВЕННАЯ '!AA831</f>
        <v>0</v>
      </c>
      <c r="AA489" s="42">
        <f>'ВЕДОМСТВЕННАЯ '!AB831</f>
        <v>0</v>
      </c>
    </row>
    <row r="490" spans="1:27" s="30" customFormat="1" ht="35.25" hidden="1" customHeight="1" x14ac:dyDescent="0.3">
      <c r="A490" s="581" t="str">
        <f>'ВЕДОМСТВЕННАЯ '!A832</f>
        <v>Иные закупки товаров, работ и услуг для обеспечения государственных (муниципальных) нужд</v>
      </c>
      <c r="B490" s="196"/>
      <c r="C490" s="278" t="str">
        <f>'ВЕДОМСТВЕННАЯ '!C832</f>
        <v>04</v>
      </c>
      <c r="D490" s="278" t="str">
        <f>'ВЕДОМСТВЕННАЯ '!D832</f>
        <v>06</v>
      </c>
      <c r="E490" s="364" t="str">
        <f>'ВЕДОМСТВЕННАЯ '!E832</f>
        <v>5В</v>
      </c>
      <c r="F490" s="364" t="str">
        <f>'ВЕДОМСТВЕННАЯ '!F832</f>
        <v>0</v>
      </c>
      <c r="G490" s="364" t="str">
        <f>'ВЕДОМСТВЕННАЯ '!G832</f>
        <v>01</v>
      </c>
      <c r="H490" s="265" t="str">
        <f>'ВЕДОМСТВЕННАЯ '!H832</f>
        <v>A3530</v>
      </c>
      <c r="I490" s="265">
        <f>'ВЕДОМСТВЕННАЯ '!I832</f>
        <v>0</v>
      </c>
      <c r="J490" s="278" t="str">
        <f>'ВЕДОМСТВЕННАЯ '!J832</f>
        <v>240</v>
      </c>
      <c r="K490" s="841">
        <f>'ВЕДОМСТВЕННАЯ '!K832</f>
        <v>0</v>
      </c>
      <c r="L490" s="299">
        <f>'ВЕДОМСТВЕННАЯ '!L832</f>
        <v>0</v>
      </c>
      <c r="M490" s="299">
        <f>'ВЕДОМСТВЕННАЯ '!M832</f>
        <v>0</v>
      </c>
      <c r="N490" s="299">
        <f>'ВЕДОМСТВЕННАЯ '!N832</f>
        <v>0</v>
      </c>
      <c r="O490" s="299">
        <f>'ВЕДОМСТВЕННАЯ '!O832</f>
        <v>0</v>
      </c>
      <c r="P490" s="300">
        <f>'ВЕДОМСТВЕННАЯ '!P832</f>
        <v>0</v>
      </c>
      <c r="Q490" s="300">
        <f>'ВЕДОМСТВЕННАЯ '!Q832</f>
        <v>0</v>
      </c>
      <c r="R490" s="300">
        <f>'ВЕДОМСТВЕННАЯ '!R832</f>
        <v>0</v>
      </c>
      <c r="S490" s="300">
        <f>'ВЕДОМСТВЕННАЯ '!S832</f>
        <v>0</v>
      </c>
      <c r="T490" s="300">
        <f>'ВЕДОМСТВЕННАЯ '!U832</f>
        <v>0</v>
      </c>
      <c r="U490" s="300">
        <f>'ВЕДОМСТВЕННАЯ '!V832</f>
        <v>0</v>
      </c>
      <c r="V490" s="300">
        <f>'ВЕДОМСТВЕННАЯ '!W832</f>
        <v>0</v>
      </c>
      <c r="W490" s="300">
        <f>'ВЕДОМСТВЕННАЯ '!X832</f>
        <v>0</v>
      </c>
      <c r="X490" s="300">
        <f>'ВЕДОМСТВЕННАЯ '!Y832</f>
        <v>0</v>
      </c>
      <c r="Y490" s="42">
        <f>'ВЕДОМСТВЕННАЯ '!Z832</f>
        <v>0</v>
      </c>
      <c r="Z490" s="42">
        <f>'ВЕДОМСТВЕННАЯ '!AA832</f>
        <v>0</v>
      </c>
      <c r="AA490" s="42">
        <f>'ВЕДОМСТВЕННАЯ '!AB832</f>
        <v>0</v>
      </c>
    </row>
    <row r="491" spans="1:27" s="30" customFormat="1" ht="35.25" hidden="1" customHeight="1" x14ac:dyDescent="0.3">
      <c r="A491" s="581" t="str">
        <f>'ВЕДОМСТВЕННАЯ '!A833</f>
        <v xml:space="preserve">Основное мероприятие "Содержание гидротехнических сооружений, находящихся в муниципальной собственности" </v>
      </c>
      <c r="B491" s="196"/>
      <c r="C491" s="278" t="str">
        <f>'ВЕДОМСТВЕННАЯ '!C833</f>
        <v>04</v>
      </c>
      <c r="D491" s="278" t="str">
        <f>'ВЕДОМСТВЕННАЯ '!D833</f>
        <v>06</v>
      </c>
      <c r="E491" s="364" t="str">
        <f>'ВЕДОМСТВЕННАЯ '!E833</f>
        <v>5В</v>
      </c>
      <c r="F491" s="364" t="str">
        <f>'ВЕДОМСТВЕННАЯ '!F833</f>
        <v>0</v>
      </c>
      <c r="G491" s="364" t="str">
        <f>'ВЕДОМСТВЕННАЯ '!G833</f>
        <v>02</v>
      </c>
      <c r="H491" s="265" t="str">
        <f>'ВЕДОМСТВЕННАЯ '!H833</f>
        <v>00000</v>
      </c>
      <c r="I491" s="265">
        <f>'ВЕДОМСТВЕННАЯ '!I833</f>
        <v>0</v>
      </c>
      <c r="J491" s="278">
        <f>'ВЕДОМСТВЕННАЯ '!J833</f>
        <v>0</v>
      </c>
      <c r="K491" s="265">
        <f>'ВЕДОМСТВЕННАЯ '!K833</f>
        <v>0</v>
      </c>
      <c r="L491" s="265">
        <f>'ВЕДОМСТВЕННАЯ '!L833</f>
        <v>0</v>
      </c>
      <c r="M491" s="265">
        <f>'ВЕДОМСТВЕННАЯ '!M833</f>
        <v>0</v>
      </c>
      <c r="N491" s="265">
        <f>'ВЕДОМСТВЕННАЯ '!N833</f>
        <v>0</v>
      </c>
      <c r="O491" s="265">
        <f>'ВЕДОМСТВЕННАЯ '!O833</f>
        <v>3537</v>
      </c>
      <c r="P491" s="265">
        <f>'ВЕДОМСТВЕННАЯ '!P833</f>
        <v>0</v>
      </c>
      <c r="Q491" s="300">
        <f>'ВЕДОМСТВЕННАЯ '!Q833</f>
        <v>0</v>
      </c>
      <c r="R491" s="300">
        <f>'ВЕДОМСТВЕННАЯ '!R833</f>
        <v>0</v>
      </c>
      <c r="S491" s="300">
        <f>'ВЕДОМСТВЕННАЯ '!S833</f>
        <v>0</v>
      </c>
      <c r="T491" s="300">
        <f>'ВЕДОМСТВЕННАЯ '!U833</f>
        <v>0</v>
      </c>
      <c r="U491" s="300">
        <f>'ВЕДОМСТВЕННАЯ '!V833</f>
        <v>0</v>
      </c>
      <c r="V491" s="300">
        <f>'ВЕДОМСТВЕННАЯ '!W833</f>
        <v>0</v>
      </c>
      <c r="W491" s="300">
        <f>'ВЕДОМСТВЕННАЯ '!X833</f>
        <v>0</v>
      </c>
      <c r="X491" s="300">
        <f>'ВЕДОМСТВЕННАЯ '!Y833</f>
        <v>0</v>
      </c>
      <c r="Y491" s="42">
        <f>'ВЕДОМСТВЕННАЯ '!Z833</f>
        <v>0</v>
      </c>
      <c r="Z491" s="42">
        <f>'ВЕДОМСТВЕННАЯ '!AA833</f>
        <v>0</v>
      </c>
      <c r="AA491" s="42">
        <f>'ВЕДОМСТВЕННАЯ '!AB833</f>
        <v>0</v>
      </c>
    </row>
    <row r="492" spans="1:27" s="30" customFormat="1" ht="35.25" hidden="1" customHeight="1" x14ac:dyDescent="0.3">
      <c r="A492" s="581" t="str">
        <f>'ВЕДОМСТВЕННАЯ '!A834</f>
        <v>Разработка декларации безопасности гидротехнического сооружения - Карамкенского хвостохранилища</v>
      </c>
      <c r="B492" s="196"/>
      <c r="C492" s="278" t="str">
        <f>'ВЕДОМСТВЕННАЯ '!C834</f>
        <v>04</v>
      </c>
      <c r="D492" s="278" t="str">
        <f>'ВЕДОМСТВЕННАЯ '!D834</f>
        <v>06</v>
      </c>
      <c r="E492" s="364" t="str">
        <f>'ВЕДОМСТВЕННАЯ '!E834</f>
        <v>5В</v>
      </c>
      <c r="F492" s="364" t="str">
        <f>'ВЕДОМСТВЕННАЯ '!F834</f>
        <v>0</v>
      </c>
      <c r="G492" s="364" t="str">
        <f>'ВЕДОМСТВЕННАЯ '!G834</f>
        <v>02</v>
      </c>
      <c r="H492" s="265" t="str">
        <f>'ВЕДОМСТВЕННАЯ '!H834</f>
        <v>A1960</v>
      </c>
      <c r="I492" s="265">
        <f>'ВЕДОМСТВЕННАЯ '!I834</f>
        <v>0</v>
      </c>
      <c r="J492" s="278">
        <f>'ВЕДОМСТВЕННАЯ '!J834</f>
        <v>0</v>
      </c>
      <c r="K492" s="265">
        <f>'ВЕДОМСТВЕННАЯ '!K834</f>
        <v>0</v>
      </c>
      <c r="L492" s="265">
        <f>'ВЕДОМСТВЕННАЯ '!L834</f>
        <v>0</v>
      </c>
      <c r="M492" s="265">
        <f>'ВЕДОМСТВЕННАЯ '!M834</f>
        <v>0</v>
      </c>
      <c r="N492" s="265">
        <f>'ВЕДОМСТВЕННАЯ '!N834</f>
        <v>0</v>
      </c>
      <c r="O492" s="265">
        <f>'ВЕДОМСТВЕННАЯ '!O834</f>
        <v>0</v>
      </c>
      <c r="P492" s="265">
        <f>'ВЕДОМСТВЕННАЯ '!P834</f>
        <v>0</v>
      </c>
      <c r="Q492" s="300"/>
      <c r="R492" s="300"/>
      <c r="S492" s="300"/>
      <c r="T492" s="300">
        <f>'ВЕДОМСТВЕННАЯ '!U834</f>
        <v>0</v>
      </c>
      <c r="U492" s="300">
        <f>'ВЕДОМСТВЕННАЯ '!V834</f>
        <v>0</v>
      </c>
      <c r="V492" s="300">
        <f>'ВЕДОМСТВЕННАЯ '!W834</f>
        <v>0</v>
      </c>
      <c r="W492" s="300">
        <f>'ВЕДОМСТВЕННАЯ '!X834</f>
        <v>0</v>
      </c>
      <c r="X492" s="300">
        <f>'ВЕДОМСТВЕННАЯ '!Y834</f>
        <v>0</v>
      </c>
      <c r="Y492" s="42"/>
      <c r="Z492" s="42"/>
      <c r="AA492" s="42"/>
    </row>
    <row r="493" spans="1:27" s="30" customFormat="1" ht="35.25" hidden="1" customHeight="1" x14ac:dyDescent="0.3">
      <c r="A493" s="581" t="str">
        <f>'ВЕДОМСТВЕННАЯ '!A835</f>
        <v>Закупка товаров, работ и услуг для обеспечения государственных (муниципальных) нужд</v>
      </c>
      <c r="B493" s="196"/>
      <c r="C493" s="278" t="str">
        <f>'ВЕДОМСТВЕННАЯ '!C835</f>
        <v>04</v>
      </c>
      <c r="D493" s="278" t="str">
        <f>'ВЕДОМСТВЕННАЯ '!D835</f>
        <v>06</v>
      </c>
      <c r="E493" s="364" t="str">
        <f>'ВЕДОМСТВЕННАЯ '!E835</f>
        <v>5В</v>
      </c>
      <c r="F493" s="364" t="str">
        <f>'ВЕДОМСТВЕННАЯ '!F835</f>
        <v>0</v>
      </c>
      <c r="G493" s="364" t="str">
        <f>'ВЕДОМСТВЕННАЯ '!G835</f>
        <v>02</v>
      </c>
      <c r="H493" s="265" t="str">
        <f>'ВЕДОМСТВЕННАЯ '!H835</f>
        <v>A1960</v>
      </c>
      <c r="I493" s="265">
        <f>'ВЕДОМСТВЕННАЯ '!I835</f>
        <v>0</v>
      </c>
      <c r="J493" s="278">
        <f>'ВЕДОМСТВЕННАЯ '!J835</f>
        <v>200</v>
      </c>
      <c r="K493" s="265">
        <f>'ВЕДОМСТВЕННАЯ '!K835</f>
        <v>0</v>
      </c>
      <c r="L493" s="265">
        <f>'ВЕДОМСТВЕННАЯ '!L835</f>
        <v>0</v>
      </c>
      <c r="M493" s="265">
        <f>'ВЕДОМСТВЕННАЯ '!M835</f>
        <v>0</v>
      </c>
      <c r="N493" s="265">
        <f>'ВЕДОМСТВЕННАЯ '!N835</f>
        <v>0</v>
      </c>
      <c r="O493" s="265">
        <f>'ВЕДОМСТВЕННАЯ '!O835</f>
        <v>0</v>
      </c>
      <c r="P493" s="265">
        <f>'ВЕДОМСТВЕННАЯ '!P835</f>
        <v>0</v>
      </c>
      <c r="Q493" s="300"/>
      <c r="R493" s="300"/>
      <c r="S493" s="300"/>
      <c r="T493" s="300">
        <f>'ВЕДОМСТВЕННАЯ '!U835</f>
        <v>0</v>
      </c>
      <c r="U493" s="300">
        <f>'ВЕДОМСТВЕННАЯ '!V835</f>
        <v>0</v>
      </c>
      <c r="V493" s="300">
        <f>'ВЕДОМСТВЕННАЯ '!W835</f>
        <v>0</v>
      </c>
      <c r="W493" s="300">
        <f>'ВЕДОМСТВЕННАЯ '!X835</f>
        <v>0</v>
      </c>
      <c r="X493" s="300">
        <f>'ВЕДОМСТВЕННАЯ '!Y835</f>
        <v>0</v>
      </c>
      <c r="Y493" s="42"/>
      <c r="Z493" s="42"/>
      <c r="AA493" s="42"/>
    </row>
    <row r="494" spans="1:27" s="30" customFormat="1" ht="35.25" hidden="1" customHeight="1" x14ac:dyDescent="0.3">
      <c r="A494" s="581" t="str">
        <f>'ВЕДОМСТВЕННАЯ '!A836</f>
        <v>Иные закупки товаров, работ и услуг для обеспечения государственных (муниципальных) нужд</v>
      </c>
      <c r="B494" s="196"/>
      <c r="C494" s="278" t="str">
        <f>'ВЕДОМСТВЕННАЯ '!C836</f>
        <v>04</v>
      </c>
      <c r="D494" s="278" t="str">
        <f>'ВЕДОМСТВЕННАЯ '!D836</f>
        <v>06</v>
      </c>
      <c r="E494" s="364" t="str">
        <f>'ВЕДОМСТВЕННАЯ '!E836</f>
        <v>5В</v>
      </c>
      <c r="F494" s="364" t="str">
        <f>'ВЕДОМСТВЕННАЯ '!F836</f>
        <v>0</v>
      </c>
      <c r="G494" s="364" t="str">
        <f>'ВЕДОМСТВЕННАЯ '!G836</f>
        <v>02</v>
      </c>
      <c r="H494" s="265" t="str">
        <f>'ВЕДОМСТВЕННАЯ '!H836</f>
        <v>A1960</v>
      </c>
      <c r="I494" s="265">
        <f>'ВЕДОМСТВЕННАЯ '!I836</f>
        <v>0</v>
      </c>
      <c r="J494" s="278">
        <f>'ВЕДОМСТВЕННАЯ '!J836</f>
        <v>240</v>
      </c>
      <c r="K494" s="265">
        <f>'ВЕДОМСТВЕННАЯ '!K836</f>
        <v>0</v>
      </c>
      <c r="L494" s="265">
        <f>'ВЕДОМСТВЕННАЯ '!L836</f>
        <v>0</v>
      </c>
      <c r="M494" s="265">
        <f>'ВЕДОМСТВЕННАЯ '!M836</f>
        <v>0</v>
      </c>
      <c r="N494" s="265">
        <f>'ВЕДОМСТВЕННАЯ '!N836</f>
        <v>0</v>
      </c>
      <c r="O494" s="265">
        <f>'ВЕДОМСТВЕННАЯ '!O836</f>
        <v>0</v>
      </c>
      <c r="P494" s="265">
        <f>'ВЕДОМСТВЕННАЯ '!P836</f>
        <v>0</v>
      </c>
      <c r="Q494" s="300"/>
      <c r="R494" s="300"/>
      <c r="S494" s="300"/>
      <c r="T494" s="300">
        <f>'ВЕДОМСТВЕННАЯ '!U836</f>
        <v>0</v>
      </c>
      <c r="U494" s="300">
        <f>'ВЕДОМСТВЕННАЯ '!V836</f>
        <v>0</v>
      </c>
      <c r="V494" s="300">
        <f>'ВЕДОМСТВЕННАЯ '!W836</f>
        <v>0</v>
      </c>
      <c r="W494" s="300">
        <f>'ВЕДОМСТВЕННАЯ '!X836</f>
        <v>0</v>
      </c>
      <c r="X494" s="300">
        <f>'ВЕДОМСТВЕННАЯ '!Y836</f>
        <v>0</v>
      </c>
      <c r="Y494" s="42"/>
      <c r="Z494" s="42"/>
      <c r="AA494" s="42"/>
    </row>
    <row r="495" spans="1:27" s="30" customFormat="1" ht="70.5" hidden="1" customHeight="1" x14ac:dyDescent="0.3">
      <c r="A495" s="581" t="str">
        <f>'ВЕДОМСТВЕННАЯ '!A837</f>
        <v xml:space="preserve">Разработка и корректировка проектной документации, на капитальный ремонт, реконструкцию и строительство гидротехнических сооружений, расположенных на территории Хасынского муниципального округа Магаданской области  и находящихся в муниципальной собственности (включая экспертные работы) </v>
      </c>
      <c r="B495" s="196"/>
      <c r="C495" s="278" t="str">
        <f>'ВЕДОМСТВЕННАЯ '!C837</f>
        <v>04</v>
      </c>
      <c r="D495" s="278" t="str">
        <f>'ВЕДОМСТВЕННАЯ '!D837</f>
        <v>06</v>
      </c>
      <c r="E495" s="364" t="str">
        <f>'ВЕДОМСТВЕННАЯ '!E837</f>
        <v>5В</v>
      </c>
      <c r="F495" s="364" t="str">
        <f>'ВЕДОМСТВЕННАЯ '!F837</f>
        <v>0</v>
      </c>
      <c r="G495" s="364" t="str">
        <f>'ВЕДОМСТВЕННАЯ '!G837</f>
        <v>02</v>
      </c>
      <c r="H495" s="265" t="str">
        <f>'ВЕДОМСТВЕННАЯ '!H837</f>
        <v>A5120</v>
      </c>
      <c r="I495" s="265">
        <f>'ВЕДОМСТВЕННАЯ '!I837</f>
        <v>0</v>
      </c>
      <c r="J495" s="278"/>
      <c r="K495" s="841">
        <f>'ВЕДОМСТВЕННАЯ '!K837</f>
        <v>0</v>
      </c>
      <c r="L495" s="299">
        <f>'ВЕДОМСТВЕННАЯ '!L837</f>
        <v>0</v>
      </c>
      <c r="M495" s="299">
        <f>'ВЕДОМСТВЕННАЯ '!M837</f>
        <v>0</v>
      </c>
      <c r="N495" s="299">
        <f>'ВЕДОМСТВЕННАЯ '!N837</f>
        <v>0</v>
      </c>
      <c r="O495" s="299">
        <f>'ВЕДОМСТВЕННАЯ '!O837</f>
        <v>3537</v>
      </c>
      <c r="P495" s="300">
        <f>'ВЕДОМСТВЕННАЯ '!P837</f>
        <v>0</v>
      </c>
      <c r="Q495" s="300">
        <f>'ВЕДОМСТВЕННАЯ '!Q837</f>
        <v>0</v>
      </c>
      <c r="R495" s="300">
        <f>'ВЕДОМСТВЕННАЯ '!R837</f>
        <v>0</v>
      </c>
      <c r="S495" s="300">
        <f>'ВЕДОМСТВЕННАЯ '!S837</f>
        <v>0</v>
      </c>
      <c r="T495" s="300">
        <f>'ВЕДОМСТВЕННАЯ '!U837</f>
        <v>0</v>
      </c>
      <c r="U495" s="300">
        <f>'ВЕДОМСТВЕННАЯ '!V837</f>
        <v>0</v>
      </c>
      <c r="V495" s="300">
        <f>'ВЕДОМСТВЕННАЯ '!W837</f>
        <v>0</v>
      </c>
      <c r="W495" s="300">
        <f>'ВЕДОМСТВЕННАЯ '!X837</f>
        <v>0</v>
      </c>
      <c r="X495" s="300">
        <f>'ВЕДОМСТВЕННАЯ '!Y837</f>
        <v>0</v>
      </c>
      <c r="Y495" s="42">
        <f>'ВЕДОМСТВЕННАЯ '!Z837</f>
        <v>0</v>
      </c>
      <c r="Z495" s="42">
        <f>'ВЕДОМСТВЕННАЯ '!AA837</f>
        <v>0</v>
      </c>
      <c r="AA495" s="42">
        <f>'ВЕДОМСТВЕННАЯ '!AB837</f>
        <v>0</v>
      </c>
    </row>
    <row r="496" spans="1:27" s="30" customFormat="1" ht="35.25" hidden="1" customHeight="1" x14ac:dyDescent="0.3">
      <c r="A496" s="581" t="str">
        <f>'ВЕДОМСТВЕННАЯ '!A838</f>
        <v>Закупка товаров, работ и услуг для обеспечения государственных (муниципальных) нужд</v>
      </c>
      <c r="B496" s="196"/>
      <c r="C496" s="278" t="str">
        <f>'ВЕДОМСТВЕННАЯ '!C838</f>
        <v>04</v>
      </c>
      <c r="D496" s="278" t="str">
        <f>'ВЕДОМСТВЕННАЯ '!D838</f>
        <v>06</v>
      </c>
      <c r="E496" s="364" t="str">
        <f>'ВЕДОМСТВЕННАЯ '!E838</f>
        <v>5В</v>
      </c>
      <c r="F496" s="364" t="str">
        <f>'ВЕДОМСТВЕННАЯ '!F838</f>
        <v>0</v>
      </c>
      <c r="G496" s="364" t="str">
        <f>'ВЕДОМСТВЕННАЯ '!G838</f>
        <v>02</v>
      </c>
      <c r="H496" s="265" t="str">
        <f>'ВЕДОМСТВЕННАЯ '!H838</f>
        <v>A5120</v>
      </c>
      <c r="I496" s="265">
        <f>'ВЕДОМСТВЕННАЯ '!I838</f>
        <v>0</v>
      </c>
      <c r="J496" s="278" t="str">
        <f>'ВЕДОМСТВЕННАЯ '!J838</f>
        <v>200</v>
      </c>
      <c r="K496" s="841">
        <f>'ВЕДОМСТВЕННАЯ '!K838</f>
        <v>0</v>
      </c>
      <c r="L496" s="299">
        <f>'ВЕДОМСТВЕННАЯ '!L838</f>
        <v>0</v>
      </c>
      <c r="M496" s="299">
        <f>'ВЕДОМСТВЕННАЯ '!M838</f>
        <v>0</v>
      </c>
      <c r="N496" s="299">
        <f>'ВЕДОМСТВЕННАЯ '!N838</f>
        <v>0</v>
      </c>
      <c r="O496" s="299">
        <f>'ВЕДОМСТВЕННАЯ '!O838</f>
        <v>3537</v>
      </c>
      <c r="P496" s="300">
        <f>'ВЕДОМСТВЕННАЯ '!P838</f>
        <v>0</v>
      </c>
      <c r="Q496" s="300">
        <f>'ВЕДОМСТВЕННАЯ '!Q838</f>
        <v>0</v>
      </c>
      <c r="R496" s="300">
        <f>'ВЕДОМСТВЕННАЯ '!R838</f>
        <v>0</v>
      </c>
      <c r="S496" s="300">
        <f>'ВЕДОМСТВЕННАЯ '!S838</f>
        <v>0</v>
      </c>
      <c r="T496" s="300">
        <f>'ВЕДОМСТВЕННАЯ '!U838</f>
        <v>0</v>
      </c>
      <c r="U496" s="300">
        <f>'ВЕДОМСТВЕННАЯ '!V838</f>
        <v>0</v>
      </c>
      <c r="V496" s="300">
        <f>'ВЕДОМСТВЕННАЯ '!W838</f>
        <v>0</v>
      </c>
      <c r="W496" s="300">
        <f>'ВЕДОМСТВЕННАЯ '!X838</f>
        <v>0</v>
      </c>
      <c r="X496" s="300">
        <f>'ВЕДОМСТВЕННАЯ '!Y838</f>
        <v>0</v>
      </c>
      <c r="Y496" s="42">
        <f>'ВЕДОМСТВЕННАЯ '!Z838</f>
        <v>0</v>
      </c>
      <c r="Z496" s="42">
        <f>'ВЕДОМСТВЕННАЯ '!AA838</f>
        <v>0</v>
      </c>
      <c r="AA496" s="42">
        <f>'ВЕДОМСТВЕННАЯ '!AB838</f>
        <v>0</v>
      </c>
    </row>
    <row r="497" spans="1:27" s="30" customFormat="1" ht="35.25" hidden="1" customHeight="1" x14ac:dyDescent="0.3">
      <c r="A497" s="581" t="str">
        <f>'ВЕДОМСТВЕННАЯ '!A839</f>
        <v>Иные закупки товаров, работ и услуг для обеспечения государственных (муниципальных) нужд</v>
      </c>
      <c r="B497" s="196"/>
      <c r="C497" s="278" t="str">
        <f>'ВЕДОМСТВЕННАЯ '!C839</f>
        <v>04</v>
      </c>
      <c r="D497" s="278" t="str">
        <f>'ВЕДОМСТВЕННАЯ '!D839</f>
        <v>06</v>
      </c>
      <c r="E497" s="364" t="str">
        <f>'ВЕДОМСТВЕННАЯ '!E839</f>
        <v>5В</v>
      </c>
      <c r="F497" s="364" t="str">
        <f>'ВЕДОМСТВЕННАЯ '!F839</f>
        <v>0</v>
      </c>
      <c r="G497" s="364" t="str">
        <f>'ВЕДОМСТВЕННАЯ '!G839</f>
        <v>02</v>
      </c>
      <c r="H497" s="265" t="str">
        <f>'ВЕДОМСТВЕННАЯ '!H839</f>
        <v>A5120</v>
      </c>
      <c r="I497" s="265">
        <f>'ВЕДОМСТВЕННАЯ '!I839</f>
        <v>0</v>
      </c>
      <c r="J497" s="278" t="str">
        <f>'ВЕДОМСТВЕННАЯ '!J839</f>
        <v>240</v>
      </c>
      <c r="K497" s="841">
        <f>'ВЕДОМСТВЕННАЯ '!K839</f>
        <v>0</v>
      </c>
      <c r="L497" s="299">
        <f>'ВЕДОМСТВЕННАЯ '!L839</f>
        <v>0</v>
      </c>
      <c r="M497" s="299">
        <f>'ВЕДОМСТВЕННАЯ '!M839</f>
        <v>0</v>
      </c>
      <c r="N497" s="299">
        <f>'ВЕДОМСТВЕННАЯ '!N839</f>
        <v>0</v>
      </c>
      <c r="O497" s="299">
        <f>'ВЕДОМСТВЕННАЯ '!O839</f>
        <v>3537</v>
      </c>
      <c r="P497" s="300">
        <f>'ВЕДОМСТВЕННАЯ '!P839</f>
        <v>0</v>
      </c>
      <c r="Q497" s="300">
        <f>'ВЕДОМСТВЕННАЯ '!Q839</f>
        <v>0</v>
      </c>
      <c r="R497" s="300">
        <f>'ВЕДОМСТВЕННАЯ '!R839</f>
        <v>0</v>
      </c>
      <c r="S497" s="300">
        <f>'ВЕДОМСТВЕННАЯ '!S839</f>
        <v>0</v>
      </c>
      <c r="T497" s="300">
        <f>'ВЕДОМСТВЕННАЯ '!U839</f>
        <v>0</v>
      </c>
      <c r="U497" s="300">
        <f>'ВЕДОМСТВЕННАЯ '!V839</f>
        <v>0</v>
      </c>
      <c r="V497" s="300">
        <f>'ВЕДОМСТВЕННАЯ '!W839</f>
        <v>0</v>
      </c>
      <c r="W497" s="300">
        <f>'ВЕДОМСТВЕННАЯ '!X839</f>
        <v>0</v>
      </c>
      <c r="X497" s="300">
        <f>'ВЕДОМСТВЕННАЯ '!Y839</f>
        <v>0</v>
      </c>
      <c r="Y497" s="42">
        <f>'ВЕДОМСТВЕННАЯ '!Z839</f>
        <v>0</v>
      </c>
      <c r="Z497" s="42">
        <f>'ВЕДОМСТВЕННАЯ '!AA839</f>
        <v>0</v>
      </c>
      <c r="AA497" s="42">
        <f>'ВЕДОМСТВЕННАЯ '!AB839</f>
        <v>0</v>
      </c>
    </row>
    <row r="498" spans="1:27" ht="68.25" hidden="1" customHeight="1" x14ac:dyDescent="0.3">
      <c r="A498" s="581" t="str">
        <f>'ВЕДОМСТВЕННАЯ '!A840</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498" s="196" t="str">
        <f>'ВЕДОМСТВЕННАЯ '!B840</f>
        <v>904</v>
      </c>
      <c r="C498" s="308" t="str">
        <f>'ВЕДОМСТВЕННАЯ '!C840</f>
        <v>04</v>
      </c>
      <c r="D498" s="308" t="str">
        <f>'ВЕДОМСТВЕННАЯ '!D840</f>
        <v>06</v>
      </c>
      <c r="E498" s="257" t="str">
        <f>'ВЕДОМСТВЕННАЯ '!E840</f>
        <v>5В</v>
      </c>
      <c r="F498" s="257" t="str">
        <f>'ВЕДОМСТВЕННАЯ '!F840</f>
        <v>0</v>
      </c>
      <c r="G498" s="257" t="str">
        <f>'ВЕДОМСТВЕННАЯ '!G840</f>
        <v>СФ</v>
      </c>
      <c r="H498" s="258" t="str">
        <f>'ВЕДОМСТВЕННАЯ '!H840</f>
        <v>00000</v>
      </c>
      <c r="I498" s="258">
        <f>'ВЕДОМСТВЕННАЯ '!I840</f>
        <v>0</v>
      </c>
      <c r="J498" s="308"/>
      <c r="K498" s="841">
        <f>'ВЕДОМСТВЕННАЯ '!K840</f>
        <v>7514</v>
      </c>
      <c r="L498" s="299">
        <f>'ВЕДОМСТВЕННАЯ '!L840</f>
        <v>4101.8</v>
      </c>
      <c r="M498" s="299">
        <f>'ВЕДОМСТВЕННАЯ '!M840</f>
        <v>0</v>
      </c>
      <c r="N498" s="299">
        <f>'ВЕДОМСТВЕННАЯ '!N840</f>
        <v>0</v>
      </c>
      <c r="O498" s="299">
        <f>'ВЕДОМСТВЕННАЯ '!O840</f>
        <v>0</v>
      </c>
      <c r="P498" s="300">
        <f>'ВЕДОМСТВЕННАЯ '!P840</f>
        <v>0</v>
      </c>
      <c r="Q498" s="300">
        <f>'ВЕДОМСТВЕННАЯ '!Q840</f>
        <v>0</v>
      </c>
      <c r="R498" s="300">
        <f>'ВЕДОМСТВЕННАЯ '!R840</f>
        <v>0</v>
      </c>
      <c r="S498" s="300">
        <f>'ВЕДОМСТВЕННАЯ '!S840</f>
        <v>0</v>
      </c>
      <c r="T498" s="300">
        <f>'ВЕДОМСТВЕННАЯ '!U840</f>
        <v>0</v>
      </c>
      <c r="U498" s="300">
        <f>'ВЕДОМСТВЕННАЯ '!V840</f>
        <v>0</v>
      </c>
      <c r="V498" s="300">
        <f>'ВЕДОМСТВЕННАЯ '!W840</f>
        <v>0</v>
      </c>
      <c r="W498" s="300">
        <f>'ВЕДОМСТВЕННАЯ '!X840</f>
        <v>0</v>
      </c>
      <c r="X498" s="300">
        <f>'ВЕДОМСТВЕННАЯ '!Y840</f>
        <v>0</v>
      </c>
      <c r="Y498" s="42">
        <f>'ВЕДОМСТВЕННАЯ '!Z840</f>
        <v>0</v>
      </c>
      <c r="Z498" s="42">
        <f>'ВЕДОМСТВЕННАЯ '!AA840</f>
        <v>0</v>
      </c>
      <c r="AA498" s="42">
        <f>'ВЕДОМСТВЕННАЯ '!AB840</f>
        <v>0</v>
      </c>
    </row>
    <row r="499" spans="1:27" ht="71.25" hidden="1" customHeight="1" x14ac:dyDescent="0.3">
      <c r="A499" s="581" t="str">
        <f>'ВЕДОМСТВЕННАЯ '!A841</f>
        <v xml:space="preserve">Разработка и корректировка проектной документации, на капитальный ремонт, реконструкцию и строительство гидротехнических сооружений, расположенных на территории Магаданской области и находящихся в собственности муниципальных образований (включая экспертные работы) </v>
      </c>
      <c r="B499" s="196" t="str">
        <f>'ВЕДОМСТВЕННАЯ '!B841</f>
        <v>904</v>
      </c>
      <c r="C499" s="308" t="str">
        <f>'ВЕДОМСТВЕННАЯ '!C841</f>
        <v>04</v>
      </c>
      <c r="D499" s="308" t="str">
        <f>'ВЕДОМСТВЕННАЯ '!D841</f>
        <v>06</v>
      </c>
      <c r="E499" s="248" t="str">
        <f>'ВЕДОМСТВЕННАЯ '!E841</f>
        <v>5В</v>
      </c>
      <c r="F499" s="248" t="str">
        <f>'ВЕДОМСТВЕННАЯ '!F841</f>
        <v>0</v>
      </c>
      <c r="G499" s="248" t="str">
        <f>'ВЕДОМСТВЕННАЯ '!G841</f>
        <v>СФ</v>
      </c>
      <c r="H499" s="249" t="str">
        <f>'ВЕДОМСТВЕННАЯ '!H841</f>
        <v>S5120</v>
      </c>
      <c r="I499" s="249">
        <f>'ВЕДОМСТВЕННАЯ '!I841</f>
        <v>0</v>
      </c>
      <c r="J499" s="308"/>
      <c r="K499" s="841">
        <f>'ВЕДОМСТВЕННАЯ '!K841+'ВЕДОМСТВЕННАЯ '!K1807</f>
        <v>5914</v>
      </c>
      <c r="L499" s="299">
        <f>'ВЕДОМСТВЕННАЯ '!L841+'ВЕДОМСТВЕННАЯ '!L1807</f>
        <v>3537</v>
      </c>
      <c r="M499" s="299">
        <f>'ВЕДОМСТВЕННАЯ '!M841+'ВЕДОМСТВЕННАЯ '!M1807</f>
        <v>0</v>
      </c>
      <c r="N499" s="299">
        <f>'ВЕДОМСТВЕННАЯ '!N841+'ВЕДОМСТВЕННАЯ '!N1807</f>
        <v>0</v>
      </c>
      <c r="O499" s="299">
        <f>'ВЕДОМСТВЕННАЯ '!O841+'ВЕДОМСТВЕННАЯ '!O1807</f>
        <v>0</v>
      </c>
      <c r="P499" s="300">
        <f>'ВЕДОМСТВЕННАЯ '!P841+'ВЕДОМСТВЕННАЯ '!P1807</f>
        <v>0</v>
      </c>
      <c r="Q499" s="300">
        <f>'ВЕДОМСТВЕННАЯ '!Q841+'ВЕДОМСТВЕННАЯ '!Q1807</f>
        <v>0</v>
      </c>
      <c r="R499" s="300">
        <f>'ВЕДОМСТВЕННАЯ '!R841+'ВЕДОМСТВЕННАЯ '!R1807</f>
        <v>0</v>
      </c>
      <c r="S499" s="300">
        <f>'ВЕДОМСТВЕННАЯ '!S841+'ВЕДОМСТВЕННАЯ '!S1807</f>
        <v>0</v>
      </c>
      <c r="T499" s="300">
        <f>'ВЕДОМСТВЕННАЯ '!U841+'ВЕДОМСТВЕННАЯ '!U1807</f>
        <v>0</v>
      </c>
      <c r="U499" s="300">
        <f>'ВЕДОМСТВЕННАЯ '!V841+'ВЕДОМСТВЕННАЯ '!V1807</f>
        <v>0</v>
      </c>
      <c r="V499" s="300">
        <f>'ВЕДОМСТВЕННАЯ '!W841+'ВЕДОМСТВЕННАЯ '!W1807</f>
        <v>0</v>
      </c>
      <c r="W499" s="300">
        <f>'ВЕДОМСТВЕННАЯ '!X841+'ВЕДОМСТВЕННАЯ '!X1807</f>
        <v>0</v>
      </c>
      <c r="X499" s="300">
        <f>'ВЕДОМСТВЕННАЯ '!Y841+'ВЕДОМСТВЕННАЯ '!Y1807</f>
        <v>0</v>
      </c>
      <c r="Y499" s="42">
        <f>'ВЕДОМСТВЕННАЯ '!Z841+'ВЕДОМСТВЕННАЯ '!Z1807</f>
        <v>0</v>
      </c>
      <c r="Z499" s="42">
        <f>'ВЕДОМСТВЕННАЯ '!AA841+'ВЕДОМСТВЕННАЯ '!AA1807</f>
        <v>0</v>
      </c>
      <c r="AA499" s="42">
        <f>'ВЕДОМСТВЕННАЯ '!AB841+'ВЕДОМСТВЕННАЯ '!AB1807</f>
        <v>0</v>
      </c>
    </row>
    <row r="500" spans="1:27" ht="36" hidden="1" customHeight="1" x14ac:dyDescent="0.3">
      <c r="A500" s="581" t="str">
        <f>'ВЕДОМСТВЕННАЯ '!A842</f>
        <v>Закупка товаров, работ и услуг для обеспечения государственных (муниципальных) нужд</v>
      </c>
      <c r="B500" s="196" t="str">
        <f>'ВЕДОМСТВЕННАЯ '!B842</f>
        <v>904</v>
      </c>
      <c r="C500" s="308" t="str">
        <f>'ВЕДОМСТВЕННАЯ '!C842</f>
        <v>04</v>
      </c>
      <c r="D500" s="308" t="str">
        <f>'ВЕДОМСТВЕННАЯ '!D842</f>
        <v>06</v>
      </c>
      <c r="E500" s="248" t="str">
        <f>'ВЕДОМСТВЕННАЯ '!E842</f>
        <v>5В</v>
      </c>
      <c r="F500" s="248" t="str">
        <f>'ВЕДОМСТВЕННАЯ '!F842</f>
        <v>0</v>
      </c>
      <c r="G500" s="248" t="str">
        <f>'ВЕДОМСТВЕННАЯ '!G842</f>
        <v>СФ</v>
      </c>
      <c r="H500" s="249" t="str">
        <f>'ВЕДОМСТВЕННАЯ '!H842</f>
        <v>S5120</v>
      </c>
      <c r="I500" s="249">
        <f>'ВЕДОМСТВЕННАЯ '!I842</f>
        <v>0</v>
      </c>
      <c r="J500" s="308" t="str">
        <f>'ВЕДОМСТВЕННАЯ '!J842</f>
        <v>200</v>
      </c>
      <c r="K500" s="841">
        <f>'ВЕДОМСТВЕННАЯ '!K842+'ВЕДОМСТВЕННАЯ '!K1808</f>
        <v>5914</v>
      </c>
      <c r="L500" s="299">
        <f>'ВЕДОМСТВЕННАЯ '!L842+'ВЕДОМСТВЕННАЯ '!L1808</f>
        <v>3537</v>
      </c>
      <c r="M500" s="299">
        <f>'ВЕДОМСТВЕННАЯ '!M842+'ВЕДОМСТВЕННАЯ '!M1808</f>
        <v>0</v>
      </c>
      <c r="N500" s="299">
        <f>'ВЕДОМСТВЕННАЯ '!N842+'ВЕДОМСТВЕННАЯ '!N1808</f>
        <v>0</v>
      </c>
      <c r="O500" s="299">
        <f>'ВЕДОМСТВЕННАЯ '!O842+'ВЕДОМСТВЕННАЯ '!O1808</f>
        <v>0</v>
      </c>
      <c r="P500" s="300">
        <f>'ВЕДОМСТВЕННАЯ '!P842+'ВЕДОМСТВЕННАЯ '!P1808</f>
        <v>0</v>
      </c>
      <c r="Q500" s="300">
        <f>'ВЕДОМСТВЕННАЯ '!Q842+'ВЕДОМСТВЕННАЯ '!Q1808</f>
        <v>0</v>
      </c>
      <c r="R500" s="300">
        <f>'ВЕДОМСТВЕННАЯ '!R842+'ВЕДОМСТВЕННАЯ '!R1808</f>
        <v>0</v>
      </c>
      <c r="S500" s="300">
        <f>'ВЕДОМСТВЕННАЯ '!S842+'ВЕДОМСТВЕННАЯ '!S1808</f>
        <v>0</v>
      </c>
      <c r="T500" s="300">
        <f>'ВЕДОМСТВЕННАЯ '!U842+'ВЕДОМСТВЕННАЯ '!U1808</f>
        <v>0</v>
      </c>
      <c r="U500" s="300">
        <f>'ВЕДОМСТВЕННАЯ '!V842+'ВЕДОМСТВЕННАЯ '!V1808</f>
        <v>0</v>
      </c>
      <c r="V500" s="300">
        <f>'ВЕДОМСТВЕННАЯ '!W842+'ВЕДОМСТВЕННАЯ '!W1808</f>
        <v>0</v>
      </c>
      <c r="W500" s="300">
        <f>'ВЕДОМСТВЕННАЯ '!X842+'ВЕДОМСТВЕННАЯ '!X1808</f>
        <v>0</v>
      </c>
      <c r="X500" s="300">
        <f>'ВЕДОМСТВЕННАЯ '!Y842+'ВЕДОМСТВЕННАЯ '!Y1808</f>
        <v>0</v>
      </c>
      <c r="Y500" s="42">
        <f>'ВЕДОМСТВЕННАЯ '!Z842+'ВЕДОМСТВЕННАЯ '!Z1808</f>
        <v>0</v>
      </c>
      <c r="Z500" s="42">
        <f>'ВЕДОМСТВЕННАЯ '!AA842+'ВЕДОМСТВЕННАЯ '!AA1808</f>
        <v>0</v>
      </c>
      <c r="AA500" s="42">
        <f>'ВЕДОМСТВЕННАЯ '!AB842+'ВЕДОМСТВЕННАЯ '!AB1808</f>
        <v>0</v>
      </c>
    </row>
    <row r="501" spans="1:27" ht="36.75" hidden="1" customHeight="1" x14ac:dyDescent="0.3">
      <c r="A501" s="581" t="str">
        <f>'ВЕДОМСТВЕННАЯ '!A843</f>
        <v>Иные закупки товаров, работ и услуг для обеспечения государственных (муниципальных) нужд</v>
      </c>
      <c r="B501" s="196" t="str">
        <f>'ВЕДОМСТВЕННАЯ '!B843</f>
        <v>904</v>
      </c>
      <c r="C501" s="308" t="str">
        <f>'ВЕДОМСТВЕННАЯ '!C843</f>
        <v>04</v>
      </c>
      <c r="D501" s="308" t="str">
        <f>'ВЕДОМСТВЕННАЯ '!D843</f>
        <v>06</v>
      </c>
      <c r="E501" s="248" t="str">
        <f>'ВЕДОМСТВЕННАЯ '!E843</f>
        <v>5В</v>
      </c>
      <c r="F501" s="248" t="str">
        <f>'ВЕДОМСТВЕННАЯ '!F843</f>
        <v>0</v>
      </c>
      <c r="G501" s="248" t="str">
        <f>'ВЕДОМСТВЕННАЯ '!G843</f>
        <v>СФ</v>
      </c>
      <c r="H501" s="249" t="str">
        <f>'ВЕДОМСТВЕННАЯ '!H843</f>
        <v>S5120</v>
      </c>
      <c r="I501" s="249">
        <f>'ВЕДОМСТВЕННАЯ '!I843</f>
        <v>0</v>
      </c>
      <c r="J501" s="308" t="str">
        <f>'ВЕДОМСТВЕННАЯ '!J843</f>
        <v>240</v>
      </c>
      <c r="K501" s="841">
        <f>'ВЕДОМСТВЕННАЯ '!K843+'ВЕДОМСТВЕННАЯ '!K1809</f>
        <v>5914</v>
      </c>
      <c r="L501" s="299">
        <f>'ВЕДОМСТВЕННАЯ '!L843+'ВЕДОМСТВЕННАЯ '!L1809</f>
        <v>3537</v>
      </c>
      <c r="M501" s="299">
        <f>'ВЕДОМСТВЕННАЯ '!M843+'ВЕДОМСТВЕННАЯ '!M1809</f>
        <v>0</v>
      </c>
      <c r="N501" s="299">
        <f>'ВЕДОМСТВЕННАЯ '!N843+'ВЕДОМСТВЕННАЯ '!N1809</f>
        <v>0</v>
      </c>
      <c r="O501" s="299">
        <f>'ВЕДОМСТВЕННАЯ '!O843+'ВЕДОМСТВЕННАЯ '!O1809</f>
        <v>0</v>
      </c>
      <c r="P501" s="300">
        <f>'ВЕДОМСТВЕННАЯ '!P843+'ВЕДОМСТВЕННАЯ '!P1809</f>
        <v>0</v>
      </c>
      <c r="Q501" s="300">
        <f>'ВЕДОМСТВЕННАЯ '!Q843+'ВЕДОМСТВЕННАЯ '!Q1809</f>
        <v>0</v>
      </c>
      <c r="R501" s="300">
        <f>'ВЕДОМСТВЕННАЯ '!R843+'ВЕДОМСТВЕННАЯ '!R1809</f>
        <v>0</v>
      </c>
      <c r="S501" s="300">
        <f>'ВЕДОМСТВЕННАЯ '!S843+'ВЕДОМСТВЕННАЯ '!S1809</f>
        <v>0</v>
      </c>
      <c r="T501" s="300">
        <f>'ВЕДОМСТВЕННАЯ '!U843+'ВЕДОМСТВЕННАЯ '!U1809</f>
        <v>0</v>
      </c>
      <c r="U501" s="300">
        <f>'ВЕДОМСТВЕННАЯ '!V843+'ВЕДОМСТВЕННАЯ '!V1809</f>
        <v>0</v>
      </c>
      <c r="V501" s="300">
        <f>'ВЕДОМСТВЕННАЯ '!W843+'ВЕДОМСТВЕННАЯ '!W1809</f>
        <v>0</v>
      </c>
      <c r="W501" s="300">
        <f>'ВЕДОМСТВЕННАЯ '!X843+'ВЕДОМСТВЕННАЯ '!X1809</f>
        <v>0</v>
      </c>
      <c r="X501" s="300">
        <f>'ВЕДОМСТВЕННАЯ '!Y843+'ВЕДОМСТВЕННАЯ '!Y1809</f>
        <v>0</v>
      </c>
      <c r="Y501" s="42">
        <f>'ВЕДОМСТВЕННАЯ '!Z843+'ВЕДОМСТВЕННАЯ '!Z1809</f>
        <v>0</v>
      </c>
      <c r="Z501" s="42">
        <f>'ВЕДОМСТВЕННАЯ '!AA843+'ВЕДОМСТВЕННАЯ '!AA1809</f>
        <v>0</v>
      </c>
      <c r="AA501" s="42">
        <f>'ВЕДОМСТВЕННАЯ '!AB843+'ВЕДОМСТВЕННАЯ '!AB1809</f>
        <v>0</v>
      </c>
    </row>
    <row r="502" spans="1:27" ht="54" hidden="1" customHeight="1" x14ac:dyDescent="0.3">
      <c r="A502" s="581" t="str">
        <f>'ВЕДОМСТВЕННАЯ '!A844</f>
        <v xml:space="preserve">Разработка технической документации гидротехнических сооружений, расположенных на территории Магаданской области и находящихся в собственности муниципальных образований </v>
      </c>
      <c r="B502" s="196" t="str">
        <f>'ВЕДОМСТВЕННАЯ '!B844</f>
        <v>904</v>
      </c>
      <c r="C502" s="308" t="str">
        <f>'ВЕДОМСТВЕННАЯ '!C844</f>
        <v>04</v>
      </c>
      <c r="D502" s="308" t="str">
        <f>'ВЕДОМСТВЕННАЯ '!D844</f>
        <v>06</v>
      </c>
      <c r="E502" s="268" t="str">
        <f>'ВЕДОМСТВЕННАЯ '!E844</f>
        <v>5В</v>
      </c>
      <c r="F502" s="268" t="str">
        <f>'ВЕДОМСТВЕННАЯ '!F844</f>
        <v>0</v>
      </c>
      <c r="G502" s="268" t="str">
        <f>'ВЕДОМСТВЕННАЯ '!G844</f>
        <v>СФ</v>
      </c>
      <c r="H502" s="269" t="str">
        <f>'ВЕДОМСТВЕННАЯ '!H844</f>
        <v>S5130</v>
      </c>
      <c r="I502" s="269">
        <f>'ВЕДОМСТВЕННАЯ '!I844</f>
        <v>0</v>
      </c>
      <c r="J502" s="308"/>
      <c r="K502" s="841">
        <f>'ВЕДОМСТВЕННАЯ '!K844</f>
        <v>1600</v>
      </c>
      <c r="L502" s="299">
        <f>'ВЕДОМСТВЕННАЯ '!L844</f>
        <v>564.79999999999995</v>
      </c>
      <c r="M502" s="299">
        <f>'ВЕДОМСТВЕННАЯ '!M844</f>
        <v>0</v>
      </c>
      <c r="N502" s="299">
        <f>'ВЕДОМСТВЕННАЯ '!N844</f>
        <v>0</v>
      </c>
      <c r="O502" s="299">
        <f>'ВЕДОМСТВЕННАЯ '!O844</f>
        <v>0</v>
      </c>
      <c r="P502" s="300">
        <f>'ВЕДОМСТВЕННАЯ '!P844</f>
        <v>0</v>
      </c>
      <c r="Q502" s="300">
        <f>'ВЕДОМСТВЕННАЯ '!Q844</f>
        <v>0</v>
      </c>
      <c r="R502" s="300">
        <f>'ВЕДОМСТВЕННАЯ '!R844</f>
        <v>0</v>
      </c>
      <c r="S502" s="300">
        <f>'ВЕДОМСТВЕННАЯ '!S844</f>
        <v>0</v>
      </c>
      <c r="T502" s="300">
        <f>'ВЕДОМСТВЕННАЯ '!U844</f>
        <v>0</v>
      </c>
      <c r="U502" s="300">
        <f>'ВЕДОМСТВЕННАЯ '!V844</f>
        <v>0</v>
      </c>
      <c r="V502" s="300">
        <f>'ВЕДОМСТВЕННАЯ '!W844</f>
        <v>0</v>
      </c>
      <c r="W502" s="300">
        <f>'ВЕДОМСТВЕННАЯ '!X844</f>
        <v>0</v>
      </c>
      <c r="X502" s="300">
        <f>'ВЕДОМСТВЕННАЯ '!Y844</f>
        <v>0</v>
      </c>
      <c r="Y502" s="42">
        <f>'ВЕДОМСТВЕННАЯ '!Z844</f>
        <v>0</v>
      </c>
      <c r="Z502" s="42">
        <f>'ВЕДОМСТВЕННАЯ '!AA844</f>
        <v>0</v>
      </c>
      <c r="AA502" s="42">
        <f>'ВЕДОМСТВЕННАЯ '!AB844</f>
        <v>0</v>
      </c>
    </row>
    <row r="503" spans="1:27" ht="36.75" hidden="1" customHeight="1" x14ac:dyDescent="0.3">
      <c r="A503" s="581" t="str">
        <f>'ВЕДОМСТВЕННАЯ '!A845</f>
        <v>Закупка товаров, работ и услуг для обеспечения государственных (муниципальных) нужд</v>
      </c>
      <c r="B503" s="196" t="str">
        <f>'ВЕДОМСТВЕННАЯ '!B845</f>
        <v>904</v>
      </c>
      <c r="C503" s="308" t="str">
        <f>'ВЕДОМСТВЕННАЯ '!C845</f>
        <v>04</v>
      </c>
      <c r="D503" s="308" t="str">
        <f>'ВЕДОМСТВЕННАЯ '!D845</f>
        <v>06</v>
      </c>
      <c r="E503" s="268" t="str">
        <f>'ВЕДОМСТВЕННАЯ '!E845</f>
        <v>5В</v>
      </c>
      <c r="F503" s="268" t="str">
        <f>'ВЕДОМСТВЕННАЯ '!F845</f>
        <v>0</v>
      </c>
      <c r="G503" s="268" t="str">
        <f>'ВЕДОМСТВЕННАЯ '!G845</f>
        <v>СФ</v>
      </c>
      <c r="H503" s="269" t="str">
        <f>'ВЕДОМСТВЕННАЯ '!H845</f>
        <v>S5130</v>
      </c>
      <c r="I503" s="269">
        <f>'ВЕДОМСТВЕННАЯ '!I845</f>
        <v>0</v>
      </c>
      <c r="J503" s="308" t="str">
        <f>'ВЕДОМСТВЕННАЯ '!J845</f>
        <v>200</v>
      </c>
      <c r="K503" s="841">
        <f>'ВЕДОМСТВЕННАЯ '!K845</f>
        <v>1600</v>
      </c>
      <c r="L503" s="299">
        <f>'ВЕДОМСТВЕННАЯ '!L845</f>
        <v>564.79999999999995</v>
      </c>
      <c r="M503" s="299">
        <f>'ВЕДОМСТВЕННАЯ '!M845</f>
        <v>0</v>
      </c>
      <c r="N503" s="299">
        <f>'ВЕДОМСТВЕННАЯ '!N845</f>
        <v>0</v>
      </c>
      <c r="O503" s="299">
        <f>'ВЕДОМСТВЕННАЯ '!O845</f>
        <v>0</v>
      </c>
      <c r="P503" s="300">
        <f>'ВЕДОМСТВЕННАЯ '!P845</f>
        <v>0</v>
      </c>
      <c r="Q503" s="300">
        <f>'ВЕДОМСТВЕННАЯ '!Q845</f>
        <v>0</v>
      </c>
      <c r="R503" s="300">
        <f>'ВЕДОМСТВЕННАЯ '!R845</f>
        <v>0</v>
      </c>
      <c r="S503" s="300">
        <f>'ВЕДОМСТВЕННАЯ '!S845</f>
        <v>0</v>
      </c>
      <c r="T503" s="300">
        <f>'ВЕДОМСТВЕННАЯ '!U845</f>
        <v>0</v>
      </c>
      <c r="U503" s="300">
        <f>'ВЕДОМСТВЕННАЯ '!V845</f>
        <v>0</v>
      </c>
      <c r="V503" s="300">
        <f>'ВЕДОМСТВЕННАЯ '!W845</f>
        <v>0</v>
      </c>
      <c r="W503" s="300">
        <f>'ВЕДОМСТВЕННАЯ '!X845</f>
        <v>0</v>
      </c>
      <c r="X503" s="300">
        <f>'ВЕДОМСТВЕННАЯ '!Y845</f>
        <v>0</v>
      </c>
      <c r="Y503" s="42">
        <f>'ВЕДОМСТВЕННАЯ '!Z845</f>
        <v>0</v>
      </c>
      <c r="Z503" s="42">
        <f>'ВЕДОМСТВЕННАЯ '!AA845</f>
        <v>0</v>
      </c>
      <c r="AA503" s="42">
        <f>'ВЕДОМСТВЕННАЯ '!AB845</f>
        <v>0</v>
      </c>
    </row>
    <row r="504" spans="1:27" ht="36.75" hidden="1" customHeight="1" x14ac:dyDescent="0.3">
      <c r="A504" s="581" t="str">
        <f>'ВЕДОМСТВЕННАЯ '!A846</f>
        <v>Иные закупки товаров, работ и услуг для обеспечения государственных (муниципальных) нужд</v>
      </c>
      <c r="B504" s="196" t="str">
        <f>'ВЕДОМСТВЕННАЯ '!B846</f>
        <v>904</v>
      </c>
      <c r="C504" s="308" t="str">
        <f>'ВЕДОМСТВЕННАЯ '!C846</f>
        <v>04</v>
      </c>
      <c r="D504" s="308" t="str">
        <f>'ВЕДОМСТВЕННАЯ '!D846</f>
        <v>06</v>
      </c>
      <c r="E504" s="248" t="str">
        <f>'ВЕДОМСТВЕННАЯ '!E846</f>
        <v>5В</v>
      </c>
      <c r="F504" s="248" t="str">
        <f>'ВЕДОМСТВЕННАЯ '!F846</f>
        <v>0</v>
      </c>
      <c r="G504" s="248" t="str">
        <f>'ВЕДОМСТВЕННАЯ '!G846</f>
        <v>СФ</v>
      </c>
      <c r="H504" s="249" t="str">
        <f>'ВЕДОМСТВЕННАЯ '!H846</f>
        <v>S5130</v>
      </c>
      <c r="I504" s="249">
        <f>'ВЕДОМСТВЕННАЯ '!I846</f>
        <v>0</v>
      </c>
      <c r="J504" s="308" t="str">
        <f>'ВЕДОМСТВЕННАЯ '!J846</f>
        <v>240</v>
      </c>
      <c r="K504" s="841">
        <f>'ВЕДОМСТВЕННАЯ '!K846</f>
        <v>1600</v>
      </c>
      <c r="L504" s="299">
        <f>'ВЕДОМСТВЕННАЯ '!L846</f>
        <v>564.79999999999995</v>
      </c>
      <c r="M504" s="299">
        <f>'ВЕДОМСТВЕННАЯ '!M846</f>
        <v>0</v>
      </c>
      <c r="N504" s="299">
        <f>'ВЕДОМСТВЕННАЯ '!N846</f>
        <v>0</v>
      </c>
      <c r="O504" s="299">
        <f>'ВЕДОМСТВЕННАЯ '!O846</f>
        <v>0</v>
      </c>
      <c r="P504" s="300">
        <f>'ВЕДОМСТВЕННАЯ '!P846</f>
        <v>0</v>
      </c>
      <c r="Q504" s="300">
        <f>'ВЕДОМСТВЕННАЯ '!Q846</f>
        <v>0</v>
      </c>
      <c r="R504" s="300">
        <f>'ВЕДОМСТВЕННАЯ '!R846</f>
        <v>0</v>
      </c>
      <c r="S504" s="300">
        <f>'ВЕДОМСТВЕННАЯ '!S846</f>
        <v>0</v>
      </c>
      <c r="T504" s="300">
        <f>'ВЕДОМСТВЕННАЯ '!U846</f>
        <v>0</v>
      </c>
      <c r="U504" s="300">
        <f>'ВЕДОМСТВЕННАЯ '!V846</f>
        <v>0</v>
      </c>
      <c r="V504" s="300">
        <f>'ВЕДОМСТВЕННАЯ '!W846</f>
        <v>0</v>
      </c>
      <c r="W504" s="300">
        <f>'ВЕДОМСТВЕННАЯ '!X846</f>
        <v>0</v>
      </c>
      <c r="X504" s="300">
        <f>'ВЕДОМСТВЕННАЯ '!Y846</f>
        <v>0</v>
      </c>
      <c r="Y504" s="42">
        <f>'ВЕДОМСТВЕННАЯ '!Z846</f>
        <v>0</v>
      </c>
      <c r="Z504" s="42">
        <f>'ВЕДОМСТВЕННАЯ '!AA846</f>
        <v>0</v>
      </c>
      <c r="AA504" s="42">
        <f>'ВЕДОМСТВЕННАЯ '!AB846</f>
        <v>0</v>
      </c>
    </row>
    <row r="505" spans="1:27" ht="61.5" hidden="1" customHeight="1" x14ac:dyDescent="0.3">
      <c r="A505" s="581" t="str">
        <f>'ВЕДОМСТВЕННАЯ '!A409</f>
        <v>Муниципальная программа "Защита населения и территории Хасынского муниципального округа Магаданской области  от чрезвычайных ситуаций природного и техногенного характера, опасностей военного времени и обеспечение  пожарной безопасности"</v>
      </c>
      <c r="B505" s="286" t="str">
        <f>'ВЕДОМСТВЕННАЯ '!B409</f>
        <v>900</v>
      </c>
      <c r="C505" s="254" t="str">
        <f>'ВЕДОМСТВЕННАЯ '!C409</f>
        <v>04</v>
      </c>
      <c r="D505" s="254" t="str">
        <f>'ВЕДОМСТВЕННАЯ '!D409</f>
        <v>06</v>
      </c>
      <c r="E505" s="238" t="str">
        <f>'ВЕДОМСТВЕННАЯ '!E409</f>
        <v>5Д</v>
      </c>
      <c r="F505" s="238" t="str">
        <f>'ВЕДОМСТВЕННАЯ '!F409</f>
        <v>0</v>
      </c>
      <c r="G505" s="238" t="str">
        <f>'ВЕДОМСТВЕННАЯ '!G409</f>
        <v>00</v>
      </c>
      <c r="H505" s="239" t="str">
        <f>'ВЕДОМСТВЕННАЯ '!H409</f>
        <v>00000</v>
      </c>
      <c r="I505" s="239">
        <f>'ВЕДОМСТВЕННАЯ '!I409</f>
        <v>0</v>
      </c>
      <c r="J505" s="254"/>
      <c r="K505" s="841">
        <f>'ВЕДОМСТВЕННАЯ '!K409</f>
        <v>0</v>
      </c>
      <c r="L505" s="299">
        <f>'ВЕДОМСТВЕННАЯ '!L409</f>
        <v>0</v>
      </c>
      <c r="M505" s="299">
        <f>'ВЕДОМСТВЕННАЯ '!M409</f>
        <v>0</v>
      </c>
      <c r="N505" s="299">
        <f>'ВЕДОМСТВЕННАЯ '!N409</f>
        <v>0</v>
      </c>
      <c r="O505" s="299">
        <f>'ВЕДОМСТВЕННАЯ '!O409</f>
        <v>0</v>
      </c>
      <c r="P505" s="300">
        <f>'ВЕДОМСТВЕННАЯ '!P409</f>
        <v>0</v>
      </c>
      <c r="Q505" s="300">
        <f>'ВЕДОМСТВЕННАЯ '!Q409</f>
        <v>0</v>
      </c>
      <c r="R505" s="300">
        <f>'ВЕДОМСТВЕННАЯ '!R409</f>
        <v>0</v>
      </c>
      <c r="S505" s="300">
        <f>'ВЕДОМСТВЕННАЯ '!S409</f>
        <v>0</v>
      </c>
      <c r="T505" s="300">
        <f>'ВЕДОМСТВЕННАЯ '!U409</f>
        <v>0</v>
      </c>
      <c r="U505" s="300">
        <f>'ВЕДОМСТВЕННАЯ '!V409</f>
        <v>0</v>
      </c>
      <c r="V505" s="300">
        <f>'ВЕДОМСТВЕННАЯ '!W409</f>
        <v>0</v>
      </c>
      <c r="W505" s="300">
        <f>'ВЕДОМСТВЕННАЯ '!X409</f>
        <v>0</v>
      </c>
      <c r="X505" s="300">
        <f>'ВЕДОМСТВЕННАЯ '!Y409</f>
        <v>0</v>
      </c>
      <c r="Y505" s="42">
        <f>'ВЕДОМСТВЕННАЯ '!Z409</f>
        <v>0</v>
      </c>
      <c r="Z505" s="42">
        <f>'ВЕДОМСТВЕННАЯ '!AA409</f>
        <v>0</v>
      </c>
      <c r="AA505" s="42">
        <f>'ВЕДОМСТВЕННАЯ '!AB409</f>
        <v>0</v>
      </c>
    </row>
    <row r="506" spans="1:27" ht="66" hidden="1" customHeight="1" x14ac:dyDescent="0.3">
      <c r="A506" s="581" t="str">
        <f>'ВЕДОМСТВЕННАЯ '!A410</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506" s="286" t="str">
        <f>'ВЕДОМСТВЕННАЯ '!B410</f>
        <v>900</v>
      </c>
      <c r="C506" s="254" t="str">
        <f>'ВЕДОМСТВЕННАЯ '!C410</f>
        <v>04</v>
      </c>
      <c r="D506" s="254" t="str">
        <f>'ВЕДОМСТВЕННАЯ '!D410</f>
        <v>06</v>
      </c>
      <c r="E506" s="238" t="str">
        <f>'ВЕДОМСТВЕННАЯ '!E410</f>
        <v>5Д</v>
      </c>
      <c r="F506" s="238" t="str">
        <f>'ВЕДОМСТВЕННАЯ '!F410</f>
        <v>0</v>
      </c>
      <c r="G506" s="238" t="str">
        <f>'ВЕДОМСТВЕННАЯ '!G410</f>
        <v>СФ</v>
      </c>
      <c r="H506" s="239" t="str">
        <f>'ВЕДОМСТВЕННАЯ '!H410</f>
        <v>00000</v>
      </c>
      <c r="I506" s="239">
        <f>'ВЕДОМСТВЕННАЯ '!I410</f>
        <v>0</v>
      </c>
      <c r="J506" s="254"/>
      <c r="K506" s="841">
        <f>'ВЕДОМСТВЕННАЯ '!K410</f>
        <v>0</v>
      </c>
      <c r="L506" s="299">
        <f>'ВЕДОМСТВЕННАЯ '!L410</f>
        <v>0</v>
      </c>
      <c r="M506" s="299">
        <f>'ВЕДОМСТВЕННАЯ '!M410</f>
        <v>0</v>
      </c>
      <c r="N506" s="299">
        <f>'ВЕДОМСТВЕННАЯ '!N410</f>
        <v>0</v>
      </c>
      <c r="O506" s="299">
        <f>'ВЕДОМСТВЕННАЯ '!O410</f>
        <v>0</v>
      </c>
      <c r="P506" s="300">
        <f>'ВЕДОМСТВЕННАЯ '!P410</f>
        <v>0</v>
      </c>
      <c r="Q506" s="300">
        <f>'ВЕДОМСТВЕННАЯ '!Q410</f>
        <v>0</v>
      </c>
      <c r="R506" s="300">
        <f>'ВЕДОМСТВЕННАЯ '!R410</f>
        <v>0</v>
      </c>
      <c r="S506" s="300">
        <f>'ВЕДОМСТВЕННАЯ '!S410</f>
        <v>0</v>
      </c>
      <c r="T506" s="300">
        <f>'ВЕДОМСТВЕННАЯ '!U410</f>
        <v>0</v>
      </c>
      <c r="U506" s="300">
        <f>'ВЕДОМСТВЕННАЯ '!V410</f>
        <v>0</v>
      </c>
      <c r="V506" s="300">
        <f>'ВЕДОМСТВЕННАЯ '!W410</f>
        <v>0</v>
      </c>
      <c r="W506" s="300">
        <f>'ВЕДОМСТВЕННАЯ '!X410</f>
        <v>0</v>
      </c>
      <c r="X506" s="300">
        <f>'ВЕДОМСТВЕННАЯ '!Y410</f>
        <v>0</v>
      </c>
      <c r="Y506" s="42">
        <f>'ВЕДОМСТВЕННАЯ '!Z410</f>
        <v>0</v>
      </c>
      <c r="Z506" s="42">
        <f>'ВЕДОМСТВЕННАЯ '!AA410</f>
        <v>0</v>
      </c>
      <c r="AA506" s="42">
        <f>'ВЕДОМСТВЕННАЯ '!AB410</f>
        <v>0</v>
      </c>
    </row>
    <row r="507" spans="1:27" ht="30" hidden="1" customHeight="1" x14ac:dyDescent="0.3">
      <c r="A507" s="581">
        <f>'ВЕДОМСТВЕННАЯ '!A411</f>
        <v>0</v>
      </c>
      <c r="B507" s="286" t="str">
        <f>'ВЕДОМСТВЕННАЯ '!B411</f>
        <v>900</v>
      </c>
      <c r="C507" s="254" t="str">
        <f>'ВЕДОМСТВЕННАЯ '!C411</f>
        <v>04</v>
      </c>
      <c r="D507" s="254" t="str">
        <f>'ВЕДОМСТВЕННАЯ '!D411</f>
        <v>06</v>
      </c>
      <c r="E507" s="238" t="str">
        <f>'ВЕДОМСТВЕННАЯ '!E411</f>
        <v>5Д</v>
      </c>
      <c r="F507" s="238" t="str">
        <f>'ВЕДОМСТВЕННАЯ '!F411</f>
        <v>0</v>
      </c>
      <c r="G507" s="238" t="str">
        <f>'ВЕДОМСТВЕННАЯ '!G411</f>
        <v>СФ</v>
      </c>
      <c r="H507" s="239">
        <f>'ВЕДОМСТВЕННАЯ '!H411</f>
        <v>0</v>
      </c>
      <c r="I507" s="239">
        <f>'ВЕДОМСТВЕННАЯ '!I411</f>
        <v>0</v>
      </c>
      <c r="J507" s="254"/>
      <c r="K507" s="841">
        <f>'ВЕДОМСТВЕННАЯ '!K411</f>
        <v>0</v>
      </c>
      <c r="L507" s="299">
        <f>'ВЕДОМСТВЕННАЯ '!L411</f>
        <v>0</v>
      </c>
      <c r="M507" s="299">
        <f>'ВЕДОМСТВЕННАЯ '!M411</f>
        <v>0</v>
      </c>
      <c r="N507" s="299">
        <f>'ВЕДОМСТВЕННАЯ '!N411</f>
        <v>0</v>
      </c>
      <c r="O507" s="299">
        <f>'ВЕДОМСТВЕННАЯ '!O411</f>
        <v>0</v>
      </c>
      <c r="P507" s="300">
        <f>'ВЕДОМСТВЕННАЯ '!P411</f>
        <v>0</v>
      </c>
      <c r="Q507" s="300">
        <f>'ВЕДОМСТВЕННАЯ '!Q411</f>
        <v>0</v>
      </c>
      <c r="R507" s="300">
        <f>'ВЕДОМСТВЕННАЯ '!R411</f>
        <v>0</v>
      </c>
      <c r="S507" s="300">
        <f>'ВЕДОМСТВЕННАЯ '!S411</f>
        <v>0</v>
      </c>
      <c r="T507" s="300">
        <f>'ВЕДОМСТВЕННАЯ '!U411</f>
        <v>0</v>
      </c>
      <c r="U507" s="300">
        <f>'ВЕДОМСТВЕННАЯ '!V411</f>
        <v>0</v>
      </c>
      <c r="V507" s="300">
        <f>'ВЕДОМСТВЕННАЯ '!W411</f>
        <v>0</v>
      </c>
      <c r="W507" s="300">
        <f>'ВЕДОМСТВЕННАЯ '!X411</f>
        <v>0</v>
      </c>
      <c r="X507" s="300">
        <f>'ВЕДОМСТВЕННАЯ '!Y411</f>
        <v>0</v>
      </c>
      <c r="Y507" s="42">
        <f>'ВЕДОМСТВЕННАЯ '!Z411</f>
        <v>0</v>
      </c>
      <c r="Z507" s="42">
        <f>'ВЕДОМСТВЕННАЯ '!AA411</f>
        <v>0</v>
      </c>
      <c r="AA507" s="42">
        <f>'ВЕДОМСТВЕННАЯ '!AB411</f>
        <v>0</v>
      </c>
    </row>
    <row r="508" spans="1:27" ht="36.75" hidden="1" customHeight="1" x14ac:dyDescent="0.3">
      <c r="A508" s="581" t="str">
        <f>'ВЕДОМСТВЕННАЯ '!A412</f>
        <v>Закупка товаров, работ и услуг для обеспечения государственных (муниципальных) нужд</v>
      </c>
      <c r="B508" s="286" t="str">
        <f>'ВЕДОМСТВЕННАЯ '!B412</f>
        <v>900</v>
      </c>
      <c r="C508" s="254" t="str">
        <f>'ВЕДОМСТВЕННАЯ '!C412</f>
        <v>04</v>
      </c>
      <c r="D508" s="254" t="str">
        <f>'ВЕДОМСТВЕННАЯ '!D412</f>
        <v>06</v>
      </c>
      <c r="E508" s="238" t="str">
        <f>'ВЕДОМСТВЕННАЯ '!E412</f>
        <v>5Д</v>
      </c>
      <c r="F508" s="238" t="str">
        <f>'ВЕДОМСТВЕННАЯ '!F412</f>
        <v>0</v>
      </c>
      <c r="G508" s="238" t="str">
        <f>'ВЕДОМСТВЕННАЯ '!G412</f>
        <v>СФ</v>
      </c>
      <c r="H508" s="239">
        <f>'ВЕДОМСТВЕННАЯ '!H412</f>
        <v>0</v>
      </c>
      <c r="I508" s="239" t="str">
        <f>'ВЕДОМСТВЕННАЯ '!I412</f>
        <v>5Д 0 01 А0190</v>
      </c>
      <c r="J508" s="254" t="str">
        <f>'ВЕДОМСТВЕННАЯ '!J412</f>
        <v>200</v>
      </c>
      <c r="K508" s="841">
        <f>'ВЕДОМСТВЕННАЯ '!K412</f>
        <v>0</v>
      </c>
      <c r="L508" s="299">
        <f>'ВЕДОМСТВЕННАЯ '!L412</f>
        <v>0</v>
      </c>
      <c r="M508" s="299">
        <f>'ВЕДОМСТВЕННАЯ '!M412</f>
        <v>0</v>
      </c>
      <c r="N508" s="299">
        <f>'ВЕДОМСТВЕННАЯ '!N412</f>
        <v>0</v>
      </c>
      <c r="O508" s="299">
        <f>'ВЕДОМСТВЕННАЯ '!O412</f>
        <v>0</v>
      </c>
      <c r="P508" s="300">
        <f>'ВЕДОМСТВЕННАЯ '!P412</f>
        <v>0</v>
      </c>
      <c r="Q508" s="300">
        <f>'ВЕДОМСТВЕННАЯ '!Q412</f>
        <v>0</v>
      </c>
      <c r="R508" s="300">
        <f>'ВЕДОМСТВЕННАЯ '!R412</f>
        <v>0</v>
      </c>
      <c r="S508" s="300">
        <f>'ВЕДОМСТВЕННАЯ '!S412</f>
        <v>0</v>
      </c>
      <c r="T508" s="300">
        <f>'ВЕДОМСТВЕННАЯ '!U412</f>
        <v>0</v>
      </c>
      <c r="U508" s="300">
        <f>'ВЕДОМСТВЕННАЯ '!V412</f>
        <v>0</v>
      </c>
      <c r="V508" s="300">
        <f>'ВЕДОМСТВЕННАЯ '!W412</f>
        <v>0</v>
      </c>
      <c r="W508" s="300">
        <f>'ВЕДОМСТВЕННАЯ '!X412</f>
        <v>0</v>
      </c>
      <c r="X508" s="300">
        <f>'ВЕДОМСТВЕННАЯ '!Y412</f>
        <v>0</v>
      </c>
      <c r="Y508" s="42">
        <f>'ВЕДОМСТВЕННАЯ '!Z412</f>
        <v>0</v>
      </c>
      <c r="Z508" s="42">
        <f>'ВЕДОМСТВЕННАЯ '!AA412</f>
        <v>0</v>
      </c>
      <c r="AA508" s="42">
        <f>'ВЕДОМСТВЕННАЯ '!AB412</f>
        <v>0</v>
      </c>
    </row>
    <row r="509" spans="1:27" ht="36.75" hidden="1" customHeight="1" x14ac:dyDescent="0.3">
      <c r="A509" s="581" t="str">
        <f>'ВЕДОМСТВЕННАЯ '!A413</f>
        <v>Иные закупки товаров, работ и услуг для обеспечения государственных (муниципальных) нужд</v>
      </c>
      <c r="B509" s="286" t="str">
        <f>'ВЕДОМСТВЕННАЯ '!B413</f>
        <v>900</v>
      </c>
      <c r="C509" s="254" t="str">
        <f>'ВЕДОМСТВЕННАЯ '!C413</f>
        <v>04</v>
      </c>
      <c r="D509" s="254" t="str">
        <f>'ВЕДОМСТВЕННАЯ '!D413</f>
        <v>06</v>
      </c>
      <c r="E509" s="328" t="str">
        <f>'ВЕДОМСТВЕННАЯ '!E413</f>
        <v>5Д</v>
      </c>
      <c r="F509" s="328" t="str">
        <f>'ВЕДОМСТВЕННАЯ '!F413</f>
        <v>0</v>
      </c>
      <c r="G509" s="328" t="str">
        <f>'ВЕДОМСТВЕННАЯ '!G413</f>
        <v>СФ</v>
      </c>
      <c r="H509" s="329">
        <f>'ВЕДОМСТВЕННАЯ '!H413</f>
        <v>0</v>
      </c>
      <c r="I509" s="329" t="str">
        <f>'ВЕДОМСТВЕННАЯ '!I413</f>
        <v>5Д 0 01 А0190</v>
      </c>
      <c r="J509" s="254" t="str">
        <f>'ВЕДОМСТВЕННАЯ '!J413</f>
        <v>240</v>
      </c>
      <c r="K509" s="841">
        <f>'ВЕДОМСТВЕННАЯ '!K413</f>
        <v>0</v>
      </c>
      <c r="L509" s="299">
        <f>'ВЕДОМСТВЕННАЯ '!L413</f>
        <v>0</v>
      </c>
      <c r="M509" s="299">
        <f>'ВЕДОМСТВЕННАЯ '!M413</f>
        <v>0</v>
      </c>
      <c r="N509" s="299">
        <f>'ВЕДОМСТВЕННАЯ '!N413</f>
        <v>0</v>
      </c>
      <c r="O509" s="299">
        <f>'ВЕДОМСТВЕННАЯ '!O413</f>
        <v>0</v>
      </c>
      <c r="P509" s="300">
        <f>'ВЕДОМСТВЕННАЯ '!P413</f>
        <v>0</v>
      </c>
      <c r="Q509" s="300">
        <f>'ВЕДОМСТВЕННАЯ '!Q413</f>
        <v>0</v>
      </c>
      <c r="R509" s="300">
        <f>'ВЕДОМСТВЕННАЯ '!R413</f>
        <v>0</v>
      </c>
      <c r="S509" s="300">
        <f>'ВЕДОМСТВЕННАЯ '!S413</f>
        <v>0</v>
      </c>
      <c r="T509" s="300">
        <f>'ВЕДОМСТВЕННАЯ '!U413</f>
        <v>0</v>
      </c>
      <c r="U509" s="300">
        <f>'ВЕДОМСТВЕННАЯ '!V413</f>
        <v>0</v>
      </c>
      <c r="V509" s="300">
        <f>'ВЕДОМСТВЕННАЯ '!W413</f>
        <v>0</v>
      </c>
      <c r="W509" s="300">
        <f>'ВЕДОМСТВЕННАЯ '!X413</f>
        <v>0</v>
      </c>
      <c r="X509" s="300">
        <f>'ВЕДОМСТВЕННАЯ '!Y413</f>
        <v>0</v>
      </c>
      <c r="Y509" s="42">
        <f>'ВЕДОМСТВЕННАЯ '!Z413</f>
        <v>0</v>
      </c>
      <c r="Z509" s="42">
        <f>'ВЕДОМСТВЕННАЯ '!AA413</f>
        <v>0</v>
      </c>
      <c r="AA509" s="42">
        <f>'ВЕДОМСТВЕННАЯ '!AB413</f>
        <v>0</v>
      </c>
    </row>
    <row r="510" spans="1:27" ht="34.5" hidden="1" customHeight="1" x14ac:dyDescent="0.3">
      <c r="A510" s="581">
        <f>'ВЕДОМСТВЕННАЯ '!A414</f>
        <v>0</v>
      </c>
      <c r="B510" s="307" t="str">
        <f>'ВЕДОМСТВЕННАЯ '!B414</f>
        <v>900</v>
      </c>
      <c r="C510" s="308" t="str">
        <f>'ВЕДОМСТВЕННАЯ '!C414</f>
        <v>04</v>
      </c>
      <c r="D510" s="308" t="str">
        <f>'ВЕДОМСТВЕННАЯ '!D414</f>
        <v>06</v>
      </c>
      <c r="E510" s="268" t="str">
        <f>'ВЕДОМСТВЕННАЯ '!E414</f>
        <v>5Д</v>
      </c>
      <c r="F510" s="268" t="str">
        <f>'ВЕДОМСТВЕННАЯ '!F414</f>
        <v>0</v>
      </c>
      <c r="G510" s="268" t="str">
        <f>'ВЕДОМСТВЕННАЯ '!G414</f>
        <v>СФ</v>
      </c>
      <c r="H510" s="269">
        <f>'ВЕДОМСТВЕННАЯ '!H414</f>
        <v>0</v>
      </c>
      <c r="I510" s="269">
        <f>'ВЕДОМСТВЕННАЯ '!I414</f>
        <v>0</v>
      </c>
      <c r="J510" s="308"/>
      <c r="K510" s="841">
        <f>'ВЕДОМСТВЕННАЯ '!K414</f>
        <v>0</v>
      </c>
      <c r="L510" s="299">
        <f>'ВЕДОМСТВЕННАЯ '!L414</f>
        <v>0</v>
      </c>
      <c r="M510" s="299">
        <f>'ВЕДОМСТВЕННАЯ '!M414</f>
        <v>0</v>
      </c>
      <c r="N510" s="299">
        <f>'ВЕДОМСТВЕННАЯ '!N414</f>
        <v>0</v>
      </c>
      <c r="O510" s="299">
        <f>'ВЕДОМСТВЕННАЯ '!O414</f>
        <v>0</v>
      </c>
      <c r="P510" s="300">
        <f>'ВЕДОМСТВЕННАЯ '!P414</f>
        <v>0</v>
      </c>
      <c r="Q510" s="300">
        <f>'ВЕДОМСТВЕННАЯ '!Q414</f>
        <v>0</v>
      </c>
      <c r="R510" s="300">
        <f>'ВЕДОМСТВЕННАЯ '!R414</f>
        <v>0</v>
      </c>
      <c r="S510" s="300">
        <f>'ВЕДОМСТВЕННАЯ '!S414</f>
        <v>0</v>
      </c>
      <c r="T510" s="300">
        <f>'ВЕДОМСТВЕННАЯ '!U414</f>
        <v>0</v>
      </c>
      <c r="U510" s="300">
        <f>'ВЕДОМСТВЕННАЯ '!V414</f>
        <v>0</v>
      </c>
      <c r="V510" s="300">
        <f>'ВЕДОМСТВЕННАЯ '!W414</f>
        <v>0</v>
      </c>
      <c r="W510" s="300">
        <f>'ВЕДОМСТВЕННАЯ '!X414</f>
        <v>0</v>
      </c>
      <c r="X510" s="300">
        <f>'ВЕДОМСТВЕННАЯ '!Y414</f>
        <v>0</v>
      </c>
      <c r="Y510" s="42">
        <f>'ВЕДОМСТВЕННАЯ '!Z414</f>
        <v>0</v>
      </c>
      <c r="Z510" s="42">
        <f>'ВЕДОМСТВЕННАЯ '!AA414</f>
        <v>0</v>
      </c>
      <c r="AA510" s="42">
        <f>'ВЕДОМСТВЕННАЯ '!AB414</f>
        <v>0</v>
      </c>
    </row>
    <row r="511" spans="1:27" ht="36" hidden="1" customHeight="1" x14ac:dyDescent="0.3">
      <c r="A511" s="581" t="str">
        <f>'ВЕДОМСТВЕННАЯ '!A415</f>
        <v>Закупка товаров, работ и услуг для обеспечения государственных (муниципальных) нужд</v>
      </c>
      <c r="B511" s="307" t="str">
        <f>'ВЕДОМСТВЕННАЯ '!B415</f>
        <v>900</v>
      </c>
      <c r="C511" s="308" t="str">
        <f>'ВЕДОМСТВЕННАЯ '!C415</f>
        <v>04</v>
      </c>
      <c r="D511" s="308" t="str">
        <f>'ВЕДОМСТВЕННАЯ '!D415</f>
        <v>06</v>
      </c>
      <c r="E511" s="248" t="str">
        <f>'ВЕДОМСТВЕННАЯ '!E415</f>
        <v>5Д</v>
      </c>
      <c r="F511" s="248" t="str">
        <f>'ВЕДОМСТВЕННАЯ '!F415</f>
        <v>0</v>
      </c>
      <c r="G511" s="248" t="str">
        <f>'ВЕДОМСТВЕННАЯ '!G415</f>
        <v>СФ</v>
      </c>
      <c r="H511" s="249">
        <f>'ВЕДОМСТВЕННАЯ '!H415</f>
        <v>0</v>
      </c>
      <c r="I511" s="249" t="str">
        <f>'ВЕДОМСТВЕННАЯ '!I415</f>
        <v>5Д 0 01 А0190</v>
      </c>
      <c r="J511" s="308" t="str">
        <f>'ВЕДОМСТВЕННАЯ '!J415</f>
        <v>200</v>
      </c>
      <c r="K511" s="841">
        <f>'ВЕДОМСТВЕННАЯ '!K415</f>
        <v>0</v>
      </c>
      <c r="L511" s="299">
        <f>'ВЕДОМСТВЕННАЯ '!L415</f>
        <v>0</v>
      </c>
      <c r="M511" s="299">
        <f>'ВЕДОМСТВЕННАЯ '!M415</f>
        <v>0</v>
      </c>
      <c r="N511" s="299">
        <f>'ВЕДОМСТВЕННАЯ '!N415</f>
        <v>0</v>
      </c>
      <c r="O511" s="299">
        <f>'ВЕДОМСТВЕННАЯ '!O415</f>
        <v>0</v>
      </c>
      <c r="P511" s="300">
        <f>'ВЕДОМСТВЕННАЯ '!P415</f>
        <v>0</v>
      </c>
      <c r="Q511" s="300">
        <f>'ВЕДОМСТВЕННАЯ '!Q415</f>
        <v>0</v>
      </c>
      <c r="R511" s="300">
        <f>'ВЕДОМСТВЕННАЯ '!R415</f>
        <v>0</v>
      </c>
      <c r="S511" s="300">
        <f>'ВЕДОМСТВЕННАЯ '!S415</f>
        <v>0</v>
      </c>
      <c r="T511" s="300">
        <f>'ВЕДОМСТВЕННАЯ '!U415</f>
        <v>0</v>
      </c>
      <c r="U511" s="300">
        <f>'ВЕДОМСТВЕННАЯ '!V415</f>
        <v>0</v>
      </c>
      <c r="V511" s="300">
        <f>'ВЕДОМСТВЕННАЯ '!W415</f>
        <v>0</v>
      </c>
      <c r="W511" s="300">
        <f>'ВЕДОМСТВЕННАЯ '!X415</f>
        <v>0</v>
      </c>
      <c r="X511" s="300">
        <f>'ВЕДОМСТВЕННАЯ '!Y415</f>
        <v>0</v>
      </c>
      <c r="Y511" s="42">
        <f>'ВЕДОМСТВЕННАЯ '!Z415</f>
        <v>0</v>
      </c>
      <c r="Z511" s="42">
        <f>'ВЕДОМСТВЕННАЯ '!AA415</f>
        <v>0</v>
      </c>
      <c r="AA511" s="42">
        <f>'ВЕДОМСТВЕННАЯ '!AB415</f>
        <v>0</v>
      </c>
    </row>
    <row r="512" spans="1:27" ht="34.5" hidden="1" customHeight="1" x14ac:dyDescent="0.3">
      <c r="A512" s="581" t="str">
        <f>'ВЕДОМСТВЕННАЯ '!A416</f>
        <v>Иные закупки товаров, работ и услуг для обеспечения государственных (муниципальных) нужд</v>
      </c>
      <c r="B512" s="307" t="str">
        <f>'ВЕДОМСТВЕННАЯ '!B416</f>
        <v>900</v>
      </c>
      <c r="C512" s="308" t="str">
        <f>'ВЕДОМСТВЕННАЯ '!C416</f>
        <v>04</v>
      </c>
      <c r="D512" s="308" t="str">
        <f>'ВЕДОМСТВЕННАЯ '!D416</f>
        <v>06</v>
      </c>
      <c r="E512" s="257" t="str">
        <f>'ВЕДОМСТВЕННАЯ '!E416</f>
        <v>5Д</v>
      </c>
      <c r="F512" s="257" t="str">
        <f>'ВЕДОМСТВЕННАЯ '!F416</f>
        <v>0</v>
      </c>
      <c r="G512" s="257" t="str">
        <f>'ВЕДОМСТВЕННАЯ '!G416</f>
        <v>СФ</v>
      </c>
      <c r="H512" s="258">
        <f>'ВЕДОМСТВЕННАЯ '!H416</f>
        <v>0</v>
      </c>
      <c r="I512" s="258" t="str">
        <f>'ВЕДОМСТВЕННАЯ '!I416</f>
        <v>5Д 0 01 А0190</v>
      </c>
      <c r="J512" s="308" t="str">
        <f>'ВЕДОМСТВЕННАЯ '!J416</f>
        <v>240</v>
      </c>
      <c r="K512" s="841">
        <f>'ВЕДОМСТВЕННАЯ '!K416</f>
        <v>0</v>
      </c>
      <c r="L512" s="299">
        <f>'ВЕДОМСТВЕННАЯ '!L416</f>
        <v>0</v>
      </c>
      <c r="M512" s="299">
        <f>'ВЕДОМСТВЕННАЯ '!M416</f>
        <v>0</v>
      </c>
      <c r="N512" s="299">
        <f>'ВЕДОМСТВЕННАЯ '!N416</f>
        <v>0</v>
      </c>
      <c r="O512" s="299">
        <f>'ВЕДОМСТВЕННАЯ '!O416</f>
        <v>0</v>
      </c>
      <c r="P512" s="300">
        <f>'ВЕДОМСТВЕННАЯ '!P416</f>
        <v>0</v>
      </c>
      <c r="Q512" s="300">
        <f>'ВЕДОМСТВЕННАЯ '!Q416</f>
        <v>0</v>
      </c>
      <c r="R512" s="300">
        <f>'ВЕДОМСТВЕННАЯ '!R416</f>
        <v>0</v>
      </c>
      <c r="S512" s="300">
        <f>'ВЕДОМСТВЕННАЯ '!S416</f>
        <v>0</v>
      </c>
      <c r="T512" s="300">
        <f>'ВЕДОМСТВЕННАЯ '!U416</f>
        <v>0</v>
      </c>
      <c r="U512" s="300">
        <f>'ВЕДОМСТВЕННАЯ '!V416</f>
        <v>0</v>
      </c>
      <c r="V512" s="300">
        <f>'ВЕДОМСТВЕННАЯ '!W416</f>
        <v>0</v>
      </c>
      <c r="W512" s="300">
        <f>'ВЕДОМСТВЕННАЯ '!X416</f>
        <v>0</v>
      </c>
      <c r="X512" s="300">
        <f>'ВЕДОМСТВЕННАЯ '!Y416</f>
        <v>0</v>
      </c>
      <c r="Y512" s="42">
        <f>'ВЕДОМСТВЕННАЯ '!Z416</f>
        <v>0</v>
      </c>
      <c r="Z512" s="42">
        <f>'ВЕДОМСТВЕННАЯ '!AA416</f>
        <v>0</v>
      </c>
      <c r="AA512" s="42">
        <f>'ВЕДОМСТВЕННАЯ '!AB416</f>
        <v>0</v>
      </c>
    </row>
    <row r="513" spans="1:27" ht="24.75" customHeight="1" x14ac:dyDescent="0.3">
      <c r="A513" s="580" t="str">
        <f>'ВЕДОМСТВЕННАЯ '!A1811</f>
        <v>Дорожное хозяйство (дорожные фонды)</v>
      </c>
      <c r="B513" s="241" t="str">
        <f>'ВЕДОМСТВЕННАЯ '!B1811</f>
        <v>906</v>
      </c>
      <c r="C513" s="241" t="str">
        <f>'ВЕДОМСТВЕННАЯ '!C1811</f>
        <v>04</v>
      </c>
      <c r="D513" s="241" t="str">
        <f>'ВЕДОМСТВЕННАЯ '!D1811</f>
        <v>09</v>
      </c>
      <c r="E513" s="243"/>
      <c r="F513" s="243"/>
      <c r="G513" s="243"/>
      <c r="H513" s="244"/>
      <c r="I513" s="244"/>
      <c r="J513" s="414"/>
      <c r="K513" s="837">
        <f>K514</f>
        <v>7137.7</v>
      </c>
      <c r="L513" s="220">
        <f t="shared" ref="L513:AA514" si="30">L514</f>
        <v>16479.399999999998</v>
      </c>
      <c r="M513" s="220">
        <f t="shared" si="30"/>
        <v>0</v>
      </c>
      <c r="N513" s="220">
        <f t="shared" si="30"/>
        <v>0</v>
      </c>
      <c r="O513" s="220">
        <f t="shared" si="30"/>
        <v>4033</v>
      </c>
      <c r="P513" s="221">
        <f t="shared" si="30"/>
        <v>6402900</v>
      </c>
      <c r="Q513" s="221">
        <f t="shared" si="30"/>
        <v>0</v>
      </c>
      <c r="R513" s="221">
        <f t="shared" si="30"/>
        <v>0</v>
      </c>
      <c r="S513" s="221">
        <f t="shared" si="30"/>
        <v>6402900</v>
      </c>
      <c r="T513" s="221">
        <f t="shared" si="30"/>
        <v>6645400</v>
      </c>
      <c r="U513" s="221">
        <f t="shared" si="30"/>
        <v>0</v>
      </c>
      <c r="V513" s="221">
        <f t="shared" si="30"/>
        <v>0</v>
      </c>
      <c r="W513" s="221">
        <f t="shared" si="30"/>
        <v>6645400</v>
      </c>
      <c r="X513" s="221">
        <f t="shared" si="30"/>
        <v>7120900</v>
      </c>
      <c r="Y513" s="34">
        <f t="shared" si="30"/>
        <v>0</v>
      </c>
      <c r="Z513" s="34">
        <f t="shared" si="30"/>
        <v>0</v>
      </c>
      <c r="AA513" s="34">
        <f t="shared" si="30"/>
        <v>7120900</v>
      </c>
    </row>
    <row r="514" spans="1:27" ht="39" customHeight="1" x14ac:dyDescent="0.3">
      <c r="A514" s="581" t="str">
        <f>'ВЕДОМСТВЕННАЯ '!A1812</f>
        <v xml:space="preserve">Реализация муниципальных программ муниципального образования "Хасынский муниципальный округ Магаданской области" </v>
      </c>
      <c r="B514" s="236" t="str">
        <f>'ВЕДОМСТВЕННАЯ '!B1812</f>
        <v>906</v>
      </c>
      <c r="C514" s="236" t="str">
        <f>'ВЕДОМСТВЕННАЯ '!C1812</f>
        <v>04</v>
      </c>
      <c r="D514" s="236" t="str">
        <f>'ВЕДОМСТВЕННАЯ '!D1812</f>
        <v>09</v>
      </c>
      <c r="E514" s="248" t="str">
        <f>'ВЕДОМСТВЕННАЯ '!E1812</f>
        <v>50</v>
      </c>
      <c r="F514" s="248" t="str">
        <f>'ВЕДОМСТВЕННАЯ '!F1812</f>
        <v>0</v>
      </c>
      <c r="G514" s="248" t="str">
        <f>'ВЕДОМСТВЕННАЯ '!G1812</f>
        <v>00</v>
      </c>
      <c r="H514" s="249" t="str">
        <f>'ВЕДОМСТВЕННАЯ '!H1812</f>
        <v>00000</v>
      </c>
      <c r="I514" s="249">
        <f>'ВЕДОМСТВЕННАЯ '!I1812</f>
        <v>0</v>
      </c>
      <c r="J514" s="308"/>
      <c r="K514" s="838">
        <f>K515</f>
        <v>7137.7</v>
      </c>
      <c r="L514" s="234">
        <f t="shared" si="30"/>
        <v>16479.399999999998</v>
      </c>
      <c r="M514" s="234">
        <f t="shared" si="30"/>
        <v>0</v>
      </c>
      <c r="N514" s="234">
        <f t="shared" si="30"/>
        <v>0</v>
      </c>
      <c r="O514" s="234">
        <f t="shared" si="30"/>
        <v>4033</v>
      </c>
      <c r="P514" s="235">
        <f t="shared" si="30"/>
        <v>6402900</v>
      </c>
      <c r="Q514" s="235">
        <f t="shared" si="30"/>
        <v>0</v>
      </c>
      <c r="R514" s="235">
        <f t="shared" si="30"/>
        <v>0</v>
      </c>
      <c r="S514" s="235">
        <f t="shared" si="30"/>
        <v>6402900</v>
      </c>
      <c r="T514" s="235">
        <f t="shared" si="30"/>
        <v>6645400</v>
      </c>
      <c r="U514" s="235">
        <f t="shared" si="30"/>
        <v>0</v>
      </c>
      <c r="V514" s="235">
        <f t="shared" si="30"/>
        <v>0</v>
      </c>
      <c r="W514" s="235">
        <f t="shared" si="30"/>
        <v>6645400</v>
      </c>
      <c r="X514" s="235">
        <f t="shared" si="30"/>
        <v>7120900</v>
      </c>
      <c r="Y514" s="37">
        <f t="shared" si="30"/>
        <v>0</v>
      </c>
      <c r="Z514" s="37">
        <f t="shared" si="30"/>
        <v>0</v>
      </c>
      <c r="AA514" s="37">
        <f t="shared" si="30"/>
        <v>7120900</v>
      </c>
    </row>
    <row r="515" spans="1:27" ht="51" customHeight="1" x14ac:dyDescent="0.3">
      <c r="A515" s="581" t="str">
        <f>'ВЕДОМСТВЕННАЯ '!A1813</f>
        <v>Муниципальная программа "Повышение безопасности дорожного движения на территории муниципального образования "Хасынский муниципальный округ Магаданской области""</v>
      </c>
      <c r="B515" s="236" t="str">
        <f>'ВЕДОМСТВЕННАЯ '!B1813</f>
        <v>906</v>
      </c>
      <c r="C515" s="236" t="str">
        <f>'ВЕДОМСТВЕННАЯ '!C1813</f>
        <v>04</v>
      </c>
      <c r="D515" s="236" t="str">
        <f>'ВЕДОМСТВЕННАЯ '!D1813</f>
        <v>09</v>
      </c>
      <c r="E515" s="330" t="str">
        <f>'ВЕДОМСТВЕННАЯ '!E1813</f>
        <v>5Э</v>
      </c>
      <c r="F515" s="330" t="str">
        <f>'ВЕДОМСТВЕННАЯ '!F1813</f>
        <v>0</v>
      </c>
      <c r="G515" s="330" t="str">
        <f>'ВЕДОМСТВЕННАЯ '!G1813</f>
        <v>00</v>
      </c>
      <c r="H515" s="331" t="str">
        <f>'ВЕДОМСТВЕННАЯ '!H1813</f>
        <v>00000</v>
      </c>
      <c r="I515" s="331" t="str">
        <f>'ВЕДОМСТВЕННАЯ '!I1813</f>
        <v>50 0 00 00000</v>
      </c>
      <c r="J515" s="236"/>
      <c r="K515" s="838">
        <f>'ВЕДОМСТВЕННАЯ '!K419+'ВЕДОМСТВЕННАЯ '!K849+'ВЕДОМСТВЕННАЯ '!K1813</f>
        <v>7137.7</v>
      </c>
      <c r="L515" s="234">
        <f>'ВЕДОМСТВЕННАЯ '!L419+'ВЕДОМСТВЕННАЯ '!L849+'ВЕДОМСТВЕННАЯ '!L1813</f>
        <v>16479.399999999998</v>
      </c>
      <c r="M515" s="234">
        <f>'ВЕДОМСТВЕННАЯ '!M419+'ВЕДОМСТВЕННАЯ '!M849+'ВЕДОМСТВЕННАЯ '!M1813</f>
        <v>0</v>
      </c>
      <c r="N515" s="234">
        <f>'ВЕДОМСТВЕННАЯ '!N419+'ВЕДОМСТВЕННАЯ '!N849+'ВЕДОМСТВЕННАЯ '!N1813</f>
        <v>0</v>
      </c>
      <c r="O515" s="234">
        <f>'ВЕДОМСТВЕННАЯ '!O419+'ВЕДОМСТВЕННАЯ '!O849+'ВЕДОМСТВЕННАЯ '!O1813</f>
        <v>4033</v>
      </c>
      <c r="P515" s="235">
        <f>P516+P554+P550+P558</f>
        <v>6402900</v>
      </c>
      <c r="Q515" s="235">
        <f t="shared" ref="Q515:X515" si="31">Q516+Q554+Q550</f>
        <v>0</v>
      </c>
      <c r="R515" s="235">
        <f t="shared" si="31"/>
        <v>0</v>
      </c>
      <c r="S515" s="235">
        <f t="shared" si="31"/>
        <v>6402900</v>
      </c>
      <c r="T515" s="235">
        <f t="shared" si="31"/>
        <v>6645400</v>
      </c>
      <c r="U515" s="235">
        <f t="shared" si="31"/>
        <v>0</v>
      </c>
      <c r="V515" s="235">
        <f t="shared" si="31"/>
        <v>0</v>
      </c>
      <c r="W515" s="235">
        <f t="shared" si="31"/>
        <v>6645400</v>
      </c>
      <c r="X515" s="235">
        <f t="shared" si="31"/>
        <v>7120900</v>
      </c>
      <c r="Y515" s="37">
        <f>'ВЕДОМСТВЕННАЯ '!Z419+'ВЕДОМСТВЕННАЯ '!Z849+'ВЕДОМСТВЕННАЯ '!Z1813</f>
        <v>0</v>
      </c>
      <c r="Z515" s="37">
        <f>'ВЕДОМСТВЕННАЯ '!AA419+'ВЕДОМСТВЕННАЯ '!AA849+'ВЕДОМСТВЕННАЯ '!AA1813</f>
        <v>0</v>
      </c>
      <c r="AA515" s="37">
        <f>'ВЕДОМСТВЕННАЯ '!AB419+'ВЕДОМСТВЕННАЯ '!AB849+'ВЕДОМСТВЕННАЯ '!AB1813</f>
        <v>7120900</v>
      </c>
    </row>
    <row r="516" spans="1:27" ht="21.75" customHeight="1" x14ac:dyDescent="0.3">
      <c r="A516" s="581" t="str">
        <f>'ВЕДОМСТВЕННАЯ '!A1814</f>
        <v>Основное мероприятие "Повышение безопасности дорожного движения"</v>
      </c>
      <c r="B516" s="236" t="str">
        <f>'ВЕДОМСТВЕННАЯ '!B1814</f>
        <v>906</v>
      </c>
      <c r="C516" s="236" t="str">
        <f>'ВЕДОМСТВЕННАЯ '!C1814</f>
        <v>04</v>
      </c>
      <c r="D516" s="236" t="str">
        <f>'ВЕДОМСТВЕННАЯ '!D1814</f>
        <v>09</v>
      </c>
      <c r="E516" s="330" t="str">
        <f>'ВЕДОМСТВЕННАЯ '!E1814</f>
        <v>5Э</v>
      </c>
      <c r="F516" s="330" t="str">
        <f>'ВЕДОМСТВЕННАЯ '!F1814</f>
        <v>0</v>
      </c>
      <c r="G516" s="330" t="str">
        <f>'ВЕДОМСТВЕННАЯ '!G1814</f>
        <v>02</v>
      </c>
      <c r="H516" s="331" t="str">
        <f>'ВЕДОМСТВЕННАЯ '!H1814</f>
        <v>00000</v>
      </c>
      <c r="I516" s="331" t="str">
        <f>'ВЕДОМСТВЕННАЯ '!I1814</f>
        <v>5Э 0 00 00000</v>
      </c>
      <c r="J516" s="236"/>
      <c r="K516" s="838">
        <f>'ВЕДОМСТВЕННАЯ '!K420+'ВЕДОМСТВЕННАЯ '!K850+'ВЕДОМСТВЕННАЯ '!K1814</f>
        <v>7137.7</v>
      </c>
      <c r="L516" s="234">
        <f>L517+L520+L523+L526+L529+L532+L535+L538+L541+L544</f>
        <v>7986</v>
      </c>
      <c r="M516" s="234">
        <f>M517+M520+M523+M526+M529+M532+M535+M538+M541+M544</f>
        <v>0</v>
      </c>
      <c r="N516" s="234">
        <f>N517+N520+N523+N526+N529+N532+N535+N538+N541+N544</f>
        <v>0</v>
      </c>
      <c r="O516" s="234">
        <f>O517+O520+O523+O526+O529+O532+O535+O538+O541+O544</f>
        <v>4033</v>
      </c>
      <c r="P516" s="235">
        <f>P517+P520+P523+P526+P529+P532+P535+P538+P541+P544+P547</f>
        <v>6402900</v>
      </c>
      <c r="Q516" s="235">
        <f t="shared" ref="Q516:X516" si="32">Q517+Q520+Q523+Q526+Q529+Q532+Q535+Q538+Q541+Q544+Q547</f>
        <v>0</v>
      </c>
      <c r="R516" s="235">
        <f t="shared" si="32"/>
        <v>0</v>
      </c>
      <c r="S516" s="235">
        <f>S517+S520+S523+S526+S529+S532+S535+S538+S541+S544+S547</f>
        <v>6402900</v>
      </c>
      <c r="T516" s="235">
        <f t="shared" si="32"/>
        <v>6645400</v>
      </c>
      <c r="U516" s="235">
        <f t="shared" si="32"/>
        <v>0</v>
      </c>
      <c r="V516" s="235">
        <f t="shared" si="32"/>
        <v>0</v>
      </c>
      <c r="W516" s="235">
        <f t="shared" si="32"/>
        <v>6645400</v>
      </c>
      <c r="X516" s="235">
        <f t="shared" si="32"/>
        <v>7120900</v>
      </c>
      <c r="Y516" s="37">
        <f>Y517+Y520+Y523+Y526+Y529+Y532+Y535+Y538+Y541+Y544</f>
        <v>0</v>
      </c>
      <c r="Z516" s="37">
        <f>Z517+Z520+Z523+Z526+Z529+Z532+Z535+Z538+Z541+Z544</f>
        <v>0</v>
      </c>
      <c r="AA516" s="37">
        <f>AA517+AA520+AA523+AA526+AA529+AA532+AA535+AA538+AA541+AA544</f>
        <v>7120900</v>
      </c>
    </row>
    <row r="517" spans="1:27" ht="42" customHeight="1" x14ac:dyDescent="0.3">
      <c r="A517" s="581" t="str">
        <f>'ВЕДОМСТВЕННАЯ '!A1815</f>
        <v>Разработка проектно-сметной документации, проведение работ по проверке достоверности и обоснованности сметной стоимости</v>
      </c>
      <c r="B517" s="236" t="str">
        <f>'ВЕДОМСТВЕННАЯ '!B1815</f>
        <v>906</v>
      </c>
      <c r="C517" s="236" t="str">
        <f>'ВЕДОМСТВЕННАЯ '!C1815</f>
        <v>04</v>
      </c>
      <c r="D517" s="236" t="str">
        <f>'ВЕДОМСТВЕННАЯ '!D1815</f>
        <v>09</v>
      </c>
      <c r="E517" s="330" t="str">
        <f>'ВЕДОМСТВЕННАЯ '!E1815</f>
        <v>5Э</v>
      </c>
      <c r="F517" s="330" t="str">
        <f>'ВЕДОМСТВЕННАЯ '!F1815</f>
        <v>0</v>
      </c>
      <c r="G517" s="330" t="str">
        <f>'ВЕДОМСТВЕННАЯ '!G1815</f>
        <v>02</v>
      </c>
      <c r="H517" s="331" t="str">
        <f>'ВЕДОМСТВЕННАЯ '!H1815</f>
        <v>A1110</v>
      </c>
      <c r="I517" s="331" t="str">
        <f>'ВЕДОМСТВЕННАЯ '!I1815</f>
        <v>5Э 0 01 А1410</v>
      </c>
      <c r="J517" s="236"/>
      <c r="K517" s="838"/>
      <c r="L517" s="234">
        <f>'ВЕДОМСТВЕННАЯ '!L421+'ВЕДОМСТВЕННАЯ '!L851+'ВЕДОМСТВЕННАЯ '!L1815</f>
        <v>300</v>
      </c>
      <c r="M517" s="234">
        <f>'ВЕДОМСТВЕННАЯ '!M421+'ВЕДОМСТВЕННАЯ '!M851+'ВЕДОМСТВЕННАЯ '!M1815</f>
        <v>0</v>
      </c>
      <c r="N517" s="234">
        <f>'ВЕДОМСТВЕННАЯ '!N421+'ВЕДОМСТВЕННАЯ '!N851+'ВЕДОМСТВЕННАЯ '!N1815</f>
        <v>0</v>
      </c>
      <c r="O517" s="234">
        <f>'ВЕДОМСТВЕННАЯ '!O421+'ВЕДОМСТВЕННАЯ '!O851+'ВЕДОМСТВЕННАЯ '!O1815</f>
        <v>100</v>
      </c>
      <c r="P517" s="235">
        <f>'ВЕДОМСТВЕННАЯ '!P421+'ВЕДОМСТВЕННАЯ '!P851+'ВЕДОМСТВЕННАЯ '!P1815</f>
        <v>100000</v>
      </c>
      <c r="Q517" s="235">
        <f>'ВЕДОМСТВЕННАЯ '!Q421+'ВЕДОМСТВЕННАЯ '!Q851+'ВЕДОМСТВЕННАЯ '!Q1815</f>
        <v>0</v>
      </c>
      <c r="R517" s="235">
        <f>'ВЕДОМСТВЕННАЯ '!R421+'ВЕДОМСТВЕННАЯ '!R851+'ВЕДОМСТВЕННАЯ '!R1815</f>
        <v>0</v>
      </c>
      <c r="S517" s="235">
        <f>'ВЕДОМСТВЕННАЯ '!S421+'ВЕДОМСТВЕННАЯ '!S851+'ВЕДОМСТВЕННАЯ '!S1815</f>
        <v>100000</v>
      </c>
      <c r="T517" s="235">
        <f>'ВЕДОМСТВЕННАЯ '!U421+'ВЕДОМСТВЕННАЯ '!U851+'ВЕДОМСТВЕННАЯ '!U1815</f>
        <v>100000</v>
      </c>
      <c r="U517" s="235">
        <f>'ВЕДОМСТВЕННАЯ '!V421+'ВЕДОМСТВЕННАЯ '!V851+'ВЕДОМСТВЕННАЯ '!V1815</f>
        <v>0</v>
      </c>
      <c r="V517" s="235">
        <f>'ВЕДОМСТВЕННАЯ '!W421+'ВЕДОМСТВЕННАЯ '!W851+'ВЕДОМСТВЕННАЯ '!W1815</f>
        <v>0</v>
      </c>
      <c r="W517" s="235">
        <f>'ВЕДОМСТВЕННАЯ '!X421+'ВЕДОМСТВЕННАЯ '!X851+'ВЕДОМСТВЕННАЯ '!X1815</f>
        <v>100000</v>
      </c>
      <c r="X517" s="235">
        <f>'ВЕДОМСТВЕННАЯ '!Y421+'ВЕДОМСТВЕННАЯ '!Y851+'ВЕДОМСТВЕННАЯ '!Y1815</f>
        <v>150000</v>
      </c>
      <c r="Y517" s="37">
        <f>'ВЕДОМСТВЕННАЯ '!Z421+'ВЕДОМСТВЕННАЯ '!Z851+'ВЕДОМСТВЕННАЯ '!Z1815</f>
        <v>0</v>
      </c>
      <c r="Z517" s="37">
        <f>'ВЕДОМСТВЕННАЯ '!AA421+'ВЕДОМСТВЕННАЯ '!AA851+'ВЕДОМСТВЕННАЯ '!AA1815</f>
        <v>0</v>
      </c>
      <c r="AA517" s="37">
        <f>'ВЕДОМСТВЕННАЯ '!AB421+'ВЕДОМСТВЕННАЯ '!AB851+'ВЕДОМСТВЕННАЯ '!AB1815</f>
        <v>150000</v>
      </c>
    </row>
    <row r="518" spans="1:27" ht="33" customHeight="1" x14ac:dyDescent="0.3">
      <c r="A518" s="581" t="str">
        <f>'ВЕДОМСТВЕННАЯ '!A1816</f>
        <v>Закупка товаров, работ и услуг для обеспечения государственных (муниципальных) нужд</v>
      </c>
      <c r="B518" s="236" t="str">
        <f>'ВЕДОМСТВЕННАЯ '!B1816</f>
        <v>906</v>
      </c>
      <c r="C518" s="236" t="str">
        <f>'ВЕДОМСТВЕННАЯ '!C1816</f>
        <v>04</v>
      </c>
      <c r="D518" s="236" t="str">
        <f>'ВЕДОМСТВЕННАЯ '!D1816</f>
        <v>09</v>
      </c>
      <c r="E518" s="330" t="str">
        <f>'ВЕДОМСТВЕННАЯ '!E1816</f>
        <v>5Э</v>
      </c>
      <c r="F518" s="330" t="str">
        <f>'ВЕДОМСТВЕННАЯ '!F1816</f>
        <v>0</v>
      </c>
      <c r="G518" s="330" t="str">
        <f>'ВЕДОМСТВЕННАЯ '!G1816</f>
        <v>02</v>
      </c>
      <c r="H518" s="331" t="str">
        <f>'ВЕДОМСТВЕННАЯ '!H1816</f>
        <v>A1110</v>
      </c>
      <c r="I518" s="331" t="str">
        <f>'ВЕДОМСТВЕННАЯ '!I1816</f>
        <v>5Э 0 01 А5030</v>
      </c>
      <c r="J518" s="236" t="str">
        <f>'ВЕДОМСТВЕННАЯ '!J1816</f>
        <v>200</v>
      </c>
      <c r="K518" s="838"/>
      <c r="L518" s="234">
        <f>'ВЕДОМСТВЕННАЯ '!L422+'ВЕДОМСТВЕННАЯ '!L852+'ВЕДОМСТВЕННАЯ '!L1816</f>
        <v>300</v>
      </c>
      <c r="M518" s="234">
        <f>'ВЕДОМСТВЕННАЯ '!M422+'ВЕДОМСТВЕННАЯ '!M852+'ВЕДОМСТВЕННАЯ '!M1816</f>
        <v>0</v>
      </c>
      <c r="N518" s="234">
        <f>'ВЕДОМСТВЕННАЯ '!N422+'ВЕДОМСТВЕННАЯ '!N852+'ВЕДОМСТВЕННАЯ '!N1816</f>
        <v>0</v>
      </c>
      <c r="O518" s="234">
        <f>'ВЕДОМСТВЕННАЯ '!O422+'ВЕДОМСТВЕННАЯ '!O852+'ВЕДОМСТВЕННАЯ '!O1816</f>
        <v>100</v>
      </c>
      <c r="P518" s="235">
        <f>'ВЕДОМСТВЕННАЯ '!P422+'ВЕДОМСТВЕННАЯ '!P852+'ВЕДОМСТВЕННАЯ '!P1816</f>
        <v>100000</v>
      </c>
      <c r="Q518" s="235">
        <f>'ВЕДОМСТВЕННАЯ '!Q422+'ВЕДОМСТВЕННАЯ '!Q852+'ВЕДОМСТВЕННАЯ '!Q1816</f>
        <v>0</v>
      </c>
      <c r="R518" s="235">
        <f>'ВЕДОМСТВЕННАЯ '!R422+'ВЕДОМСТВЕННАЯ '!R852+'ВЕДОМСТВЕННАЯ '!R1816</f>
        <v>0</v>
      </c>
      <c r="S518" s="235">
        <f>'ВЕДОМСТВЕННАЯ '!S422+'ВЕДОМСТВЕННАЯ '!S852+'ВЕДОМСТВЕННАЯ '!S1816</f>
        <v>100000</v>
      </c>
      <c r="T518" s="235">
        <f>'ВЕДОМСТВЕННАЯ '!U422+'ВЕДОМСТВЕННАЯ '!U852+'ВЕДОМСТВЕННАЯ '!U1816</f>
        <v>100000</v>
      </c>
      <c r="U518" s="235">
        <f>'ВЕДОМСТВЕННАЯ '!V422+'ВЕДОМСТВЕННАЯ '!V852+'ВЕДОМСТВЕННАЯ '!V1816</f>
        <v>0</v>
      </c>
      <c r="V518" s="235">
        <f>'ВЕДОМСТВЕННАЯ '!W422+'ВЕДОМСТВЕННАЯ '!W852+'ВЕДОМСТВЕННАЯ '!W1816</f>
        <v>0</v>
      </c>
      <c r="W518" s="235">
        <f>'ВЕДОМСТВЕННАЯ '!X422+'ВЕДОМСТВЕННАЯ '!X852+'ВЕДОМСТВЕННАЯ '!X1816</f>
        <v>100000</v>
      </c>
      <c r="X518" s="235">
        <f>'ВЕДОМСТВЕННАЯ '!Y422+'ВЕДОМСТВЕННАЯ '!Y852+'ВЕДОМСТВЕННАЯ '!Y1816</f>
        <v>150000</v>
      </c>
      <c r="Y518" s="37">
        <f>'ВЕДОМСТВЕННАЯ '!Z422+'ВЕДОМСТВЕННАЯ '!Z852+'ВЕДОМСТВЕННАЯ '!Z1816</f>
        <v>0</v>
      </c>
      <c r="Z518" s="37">
        <f>'ВЕДОМСТВЕННАЯ '!AA422+'ВЕДОМСТВЕННАЯ '!AA852+'ВЕДОМСТВЕННАЯ '!AA1816</f>
        <v>0</v>
      </c>
      <c r="AA518" s="37">
        <f>'ВЕДОМСТВЕННАЯ '!AB422+'ВЕДОМСТВЕННАЯ '!AB852+'ВЕДОМСТВЕННАЯ '!AB1816</f>
        <v>150000</v>
      </c>
    </row>
    <row r="519" spans="1:27" ht="38.25" customHeight="1" x14ac:dyDescent="0.3">
      <c r="A519" s="581" t="str">
        <f>'ВЕДОМСТВЕННАЯ '!A1817</f>
        <v>Иные закупки товаров, работ и услуг для обеспечения государственных (муниципальных) нужд</v>
      </c>
      <c r="B519" s="236" t="str">
        <f>'ВЕДОМСТВЕННАЯ '!B1817</f>
        <v>906</v>
      </c>
      <c r="C519" s="236" t="str">
        <f>'ВЕДОМСТВЕННАЯ '!C1817</f>
        <v>04</v>
      </c>
      <c r="D519" s="236" t="str">
        <f>'ВЕДОМСТВЕННАЯ '!D1817</f>
        <v>09</v>
      </c>
      <c r="E519" s="330" t="str">
        <f>'ВЕДОМСТВЕННАЯ '!E1817</f>
        <v>5Э</v>
      </c>
      <c r="F519" s="330" t="str">
        <f>'ВЕДОМСТВЕННАЯ '!F1817</f>
        <v>0</v>
      </c>
      <c r="G519" s="330" t="str">
        <f>'ВЕДОМСТВЕННАЯ '!G1817</f>
        <v>02</v>
      </c>
      <c r="H519" s="331" t="str">
        <f>'ВЕДОМСТВЕННАЯ '!H1817</f>
        <v>A1110</v>
      </c>
      <c r="I519" s="331" t="str">
        <f>'ВЕДОМСТВЕННАЯ '!I1817</f>
        <v>5Э 0 01 А5030</v>
      </c>
      <c r="J519" s="236" t="str">
        <f>'ВЕДОМСТВЕННАЯ '!J1817</f>
        <v>240</v>
      </c>
      <c r="K519" s="838"/>
      <c r="L519" s="234">
        <f>'ВЕДОМСТВЕННАЯ '!L423+'ВЕДОМСТВЕННАЯ '!L853+'ВЕДОМСТВЕННАЯ '!L1817</f>
        <v>300</v>
      </c>
      <c r="M519" s="234">
        <f>'ВЕДОМСТВЕННАЯ '!M423+'ВЕДОМСТВЕННАЯ '!M853+'ВЕДОМСТВЕННАЯ '!M1817</f>
        <v>0</v>
      </c>
      <c r="N519" s="234">
        <f>'ВЕДОМСТВЕННАЯ '!N423+'ВЕДОМСТВЕННАЯ '!N853+'ВЕДОМСТВЕННАЯ '!N1817</f>
        <v>0</v>
      </c>
      <c r="O519" s="234">
        <f>'ВЕДОМСТВЕННАЯ '!O423+'ВЕДОМСТВЕННАЯ '!O853+'ВЕДОМСТВЕННАЯ '!O1817</f>
        <v>100</v>
      </c>
      <c r="P519" s="235">
        <f>'ВЕДОМСТВЕННАЯ '!P423+'ВЕДОМСТВЕННАЯ '!P853+'ВЕДОМСТВЕННАЯ '!P1817</f>
        <v>100000</v>
      </c>
      <c r="Q519" s="235">
        <f>'ВЕДОМСТВЕННАЯ '!Q423+'ВЕДОМСТВЕННАЯ '!Q853+'ВЕДОМСТВЕННАЯ '!Q1817</f>
        <v>0</v>
      </c>
      <c r="R519" s="235">
        <f>'ВЕДОМСТВЕННАЯ '!R423+'ВЕДОМСТВЕННАЯ '!R853+'ВЕДОМСТВЕННАЯ '!R1817</f>
        <v>0</v>
      </c>
      <c r="S519" s="235">
        <f>'ВЕДОМСТВЕННАЯ '!S423+'ВЕДОМСТВЕННАЯ '!S853+'ВЕДОМСТВЕННАЯ '!S1817</f>
        <v>100000</v>
      </c>
      <c r="T519" s="235">
        <f>'ВЕДОМСТВЕННАЯ '!U423+'ВЕДОМСТВЕННАЯ '!U853+'ВЕДОМСТВЕННАЯ '!U1817</f>
        <v>100000</v>
      </c>
      <c r="U519" s="235">
        <f>'ВЕДОМСТВЕННАЯ '!V423+'ВЕДОМСТВЕННАЯ '!V853+'ВЕДОМСТВЕННАЯ '!V1817</f>
        <v>0</v>
      </c>
      <c r="V519" s="235">
        <f>'ВЕДОМСТВЕННАЯ '!W423+'ВЕДОМСТВЕННАЯ '!W853+'ВЕДОМСТВЕННАЯ '!W1817</f>
        <v>0</v>
      </c>
      <c r="W519" s="235">
        <f>'ВЕДОМСТВЕННАЯ '!X423+'ВЕДОМСТВЕННАЯ '!X853+'ВЕДОМСТВЕННАЯ '!X1817</f>
        <v>100000</v>
      </c>
      <c r="X519" s="235">
        <f>'ВЕДОМСТВЕННАЯ '!Y423+'ВЕДОМСТВЕННАЯ '!Y853+'ВЕДОМСТВЕННАЯ '!Y1817</f>
        <v>150000</v>
      </c>
      <c r="Y519" s="37">
        <f>'ВЕДОМСТВЕННАЯ '!Z423+'ВЕДОМСТВЕННАЯ '!Z853+'ВЕДОМСТВЕННАЯ '!Z1817</f>
        <v>0</v>
      </c>
      <c r="Z519" s="37">
        <f>'ВЕДОМСТВЕННАЯ '!AA423+'ВЕДОМСТВЕННАЯ '!AA853+'ВЕДОМСТВЕННАЯ '!AA1817</f>
        <v>0</v>
      </c>
      <c r="AA519" s="37">
        <f>'ВЕДОМСТВЕННАЯ '!AB423+'ВЕДОМСТВЕННАЯ '!AB853+'ВЕДОМСТВЕННАЯ '!AB1817</f>
        <v>150000</v>
      </c>
    </row>
    <row r="520" spans="1:27" ht="41.25" customHeight="1" x14ac:dyDescent="0.3">
      <c r="A520" s="581" t="str">
        <f>'ВЕДОМСТВЕННАЯ '!A1818</f>
        <v>Содержание и благоустройство действующей сети автомобильных дорог общего пользования местного значения</v>
      </c>
      <c r="B520" s="236" t="str">
        <f>'ВЕДОМСТВЕННАЯ '!B1818</f>
        <v>906</v>
      </c>
      <c r="C520" s="236" t="str">
        <f>'ВЕДОМСТВЕННАЯ '!C1818</f>
        <v>04</v>
      </c>
      <c r="D520" s="236" t="str">
        <f>'ВЕДОМСТВЕННАЯ '!D1818</f>
        <v>09</v>
      </c>
      <c r="E520" s="330" t="str">
        <f>'ВЕДОМСТВЕННАЯ '!E1818</f>
        <v>5Э</v>
      </c>
      <c r="F520" s="330" t="str">
        <f>'ВЕДОМСТВЕННАЯ '!F1818</f>
        <v>0</v>
      </c>
      <c r="G520" s="330" t="str">
        <f>'ВЕДОМСТВЕННАЯ '!G1818</f>
        <v>02</v>
      </c>
      <c r="H520" s="331" t="str">
        <f>'ВЕДОМСТВЕННАЯ '!H1818</f>
        <v>A1350</v>
      </c>
      <c r="I520" s="331" t="str">
        <f>'ВЕДОМСТВЕННАЯ '!I1818</f>
        <v>5Э 0 01 00000</v>
      </c>
      <c r="J520" s="236"/>
      <c r="K520" s="838">
        <f>'ВЕДОМСТВЕННАЯ '!K424+'ВЕДОМСТВЕННАЯ '!K1818</f>
        <v>1767.6999999999998</v>
      </c>
      <c r="L520" s="234">
        <f>'ВЕДОМСТВЕННАЯ '!L424+'ВЕДОМСТВЕННАЯ '!L1818</f>
        <v>5335.2</v>
      </c>
      <c r="M520" s="234">
        <f>'ВЕДОМСТВЕННАЯ '!M424+'ВЕДОМСТВЕННАЯ '!M1818</f>
        <v>0</v>
      </c>
      <c r="N520" s="234">
        <f>'ВЕДОМСТВЕННАЯ '!N424+'ВЕДОМСТВЕННАЯ '!N1818</f>
        <v>0</v>
      </c>
      <c r="O520" s="234">
        <f>'ВЕДОМСТВЕННАЯ '!O424+'ВЕДОМСТВЕННАЯ '!O1818</f>
        <v>963</v>
      </c>
      <c r="P520" s="235">
        <f>'ВЕДОМСТВЕННАЯ '!P424+'ВЕДОМСТВЕННАЯ '!P1818</f>
        <v>3310900</v>
      </c>
      <c r="Q520" s="235">
        <f>'ВЕДОМСТВЕННАЯ '!Q424+'ВЕДОМСТВЕННАЯ '!Q1818</f>
        <v>0</v>
      </c>
      <c r="R520" s="235">
        <f>'ВЕДОМСТВЕННАЯ '!R424+'ВЕДОМСТВЕННАЯ '!R1818</f>
        <v>0</v>
      </c>
      <c r="S520" s="235">
        <f>'ВЕДОМСТВЕННАЯ '!S424+'ВЕДОМСТВЕННАЯ '!S1818</f>
        <v>3310900</v>
      </c>
      <c r="T520" s="235">
        <f>'ВЕДОМСТВЕННАЯ '!U424+'ВЕДОМСТВЕННАЯ '!U1818</f>
        <v>3553400</v>
      </c>
      <c r="U520" s="235">
        <f>'ВЕДОМСТВЕННАЯ '!V424+'ВЕДОМСТВЕННАЯ '!V1818</f>
        <v>0</v>
      </c>
      <c r="V520" s="235">
        <f>'ВЕДОМСТВЕННАЯ '!W424+'ВЕДОМСТВЕННАЯ '!W1818</f>
        <v>0</v>
      </c>
      <c r="W520" s="235">
        <f>'ВЕДОМСТВЕННАЯ '!X424+'ВЕДОМСТВЕННАЯ '!X1818</f>
        <v>3553400</v>
      </c>
      <c r="X520" s="235">
        <f>'ВЕДОМСТВЕННАЯ '!Y424+'ВЕДОМСТВЕННАЯ '!Y1818</f>
        <v>2500000</v>
      </c>
      <c r="Y520" s="37">
        <f>'ВЕДОМСТВЕННАЯ '!Z424+'ВЕДОМСТВЕННАЯ '!Z1818</f>
        <v>0</v>
      </c>
      <c r="Z520" s="37">
        <f>'ВЕДОМСТВЕННАЯ '!AA424+'ВЕДОМСТВЕННАЯ '!AA1818</f>
        <v>0</v>
      </c>
      <c r="AA520" s="37">
        <f>'ВЕДОМСТВЕННАЯ '!AB424+'ВЕДОМСТВЕННАЯ '!AB1818</f>
        <v>2500000</v>
      </c>
    </row>
    <row r="521" spans="1:27" ht="35.1" customHeight="1" x14ac:dyDescent="0.3">
      <c r="A521" s="581" t="str">
        <f>'ВЕДОМСТВЕННАЯ '!A1819</f>
        <v>Закупка товаров, работ и услуг для обеспечения государственных (муниципальных) нужд</v>
      </c>
      <c r="B521" s="236" t="str">
        <f>'ВЕДОМСТВЕННАЯ '!B1819</f>
        <v>906</v>
      </c>
      <c r="C521" s="236" t="str">
        <f>'ВЕДОМСТВЕННАЯ '!C1819</f>
        <v>04</v>
      </c>
      <c r="D521" s="236" t="str">
        <f>'ВЕДОМСТВЕННАЯ '!D1819</f>
        <v>09</v>
      </c>
      <c r="E521" s="330" t="str">
        <f>'ВЕДОМСТВЕННАЯ '!E1819</f>
        <v>5Э</v>
      </c>
      <c r="F521" s="330" t="str">
        <f>'ВЕДОМСТВЕННАЯ '!F1819</f>
        <v>0</v>
      </c>
      <c r="G521" s="330" t="str">
        <f>'ВЕДОМСТВЕННАЯ '!G1819</f>
        <v>02</v>
      </c>
      <c r="H521" s="331" t="str">
        <f>'ВЕДОМСТВЕННАЯ '!H1819</f>
        <v>A1350</v>
      </c>
      <c r="I521" s="331" t="str">
        <f>'ВЕДОМСТВЕННАЯ '!I1819</f>
        <v>5Э 0 01 А1350</v>
      </c>
      <c r="J521" s="236" t="str">
        <f>'ВЕДОМСТВЕННАЯ '!J1819</f>
        <v>200</v>
      </c>
      <c r="K521" s="838">
        <f>'ВЕДОМСТВЕННАЯ '!K425+'ВЕДОМСТВЕННАЯ '!K1819</f>
        <v>1767.6999999999998</v>
      </c>
      <c r="L521" s="234">
        <f>'ВЕДОМСТВЕННАЯ '!L425+'ВЕДОМСТВЕННАЯ '!L1819</f>
        <v>5335.2</v>
      </c>
      <c r="M521" s="234">
        <f>'ВЕДОМСТВЕННАЯ '!M425+'ВЕДОМСТВЕННАЯ '!M1819</f>
        <v>0</v>
      </c>
      <c r="N521" s="234">
        <f>'ВЕДОМСТВЕННАЯ '!N425+'ВЕДОМСТВЕННАЯ '!N1819</f>
        <v>0</v>
      </c>
      <c r="O521" s="234">
        <f>'ВЕДОМСТВЕННАЯ '!O425+'ВЕДОМСТВЕННАЯ '!O1819</f>
        <v>963</v>
      </c>
      <c r="P521" s="235">
        <f>'ВЕДОМСТВЕННАЯ '!P425+'ВЕДОМСТВЕННАЯ '!P1819</f>
        <v>3310900</v>
      </c>
      <c r="Q521" s="235">
        <f>'ВЕДОМСТВЕННАЯ '!Q425+'ВЕДОМСТВЕННАЯ '!Q1819</f>
        <v>0</v>
      </c>
      <c r="R521" s="235">
        <f>'ВЕДОМСТВЕННАЯ '!R425+'ВЕДОМСТВЕННАЯ '!R1819</f>
        <v>0</v>
      </c>
      <c r="S521" s="235">
        <f>'ВЕДОМСТВЕННАЯ '!S425+'ВЕДОМСТВЕННАЯ '!S1819</f>
        <v>3310900</v>
      </c>
      <c r="T521" s="235">
        <f>'ВЕДОМСТВЕННАЯ '!U425+'ВЕДОМСТВЕННАЯ '!U1819</f>
        <v>3553400</v>
      </c>
      <c r="U521" s="235">
        <f>'ВЕДОМСТВЕННАЯ '!V425+'ВЕДОМСТВЕННАЯ '!V1819</f>
        <v>0</v>
      </c>
      <c r="V521" s="235">
        <f>'ВЕДОМСТВЕННАЯ '!W425+'ВЕДОМСТВЕННАЯ '!W1819</f>
        <v>0</v>
      </c>
      <c r="W521" s="235">
        <f>'ВЕДОМСТВЕННАЯ '!X425+'ВЕДОМСТВЕННАЯ '!X1819</f>
        <v>3553400</v>
      </c>
      <c r="X521" s="235">
        <f>'ВЕДОМСТВЕННАЯ '!Y425+'ВЕДОМСТВЕННАЯ '!Y1819</f>
        <v>2500000</v>
      </c>
      <c r="Y521" s="37">
        <f>'ВЕДОМСТВЕННАЯ '!Z425+'ВЕДОМСТВЕННАЯ '!Z1819</f>
        <v>0</v>
      </c>
      <c r="Z521" s="37">
        <f>'ВЕДОМСТВЕННАЯ '!AA425+'ВЕДОМСТВЕННАЯ '!AA1819</f>
        <v>0</v>
      </c>
      <c r="AA521" s="37">
        <f>'ВЕДОМСТВЕННАЯ '!AB425+'ВЕДОМСТВЕННАЯ '!AB1819</f>
        <v>2500000</v>
      </c>
    </row>
    <row r="522" spans="1:27" ht="35.1" customHeight="1" x14ac:dyDescent="0.3">
      <c r="A522" s="581" t="str">
        <f>'ВЕДОМСТВЕННАЯ '!A1820</f>
        <v>Иные закупки товаров, работ и услуг для обеспечения государственных (муниципальных) нужд</v>
      </c>
      <c r="B522" s="236" t="str">
        <f>'ВЕДОМСТВЕННАЯ '!B1820</f>
        <v>906</v>
      </c>
      <c r="C522" s="236" t="str">
        <f>'ВЕДОМСТВЕННАЯ '!C1820</f>
        <v>04</v>
      </c>
      <c r="D522" s="236" t="str">
        <f>'ВЕДОМСТВЕННАЯ '!D1820</f>
        <v>09</v>
      </c>
      <c r="E522" s="330" t="str">
        <f>'ВЕДОМСТВЕННАЯ '!E1820</f>
        <v>5Э</v>
      </c>
      <c r="F522" s="330" t="str">
        <f>'ВЕДОМСТВЕННАЯ '!F1820</f>
        <v>0</v>
      </c>
      <c r="G522" s="330" t="str">
        <f>'ВЕДОМСТВЕННАЯ '!G1820</f>
        <v>02</v>
      </c>
      <c r="H522" s="331" t="str">
        <f>'ВЕДОМСТВЕННАЯ '!H1820</f>
        <v>A1350</v>
      </c>
      <c r="I522" s="331" t="str">
        <f>'ВЕДОМСТВЕННАЯ '!I1820</f>
        <v>5Э 0 01 А1350</v>
      </c>
      <c r="J522" s="236" t="str">
        <f>'ВЕДОМСТВЕННАЯ '!J1820</f>
        <v>240</v>
      </c>
      <c r="K522" s="838">
        <f>'ВЕДОМСТВЕННАЯ '!K426+'ВЕДОМСТВЕННАЯ '!K1820</f>
        <v>1767.6999999999998</v>
      </c>
      <c r="L522" s="234">
        <f>'ВЕДОМСТВЕННАЯ '!L426+'ВЕДОМСТВЕННАЯ '!L1820</f>
        <v>5335.2</v>
      </c>
      <c r="M522" s="234">
        <f>'ВЕДОМСТВЕННАЯ '!M426+'ВЕДОМСТВЕННАЯ '!M1820</f>
        <v>0</v>
      </c>
      <c r="N522" s="234">
        <f>'ВЕДОМСТВЕННАЯ '!N426+'ВЕДОМСТВЕННАЯ '!N1820</f>
        <v>0</v>
      </c>
      <c r="O522" s="234">
        <f>'ВЕДОМСТВЕННАЯ '!O426+'ВЕДОМСТВЕННАЯ '!O1820</f>
        <v>963</v>
      </c>
      <c r="P522" s="235">
        <f>'ВЕДОМСТВЕННАЯ '!P426+'ВЕДОМСТВЕННАЯ '!P1820</f>
        <v>3310900</v>
      </c>
      <c r="Q522" s="235">
        <f>'ВЕДОМСТВЕННАЯ '!Q426+'ВЕДОМСТВЕННАЯ '!Q1820</f>
        <v>0</v>
      </c>
      <c r="R522" s="235">
        <f>'ВЕДОМСТВЕННАЯ '!R426+'ВЕДОМСТВЕННАЯ '!R1820</f>
        <v>0</v>
      </c>
      <c r="S522" s="235">
        <f>'ВЕДОМСТВЕННАЯ '!S426+'ВЕДОМСТВЕННАЯ '!S1820</f>
        <v>3310900</v>
      </c>
      <c r="T522" s="235">
        <f>'ВЕДОМСТВЕННАЯ '!U426+'ВЕДОМСТВЕННАЯ '!U1820</f>
        <v>3553400</v>
      </c>
      <c r="U522" s="235">
        <f>'ВЕДОМСТВЕННАЯ '!V426+'ВЕДОМСТВЕННАЯ '!V1820</f>
        <v>0</v>
      </c>
      <c r="V522" s="235">
        <f>'ВЕДОМСТВЕННАЯ '!W426+'ВЕДОМСТВЕННАЯ '!W1820</f>
        <v>0</v>
      </c>
      <c r="W522" s="235">
        <f>'ВЕДОМСТВЕННАЯ '!X426+'ВЕДОМСТВЕННАЯ '!X1820</f>
        <v>3553400</v>
      </c>
      <c r="X522" s="235">
        <f>'ВЕДОМСТВЕННАЯ '!Y426+'ВЕДОМСТВЕННАЯ '!Y1820</f>
        <v>2500000</v>
      </c>
      <c r="Y522" s="37">
        <f>'ВЕДОМСТВЕННАЯ '!Z426+'ВЕДОМСТВЕННАЯ '!Z1820</f>
        <v>0</v>
      </c>
      <c r="Z522" s="37">
        <f>'ВЕДОМСТВЕННАЯ '!AA426+'ВЕДОМСТВЕННАЯ '!AA1820</f>
        <v>0</v>
      </c>
      <c r="AA522" s="37">
        <f>'ВЕДОМСТВЕННАЯ '!AB426+'ВЕДОМСТВЕННАЯ '!AB1820</f>
        <v>2500000</v>
      </c>
    </row>
    <row r="523" spans="1:27" ht="35.1" customHeight="1" x14ac:dyDescent="0.3">
      <c r="A523" s="581" t="str">
        <f>'ВЕДОМСТВЕННАЯ '!A1821</f>
        <v>Капитальный ремонт, реконструкция и ремонт автомобильных дорог общего пользования местного значения</v>
      </c>
      <c r="B523" s="236" t="str">
        <f>'ВЕДОМСТВЕННАЯ '!B1821</f>
        <v>906</v>
      </c>
      <c r="C523" s="236" t="str">
        <f>'ВЕДОМСТВЕННАЯ '!C1821</f>
        <v>04</v>
      </c>
      <c r="D523" s="236" t="str">
        <f>'ВЕДОМСТВЕННАЯ '!D1821</f>
        <v>09</v>
      </c>
      <c r="E523" s="330" t="str">
        <f>'ВЕДОМСТВЕННАЯ '!E1821</f>
        <v>5Э</v>
      </c>
      <c r="F523" s="330" t="str">
        <f>'ВЕДОМСТВЕННАЯ '!F1821</f>
        <v>0</v>
      </c>
      <c r="G523" s="330" t="str">
        <f>'ВЕДОМСТВЕННАЯ '!G1821</f>
        <v>02</v>
      </c>
      <c r="H523" s="331" t="str">
        <f>'ВЕДОМСТВЕННАЯ '!H1821</f>
        <v>A1360</v>
      </c>
      <c r="I523" s="331" t="str">
        <f>'ВЕДОМСТВЕННАЯ '!I1821</f>
        <v>5Э 0 01 А1350</v>
      </c>
      <c r="J523" s="236"/>
      <c r="K523" s="838">
        <f>'ВЕДОМСТВЕННАЯ '!K427+'ВЕДОМСТВЕННАЯ '!K1821</f>
        <v>3500</v>
      </c>
      <c r="L523" s="234">
        <f>'ВЕДОМСТВЕННАЯ '!L427+'ВЕДОМСТВЕННАЯ '!L1821</f>
        <v>1336.8</v>
      </c>
      <c r="M523" s="234">
        <f>'ВЕДОМСТВЕННАЯ '!M427+'ВЕДОМСТВЕННАЯ '!M1821</f>
        <v>0</v>
      </c>
      <c r="N523" s="234">
        <f>'ВЕДОМСТВЕННАЯ '!N427+'ВЕДОМСТВЕННАЯ '!N1821</f>
        <v>0</v>
      </c>
      <c r="O523" s="234">
        <f>'ВЕДОМСТВЕННАЯ '!O427+'ВЕДОМСТВЕННАЯ '!O1821</f>
        <v>2700</v>
      </c>
      <c r="P523" s="235">
        <f>'ВЕДОМСТВЕННАЯ '!P427+'ВЕДОМСТВЕННАЯ '!P1821</f>
        <v>2972000</v>
      </c>
      <c r="Q523" s="235">
        <f>'ВЕДОМСТВЕННАЯ '!Q427+'ВЕДОМСТВЕННАЯ '!Q1821</f>
        <v>0</v>
      </c>
      <c r="R523" s="235">
        <f>'ВЕДОМСТВЕННАЯ '!R427+'ВЕДОМСТВЕННАЯ '!R1821</f>
        <v>0</v>
      </c>
      <c r="S523" s="235">
        <f>'ВЕДОМСТВЕННАЯ '!S427+'ВЕДОМСТВЕННАЯ '!S1821</f>
        <v>2972000</v>
      </c>
      <c r="T523" s="235">
        <f>'ВЕДОМСТВЕННАЯ '!U427+'ВЕДОМСТВЕННАЯ '!U1821</f>
        <v>2972000</v>
      </c>
      <c r="U523" s="235">
        <f>'ВЕДОМСТВЕННАЯ '!V427+'ВЕДОМСТВЕННАЯ '!V1821</f>
        <v>0</v>
      </c>
      <c r="V523" s="235">
        <f>'ВЕДОМСТВЕННАЯ '!W427+'ВЕДОМСТВЕННАЯ '!W1821</f>
        <v>0</v>
      </c>
      <c r="W523" s="235">
        <f>'ВЕДОМСТВЕННАЯ '!X427+'ВЕДОМСТВЕННАЯ '!X1821</f>
        <v>2972000</v>
      </c>
      <c r="X523" s="235">
        <f>'ВЕДОМСТВЕННАЯ '!Y427+'ВЕДОМСТВЕННАЯ '!Y1821</f>
        <v>4450900</v>
      </c>
      <c r="Y523" s="37">
        <f>'ВЕДОМСТВЕННАЯ '!Z427+'ВЕДОМСТВЕННАЯ '!Z1821</f>
        <v>0</v>
      </c>
      <c r="Z523" s="37">
        <f>'ВЕДОМСТВЕННАЯ '!AA427+'ВЕДОМСТВЕННАЯ '!AA1821</f>
        <v>0</v>
      </c>
      <c r="AA523" s="37">
        <f>'ВЕДОМСТВЕННАЯ '!AB427+'ВЕДОМСТВЕННАЯ '!AB1821</f>
        <v>4450900</v>
      </c>
    </row>
    <row r="524" spans="1:27" ht="35.1" customHeight="1" x14ac:dyDescent="0.3">
      <c r="A524" s="581" t="str">
        <f>'ВЕДОМСТВЕННАЯ '!A1822</f>
        <v>Закупка товаров, работ и услуг для обеспечения государственных (муниципальных) нужд</v>
      </c>
      <c r="B524" s="236" t="str">
        <f>'ВЕДОМСТВЕННАЯ '!B1822</f>
        <v>906</v>
      </c>
      <c r="C524" s="236" t="str">
        <f>'ВЕДОМСТВЕННАЯ '!C1822</f>
        <v>04</v>
      </c>
      <c r="D524" s="236" t="str">
        <f>'ВЕДОМСТВЕННАЯ '!D1822</f>
        <v>09</v>
      </c>
      <c r="E524" s="330" t="str">
        <f>'ВЕДОМСТВЕННАЯ '!E1822</f>
        <v>5Э</v>
      </c>
      <c r="F524" s="330" t="str">
        <f>'ВЕДОМСТВЕННАЯ '!F1822</f>
        <v>0</v>
      </c>
      <c r="G524" s="330" t="str">
        <f>'ВЕДОМСТВЕННАЯ '!G1822</f>
        <v>02</v>
      </c>
      <c r="H524" s="331" t="str">
        <f>'ВЕДОМСТВЕННАЯ '!H1822</f>
        <v>A1360</v>
      </c>
      <c r="I524" s="331" t="str">
        <f>'ВЕДОМСТВЕННАЯ '!I1822</f>
        <v>5Э 0 01 А1360</v>
      </c>
      <c r="J524" s="236" t="str">
        <f>'ВЕДОМСТВЕННАЯ '!J1822</f>
        <v>200</v>
      </c>
      <c r="K524" s="838">
        <f>'ВЕДОМСТВЕННАЯ '!K428+'ВЕДОМСТВЕННАЯ '!K1822</f>
        <v>3500</v>
      </c>
      <c r="L524" s="234">
        <f>'ВЕДОМСТВЕННАЯ '!L428+'ВЕДОМСТВЕННАЯ '!L1822</f>
        <v>1336.8</v>
      </c>
      <c r="M524" s="234">
        <f>'ВЕДОМСТВЕННАЯ '!M428+'ВЕДОМСТВЕННАЯ '!M1822</f>
        <v>0</v>
      </c>
      <c r="N524" s="234">
        <f>'ВЕДОМСТВЕННАЯ '!N428+'ВЕДОМСТВЕННАЯ '!N1822</f>
        <v>0</v>
      </c>
      <c r="O524" s="234">
        <f>'ВЕДОМСТВЕННАЯ '!O428+'ВЕДОМСТВЕННАЯ '!O1822</f>
        <v>2700</v>
      </c>
      <c r="P524" s="235">
        <f>'ВЕДОМСТВЕННАЯ '!P428+'ВЕДОМСТВЕННАЯ '!P1822</f>
        <v>2972000</v>
      </c>
      <c r="Q524" s="235">
        <f>'ВЕДОМСТВЕННАЯ '!Q428+'ВЕДОМСТВЕННАЯ '!Q1822</f>
        <v>0</v>
      </c>
      <c r="R524" s="235">
        <f>'ВЕДОМСТВЕННАЯ '!R428+'ВЕДОМСТВЕННАЯ '!R1822</f>
        <v>0</v>
      </c>
      <c r="S524" s="235">
        <f>'ВЕДОМСТВЕННАЯ '!S428+'ВЕДОМСТВЕННАЯ '!S1822</f>
        <v>2972000</v>
      </c>
      <c r="T524" s="235">
        <f>'ВЕДОМСТВЕННАЯ '!U428+'ВЕДОМСТВЕННАЯ '!U1822</f>
        <v>2972000</v>
      </c>
      <c r="U524" s="235">
        <f>'ВЕДОМСТВЕННАЯ '!V428+'ВЕДОМСТВЕННАЯ '!V1822</f>
        <v>0</v>
      </c>
      <c r="V524" s="235">
        <f>'ВЕДОМСТВЕННАЯ '!W428+'ВЕДОМСТВЕННАЯ '!W1822</f>
        <v>0</v>
      </c>
      <c r="W524" s="235">
        <f>'ВЕДОМСТВЕННАЯ '!X428+'ВЕДОМСТВЕННАЯ '!X1822</f>
        <v>2972000</v>
      </c>
      <c r="X524" s="235">
        <f>'ВЕДОМСТВЕННАЯ '!Y428+'ВЕДОМСТВЕННАЯ '!Y1822</f>
        <v>4450900</v>
      </c>
      <c r="Y524" s="37">
        <f>'ВЕДОМСТВЕННАЯ '!Z428+'ВЕДОМСТВЕННАЯ '!Z1822</f>
        <v>0</v>
      </c>
      <c r="Z524" s="37">
        <f>'ВЕДОМСТВЕННАЯ '!AA428+'ВЕДОМСТВЕННАЯ '!AA1822</f>
        <v>0</v>
      </c>
      <c r="AA524" s="37">
        <f>'ВЕДОМСТВЕННАЯ '!AB428+'ВЕДОМСТВЕННАЯ '!AB1822</f>
        <v>4450900</v>
      </c>
    </row>
    <row r="525" spans="1:27" ht="35.1" customHeight="1" x14ac:dyDescent="0.3">
      <c r="A525" s="581" t="str">
        <f>'ВЕДОМСТВЕННАЯ '!A1823</f>
        <v>Иные закупки товаров, работ и услуг для обеспечения государственных (муниципальных) нужд</v>
      </c>
      <c r="B525" s="236" t="str">
        <f>'ВЕДОМСТВЕННАЯ '!B1823</f>
        <v>906</v>
      </c>
      <c r="C525" s="236" t="str">
        <f>'ВЕДОМСТВЕННАЯ '!C1823</f>
        <v>04</v>
      </c>
      <c r="D525" s="236" t="str">
        <f>'ВЕДОМСТВЕННАЯ '!D1823</f>
        <v>09</v>
      </c>
      <c r="E525" s="330" t="str">
        <f>'ВЕДОМСТВЕННАЯ '!E1823</f>
        <v>5Э</v>
      </c>
      <c r="F525" s="330" t="str">
        <f>'ВЕДОМСТВЕННАЯ '!F1823</f>
        <v>0</v>
      </c>
      <c r="G525" s="330" t="str">
        <f>'ВЕДОМСТВЕННАЯ '!G1823</f>
        <v>02</v>
      </c>
      <c r="H525" s="331" t="str">
        <f>'ВЕДОМСТВЕННАЯ '!H1823</f>
        <v>A1360</v>
      </c>
      <c r="I525" s="331" t="str">
        <f>'ВЕДОМСТВЕННАЯ '!I1823</f>
        <v>5Э 0 01 А1360</v>
      </c>
      <c r="J525" s="236" t="str">
        <f>'ВЕДОМСТВЕННАЯ '!J1823</f>
        <v>240</v>
      </c>
      <c r="K525" s="838">
        <f>'ВЕДОМСТВЕННАЯ '!K429+'ВЕДОМСТВЕННАЯ '!K1823</f>
        <v>3500</v>
      </c>
      <c r="L525" s="234">
        <f>'ВЕДОМСТВЕННАЯ '!L429+'ВЕДОМСТВЕННАЯ '!L1823</f>
        <v>1336.8</v>
      </c>
      <c r="M525" s="234">
        <f>'ВЕДОМСТВЕННАЯ '!M429+'ВЕДОМСТВЕННАЯ '!M1823</f>
        <v>0</v>
      </c>
      <c r="N525" s="234">
        <f>'ВЕДОМСТВЕННАЯ '!N429+'ВЕДОМСТВЕННАЯ '!N1823</f>
        <v>0</v>
      </c>
      <c r="O525" s="234">
        <f>'ВЕДОМСТВЕННАЯ '!O429+'ВЕДОМСТВЕННАЯ '!O1823</f>
        <v>2700</v>
      </c>
      <c r="P525" s="235">
        <f>'ВЕДОМСТВЕННАЯ '!P429+'ВЕДОМСТВЕННАЯ '!P1823</f>
        <v>2972000</v>
      </c>
      <c r="Q525" s="235">
        <f>'ВЕДОМСТВЕННАЯ '!Q429+'ВЕДОМСТВЕННАЯ '!Q1823</f>
        <v>0</v>
      </c>
      <c r="R525" s="235">
        <f>'ВЕДОМСТВЕННАЯ '!R429+'ВЕДОМСТВЕННАЯ '!R1823</f>
        <v>0</v>
      </c>
      <c r="S525" s="235">
        <f>'ВЕДОМСТВЕННАЯ '!S429+'ВЕДОМСТВЕННАЯ '!S1823</f>
        <v>2972000</v>
      </c>
      <c r="T525" s="235">
        <f>'ВЕДОМСТВЕННАЯ '!U429+'ВЕДОМСТВЕННАЯ '!U1823</f>
        <v>2972000</v>
      </c>
      <c r="U525" s="235">
        <f>'ВЕДОМСТВЕННАЯ '!V429+'ВЕДОМСТВЕННАЯ '!V1823</f>
        <v>0</v>
      </c>
      <c r="V525" s="235">
        <f>'ВЕДОМСТВЕННАЯ '!W429+'ВЕДОМСТВЕННАЯ '!W1823</f>
        <v>0</v>
      </c>
      <c r="W525" s="235">
        <f>'ВЕДОМСТВЕННАЯ '!X429+'ВЕДОМСТВЕННАЯ '!X1823</f>
        <v>2972000</v>
      </c>
      <c r="X525" s="235">
        <f>'ВЕДОМСТВЕННАЯ '!Y429+'ВЕДОМСТВЕННАЯ '!Y1823</f>
        <v>4450900</v>
      </c>
      <c r="Y525" s="37">
        <f>'ВЕДОМСТВЕННАЯ '!Z429+'ВЕДОМСТВЕННАЯ '!Z1823</f>
        <v>0</v>
      </c>
      <c r="Z525" s="37">
        <f>'ВЕДОМСТВЕННАЯ '!AA429+'ВЕДОМСТВЕННАЯ '!AA1823</f>
        <v>0</v>
      </c>
      <c r="AA525" s="37">
        <f>'ВЕДОМСТВЕННАЯ '!AB429+'ВЕДОМСТВЕННАЯ '!AB1823</f>
        <v>4450900</v>
      </c>
    </row>
    <row r="526" spans="1:27" ht="26.25" hidden="1" customHeight="1" x14ac:dyDescent="0.3">
      <c r="A526" s="581" t="str">
        <f>'ВЕДОМСТВЕННАЯ '!A1824</f>
        <v>Ремонт мостовых сооружений</v>
      </c>
      <c r="B526" s="236" t="str">
        <f>'ВЕДОМСТВЕННАЯ '!B1824</f>
        <v>906</v>
      </c>
      <c r="C526" s="236" t="str">
        <f>'ВЕДОМСТВЕННАЯ '!C1824</f>
        <v>04</v>
      </c>
      <c r="D526" s="236" t="str">
        <f>'ВЕДОМСТВЕННАЯ '!D1824</f>
        <v>09</v>
      </c>
      <c r="E526" s="330" t="str">
        <f>'ВЕДОМСТВЕННАЯ '!E1824</f>
        <v>5Э</v>
      </c>
      <c r="F526" s="330" t="str">
        <f>'ВЕДОМСТВЕННАЯ '!F1824</f>
        <v>0</v>
      </c>
      <c r="G526" s="330" t="str">
        <f>'ВЕДОМСТВЕННАЯ '!G1824</f>
        <v>02</v>
      </c>
      <c r="H526" s="331" t="str">
        <f>'ВЕДОМСТВЕННАЯ '!H1824</f>
        <v>A1370</v>
      </c>
      <c r="I526" s="331" t="str">
        <f>'ВЕДОМСТВЕННАЯ '!I1824</f>
        <v>5Э 0 01 А1360</v>
      </c>
      <c r="J526" s="236"/>
      <c r="K526" s="838">
        <f>'ВЕДОМСТВЕННАЯ '!K430+'ВЕДОМСТВЕННАЯ '!K1824</f>
        <v>0</v>
      </c>
      <c r="L526" s="234">
        <f>'ВЕДОМСТВЕННАЯ '!L430+'ВЕДОМСТВЕННАЯ '!L1824</f>
        <v>0</v>
      </c>
      <c r="M526" s="234">
        <f>'ВЕДОМСТВЕННАЯ '!M430+'ВЕДОМСТВЕННАЯ '!M1824</f>
        <v>0</v>
      </c>
      <c r="N526" s="234">
        <f>'ВЕДОМСТВЕННАЯ '!N430+'ВЕДОМСТВЕННАЯ '!N1824</f>
        <v>0</v>
      </c>
      <c r="O526" s="234">
        <f>'ВЕДОМСТВЕННАЯ '!O430+'ВЕДОМСТВЕННАЯ '!O1824</f>
        <v>0</v>
      </c>
      <c r="P526" s="235">
        <f>'ВЕДОМСТВЕННАЯ '!P430+'ВЕДОМСТВЕННАЯ '!P1824</f>
        <v>0</v>
      </c>
      <c r="Q526" s="235">
        <f>'ВЕДОМСТВЕННАЯ '!Q430+'ВЕДОМСТВЕННАЯ '!Q1824</f>
        <v>0</v>
      </c>
      <c r="R526" s="235">
        <f>'ВЕДОМСТВЕННАЯ '!R430+'ВЕДОМСТВЕННАЯ '!R1824</f>
        <v>0</v>
      </c>
      <c r="S526" s="235">
        <f>'ВЕДОМСТВЕННАЯ '!S430+'ВЕДОМСТВЕННАЯ '!S1824</f>
        <v>0</v>
      </c>
      <c r="T526" s="235">
        <f>'ВЕДОМСТВЕННАЯ '!U430+'ВЕДОМСТВЕННАЯ '!U1824</f>
        <v>0</v>
      </c>
      <c r="U526" s="235">
        <f>'ВЕДОМСТВЕННАЯ '!V430+'ВЕДОМСТВЕННАЯ '!V1824</f>
        <v>0</v>
      </c>
      <c r="V526" s="235">
        <f>'ВЕДОМСТВЕННАЯ '!W430+'ВЕДОМСТВЕННАЯ '!W1824</f>
        <v>0</v>
      </c>
      <c r="W526" s="235">
        <f>'ВЕДОМСТВЕННАЯ '!X430+'ВЕДОМСТВЕННАЯ '!X1824</f>
        <v>0</v>
      </c>
      <c r="X526" s="235">
        <f>'ВЕДОМСТВЕННАЯ '!Y430+'ВЕДОМСТВЕННАЯ '!Y1824</f>
        <v>0</v>
      </c>
      <c r="Y526" s="37">
        <f>'ВЕДОМСТВЕННАЯ '!Z430+'ВЕДОМСТВЕННАЯ '!Z1824</f>
        <v>0</v>
      </c>
      <c r="Z526" s="37">
        <f>'ВЕДОМСТВЕННАЯ '!AA430+'ВЕДОМСТВЕННАЯ '!AA1824</f>
        <v>0</v>
      </c>
      <c r="AA526" s="37">
        <f>'ВЕДОМСТВЕННАЯ '!AB430+'ВЕДОМСТВЕННАЯ '!AB1824</f>
        <v>0</v>
      </c>
    </row>
    <row r="527" spans="1:27" ht="35.1" hidden="1" customHeight="1" x14ac:dyDescent="0.3">
      <c r="A527" s="581" t="str">
        <f>'ВЕДОМСТВЕННАЯ '!A1825</f>
        <v>Закупка товаров, работ и услуг для обеспечения государственных (муниципальных) нужд</v>
      </c>
      <c r="B527" s="236" t="str">
        <f>'ВЕДОМСТВЕННАЯ '!B1825</f>
        <v>906</v>
      </c>
      <c r="C527" s="236" t="str">
        <f>'ВЕДОМСТВЕННАЯ '!C1825</f>
        <v>04</v>
      </c>
      <c r="D527" s="236" t="str">
        <f>'ВЕДОМСТВЕННАЯ '!D1825</f>
        <v>09</v>
      </c>
      <c r="E527" s="330" t="str">
        <f>'ВЕДОМСТВЕННАЯ '!E1825</f>
        <v>5Э</v>
      </c>
      <c r="F527" s="330" t="str">
        <f>'ВЕДОМСТВЕННАЯ '!F1825</f>
        <v>0</v>
      </c>
      <c r="G527" s="330" t="str">
        <f>'ВЕДОМСТВЕННАЯ '!G1825</f>
        <v>02</v>
      </c>
      <c r="H527" s="331" t="str">
        <f>'ВЕДОМСТВЕННАЯ '!H1825</f>
        <v>A1370</v>
      </c>
      <c r="I527" s="331" t="str">
        <f>'ВЕДОМСТВЕННАЯ '!I1825</f>
        <v>5Э 0 01 А1370</v>
      </c>
      <c r="J527" s="236" t="str">
        <f>'ВЕДОМСТВЕННАЯ '!J1825</f>
        <v>200</v>
      </c>
      <c r="K527" s="838">
        <f>'ВЕДОМСТВЕННАЯ '!K431+'ВЕДОМСТВЕННАЯ '!K1825</f>
        <v>0</v>
      </c>
      <c r="L527" s="234">
        <f>'ВЕДОМСТВЕННАЯ '!L431+'ВЕДОМСТВЕННАЯ '!L1825</f>
        <v>0</v>
      </c>
      <c r="M527" s="234">
        <f>'ВЕДОМСТВЕННАЯ '!M431+'ВЕДОМСТВЕННАЯ '!M1825</f>
        <v>0</v>
      </c>
      <c r="N527" s="234">
        <f>'ВЕДОМСТВЕННАЯ '!N431+'ВЕДОМСТВЕННАЯ '!N1825</f>
        <v>0</v>
      </c>
      <c r="O527" s="234">
        <f>'ВЕДОМСТВЕННАЯ '!O431+'ВЕДОМСТВЕННАЯ '!O1825</f>
        <v>0</v>
      </c>
      <c r="P527" s="235">
        <f>'ВЕДОМСТВЕННАЯ '!P431+'ВЕДОМСТВЕННАЯ '!P1825</f>
        <v>0</v>
      </c>
      <c r="Q527" s="235">
        <f>'ВЕДОМСТВЕННАЯ '!Q431+'ВЕДОМСТВЕННАЯ '!Q1825</f>
        <v>0</v>
      </c>
      <c r="R527" s="235">
        <f>'ВЕДОМСТВЕННАЯ '!R431+'ВЕДОМСТВЕННАЯ '!R1825</f>
        <v>0</v>
      </c>
      <c r="S527" s="235">
        <f>'ВЕДОМСТВЕННАЯ '!S431+'ВЕДОМСТВЕННАЯ '!S1825</f>
        <v>0</v>
      </c>
      <c r="T527" s="235">
        <f>'ВЕДОМСТВЕННАЯ '!U431+'ВЕДОМСТВЕННАЯ '!U1825</f>
        <v>0</v>
      </c>
      <c r="U527" s="235">
        <f>'ВЕДОМСТВЕННАЯ '!V431+'ВЕДОМСТВЕННАЯ '!V1825</f>
        <v>0</v>
      </c>
      <c r="V527" s="235">
        <f>'ВЕДОМСТВЕННАЯ '!W431+'ВЕДОМСТВЕННАЯ '!W1825</f>
        <v>0</v>
      </c>
      <c r="W527" s="235">
        <f>'ВЕДОМСТВЕННАЯ '!X431+'ВЕДОМСТВЕННАЯ '!X1825</f>
        <v>0</v>
      </c>
      <c r="X527" s="235">
        <f>'ВЕДОМСТВЕННАЯ '!Y431+'ВЕДОМСТВЕННАЯ '!Y1825</f>
        <v>0</v>
      </c>
      <c r="Y527" s="37">
        <f>'ВЕДОМСТВЕННАЯ '!Z431+'ВЕДОМСТВЕННАЯ '!Z1825</f>
        <v>0</v>
      </c>
      <c r="Z527" s="37">
        <f>'ВЕДОМСТВЕННАЯ '!AA431+'ВЕДОМСТВЕННАЯ '!AA1825</f>
        <v>0</v>
      </c>
      <c r="AA527" s="37">
        <f>'ВЕДОМСТВЕННАЯ '!AB431+'ВЕДОМСТВЕННАЯ '!AB1825</f>
        <v>0</v>
      </c>
    </row>
    <row r="528" spans="1:27" ht="35.1" hidden="1" customHeight="1" x14ac:dyDescent="0.3">
      <c r="A528" s="581" t="str">
        <f>'ВЕДОМСТВЕННАЯ '!A1826</f>
        <v>Иные закупки товаров, работ и услуг для обеспечения государственных (муниципальных) нужд</v>
      </c>
      <c r="B528" s="236" t="str">
        <f>'ВЕДОМСТВЕННАЯ '!B1826</f>
        <v>906</v>
      </c>
      <c r="C528" s="236" t="str">
        <f>'ВЕДОМСТВЕННАЯ '!C1826</f>
        <v>04</v>
      </c>
      <c r="D528" s="236" t="str">
        <f>'ВЕДОМСТВЕННАЯ '!D1826</f>
        <v>09</v>
      </c>
      <c r="E528" s="330" t="str">
        <f>'ВЕДОМСТВЕННАЯ '!E1826</f>
        <v>5Э</v>
      </c>
      <c r="F528" s="330" t="str">
        <f>'ВЕДОМСТВЕННАЯ '!F1826</f>
        <v>0</v>
      </c>
      <c r="G528" s="330" t="str">
        <f>'ВЕДОМСТВЕННАЯ '!G1826</f>
        <v>02</v>
      </c>
      <c r="H528" s="331" t="str">
        <f>'ВЕДОМСТВЕННАЯ '!H1826</f>
        <v>A1370</v>
      </c>
      <c r="I528" s="331" t="str">
        <f>'ВЕДОМСТВЕННАЯ '!I1826</f>
        <v>5Э 0 01 А1370</v>
      </c>
      <c r="J528" s="236" t="str">
        <f>'ВЕДОМСТВЕННАЯ '!J1826</f>
        <v>240</v>
      </c>
      <c r="K528" s="838">
        <f>'ВЕДОМСТВЕННАЯ '!K432+'ВЕДОМСТВЕННАЯ '!K1826</f>
        <v>0</v>
      </c>
      <c r="L528" s="234">
        <f>'ВЕДОМСТВЕННАЯ '!L432+'ВЕДОМСТВЕННАЯ '!L1826</f>
        <v>0</v>
      </c>
      <c r="M528" s="234">
        <f>'ВЕДОМСТВЕННАЯ '!M432+'ВЕДОМСТВЕННАЯ '!M1826</f>
        <v>0</v>
      </c>
      <c r="N528" s="234">
        <f>'ВЕДОМСТВЕННАЯ '!N432+'ВЕДОМСТВЕННАЯ '!N1826</f>
        <v>0</v>
      </c>
      <c r="O528" s="234">
        <f>'ВЕДОМСТВЕННАЯ '!O432+'ВЕДОМСТВЕННАЯ '!O1826</f>
        <v>0</v>
      </c>
      <c r="P528" s="235">
        <f>'ВЕДОМСТВЕННАЯ '!P432+'ВЕДОМСТВЕННАЯ '!P1826</f>
        <v>0</v>
      </c>
      <c r="Q528" s="235">
        <f>'ВЕДОМСТВЕННАЯ '!Q432+'ВЕДОМСТВЕННАЯ '!Q1826</f>
        <v>0</v>
      </c>
      <c r="R528" s="235">
        <f>'ВЕДОМСТВЕННАЯ '!R432+'ВЕДОМСТВЕННАЯ '!R1826</f>
        <v>0</v>
      </c>
      <c r="S528" s="235">
        <f>'ВЕДОМСТВЕННАЯ '!S432+'ВЕДОМСТВЕННАЯ '!S1826</f>
        <v>0</v>
      </c>
      <c r="T528" s="235">
        <f>'ВЕДОМСТВЕННАЯ '!U432+'ВЕДОМСТВЕННАЯ '!U1826</f>
        <v>0</v>
      </c>
      <c r="U528" s="235">
        <f>'ВЕДОМСТВЕННАЯ '!V432+'ВЕДОМСТВЕННАЯ '!V1826</f>
        <v>0</v>
      </c>
      <c r="V528" s="235">
        <f>'ВЕДОМСТВЕННАЯ '!W432+'ВЕДОМСТВЕННАЯ '!W1826</f>
        <v>0</v>
      </c>
      <c r="W528" s="235">
        <f>'ВЕДОМСТВЕННАЯ '!X432+'ВЕДОМСТВЕННАЯ '!X1826</f>
        <v>0</v>
      </c>
      <c r="X528" s="235">
        <f>'ВЕДОМСТВЕННАЯ '!Y432+'ВЕДОМСТВЕННАЯ '!Y1826</f>
        <v>0</v>
      </c>
      <c r="Y528" s="37">
        <f>'ВЕДОМСТВЕННАЯ '!Z432+'ВЕДОМСТВЕННАЯ '!Z1826</f>
        <v>0</v>
      </c>
      <c r="Z528" s="37">
        <f>'ВЕДОМСТВЕННАЯ '!AA432+'ВЕДОМСТВЕННАЯ '!AA1826</f>
        <v>0</v>
      </c>
      <c r="AA528" s="37">
        <f>'ВЕДОМСТВЕННАЯ '!AB432+'ВЕДОМСТВЕННАЯ '!AB1826</f>
        <v>0</v>
      </c>
    </row>
    <row r="529" spans="1:27" ht="39" customHeight="1" x14ac:dyDescent="0.3">
      <c r="A529" s="581" t="str">
        <f>'ВЕДОМСТВЕННАЯ '!A1827</f>
        <v>Иные мероприятия в отношении дорог общего пользования местного значения</v>
      </c>
      <c r="B529" s="236" t="str">
        <f>'ВЕДОМСТВЕННАЯ '!B1827</f>
        <v>906</v>
      </c>
      <c r="C529" s="236" t="str">
        <f>'ВЕДОМСТВЕННАЯ '!C1827</f>
        <v>04</v>
      </c>
      <c r="D529" s="236" t="str">
        <f>'ВЕДОМСТВЕННАЯ '!D1827</f>
        <v>09</v>
      </c>
      <c r="E529" s="330" t="str">
        <f>'ВЕДОМСТВЕННАЯ '!E1827</f>
        <v>5Э</v>
      </c>
      <c r="F529" s="330" t="str">
        <f>'ВЕДОМСТВЕННАЯ '!F1827</f>
        <v>0</v>
      </c>
      <c r="G529" s="330" t="str">
        <f>'ВЕДОМСТВЕННАЯ '!G1827</f>
        <v>02</v>
      </c>
      <c r="H529" s="331" t="str">
        <f>'ВЕДОМСТВЕННАЯ '!H1827</f>
        <v>A1410</v>
      </c>
      <c r="I529" s="331" t="str">
        <f>'ВЕДОМСТВЕННАЯ '!I1827</f>
        <v>5Э 0 01 А1370</v>
      </c>
      <c r="J529" s="236"/>
      <c r="K529" s="838">
        <f>'ВЕДОМСТВЕННАЯ '!K433+'ВЕДОМСТВЕННАЯ '!K1827</f>
        <v>20</v>
      </c>
      <c r="L529" s="234">
        <f>'ВЕДОМСТВЕННАЯ '!L433+'ВЕДОМСТВЕННАЯ '!L1827</f>
        <v>20</v>
      </c>
      <c r="M529" s="234">
        <f>'ВЕДОМСТВЕННАЯ '!M433+'ВЕДОМСТВЕННАЯ '!M1827</f>
        <v>0</v>
      </c>
      <c r="N529" s="234">
        <f>'ВЕДОМСТВЕННАЯ '!N433+'ВЕДОМСТВЕННАЯ '!N1827</f>
        <v>0</v>
      </c>
      <c r="O529" s="234">
        <f>'ВЕДОМСТВЕННАЯ '!O433+'ВЕДОМСТВЕННАЯ '!O1827</f>
        <v>20</v>
      </c>
      <c r="P529" s="235">
        <f>'ВЕДОМСТВЕННАЯ '!P433+'ВЕДОМСТВЕННАЯ '!P1827</f>
        <v>20000</v>
      </c>
      <c r="Q529" s="235">
        <f>'ВЕДОМСТВЕННАЯ '!Q433+'ВЕДОМСТВЕННАЯ '!Q1827</f>
        <v>0</v>
      </c>
      <c r="R529" s="235">
        <f>'ВЕДОМСТВЕННАЯ '!R433+'ВЕДОМСТВЕННАЯ '!R1827</f>
        <v>0</v>
      </c>
      <c r="S529" s="235">
        <f>'ВЕДОМСТВЕННАЯ '!S433+'ВЕДОМСТВЕННАЯ '!S1827</f>
        <v>20000</v>
      </c>
      <c r="T529" s="235">
        <f>'ВЕДОМСТВЕННАЯ '!U433+'ВЕДОМСТВЕННАЯ '!U1827</f>
        <v>20000</v>
      </c>
      <c r="U529" s="235">
        <f>'ВЕДОМСТВЕННАЯ '!V433+'ВЕДОМСТВЕННАЯ '!V1827</f>
        <v>0</v>
      </c>
      <c r="V529" s="235">
        <f>'ВЕДОМСТВЕННАЯ '!W433+'ВЕДОМСТВЕННАЯ '!W1827</f>
        <v>0</v>
      </c>
      <c r="W529" s="235">
        <f>'ВЕДОМСТВЕННАЯ '!X433+'ВЕДОМСТВЕННАЯ '!X1827</f>
        <v>20000</v>
      </c>
      <c r="X529" s="235">
        <f>'ВЕДОМСТВЕННАЯ '!Y433+'ВЕДОМСТВЕННАЯ '!Y1827</f>
        <v>20000</v>
      </c>
      <c r="Y529" s="37">
        <f>'ВЕДОМСТВЕННАЯ '!Z433+'ВЕДОМСТВЕННАЯ '!Z1827</f>
        <v>0</v>
      </c>
      <c r="Z529" s="37">
        <f>'ВЕДОМСТВЕННАЯ '!AA433+'ВЕДОМСТВЕННАЯ '!AA1827</f>
        <v>0</v>
      </c>
      <c r="AA529" s="37">
        <f>'ВЕДОМСТВЕННАЯ '!AB433+'ВЕДОМСТВЕННАЯ '!AB1827</f>
        <v>20000</v>
      </c>
    </row>
    <row r="530" spans="1:27" ht="39" customHeight="1" x14ac:dyDescent="0.3">
      <c r="A530" s="581" t="str">
        <f>'ВЕДОМСТВЕННАЯ '!A1828</f>
        <v>Закупка товаров, работ и услуг для обеспечения государственных (муниципальных) нужд</v>
      </c>
      <c r="B530" s="236" t="str">
        <f>'ВЕДОМСТВЕННАЯ '!B1828</f>
        <v>906</v>
      </c>
      <c r="C530" s="236" t="str">
        <f>'ВЕДОМСТВЕННАЯ '!C1828</f>
        <v>04</v>
      </c>
      <c r="D530" s="236" t="str">
        <f>'ВЕДОМСТВЕННАЯ '!D1828</f>
        <v>09</v>
      </c>
      <c r="E530" s="330" t="str">
        <f>'ВЕДОМСТВЕННАЯ '!E1828</f>
        <v>5Э</v>
      </c>
      <c r="F530" s="330" t="str">
        <f>'ВЕДОМСТВЕННАЯ '!F1828</f>
        <v>0</v>
      </c>
      <c r="G530" s="330" t="str">
        <f>'ВЕДОМСТВЕННАЯ '!G1828</f>
        <v>02</v>
      </c>
      <c r="H530" s="331" t="str">
        <f>'ВЕДОМСТВЕННАЯ '!H1828</f>
        <v>A1410</v>
      </c>
      <c r="I530" s="331" t="str">
        <f>'ВЕДОМСТВЕННАЯ '!I1828</f>
        <v>5Э 0 01 А1410</v>
      </c>
      <c r="J530" s="236" t="str">
        <f>'ВЕДОМСТВЕННАЯ '!J1828</f>
        <v>200</v>
      </c>
      <c r="K530" s="838">
        <f>'ВЕДОМСТВЕННАЯ '!K434+'ВЕДОМСТВЕННАЯ '!K1828</f>
        <v>20</v>
      </c>
      <c r="L530" s="234">
        <f>'ВЕДОМСТВЕННАЯ '!L434+'ВЕДОМСТВЕННАЯ '!L1828</f>
        <v>20</v>
      </c>
      <c r="M530" s="234">
        <f>'ВЕДОМСТВЕННАЯ '!M434+'ВЕДОМСТВЕННАЯ '!M1828</f>
        <v>0</v>
      </c>
      <c r="N530" s="234">
        <f>'ВЕДОМСТВЕННАЯ '!N434+'ВЕДОМСТВЕННАЯ '!N1828</f>
        <v>0</v>
      </c>
      <c r="O530" s="234">
        <f>'ВЕДОМСТВЕННАЯ '!O434+'ВЕДОМСТВЕННАЯ '!O1828</f>
        <v>20</v>
      </c>
      <c r="P530" s="235">
        <f>'ВЕДОМСТВЕННАЯ '!P434+'ВЕДОМСТВЕННАЯ '!P1828</f>
        <v>20000</v>
      </c>
      <c r="Q530" s="235">
        <f>'ВЕДОМСТВЕННАЯ '!Q434+'ВЕДОМСТВЕННАЯ '!Q1828</f>
        <v>0</v>
      </c>
      <c r="R530" s="235">
        <f>'ВЕДОМСТВЕННАЯ '!R434+'ВЕДОМСТВЕННАЯ '!R1828</f>
        <v>0</v>
      </c>
      <c r="S530" s="235">
        <f>'ВЕДОМСТВЕННАЯ '!S434+'ВЕДОМСТВЕННАЯ '!S1828</f>
        <v>20000</v>
      </c>
      <c r="T530" s="235">
        <f>'ВЕДОМСТВЕННАЯ '!U434+'ВЕДОМСТВЕННАЯ '!U1828</f>
        <v>20000</v>
      </c>
      <c r="U530" s="235">
        <f>'ВЕДОМСТВЕННАЯ '!V434+'ВЕДОМСТВЕННАЯ '!V1828</f>
        <v>0</v>
      </c>
      <c r="V530" s="235">
        <f>'ВЕДОМСТВЕННАЯ '!W434+'ВЕДОМСТВЕННАЯ '!W1828</f>
        <v>0</v>
      </c>
      <c r="W530" s="235">
        <f>'ВЕДОМСТВЕННАЯ '!X434+'ВЕДОМСТВЕННАЯ '!X1828</f>
        <v>20000</v>
      </c>
      <c r="X530" s="235">
        <f>'ВЕДОМСТВЕННАЯ '!Y434+'ВЕДОМСТВЕННАЯ '!Y1828</f>
        <v>20000</v>
      </c>
      <c r="Y530" s="37">
        <f>'ВЕДОМСТВЕННАЯ '!Z434+'ВЕДОМСТВЕННАЯ '!Z1828</f>
        <v>0</v>
      </c>
      <c r="Z530" s="37">
        <f>'ВЕДОМСТВЕННАЯ '!AA434+'ВЕДОМСТВЕННАЯ '!AA1828</f>
        <v>0</v>
      </c>
      <c r="AA530" s="37">
        <f>'ВЕДОМСТВЕННАЯ '!AB434+'ВЕДОМСТВЕННАЯ '!AB1828</f>
        <v>20000</v>
      </c>
    </row>
    <row r="531" spans="1:27" ht="35.1" hidden="1" customHeight="1" x14ac:dyDescent="0.3">
      <c r="A531" s="581" t="str">
        <f>'ВЕДОМСТВЕННАЯ '!A1829</f>
        <v>Иные закупки товаров, работ и услуг для обеспечения государственных (муниципальных) нужд</v>
      </c>
      <c r="B531" s="236" t="str">
        <f>'ВЕДОМСТВЕННАЯ '!B1829</f>
        <v>906</v>
      </c>
      <c r="C531" s="236" t="str">
        <f>'ВЕДОМСТВЕННАЯ '!C1829</f>
        <v>04</v>
      </c>
      <c r="D531" s="236" t="str">
        <f>'ВЕДОМСТВЕННАЯ '!D1829</f>
        <v>09</v>
      </c>
      <c r="E531" s="330" t="str">
        <f>'ВЕДОМСТВЕННАЯ '!E1829</f>
        <v>5Э</v>
      </c>
      <c r="F531" s="330" t="str">
        <f>'ВЕДОМСТВЕННАЯ '!F1829</f>
        <v>0</v>
      </c>
      <c r="G531" s="330" t="str">
        <f>'ВЕДОМСТВЕННАЯ '!G1829</f>
        <v>02</v>
      </c>
      <c r="H531" s="331" t="str">
        <f>'ВЕДОМСТВЕННАЯ '!H1829</f>
        <v>A1410</v>
      </c>
      <c r="I531" s="331" t="str">
        <f>'ВЕДОМСТВЕННАЯ '!I1829</f>
        <v>5Э 0 01 А1410</v>
      </c>
      <c r="J531" s="236" t="str">
        <f>'ВЕДОМСТВЕННАЯ '!J1829</f>
        <v>240</v>
      </c>
      <c r="K531" s="838">
        <f>'ВЕДОМСТВЕННАЯ '!K435+'ВЕДОМСТВЕННАЯ '!K1829</f>
        <v>20</v>
      </c>
      <c r="L531" s="234">
        <f>'ВЕДОМСТВЕННАЯ '!L435+'ВЕДОМСТВЕННАЯ '!L1829</f>
        <v>20</v>
      </c>
      <c r="M531" s="234">
        <f>'ВЕДОМСТВЕННАЯ '!M435+'ВЕДОМСТВЕННАЯ '!M1829</f>
        <v>0</v>
      </c>
      <c r="N531" s="234">
        <f>'ВЕДОМСТВЕННАЯ '!N435+'ВЕДОМСТВЕННАЯ '!N1829</f>
        <v>0</v>
      </c>
      <c r="O531" s="234">
        <f>'ВЕДОМСТВЕННАЯ '!O435+'ВЕДОМСТВЕННАЯ '!O1829</f>
        <v>20</v>
      </c>
      <c r="P531" s="235">
        <f>'ВЕДОМСТВЕННАЯ '!P435+'ВЕДОМСТВЕННАЯ '!P1829</f>
        <v>20000</v>
      </c>
      <c r="Q531" s="235">
        <f>'ВЕДОМСТВЕННАЯ '!Q435+'ВЕДОМСТВЕННАЯ '!Q1829</f>
        <v>0</v>
      </c>
      <c r="R531" s="235">
        <f>'ВЕДОМСТВЕННАЯ '!R435+'ВЕДОМСТВЕННАЯ '!R1829</f>
        <v>0</v>
      </c>
      <c r="S531" s="235">
        <f>'ВЕДОМСТВЕННАЯ '!S435+'ВЕДОМСТВЕННАЯ '!S1829</f>
        <v>20000</v>
      </c>
      <c r="T531" s="235">
        <f>'ВЕДОМСТВЕННАЯ '!U435+'ВЕДОМСТВЕННАЯ '!U1829</f>
        <v>20000</v>
      </c>
      <c r="U531" s="235">
        <f>'ВЕДОМСТВЕННАЯ '!V435+'ВЕДОМСТВЕННАЯ '!V1829</f>
        <v>0</v>
      </c>
      <c r="V531" s="235">
        <f>'ВЕДОМСТВЕННАЯ '!W435+'ВЕДОМСТВЕННАЯ '!W1829</f>
        <v>0</v>
      </c>
      <c r="W531" s="235">
        <f>'ВЕДОМСТВЕННАЯ '!X435+'ВЕДОМСТВЕННАЯ '!X1829</f>
        <v>20000</v>
      </c>
      <c r="X531" s="235">
        <f>'ВЕДОМСТВЕННАЯ '!Y435+'ВЕДОМСТВЕННАЯ '!Y1829</f>
        <v>20000</v>
      </c>
      <c r="Y531" s="37">
        <f>'ВЕДОМСТВЕННАЯ '!Z435+'ВЕДОМСТВЕННАЯ '!Z1829</f>
        <v>0</v>
      </c>
      <c r="Z531" s="37">
        <f>'ВЕДОМСТВЕННАЯ '!AA435+'ВЕДОМСТВЕННАЯ '!AA1829</f>
        <v>0</v>
      </c>
      <c r="AA531" s="37">
        <f>'ВЕДОМСТВЕННАЯ '!AB435+'ВЕДОМСТВЕННАЯ '!AB1829</f>
        <v>20000</v>
      </c>
    </row>
    <row r="532" spans="1:27" ht="50.25" hidden="1" customHeight="1" x14ac:dyDescent="0.3">
      <c r="A532" s="581" t="str">
        <f>'ВЕДОМСТВЕННАЯ '!A1830</f>
        <v>Проектирование, строительство, реконструкция автомобильных дорог общего пользования местного значения  и сооружений на них (переходящие и вновь начинаемые объекты)</v>
      </c>
      <c r="B532" s="236" t="str">
        <f>'ВЕДОМСТВЕННАЯ '!B1830</f>
        <v>906</v>
      </c>
      <c r="C532" s="236" t="str">
        <f>'ВЕДОМСТВЕННАЯ '!C1830</f>
        <v>04</v>
      </c>
      <c r="D532" s="236" t="str">
        <f>'ВЕДОМСТВЕННАЯ '!D1830</f>
        <v>09</v>
      </c>
      <c r="E532" s="330" t="str">
        <f>'ВЕДОМСТВЕННАЯ '!E1830</f>
        <v>5Э</v>
      </c>
      <c r="F532" s="330" t="str">
        <f>'ВЕДОМСТВЕННАЯ '!F1830</f>
        <v>0</v>
      </c>
      <c r="G532" s="330" t="str">
        <f>'ВЕДОМСТВЕННАЯ '!G1830</f>
        <v>02</v>
      </c>
      <c r="H532" s="238" t="str">
        <f>H533</f>
        <v>A1440</v>
      </c>
      <c r="I532" s="331" t="str">
        <f>'ВЕДОМСТВЕННАЯ '!I1830</f>
        <v>5Э 0 01 А1410</v>
      </c>
      <c r="J532" s="236"/>
      <c r="K532" s="838">
        <f>'ВЕДОМСТВЕННАЯ '!K436+'ВЕДОМСТВЕННАЯ '!K1830</f>
        <v>400</v>
      </c>
      <c r="L532" s="234">
        <f>'ВЕДОМСТВЕННАЯ '!L436+'ВЕДОМСТВЕННАЯ '!L1830</f>
        <v>350</v>
      </c>
      <c r="M532" s="234">
        <f>'ВЕДОМСТВЕННАЯ '!M436+'ВЕДОМСТВЕННАЯ '!M1830</f>
        <v>0</v>
      </c>
      <c r="N532" s="234">
        <f>'ВЕДОМСТВЕННАЯ '!N436+'ВЕДОМСТВЕННАЯ '!N1830</f>
        <v>0</v>
      </c>
      <c r="O532" s="234">
        <f>'ВЕДОМСТВЕННАЯ '!O436+'ВЕДОМСТВЕННАЯ '!O1830</f>
        <v>0</v>
      </c>
      <c r="P532" s="235">
        <f>'ВЕДОМСТВЕННАЯ '!P436</f>
        <v>0</v>
      </c>
      <c r="Q532" s="235">
        <f>'ВЕДОМСТВЕННАЯ '!Q436</f>
        <v>0</v>
      </c>
      <c r="R532" s="235">
        <f>'ВЕДОМСТВЕННАЯ '!R436</f>
        <v>0</v>
      </c>
      <c r="S532" s="235"/>
      <c r="T532" s="235"/>
      <c r="U532" s="235"/>
      <c r="V532" s="235"/>
      <c r="W532" s="235"/>
      <c r="X532" s="235">
        <f>'ВЕДОМСТВЕННАЯ '!Y436</f>
        <v>0</v>
      </c>
      <c r="Y532" s="37">
        <f>'ВЕДОМСТВЕННАЯ '!Z436+'ВЕДОМСТВЕННАЯ '!Z1830</f>
        <v>0</v>
      </c>
      <c r="Z532" s="37">
        <f>'ВЕДОМСТВЕННАЯ '!AA436+'ВЕДОМСТВЕННАЯ '!AA1830</f>
        <v>0</v>
      </c>
      <c r="AA532" s="37"/>
    </row>
    <row r="533" spans="1:27" ht="44.25" hidden="1" x14ac:dyDescent="0.3">
      <c r="A533" s="581" t="str">
        <f>'ВЕДОМСТВЕННАЯ '!A1831</f>
        <v>Закупка товаров, работ и услуг для обеспечения государственных (муниципальных) нужд</v>
      </c>
      <c r="B533" s="236" t="str">
        <f>'ВЕДОМСТВЕННАЯ '!B1831</f>
        <v>906</v>
      </c>
      <c r="C533" s="236" t="str">
        <f>'ВЕДОМСТВЕННАЯ '!C1831</f>
        <v>04</v>
      </c>
      <c r="D533" s="236" t="str">
        <f>'ВЕДОМСТВЕННАЯ '!D1831</f>
        <v>09</v>
      </c>
      <c r="E533" s="330" t="str">
        <f>'ВЕДОМСТВЕННАЯ '!E1831</f>
        <v>5Э</v>
      </c>
      <c r="F533" s="330" t="str">
        <f>'ВЕДОМСТВЕННАЯ '!F1831</f>
        <v>0</v>
      </c>
      <c r="G533" s="330" t="str">
        <f>'ВЕДОМСТВЕННАЯ '!G1831</f>
        <v>02</v>
      </c>
      <c r="H533" s="239" t="str">
        <f>'ВЕДОМСТВЕННАЯ '!H436</f>
        <v>A1440</v>
      </c>
      <c r="I533" s="331" t="str">
        <f>'ВЕДОМСТВЕННАЯ '!I1831</f>
        <v>5Э 0 01 А1440</v>
      </c>
      <c r="J533" s="236" t="str">
        <f>'ВЕДОМСТВЕННАЯ '!J1831</f>
        <v>200</v>
      </c>
      <c r="K533" s="838">
        <f>'ВЕДОМСТВЕННАЯ '!K437+'ВЕДОМСТВЕННАЯ '!K1831</f>
        <v>400</v>
      </c>
      <c r="L533" s="234">
        <f>'ВЕДОМСТВЕННАЯ '!L437+'ВЕДОМСТВЕННАЯ '!L1831</f>
        <v>350</v>
      </c>
      <c r="M533" s="234">
        <f>'ВЕДОМСТВЕННАЯ '!M437+'ВЕДОМСТВЕННАЯ '!M1831</f>
        <v>0</v>
      </c>
      <c r="N533" s="234">
        <f>'ВЕДОМСТВЕННАЯ '!N437+'ВЕДОМСТВЕННАЯ '!N1831</f>
        <v>0</v>
      </c>
      <c r="O533" s="234">
        <f>'ВЕДОМСТВЕННАЯ '!O437+'ВЕДОМСТВЕННАЯ '!O1831</f>
        <v>0</v>
      </c>
      <c r="P533" s="235">
        <f>'ВЕДОМСТВЕННАЯ '!P437</f>
        <v>0</v>
      </c>
      <c r="Q533" s="235">
        <f>'ВЕДОМСТВЕННАЯ '!Q437</f>
        <v>0</v>
      </c>
      <c r="R533" s="235">
        <f>'ВЕДОМСТВЕННАЯ '!R437</f>
        <v>0</v>
      </c>
      <c r="S533" s="235"/>
      <c r="T533" s="235"/>
      <c r="U533" s="235"/>
      <c r="V533" s="235"/>
      <c r="W533" s="235"/>
      <c r="X533" s="235">
        <f>'ВЕДОМСТВЕННАЯ '!Y437</f>
        <v>0</v>
      </c>
      <c r="Y533" s="37">
        <f>'ВЕДОМСТВЕННАЯ '!Z437+'ВЕДОМСТВЕННАЯ '!Z1831</f>
        <v>0</v>
      </c>
      <c r="Z533" s="37">
        <f>'ВЕДОМСТВЕННАЯ '!AA437+'ВЕДОМСТВЕННАЯ '!AA1831</f>
        <v>0</v>
      </c>
      <c r="AA533" s="37"/>
    </row>
    <row r="534" spans="1:27" ht="44.25" hidden="1" x14ac:dyDescent="0.3">
      <c r="A534" s="581" t="str">
        <f>'ВЕДОМСТВЕННАЯ '!A1832</f>
        <v>Иные закупки товаров, работ и услуг для обеспечения государственных (муниципальных) нужд</v>
      </c>
      <c r="B534" s="236" t="str">
        <f>'ВЕДОМСТВЕННАЯ '!B1832</f>
        <v>906</v>
      </c>
      <c r="C534" s="236" t="str">
        <f>'ВЕДОМСТВЕННАЯ '!C1832</f>
        <v>04</v>
      </c>
      <c r="D534" s="236" t="str">
        <f>'ВЕДОМСТВЕННАЯ '!D1832</f>
        <v>09</v>
      </c>
      <c r="E534" s="330" t="str">
        <f>'ВЕДОМСТВЕННАЯ '!E1832</f>
        <v>5Э</v>
      </c>
      <c r="F534" s="330" t="str">
        <f>'ВЕДОМСТВЕННАЯ '!F1832</f>
        <v>0</v>
      </c>
      <c r="G534" s="330" t="str">
        <f>'ВЕДОМСТВЕННАЯ '!G1832</f>
        <v>02</v>
      </c>
      <c r="H534" s="239" t="str">
        <f>'ВЕДОМСТВЕННАЯ '!H437</f>
        <v>A1440</v>
      </c>
      <c r="I534" s="331" t="str">
        <f>'ВЕДОМСТВЕННАЯ '!I1832</f>
        <v>5Э 0 01 А1440</v>
      </c>
      <c r="J534" s="236" t="str">
        <f>'ВЕДОМСТВЕННАЯ '!J1832</f>
        <v>240</v>
      </c>
      <c r="K534" s="838">
        <f>'ВЕДОМСТВЕННАЯ '!K438+'ВЕДОМСТВЕННАЯ '!K1832</f>
        <v>400</v>
      </c>
      <c r="L534" s="234">
        <f>'ВЕДОМСТВЕННАЯ '!L438+'ВЕДОМСТВЕННАЯ '!L1832</f>
        <v>350</v>
      </c>
      <c r="M534" s="234">
        <f>'ВЕДОМСТВЕННАЯ '!M438+'ВЕДОМСТВЕННАЯ '!M1832</f>
        <v>0</v>
      </c>
      <c r="N534" s="234">
        <f>'ВЕДОМСТВЕННАЯ '!N438+'ВЕДОМСТВЕННАЯ '!N1832</f>
        <v>0</v>
      </c>
      <c r="O534" s="234">
        <f>'ВЕДОМСТВЕННАЯ '!O438+'ВЕДОМСТВЕННАЯ '!O1832</f>
        <v>0</v>
      </c>
      <c r="P534" s="235">
        <f>'ВЕДОМСТВЕННАЯ '!P438</f>
        <v>0</v>
      </c>
      <c r="Q534" s="235">
        <f>'ВЕДОМСТВЕННАЯ '!Q438</f>
        <v>0</v>
      </c>
      <c r="R534" s="235">
        <f>'ВЕДОМСТВЕННАЯ '!R438</f>
        <v>0</v>
      </c>
      <c r="S534" s="235"/>
      <c r="T534" s="235">
        <f>'ВЕДОМСТВЕННАЯ '!T438</f>
        <v>0</v>
      </c>
      <c r="U534" s="235">
        <f>'ВЕДОМСТВЕННАЯ '!U438</f>
        <v>0</v>
      </c>
      <c r="V534" s="235">
        <f>'ВЕДОМСТВЕННАЯ '!V438</f>
        <v>0</v>
      </c>
      <c r="W534" s="235">
        <f>'ВЕДОМСТВЕННАЯ '!W438</f>
        <v>0</v>
      </c>
      <c r="X534" s="235"/>
      <c r="Y534" s="235">
        <f>'ВЕДОМСТВЕННАЯ '!Y438</f>
        <v>0</v>
      </c>
      <c r="Z534" s="235">
        <f>'ВЕДОМСТВЕННАЯ '!Z438</f>
        <v>0</v>
      </c>
      <c r="AA534" s="37"/>
    </row>
    <row r="535" spans="1:27" ht="24.75" hidden="1" customHeight="1" x14ac:dyDescent="0.3">
      <c r="A535" s="581" t="str">
        <f>'ВЕДОМСТВЕННАЯ '!A1833</f>
        <v>Установка искусственных неровностей («лежачих полицейских»)</v>
      </c>
      <c r="B535" s="236" t="str">
        <f>'ВЕДОМСТВЕННАЯ '!B1833</f>
        <v>906</v>
      </c>
      <c r="C535" s="236" t="str">
        <f>'ВЕДОМСТВЕННАЯ '!C1833</f>
        <v>04</v>
      </c>
      <c r="D535" s="236" t="str">
        <f>'ВЕДОМСТВЕННАЯ '!D1833</f>
        <v>09</v>
      </c>
      <c r="E535" s="330" t="str">
        <f>'ВЕДОМСТВЕННАЯ '!E1833</f>
        <v>5Э</v>
      </c>
      <c r="F535" s="330" t="str">
        <f>'ВЕДОМСТВЕННАЯ '!F1833</f>
        <v>0</v>
      </c>
      <c r="G535" s="330" t="str">
        <f>'ВЕДОМСТВЕННАЯ '!G1833</f>
        <v>02</v>
      </c>
      <c r="H535" s="331" t="str">
        <f>'ВЕДОМСТВЕННАЯ '!H1833</f>
        <v>A1450</v>
      </c>
      <c r="I535" s="331" t="str">
        <f>'ВЕДОМСТВЕННАЯ '!I1833</f>
        <v>5Э 0 01 А1440</v>
      </c>
      <c r="J535" s="236"/>
      <c r="K535" s="838">
        <f>'ВЕДОМСТВЕННАЯ '!K439+'ВЕДОМСТВЕННАЯ '!K1833</f>
        <v>50</v>
      </c>
      <c r="L535" s="234">
        <f>'ВЕДОМСТВЕННАЯ '!L439+'ВЕДОМСТВЕННАЯ '!L1833</f>
        <v>444</v>
      </c>
      <c r="M535" s="234">
        <f>'ВЕДОМСТВЕННАЯ '!M439+'ВЕДОМСТВЕННАЯ '!M1833</f>
        <v>0</v>
      </c>
      <c r="N535" s="234">
        <f>'ВЕДОМСТВЕННАЯ '!N439+'ВЕДОМСТВЕННАЯ '!N1833</f>
        <v>0</v>
      </c>
      <c r="O535" s="234">
        <f>'ВЕДОМСТВЕННАЯ '!O439+'ВЕДОМСТВЕННАЯ '!O1833</f>
        <v>50</v>
      </c>
      <c r="P535" s="235">
        <f>'ВЕДОМСТВЕННАЯ '!P439+'ВЕДОМСТВЕННАЯ '!P1833</f>
        <v>0</v>
      </c>
      <c r="Q535" s="235">
        <f>'ВЕДОМСТВЕННАЯ '!Q439+'ВЕДОМСТВЕННАЯ '!Q1833</f>
        <v>0</v>
      </c>
      <c r="R535" s="235">
        <f>'ВЕДОМСТВЕННАЯ '!R439+'ВЕДОМСТВЕННАЯ '!R1833</f>
        <v>0</v>
      </c>
      <c r="S535" s="235"/>
      <c r="T535" s="235">
        <f>'ВЕДОМСТВЕННАЯ '!T439+'ВЕДОМСТВЕННАЯ '!T1833</f>
        <v>0</v>
      </c>
      <c r="U535" s="235">
        <f>'ВЕДОМСТВЕННАЯ '!U439+'ВЕДОМСТВЕННАЯ '!U1833</f>
        <v>0</v>
      </c>
      <c r="V535" s="235">
        <f>'ВЕДОМСТВЕННАЯ '!V439+'ВЕДОМСТВЕННАЯ '!V1833</f>
        <v>0</v>
      </c>
      <c r="W535" s="235">
        <f>'ВЕДОМСТВЕННАЯ '!W439+'ВЕДОМСТВЕННАЯ '!W1833</f>
        <v>0</v>
      </c>
      <c r="X535" s="235"/>
      <c r="Y535" s="235">
        <f>'ВЕДОМСТВЕННАЯ '!Y439+'ВЕДОМСТВЕННАЯ '!Y1833</f>
        <v>0</v>
      </c>
      <c r="Z535" s="235">
        <f>'ВЕДОМСТВЕННАЯ '!Z439+'ВЕДОМСТВЕННАЯ '!Z1833</f>
        <v>0</v>
      </c>
      <c r="AA535" s="37"/>
    </row>
    <row r="536" spans="1:27" ht="35.1" hidden="1" customHeight="1" x14ac:dyDescent="0.3">
      <c r="A536" s="581" t="str">
        <f>'ВЕДОМСТВЕННАЯ '!A1834</f>
        <v>Закупка товаров, работ и услуг для обеспечения государственных (муниципальных) нужд</v>
      </c>
      <c r="B536" s="236" t="str">
        <f>'ВЕДОМСТВЕННАЯ '!B1834</f>
        <v>906</v>
      </c>
      <c r="C536" s="236" t="str">
        <f>'ВЕДОМСТВЕННАЯ '!C1834</f>
        <v>04</v>
      </c>
      <c r="D536" s="236" t="str">
        <f>'ВЕДОМСТВЕННАЯ '!D1834</f>
        <v>09</v>
      </c>
      <c r="E536" s="330" t="str">
        <f>'ВЕДОМСТВЕННАЯ '!E1834</f>
        <v>5Э</v>
      </c>
      <c r="F536" s="330" t="str">
        <f>'ВЕДОМСТВЕННАЯ '!F1834</f>
        <v>0</v>
      </c>
      <c r="G536" s="330" t="str">
        <f>'ВЕДОМСТВЕННАЯ '!G1834</f>
        <v>02</v>
      </c>
      <c r="H536" s="331" t="str">
        <f>'ВЕДОМСТВЕННАЯ '!H1834</f>
        <v>A1450</v>
      </c>
      <c r="I536" s="331" t="str">
        <f>'ВЕДОМСТВЕННАЯ '!I1834</f>
        <v>5Э 0 01 А1450</v>
      </c>
      <c r="J536" s="236" t="str">
        <f>'ВЕДОМСТВЕННАЯ '!J1834</f>
        <v>200</v>
      </c>
      <c r="K536" s="838">
        <f>'ВЕДОМСТВЕННАЯ '!K440+'ВЕДОМСТВЕННАЯ '!K1834</f>
        <v>50</v>
      </c>
      <c r="L536" s="234">
        <f>'ВЕДОМСТВЕННАЯ '!L440+'ВЕДОМСТВЕННАЯ '!L1834</f>
        <v>444</v>
      </c>
      <c r="M536" s="234">
        <f>'ВЕДОМСТВЕННАЯ '!M440+'ВЕДОМСТВЕННАЯ '!M1834</f>
        <v>0</v>
      </c>
      <c r="N536" s="234">
        <f>'ВЕДОМСТВЕННАЯ '!N440+'ВЕДОМСТВЕННАЯ '!N1834</f>
        <v>0</v>
      </c>
      <c r="O536" s="234">
        <f>'ВЕДОМСТВЕННАЯ '!O440+'ВЕДОМСТВЕННАЯ '!O1834</f>
        <v>50</v>
      </c>
      <c r="P536" s="235">
        <f>'ВЕДОМСТВЕННАЯ '!P440+'ВЕДОМСТВЕННАЯ '!P1834</f>
        <v>0</v>
      </c>
      <c r="Q536" s="235">
        <f>'ВЕДОМСТВЕННАЯ '!Q440+'ВЕДОМСТВЕННАЯ '!Q1834</f>
        <v>0</v>
      </c>
      <c r="R536" s="235">
        <f>'ВЕДОМСТВЕННАЯ '!R440+'ВЕДОМСТВЕННАЯ '!R1834</f>
        <v>0</v>
      </c>
      <c r="S536" s="235"/>
      <c r="T536" s="235">
        <f>'ВЕДОМСТВЕННАЯ '!T440+'ВЕДОМСТВЕННАЯ '!T1834</f>
        <v>0</v>
      </c>
      <c r="U536" s="235">
        <f>'ВЕДОМСТВЕННАЯ '!U440+'ВЕДОМСТВЕННАЯ '!U1834</f>
        <v>0</v>
      </c>
      <c r="V536" s="235">
        <f>'ВЕДОМСТВЕННАЯ '!V440+'ВЕДОМСТВЕННАЯ '!V1834</f>
        <v>0</v>
      </c>
      <c r="W536" s="235">
        <f>'ВЕДОМСТВЕННАЯ '!W440+'ВЕДОМСТВЕННАЯ '!W1834</f>
        <v>0</v>
      </c>
      <c r="X536" s="235"/>
      <c r="Y536" s="235">
        <f>'ВЕДОМСТВЕННАЯ '!Y440+'ВЕДОМСТВЕННАЯ '!Y1834</f>
        <v>0</v>
      </c>
      <c r="Z536" s="235">
        <f>'ВЕДОМСТВЕННАЯ '!Z440+'ВЕДОМСТВЕННАЯ '!Z1834</f>
        <v>0</v>
      </c>
      <c r="AA536" s="37"/>
    </row>
    <row r="537" spans="1:27" ht="35.1" hidden="1" customHeight="1" x14ac:dyDescent="0.3">
      <c r="A537" s="581" t="str">
        <f>'ВЕДОМСТВЕННАЯ '!A1835</f>
        <v>Иные закупки товаров, работ и услуг для обеспечения государственных (муниципальных) нужд</v>
      </c>
      <c r="B537" s="236" t="str">
        <f>'ВЕДОМСТВЕННАЯ '!B1835</f>
        <v>906</v>
      </c>
      <c r="C537" s="236" t="str">
        <f>'ВЕДОМСТВЕННАЯ '!C1835</f>
        <v>04</v>
      </c>
      <c r="D537" s="236" t="str">
        <f>'ВЕДОМСТВЕННАЯ '!D1835</f>
        <v>09</v>
      </c>
      <c r="E537" s="330" t="str">
        <f>'ВЕДОМСТВЕННАЯ '!E1835</f>
        <v>5Э</v>
      </c>
      <c r="F537" s="330" t="str">
        <f>'ВЕДОМСТВЕННАЯ '!F1835</f>
        <v>0</v>
      </c>
      <c r="G537" s="330" t="str">
        <f>'ВЕДОМСТВЕННАЯ '!G1835</f>
        <v>02</v>
      </c>
      <c r="H537" s="331" t="str">
        <f>'ВЕДОМСТВЕННАЯ '!H1835</f>
        <v>A1450</v>
      </c>
      <c r="I537" s="331" t="str">
        <f>'ВЕДОМСТВЕННАЯ '!I1835</f>
        <v>5Э 0 01 А1450</v>
      </c>
      <c r="J537" s="236" t="str">
        <f>'ВЕДОМСТВЕННАЯ '!J1835</f>
        <v>240</v>
      </c>
      <c r="K537" s="838">
        <f>'ВЕДОМСТВЕННАЯ '!K441+'ВЕДОМСТВЕННАЯ '!K1835</f>
        <v>50</v>
      </c>
      <c r="L537" s="234">
        <f>'ВЕДОМСТВЕННАЯ '!L441+'ВЕДОМСТВЕННАЯ '!L1835</f>
        <v>444</v>
      </c>
      <c r="M537" s="234">
        <f>'ВЕДОМСТВЕННАЯ '!M441+'ВЕДОМСТВЕННАЯ '!M1835</f>
        <v>0</v>
      </c>
      <c r="N537" s="234">
        <f>'ВЕДОМСТВЕННАЯ '!N441+'ВЕДОМСТВЕННАЯ '!N1835</f>
        <v>0</v>
      </c>
      <c r="O537" s="234">
        <f>'ВЕДОМСТВЕННАЯ '!O441+'ВЕДОМСТВЕННАЯ '!O1835</f>
        <v>50</v>
      </c>
      <c r="P537" s="235">
        <f>'ВЕДОМСТВЕННАЯ '!P441+'ВЕДОМСТВЕННАЯ '!P1835</f>
        <v>0</v>
      </c>
      <c r="Q537" s="235">
        <f>'ВЕДОМСТВЕННАЯ '!Q441+'ВЕДОМСТВЕННАЯ '!Q1835</f>
        <v>0</v>
      </c>
      <c r="R537" s="235">
        <f>'ВЕДОМСТВЕННАЯ '!R441+'ВЕДОМСТВЕННАЯ '!R1835</f>
        <v>0</v>
      </c>
      <c r="S537" s="235"/>
      <c r="T537" s="235">
        <f>'ВЕДОМСТВЕННАЯ '!T441+'ВЕДОМСТВЕННАЯ '!T1835</f>
        <v>0</v>
      </c>
      <c r="U537" s="235">
        <f>'ВЕДОМСТВЕННАЯ '!U441+'ВЕДОМСТВЕННАЯ '!U1835</f>
        <v>0</v>
      </c>
      <c r="V537" s="235">
        <f>'ВЕДОМСТВЕННАЯ '!V441+'ВЕДОМСТВЕННАЯ '!V1835</f>
        <v>0</v>
      </c>
      <c r="W537" s="235">
        <f>'ВЕДОМСТВЕННАЯ '!W441+'ВЕДОМСТВЕННАЯ '!W1835</f>
        <v>0</v>
      </c>
      <c r="X537" s="235"/>
      <c r="Y537" s="235">
        <f>'ВЕДОМСТВЕННАЯ '!Y441+'ВЕДОМСТВЕННАЯ '!Y1835</f>
        <v>0</v>
      </c>
      <c r="Z537" s="235">
        <f>'ВЕДОМСТВЕННАЯ '!Z441+'ВЕДОМСТВЕННАЯ '!Z1835</f>
        <v>0</v>
      </c>
      <c r="AA537" s="37"/>
    </row>
    <row r="538" spans="1:27" ht="35.1" hidden="1" customHeight="1" x14ac:dyDescent="0.3">
      <c r="A538" s="581" t="str">
        <f>'ВЕДОМСТВЕННАЯ '!A1836</f>
        <v>Установка дополнительного уличного освещения, восстановление уличного освещения в затемненных местах</v>
      </c>
      <c r="B538" s="236" t="str">
        <f>'ВЕДОМСТВЕННАЯ '!B1836</f>
        <v>906</v>
      </c>
      <c r="C538" s="236" t="str">
        <f>'ВЕДОМСТВЕННАЯ '!C1836</f>
        <v>04</v>
      </c>
      <c r="D538" s="236" t="str">
        <f>'ВЕДОМСТВЕННАЯ '!D1836</f>
        <v>09</v>
      </c>
      <c r="E538" s="330" t="str">
        <f>'ВЕДОМСТВЕННАЯ '!E1836</f>
        <v>5Э</v>
      </c>
      <c r="F538" s="330" t="str">
        <f>'ВЕДОМСТВЕННАЯ '!F1836</f>
        <v>0</v>
      </c>
      <c r="G538" s="330" t="str">
        <f>'ВЕДОМСТВЕННАЯ '!G1836</f>
        <v>02</v>
      </c>
      <c r="H538" s="331" t="str">
        <f>'ВЕДОМСТВЕННАЯ '!H1836</f>
        <v>A1460</v>
      </c>
      <c r="I538" s="331" t="str">
        <f>'ВЕДОМСТВЕННАЯ '!I1836</f>
        <v>5Э 0 01 А1450</v>
      </c>
      <c r="J538" s="236"/>
      <c r="K538" s="838">
        <f>'ВЕДОМСТВЕННАЯ '!K442+'ВЕДОМСТВЕННАЯ '!K1836</f>
        <v>900</v>
      </c>
      <c r="L538" s="234">
        <f>'ВЕДОМСТВЕННАЯ '!L442+'ВЕДОМСТВЕННАЯ '!L1836</f>
        <v>100</v>
      </c>
      <c r="M538" s="234">
        <f>'ВЕДОМСТВЕННАЯ '!M442+'ВЕДОМСТВЕННАЯ '!M1836</f>
        <v>0</v>
      </c>
      <c r="N538" s="234">
        <f>'ВЕДОМСТВЕННАЯ '!N442+'ВЕДОМСТВЕННАЯ '!N1836</f>
        <v>0</v>
      </c>
      <c r="O538" s="234">
        <f>'ВЕДОМСТВЕННАЯ '!O442+'ВЕДОМСТВЕННАЯ '!O1836</f>
        <v>100</v>
      </c>
      <c r="P538" s="235">
        <f>'ВЕДОМСТВЕННАЯ '!P442+'ВЕДОМСТВЕННАЯ '!P1836</f>
        <v>0</v>
      </c>
      <c r="Q538" s="235">
        <f>'ВЕДОМСТВЕННАЯ '!Q442+'ВЕДОМСТВЕННАЯ '!Q1836</f>
        <v>0</v>
      </c>
      <c r="R538" s="235">
        <f>'ВЕДОМСТВЕННАЯ '!R442+'ВЕДОМСТВЕННАЯ '!R1836</f>
        <v>0</v>
      </c>
      <c r="S538" s="235"/>
      <c r="T538" s="235">
        <f>'ВЕДОМСТВЕННАЯ '!T442+'ВЕДОМСТВЕННАЯ '!T1836</f>
        <v>0</v>
      </c>
      <c r="U538" s="235">
        <f>'ВЕДОМСТВЕННАЯ '!U442+'ВЕДОМСТВЕННАЯ '!U1836</f>
        <v>0</v>
      </c>
      <c r="V538" s="235">
        <f>'ВЕДОМСТВЕННАЯ '!V442+'ВЕДОМСТВЕННАЯ '!V1836</f>
        <v>0</v>
      </c>
      <c r="W538" s="235">
        <f>'ВЕДОМСТВЕННАЯ '!W442+'ВЕДОМСТВЕННАЯ '!W1836</f>
        <v>0</v>
      </c>
      <c r="X538" s="235"/>
      <c r="Y538" s="235">
        <f>'ВЕДОМСТВЕННАЯ '!Y442+'ВЕДОМСТВЕННАЯ '!Y1836</f>
        <v>0</v>
      </c>
      <c r="Z538" s="235">
        <f>'ВЕДОМСТВЕННАЯ '!Z442+'ВЕДОМСТВЕННАЯ '!Z1836</f>
        <v>0</v>
      </c>
      <c r="AA538" s="37"/>
    </row>
    <row r="539" spans="1:27" ht="35.1" hidden="1" customHeight="1" x14ac:dyDescent="0.3">
      <c r="A539" s="581" t="str">
        <f>'ВЕДОМСТВЕННАЯ '!A1837</f>
        <v>Закупка товаров, работ и услуг для обеспечения государственных (муниципальных) нужд</v>
      </c>
      <c r="B539" s="236" t="str">
        <f>'ВЕДОМСТВЕННАЯ '!B1837</f>
        <v>906</v>
      </c>
      <c r="C539" s="236" t="str">
        <f>'ВЕДОМСТВЕННАЯ '!C1837</f>
        <v>04</v>
      </c>
      <c r="D539" s="236" t="str">
        <f>'ВЕДОМСТВЕННАЯ '!D1837</f>
        <v>09</v>
      </c>
      <c r="E539" s="330" t="str">
        <f>'ВЕДОМСТВЕННАЯ '!E1837</f>
        <v>5Э</v>
      </c>
      <c r="F539" s="330" t="str">
        <f>'ВЕДОМСТВЕННАЯ '!F1837</f>
        <v>0</v>
      </c>
      <c r="G539" s="330" t="str">
        <f>'ВЕДОМСТВЕННАЯ '!G1837</f>
        <v>02</v>
      </c>
      <c r="H539" s="331" t="str">
        <f>'ВЕДОМСТВЕННАЯ '!H1837</f>
        <v>A1460</v>
      </c>
      <c r="I539" s="331" t="str">
        <f>'ВЕДОМСТВЕННАЯ '!I1837</f>
        <v>5Э 0 01 А1460</v>
      </c>
      <c r="J539" s="236" t="str">
        <f>'ВЕДОМСТВЕННАЯ '!J1837</f>
        <v>200</v>
      </c>
      <c r="K539" s="838">
        <f>'ВЕДОМСТВЕННАЯ '!K443+'ВЕДОМСТВЕННАЯ '!K1837</f>
        <v>900</v>
      </c>
      <c r="L539" s="234">
        <f>'ВЕДОМСТВЕННАЯ '!L443+'ВЕДОМСТВЕННАЯ '!L1837</f>
        <v>100</v>
      </c>
      <c r="M539" s="234">
        <f>'ВЕДОМСТВЕННАЯ '!M443+'ВЕДОМСТВЕННАЯ '!M1837</f>
        <v>0</v>
      </c>
      <c r="N539" s="234">
        <f>'ВЕДОМСТВЕННАЯ '!N443+'ВЕДОМСТВЕННАЯ '!N1837</f>
        <v>0</v>
      </c>
      <c r="O539" s="234">
        <f>'ВЕДОМСТВЕННАЯ '!O443+'ВЕДОМСТВЕННАЯ '!O1837</f>
        <v>100</v>
      </c>
      <c r="P539" s="235">
        <f>'ВЕДОМСТВЕННАЯ '!P443+'ВЕДОМСТВЕННАЯ '!P1837</f>
        <v>0</v>
      </c>
      <c r="Q539" s="235">
        <f>'ВЕДОМСТВЕННАЯ '!Q443+'ВЕДОМСТВЕННАЯ '!Q1837</f>
        <v>0</v>
      </c>
      <c r="R539" s="235">
        <f>'ВЕДОМСТВЕННАЯ '!R443+'ВЕДОМСТВЕННАЯ '!R1837</f>
        <v>0</v>
      </c>
      <c r="S539" s="235"/>
      <c r="T539" s="235">
        <f>'ВЕДОМСТВЕННАЯ '!T443+'ВЕДОМСТВЕННАЯ '!T1837</f>
        <v>0</v>
      </c>
      <c r="U539" s="235">
        <f>'ВЕДОМСТВЕННАЯ '!U443+'ВЕДОМСТВЕННАЯ '!U1837</f>
        <v>0</v>
      </c>
      <c r="V539" s="235">
        <f>'ВЕДОМСТВЕННАЯ '!V443+'ВЕДОМСТВЕННАЯ '!V1837</f>
        <v>0</v>
      </c>
      <c r="W539" s="235">
        <f>'ВЕДОМСТВЕННАЯ '!W443+'ВЕДОМСТВЕННАЯ '!W1837</f>
        <v>0</v>
      </c>
      <c r="X539" s="235"/>
      <c r="Y539" s="235">
        <f>'ВЕДОМСТВЕННАЯ '!Y443+'ВЕДОМСТВЕННАЯ '!Y1837</f>
        <v>0</v>
      </c>
      <c r="Z539" s="235">
        <f>'ВЕДОМСТВЕННАЯ '!Z443+'ВЕДОМСТВЕННАЯ '!Z1837</f>
        <v>0</v>
      </c>
      <c r="AA539" s="37"/>
    </row>
    <row r="540" spans="1:27" ht="35.1" hidden="1" customHeight="1" x14ac:dyDescent="0.3">
      <c r="A540" s="581" t="str">
        <f>'ВЕДОМСТВЕННАЯ '!A1838</f>
        <v>Иные закупки товаров, работ и услуг для обеспечения государственных (муниципальных) нужд</v>
      </c>
      <c r="B540" s="236" t="str">
        <f>'ВЕДОМСТВЕННАЯ '!B1838</f>
        <v>906</v>
      </c>
      <c r="C540" s="236" t="str">
        <f>'ВЕДОМСТВЕННАЯ '!C1838</f>
        <v>04</v>
      </c>
      <c r="D540" s="236" t="str">
        <f>'ВЕДОМСТВЕННАЯ '!D1838</f>
        <v>09</v>
      </c>
      <c r="E540" s="330" t="str">
        <f>'ВЕДОМСТВЕННАЯ '!E1838</f>
        <v>5Э</v>
      </c>
      <c r="F540" s="330" t="str">
        <f>'ВЕДОМСТВЕННАЯ '!F1838</f>
        <v>0</v>
      </c>
      <c r="G540" s="330" t="str">
        <f>'ВЕДОМСТВЕННАЯ '!G1838</f>
        <v>02</v>
      </c>
      <c r="H540" s="331" t="str">
        <f>'ВЕДОМСТВЕННАЯ '!H1838</f>
        <v>A1460</v>
      </c>
      <c r="I540" s="331" t="str">
        <f>'ВЕДОМСТВЕННАЯ '!I1838</f>
        <v>5Э 0 01 А1460</v>
      </c>
      <c r="J540" s="236" t="str">
        <f>'ВЕДОМСТВЕННАЯ '!J1838</f>
        <v>240</v>
      </c>
      <c r="K540" s="838">
        <f>'ВЕДОМСТВЕННАЯ '!K444+'ВЕДОМСТВЕННАЯ '!K1838</f>
        <v>900</v>
      </c>
      <c r="L540" s="234">
        <f>'ВЕДОМСТВЕННАЯ '!L444+'ВЕДОМСТВЕННАЯ '!L1838</f>
        <v>100</v>
      </c>
      <c r="M540" s="234">
        <f>'ВЕДОМСТВЕННАЯ '!M444+'ВЕДОМСТВЕННАЯ '!M1838</f>
        <v>0</v>
      </c>
      <c r="N540" s="234">
        <f>'ВЕДОМСТВЕННАЯ '!N444+'ВЕДОМСТВЕННАЯ '!N1838</f>
        <v>0</v>
      </c>
      <c r="O540" s="234">
        <f>'ВЕДОМСТВЕННАЯ '!O444+'ВЕДОМСТВЕННАЯ '!O1838</f>
        <v>100</v>
      </c>
      <c r="P540" s="235">
        <f>'ВЕДОМСТВЕННАЯ '!P444+'ВЕДОМСТВЕННАЯ '!P1838</f>
        <v>0</v>
      </c>
      <c r="Q540" s="235">
        <f>'ВЕДОМСТВЕННАЯ '!Q444+'ВЕДОМСТВЕННАЯ '!Q1838</f>
        <v>0</v>
      </c>
      <c r="R540" s="235">
        <f>'ВЕДОМСТВЕННАЯ '!R444+'ВЕДОМСТВЕННАЯ '!R1838</f>
        <v>0</v>
      </c>
      <c r="S540" s="235"/>
      <c r="T540" s="235">
        <f>'ВЕДОМСТВЕННАЯ '!T444+'ВЕДОМСТВЕННАЯ '!T1838</f>
        <v>0</v>
      </c>
      <c r="U540" s="235">
        <f>'ВЕДОМСТВЕННАЯ '!U444+'ВЕДОМСТВЕННАЯ '!U1838</f>
        <v>0</v>
      </c>
      <c r="V540" s="235">
        <f>'ВЕДОМСТВЕННАЯ '!V444+'ВЕДОМСТВЕННАЯ '!V1838</f>
        <v>0</v>
      </c>
      <c r="W540" s="235">
        <f>'ВЕДОМСТВЕННАЯ '!W444+'ВЕДОМСТВЕННАЯ '!W1838</f>
        <v>0</v>
      </c>
      <c r="X540" s="235"/>
      <c r="Y540" s="235">
        <f>'ВЕДОМСТВЕННАЯ '!Y444+'ВЕДОМСТВЕННАЯ '!Y1838</f>
        <v>0</v>
      </c>
      <c r="Z540" s="235">
        <f>'ВЕДОМСТВЕННАЯ '!Z444+'ВЕДОМСТВЕННАЯ '!Z1838</f>
        <v>0</v>
      </c>
      <c r="AA540" s="37"/>
    </row>
    <row r="541" spans="1:27" ht="35.1" hidden="1" customHeight="1" x14ac:dyDescent="0.3">
      <c r="A541" s="581" t="str">
        <f>'ВЕДОМСТВЕННАЯ '!A1839</f>
        <v>Обустройство пешеходных тротуаров и переходов с нанесением горизонтальной дорожной разметки</v>
      </c>
      <c r="B541" s="236" t="str">
        <f>'ВЕДОМСТВЕННАЯ '!B1839</f>
        <v>906</v>
      </c>
      <c r="C541" s="236" t="str">
        <f>'ВЕДОМСТВЕННАЯ '!C1839</f>
        <v>04</v>
      </c>
      <c r="D541" s="236" t="str">
        <f>'ВЕДОМСТВЕННАЯ '!D1839</f>
        <v>09</v>
      </c>
      <c r="E541" s="330" t="str">
        <f>'ВЕДОМСТВЕННАЯ '!E1839</f>
        <v>5Э</v>
      </c>
      <c r="F541" s="330" t="str">
        <f>'ВЕДОМСТВЕННАЯ '!F1839</f>
        <v>0</v>
      </c>
      <c r="G541" s="330" t="str">
        <f>'ВЕДОМСТВЕННАЯ '!G1839</f>
        <v>02</v>
      </c>
      <c r="H541" s="331" t="str">
        <f>'ВЕДОМСТВЕННАЯ '!H1839</f>
        <v>A1470</v>
      </c>
      <c r="I541" s="331" t="str">
        <f>'ВЕДОМСТВЕННАЯ '!I1839</f>
        <v>5Э 0 01 А1460</v>
      </c>
      <c r="J541" s="236"/>
      <c r="K541" s="838">
        <f>'ВЕДОМСТВЕННАЯ '!K445+'ВЕДОМСТВЕННАЯ '!K1839</f>
        <v>400</v>
      </c>
      <c r="L541" s="234">
        <f>'ВЕДОМСТВЕННАЯ '!L445+'ВЕДОМСТВЕННАЯ '!L1839</f>
        <v>100</v>
      </c>
      <c r="M541" s="234">
        <f>'ВЕДОМСТВЕННАЯ '!M445+'ВЕДОМСТВЕННАЯ '!M1839</f>
        <v>0</v>
      </c>
      <c r="N541" s="234">
        <f>'ВЕДОМСТВЕННАЯ '!N445+'ВЕДОМСТВЕННАЯ '!N1839</f>
        <v>0</v>
      </c>
      <c r="O541" s="234">
        <f>'ВЕДОМСТВЕННАЯ '!O445+'ВЕДОМСТВЕННАЯ '!O1839</f>
        <v>100</v>
      </c>
      <c r="P541" s="235">
        <f>'ВЕДОМСТВЕННАЯ '!P445+'ВЕДОМСТВЕННАЯ '!P1839</f>
        <v>0</v>
      </c>
      <c r="Q541" s="235">
        <f>'ВЕДОМСТВЕННАЯ '!Q445+'ВЕДОМСТВЕННАЯ '!Q1839</f>
        <v>0</v>
      </c>
      <c r="R541" s="235">
        <f>'ВЕДОМСТВЕННАЯ '!R445+'ВЕДОМСТВЕННАЯ '!R1839</f>
        <v>0</v>
      </c>
      <c r="S541" s="235"/>
      <c r="T541" s="235">
        <f>'ВЕДОМСТВЕННАЯ '!T445+'ВЕДОМСТВЕННАЯ '!T1839</f>
        <v>0</v>
      </c>
      <c r="U541" s="235">
        <f>'ВЕДОМСТВЕННАЯ '!U445+'ВЕДОМСТВЕННАЯ '!U1839</f>
        <v>0</v>
      </c>
      <c r="V541" s="235">
        <f>'ВЕДОМСТВЕННАЯ '!V445+'ВЕДОМСТВЕННАЯ '!V1839</f>
        <v>0</v>
      </c>
      <c r="W541" s="235">
        <f>'ВЕДОМСТВЕННАЯ '!W445+'ВЕДОМСТВЕННАЯ '!W1839</f>
        <v>0</v>
      </c>
      <c r="X541" s="235"/>
      <c r="Y541" s="235">
        <f>'ВЕДОМСТВЕННАЯ '!Y445+'ВЕДОМСТВЕННАЯ '!Y1839</f>
        <v>0</v>
      </c>
      <c r="Z541" s="235">
        <f>'ВЕДОМСТВЕННАЯ '!Z445+'ВЕДОМСТВЕННАЯ '!Z1839</f>
        <v>0</v>
      </c>
      <c r="AA541" s="37"/>
    </row>
    <row r="542" spans="1:27" ht="35.1" hidden="1" customHeight="1" x14ac:dyDescent="0.3">
      <c r="A542" s="581" t="str">
        <f>'ВЕДОМСТВЕННАЯ '!A1840</f>
        <v>Закупка товаров, работ и услуг для обеспечения государственных (муниципальных) нужд</v>
      </c>
      <c r="B542" s="236" t="str">
        <f>'ВЕДОМСТВЕННАЯ '!B1840</f>
        <v>906</v>
      </c>
      <c r="C542" s="236" t="str">
        <f>'ВЕДОМСТВЕННАЯ '!C1840</f>
        <v>04</v>
      </c>
      <c r="D542" s="236" t="str">
        <f>'ВЕДОМСТВЕННАЯ '!D1840</f>
        <v>09</v>
      </c>
      <c r="E542" s="330" t="str">
        <f>'ВЕДОМСТВЕННАЯ '!E1840</f>
        <v>5Э</v>
      </c>
      <c r="F542" s="330" t="str">
        <f>'ВЕДОМСТВЕННАЯ '!F1840</f>
        <v>0</v>
      </c>
      <c r="G542" s="330" t="str">
        <f>'ВЕДОМСТВЕННАЯ '!G1840</f>
        <v>02</v>
      </c>
      <c r="H542" s="331" t="str">
        <f>'ВЕДОМСТВЕННАЯ '!H1840</f>
        <v>A1470</v>
      </c>
      <c r="I542" s="331" t="str">
        <f>'ВЕДОМСТВЕННАЯ '!I1840</f>
        <v>5Э 0 01 А1470</v>
      </c>
      <c r="J542" s="236" t="str">
        <f>'ВЕДОМСТВЕННАЯ '!J1840</f>
        <v>200</v>
      </c>
      <c r="K542" s="838">
        <f>'ВЕДОМСТВЕННАЯ '!K446+'ВЕДОМСТВЕННАЯ '!K1840</f>
        <v>400</v>
      </c>
      <c r="L542" s="234">
        <f>'ВЕДОМСТВЕННАЯ '!L446+'ВЕДОМСТВЕННАЯ '!L1840</f>
        <v>100</v>
      </c>
      <c r="M542" s="234">
        <f>'ВЕДОМСТВЕННАЯ '!M446+'ВЕДОМСТВЕННАЯ '!M1840</f>
        <v>0</v>
      </c>
      <c r="N542" s="234">
        <f>'ВЕДОМСТВЕННАЯ '!N446+'ВЕДОМСТВЕННАЯ '!N1840</f>
        <v>0</v>
      </c>
      <c r="O542" s="234">
        <f>'ВЕДОМСТВЕННАЯ '!O446+'ВЕДОМСТВЕННАЯ '!O1840</f>
        <v>100</v>
      </c>
      <c r="P542" s="235">
        <f>'ВЕДОМСТВЕННАЯ '!P446+'ВЕДОМСТВЕННАЯ '!P1840</f>
        <v>0</v>
      </c>
      <c r="Q542" s="235">
        <f>'ВЕДОМСТВЕННАЯ '!Q446+'ВЕДОМСТВЕННАЯ '!Q1840</f>
        <v>0</v>
      </c>
      <c r="R542" s="235">
        <f>'ВЕДОМСТВЕННАЯ '!R446+'ВЕДОМСТВЕННАЯ '!R1840</f>
        <v>0</v>
      </c>
      <c r="S542" s="235"/>
      <c r="T542" s="235">
        <f>'ВЕДОМСТВЕННАЯ '!T446+'ВЕДОМСТВЕННАЯ '!T1840</f>
        <v>0</v>
      </c>
      <c r="U542" s="235">
        <f>'ВЕДОМСТВЕННАЯ '!U446+'ВЕДОМСТВЕННАЯ '!U1840</f>
        <v>0</v>
      </c>
      <c r="V542" s="235">
        <f>'ВЕДОМСТВЕННАЯ '!V446+'ВЕДОМСТВЕННАЯ '!V1840</f>
        <v>0</v>
      </c>
      <c r="W542" s="235">
        <f>'ВЕДОМСТВЕННАЯ '!W446+'ВЕДОМСТВЕННАЯ '!W1840</f>
        <v>0</v>
      </c>
      <c r="X542" s="235"/>
      <c r="Y542" s="235">
        <f>'ВЕДОМСТВЕННАЯ '!Y446+'ВЕДОМСТВЕННАЯ '!Y1840</f>
        <v>0</v>
      </c>
      <c r="Z542" s="235">
        <f>'ВЕДОМСТВЕННАЯ '!Z446+'ВЕДОМСТВЕННАЯ '!Z1840</f>
        <v>0</v>
      </c>
      <c r="AA542" s="37"/>
    </row>
    <row r="543" spans="1:27" ht="35.1" hidden="1" customHeight="1" x14ac:dyDescent="0.3">
      <c r="A543" s="581" t="str">
        <f>'ВЕДОМСТВЕННАЯ '!A1841</f>
        <v>Иные закупки товаров, работ и услуг для обеспечения государственных (муниципальных) нужд</v>
      </c>
      <c r="B543" s="236" t="str">
        <f>'ВЕДОМСТВЕННАЯ '!B1841</f>
        <v>906</v>
      </c>
      <c r="C543" s="236" t="str">
        <f>'ВЕДОМСТВЕННАЯ '!C1841</f>
        <v>04</v>
      </c>
      <c r="D543" s="236" t="str">
        <f>'ВЕДОМСТВЕННАЯ '!D1841</f>
        <v>09</v>
      </c>
      <c r="E543" s="330" t="str">
        <f>'ВЕДОМСТВЕННАЯ '!E1841</f>
        <v>5Э</v>
      </c>
      <c r="F543" s="330" t="str">
        <f>'ВЕДОМСТВЕННАЯ '!F1841</f>
        <v>0</v>
      </c>
      <c r="G543" s="330" t="str">
        <f>'ВЕДОМСТВЕННАЯ '!G1841</f>
        <v>02</v>
      </c>
      <c r="H543" s="331" t="str">
        <f>'ВЕДОМСТВЕННАЯ '!H1841</f>
        <v>A1470</v>
      </c>
      <c r="I543" s="331" t="str">
        <f>'ВЕДОМСТВЕННАЯ '!I1841</f>
        <v>5Э 0 01 А1470</v>
      </c>
      <c r="J543" s="236" t="str">
        <f>'ВЕДОМСТВЕННАЯ '!J1841</f>
        <v>240</v>
      </c>
      <c r="K543" s="838">
        <f>'ВЕДОМСТВЕННАЯ '!K447+'ВЕДОМСТВЕННАЯ '!K1841</f>
        <v>400</v>
      </c>
      <c r="L543" s="234">
        <f>'ВЕДОМСТВЕННАЯ '!L447+'ВЕДОМСТВЕННАЯ '!L1841</f>
        <v>100</v>
      </c>
      <c r="M543" s="234">
        <f>'ВЕДОМСТВЕННАЯ '!M447+'ВЕДОМСТВЕННАЯ '!M1841</f>
        <v>0</v>
      </c>
      <c r="N543" s="234">
        <f>'ВЕДОМСТВЕННАЯ '!N447+'ВЕДОМСТВЕННАЯ '!N1841</f>
        <v>0</v>
      </c>
      <c r="O543" s="234">
        <f>'ВЕДОМСТВЕННАЯ '!O447+'ВЕДОМСТВЕННАЯ '!O1841</f>
        <v>100</v>
      </c>
      <c r="P543" s="235">
        <f>'ВЕДОМСТВЕННАЯ '!P447+'ВЕДОМСТВЕННАЯ '!P1841</f>
        <v>0</v>
      </c>
      <c r="Q543" s="235">
        <f>'ВЕДОМСТВЕННАЯ '!Q447+'ВЕДОМСТВЕННАЯ '!Q1841</f>
        <v>0</v>
      </c>
      <c r="R543" s="235">
        <f>'ВЕДОМСТВЕННАЯ '!R447+'ВЕДОМСТВЕННАЯ '!R1841</f>
        <v>0</v>
      </c>
      <c r="S543" s="235"/>
      <c r="T543" s="235">
        <f>'ВЕДОМСТВЕННАЯ '!T447+'ВЕДОМСТВЕННАЯ '!T1841</f>
        <v>0</v>
      </c>
      <c r="U543" s="235">
        <f>'ВЕДОМСТВЕННАЯ '!U447+'ВЕДОМСТВЕННАЯ '!U1841</f>
        <v>0</v>
      </c>
      <c r="V543" s="235">
        <f>'ВЕДОМСТВЕННАЯ '!V447+'ВЕДОМСТВЕННАЯ '!V1841</f>
        <v>0</v>
      </c>
      <c r="W543" s="235">
        <f>'ВЕДОМСТВЕННАЯ '!W447+'ВЕДОМСТВЕННАЯ '!W1841</f>
        <v>0</v>
      </c>
      <c r="X543" s="235"/>
      <c r="Y543" s="235">
        <f>'ВЕДОМСТВЕННАЯ '!Y447+'ВЕДОМСТВЕННАЯ '!Y1841</f>
        <v>0</v>
      </c>
      <c r="Z543" s="235">
        <f>'ВЕДОМСТВЕННАЯ '!Z447+'ВЕДОМСТВЕННАЯ '!Z1841</f>
        <v>0</v>
      </c>
      <c r="AA543" s="37"/>
    </row>
    <row r="544" spans="1:27" ht="48.75" hidden="1" customHeight="1" x14ac:dyDescent="0.3">
      <c r="A544" s="581" t="str">
        <f>'ВЕДОМСТВЕННАЯ '!A1842</f>
        <v>Развитие сети автомобильных дорог, ведущих к общественно значимым объектам сельских населенных пунктов, объектам производства и переработки сельскохозяйственной продукции</v>
      </c>
      <c r="B544" s="236" t="str">
        <f>'ВЕДОМСТВЕННАЯ '!B1842</f>
        <v>906</v>
      </c>
      <c r="C544" s="236" t="str">
        <f>'ВЕДОМСТВЕННАЯ '!C1842</f>
        <v>04</v>
      </c>
      <c r="D544" s="236" t="str">
        <f>'ВЕДОМСТВЕННАЯ '!D1842</f>
        <v>09</v>
      </c>
      <c r="E544" s="330" t="str">
        <f>'ВЕДОМСТВЕННАЯ '!E1842</f>
        <v>5Э</v>
      </c>
      <c r="F544" s="330" t="str">
        <f>'ВЕДОМСТВЕННАЯ '!F1842</f>
        <v>0</v>
      </c>
      <c r="G544" s="330" t="str">
        <f>'ВЕДОМСТВЕННАЯ '!G1842</f>
        <v>02</v>
      </c>
      <c r="H544" s="331" t="str">
        <f>'ВЕДОМСТВЕННАЯ '!H1842</f>
        <v>A1930</v>
      </c>
      <c r="I544" s="331" t="str">
        <f>'ВЕДОМСТВЕННАЯ '!I1842</f>
        <v>5Э 0 01 А1470</v>
      </c>
      <c r="J544" s="236"/>
      <c r="K544" s="838">
        <f>'ВЕДОМСТВЕННАЯ '!K1842</f>
        <v>0</v>
      </c>
      <c r="L544" s="234">
        <f>'ВЕДОМСТВЕННАЯ '!L1842</f>
        <v>0</v>
      </c>
      <c r="M544" s="234">
        <f>'ВЕДОМСТВЕННАЯ '!M1842</f>
        <v>0</v>
      </c>
      <c r="N544" s="234">
        <f>'ВЕДОМСТВЕННАЯ '!N1842</f>
        <v>0</v>
      </c>
      <c r="O544" s="234">
        <f>'ВЕДОМСТВЕННАЯ '!O1842</f>
        <v>0</v>
      </c>
      <c r="P544" s="235">
        <f>'ВЕДОМСТВЕННАЯ '!P448+'ВЕДОМСТВЕННАЯ '!P1842</f>
        <v>0</v>
      </c>
      <c r="Q544" s="235">
        <f>'ВЕДОМСТВЕННАЯ '!Q448+'ВЕДОМСТВЕННАЯ '!Q1842</f>
        <v>0</v>
      </c>
      <c r="R544" s="235">
        <f>'ВЕДОМСТВЕННАЯ '!R448+'ВЕДОМСТВЕННАЯ '!R1842</f>
        <v>0</v>
      </c>
      <c r="S544" s="235"/>
      <c r="T544" s="235">
        <f>'ВЕДОМСТВЕННАЯ '!U448+'ВЕДОМСТВЕННАЯ '!U1842</f>
        <v>0</v>
      </c>
      <c r="U544" s="235">
        <f>'ВЕДОМСТВЕННАЯ '!V448+'ВЕДОМСТВЕННАЯ '!V1842</f>
        <v>0</v>
      </c>
      <c r="V544" s="235">
        <f>'ВЕДОМСТВЕННАЯ '!W448+'ВЕДОМСТВЕННАЯ '!W1842</f>
        <v>0</v>
      </c>
      <c r="W544" s="235">
        <f>'ВЕДОМСТВЕННАЯ '!X448+'ВЕДОМСТВЕННАЯ '!X1842</f>
        <v>0</v>
      </c>
      <c r="X544" s="235">
        <f>'ВЕДОМСТВЕННАЯ '!Y448+'ВЕДОМСТВЕННАЯ '!Y1842</f>
        <v>0</v>
      </c>
      <c r="Y544" s="37">
        <f>'ВЕДОМСТВЕННАЯ '!Z1842</f>
        <v>0</v>
      </c>
      <c r="Z544" s="37">
        <f>'ВЕДОМСТВЕННАЯ '!AA1842</f>
        <v>0</v>
      </c>
      <c r="AA544" s="37">
        <f>'ВЕДОМСТВЕННАЯ '!AB1842</f>
        <v>0</v>
      </c>
    </row>
    <row r="545" spans="1:27" ht="35.1" hidden="1" customHeight="1" x14ac:dyDescent="0.3">
      <c r="A545" s="581" t="str">
        <f>'ВЕДОМСТВЕННАЯ '!A1843</f>
        <v>Закупка товаров, работ и услуг для обеспечения государственных (муниципальных) нужд</v>
      </c>
      <c r="B545" s="236" t="str">
        <f>'ВЕДОМСТВЕННАЯ '!B1843</f>
        <v>906</v>
      </c>
      <c r="C545" s="236" t="str">
        <f>'ВЕДОМСТВЕННАЯ '!C1843</f>
        <v>04</v>
      </c>
      <c r="D545" s="236" t="str">
        <f>'ВЕДОМСТВЕННАЯ '!D1843</f>
        <v>09</v>
      </c>
      <c r="E545" s="330" t="str">
        <f>'ВЕДОМСТВЕННАЯ '!E1843</f>
        <v>5Э</v>
      </c>
      <c r="F545" s="330" t="str">
        <f>'ВЕДОМСТВЕННАЯ '!F1843</f>
        <v>0</v>
      </c>
      <c r="G545" s="330" t="str">
        <f>'ВЕДОМСТВЕННАЯ '!G1843</f>
        <v>02</v>
      </c>
      <c r="H545" s="331" t="str">
        <f>'ВЕДОМСТВЕННАЯ '!H1843</f>
        <v>A1930</v>
      </c>
      <c r="I545" s="331" t="str">
        <f>'ВЕДОМСТВЕННАЯ '!I1843</f>
        <v>5Э 0 01 А1410</v>
      </c>
      <c r="J545" s="236" t="str">
        <f>'ВЕДОМСТВЕННАЯ '!J1843</f>
        <v>200</v>
      </c>
      <c r="K545" s="838">
        <f>'ВЕДОМСТВЕННАЯ '!K1843</f>
        <v>0</v>
      </c>
      <c r="L545" s="234">
        <f>'ВЕДОМСТВЕННАЯ '!L1843</f>
        <v>0</v>
      </c>
      <c r="M545" s="234">
        <f>'ВЕДОМСТВЕННАЯ '!M1843</f>
        <v>0</v>
      </c>
      <c r="N545" s="234">
        <f>'ВЕДОМСТВЕННАЯ '!N1843</f>
        <v>0</v>
      </c>
      <c r="O545" s="234">
        <f>'ВЕДОМСТВЕННАЯ '!O1843</f>
        <v>0</v>
      </c>
      <c r="P545" s="235">
        <f>'ВЕДОМСТВЕННАЯ '!P449+'ВЕДОМСТВЕННАЯ '!P1843</f>
        <v>0</v>
      </c>
      <c r="Q545" s="235">
        <f>'ВЕДОМСТВЕННАЯ '!Q449+'ВЕДОМСТВЕННАЯ '!Q1843</f>
        <v>0</v>
      </c>
      <c r="R545" s="235">
        <f>'ВЕДОМСТВЕННАЯ '!R449+'ВЕДОМСТВЕННАЯ '!R1843</f>
        <v>0</v>
      </c>
      <c r="S545" s="235"/>
      <c r="T545" s="235">
        <f>'ВЕДОМСТВЕННАЯ '!U449+'ВЕДОМСТВЕННАЯ '!U1843</f>
        <v>0</v>
      </c>
      <c r="U545" s="235">
        <f>'ВЕДОМСТВЕННАЯ '!V449+'ВЕДОМСТВЕННАЯ '!V1843</f>
        <v>0</v>
      </c>
      <c r="V545" s="235">
        <f>'ВЕДОМСТВЕННАЯ '!W449+'ВЕДОМСТВЕННАЯ '!W1843</f>
        <v>0</v>
      </c>
      <c r="W545" s="235">
        <f>'ВЕДОМСТВЕННАЯ '!X449+'ВЕДОМСТВЕННАЯ '!X1843</f>
        <v>0</v>
      </c>
      <c r="X545" s="235">
        <f>'ВЕДОМСТВЕННАЯ '!Y449+'ВЕДОМСТВЕННАЯ '!Y1843</f>
        <v>0</v>
      </c>
      <c r="Y545" s="37">
        <f>'ВЕДОМСТВЕННАЯ '!Z1843</f>
        <v>0</v>
      </c>
      <c r="Z545" s="37">
        <f>'ВЕДОМСТВЕННАЯ '!AA1843</f>
        <v>0</v>
      </c>
      <c r="AA545" s="37">
        <f>'ВЕДОМСТВЕННАЯ '!AB1843</f>
        <v>0</v>
      </c>
    </row>
    <row r="546" spans="1:27" ht="35.1" hidden="1" customHeight="1" x14ac:dyDescent="0.3">
      <c r="A546" s="581" t="str">
        <f>'ВЕДОМСТВЕННАЯ '!A1844</f>
        <v>Иные закупки товаров, работ и услуг для обеспечения государственных (муниципальных) нужд</v>
      </c>
      <c r="B546" s="236" t="str">
        <f>'ВЕДОМСТВЕННАЯ '!B1844</f>
        <v>906</v>
      </c>
      <c r="C546" s="236" t="str">
        <f>'ВЕДОМСТВЕННАЯ '!C1844</f>
        <v>04</v>
      </c>
      <c r="D546" s="236" t="str">
        <f>'ВЕДОМСТВЕННАЯ '!D1844</f>
        <v>09</v>
      </c>
      <c r="E546" s="330" t="str">
        <f>'ВЕДОМСТВЕННАЯ '!E1844</f>
        <v>5Э</v>
      </c>
      <c r="F546" s="330" t="str">
        <f>'ВЕДОМСТВЕННАЯ '!F1844</f>
        <v>0</v>
      </c>
      <c r="G546" s="330" t="str">
        <f>'ВЕДОМСТВЕННАЯ '!G1844</f>
        <v>02</v>
      </c>
      <c r="H546" s="331" t="str">
        <f>'ВЕДОМСТВЕННАЯ '!H1844</f>
        <v>A1930</v>
      </c>
      <c r="I546" s="331" t="str">
        <f>'ВЕДОМСТВЕННАЯ '!I1844</f>
        <v>5Э 0 01 А1410</v>
      </c>
      <c r="J546" s="236" t="str">
        <f>'ВЕДОМСТВЕННАЯ '!J1844</f>
        <v>240</v>
      </c>
      <c r="K546" s="838">
        <f>'ВЕДОМСТВЕННАЯ '!K1844</f>
        <v>0</v>
      </c>
      <c r="L546" s="234">
        <f>'ВЕДОМСТВЕННАЯ '!L1844</f>
        <v>0</v>
      </c>
      <c r="M546" s="234">
        <f>'ВЕДОМСТВЕННАЯ '!M1844</f>
        <v>0</v>
      </c>
      <c r="N546" s="234">
        <f>'ВЕДОМСТВЕННАЯ '!N1844</f>
        <v>0</v>
      </c>
      <c r="O546" s="234">
        <f>'ВЕДОМСТВЕННАЯ '!O1844</f>
        <v>0</v>
      </c>
      <c r="P546" s="235">
        <f>'ВЕДОМСТВЕННАЯ '!P450+'ВЕДОМСТВЕННАЯ '!P1844</f>
        <v>0</v>
      </c>
      <c r="Q546" s="235">
        <f>'ВЕДОМСТВЕННАЯ '!Q450+'ВЕДОМСТВЕННАЯ '!Q1844</f>
        <v>0</v>
      </c>
      <c r="R546" s="235">
        <f>'ВЕДОМСТВЕННАЯ '!R450+'ВЕДОМСТВЕННАЯ '!R1844</f>
        <v>0</v>
      </c>
      <c r="S546" s="235"/>
      <c r="T546" s="235">
        <f>'ВЕДОМСТВЕННАЯ '!U450+'ВЕДОМСТВЕННАЯ '!U1844</f>
        <v>0</v>
      </c>
      <c r="U546" s="235">
        <f>'ВЕДОМСТВЕННАЯ '!V450+'ВЕДОМСТВЕННАЯ '!V1844</f>
        <v>0</v>
      </c>
      <c r="V546" s="235">
        <f>'ВЕДОМСТВЕННАЯ '!W450+'ВЕДОМСТВЕННАЯ '!W1844</f>
        <v>0</v>
      </c>
      <c r="W546" s="235">
        <f>'ВЕДОМСТВЕННАЯ '!X450+'ВЕДОМСТВЕННАЯ '!X1844</f>
        <v>0</v>
      </c>
      <c r="X546" s="235">
        <f>'ВЕДОМСТВЕННАЯ '!Y450+'ВЕДОМСТВЕННАЯ '!Y1844</f>
        <v>0</v>
      </c>
      <c r="Y546" s="37">
        <f>'ВЕДОМСТВЕННАЯ '!Z1844</f>
        <v>0</v>
      </c>
      <c r="Z546" s="37">
        <f>'ВЕДОМСТВЕННАЯ '!AA1844</f>
        <v>0</v>
      </c>
      <c r="AA546" s="37">
        <f>'ВЕДОМСТВЕННАЯ '!AB1844</f>
        <v>0</v>
      </c>
    </row>
    <row r="547" spans="1:27" ht="35.1" hidden="1" customHeight="1" x14ac:dyDescent="0.3">
      <c r="A547" s="581" t="str">
        <f>'ВЕДОМСТВЕННАЯ '!A1845</f>
        <v>Релизация инициативных проектов, связанных с повышением безопасности дорожного движения</v>
      </c>
      <c r="B547" s="236" t="str">
        <f>'ВЕДОМСТВЕННАЯ '!B1845</f>
        <v>906</v>
      </c>
      <c r="C547" s="236" t="str">
        <f>'ВЕДОМСТВЕННАЯ '!C1845</f>
        <v>04</v>
      </c>
      <c r="D547" s="236" t="str">
        <f>'ВЕДОМСТВЕННАЯ '!D1845</f>
        <v>09</v>
      </c>
      <c r="E547" s="330" t="str">
        <f>'ВЕДОМСТВЕННАЯ '!E1845</f>
        <v>5Э</v>
      </c>
      <c r="F547" s="330" t="str">
        <f>'ВЕДОМСТВЕННАЯ '!F1845</f>
        <v>0</v>
      </c>
      <c r="G547" s="330" t="str">
        <f>'ВЕДОМСТВЕННАЯ '!G1845</f>
        <v>02</v>
      </c>
      <c r="H547" s="331" t="str">
        <f>'ВЕДОМСТВЕННАЯ '!H1845</f>
        <v>A1950</v>
      </c>
      <c r="I547" s="331">
        <f>'ВЕДОМСТВЕННАЯ '!I1845</f>
        <v>0</v>
      </c>
      <c r="J547" s="236"/>
      <c r="K547" s="838">
        <f>'ВЕДОМСТВЕННАЯ '!K1845</f>
        <v>0</v>
      </c>
      <c r="L547" s="234">
        <f>'ВЕДОМСТВЕННАЯ '!L1845</f>
        <v>7059</v>
      </c>
      <c r="M547" s="234">
        <f>'ВЕДОМСТВЕННАЯ '!M1845</f>
        <v>0</v>
      </c>
      <c r="N547" s="234">
        <f>'ВЕДОМСТВЕННАЯ '!N1845</f>
        <v>0</v>
      </c>
      <c r="O547" s="234">
        <f>'ВЕДОМСТВЕННАЯ '!O1845</f>
        <v>0</v>
      </c>
      <c r="P547" s="235">
        <f>'ВЕДОМСТВЕННАЯ '!P451+'ВЕДОМСТВЕННАЯ '!P1845</f>
        <v>0</v>
      </c>
      <c r="Q547" s="235">
        <f>'ВЕДОМСТВЕННАЯ '!Q451+'ВЕДОМСТВЕННАЯ '!Q1845</f>
        <v>0</v>
      </c>
      <c r="R547" s="235">
        <f>'ВЕДОМСТВЕННАЯ '!R451+'ВЕДОМСТВЕННАЯ '!R1845</f>
        <v>0</v>
      </c>
      <c r="S547" s="235"/>
      <c r="T547" s="235">
        <f>'ВЕДОМСТВЕННАЯ '!U451+'ВЕДОМСТВЕННАЯ '!U1845</f>
        <v>0</v>
      </c>
      <c r="U547" s="235">
        <f>'ВЕДОМСТВЕННАЯ '!V451+'ВЕДОМСТВЕННАЯ '!V1845</f>
        <v>0</v>
      </c>
      <c r="V547" s="235">
        <f>'ВЕДОМСТВЕННАЯ '!W451+'ВЕДОМСТВЕННАЯ '!W1845</f>
        <v>0</v>
      </c>
      <c r="W547" s="235">
        <f>'ВЕДОМСТВЕННАЯ '!X451+'ВЕДОМСТВЕННАЯ '!X1845</f>
        <v>0</v>
      </c>
      <c r="X547" s="235">
        <f>'ВЕДОМСТВЕННАЯ '!Y451+'ВЕДОМСТВЕННАЯ '!Y1845</f>
        <v>0</v>
      </c>
      <c r="Y547" s="37"/>
      <c r="Z547" s="37"/>
      <c r="AA547" s="37"/>
    </row>
    <row r="548" spans="1:27" ht="35.1" hidden="1" customHeight="1" x14ac:dyDescent="0.3">
      <c r="A548" s="581" t="str">
        <f>'ВЕДОМСТВЕННАЯ '!A1846</f>
        <v>Закупка товаров, работ и услуг для обеспечения государственных (муниципальных) нужд</v>
      </c>
      <c r="B548" s="236" t="str">
        <f>'ВЕДОМСТВЕННАЯ '!B1846</f>
        <v>906</v>
      </c>
      <c r="C548" s="236" t="str">
        <f>'ВЕДОМСТВЕННАЯ '!C1846</f>
        <v>04</v>
      </c>
      <c r="D548" s="236" t="str">
        <f>'ВЕДОМСТВЕННАЯ '!D1846</f>
        <v>09</v>
      </c>
      <c r="E548" s="330" t="str">
        <f>'ВЕДОМСТВЕННАЯ '!E1846</f>
        <v>5Э</v>
      </c>
      <c r="F548" s="330" t="str">
        <f>'ВЕДОМСТВЕННАЯ '!F1846</f>
        <v>0</v>
      </c>
      <c r="G548" s="330" t="str">
        <f>'ВЕДОМСТВЕННАЯ '!G1846</f>
        <v>02</v>
      </c>
      <c r="H548" s="331" t="str">
        <f>'ВЕДОМСТВЕННАЯ '!H1846</f>
        <v>A1950</v>
      </c>
      <c r="I548" s="331">
        <f>'ВЕДОМСТВЕННАЯ '!I1846</f>
        <v>0</v>
      </c>
      <c r="J548" s="236" t="str">
        <f>'ВЕДОМСТВЕННАЯ '!J1846</f>
        <v>200</v>
      </c>
      <c r="K548" s="838">
        <f>'ВЕДОМСТВЕННАЯ '!K1846</f>
        <v>0</v>
      </c>
      <c r="L548" s="234">
        <f>'ВЕДОМСТВЕННАЯ '!L1846</f>
        <v>7059</v>
      </c>
      <c r="M548" s="234">
        <f>'ВЕДОМСТВЕННАЯ '!M1846</f>
        <v>0</v>
      </c>
      <c r="N548" s="234">
        <f>'ВЕДОМСТВЕННАЯ '!N1846</f>
        <v>0</v>
      </c>
      <c r="O548" s="234">
        <f>'ВЕДОМСТВЕННАЯ '!O1846</f>
        <v>0</v>
      </c>
      <c r="P548" s="235">
        <f>'ВЕДОМСТВЕННАЯ '!P452+'ВЕДОМСТВЕННАЯ '!P1846</f>
        <v>0</v>
      </c>
      <c r="Q548" s="235">
        <f>'ВЕДОМСТВЕННАЯ '!Q452+'ВЕДОМСТВЕННАЯ '!Q1846</f>
        <v>0</v>
      </c>
      <c r="R548" s="235">
        <f>'ВЕДОМСТВЕННАЯ '!R452+'ВЕДОМСТВЕННАЯ '!R1846</f>
        <v>0</v>
      </c>
      <c r="S548" s="235"/>
      <c r="T548" s="235">
        <f>'ВЕДОМСТВЕННАЯ '!U452+'ВЕДОМСТВЕННАЯ '!U1846</f>
        <v>0</v>
      </c>
      <c r="U548" s="235">
        <f>'ВЕДОМСТВЕННАЯ '!V452+'ВЕДОМСТВЕННАЯ '!V1846</f>
        <v>0</v>
      </c>
      <c r="V548" s="235">
        <f>'ВЕДОМСТВЕННАЯ '!W452+'ВЕДОМСТВЕННАЯ '!W1846</f>
        <v>0</v>
      </c>
      <c r="W548" s="235">
        <f>'ВЕДОМСТВЕННАЯ '!X452+'ВЕДОМСТВЕННАЯ '!X1846</f>
        <v>0</v>
      </c>
      <c r="X548" s="235">
        <f>'ВЕДОМСТВЕННАЯ '!Y452+'ВЕДОМСТВЕННАЯ '!Y1846</f>
        <v>0</v>
      </c>
      <c r="Y548" s="37"/>
      <c r="Z548" s="37"/>
      <c r="AA548" s="37"/>
    </row>
    <row r="549" spans="1:27" ht="35.1" hidden="1" customHeight="1" x14ac:dyDescent="0.3">
      <c r="A549" s="581" t="str">
        <f>'ВЕДОМСТВЕННАЯ '!A1847</f>
        <v>Иные закупки товаров, работ и услуг для обеспечения государственных (муниципальных) нужд</v>
      </c>
      <c r="B549" s="236" t="str">
        <f>'ВЕДОМСТВЕННАЯ '!B1847</f>
        <v>906</v>
      </c>
      <c r="C549" s="236" t="str">
        <f>'ВЕДОМСТВЕННАЯ '!C1847</f>
        <v>04</v>
      </c>
      <c r="D549" s="236" t="str">
        <f>'ВЕДОМСТВЕННАЯ '!D1847</f>
        <v>09</v>
      </c>
      <c r="E549" s="330" t="str">
        <f>'ВЕДОМСТВЕННАЯ '!E1847</f>
        <v>5Э</v>
      </c>
      <c r="F549" s="330" t="str">
        <f>'ВЕДОМСТВЕННАЯ '!F1847</f>
        <v>0</v>
      </c>
      <c r="G549" s="330" t="str">
        <f>'ВЕДОМСТВЕННАЯ '!G1847</f>
        <v>02</v>
      </c>
      <c r="H549" s="331" t="str">
        <f>'ВЕДОМСТВЕННАЯ '!H1847</f>
        <v>A1950</v>
      </c>
      <c r="I549" s="331">
        <f>'ВЕДОМСТВЕННАЯ '!I1847</f>
        <v>0</v>
      </c>
      <c r="J549" s="236" t="str">
        <f>'ВЕДОМСТВЕННАЯ '!J1847</f>
        <v>240</v>
      </c>
      <c r="K549" s="838">
        <f>'ВЕДОМСТВЕННАЯ '!K1847</f>
        <v>0</v>
      </c>
      <c r="L549" s="234">
        <f>'ВЕДОМСТВЕННАЯ '!L1847</f>
        <v>7059</v>
      </c>
      <c r="M549" s="234">
        <f>'ВЕДОМСТВЕННАЯ '!M1847</f>
        <v>0</v>
      </c>
      <c r="N549" s="234">
        <f>'ВЕДОМСТВЕННАЯ '!N1847</f>
        <v>0</v>
      </c>
      <c r="O549" s="234">
        <f>'ВЕДОМСТВЕННАЯ '!O1847</f>
        <v>0</v>
      </c>
      <c r="P549" s="235">
        <f>'ВЕДОМСТВЕННАЯ '!P453+'ВЕДОМСТВЕННАЯ '!P1847</f>
        <v>0</v>
      </c>
      <c r="Q549" s="235">
        <f>'ВЕДОМСТВЕННАЯ '!Q453+'ВЕДОМСТВЕННАЯ '!Q1847</f>
        <v>0</v>
      </c>
      <c r="R549" s="235">
        <f>'ВЕДОМСТВЕННАЯ '!R453+'ВЕДОМСТВЕННАЯ '!R1847</f>
        <v>0</v>
      </c>
      <c r="S549" s="235"/>
      <c r="T549" s="235">
        <f>'ВЕДОМСТВЕННАЯ '!U453+'ВЕДОМСТВЕННАЯ '!U1847</f>
        <v>0</v>
      </c>
      <c r="U549" s="235">
        <f>'ВЕДОМСТВЕННАЯ '!V453+'ВЕДОМСТВЕННАЯ '!V1847</f>
        <v>0</v>
      </c>
      <c r="V549" s="235">
        <f>'ВЕДОМСТВЕННАЯ '!W453+'ВЕДОМСТВЕННАЯ '!W1847</f>
        <v>0</v>
      </c>
      <c r="W549" s="235">
        <f>'ВЕДОМСТВЕННАЯ '!X453+'ВЕДОМСТВЕННАЯ '!X1847</f>
        <v>0</v>
      </c>
      <c r="X549" s="235">
        <f>'ВЕДОМСТВЕННАЯ '!Y453+'ВЕДОМСТВЕННАЯ '!Y1847</f>
        <v>0</v>
      </c>
      <c r="Y549" s="37"/>
      <c r="Z549" s="37"/>
      <c r="AA549" s="37"/>
    </row>
    <row r="550" spans="1:27" ht="50.45" hidden="1" customHeight="1" x14ac:dyDescent="0.3">
      <c r="A550" s="581" t="str">
        <f>'ВЕДОМСТВЕННАЯ '!A1848</f>
        <v>Основное мероприятие "Повышение безопасности дорожного движения за счет средств внебюджетного фонда социально-экономического развития Магаданской области в условиях деятельности Особой экономической зоны"</v>
      </c>
      <c r="B550" s="236" t="str">
        <f>'ВЕДОМСТВЕННАЯ '!B1848</f>
        <v>906</v>
      </c>
      <c r="C550" s="236" t="str">
        <f>'ВЕДОМСТВЕННАЯ '!C1848</f>
        <v>04</v>
      </c>
      <c r="D550" s="236" t="str">
        <f>'ВЕДОМСТВЕННАЯ '!D1848</f>
        <v>09</v>
      </c>
      <c r="E550" s="330" t="str">
        <f>'ВЕДОМСТВЕННАЯ '!E1848</f>
        <v>5Э</v>
      </c>
      <c r="F550" s="330" t="str">
        <f>'ВЕДОМСТВЕННАЯ '!F1848</f>
        <v>0</v>
      </c>
      <c r="G550" s="330" t="str">
        <f>'ВЕДОМСТВЕННАЯ '!G1848</f>
        <v>0Э</v>
      </c>
      <c r="H550" s="331" t="str">
        <f>'ВЕДОМСТВЕННАЯ '!H1848</f>
        <v>00000</v>
      </c>
      <c r="I550" s="331">
        <f>'ВЕДОМСТВЕННАЯ '!I1848</f>
        <v>0</v>
      </c>
      <c r="J550" s="236"/>
      <c r="K550" s="838">
        <f>'ВЕДОМСТВЕННАЯ '!K1848</f>
        <v>0</v>
      </c>
      <c r="L550" s="234">
        <f>'ВЕДОМСТВЕННАЯ '!L1848</f>
        <v>8493.4</v>
      </c>
      <c r="M550" s="234">
        <f>'ВЕДОМСТВЕННАЯ '!M1848</f>
        <v>0</v>
      </c>
      <c r="N550" s="234">
        <f>'ВЕДОМСТВЕННАЯ '!N1848</f>
        <v>0</v>
      </c>
      <c r="O550" s="234">
        <f>'ВЕДОМСТВЕННАЯ '!O1848</f>
        <v>0</v>
      </c>
      <c r="P550" s="235">
        <f>'ВЕДОМСТВЕННАЯ '!P1848</f>
        <v>0</v>
      </c>
      <c r="Q550" s="235">
        <f>'ВЕДОМСТВЕННАЯ '!Q1848</f>
        <v>0</v>
      </c>
      <c r="R550" s="235">
        <f>'ВЕДОМСТВЕННАЯ '!R1848</f>
        <v>0</v>
      </c>
      <c r="S550" s="235"/>
      <c r="T550" s="235">
        <f>'ВЕДОМСТВЕННАЯ '!U1848</f>
        <v>0</v>
      </c>
      <c r="U550" s="235">
        <f>'ВЕДОМСТВЕННАЯ '!V1848</f>
        <v>0</v>
      </c>
      <c r="V550" s="235">
        <f>'ВЕДОМСТВЕННАЯ '!W1848</f>
        <v>0</v>
      </c>
      <c r="W550" s="235">
        <f>'ВЕДОМСТВЕННАЯ '!X1848</f>
        <v>0</v>
      </c>
      <c r="X550" s="235">
        <f>'ВЕДОМСТВЕННАЯ '!Y1848</f>
        <v>0</v>
      </c>
      <c r="Y550" s="37">
        <f>'ВЕДОМСТВЕННАЯ '!Z1848</f>
        <v>0</v>
      </c>
      <c r="Z550" s="37">
        <f>'ВЕДОМСТВЕННАЯ '!AA1848</f>
        <v>0</v>
      </c>
      <c r="AA550" s="37">
        <f>'ВЕДОМСТВЕННАЯ '!AB1848</f>
        <v>0</v>
      </c>
    </row>
    <row r="551" spans="1:27" ht="26.45" hidden="1" customHeight="1" x14ac:dyDescent="0.3">
      <c r="A551" s="581" t="str">
        <f>'ВЕДОМСТВЕННАЯ '!A1849</f>
        <v>Выполнение работ по благоустройству проезда по улице Ленина в пос.Палатка</v>
      </c>
      <c r="B551" s="236" t="str">
        <f>'ВЕДОМСТВЕННАЯ '!B1849</f>
        <v>906</v>
      </c>
      <c r="C551" s="236" t="str">
        <f>'ВЕДОМСТВЕННАЯ '!C1849</f>
        <v>04</v>
      </c>
      <c r="D551" s="236" t="str">
        <f>'ВЕДОМСТВЕННАЯ '!D1849</f>
        <v>09</v>
      </c>
      <c r="E551" s="330" t="str">
        <f>'ВЕДОМСТВЕННАЯ '!E1849</f>
        <v>5Э</v>
      </c>
      <c r="F551" s="330" t="str">
        <f>'ВЕДОМСТВЕННАЯ '!F1849</f>
        <v>0</v>
      </c>
      <c r="G551" s="330" t="str">
        <f>'ВЕДОМСТВЕННАЯ '!G1849</f>
        <v>0Э</v>
      </c>
      <c r="H551" s="331" t="str">
        <f>'ВЕДОМСТВЕННАЯ '!H1849</f>
        <v>Б0700</v>
      </c>
      <c r="I551" s="331">
        <f>'ВЕДОМСТВЕННАЯ '!I1849</f>
        <v>0</v>
      </c>
      <c r="J551" s="236"/>
      <c r="K551" s="838">
        <f>'ВЕДОМСТВЕННАЯ '!K1849</f>
        <v>0</v>
      </c>
      <c r="L551" s="234">
        <f>'ВЕДОМСТВЕННАЯ '!L1849</f>
        <v>8493.4</v>
      </c>
      <c r="M551" s="234">
        <f>'ВЕДОМСТВЕННАЯ '!M1849</f>
        <v>0</v>
      </c>
      <c r="N551" s="234">
        <f>'ВЕДОМСТВЕННАЯ '!N1849</f>
        <v>0</v>
      </c>
      <c r="O551" s="234">
        <f>'ВЕДОМСТВЕННАЯ '!O1849</f>
        <v>0</v>
      </c>
      <c r="P551" s="235">
        <f>'ВЕДОМСТВЕННАЯ '!P1849</f>
        <v>0</v>
      </c>
      <c r="Q551" s="235">
        <f>'ВЕДОМСТВЕННАЯ '!Q1849</f>
        <v>0</v>
      </c>
      <c r="R551" s="235">
        <f>'ВЕДОМСТВЕННАЯ '!R1849</f>
        <v>0</v>
      </c>
      <c r="S551" s="235"/>
      <c r="T551" s="235">
        <f>'ВЕДОМСТВЕННАЯ '!U1849</f>
        <v>0</v>
      </c>
      <c r="U551" s="235">
        <f>'ВЕДОМСТВЕННАЯ '!V1849</f>
        <v>0</v>
      </c>
      <c r="V551" s="235">
        <f>'ВЕДОМСТВЕННАЯ '!W1849</f>
        <v>0</v>
      </c>
      <c r="W551" s="235">
        <f>'ВЕДОМСТВЕННАЯ '!X1849</f>
        <v>0</v>
      </c>
      <c r="X551" s="235">
        <f>'ВЕДОМСТВЕННАЯ '!Y1849</f>
        <v>0</v>
      </c>
      <c r="Y551" s="37">
        <f>'ВЕДОМСТВЕННАЯ '!Z1849</f>
        <v>0</v>
      </c>
      <c r="Z551" s="37">
        <f>'ВЕДОМСТВЕННАЯ '!AA1849</f>
        <v>0</v>
      </c>
      <c r="AA551" s="37">
        <f>'ВЕДОМСТВЕННАЯ '!AB1849</f>
        <v>0</v>
      </c>
    </row>
    <row r="552" spans="1:27" ht="35.1" hidden="1" customHeight="1" x14ac:dyDescent="0.3">
      <c r="A552" s="581" t="str">
        <f>'ВЕДОМСТВЕННАЯ '!A1850</f>
        <v>Закупка товаров, работ и услуг для обеспечения государственных (муниципальных) нужд</v>
      </c>
      <c r="B552" s="236" t="str">
        <f>'ВЕДОМСТВЕННАЯ '!B1850</f>
        <v>906</v>
      </c>
      <c r="C552" s="236" t="str">
        <f>'ВЕДОМСТВЕННАЯ '!C1850</f>
        <v>04</v>
      </c>
      <c r="D552" s="236" t="str">
        <f>'ВЕДОМСТВЕННАЯ '!D1850</f>
        <v>09</v>
      </c>
      <c r="E552" s="330" t="str">
        <f>'ВЕДОМСТВЕННАЯ '!E1850</f>
        <v>5Э</v>
      </c>
      <c r="F552" s="330" t="str">
        <f>'ВЕДОМСТВЕННАЯ '!F1850</f>
        <v>0</v>
      </c>
      <c r="G552" s="330" t="str">
        <f>'ВЕДОМСТВЕННАЯ '!G1850</f>
        <v>0Э</v>
      </c>
      <c r="H552" s="331" t="str">
        <f>'ВЕДОМСТВЕННАЯ '!H1850</f>
        <v>Б0700</v>
      </c>
      <c r="I552" s="331" t="str">
        <f>'ВЕДОМСТВЕННАЯ '!I1850</f>
        <v>5Э 0 01 А1470</v>
      </c>
      <c r="J552" s="236" t="str">
        <f>'ВЕДОМСТВЕННАЯ '!J1850</f>
        <v>200</v>
      </c>
      <c r="K552" s="838">
        <f>'ВЕДОМСТВЕННАЯ '!K1850</f>
        <v>0</v>
      </c>
      <c r="L552" s="234">
        <f>'ВЕДОМСТВЕННАЯ '!L1850</f>
        <v>8493.4</v>
      </c>
      <c r="M552" s="234">
        <f>'ВЕДОМСТВЕННАЯ '!M1850</f>
        <v>0</v>
      </c>
      <c r="N552" s="234">
        <f>'ВЕДОМСТВЕННАЯ '!N1850</f>
        <v>0</v>
      </c>
      <c r="O552" s="234">
        <f>'ВЕДОМСТВЕННАЯ '!O1850</f>
        <v>0</v>
      </c>
      <c r="P552" s="235">
        <f>'ВЕДОМСТВЕННАЯ '!P1850</f>
        <v>0</v>
      </c>
      <c r="Q552" s="235">
        <f>'ВЕДОМСТВЕННАЯ '!Q1850</f>
        <v>0</v>
      </c>
      <c r="R552" s="235">
        <f>'ВЕДОМСТВЕННАЯ '!R1850</f>
        <v>0</v>
      </c>
      <c r="S552" s="235"/>
      <c r="T552" s="235">
        <f>'ВЕДОМСТВЕННАЯ '!U1850</f>
        <v>0</v>
      </c>
      <c r="U552" s="235">
        <f>'ВЕДОМСТВЕННАЯ '!V1850</f>
        <v>0</v>
      </c>
      <c r="V552" s="235">
        <f>'ВЕДОМСТВЕННАЯ '!W1850</f>
        <v>0</v>
      </c>
      <c r="W552" s="235">
        <f>'ВЕДОМСТВЕННАЯ '!X1850</f>
        <v>0</v>
      </c>
      <c r="X552" s="235">
        <f>'ВЕДОМСТВЕННАЯ '!Y1850</f>
        <v>0</v>
      </c>
      <c r="Y552" s="37">
        <f>'ВЕДОМСТВЕННАЯ '!Z1850</f>
        <v>0</v>
      </c>
      <c r="Z552" s="37">
        <f>'ВЕДОМСТВЕННАЯ '!AA1850</f>
        <v>0</v>
      </c>
      <c r="AA552" s="37">
        <f>'ВЕДОМСТВЕННАЯ '!AB1850</f>
        <v>0</v>
      </c>
    </row>
    <row r="553" spans="1:27" ht="35.1" hidden="1" customHeight="1" x14ac:dyDescent="0.3">
      <c r="A553" s="581" t="str">
        <f>'ВЕДОМСТВЕННАЯ '!A1851</f>
        <v>Иные закупки товаров, работ и услуг для обеспечения государственных (муниципальных) нужд</v>
      </c>
      <c r="B553" s="236" t="str">
        <f>'ВЕДОМСТВЕННАЯ '!B1851</f>
        <v>906</v>
      </c>
      <c r="C553" s="236" t="str">
        <f>'ВЕДОМСТВЕННАЯ '!C1851</f>
        <v>04</v>
      </c>
      <c r="D553" s="236" t="str">
        <f>'ВЕДОМСТВЕННАЯ '!D1851</f>
        <v>09</v>
      </c>
      <c r="E553" s="333" t="str">
        <f>'ВЕДОМСТВЕННАЯ '!E1851</f>
        <v>5Э</v>
      </c>
      <c r="F553" s="333" t="str">
        <f>'ВЕДОМСТВЕННАЯ '!F1851</f>
        <v>0</v>
      </c>
      <c r="G553" s="333" t="str">
        <f>'ВЕДОМСТВЕННАЯ '!G1851</f>
        <v>0Э</v>
      </c>
      <c r="H553" s="334" t="str">
        <f>'ВЕДОМСТВЕННАЯ '!H1851</f>
        <v>Б0700</v>
      </c>
      <c r="I553" s="331" t="str">
        <f>'ВЕДОМСТВЕННАЯ '!I1851</f>
        <v>5Э 0 01 А1470</v>
      </c>
      <c r="J553" s="236" t="str">
        <f>'ВЕДОМСТВЕННАЯ '!J1851</f>
        <v>240</v>
      </c>
      <c r="K553" s="838">
        <f>'ВЕДОМСТВЕННАЯ '!K1851</f>
        <v>0</v>
      </c>
      <c r="L553" s="234">
        <f>'ВЕДОМСТВЕННАЯ '!L1851</f>
        <v>8493.4</v>
      </c>
      <c r="M553" s="234">
        <f>'ВЕДОМСТВЕННАЯ '!M1851</f>
        <v>0</v>
      </c>
      <c r="N553" s="234">
        <f>'ВЕДОМСТВЕННАЯ '!N1851</f>
        <v>0</v>
      </c>
      <c r="O553" s="234">
        <f>'ВЕДОМСТВЕННАЯ '!O1851</f>
        <v>0</v>
      </c>
      <c r="P553" s="235">
        <f>'ВЕДОМСТВЕННАЯ '!P1851</f>
        <v>0</v>
      </c>
      <c r="Q553" s="235">
        <f>'ВЕДОМСТВЕННАЯ '!Q1851</f>
        <v>0</v>
      </c>
      <c r="R553" s="235">
        <f>'ВЕДОМСТВЕННАЯ '!R1851</f>
        <v>0</v>
      </c>
      <c r="S553" s="235"/>
      <c r="T553" s="235">
        <f>'ВЕДОМСТВЕННАЯ '!U1851</f>
        <v>0</v>
      </c>
      <c r="U553" s="235">
        <f>'ВЕДОМСТВЕННАЯ '!V1851</f>
        <v>0</v>
      </c>
      <c r="V553" s="235">
        <f>'ВЕДОМСТВЕННАЯ '!W1851</f>
        <v>0</v>
      </c>
      <c r="W553" s="235">
        <f>'ВЕДОМСТВЕННАЯ '!X1851</f>
        <v>0</v>
      </c>
      <c r="X553" s="235">
        <f>'ВЕДОМСТВЕННАЯ '!Y1851</f>
        <v>0</v>
      </c>
      <c r="Y553" s="37">
        <f>'ВЕДОМСТВЕННАЯ '!Z1851</f>
        <v>0</v>
      </c>
      <c r="Z553" s="37">
        <f>'ВЕДОМСТВЕННАЯ '!AA1851</f>
        <v>0</v>
      </c>
      <c r="AA553" s="37">
        <f>'ВЕДОМСТВЕННАЯ '!AB1851</f>
        <v>0</v>
      </c>
    </row>
    <row r="554" spans="1:27" ht="64.5" hidden="1" customHeight="1" x14ac:dyDescent="0.3">
      <c r="A554" s="581" t="str">
        <f>'ВЕДОМСТВЕННАЯ '!A1852</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554" s="286" t="str">
        <f>'ВЕДОМСТВЕННАЯ '!B1852</f>
        <v>906</v>
      </c>
      <c r="C554" s="375" t="str">
        <f>'ВЕДОМСТВЕННАЯ '!C1852</f>
        <v>04</v>
      </c>
      <c r="D554" s="375" t="str">
        <f>'ВЕДОМСТВЕННАЯ '!D1852</f>
        <v>09</v>
      </c>
      <c r="E554" s="376" t="str">
        <f>'ВЕДОМСТВЕННАЯ '!E1852</f>
        <v>5Э</v>
      </c>
      <c r="F554" s="376" t="str">
        <f>'ВЕДОМСТВЕННАЯ '!F1852</f>
        <v>0</v>
      </c>
      <c r="G554" s="376" t="s">
        <v>647</v>
      </c>
      <c r="H554" s="377" t="str">
        <f>'ВЕДОМСТВЕННАЯ '!H1852</f>
        <v>00000</v>
      </c>
      <c r="I554" s="326">
        <f>'ВЕДОМСТВЕННАЯ '!I1852</f>
        <v>0</v>
      </c>
      <c r="J554" s="254"/>
      <c r="K554" s="326">
        <f>'ВЕДОМСТВЕННАЯ '!K1852</f>
        <v>0</v>
      </c>
      <c r="L554" s="286">
        <f>'ВЕДОМСТВЕННАЯ '!L1852</f>
        <v>8493.4</v>
      </c>
      <c r="M554" s="286">
        <f>'ВЕДОМСТВЕННАЯ '!M1852</f>
        <v>0</v>
      </c>
      <c r="N554" s="286">
        <f>'ВЕДОМСТВЕННАЯ '!N1852</f>
        <v>0</v>
      </c>
      <c r="O554" s="286">
        <f>'ВЕДОМСТВЕННАЯ '!O1852</f>
        <v>0</v>
      </c>
      <c r="P554" s="340">
        <f>'ВЕДОМСТВЕННАЯ '!P1852</f>
        <v>0</v>
      </c>
      <c r="Q554" s="340">
        <f>'ВЕДОМСТВЕННАЯ '!Q1852</f>
        <v>0</v>
      </c>
      <c r="R554" s="340">
        <f>'ВЕДОМСТВЕННАЯ '!R1852</f>
        <v>0</v>
      </c>
      <c r="S554" s="340"/>
      <c r="T554" s="340">
        <f>'ВЕДОМСТВЕННАЯ '!U1852</f>
        <v>0</v>
      </c>
      <c r="U554" s="340">
        <f>'ВЕДОМСТВЕННАЯ '!V1852</f>
        <v>0</v>
      </c>
      <c r="V554" s="340">
        <f>'ВЕДОМСТВЕННАЯ '!W1852</f>
        <v>0</v>
      </c>
      <c r="W554" s="340">
        <f>'ВЕДОМСТВЕННАЯ '!X1852</f>
        <v>0</v>
      </c>
      <c r="X554" s="340">
        <f>'ВЕДОМСТВЕННАЯ '!Y1852</f>
        <v>0</v>
      </c>
      <c r="Y554" s="37"/>
      <c r="Z554" s="37"/>
      <c r="AA554" s="37"/>
    </row>
    <row r="555" spans="1:27" ht="24" hidden="1" customHeight="1" x14ac:dyDescent="0.3">
      <c r="A555" s="581" t="str">
        <f>'ВЕДОМСТВЕННАЯ '!A1853</f>
        <v>Релизация инициативных проектов</v>
      </c>
      <c r="B555" s="286" t="str">
        <f>'ВЕДОМСТВЕННАЯ '!B1853</f>
        <v>906</v>
      </c>
      <c r="C555" s="375" t="str">
        <f>'ВЕДОМСТВЕННАЯ '!C1853</f>
        <v>04</v>
      </c>
      <c r="D555" s="375" t="str">
        <f>'ВЕДОМСТВЕННАЯ '!D1853</f>
        <v>09</v>
      </c>
      <c r="E555" s="376" t="str">
        <f>'ВЕДОМСТВЕННАЯ '!E1853</f>
        <v>5Э</v>
      </c>
      <c r="F555" s="376" t="str">
        <f>'ВЕДОМСТВЕННАЯ '!F1853</f>
        <v>0</v>
      </c>
      <c r="G555" s="376" t="str">
        <f>'ВЕДОМСТВЕННАЯ '!G1853</f>
        <v>СФ</v>
      </c>
      <c r="H555" s="377" t="str">
        <f>'ВЕДОМСТВЕННАЯ '!H1853</f>
        <v>S3770</v>
      </c>
      <c r="I555" s="326">
        <f>'ВЕДОМСТВЕННАЯ '!I1853</f>
        <v>0</v>
      </c>
      <c r="J555" s="254"/>
      <c r="K555" s="326">
        <f>'ВЕДОМСТВЕННАЯ '!K1853</f>
        <v>0</v>
      </c>
      <c r="L555" s="286">
        <f>'ВЕДОМСТВЕННАЯ '!L1853</f>
        <v>8493.4</v>
      </c>
      <c r="M555" s="286">
        <f>'ВЕДОМСТВЕННАЯ '!M1853</f>
        <v>0</v>
      </c>
      <c r="N555" s="286">
        <f>'ВЕДОМСТВЕННАЯ '!N1853</f>
        <v>0</v>
      </c>
      <c r="O555" s="286">
        <f>'ВЕДОМСТВЕННАЯ '!O1853</f>
        <v>0</v>
      </c>
      <c r="P555" s="340">
        <f>'ВЕДОМСТВЕННАЯ '!P1853</f>
        <v>0</v>
      </c>
      <c r="Q555" s="340">
        <f>'ВЕДОМСТВЕННАЯ '!Q1853</f>
        <v>0</v>
      </c>
      <c r="R555" s="340">
        <f>'ВЕДОМСТВЕННАЯ '!R1853</f>
        <v>0</v>
      </c>
      <c r="S555" s="340"/>
      <c r="T555" s="340">
        <f>'ВЕДОМСТВЕННАЯ '!U1853</f>
        <v>0</v>
      </c>
      <c r="U555" s="340">
        <f>'ВЕДОМСТВЕННАЯ '!V1853</f>
        <v>0</v>
      </c>
      <c r="V555" s="340">
        <f>'ВЕДОМСТВЕННАЯ '!W1853</f>
        <v>0</v>
      </c>
      <c r="W555" s="340">
        <f>'ВЕДОМСТВЕННАЯ '!X1853</f>
        <v>0</v>
      </c>
      <c r="X555" s="340">
        <f>'ВЕДОМСТВЕННАЯ '!Y1853</f>
        <v>0</v>
      </c>
      <c r="Y555" s="37"/>
      <c r="Z555" s="37"/>
      <c r="AA555" s="37"/>
    </row>
    <row r="556" spans="1:27" ht="35.1" hidden="1" customHeight="1" x14ac:dyDescent="0.3">
      <c r="A556" s="581" t="str">
        <f>'ВЕДОМСТВЕННАЯ '!A1854</f>
        <v>Закупка товаров, работ и услуг для обеспечения государственных (муниципальных) нужд</v>
      </c>
      <c r="B556" s="286" t="str">
        <f>'ВЕДОМСТВЕННАЯ '!B1854</f>
        <v>906</v>
      </c>
      <c r="C556" s="375" t="str">
        <f>'ВЕДОМСТВЕННАЯ '!C1854</f>
        <v>04</v>
      </c>
      <c r="D556" s="375" t="str">
        <f>'ВЕДОМСТВЕННАЯ '!D1854</f>
        <v>09</v>
      </c>
      <c r="E556" s="376" t="str">
        <f>'ВЕДОМСТВЕННАЯ '!E1854</f>
        <v>5Э</v>
      </c>
      <c r="F556" s="376" t="str">
        <f>'ВЕДОМСТВЕННАЯ '!F1854</f>
        <v>0</v>
      </c>
      <c r="G556" s="376" t="str">
        <f>'ВЕДОМСТВЕННАЯ '!G1854</f>
        <v>СФ</v>
      </c>
      <c r="H556" s="377" t="str">
        <f>'ВЕДОМСТВЕННАЯ '!H1854</f>
        <v>S3770</v>
      </c>
      <c r="I556" s="326" t="str">
        <f>'ВЕДОМСТВЕННАЯ '!I1854</f>
        <v>5Э 0 01 А1470</v>
      </c>
      <c r="J556" s="254" t="str">
        <f>'ВЕДОМСТВЕННАЯ '!J1854</f>
        <v>200</v>
      </c>
      <c r="K556" s="326">
        <f>'ВЕДОМСТВЕННАЯ '!K1854</f>
        <v>0</v>
      </c>
      <c r="L556" s="286">
        <f>'ВЕДОМСТВЕННАЯ '!L1854</f>
        <v>8493.4</v>
      </c>
      <c r="M556" s="286">
        <f>'ВЕДОМСТВЕННАЯ '!M1854</f>
        <v>0</v>
      </c>
      <c r="N556" s="286">
        <f>'ВЕДОМСТВЕННАЯ '!N1854</f>
        <v>0</v>
      </c>
      <c r="O556" s="286">
        <f>'ВЕДОМСТВЕННАЯ '!O1854</f>
        <v>0</v>
      </c>
      <c r="P556" s="340">
        <f>'ВЕДОМСТВЕННАЯ '!P1854</f>
        <v>0</v>
      </c>
      <c r="Q556" s="340">
        <f>'ВЕДОМСТВЕННАЯ '!Q1854</f>
        <v>0</v>
      </c>
      <c r="R556" s="340">
        <f>'ВЕДОМСТВЕННАЯ '!R1854</f>
        <v>0</v>
      </c>
      <c r="S556" s="340"/>
      <c r="T556" s="340">
        <f>'ВЕДОМСТВЕННАЯ '!U1854</f>
        <v>0</v>
      </c>
      <c r="U556" s="340">
        <f>'ВЕДОМСТВЕННАЯ '!V1854</f>
        <v>0</v>
      </c>
      <c r="V556" s="340">
        <f>'ВЕДОМСТВЕННАЯ '!W1854</f>
        <v>0</v>
      </c>
      <c r="W556" s="340">
        <f>'ВЕДОМСТВЕННАЯ '!X1854</f>
        <v>0</v>
      </c>
      <c r="X556" s="340">
        <f>'ВЕДОМСТВЕННАЯ '!Y1854</f>
        <v>0</v>
      </c>
      <c r="Y556" s="37"/>
      <c r="Z556" s="37"/>
      <c r="AA556" s="37"/>
    </row>
    <row r="557" spans="1:27" ht="33" hidden="1" customHeight="1" x14ac:dyDescent="0.3">
      <c r="A557" s="581" t="str">
        <f>'ВЕДОМСТВЕННАЯ '!A1855</f>
        <v>Иные закупки товаров, работ и услуг для обеспечения государственных (муниципальных) нужд</v>
      </c>
      <c r="B557" s="286" t="str">
        <f>'ВЕДОМСТВЕННАЯ '!B1855</f>
        <v>906</v>
      </c>
      <c r="C557" s="375" t="str">
        <f>'ВЕДОМСТВЕННАЯ '!C1855</f>
        <v>04</v>
      </c>
      <c r="D557" s="375" t="str">
        <f>'ВЕДОМСТВЕННАЯ '!D1855</f>
        <v>09</v>
      </c>
      <c r="E557" s="376" t="str">
        <f>'ВЕДОМСТВЕННАЯ '!E1855</f>
        <v>5Э</v>
      </c>
      <c r="F557" s="376" t="str">
        <f>'ВЕДОМСТВЕННАЯ '!F1855</f>
        <v>0</v>
      </c>
      <c r="G557" s="376" t="str">
        <f>'ВЕДОМСТВЕННАЯ '!G1855</f>
        <v>СФ</v>
      </c>
      <c r="H557" s="377" t="str">
        <f>'ВЕДОМСТВЕННАЯ '!H1855</f>
        <v>S3770</v>
      </c>
      <c r="I557" s="326" t="str">
        <f>'ВЕДОМСТВЕННАЯ '!I1855</f>
        <v>5Э 0 01 А1470</v>
      </c>
      <c r="J557" s="254" t="str">
        <f>'ВЕДОМСТВЕННАЯ '!J1855</f>
        <v>240</v>
      </c>
      <c r="K557" s="326">
        <f>'ВЕДОМСТВЕННАЯ '!K1855</f>
        <v>0</v>
      </c>
      <c r="L557" s="286">
        <f>'ВЕДОМСТВЕННАЯ '!L1855</f>
        <v>8493.4</v>
      </c>
      <c r="M557" s="286">
        <f>'ВЕДОМСТВЕННАЯ '!M1855</f>
        <v>0</v>
      </c>
      <c r="N557" s="286">
        <f>'ВЕДОМСТВЕННАЯ '!N1855</f>
        <v>0</v>
      </c>
      <c r="O557" s="286">
        <f>'ВЕДОМСТВЕННАЯ '!O1855</f>
        <v>0</v>
      </c>
      <c r="P557" s="340">
        <f>'ВЕДОМСТВЕННАЯ '!P1855</f>
        <v>0</v>
      </c>
      <c r="Q557" s="340">
        <f>'ВЕДОМСТВЕННАЯ '!Q1855</f>
        <v>0</v>
      </c>
      <c r="R557" s="340">
        <f>'ВЕДОМСТВЕННАЯ '!R1855</f>
        <v>0</v>
      </c>
      <c r="S557" s="340"/>
      <c r="T557" s="340">
        <f>'ВЕДОМСТВЕННАЯ '!U1855</f>
        <v>0</v>
      </c>
      <c r="U557" s="340">
        <f>'ВЕДОМСТВЕННАЯ '!V1855</f>
        <v>0</v>
      </c>
      <c r="V557" s="340">
        <f>'ВЕДОМСТВЕННАЯ '!W1855</f>
        <v>0</v>
      </c>
      <c r="W557" s="340">
        <f>'ВЕДОМСТВЕННАЯ '!X1855</f>
        <v>0</v>
      </c>
      <c r="X557" s="340">
        <f>'ВЕДОМСТВЕННАЯ '!Y1855</f>
        <v>0</v>
      </c>
      <c r="Y557" s="37"/>
      <c r="Z557" s="37"/>
      <c r="AA557" s="37"/>
    </row>
    <row r="558" spans="1:27" ht="74.45" hidden="1" customHeight="1" x14ac:dyDescent="0.3">
      <c r="A558" s="581" t="str">
        <f>'ВЕДОМСТВЕННАЯ '!A1856</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за счет дотации на поддержку мер по обеспечению сбалансированности бюджета муниципального образования"  </v>
      </c>
      <c r="B558" s="286">
        <f>'ВЕДОМСТВЕННАЯ '!B1856</f>
        <v>906</v>
      </c>
      <c r="C558" s="375" t="str">
        <f>'ВЕДОМСТВЕННАЯ '!C1856</f>
        <v>04</v>
      </c>
      <c r="D558" s="375" t="str">
        <f>'ВЕДОМСТВЕННАЯ '!D1856</f>
        <v>09</v>
      </c>
      <c r="E558" s="376" t="str">
        <f>'ВЕДОМСТВЕННАЯ '!E1856</f>
        <v>5Э</v>
      </c>
      <c r="F558" s="376" t="str">
        <f>'ВЕДОМСТВЕННАЯ '!F1856</f>
        <v>0</v>
      </c>
      <c r="G558" s="376" t="str">
        <f>'ВЕДОМСТВЕННАЯ '!G1856</f>
        <v>03</v>
      </c>
      <c r="H558" s="239">
        <f>'ВЕДОМСТВЕННАЯ '!H1856</f>
        <v>72125</v>
      </c>
      <c r="I558" s="326">
        <f>'ВЕДОМСТВЕННАЯ '!I1856</f>
        <v>0</v>
      </c>
      <c r="J558" s="254"/>
      <c r="K558" s="326">
        <f>'ВЕДОМСТВЕННАЯ '!K1856</f>
        <v>0</v>
      </c>
      <c r="L558" s="286">
        <f>'ВЕДОМСТВЕННАЯ '!L1856</f>
        <v>0</v>
      </c>
      <c r="M558" s="286">
        <f>'ВЕДОМСТВЕННАЯ '!M1856</f>
        <v>0</v>
      </c>
      <c r="N558" s="286">
        <f>'ВЕДОМСТВЕННАЯ '!N1856</f>
        <v>0</v>
      </c>
      <c r="O558" s="286">
        <f>'ВЕДОМСТВЕННАЯ '!O1856</f>
        <v>0</v>
      </c>
      <c r="P558" s="340">
        <f>'ВЕДОМСТВЕННАЯ '!P1856</f>
        <v>0</v>
      </c>
      <c r="Q558" s="340">
        <f>'ВЕДОМСТВЕННАЯ '!Q1856</f>
        <v>0</v>
      </c>
      <c r="R558" s="340">
        <f>'ВЕДОМСТВЕННАЯ '!R1856</f>
        <v>0</v>
      </c>
      <c r="S558" s="340"/>
      <c r="T558" s="340">
        <f>'ВЕДОМСТВЕННАЯ '!U1856</f>
        <v>0</v>
      </c>
      <c r="U558" s="340">
        <f>'ВЕДОМСТВЕННАЯ '!V1856</f>
        <v>0</v>
      </c>
      <c r="V558" s="340">
        <f>'ВЕДОМСТВЕННАЯ '!W1856</f>
        <v>0</v>
      </c>
      <c r="W558" s="340">
        <f>'ВЕДОМСТВЕННАЯ '!X1856</f>
        <v>0</v>
      </c>
      <c r="X558" s="340">
        <f>'ВЕДОМСТВЕННАЯ '!Y1856</f>
        <v>0</v>
      </c>
      <c r="Y558" s="37"/>
      <c r="Z558" s="37"/>
      <c r="AA558" s="37"/>
    </row>
    <row r="559" spans="1:27" ht="25.15" hidden="1" customHeight="1" x14ac:dyDescent="0.3">
      <c r="A559" s="581" t="str">
        <f>'ВЕДОМСТВЕННАЯ '!A1857</f>
        <v>Благоустройство проезда до моста через р.Хасын в р.Хасын</v>
      </c>
      <c r="B559" s="286" t="str">
        <f>'ВЕДОМСТВЕННАЯ '!B1857</f>
        <v>906</v>
      </c>
      <c r="C559" s="375" t="str">
        <f>'ВЕДОМСТВЕННАЯ '!C1857</f>
        <v>04</v>
      </c>
      <c r="D559" s="375" t="str">
        <f>'ВЕДОМСТВЕННАЯ '!D1857</f>
        <v>09</v>
      </c>
      <c r="E559" s="376" t="str">
        <f>'ВЕДОМСТВЕННАЯ '!E1857</f>
        <v>5Э</v>
      </c>
      <c r="F559" s="376" t="str">
        <f>'ВЕДОМСТВЕННАЯ '!F1857</f>
        <v>0</v>
      </c>
      <c r="G559" s="376" t="str">
        <f>'ВЕДОМСТВЕННАЯ '!G1857</f>
        <v>03</v>
      </c>
      <c r="H559" s="239">
        <f>'ВЕДОМСТВЕННАЯ '!H1857</f>
        <v>72125</v>
      </c>
      <c r="I559" s="326">
        <f>'ВЕДОМСТВЕННАЯ '!I1857</f>
        <v>0</v>
      </c>
      <c r="J559" s="254"/>
      <c r="K559" s="326">
        <f>'ВЕДОМСТВЕННАЯ '!K1857</f>
        <v>0</v>
      </c>
      <c r="L559" s="286">
        <f>'ВЕДОМСТВЕННАЯ '!L1857</f>
        <v>0</v>
      </c>
      <c r="M559" s="286">
        <f>'ВЕДОМСТВЕННАЯ '!M1857</f>
        <v>0</v>
      </c>
      <c r="N559" s="286">
        <f>'ВЕДОМСТВЕННАЯ '!N1857</f>
        <v>0</v>
      </c>
      <c r="O559" s="286">
        <f>'ВЕДОМСТВЕННАЯ '!O1857</f>
        <v>0</v>
      </c>
      <c r="P559" s="340">
        <f>'ВЕДОМСТВЕННАЯ '!P1857</f>
        <v>0</v>
      </c>
      <c r="Q559" s="340">
        <f>'ВЕДОМСТВЕННАЯ '!Q1857</f>
        <v>0</v>
      </c>
      <c r="R559" s="340">
        <f>'ВЕДОМСТВЕННАЯ '!R1857</f>
        <v>0</v>
      </c>
      <c r="S559" s="340">
        <f>'ВЕДОМСТВЕННАЯ '!S1857</f>
        <v>0</v>
      </c>
      <c r="T559" s="340">
        <f>'ВЕДОМСТВЕННАЯ '!U1857</f>
        <v>0</v>
      </c>
      <c r="U559" s="340">
        <f>'ВЕДОМСТВЕННАЯ '!V1857</f>
        <v>0</v>
      </c>
      <c r="V559" s="340">
        <f>'ВЕДОМСТВЕННАЯ '!W1857</f>
        <v>0</v>
      </c>
      <c r="W559" s="340">
        <f>'ВЕДОМСТВЕННАЯ '!X1857</f>
        <v>0</v>
      </c>
      <c r="X559" s="340">
        <f>'ВЕДОМСТВЕННАЯ '!Y1857</f>
        <v>0</v>
      </c>
      <c r="Y559" s="37"/>
      <c r="Z559" s="37"/>
      <c r="AA559" s="37"/>
    </row>
    <row r="560" spans="1:27" ht="33" hidden="1" customHeight="1" x14ac:dyDescent="0.3">
      <c r="A560" s="581" t="str">
        <f>'ВЕДОМСТВЕННАЯ '!A1858</f>
        <v>Закупка товаров, работ и услуг для обеспечения государственных (муниципальных) нужд</v>
      </c>
      <c r="B560" s="286" t="str">
        <f>'ВЕДОМСТВЕННАЯ '!B1858</f>
        <v>906</v>
      </c>
      <c r="C560" s="375" t="str">
        <f>'ВЕДОМСТВЕННАЯ '!C1858</f>
        <v>04</v>
      </c>
      <c r="D560" s="375" t="str">
        <f>'ВЕДОМСТВЕННАЯ '!D1858</f>
        <v>09</v>
      </c>
      <c r="E560" s="376" t="str">
        <f>'ВЕДОМСТВЕННАЯ '!E1858</f>
        <v>5Э</v>
      </c>
      <c r="F560" s="376" t="str">
        <f>'ВЕДОМСТВЕННАЯ '!F1858</f>
        <v>0</v>
      </c>
      <c r="G560" s="376" t="str">
        <f>'ВЕДОМСТВЕННАЯ '!G1858</f>
        <v>03</v>
      </c>
      <c r="H560" s="239">
        <f>'ВЕДОМСТВЕННАЯ '!H1858</f>
        <v>72125</v>
      </c>
      <c r="I560" s="326">
        <f>'ВЕДОМСТВЕННАЯ '!I1858</f>
        <v>0</v>
      </c>
      <c r="J560" s="254" t="str">
        <f>'ВЕДОМСТВЕННАЯ '!J1858</f>
        <v>200</v>
      </c>
      <c r="K560" s="326">
        <f>'ВЕДОМСТВЕННАЯ '!K1858</f>
        <v>0</v>
      </c>
      <c r="L560" s="286">
        <f>'ВЕДОМСТВЕННАЯ '!L1858</f>
        <v>8493.4</v>
      </c>
      <c r="M560" s="286">
        <f>'ВЕДОМСТВЕННАЯ '!M1858</f>
        <v>0</v>
      </c>
      <c r="N560" s="286">
        <f>'ВЕДОМСТВЕННАЯ '!N1858</f>
        <v>0</v>
      </c>
      <c r="O560" s="286">
        <f>'ВЕДОМСТВЕННАЯ '!O1858</f>
        <v>0</v>
      </c>
      <c r="P560" s="340">
        <f>'ВЕДОМСТВЕННАЯ '!P1858</f>
        <v>0</v>
      </c>
      <c r="Q560" s="340">
        <f>'ВЕДОМСТВЕННАЯ '!Q1858</f>
        <v>0</v>
      </c>
      <c r="R560" s="340">
        <f>'ВЕДОМСТВЕННАЯ '!R1858</f>
        <v>0</v>
      </c>
      <c r="S560" s="340">
        <f>'ВЕДОМСТВЕННАЯ '!S1858</f>
        <v>0</v>
      </c>
      <c r="T560" s="340">
        <f>'ВЕДОМСТВЕННАЯ '!U1858</f>
        <v>0</v>
      </c>
      <c r="U560" s="340">
        <f>'ВЕДОМСТВЕННАЯ '!V1858</f>
        <v>0</v>
      </c>
      <c r="V560" s="340">
        <f>'ВЕДОМСТВЕННАЯ '!W1858</f>
        <v>0</v>
      </c>
      <c r="W560" s="340">
        <f>'ВЕДОМСТВЕННАЯ '!X1858</f>
        <v>0</v>
      </c>
      <c r="X560" s="340">
        <f>'ВЕДОМСТВЕННАЯ '!Y1858</f>
        <v>0</v>
      </c>
      <c r="Y560" s="37"/>
      <c r="Z560" s="37"/>
      <c r="AA560" s="37"/>
    </row>
    <row r="561" spans="1:27" ht="33" hidden="1" customHeight="1" x14ac:dyDescent="0.3">
      <c r="A561" s="581" t="str">
        <f>'ВЕДОМСТВЕННАЯ '!A1859</f>
        <v>Иные закупки товаров, работ и услуг для обеспечения государственных (муниципальных) нужд</v>
      </c>
      <c r="B561" s="286" t="str">
        <f>'ВЕДОМСТВЕННАЯ '!B1859</f>
        <v>906</v>
      </c>
      <c r="C561" s="375" t="str">
        <f>'ВЕДОМСТВЕННАЯ '!C1859</f>
        <v>04</v>
      </c>
      <c r="D561" s="375" t="str">
        <f>'ВЕДОМСТВЕННАЯ '!D1859</f>
        <v>09</v>
      </c>
      <c r="E561" s="376" t="str">
        <f>'ВЕДОМСТВЕННАЯ '!E1859</f>
        <v>5Э</v>
      </c>
      <c r="F561" s="376" t="str">
        <f>'ВЕДОМСТВЕННАЯ '!F1859</f>
        <v>0</v>
      </c>
      <c r="G561" s="376" t="str">
        <f>'ВЕДОМСТВЕННАЯ '!G1859</f>
        <v>03</v>
      </c>
      <c r="H561" s="239">
        <f>'ВЕДОМСТВЕННАЯ '!H1859</f>
        <v>72125</v>
      </c>
      <c r="I561" s="326">
        <f>'ВЕДОМСТВЕННАЯ '!I1859</f>
        <v>0</v>
      </c>
      <c r="J561" s="254" t="str">
        <f>'ВЕДОМСТВЕННАЯ '!J1859</f>
        <v>240</v>
      </c>
      <c r="K561" s="326">
        <f>'ВЕДОМСТВЕННАЯ '!K1859</f>
        <v>0</v>
      </c>
      <c r="L561" s="286">
        <f>'ВЕДОМСТВЕННАЯ '!L1859</f>
        <v>8493.4</v>
      </c>
      <c r="M561" s="286">
        <f>'ВЕДОМСТВЕННАЯ '!M1859</f>
        <v>0</v>
      </c>
      <c r="N561" s="286">
        <f>'ВЕДОМСТВЕННАЯ '!N1859</f>
        <v>0</v>
      </c>
      <c r="O561" s="286">
        <f>'ВЕДОМСТВЕННАЯ '!O1859</f>
        <v>0</v>
      </c>
      <c r="P561" s="340">
        <f>'ВЕДОМСТВЕННАЯ '!P1859</f>
        <v>0</v>
      </c>
      <c r="Q561" s="340">
        <f>'ВЕДОМСТВЕННАЯ '!Q1859</f>
        <v>0</v>
      </c>
      <c r="R561" s="340">
        <f>'ВЕДОМСТВЕННАЯ '!R1859</f>
        <v>0</v>
      </c>
      <c r="S561" s="340">
        <f>'ВЕДОМСТВЕННАЯ '!S1859</f>
        <v>0</v>
      </c>
      <c r="T561" s="340">
        <f>'ВЕДОМСТВЕННАЯ '!U1859</f>
        <v>0</v>
      </c>
      <c r="U561" s="340">
        <f>'ВЕДОМСТВЕННАЯ '!V1859</f>
        <v>0</v>
      </c>
      <c r="V561" s="340">
        <f>'ВЕДОМСТВЕННАЯ '!W1859</f>
        <v>0</v>
      </c>
      <c r="W561" s="340">
        <f>'ВЕДОМСТВЕННАЯ '!X1859</f>
        <v>0</v>
      </c>
      <c r="X561" s="340">
        <f>'ВЕДОМСТВЕННАЯ '!Y1859</f>
        <v>0</v>
      </c>
      <c r="Y561" s="37"/>
      <c r="Z561" s="37"/>
      <c r="AA561" s="37"/>
    </row>
    <row r="562" spans="1:27" ht="25.5" customHeight="1" x14ac:dyDescent="0.3">
      <c r="A562" s="580" t="str">
        <f>'ВЕДОМСТВЕННАЯ '!A454</f>
        <v>Другие вопросы в области национальной экономики</v>
      </c>
      <c r="B562" s="241" t="str">
        <f>'ВЕДОМСТВЕННАЯ '!B454</f>
        <v>900</v>
      </c>
      <c r="C562" s="241" t="str">
        <f>'ВЕДОМСТВЕННАЯ '!C454</f>
        <v>04</v>
      </c>
      <c r="D562" s="241" t="str">
        <f>'ВЕДОМСТВЕННАЯ '!D454</f>
        <v>12</v>
      </c>
      <c r="E562" s="262"/>
      <c r="F562" s="262"/>
      <c r="G562" s="262"/>
      <c r="H562" s="263"/>
      <c r="I562" s="263"/>
      <c r="J562" s="414"/>
      <c r="K562" s="837" t="e">
        <f>K563+#REF!</f>
        <v>#REF!</v>
      </c>
      <c r="L562" s="220">
        <f>L563+L601</f>
        <v>2420.6</v>
      </c>
      <c r="M562" s="220">
        <f>M563+M601</f>
        <v>473.70000000000005</v>
      </c>
      <c r="N562" s="220">
        <f t="shared" ref="N562:AA562" si="33">N563+N601</f>
        <v>0</v>
      </c>
      <c r="O562" s="220">
        <f t="shared" si="33"/>
        <v>1562.6999999999998</v>
      </c>
      <c r="P562" s="221">
        <f t="shared" si="33"/>
        <v>905908.8</v>
      </c>
      <c r="Q562" s="221">
        <f t="shared" si="33"/>
        <v>565408.80000000005</v>
      </c>
      <c r="R562" s="221">
        <f t="shared" si="33"/>
        <v>0</v>
      </c>
      <c r="S562" s="221">
        <f t="shared" si="33"/>
        <v>340500</v>
      </c>
      <c r="T562" s="221">
        <f t="shared" si="33"/>
        <v>942360</v>
      </c>
      <c r="U562" s="221">
        <f t="shared" si="33"/>
        <v>588060</v>
      </c>
      <c r="V562" s="221">
        <f t="shared" si="33"/>
        <v>0</v>
      </c>
      <c r="W562" s="221">
        <f t="shared" si="33"/>
        <v>354300</v>
      </c>
      <c r="X562" s="221">
        <f t="shared" si="33"/>
        <v>980182.4</v>
      </c>
      <c r="Y562" s="34">
        <f t="shared" si="33"/>
        <v>611582.4</v>
      </c>
      <c r="Z562" s="34">
        <f t="shared" si="33"/>
        <v>0</v>
      </c>
      <c r="AA562" s="34">
        <f t="shared" si="33"/>
        <v>368600</v>
      </c>
    </row>
    <row r="563" spans="1:27" ht="35.25" customHeight="1" x14ac:dyDescent="0.3">
      <c r="A563" s="581" t="str">
        <f>'ВЕДОМСТВЕННАЯ '!A455</f>
        <v xml:space="preserve">Реализация муниципальных программ муниципального образования "Хасынский муниципальный округ Магаданской области" </v>
      </c>
      <c r="B563" s="236" t="str">
        <f>'ВЕДОМСТВЕННАЯ '!B455</f>
        <v>900</v>
      </c>
      <c r="C563" s="236" t="str">
        <f>'ВЕДОМСТВЕННАЯ '!C455</f>
        <v>04</v>
      </c>
      <c r="D563" s="236" t="str">
        <f>'ВЕДОМСТВЕННАЯ '!D455</f>
        <v>12</v>
      </c>
      <c r="E563" s="248" t="str">
        <f>'ВЕДОМСТВЕННАЯ '!E455</f>
        <v>50</v>
      </c>
      <c r="F563" s="248" t="str">
        <f>'ВЕДОМСТВЕННАЯ '!F455</f>
        <v>0</v>
      </c>
      <c r="G563" s="248" t="str">
        <f>'ВЕДОМСТВЕННАЯ '!G455</f>
        <v>00</v>
      </c>
      <c r="H563" s="249" t="str">
        <f>'ВЕДОМСТВЕННАЯ '!H455</f>
        <v>00000</v>
      </c>
      <c r="I563" s="249" t="str">
        <f>'ВЕДОМСТВЕННАЯ '!I455</f>
        <v>50 0 00 00000</v>
      </c>
      <c r="J563" s="308"/>
      <c r="K563" s="265">
        <f>K564+K578+K583+K592</f>
        <v>1492.1</v>
      </c>
      <c r="L563" s="278">
        <f>L564+L578+L583+L592</f>
        <v>1946.8999999999999</v>
      </c>
      <c r="M563" s="278">
        <f>M564+M578+M583+M592</f>
        <v>0</v>
      </c>
      <c r="N563" s="278">
        <f t="shared" ref="N563:AA563" si="34">N564+N578+N583+N592</f>
        <v>0</v>
      </c>
      <c r="O563" s="278">
        <f t="shared" si="34"/>
        <v>1562.6999999999998</v>
      </c>
      <c r="P563" s="279">
        <f t="shared" si="34"/>
        <v>340500</v>
      </c>
      <c r="Q563" s="279">
        <f t="shared" si="34"/>
        <v>0</v>
      </c>
      <c r="R563" s="279">
        <f t="shared" si="34"/>
        <v>0</v>
      </c>
      <c r="S563" s="279">
        <f t="shared" si="34"/>
        <v>340500</v>
      </c>
      <c r="T563" s="279">
        <f t="shared" si="34"/>
        <v>354300</v>
      </c>
      <c r="U563" s="279">
        <f t="shared" si="34"/>
        <v>0</v>
      </c>
      <c r="V563" s="279">
        <f t="shared" si="34"/>
        <v>0</v>
      </c>
      <c r="W563" s="279">
        <f t="shared" si="34"/>
        <v>354300</v>
      </c>
      <c r="X563" s="279">
        <f t="shared" si="34"/>
        <v>368600</v>
      </c>
      <c r="Y563" s="15">
        <f t="shared" si="34"/>
        <v>0</v>
      </c>
      <c r="Z563" s="15">
        <f t="shared" si="34"/>
        <v>0</v>
      </c>
      <c r="AA563" s="15">
        <f t="shared" si="34"/>
        <v>368600</v>
      </c>
    </row>
    <row r="564" spans="1:27" ht="33" hidden="1" customHeight="1" x14ac:dyDescent="0.3">
      <c r="A564" s="581" t="str">
        <f>'ВЕДОМСТВЕННАЯ '!A456</f>
        <v xml:space="preserve">Муниципальная программа "Развитие социальной политики в  Хасынском муниципальном округе Магаданской области" </v>
      </c>
      <c r="B564" s="236" t="str">
        <f>'ВЕДОМСТВЕННАЯ '!B456</f>
        <v>900</v>
      </c>
      <c r="C564" s="236" t="str">
        <f>'ВЕДОМСТВЕННАЯ '!C456</f>
        <v>04</v>
      </c>
      <c r="D564" s="236" t="str">
        <f>'ВЕДОМСТВЕННАЯ '!D456</f>
        <v>12</v>
      </c>
      <c r="E564" s="248" t="str">
        <f>'ВЕДОМСТВЕННАЯ '!E456</f>
        <v>5E</v>
      </c>
      <c r="F564" s="248" t="str">
        <f>'ВЕДОМСТВЕННАЯ '!F456</f>
        <v>0</v>
      </c>
      <c r="G564" s="248" t="str">
        <f>'ВЕДОМСТВЕННАЯ '!G456</f>
        <v>00</v>
      </c>
      <c r="H564" s="249" t="str">
        <f>'ВЕДОМСТВЕННАЯ '!H456</f>
        <v>00000</v>
      </c>
      <c r="I564" s="249" t="str">
        <f>'ВЕДОМСТВЕННАЯ '!I456</f>
        <v>5Е 0 00 00000</v>
      </c>
      <c r="J564" s="308"/>
      <c r="K564" s="265">
        <f>'ВЕДОМСТВЕННАЯ '!K456</f>
        <v>219</v>
      </c>
      <c r="L564" s="278">
        <f>'ВЕДОМСТВЕННАЯ '!L456</f>
        <v>234</v>
      </c>
      <c r="M564" s="278">
        <f>'ВЕДОМСТВЕННАЯ '!M456</f>
        <v>0</v>
      </c>
      <c r="N564" s="278">
        <f>'ВЕДОМСТВЕННАЯ '!N456</f>
        <v>0</v>
      </c>
      <c r="O564" s="278">
        <f>'ВЕДОМСТВЕННАЯ '!O456</f>
        <v>234</v>
      </c>
      <c r="P564" s="279">
        <f>'ВЕДОМСТВЕННАЯ '!P456</f>
        <v>0</v>
      </c>
      <c r="Q564" s="279">
        <f>'ВЕДОМСТВЕННАЯ '!Q456</f>
        <v>0</v>
      </c>
      <c r="R564" s="279">
        <f>'ВЕДОМСТВЕННАЯ '!R456</f>
        <v>0</v>
      </c>
      <c r="S564" s="279">
        <f>'ВЕДОМСТВЕННАЯ '!S456</f>
        <v>0</v>
      </c>
      <c r="T564" s="279">
        <f>'ВЕДОМСТВЕННАЯ '!U456</f>
        <v>0</v>
      </c>
      <c r="U564" s="279">
        <f>'ВЕДОМСТВЕННАЯ '!V456</f>
        <v>0</v>
      </c>
      <c r="V564" s="279">
        <f>'ВЕДОМСТВЕННАЯ '!W456</f>
        <v>0</v>
      </c>
      <c r="W564" s="279">
        <f>'ВЕДОМСТВЕННАЯ '!X456</f>
        <v>0</v>
      </c>
      <c r="X564" s="279">
        <f>'ВЕДОМСТВЕННАЯ '!Y456</f>
        <v>0</v>
      </c>
      <c r="Y564" s="15">
        <f>'ВЕДОМСТВЕННАЯ '!Z456</f>
        <v>0</v>
      </c>
      <c r="Z564" s="15">
        <f>'ВЕДОМСТВЕННАЯ '!AA456</f>
        <v>0</v>
      </c>
      <c r="AA564" s="15">
        <f>'ВЕДОМСТВЕННАЯ '!AB456</f>
        <v>0</v>
      </c>
    </row>
    <row r="565" spans="1:27" ht="35.25" hidden="1" customHeight="1" x14ac:dyDescent="0.3">
      <c r="A565" s="581" t="str">
        <f>'ВЕДОМСТВЕННАЯ '!A457</f>
        <v xml:space="preserve">Подпрограмма "Поддержка социально-ориентированных некоммерческих организаций" </v>
      </c>
      <c r="B565" s="236" t="str">
        <f>'ВЕДОМСТВЕННАЯ '!B457</f>
        <v>900</v>
      </c>
      <c r="C565" s="236" t="str">
        <f>'ВЕДОМСТВЕННАЯ '!C457</f>
        <v>04</v>
      </c>
      <c r="D565" s="236" t="str">
        <f>'ВЕДОМСТВЕННАЯ '!D457</f>
        <v>12</v>
      </c>
      <c r="E565" s="248" t="str">
        <f>'ВЕДОМСТВЕННАЯ '!E457</f>
        <v>5E</v>
      </c>
      <c r="F565" s="248" t="str">
        <f>'ВЕДОМСТВЕННАЯ '!F457</f>
        <v>1</v>
      </c>
      <c r="G565" s="248" t="str">
        <f>'ВЕДОМСТВЕННАЯ '!G457</f>
        <v>00</v>
      </c>
      <c r="H565" s="249" t="str">
        <f>'ВЕДОМСТВЕННАЯ '!H457</f>
        <v>00000</v>
      </c>
      <c r="I565" s="249" t="str">
        <f>'ВЕДОМСТВЕННАЯ '!I457</f>
        <v>5Е 1 00 00000</v>
      </c>
      <c r="J565" s="308"/>
      <c r="K565" s="265">
        <f>'ВЕДОМСТВЕННАЯ '!K457</f>
        <v>184</v>
      </c>
      <c r="L565" s="278">
        <f>'ВЕДОМСТВЕННАЯ '!L457</f>
        <v>184</v>
      </c>
      <c r="M565" s="278">
        <f>'ВЕДОМСТВЕННАЯ '!M457</f>
        <v>0</v>
      </c>
      <c r="N565" s="278">
        <f>'ВЕДОМСТВЕННАЯ '!N457</f>
        <v>0</v>
      </c>
      <c r="O565" s="278">
        <f>'ВЕДОМСТВЕННАЯ '!O457</f>
        <v>184</v>
      </c>
      <c r="P565" s="279">
        <f>'ВЕДОМСТВЕННАЯ '!P457</f>
        <v>0</v>
      </c>
      <c r="Q565" s="279">
        <f>'ВЕДОМСТВЕННАЯ '!Q457</f>
        <v>0</v>
      </c>
      <c r="R565" s="279">
        <f>'ВЕДОМСТВЕННАЯ '!R457</f>
        <v>0</v>
      </c>
      <c r="S565" s="279">
        <f>'ВЕДОМСТВЕННАЯ '!S457</f>
        <v>0</v>
      </c>
      <c r="T565" s="279">
        <f>'ВЕДОМСТВЕННАЯ '!U457</f>
        <v>0</v>
      </c>
      <c r="U565" s="279">
        <f>'ВЕДОМСТВЕННАЯ '!V457</f>
        <v>0</v>
      </c>
      <c r="V565" s="279">
        <f>'ВЕДОМСТВЕННАЯ '!W457</f>
        <v>0</v>
      </c>
      <c r="W565" s="279">
        <f>'ВЕДОМСТВЕННАЯ '!X457</f>
        <v>0</v>
      </c>
      <c r="X565" s="279">
        <f>'ВЕДОМСТВЕННАЯ '!Y457</f>
        <v>0</v>
      </c>
      <c r="Y565" s="15">
        <f>'ВЕДОМСТВЕННАЯ '!Z457</f>
        <v>0</v>
      </c>
      <c r="Z565" s="15">
        <f>'ВЕДОМСТВЕННАЯ '!AA457</f>
        <v>0</v>
      </c>
      <c r="AA565" s="15">
        <f>'ВЕДОМСТВЕННАЯ '!AB457</f>
        <v>0</v>
      </c>
    </row>
    <row r="566" spans="1:27" ht="33.75" hidden="1" customHeight="1" x14ac:dyDescent="0.3">
      <c r="A566" s="581" t="str">
        <f>'ВЕДОМСТВЕННАЯ '!A458</f>
        <v>Основное мероприятие "Оказание финансовой поддержки деятельности социально ориентированных некоммерческих организаций"</v>
      </c>
      <c r="B566" s="236" t="str">
        <f>'ВЕДОМСТВЕННАЯ '!B458</f>
        <v>900</v>
      </c>
      <c r="C566" s="236" t="str">
        <f>'ВЕДОМСТВЕННАЯ '!C458</f>
        <v>04</v>
      </c>
      <c r="D566" s="236" t="str">
        <f>'ВЕДОМСТВЕННАЯ '!D458</f>
        <v>12</v>
      </c>
      <c r="E566" s="248" t="str">
        <f>'ВЕДОМСТВЕННАЯ '!E458</f>
        <v>5E</v>
      </c>
      <c r="F566" s="248" t="str">
        <f>'ВЕДОМСТВЕННАЯ '!F458</f>
        <v>1</v>
      </c>
      <c r="G566" s="248" t="str">
        <f>'ВЕДОМСТВЕННАЯ '!G458</f>
        <v>04</v>
      </c>
      <c r="H566" s="249" t="str">
        <f>'ВЕДОМСТВЕННАЯ '!H458</f>
        <v>00000</v>
      </c>
      <c r="I566" s="249" t="str">
        <f>'ВЕДОМСТВЕННАЯ '!I458</f>
        <v>5Е 1 04 00000</v>
      </c>
      <c r="J566" s="308"/>
      <c r="K566" s="265">
        <f>'ВЕДОМСТВЕННАЯ '!K458</f>
        <v>184</v>
      </c>
      <c r="L566" s="278">
        <f>'ВЕДОМСТВЕННАЯ '!L458</f>
        <v>184</v>
      </c>
      <c r="M566" s="278">
        <f>'ВЕДОМСТВЕННАЯ '!M458</f>
        <v>0</v>
      </c>
      <c r="N566" s="278">
        <f>'ВЕДОМСТВЕННАЯ '!N458</f>
        <v>0</v>
      </c>
      <c r="O566" s="278">
        <f>'ВЕДОМСТВЕННАЯ '!O458</f>
        <v>184</v>
      </c>
      <c r="P566" s="279">
        <f>'ВЕДОМСТВЕННАЯ '!P458</f>
        <v>0</v>
      </c>
      <c r="Q566" s="279">
        <f>'ВЕДОМСТВЕННАЯ '!Q458</f>
        <v>0</v>
      </c>
      <c r="R566" s="279">
        <f>'ВЕДОМСТВЕННАЯ '!R458</f>
        <v>0</v>
      </c>
      <c r="S566" s="279">
        <f>'ВЕДОМСТВЕННАЯ '!S458</f>
        <v>0</v>
      </c>
      <c r="T566" s="279">
        <f>'ВЕДОМСТВЕННАЯ '!U458</f>
        <v>0</v>
      </c>
      <c r="U566" s="279">
        <f>'ВЕДОМСТВЕННАЯ '!V458</f>
        <v>0</v>
      </c>
      <c r="V566" s="279">
        <f>'ВЕДОМСТВЕННАЯ '!W458</f>
        <v>0</v>
      </c>
      <c r="W566" s="279">
        <f>'ВЕДОМСТВЕННАЯ '!X458</f>
        <v>0</v>
      </c>
      <c r="X566" s="279">
        <f>'ВЕДОМСТВЕННАЯ '!Y458</f>
        <v>0</v>
      </c>
      <c r="Y566" s="15">
        <f>'ВЕДОМСТВЕННАЯ '!Z458</f>
        <v>0</v>
      </c>
      <c r="Z566" s="15">
        <f>'ВЕДОМСТВЕННАЯ '!AA458</f>
        <v>0</v>
      </c>
      <c r="AA566" s="15">
        <f>'ВЕДОМСТВЕННАЯ '!AB458</f>
        <v>0</v>
      </c>
    </row>
    <row r="567" spans="1:27" ht="34.5" hidden="1" customHeight="1" x14ac:dyDescent="0.3">
      <c r="A567" s="581" t="str">
        <f>'ВЕДОМСТВЕННАЯ '!A459</f>
        <v>Предоставлении субсидий для организации и проведения разовых социально-значимых мероприятий</v>
      </c>
      <c r="B567" s="236" t="str">
        <f>'ВЕДОМСТВЕННАЯ '!B459</f>
        <v>900</v>
      </c>
      <c r="C567" s="236" t="str">
        <f>'ВЕДОМСТВЕННАЯ '!C459</f>
        <v>04</v>
      </c>
      <c r="D567" s="236" t="str">
        <f>'ВЕДОМСТВЕННАЯ '!D459</f>
        <v>12</v>
      </c>
      <c r="E567" s="248" t="str">
        <f>'ВЕДОМСТВЕННАЯ '!E459</f>
        <v>5E</v>
      </c>
      <c r="F567" s="248" t="str">
        <f>'ВЕДОМСТВЕННАЯ '!F459</f>
        <v>1</v>
      </c>
      <c r="G567" s="248" t="str">
        <f>'ВЕДОМСТВЕННАЯ '!G459</f>
        <v>04</v>
      </c>
      <c r="H567" s="249" t="str">
        <f>'ВЕДОМСТВЕННАЯ '!H459</f>
        <v>A0300</v>
      </c>
      <c r="I567" s="249" t="str">
        <f>'ВЕДОМСТВЕННАЯ '!I459</f>
        <v>5Е 1 04 А0300</v>
      </c>
      <c r="J567" s="308"/>
      <c r="K567" s="265">
        <f>'ВЕДОМСТВЕННАЯ '!K459</f>
        <v>95</v>
      </c>
      <c r="L567" s="278">
        <f>'ВЕДОМСТВЕННАЯ '!L459</f>
        <v>95</v>
      </c>
      <c r="M567" s="278">
        <f>'ВЕДОМСТВЕННАЯ '!M459</f>
        <v>0</v>
      </c>
      <c r="N567" s="278">
        <f>'ВЕДОМСТВЕННАЯ '!N459</f>
        <v>0</v>
      </c>
      <c r="O567" s="278">
        <f>'ВЕДОМСТВЕННАЯ '!O459</f>
        <v>95</v>
      </c>
      <c r="P567" s="279">
        <f>'ВЕДОМСТВЕННАЯ '!P459</f>
        <v>0</v>
      </c>
      <c r="Q567" s="279">
        <f>'ВЕДОМСТВЕННАЯ '!Q459</f>
        <v>0</v>
      </c>
      <c r="R567" s="279">
        <f>'ВЕДОМСТВЕННАЯ '!R459</f>
        <v>0</v>
      </c>
      <c r="S567" s="279">
        <f>'ВЕДОМСТВЕННАЯ '!S459</f>
        <v>0</v>
      </c>
      <c r="T567" s="279">
        <f>'ВЕДОМСТВЕННАЯ '!U459</f>
        <v>0</v>
      </c>
      <c r="U567" s="279">
        <f>'ВЕДОМСТВЕННАЯ '!V459</f>
        <v>0</v>
      </c>
      <c r="V567" s="279">
        <f>'ВЕДОМСТВЕННАЯ '!W459</f>
        <v>0</v>
      </c>
      <c r="W567" s="279">
        <f>'ВЕДОМСТВЕННАЯ '!X459</f>
        <v>0</v>
      </c>
      <c r="X567" s="279">
        <f>'ВЕДОМСТВЕННАЯ '!Y459</f>
        <v>0</v>
      </c>
      <c r="Y567" s="15">
        <f>'ВЕДОМСТВЕННАЯ '!Z459</f>
        <v>0</v>
      </c>
      <c r="Z567" s="15">
        <f>'ВЕДОМСТВЕННАЯ '!AA459</f>
        <v>0</v>
      </c>
      <c r="AA567" s="15">
        <f>'ВЕДОМСТВЕННАЯ '!AB459</f>
        <v>0</v>
      </c>
    </row>
    <row r="568" spans="1:27" ht="37.5" hidden="1" customHeight="1" x14ac:dyDescent="0.3">
      <c r="A568" s="581" t="str">
        <f>'ВЕДОМСТВЕННАЯ '!A460</f>
        <v>Предоставление субсидий бюджетным, автономным учреждениям и иным некоммерческим организациям</v>
      </c>
      <c r="B568" s="236" t="str">
        <f>'ВЕДОМСТВЕННАЯ '!B460</f>
        <v>900</v>
      </c>
      <c r="C568" s="236" t="str">
        <f>'ВЕДОМСТВЕННАЯ '!C460</f>
        <v>04</v>
      </c>
      <c r="D568" s="236" t="str">
        <f>'ВЕДОМСТВЕННАЯ '!D460</f>
        <v>12</v>
      </c>
      <c r="E568" s="248" t="str">
        <f>'ВЕДОМСТВЕННАЯ '!E460</f>
        <v>5E</v>
      </c>
      <c r="F568" s="248" t="str">
        <f>'ВЕДОМСТВЕННАЯ '!F460</f>
        <v>1</v>
      </c>
      <c r="G568" s="248" t="str">
        <f>'ВЕДОМСТВЕННАЯ '!G460</f>
        <v>04</v>
      </c>
      <c r="H568" s="249" t="str">
        <f>'ВЕДОМСТВЕННАЯ '!H460</f>
        <v>A0300</v>
      </c>
      <c r="I568" s="249" t="str">
        <f>'ВЕДОМСТВЕННАЯ '!I460</f>
        <v>5Е 1 04 А0300</v>
      </c>
      <c r="J568" s="308" t="str">
        <f>'ВЕДОМСТВЕННАЯ '!J460</f>
        <v>600</v>
      </c>
      <c r="K568" s="265">
        <f>'ВЕДОМСТВЕННАЯ '!K460</f>
        <v>95</v>
      </c>
      <c r="L568" s="278">
        <f>'ВЕДОМСТВЕННАЯ '!L460</f>
        <v>95</v>
      </c>
      <c r="M568" s="278">
        <f>'ВЕДОМСТВЕННАЯ '!M460</f>
        <v>0</v>
      </c>
      <c r="N568" s="278">
        <f>'ВЕДОМСТВЕННАЯ '!N460</f>
        <v>0</v>
      </c>
      <c r="O568" s="278">
        <f>'ВЕДОМСТВЕННАЯ '!O460</f>
        <v>95</v>
      </c>
      <c r="P568" s="279">
        <f>'ВЕДОМСТВЕННАЯ '!P460</f>
        <v>0</v>
      </c>
      <c r="Q568" s="279">
        <f>'ВЕДОМСТВЕННАЯ '!Q460</f>
        <v>0</v>
      </c>
      <c r="R568" s="279">
        <f>'ВЕДОМСТВЕННАЯ '!R460</f>
        <v>0</v>
      </c>
      <c r="S568" s="279">
        <f>'ВЕДОМСТВЕННАЯ '!S460</f>
        <v>0</v>
      </c>
      <c r="T568" s="279">
        <f>'ВЕДОМСТВЕННАЯ '!U460</f>
        <v>0</v>
      </c>
      <c r="U568" s="279">
        <f>'ВЕДОМСТВЕННАЯ '!V460</f>
        <v>0</v>
      </c>
      <c r="V568" s="279">
        <f>'ВЕДОМСТВЕННАЯ '!W460</f>
        <v>0</v>
      </c>
      <c r="W568" s="279">
        <f>'ВЕДОМСТВЕННАЯ '!X460</f>
        <v>0</v>
      </c>
      <c r="X568" s="279">
        <f>'ВЕДОМСТВЕННАЯ '!Y460</f>
        <v>0</v>
      </c>
      <c r="Y568" s="15">
        <f>'ВЕДОМСТВЕННАЯ '!Z460</f>
        <v>0</v>
      </c>
      <c r="Z568" s="15">
        <f>'ВЕДОМСТВЕННАЯ '!AA460</f>
        <v>0</v>
      </c>
      <c r="AA568" s="15">
        <f>'ВЕДОМСТВЕННАЯ '!AB460</f>
        <v>0</v>
      </c>
    </row>
    <row r="569" spans="1:27" ht="34.5" hidden="1" customHeight="1" x14ac:dyDescent="0.3">
      <c r="A569" s="581" t="str">
        <f>'ВЕДОМСТВЕННАЯ '!A461</f>
        <v>Субсидии некоммерческим организациям (за исключением государственных (муниципальных) учреждений)</v>
      </c>
      <c r="B569" s="236" t="str">
        <f>'ВЕДОМСТВЕННАЯ '!B461</f>
        <v>900</v>
      </c>
      <c r="C569" s="236" t="str">
        <f>'ВЕДОМСТВЕННАЯ '!C461</f>
        <v>04</v>
      </c>
      <c r="D569" s="236" t="str">
        <f>'ВЕДОМСТВЕННАЯ '!D461</f>
        <v>12</v>
      </c>
      <c r="E569" s="248" t="str">
        <f>'ВЕДОМСТВЕННАЯ '!E461</f>
        <v>5E</v>
      </c>
      <c r="F569" s="248" t="str">
        <f>'ВЕДОМСТВЕННАЯ '!F461</f>
        <v>1</v>
      </c>
      <c r="G569" s="248" t="str">
        <f>'ВЕДОМСТВЕННАЯ '!G461</f>
        <v>04</v>
      </c>
      <c r="H569" s="249" t="str">
        <f>'ВЕДОМСТВЕННАЯ '!H461</f>
        <v>A0300</v>
      </c>
      <c r="I569" s="249" t="str">
        <f>'ВЕДОМСТВЕННАЯ '!I461</f>
        <v>5Е 1 04 А0300</v>
      </c>
      <c r="J569" s="308" t="str">
        <f>'ВЕДОМСТВЕННАЯ '!J461</f>
        <v>630</v>
      </c>
      <c r="K569" s="265">
        <f>'ВЕДОМСТВЕННАЯ '!K461</f>
        <v>95</v>
      </c>
      <c r="L569" s="278">
        <f>'ВЕДОМСТВЕННАЯ '!L461</f>
        <v>95</v>
      </c>
      <c r="M569" s="278">
        <f>'ВЕДОМСТВЕННАЯ '!M461</f>
        <v>0</v>
      </c>
      <c r="N569" s="278">
        <f>'ВЕДОМСТВЕННАЯ '!N461</f>
        <v>0</v>
      </c>
      <c r="O569" s="278">
        <f>'ВЕДОМСТВЕННАЯ '!O461</f>
        <v>95</v>
      </c>
      <c r="P569" s="279">
        <f>'ВЕДОМСТВЕННАЯ '!P461</f>
        <v>0</v>
      </c>
      <c r="Q569" s="279">
        <f>'ВЕДОМСТВЕННАЯ '!Q461</f>
        <v>0</v>
      </c>
      <c r="R569" s="279">
        <f>'ВЕДОМСТВЕННАЯ '!R461</f>
        <v>0</v>
      </c>
      <c r="S569" s="279">
        <f>'ВЕДОМСТВЕННАЯ '!S461</f>
        <v>0</v>
      </c>
      <c r="T569" s="279">
        <f>'ВЕДОМСТВЕННАЯ '!U461</f>
        <v>0</v>
      </c>
      <c r="U569" s="279">
        <f>'ВЕДОМСТВЕННАЯ '!V461</f>
        <v>0</v>
      </c>
      <c r="V569" s="279">
        <f>'ВЕДОМСТВЕННАЯ '!W461</f>
        <v>0</v>
      </c>
      <c r="W569" s="279">
        <f>'ВЕДОМСТВЕННАЯ '!X461</f>
        <v>0</v>
      </c>
      <c r="X569" s="279">
        <f>'ВЕДОМСТВЕННАЯ '!Y461</f>
        <v>0</v>
      </c>
      <c r="Y569" s="15">
        <f>'ВЕДОМСТВЕННАЯ '!Z461</f>
        <v>0</v>
      </c>
      <c r="Z569" s="15">
        <f>'ВЕДОМСТВЕННАЯ '!AA461</f>
        <v>0</v>
      </c>
      <c r="AA569" s="15">
        <f>'ВЕДОМСТВЕННАЯ '!AB461</f>
        <v>0</v>
      </c>
    </row>
    <row r="570" spans="1:27" ht="24.75" hidden="1" customHeight="1" x14ac:dyDescent="0.3">
      <c r="A570" s="581" t="str">
        <f>'ВЕДОМСТВЕННАЯ '!A462</f>
        <v xml:space="preserve">Субсидии социально ориентированным некоммерческим организациям </v>
      </c>
      <c r="B570" s="236" t="str">
        <f>'ВЕДОМСТВЕННАЯ '!B462</f>
        <v>900</v>
      </c>
      <c r="C570" s="236" t="str">
        <f>'ВЕДОМСТВЕННАЯ '!C462</f>
        <v>04</v>
      </c>
      <c r="D570" s="236" t="str">
        <f>'ВЕДОМСТВЕННАЯ '!D462</f>
        <v>12</v>
      </c>
      <c r="E570" s="248" t="str">
        <f>'ВЕДОМСТВЕННАЯ '!E462</f>
        <v>5E</v>
      </c>
      <c r="F570" s="248" t="str">
        <f>'ВЕДОМСТВЕННАЯ '!F462</f>
        <v>1</v>
      </c>
      <c r="G570" s="248" t="str">
        <f>'ВЕДОМСТВЕННАЯ '!G462</f>
        <v>04</v>
      </c>
      <c r="H570" s="249" t="str">
        <f>'ВЕДОМСТВЕННАЯ '!H462</f>
        <v>A0310</v>
      </c>
      <c r="I570" s="249" t="str">
        <f>'ВЕДОМСТВЕННАЯ '!I462</f>
        <v>5Е 1 04 А0310</v>
      </c>
      <c r="J570" s="308"/>
      <c r="K570" s="265">
        <f>'ВЕДОМСТВЕННАЯ '!K462</f>
        <v>89</v>
      </c>
      <c r="L570" s="278">
        <f>'ВЕДОМСТВЕННАЯ '!L462</f>
        <v>89</v>
      </c>
      <c r="M570" s="278">
        <f>'ВЕДОМСТВЕННАЯ '!M462</f>
        <v>0</v>
      </c>
      <c r="N570" s="278">
        <f>'ВЕДОМСТВЕННАЯ '!N462</f>
        <v>0</v>
      </c>
      <c r="O570" s="278">
        <f>'ВЕДОМСТВЕННАЯ '!O462</f>
        <v>89</v>
      </c>
      <c r="P570" s="279">
        <f>'ВЕДОМСТВЕННАЯ '!P462</f>
        <v>0</v>
      </c>
      <c r="Q570" s="279">
        <f>'ВЕДОМСТВЕННАЯ '!Q462</f>
        <v>0</v>
      </c>
      <c r="R570" s="279">
        <f>'ВЕДОМСТВЕННАЯ '!R462</f>
        <v>0</v>
      </c>
      <c r="S570" s="279">
        <f>'ВЕДОМСТВЕННАЯ '!S462</f>
        <v>0</v>
      </c>
      <c r="T570" s="279">
        <f>'ВЕДОМСТВЕННАЯ '!U462</f>
        <v>0</v>
      </c>
      <c r="U570" s="279">
        <f>'ВЕДОМСТВЕННАЯ '!V462</f>
        <v>0</v>
      </c>
      <c r="V570" s="279">
        <f>'ВЕДОМСТВЕННАЯ '!W462</f>
        <v>0</v>
      </c>
      <c r="W570" s="279">
        <f>'ВЕДОМСТВЕННАЯ '!X462</f>
        <v>0</v>
      </c>
      <c r="X570" s="279">
        <f>'ВЕДОМСТВЕННАЯ '!Y462</f>
        <v>0</v>
      </c>
      <c r="Y570" s="15">
        <f>'ВЕДОМСТВЕННАЯ '!Z462</f>
        <v>0</v>
      </c>
      <c r="Z570" s="15">
        <f>'ВЕДОМСТВЕННАЯ '!AA462</f>
        <v>0</v>
      </c>
      <c r="AA570" s="15">
        <f>'ВЕДОМСТВЕННАЯ '!AB462</f>
        <v>0</v>
      </c>
    </row>
    <row r="571" spans="1:27" ht="40.5" hidden="1" customHeight="1" x14ac:dyDescent="0.3">
      <c r="A571" s="581" t="str">
        <f>'ВЕДОМСТВЕННАЯ '!A463</f>
        <v>Предоставление субсидий бюджетным, автономным учреждениям и иным некоммерческим организациям</v>
      </c>
      <c r="B571" s="236" t="str">
        <f>'ВЕДОМСТВЕННАЯ '!B463</f>
        <v>900</v>
      </c>
      <c r="C571" s="236" t="str">
        <f>'ВЕДОМСТВЕННАЯ '!C463</f>
        <v>04</v>
      </c>
      <c r="D571" s="236" t="str">
        <f>'ВЕДОМСТВЕННАЯ '!D463</f>
        <v>12</v>
      </c>
      <c r="E571" s="248" t="str">
        <f>'ВЕДОМСТВЕННАЯ '!E463</f>
        <v>5E</v>
      </c>
      <c r="F571" s="248" t="str">
        <f>'ВЕДОМСТВЕННАЯ '!F463</f>
        <v>1</v>
      </c>
      <c r="G571" s="248" t="str">
        <f>'ВЕДОМСТВЕННАЯ '!G463</f>
        <v>04</v>
      </c>
      <c r="H571" s="249" t="str">
        <f>'ВЕДОМСТВЕННАЯ '!H463</f>
        <v>A0310</v>
      </c>
      <c r="I571" s="249" t="str">
        <f>'ВЕДОМСТВЕННАЯ '!I463</f>
        <v>5Е 1 04 А0310</v>
      </c>
      <c r="J571" s="308" t="str">
        <f>'ВЕДОМСТВЕННАЯ '!J463</f>
        <v>600</v>
      </c>
      <c r="K571" s="265">
        <f>'ВЕДОМСТВЕННАЯ '!K463</f>
        <v>89</v>
      </c>
      <c r="L571" s="278">
        <f>'ВЕДОМСТВЕННАЯ '!L463</f>
        <v>89</v>
      </c>
      <c r="M571" s="278">
        <f>'ВЕДОМСТВЕННАЯ '!M463</f>
        <v>0</v>
      </c>
      <c r="N571" s="278">
        <f>'ВЕДОМСТВЕННАЯ '!N463</f>
        <v>0</v>
      </c>
      <c r="O571" s="278">
        <f>'ВЕДОМСТВЕННАЯ '!O463</f>
        <v>89</v>
      </c>
      <c r="P571" s="279">
        <f>'ВЕДОМСТВЕННАЯ '!P463</f>
        <v>0</v>
      </c>
      <c r="Q571" s="279">
        <f>'ВЕДОМСТВЕННАЯ '!Q463</f>
        <v>0</v>
      </c>
      <c r="R571" s="279">
        <f>'ВЕДОМСТВЕННАЯ '!R463</f>
        <v>0</v>
      </c>
      <c r="S571" s="279">
        <f>'ВЕДОМСТВЕННАЯ '!S463</f>
        <v>0</v>
      </c>
      <c r="T571" s="279">
        <f>'ВЕДОМСТВЕННАЯ '!U463</f>
        <v>0</v>
      </c>
      <c r="U571" s="279">
        <f>'ВЕДОМСТВЕННАЯ '!V463</f>
        <v>0</v>
      </c>
      <c r="V571" s="279">
        <f>'ВЕДОМСТВЕННАЯ '!W463</f>
        <v>0</v>
      </c>
      <c r="W571" s="279">
        <f>'ВЕДОМСТВЕННАЯ '!X463</f>
        <v>0</v>
      </c>
      <c r="X571" s="279">
        <f>'ВЕДОМСТВЕННАЯ '!Y463</f>
        <v>0</v>
      </c>
      <c r="Y571" s="15">
        <f>'ВЕДОМСТВЕННАЯ '!Z463</f>
        <v>0</v>
      </c>
      <c r="Z571" s="15">
        <f>'ВЕДОМСТВЕННАЯ '!AA463</f>
        <v>0</v>
      </c>
      <c r="AA571" s="15">
        <f>'ВЕДОМСТВЕННАЯ '!AB463</f>
        <v>0</v>
      </c>
    </row>
    <row r="572" spans="1:27" ht="39.75" hidden="1" customHeight="1" x14ac:dyDescent="0.3">
      <c r="A572" s="581" t="str">
        <f>'ВЕДОМСТВЕННАЯ '!A464</f>
        <v>Субсидии некоммерческим организациям (за исключением государственных (муниципальных) учреждений)</v>
      </c>
      <c r="B572" s="236" t="str">
        <f>'ВЕДОМСТВЕННАЯ '!B464</f>
        <v>900</v>
      </c>
      <c r="C572" s="236" t="str">
        <f>'ВЕДОМСТВЕННАЯ '!C464</f>
        <v>04</v>
      </c>
      <c r="D572" s="236" t="str">
        <f>'ВЕДОМСТВЕННАЯ '!D464</f>
        <v>12</v>
      </c>
      <c r="E572" s="248" t="str">
        <f>'ВЕДОМСТВЕННАЯ '!E464</f>
        <v>5E</v>
      </c>
      <c r="F572" s="248" t="str">
        <f>'ВЕДОМСТВЕННАЯ '!F464</f>
        <v>1</v>
      </c>
      <c r="G572" s="248" t="str">
        <f>'ВЕДОМСТВЕННАЯ '!G464</f>
        <v>04</v>
      </c>
      <c r="H572" s="249" t="str">
        <f>'ВЕДОМСТВЕННАЯ '!H464</f>
        <v>A0310</v>
      </c>
      <c r="I572" s="249" t="str">
        <f>'ВЕДОМСТВЕННАЯ '!I464</f>
        <v>5Е 1 04 А0310</v>
      </c>
      <c r="J572" s="308" t="str">
        <f>'ВЕДОМСТВЕННАЯ '!J464</f>
        <v>630</v>
      </c>
      <c r="K572" s="265">
        <f>'ВЕДОМСТВЕННАЯ '!K464</f>
        <v>89</v>
      </c>
      <c r="L572" s="278">
        <f>'ВЕДОМСТВЕННАЯ '!L464</f>
        <v>89</v>
      </c>
      <c r="M572" s="278">
        <f>'ВЕДОМСТВЕННАЯ '!M464</f>
        <v>0</v>
      </c>
      <c r="N572" s="278">
        <f>'ВЕДОМСТВЕННАЯ '!N464</f>
        <v>0</v>
      </c>
      <c r="O572" s="278">
        <f>'ВЕДОМСТВЕННАЯ '!O464</f>
        <v>89</v>
      </c>
      <c r="P572" s="279">
        <f>'ВЕДОМСТВЕННАЯ '!P464</f>
        <v>0</v>
      </c>
      <c r="Q572" s="279">
        <f>'ВЕДОМСТВЕННАЯ '!Q464</f>
        <v>0</v>
      </c>
      <c r="R572" s="279">
        <f>'ВЕДОМСТВЕННАЯ '!R464</f>
        <v>0</v>
      </c>
      <c r="S572" s="279">
        <f>'ВЕДОМСТВЕННАЯ '!S464</f>
        <v>0</v>
      </c>
      <c r="T572" s="279">
        <f>'ВЕДОМСТВЕННАЯ '!U464</f>
        <v>0</v>
      </c>
      <c r="U572" s="279">
        <f>'ВЕДОМСТВЕННАЯ '!V464</f>
        <v>0</v>
      </c>
      <c r="V572" s="279">
        <f>'ВЕДОМСТВЕННАЯ '!W464</f>
        <v>0</v>
      </c>
      <c r="W572" s="279">
        <f>'ВЕДОМСТВЕННАЯ '!X464</f>
        <v>0</v>
      </c>
      <c r="X572" s="279">
        <f>'ВЕДОМСТВЕННАЯ '!Y464</f>
        <v>0</v>
      </c>
      <c r="Y572" s="15">
        <f>'ВЕДОМСТВЕННАЯ '!Z464</f>
        <v>0</v>
      </c>
      <c r="Z572" s="15">
        <f>'ВЕДОМСТВЕННАЯ '!AA464</f>
        <v>0</v>
      </c>
      <c r="AA572" s="15">
        <f>'ВЕДОМСТВЕННАЯ '!AB464</f>
        <v>0</v>
      </c>
    </row>
    <row r="573" spans="1:27" ht="46.5" hidden="1" customHeight="1" x14ac:dyDescent="0.3">
      <c r="A573" s="581" t="str">
        <f>'ВЕДОМСТВЕННАЯ '!A465</f>
        <v xml:space="preserve">Подпрограмма "Социально-экономическое и культурное развитие коренных малочисленных народов Севера, проживающих на территории Хасынского муниципального округа Магаданской области" </v>
      </c>
      <c r="B573" s="236" t="str">
        <f>'ВЕДОМСТВЕННАЯ '!B465</f>
        <v>900</v>
      </c>
      <c r="C573" s="236" t="str">
        <f>'ВЕДОМСТВЕННАЯ '!C465</f>
        <v>04</v>
      </c>
      <c r="D573" s="236" t="str">
        <f>'ВЕДОМСТВЕННАЯ '!D465</f>
        <v>12</v>
      </c>
      <c r="E573" s="248" t="str">
        <f>'ВЕДОМСТВЕННАЯ '!E465</f>
        <v>5E</v>
      </c>
      <c r="F573" s="248" t="str">
        <f>'ВЕДОМСТВЕННАЯ '!F465</f>
        <v>2</v>
      </c>
      <c r="G573" s="248" t="str">
        <f>'ВЕДОМСТВЕННАЯ '!G465</f>
        <v>00</v>
      </c>
      <c r="H573" s="249" t="str">
        <f>'ВЕДОМСТВЕННАЯ '!H465</f>
        <v>00000</v>
      </c>
      <c r="I573" s="249" t="str">
        <f>'ВЕДОМСТВЕННАЯ '!I465</f>
        <v>5Е 2 00 00000</v>
      </c>
      <c r="J573" s="308"/>
      <c r="K573" s="265">
        <f>'ВЕДОМСТВЕННАЯ '!K465</f>
        <v>35</v>
      </c>
      <c r="L573" s="278">
        <f>'ВЕДОМСТВЕННАЯ '!L465</f>
        <v>50</v>
      </c>
      <c r="M573" s="278">
        <f>'ВЕДОМСТВЕННАЯ '!M465</f>
        <v>0</v>
      </c>
      <c r="N573" s="278">
        <f>'ВЕДОМСТВЕННАЯ '!N465</f>
        <v>0</v>
      </c>
      <c r="O573" s="278">
        <f>'ВЕДОМСТВЕННАЯ '!O465</f>
        <v>50</v>
      </c>
      <c r="P573" s="279">
        <f>'ВЕДОМСТВЕННАЯ '!P465</f>
        <v>0</v>
      </c>
      <c r="Q573" s="279">
        <f>'ВЕДОМСТВЕННАЯ '!Q465</f>
        <v>0</v>
      </c>
      <c r="R573" s="279">
        <f>'ВЕДОМСТВЕННАЯ '!R465</f>
        <v>0</v>
      </c>
      <c r="S573" s="279">
        <f>'ВЕДОМСТВЕННАЯ '!S465</f>
        <v>0</v>
      </c>
      <c r="T573" s="279">
        <f>'ВЕДОМСТВЕННАЯ '!U465</f>
        <v>0</v>
      </c>
      <c r="U573" s="279">
        <f>'ВЕДОМСТВЕННАЯ '!V465</f>
        <v>0</v>
      </c>
      <c r="V573" s="279">
        <f>'ВЕДОМСТВЕННАЯ '!W465</f>
        <v>0</v>
      </c>
      <c r="W573" s="279">
        <f>'ВЕДОМСТВЕННАЯ '!X465</f>
        <v>0</v>
      </c>
      <c r="X573" s="279">
        <f>'ВЕДОМСТВЕННАЯ '!Y465</f>
        <v>0</v>
      </c>
      <c r="Y573" s="15">
        <f>'ВЕДОМСТВЕННАЯ '!Z465</f>
        <v>0</v>
      </c>
      <c r="Z573" s="15">
        <f>'ВЕДОМСТВЕННАЯ '!AA465</f>
        <v>0</v>
      </c>
      <c r="AA573" s="15">
        <f>'ВЕДОМСТВЕННАЯ '!AB465</f>
        <v>0</v>
      </c>
    </row>
    <row r="574" spans="1:27" ht="77.25" hidden="1" customHeight="1" x14ac:dyDescent="0.3">
      <c r="A574" s="581" t="str">
        <f>'ВЕДОМСТВЕННАЯ '!A466</f>
        <v>Основное мероприятие "Поддержка в сфере защиты исконной среды обитания, сохранения и развития традиционных образа жизни, хозяйствования и промыслов коренных малочисленных народов Севера, проживающих на территории муниципального образования "Хасынский муниципальный округ Магаданской области""</v>
      </c>
      <c r="B574" s="236" t="str">
        <f>'ВЕДОМСТВЕННАЯ '!B466</f>
        <v>900</v>
      </c>
      <c r="C574" s="236" t="str">
        <f>'ВЕДОМСТВЕННАЯ '!C466</f>
        <v>04</v>
      </c>
      <c r="D574" s="236" t="str">
        <f>'ВЕДОМСТВЕННАЯ '!D466</f>
        <v>12</v>
      </c>
      <c r="E574" s="248" t="str">
        <f>'ВЕДОМСТВЕННАЯ '!E466</f>
        <v>5E</v>
      </c>
      <c r="F574" s="248" t="str">
        <f>'ВЕДОМСТВЕННАЯ '!F466</f>
        <v>2</v>
      </c>
      <c r="G574" s="248" t="str">
        <f>'ВЕДОМСТВЕННАЯ '!G466</f>
        <v>02</v>
      </c>
      <c r="H574" s="249" t="str">
        <f>'ВЕДОМСТВЕННАЯ '!H466</f>
        <v>00000</v>
      </c>
      <c r="I574" s="249" t="str">
        <f>'ВЕДОМСТВЕННАЯ '!I466</f>
        <v>5Е 2 02 00000</v>
      </c>
      <c r="J574" s="308"/>
      <c r="K574" s="265">
        <f>'ВЕДОМСТВЕННАЯ '!K466</f>
        <v>35</v>
      </c>
      <c r="L574" s="278">
        <f>'ВЕДОМСТВЕННАЯ '!L466</f>
        <v>50</v>
      </c>
      <c r="M574" s="278">
        <f>'ВЕДОМСТВЕННАЯ '!M466</f>
        <v>0</v>
      </c>
      <c r="N574" s="278">
        <f>'ВЕДОМСТВЕННАЯ '!N466</f>
        <v>0</v>
      </c>
      <c r="O574" s="278">
        <f>'ВЕДОМСТВЕННАЯ '!O466</f>
        <v>50</v>
      </c>
      <c r="P574" s="279">
        <f>'ВЕДОМСТВЕННАЯ '!P466</f>
        <v>0</v>
      </c>
      <c r="Q574" s="279">
        <f>'ВЕДОМСТВЕННАЯ '!Q466</f>
        <v>0</v>
      </c>
      <c r="R574" s="279">
        <f>'ВЕДОМСТВЕННАЯ '!R466</f>
        <v>0</v>
      </c>
      <c r="S574" s="279">
        <f>'ВЕДОМСТВЕННАЯ '!S466</f>
        <v>0</v>
      </c>
      <c r="T574" s="279">
        <f>'ВЕДОМСТВЕННАЯ '!U466</f>
        <v>0</v>
      </c>
      <c r="U574" s="279">
        <f>'ВЕДОМСТВЕННАЯ '!V466</f>
        <v>0</v>
      </c>
      <c r="V574" s="279">
        <f>'ВЕДОМСТВЕННАЯ '!W466</f>
        <v>0</v>
      </c>
      <c r="W574" s="279">
        <f>'ВЕДОМСТВЕННАЯ '!X466</f>
        <v>0</v>
      </c>
      <c r="X574" s="279">
        <f>'ВЕДОМСТВЕННАЯ '!Y466</f>
        <v>0</v>
      </c>
      <c r="Y574" s="15">
        <f>'ВЕДОМСТВЕННАЯ '!Z466</f>
        <v>0</v>
      </c>
      <c r="Z574" s="15">
        <f>'ВЕДОМСТВЕННАЯ '!AA466</f>
        <v>0</v>
      </c>
      <c r="AA574" s="15">
        <f>'ВЕДОМСТВЕННАЯ '!AB466</f>
        <v>0</v>
      </c>
    </row>
    <row r="575" spans="1:27" ht="105.75" hidden="1" customHeight="1" x14ac:dyDescent="0.3">
      <c r="A575" s="581" t="str">
        <f>'ВЕДОМСТВЕННАЯ '!A467</f>
        <v>Предоставление субсидий некоммерческим общественным организациям коренных малочисленных народов Севера, ведущим свою деятельность на территории Хасынского муниципального округа Магаданской области , для организации и проведения мероприятий, направленных на сохранение среды обитания, культурных и духовных традиций, развитие национальных промыслов и прикладного творчества коренных малочисленных народов Севера</v>
      </c>
      <c r="B575" s="236" t="str">
        <f>'ВЕДОМСТВЕННАЯ '!B467</f>
        <v>900</v>
      </c>
      <c r="C575" s="236" t="str">
        <f>'ВЕДОМСТВЕННАЯ '!C467</f>
        <v>04</v>
      </c>
      <c r="D575" s="236" t="str">
        <f>'ВЕДОМСТВЕННАЯ '!D467</f>
        <v>12</v>
      </c>
      <c r="E575" s="248" t="str">
        <f>'ВЕДОМСТВЕННАЯ '!E467</f>
        <v>5E</v>
      </c>
      <c r="F575" s="248" t="str">
        <f>'ВЕДОМСТВЕННАЯ '!F467</f>
        <v>2</v>
      </c>
      <c r="G575" s="248" t="str">
        <f>'ВЕДОМСТВЕННАЯ '!G467</f>
        <v>02</v>
      </c>
      <c r="H575" s="249" t="str">
        <f>'ВЕДОМСТВЕННАЯ '!H467</f>
        <v>A0320</v>
      </c>
      <c r="I575" s="249" t="str">
        <f>'ВЕДОМСТВЕННАЯ '!I467</f>
        <v>5Е 2 02 А0320</v>
      </c>
      <c r="J575" s="308"/>
      <c r="K575" s="265">
        <f>'ВЕДОМСТВЕННАЯ '!K467</f>
        <v>35</v>
      </c>
      <c r="L575" s="278">
        <f>'ВЕДОМСТВЕННАЯ '!L467</f>
        <v>50</v>
      </c>
      <c r="M575" s="278">
        <f>'ВЕДОМСТВЕННАЯ '!M467</f>
        <v>0</v>
      </c>
      <c r="N575" s="278">
        <f>'ВЕДОМСТВЕННАЯ '!N467</f>
        <v>0</v>
      </c>
      <c r="O575" s="278">
        <f>'ВЕДОМСТВЕННАЯ '!O467</f>
        <v>50</v>
      </c>
      <c r="P575" s="279">
        <f>'ВЕДОМСТВЕННАЯ '!P467</f>
        <v>0</v>
      </c>
      <c r="Q575" s="279">
        <f>'ВЕДОМСТВЕННАЯ '!Q467</f>
        <v>0</v>
      </c>
      <c r="R575" s="279">
        <f>'ВЕДОМСТВЕННАЯ '!R467</f>
        <v>0</v>
      </c>
      <c r="S575" s="279">
        <f>'ВЕДОМСТВЕННАЯ '!S467</f>
        <v>0</v>
      </c>
      <c r="T575" s="279">
        <f>'ВЕДОМСТВЕННАЯ '!U467</f>
        <v>0</v>
      </c>
      <c r="U575" s="279">
        <f>'ВЕДОМСТВЕННАЯ '!V467</f>
        <v>0</v>
      </c>
      <c r="V575" s="279">
        <f>'ВЕДОМСТВЕННАЯ '!W467</f>
        <v>0</v>
      </c>
      <c r="W575" s="279">
        <f>'ВЕДОМСТВЕННАЯ '!X467</f>
        <v>0</v>
      </c>
      <c r="X575" s="279">
        <f>'ВЕДОМСТВЕННАЯ '!Y467</f>
        <v>0</v>
      </c>
      <c r="Y575" s="15">
        <f>'ВЕДОМСТВЕННАЯ '!Z467</f>
        <v>0</v>
      </c>
      <c r="Z575" s="15">
        <f>'ВЕДОМСТВЕННАЯ '!AA467</f>
        <v>0</v>
      </c>
      <c r="AA575" s="15">
        <f>'ВЕДОМСТВЕННАЯ '!AB467</f>
        <v>0</v>
      </c>
    </row>
    <row r="576" spans="1:27" ht="36" hidden="1" customHeight="1" x14ac:dyDescent="0.3">
      <c r="A576" s="581" t="str">
        <f>'ВЕДОМСТВЕННАЯ '!A468</f>
        <v>Предоставление субсидий бюджетным, автономным учреждениям и иным некоммерческим организациям</v>
      </c>
      <c r="B576" s="236" t="str">
        <f>'ВЕДОМСТВЕННАЯ '!B468</f>
        <v>900</v>
      </c>
      <c r="C576" s="236" t="str">
        <f>'ВЕДОМСТВЕННАЯ '!C468</f>
        <v>04</v>
      </c>
      <c r="D576" s="236" t="str">
        <f>'ВЕДОМСТВЕННАЯ '!D468</f>
        <v>12</v>
      </c>
      <c r="E576" s="248" t="str">
        <f>'ВЕДОМСТВЕННАЯ '!E468</f>
        <v>5E</v>
      </c>
      <c r="F576" s="248" t="str">
        <f>'ВЕДОМСТВЕННАЯ '!F468</f>
        <v>2</v>
      </c>
      <c r="G576" s="248" t="str">
        <f>'ВЕДОМСТВЕННАЯ '!G468</f>
        <v>02</v>
      </c>
      <c r="H576" s="249" t="str">
        <f>'ВЕДОМСТВЕННАЯ '!H468</f>
        <v>A0320</v>
      </c>
      <c r="I576" s="249" t="str">
        <f>'ВЕДОМСТВЕННАЯ '!I468</f>
        <v>5Е 2 02 А0320</v>
      </c>
      <c r="J576" s="308" t="str">
        <f>'ВЕДОМСТВЕННАЯ '!J468</f>
        <v>600</v>
      </c>
      <c r="K576" s="265">
        <f>'ВЕДОМСТВЕННАЯ '!K468</f>
        <v>35</v>
      </c>
      <c r="L576" s="278">
        <f>'ВЕДОМСТВЕННАЯ '!L468</f>
        <v>50</v>
      </c>
      <c r="M576" s="278">
        <f>'ВЕДОМСТВЕННАЯ '!M468</f>
        <v>0</v>
      </c>
      <c r="N576" s="278">
        <f>'ВЕДОМСТВЕННАЯ '!N468</f>
        <v>0</v>
      </c>
      <c r="O576" s="278">
        <f>'ВЕДОМСТВЕННАЯ '!O468</f>
        <v>50</v>
      </c>
      <c r="P576" s="279">
        <f>'ВЕДОМСТВЕННАЯ '!P468</f>
        <v>0</v>
      </c>
      <c r="Q576" s="279">
        <f>'ВЕДОМСТВЕННАЯ '!Q468</f>
        <v>0</v>
      </c>
      <c r="R576" s="279">
        <f>'ВЕДОМСТВЕННАЯ '!R468</f>
        <v>0</v>
      </c>
      <c r="S576" s="279">
        <f>'ВЕДОМСТВЕННАЯ '!S468</f>
        <v>0</v>
      </c>
      <c r="T576" s="279">
        <f>'ВЕДОМСТВЕННАЯ '!U468</f>
        <v>0</v>
      </c>
      <c r="U576" s="279">
        <f>'ВЕДОМСТВЕННАЯ '!V468</f>
        <v>0</v>
      </c>
      <c r="V576" s="279">
        <f>'ВЕДОМСТВЕННАЯ '!W468</f>
        <v>0</v>
      </c>
      <c r="W576" s="279">
        <f>'ВЕДОМСТВЕННАЯ '!X468</f>
        <v>0</v>
      </c>
      <c r="X576" s="279">
        <f>'ВЕДОМСТВЕННАЯ '!Y468</f>
        <v>0</v>
      </c>
      <c r="Y576" s="15">
        <f>'ВЕДОМСТВЕННАЯ '!Z468</f>
        <v>0</v>
      </c>
      <c r="Z576" s="15">
        <f>'ВЕДОМСТВЕННАЯ '!AA468</f>
        <v>0</v>
      </c>
      <c r="AA576" s="15">
        <f>'ВЕДОМСТВЕННАЯ '!AB468</f>
        <v>0</v>
      </c>
    </row>
    <row r="577" spans="1:27" ht="35.1" hidden="1" customHeight="1" x14ac:dyDescent="0.3">
      <c r="A577" s="581" t="str">
        <f>'ВЕДОМСТВЕННАЯ '!A469</f>
        <v>Субсидии некоммерческим организациям (за исключением государственных (муниципальных) учреждений)</v>
      </c>
      <c r="B577" s="236" t="str">
        <f>'ВЕДОМСТВЕННАЯ '!B469</f>
        <v>900</v>
      </c>
      <c r="C577" s="236" t="str">
        <f>'ВЕДОМСТВЕННАЯ '!C469</f>
        <v>04</v>
      </c>
      <c r="D577" s="236" t="str">
        <f>'ВЕДОМСТВЕННАЯ '!D469</f>
        <v>12</v>
      </c>
      <c r="E577" s="248" t="str">
        <f>'ВЕДОМСТВЕННАЯ '!E469</f>
        <v>5E</v>
      </c>
      <c r="F577" s="248" t="str">
        <f>'ВЕДОМСТВЕННАЯ '!F469</f>
        <v>2</v>
      </c>
      <c r="G577" s="248" t="str">
        <f>'ВЕДОМСТВЕННАЯ '!G469</f>
        <v>02</v>
      </c>
      <c r="H577" s="249" t="str">
        <f>'ВЕДОМСТВЕННАЯ '!H469</f>
        <v>A0320</v>
      </c>
      <c r="I577" s="249" t="str">
        <f>'ВЕДОМСТВЕННАЯ '!I469</f>
        <v>5Е 2 02 А0320</v>
      </c>
      <c r="J577" s="308" t="str">
        <f>'ВЕДОМСТВЕННАЯ '!J469</f>
        <v>630</v>
      </c>
      <c r="K577" s="265">
        <f>'ВЕДОМСТВЕННАЯ '!K469</f>
        <v>35</v>
      </c>
      <c r="L577" s="278">
        <f>'ВЕДОМСТВЕННАЯ '!L469</f>
        <v>50</v>
      </c>
      <c r="M577" s="278">
        <f>'ВЕДОМСТВЕННАЯ '!M469</f>
        <v>0</v>
      </c>
      <c r="N577" s="278">
        <f>'ВЕДОМСТВЕННАЯ '!N469</f>
        <v>0</v>
      </c>
      <c r="O577" s="278">
        <f>'ВЕДОМСТВЕННАЯ '!O469</f>
        <v>50</v>
      </c>
      <c r="P577" s="279">
        <f>'ВЕДОМСТВЕННАЯ '!P469</f>
        <v>0</v>
      </c>
      <c r="Q577" s="279">
        <f>'ВЕДОМСТВЕННАЯ '!Q469</f>
        <v>0</v>
      </c>
      <c r="R577" s="279">
        <f>'ВЕДОМСТВЕННАЯ '!R469</f>
        <v>0</v>
      </c>
      <c r="S577" s="279">
        <f>'ВЕДОМСТВЕННАЯ '!S469</f>
        <v>0</v>
      </c>
      <c r="T577" s="279">
        <f>'ВЕДОМСТВЕННАЯ '!U469</f>
        <v>0</v>
      </c>
      <c r="U577" s="279">
        <f>'ВЕДОМСТВЕННАЯ '!V469</f>
        <v>0</v>
      </c>
      <c r="V577" s="279">
        <f>'ВЕДОМСТВЕННАЯ '!W469</f>
        <v>0</v>
      </c>
      <c r="W577" s="279">
        <f>'ВЕДОМСТВЕННАЯ '!X469</f>
        <v>0</v>
      </c>
      <c r="X577" s="279">
        <f>'ВЕДОМСТВЕННАЯ '!Y469</f>
        <v>0</v>
      </c>
      <c r="Y577" s="15">
        <f>'ВЕДОМСТВЕННАЯ '!Z469</f>
        <v>0</v>
      </c>
      <c r="Z577" s="15">
        <f>'ВЕДОМСТВЕННАЯ '!AA469</f>
        <v>0</v>
      </c>
      <c r="AA577" s="15">
        <f>'ВЕДОМСТВЕННАЯ '!AB469</f>
        <v>0</v>
      </c>
    </row>
    <row r="578" spans="1:27" ht="35.1" hidden="1" customHeight="1" x14ac:dyDescent="0.3">
      <c r="A578" s="581" t="str">
        <f>'ВЕДОМСТВЕННАЯ '!A470</f>
        <v xml:space="preserve">Муниципальная программа "Развитие торговли на территории Хасынского муниципального округа Магаданской области" </v>
      </c>
      <c r="B578" s="236" t="str">
        <f>'ВЕДОМСТВЕННАЯ '!B470</f>
        <v>900</v>
      </c>
      <c r="C578" s="236" t="str">
        <f>'ВЕДОМСТВЕННАЯ '!C470</f>
        <v>04</v>
      </c>
      <c r="D578" s="236" t="str">
        <f>'ВЕДОМСТВЕННАЯ '!D470</f>
        <v>12</v>
      </c>
      <c r="E578" s="248" t="str">
        <f>'ВЕДОМСТВЕННАЯ '!E470</f>
        <v>5Ж</v>
      </c>
      <c r="F578" s="248" t="str">
        <f>'ВЕДОМСТВЕННАЯ '!F470</f>
        <v>0</v>
      </c>
      <c r="G578" s="248" t="str">
        <f>'ВЕДОМСТВЕННАЯ '!G470</f>
        <v>00</v>
      </c>
      <c r="H578" s="249" t="str">
        <f>'ВЕДОМСТВЕННАЯ '!H470</f>
        <v>00000</v>
      </c>
      <c r="I578" s="249" t="str">
        <f>'ВЕДОМСТВЕННАЯ '!I470</f>
        <v>5Ж 0 00 00000</v>
      </c>
      <c r="J578" s="308"/>
      <c r="K578" s="265">
        <f>'ВЕДОМСТВЕННАЯ '!K470</f>
        <v>0</v>
      </c>
      <c r="L578" s="278">
        <f>'ВЕДОМСТВЕННАЯ '!L470</f>
        <v>0</v>
      </c>
      <c r="M578" s="278">
        <f>'ВЕДОМСТВЕННАЯ '!M470</f>
        <v>0</v>
      </c>
      <c r="N578" s="278">
        <f>'ВЕДОМСТВЕННАЯ '!N470</f>
        <v>0</v>
      </c>
      <c r="O578" s="278">
        <f>'ВЕДОМСТВЕННАЯ '!O470</f>
        <v>0</v>
      </c>
      <c r="P578" s="279">
        <f>'ВЕДОМСТВЕННАЯ '!P470</f>
        <v>0</v>
      </c>
      <c r="Q578" s="279">
        <f>'ВЕДОМСТВЕННАЯ '!Q470</f>
        <v>0</v>
      </c>
      <c r="R578" s="279">
        <f>'ВЕДОМСТВЕННАЯ '!R470</f>
        <v>0</v>
      </c>
      <c r="S578" s="279">
        <f>'ВЕДОМСТВЕННАЯ '!S470</f>
        <v>0</v>
      </c>
      <c r="T578" s="279">
        <f>'ВЕДОМСТВЕННАЯ '!U470</f>
        <v>0</v>
      </c>
      <c r="U578" s="279">
        <f>'ВЕДОМСТВЕННАЯ '!V470</f>
        <v>0</v>
      </c>
      <c r="V578" s="279">
        <f>'ВЕДОМСТВЕННАЯ '!W470</f>
        <v>0</v>
      </c>
      <c r="W578" s="279">
        <f>'ВЕДОМСТВЕННАЯ '!X470</f>
        <v>0</v>
      </c>
      <c r="X578" s="279">
        <f>'ВЕДОМСТВЕННАЯ '!Y470</f>
        <v>0</v>
      </c>
      <c r="Y578" s="15">
        <f>'ВЕДОМСТВЕННАЯ '!Z470</f>
        <v>0</v>
      </c>
      <c r="Z578" s="15">
        <f>'ВЕДОМСТВЕННАЯ '!AA470</f>
        <v>0</v>
      </c>
      <c r="AA578" s="15">
        <f>'ВЕДОМСТВЕННАЯ '!AB470</f>
        <v>0</v>
      </c>
    </row>
    <row r="579" spans="1:27" ht="60" hidden="1" customHeight="1" x14ac:dyDescent="0.3">
      <c r="A579" s="581" t="str">
        <f>'ВЕДОМСТВЕННАЯ '!A471</f>
        <v>Основное мероприятие "Формирование современной инфраструктуры розничной торговли и повышение территориальной и экономической доступности товаров для населения Хасынского муниципального округа Магаданской области"</v>
      </c>
      <c r="B579" s="236" t="str">
        <f>'ВЕДОМСТВЕННАЯ '!B471</f>
        <v>900</v>
      </c>
      <c r="C579" s="236" t="str">
        <f>'ВЕДОМСТВЕННАЯ '!C471</f>
        <v>04</v>
      </c>
      <c r="D579" s="236" t="str">
        <f>'ВЕДОМСТВЕННАЯ '!D471</f>
        <v>12</v>
      </c>
      <c r="E579" s="248" t="str">
        <f>'ВЕДОМСТВЕННАЯ '!E471</f>
        <v>5Ж</v>
      </c>
      <c r="F579" s="248" t="str">
        <f>'ВЕДОМСТВЕННАЯ '!F471</f>
        <v>0</v>
      </c>
      <c r="G579" s="248" t="str">
        <f>'ВЕДОМСТВЕННАЯ '!G471</f>
        <v>01</v>
      </c>
      <c r="H579" s="249" t="str">
        <f>'ВЕДОМСТВЕННАЯ '!H471</f>
        <v>00000</v>
      </c>
      <c r="I579" s="249" t="str">
        <f>'ВЕДОМСТВЕННАЯ '!I471</f>
        <v>5Ж 0 01 00000</v>
      </c>
      <c r="J579" s="308"/>
      <c r="K579" s="265">
        <f>'ВЕДОМСТВЕННАЯ '!K471</f>
        <v>0</v>
      </c>
      <c r="L579" s="278">
        <f>'ВЕДОМСТВЕННАЯ '!L471</f>
        <v>0</v>
      </c>
      <c r="M579" s="278">
        <f>'ВЕДОМСТВЕННАЯ '!M471</f>
        <v>0</v>
      </c>
      <c r="N579" s="278">
        <f>'ВЕДОМСТВЕННАЯ '!N471</f>
        <v>0</v>
      </c>
      <c r="O579" s="278">
        <f>'ВЕДОМСТВЕННАЯ '!O471</f>
        <v>0</v>
      </c>
      <c r="P579" s="279">
        <f>'ВЕДОМСТВЕННАЯ '!P471</f>
        <v>0</v>
      </c>
      <c r="Q579" s="279">
        <f>'ВЕДОМСТВЕННАЯ '!Q471</f>
        <v>0</v>
      </c>
      <c r="R579" s="279">
        <f>'ВЕДОМСТВЕННАЯ '!R471</f>
        <v>0</v>
      </c>
      <c r="S579" s="279">
        <f>'ВЕДОМСТВЕННАЯ '!S471</f>
        <v>0</v>
      </c>
      <c r="T579" s="279">
        <f>'ВЕДОМСТВЕННАЯ '!U471</f>
        <v>0</v>
      </c>
      <c r="U579" s="279">
        <f>'ВЕДОМСТВЕННАЯ '!V471</f>
        <v>0</v>
      </c>
      <c r="V579" s="279">
        <f>'ВЕДОМСТВЕННАЯ '!W471</f>
        <v>0</v>
      </c>
      <c r="W579" s="279">
        <f>'ВЕДОМСТВЕННАЯ '!X471</f>
        <v>0</v>
      </c>
      <c r="X579" s="279">
        <f>'ВЕДОМСТВЕННАЯ '!Y471</f>
        <v>0</v>
      </c>
      <c r="Y579" s="15">
        <f>'ВЕДОМСТВЕННАЯ '!Z471</f>
        <v>0</v>
      </c>
      <c r="Z579" s="15">
        <f>'ВЕДОМСТВЕННАЯ '!AA471</f>
        <v>0</v>
      </c>
      <c r="AA579" s="15">
        <f>'ВЕДОМСТВЕННАЯ '!AB471</f>
        <v>0</v>
      </c>
    </row>
    <row r="580" spans="1:27" ht="44.25" hidden="1" customHeight="1" x14ac:dyDescent="0.3">
      <c r="A580" s="581" t="str">
        <f>'ВЕДОМСТВЕННАЯ '!A472</f>
        <v>Организация работы по созданию льготных (социальных) магазинов, полок на территории муниципального образования "Хасынский муниципальный округ Магаданской области "</v>
      </c>
      <c r="B580" s="236" t="str">
        <f>'ВЕДОМСТВЕННАЯ '!B472</f>
        <v>900</v>
      </c>
      <c r="C580" s="236" t="str">
        <f>'ВЕДОМСТВЕННАЯ '!C472</f>
        <v>04</v>
      </c>
      <c r="D580" s="236" t="str">
        <f>'ВЕДОМСТВЕННАЯ '!D472</f>
        <v>12</v>
      </c>
      <c r="E580" s="248" t="str">
        <f>'ВЕДОМСТВЕННАЯ '!E472</f>
        <v>5Ж</v>
      </c>
      <c r="F580" s="248" t="str">
        <f>'ВЕДОМСТВЕННАЯ '!F472</f>
        <v>0</v>
      </c>
      <c r="G580" s="248" t="str">
        <f>'ВЕДОМСТВЕННАЯ '!G472</f>
        <v>01</v>
      </c>
      <c r="H580" s="249" t="str">
        <f>'ВЕДОМСТВЕННАЯ '!H472</f>
        <v>A0440</v>
      </c>
      <c r="I580" s="249" t="str">
        <f>'ВЕДОМСТВЕННАЯ '!I472</f>
        <v>5Ж 0 01 А0440</v>
      </c>
      <c r="J580" s="308"/>
      <c r="K580" s="265">
        <f>'ВЕДОМСТВЕННАЯ '!K472</f>
        <v>0</v>
      </c>
      <c r="L580" s="278">
        <f>'ВЕДОМСТВЕННАЯ '!L472</f>
        <v>0</v>
      </c>
      <c r="M580" s="278">
        <f>'ВЕДОМСТВЕННАЯ '!M472</f>
        <v>0</v>
      </c>
      <c r="N580" s="278">
        <f>'ВЕДОМСТВЕННАЯ '!N472</f>
        <v>0</v>
      </c>
      <c r="O580" s="278">
        <f>'ВЕДОМСТВЕННАЯ '!O472</f>
        <v>0</v>
      </c>
      <c r="P580" s="279">
        <f>'ВЕДОМСТВЕННАЯ '!P472</f>
        <v>0</v>
      </c>
      <c r="Q580" s="279">
        <f>'ВЕДОМСТВЕННАЯ '!Q472</f>
        <v>0</v>
      </c>
      <c r="R580" s="279">
        <f>'ВЕДОМСТВЕННАЯ '!R472</f>
        <v>0</v>
      </c>
      <c r="S580" s="279">
        <f>'ВЕДОМСТВЕННАЯ '!S472</f>
        <v>0</v>
      </c>
      <c r="T580" s="279">
        <f>'ВЕДОМСТВЕННАЯ '!U472</f>
        <v>0</v>
      </c>
      <c r="U580" s="279">
        <f>'ВЕДОМСТВЕННАЯ '!V472</f>
        <v>0</v>
      </c>
      <c r="V580" s="279">
        <f>'ВЕДОМСТВЕННАЯ '!W472</f>
        <v>0</v>
      </c>
      <c r="W580" s="279">
        <f>'ВЕДОМСТВЕННАЯ '!X472</f>
        <v>0</v>
      </c>
      <c r="X580" s="279">
        <f>'ВЕДОМСТВЕННАЯ '!Y472</f>
        <v>0</v>
      </c>
      <c r="Y580" s="15">
        <f>'ВЕДОМСТВЕННАЯ '!Z472</f>
        <v>0</v>
      </c>
      <c r="Z580" s="15">
        <f>'ВЕДОМСТВЕННАЯ '!AA472</f>
        <v>0</v>
      </c>
      <c r="AA580" s="15">
        <f>'ВЕДОМСТВЕННАЯ '!AB472</f>
        <v>0</v>
      </c>
    </row>
    <row r="581" spans="1:27" ht="35.1" hidden="1" customHeight="1" x14ac:dyDescent="0.3">
      <c r="A581" s="581" t="str">
        <f>'ВЕДОМСТВЕННАЯ '!A473</f>
        <v>Закупка товаров, работ и услуг для обеспечения государственных (муниципальных) нужд</v>
      </c>
      <c r="B581" s="236" t="str">
        <f>'ВЕДОМСТВЕННАЯ '!B473</f>
        <v>900</v>
      </c>
      <c r="C581" s="236" t="str">
        <f>'ВЕДОМСТВЕННАЯ '!C473</f>
        <v>04</v>
      </c>
      <c r="D581" s="236" t="str">
        <f>'ВЕДОМСТВЕННАЯ '!D473</f>
        <v>12</v>
      </c>
      <c r="E581" s="248" t="str">
        <f>'ВЕДОМСТВЕННАЯ '!E473</f>
        <v>5Ж</v>
      </c>
      <c r="F581" s="248" t="str">
        <f>'ВЕДОМСТВЕННАЯ '!F473</f>
        <v>0</v>
      </c>
      <c r="G581" s="248" t="str">
        <f>'ВЕДОМСТВЕННАЯ '!G473</f>
        <v>01</v>
      </c>
      <c r="H581" s="249" t="str">
        <f>'ВЕДОМСТВЕННАЯ '!H473</f>
        <v>A0440</v>
      </c>
      <c r="I581" s="249" t="str">
        <f>'ВЕДОМСТВЕННАЯ '!I473</f>
        <v>5Ж 0 01 А0440</v>
      </c>
      <c r="J581" s="308" t="str">
        <f>'ВЕДОМСТВЕННАЯ '!J473</f>
        <v>200</v>
      </c>
      <c r="K581" s="265">
        <f>'ВЕДОМСТВЕННАЯ '!K473</f>
        <v>0</v>
      </c>
      <c r="L581" s="278">
        <f>'ВЕДОМСТВЕННАЯ '!L473</f>
        <v>0</v>
      </c>
      <c r="M581" s="278">
        <f>'ВЕДОМСТВЕННАЯ '!M473</f>
        <v>0</v>
      </c>
      <c r="N581" s="278">
        <f>'ВЕДОМСТВЕННАЯ '!N473</f>
        <v>0</v>
      </c>
      <c r="O581" s="278">
        <f>'ВЕДОМСТВЕННАЯ '!O473</f>
        <v>0</v>
      </c>
      <c r="P581" s="279">
        <f>'ВЕДОМСТВЕННАЯ '!P473</f>
        <v>0</v>
      </c>
      <c r="Q581" s="279">
        <f>'ВЕДОМСТВЕННАЯ '!Q473</f>
        <v>0</v>
      </c>
      <c r="R581" s="279">
        <f>'ВЕДОМСТВЕННАЯ '!R473</f>
        <v>0</v>
      </c>
      <c r="S581" s="279">
        <f>'ВЕДОМСТВЕННАЯ '!S473</f>
        <v>0</v>
      </c>
      <c r="T581" s="279">
        <f>'ВЕДОМСТВЕННАЯ '!U473</f>
        <v>0</v>
      </c>
      <c r="U581" s="279">
        <f>'ВЕДОМСТВЕННАЯ '!V473</f>
        <v>0</v>
      </c>
      <c r="V581" s="279">
        <f>'ВЕДОМСТВЕННАЯ '!W473</f>
        <v>0</v>
      </c>
      <c r="W581" s="279">
        <f>'ВЕДОМСТВЕННАЯ '!X473</f>
        <v>0</v>
      </c>
      <c r="X581" s="279">
        <f>'ВЕДОМСТВЕННАЯ '!Y473</f>
        <v>0</v>
      </c>
      <c r="Y581" s="15">
        <f>'ВЕДОМСТВЕННАЯ '!Z473</f>
        <v>0</v>
      </c>
      <c r="Z581" s="15">
        <f>'ВЕДОМСТВЕННАЯ '!AA473</f>
        <v>0</v>
      </c>
      <c r="AA581" s="15">
        <f>'ВЕДОМСТВЕННАЯ '!AB473</f>
        <v>0</v>
      </c>
    </row>
    <row r="582" spans="1:27" ht="35.1" hidden="1" customHeight="1" x14ac:dyDescent="0.3">
      <c r="A582" s="581" t="str">
        <f>'ВЕДОМСТВЕННАЯ '!A474</f>
        <v>Иные закупки товаров, работ и услуг для обеспечения государственных (муниципальных) нужд</v>
      </c>
      <c r="B582" s="236" t="str">
        <f>'ВЕДОМСТВЕННАЯ '!B474</f>
        <v>900</v>
      </c>
      <c r="C582" s="236" t="str">
        <f>'ВЕДОМСТВЕННАЯ '!C474</f>
        <v>04</v>
      </c>
      <c r="D582" s="236" t="str">
        <f>'ВЕДОМСТВЕННАЯ '!D474</f>
        <v>12</v>
      </c>
      <c r="E582" s="248" t="str">
        <f>'ВЕДОМСТВЕННАЯ '!E474</f>
        <v>5Ж</v>
      </c>
      <c r="F582" s="248" t="str">
        <f>'ВЕДОМСТВЕННАЯ '!F474</f>
        <v>0</v>
      </c>
      <c r="G582" s="248" t="str">
        <f>'ВЕДОМСТВЕННАЯ '!G474</f>
        <v>01</v>
      </c>
      <c r="H582" s="249" t="str">
        <f>'ВЕДОМСТВЕННАЯ '!H474</f>
        <v>A0440</v>
      </c>
      <c r="I582" s="249" t="str">
        <f>'ВЕДОМСТВЕННАЯ '!I474</f>
        <v>5Ж 0 01 А0440</v>
      </c>
      <c r="J582" s="308" t="str">
        <f>'ВЕДОМСТВЕННАЯ '!J474</f>
        <v>240</v>
      </c>
      <c r="K582" s="265">
        <f>'ВЕДОМСТВЕННАЯ '!K474</f>
        <v>0</v>
      </c>
      <c r="L582" s="278">
        <f>'ВЕДОМСТВЕННАЯ '!L474</f>
        <v>0</v>
      </c>
      <c r="M582" s="278">
        <f>'ВЕДОМСТВЕННАЯ '!M474</f>
        <v>0</v>
      </c>
      <c r="N582" s="278">
        <f>'ВЕДОМСТВЕННАЯ '!N474</f>
        <v>0</v>
      </c>
      <c r="O582" s="278">
        <f>'ВЕДОМСТВЕННАЯ '!O474</f>
        <v>0</v>
      </c>
      <c r="P582" s="279">
        <f>'ВЕДОМСТВЕННАЯ '!P474</f>
        <v>0</v>
      </c>
      <c r="Q582" s="279">
        <f>'ВЕДОМСТВЕННАЯ '!Q474</f>
        <v>0</v>
      </c>
      <c r="R582" s="279">
        <f>'ВЕДОМСТВЕННАЯ '!R474</f>
        <v>0</v>
      </c>
      <c r="S582" s="279">
        <f>'ВЕДОМСТВЕННАЯ '!S474</f>
        <v>0</v>
      </c>
      <c r="T582" s="279">
        <f>'ВЕДОМСТВЕННАЯ '!U474</f>
        <v>0</v>
      </c>
      <c r="U582" s="279">
        <f>'ВЕДОМСТВЕННАЯ '!V474</f>
        <v>0</v>
      </c>
      <c r="V582" s="279">
        <f>'ВЕДОМСТВЕННАЯ '!W474</f>
        <v>0</v>
      </c>
      <c r="W582" s="279">
        <f>'ВЕДОМСТВЕННАЯ '!X474</f>
        <v>0</v>
      </c>
      <c r="X582" s="279">
        <f>'ВЕДОМСТВЕННАЯ '!Y474</f>
        <v>0</v>
      </c>
      <c r="Y582" s="15">
        <f>'ВЕДОМСТВЕННАЯ '!Z474</f>
        <v>0</v>
      </c>
      <c r="Z582" s="15">
        <f>'ВЕДОМСТВЕННАЯ '!AA474</f>
        <v>0</v>
      </c>
      <c r="AA582" s="15">
        <f>'ВЕДОМСТВЕННАЯ '!AB474</f>
        <v>0</v>
      </c>
    </row>
    <row r="583" spans="1:27" ht="50.25" hidden="1" customHeight="1" x14ac:dyDescent="0.3">
      <c r="A583" s="581" t="str">
        <f>'ВЕДОМСТВЕННАЯ '!A475</f>
        <v xml:space="preserve">Муниципальная программа  "Развитие малого и среднего предпринимательства в Хасынском муниципальном округе Магаданской области" </v>
      </c>
      <c r="B583" s="236" t="str">
        <f>'ВЕДОМСТВЕННАЯ '!B475</f>
        <v>900</v>
      </c>
      <c r="C583" s="236" t="str">
        <f>'ВЕДОМСТВЕННАЯ '!C475</f>
        <v>04</v>
      </c>
      <c r="D583" s="236" t="str">
        <f>'ВЕДОМСТВЕННАЯ '!D475</f>
        <v>12</v>
      </c>
      <c r="E583" s="248" t="str">
        <f>'ВЕДОМСТВЕННАЯ '!E475</f>
        <v>5И</v>
      </c>
      <c r="F583" s="248" t="str">
        <f>'ВЕДОМСТВЕННАЯ '!F475</f>
        <v>0</v>
      </c>
      <c r="G583" s="248" t="str">
        <f>'ВЕДОМСТВЕННАЯ '!G475</f>
        <v>00</v>
      </c>
      <c r="H583" s="249" t="str">
        <f>'ВЕДОМСТВЕННАЯ '!H475</f>
        <v>00000</v>
      </c>
      <c r="I583" s="249" t="str">
        <f>'ВЕДОМСТВЕННАЯ '!I475</f>
        <v>5И 0 00 00000</v>
      </c>
      <c r="J583" s="308"/>
      <c r="K583" s="265">
        <f>'ВЕДОМСТВЕННАЯ '!K475</f>
        <v>290</v>
      </c>
      <c r="L583" s="278">
        <f>'ВЕДОМСТВЕННАЯ '!L475</f>
        <v>610</v>
      </c>
      <c r="M583" s="278">
        <f>'ВЕДОМСТВЕННАЯ '!M475</f>
        <v>0</v>
      </c>
      <c r="N583" s="278">
        <f>'ВЕДОМСТВЕННАЯ '!N475</f>
        <v>0</v>
      </c>
      <c r="O583" s="278">
        <f>'ВЕДОМСТВЕННАЯ '!O475</f>
        <v>310</v>
      </c>
      <c r="P583" s="279">
        <f>'ВЕДОМСТВЕННАЯ '!P475</f>
        <v>0</v>
      </c>
      <c r="Q583" s="279">
        <f>'ВЕДОМСТВЕННАЯ '!Q475</f>
        <v>0</v>
      </c>
      <c r="R583" s="279">
        <f>'ВЕДОМСТВЕННАЯ '!R475</f>
        <v>0</v>
      </c>
      <c r="S583" s="279">
        <f>'ВЕДОМСТВЕННАЯ '!S475</f>
        <v>0</v>
      </c>
      <c r="T583" s="279">
        <f>'ВЕДОМСТВЕННАЯ '!U475</f>
        <v>0</v>
      </c>
      <c r="U583" s="279">
        <f>'ВЕДОМСТВЕННАЯ '!V475</f>
        <v>0</v>
      </c>
      <c r="V583" s="279">
        <f>'ВЕДОМСТВЕННАЯ '!W475</f>
        <v>0</v>
      </c>
      <c r="W583" s="279">
        <f>'ВЕДОМСТВЕННАЯ '!X475</f>
        <v>0</v>
      </c>
      <c r="X583" s="279">
        <f>'ВЕДОМСТВЕННАЯ '!Y475</f>
        <v>0</v>
      </c>
      <c r="Y583" s="15">
        <f>'ВЕДОМСТВЕННАЯ '!Z475</f>
        <v>0</v>
      </c>
      <c r="Z583" s="15">
        <f>'ВЕДОМСТВЕННАЯ '!AA475</f>
        <v>0</v>
      </c>
      <c r="AA583" s="15">
        <f>'ВЕДОМСТВЕННАЯ '!AB475</f>
        <v>0</v>
      </c>
    </row>
    <row r="584" spans="1:27" ht="33.75" hidden="1" customHeight="1" x14ac:dyDescent="0.3">
      <c r="A584" s="581" t="str">
        <f>'ВЕДОМСТВЕННАЯ '!A476</f>
        <v>Основное мероприятие "Финансовая поддержка малого и среднего предпринимательства"</v>
      </c>
      <c r="B584" s="236" t="str">
        <f>'ВЕДОМСТВЕННАЯ '!B476</f>
        <v>900</v>
      </c>
      <c r="C584" s="236" t="str">
        <f>'ВЕДОМСТВЕННАЯ '!C476</f>
        <v>04</v>
      </c>
      <c r="D584" s="236" t="str">
        <f>'ВЕДОМСТВЕННАЯ '!D476</f>
        <v>12</v>
      </c>
      <c r="E584" s="248" t="str">
        <f>'ВЕДОМСТВЕННАЯ '!E476</f>
        <v>5И</v>
      </c>
      <c r="F584" s="248" t="str">
        <f>'ВЕДОМСТВЕННАЯ '!F476</f>
        <v>0</v>
      </c>
      <c r="G584" s="248" t="str">
        <f>'ВЕДОМСТВЕННАЯ '!G476</f>
        <v>04</v>
      </c>
      <c r="H584" s="249" t="str">
        <f>'ВЕДОМСТВЕННАЯ '!H476</f>
        <v>00000</v>
      </c>
      <c r="I584" s="249" t="str">
        <f>'ВЕДОМСТВЕННАЯ '!I476</f>
        <v>5И 0 01 А4980</v>
      </c>
      <c r="J584" s="308"/>
      <c r="K584" s="265">
        <f>'ВЕДОМСТВЕННАЯ '!K476</f>
        <v>290</v>
      </c>
      <c r="L584" s="278">
        <f>'ВЕДОМСТВЕННАЯ '!L476</f>
        <v>0</v>
      </c>
      <c r="M584" s="278">
        <f>'ВЕДОМСТВЕННАЯ '!M476</f>
        <v>0</v>
      </c>
      <c r="N584" s="278">
        <f>'ВЕДОМСТВЕННАЯ '!N476</f>
        <v>0</v>
      </c>
      <c r="O584" s="278">
        <f>'ВЕДОМСТВЕННАЯ '!O476</f>
        <v>310</v>
      </c>
      <c r="P584" s="279">
        <f>'ВЕДОМСТВЕННАЯ '!P476</f>
        <v>0</v>
      </c>
      <c r="Q584" s="279">
        <f>'ВЕДОМСТВЕННАЯ '!Q476</f>
        <v>0</v>
      </c>
      <c r="R584" s="279">
        <f>'ВЕДОМСТВЕННАЯ '!R476</f>
        <v>0</v>
      </c>
      <c r="S584" s="279">
        <f>'ВЕДОМСТВЕННАЯ '!S476</f>
        <v>0</v>
      </c>
      <c r="T584" s="279">
        <f>'ВЕДОМСТВЕННАЯ '!U476</f>
        <v>0</v>
      </c>
      <c r="U584" s="279">
        <f>'ВЕДОМСТВЕННАЯ '!V476</f>
        <v>0</v>
      </c>
      <c r="V584" s="279">
        <f>'ВЕДОМСТВЕННАЯ '!W476</f>
        <v>0</v>
      </c>
      <c r="W584" s="279">
        <f>'ВЕДОМСТВЕННАЯ '!X476</f>
        <v>0</v>
      </c>
      <c r="X584" s="279">
        <f>'ВЕДОМСТВЕННАЯ '!Y476</f>
        <v>0</v>
      </c>
      <c r="Y584" s="15">
        <f>'ВЕДОМСТВЕННАЯ '!Z476</f>
        <v>0</v>
      </c>
      <c r="Z584" s="15">
        <f>'ВЕДОМСТВЕННАЯ '!AA476</f>
        <v>0</v>
      </c>
      <c r="AA584" s="15">
        <f>'ВЕДОМСТВЕННАЯ '!AB476</f>
        <v>0</v>
      </c>
    </row>
    <row r="585" spans="1:27" ht="36.75" hidden="1" customHeight="1" x14ac:dyDescent="0.3">
      <c r="A585" s="581" t="str">
        <f>'ВЕДОМСТВЕННАЯ '!A477</f>
        <v xml:space="preserve">Оказание финансовой поддержки субъектам малого и среднего предпринимательства </v>
      </c>
      <c r="B585" s="236" t="str">
        <f>'ВЕДОМСТВЕННАЯ '!B477</f>
        <v>900</v>
      </c>
      <c r="C585" s="236" t="str">
        <f>'ВЕДОМСТВЕННАЯ '!C477</f>
        <v>04</v>
      </c>
      <c r="D585" s="236" t="str">
        <f>'ВЕДОМСТВЕННАЯ '!D477</f>
        <v>12</v>
      </c>
      <c r="E585" s="248" t="str">
        <f>'ВЕДОМСТВЕННАЯ '!E477</f>
        <v>5И</v>
      </c>
      <c r="F585" s="248" t="str">
        <f>'ВЕДОМСТВЕННАЯ '!F477</f>
        <v>0</v>
      </c>
      <c r="G585" s="248" t="str">
        <f>'ВЕДОМСТВЕННАЯ '!G477</f>
        <v>04</v>
      </c>
      <c r="H585" s="249" t="str">
        <f>'ВЕДОМСТВЕННАЯ '!H477</f>
        <v>A4980</v>
      </c>
      <c r="I585" s="249" t="str">
        <f>'ВЕДОМСТВЕННАЯ '!I477</f>
        <v>5И 0 01 А4980</v>
      </c>
      <c r="J585" s="308"/>
      <c r="K585" s="265">
        <f>'ВЕДОМСТВЕННАЯ '!K477</f>
        <v>290</v>
      </c>
      <c r="L585" s="278">
        <f>'ВЕДОМСТВЕННАЯ '!L477</f>
        <v>0</v>
      </c>
      <c r="M585" s="278">
        <f>'ВЕДОМСТВЕННАЯ '!M477</f>
        <v>0</v>
      </c>
      <c r="N585" s="278">
        <f>'ВЕДОМСТВЕННАЯ '!N477</f>
        <v>0</v>
      </c>
      <c r="O585" s="278">
        <f>'ВЕДОМСТВЕННАЯ '!O477</f>
        <v>310</v>
      </c>
      <c r="P585" s="279">
        <f>'ВЕДОМСТВЕННАЯ '!P477</f>
        <v>0</v>
      </c>
      <c r="Q585" s="279">
        <f>'ВЕДОМСТВЕННАЯ '!Q477</f>
        <v>0</v>
      </c>
      <c r="R585" s="279">
        <f>'ВЕДОМСТВЕННАЯ '!R477</f>
        <v>0</v>
      </c>
      <c r="S585" s="279">
        <f>'ВЕДОМСТВЕННАЯ '!S477</f>
        <v>0</v>
      </c>
      <c r="T585" s="279">
        <f>'ВЕДОМСТВЕННАЯ '!U477</f>
        <v>0</v>
      </c>
      <c r="U585" s="279">
        <f>'ВЕДОМСТВЕННАЯ '!V477</f>
        <v>0</v>
      </c>
      <c r="V585" s="279">
        <f>'ВЕДОМСТВЕННАЯ '!W477</f>
        <v>0</v>
      </c>
      <c r="W585" s="279">
        <f>'ВЕДОМСТВЕННАЯ '!X477</f>
        <v>0</v>
      </c>
      <c r="X585" s="279">
        <f>'ВЕДОМСТВЕННАЯ '!Y477</f>
        <v>0</v>
      </c>
      <c r="Y585" s="15">
        <f>'ВЕДОМСТВЕННАЯ '!Z477</f>
        <v>0</v>
      </c>
      <c r="Z585" s="15">
        <f>'ВЕДОМСТВЕННАЯ '!AA477</f>
        <v>0</v>
      </c>
      <c r="AA585" s="15">
        <f>'ВЕДОМСТВЕННАЯ '!AB477</f>
        <v>0</v>
      </c>
    </row>
    <row r="586" spans="1:27" ht="24.75" hidden="1" customHeight="1" x14ac:dyDescent="0.3">
      <c r="A586" s="581" t="str">
        <f>'ВЕДОМСТВЕННАЯ '!A478</f>
        <v xml:space="preserve">Иные бюджетные ассигнования </v>
      </c>
      <c r="B586" s="236" t="str">
        <f>'ВЕДОМСТВЕННАЯ '!B478</f>
        <v>900</v>
      </c>
      <c r="C586" s="236" t="str">
        <f>'ВЕДОМСТВЕННАЯ '!C478</f>
        <v>04</v>
      </c>
      <c r="D586" s="236" t="str">
        <f>'ВЕДОМСТВЕННАЯ '!D478</f>
        <v>12</v>
      </c>
      <c r="E586" s="248" t="str">
        <f>'ВЕДОМСТВЕННАЯ '!E478</f>
        <v>5И</v>
      </c>
      <c r="F586" s="248" t="str">
        <f>'ВЕДОМСТВЕННАЯ '!F478</f>
        <v>0</v>
      </c>
      <c r="G586" s="248" t="str">
        <f>'ВЕДОМСТВЕННАЯ '!G478</f>
        <v>04</v>
      </c>
      <c r="H586" s="249" t="str">
        <f>'ВЕДОМСТВЕННАЯ '!H478</f>
        <v>A4980</v>
      </c>
      <c r="I586" s="249" t="str">
        <f>'ВЕДОМСТВЕННАЯ '!I478</f>
        <v>5И 0 01 А4980</v>
      </c>
      <c r="J586" s="308" t="str">
        <f>'ВЕДОМСТВЕННАЯ '!J478</f>
        <v>800</v>
      </c>
      <c r="K586" s="265">
        <f>'ВЕДОМСТВЕННАЯ '!K478</f>
        <v>290</v>
      </c>
      <c r="L586" s="278">
        <f>'ВЕДОМСТВЕННАЯ '!L478</f>
        <v>0</v>
      </c>
      <c r="M586" s="278">
        <f>'ВЕДОМСТВЕННАЯ '!M478</f>
        <v>0</v>
      </c>
      <c r="N586" s="278">
        <f>'ВЕДОМСТВЕННАЯ '!N478</f>
        <v>0</v>
      </c>
      <c r="O586" s="278">
        <f>'ВЕДОМСТВЕННАЯ '!O478</f>
        <v>310</v>
      </c>
      <c r="P586" s="279">
        <f>'ВЕДОМСТВЕННАЯ '!P478</f>
        <v>0</v>
      </c>
      <c r="Q586" s="279">
        <f>'ВЕДОМСТВЕННАЯ '!Q478</f>
        <v>0</v>
      </c>
      <c r="R586" s="279">
        <f>'ВЕДОМСТВЕННАЯ '!R478</f>
        <v>0</v>
      </c>
      <c r="S586" s="279">
        <f>'ВЕДОМСТВЕННАЯ '!S478</f>
        <v>0</v>
      </c>
      <c r="T586" s="279">
        <f>'ВЕДОМСТВЕННАЯ '!U478</f>
        <v>0</v>
      </c>
      <c r="U586" s="279">
        <f>'ВЕДОМСТВЕННАЯ '!V478</f>
        <v>0</v>
      </c>
      <c r="V586" s="279">
        <f>'ВЕДОМСТВЕННАЯ '!W478</f>
        <v>0</v>
      </c>
      <c r="W586" s="279">
        <f>'ВЕДОМСТВЕННАЯ '!X478</f>
        <v>0</v>
      </c>
      <c r="X586" s="279">
        <f>'ВЕДОМСТВЕННАЯ '!Y478</f>
        <v>0</v>
      </c>
      <c r="Y586" s="15">
        <f>'ВЕДОМСТВЕННАЯ '!Z478</f>
        <v>0</v>
      </c>
      <c r="Z586" s="15">
        <f>'ВЕДОМСТВЕННАЯ '!AA478</f>
        <v>0</v>
      </c>
      <c r="AA586" s="15">
        <f>'ВЕДОМСТВЕННАЯ '!AB478</f>
        <v>0</v>
      </c>
    </row>
    <row r="587" spans="1:27" ht="47.25" hidden="1" customHeight="1" x14ac:dyDescent="0.3">
      <c r="A587" s="581" t="str">
        <f>'ВЕДОМСТВЕННАЯ '!A479</f>
        <v>Субсидии юридическим лицам (кроме некоммерческих организаций), индивидуальным предпринимателям, физическим лицам - производителям товаров, работ, услуг</v>
      </c>
      <c r="B587" s="236" t="str">
        <f>'ВЕДОМСТВЕННАЯ '!B479</f>
        <v>900</v>
      </c>
      <c r="C587" s="236" t="str">
        <f>'ВЕДОМСТВЕННАЯ '!C479</f>
        <v>04</v>
      </c>
      <c r="D587" s="236" t="str">
        <f>'ВЕДОМСТВЕННАЯ '!D479</f>
        <v>12</v>
      </c>
      <c r="E587" s="248" t="str">
        <f>'ВЕДОМСТВЕННАЯ '!E479</f>
        <v>5И</v>
      </c>
      <c r="F587" s="248" t="str">
        <f>'ВЕДОМСТВЕННАЯ '!F479</f>
        <v>0</v>
      </c>
      <c r="G587" s="248" t="str">
        <f>'ВЕДОМСТВЕННАЯ '!G479</f>
        <v>04</v>
      </c>
      <c r="H587" s="249" t="str">
        <f>'ВЕДОМСТВЕННАЯ '!H479</f>
        <v>A4980</v>
      </c>
      <c r="I587" s="249" t="str">
        <f>'ВЕДОМСТВЕННАЯ '!I479</f>
        <v>5И 0 01 А4980</v>
      </c>
      <c r="J587" s="308" t="str">
        <f>'ВЕДОМСТВЕННАЯ '!J479</f>
        <v>810</v>
      </c>
      <c r="K587" s="265">
        <f>'ВЕДОМСТВЕННАЯ '!K479</f>
        <v>290</v>
      </c>
      <c r="L587" s="278">
        <f>'ВЕДОМСТВЕННАЯ '!L479</f>
        <v>0</v>
      </c>
      <c r="M587" s="278">
        <f>'ВЕДОМСТВЕННАЯ '!M479</f>
        <v>0</v>
      </c>
      <c r="N587" s="278">
        <f>'ВЕДОМСТВЕННАЯ '!N479</f>
        <v>0</v>
      </c>
      <c r="O587" s="278">
        <f>'ВЕДОМСТВЕННАЯ '!O479</f>
        <v>310</v>
      </c>
      <c r="P587" s="279">
        <f>'ВЕДОМСТВЕННАЯ '!P479</f>
        <v>0</v>
      </c>
      <c r="Q587" s="279">
        <f>'ВЕДОМСТВЕННАЯ '!Q479</f>
        <v>0</v>
      </c>
      <c r="R587" s="279">
        <f>'ВЕДОМСТВЕННАЯ '!R479</f>
        <v>0</v>
      </c>
      <c r="S587" s="279">
        <f>'ВЕДОМСТВЕННАЯ '!S479</f>
        <v>0</v>
      </c>
      <c r="T587" s="279">
        <f>'ВЕДОМСТВЕННАЯ '!U479</f>
        <v>0</v>
      </c>
      <c r="U587" s="279">
        <f>'ВЕДОМСТВЕННАЯ '!V479</f>
        <v>0</v>
      </c>
      <c r="V587" s="279">
        <f>'ВЕДОМСТВЕННАЯ '!W479</f>
        <v>0</v>
      </c>
      <c r="W587" s="279">
        <f>'ВЕДОМСТВЕННАЯ '!X479</f>
        <v>0</v>
      </c>
      <c r="X587" s="279">
        <f>'ВЕДОМСТВЕННАЯ '!Y479</f>
        <v>0</v>
      </c>
      <c r="Y587" s="15">
        <f>'ВЕДОМСТВЕННАЯ '!Z479</f>
        <v>0</v>
      </c>
      <c r="Z587" s="15">
        <f>'ВЕДОМСТВЕННАЯ '!AA479</f>
        <v>0</v>
      </c>
      <c r="AA587" s="15">
        <f>'ВЕДОМСТВЕННАЯ '!AB479</f>
        <v>0</v>
      </c>
    </row>
    <row r="588" spans="1:27" ht="72.75" hidden="1" customHeight="1" x14ac:dyDescent="0.3">
      <c r="A588" s="581" t="str">
        <f>'ВЕДОМСТВЕННАЯ '!A480</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588" s="236" t="str">
        <f>'ВЕДОМСТВЕННАЯ '!B480</f>
        <v>900</v>
      </c>
      <c r="C588" s="236" t="str">
        <f>'ВЕДОМСТВЕННАЯ '!C480</f>
        <v>04</v>
      </c>
      <c r="D588" s="236" t="str">
        <f>'ВЕДОМСТВЕННАЯ '!D480</f>
        <v>12</v>
      </c>
      <c r="E588" s="248" t="str">
        <f>'ВЕДОМСТВЕННАЯ '!E480</f>
        <v>5И</v>
      </c>
      <c r="F588" s="248" t="str">
        <f>'ВЕДОМСТВЕННАЯ '!F480</f>
        <v>0</v>
      </c>
      <c r="G588" s="248" t="str">
        <f>'ВЕДОМСТВЕННАЯ '!G480</f>
        <v>СФ</v>
      </c>
      <c r="H588" s="249" t="str">
        <f>'ВЕДОМСТВЕННАЯ '!H480</f>
        <v>00000</v>
      </c>
      <c r="I588" s="249" t="str">
        <f>'ВЕДОМСТВЕННАЯ '!I480</f>
        <v>5И 0 СФ 00000</v>
      </c>
      <c r="J588" s="308">
        <f>'ВЕДОМСТВЕННАЯ '!J480</f>
        <v>0</v>
      </c>
      <c r="K588" s="265">
        <f>'ВЕДОМСТВЕННАЯ '!K480</f>
        <v>0</v>
      </c>
      <c r="L588" s="278">
        <f>'ВЕДОМСТВЕННАЯ '!L480</f>
        <v>610</v>
      </c>
      <c r="M588" s="278">
        <f>'ВЕДОМСТВЕННАЯ '!M480</f>
        <v>0</v>
      </c>
      <c r="N588" s="278">
        <f>'ВЕДОМСТВЕННАЯ '!N480</f>
        <v>0</v>
      </c>
      <c r="O588" s="278">
        <f>'ВЕДОМСТВЕННАЯ '!O480</f>
        <v>0</v>
      </c>
      <c r="P588" s="279">
        <f>'ВЕДОМСТВЕННАЯ '!P480</f>
        <v>0</v>
      </c>
      <c r="Q588" s="279">
        <f>'ВЕДОМСТВЕННАЯ '!Q480</f>
        <v>0</v>
      </c>
      <c r="R588" s="279">
        <f>'ВЕДОМСТВЕННАЯ '!R480</f>
        <v>0</v>
      </c>
      <c r="S588" s="279">
        <f>'ВЕДОМСТВЕННАЯ '!S480</f>
        <v>0</v>
      </c>
      <c r="T588" s="279">
        <f>'ВЕДОМСТВЕННАЯ '!U480</f>
        <v>0</v>
      </c>
      <c r="U588" s="279">
        <f>'ВЕДОМСТВЕННАЯ '!V480</f>
        <v>0</v>
      </c>
      <c r="V588" s="279">
        <f>'ВЕДОМСТВЕННАЯ '!W480</f>
        <v>0</v>
      </c>
      <c r="W588" s="279">
        <f>'ВЕДОМСТВЕННАЯ '!X480</f>
        <v>0</v>
      </c>
      <c r="X588" s="279">
        <f>'ВЕДОМСТВЕННАЯ '!Y480</f>
        <v>0</v>
      </c>
      <c r="Y588" s="15">
        <f>'ВЕДОМСТВЕННАЯ '!Z480</f>
        <v>0</v>
      </c>
      <c r="Z588" s="15">
        <f>'ВЕДОМСТВЕННАЯ '!AA480</f>
        <v>0</v>
      </c>
      <c r="AA588" s="15">
        <f>'ВЕДОМСТВЕННАЯ '!AB480</f>
        <v>0</v>
      </c>
    </row>
    <row r="589" spans="1:27" ht="35.1" hidden="1" customHeight="1" x14ac:dyDescent="0.3">
      <c r="A589" s="581" t="str">
        <f>'ВЕДОМСТВЕННАЯ '!A481</f>
        <v>Оказание финансовой поддержки субъектам малого и среднего предпринимательства</v>
      </c>
      <c r="B589" s="236" t="str">
        <f>'ВЕДОМСТВЕННАЯ '!B481</f>
        <v>900</v>
      </c>
      <c r="C589" s="236" t="str">
        <f>'ВЕДОМСТВЕННАЯ '!C481</f>
        <v>04</v>
      </c>
      <c r="D589" s="236" t="str">
        <f>'ВЕДОМСТВЕННАЯ '!D481</f>
        <v>12</v>
      </c>
      <c r="E589" s="248" t="str">
        <f>'ВЕДОМСТВЕННАЯ '!E481</f>
        <v>5И</v>
      </c>
      <c r="F589" s="248" t="str">
        <f>'ВЕДОМСТВЕННАЯ '!F481</f>
        <v>0</v>
      </c>
      <c r="G589" s="248" t="str">
        <f>'ВЕДОМСТВЕННАЯ '!G481</f>
        <v>СФ</v>
      </c>
      <c r="H589" s="249" t="str">
        <f>'ВЕДОМСТВЕННАЯ '!H481</f>
        <v>S3360</v>
      </c>
      <c r="I589" s="249" t="str">
        <f>'ВЕДОМСТВЕННАЯ '!I481</f>
        <v>5И 0 СФ S3360</v>
      </c>
      <c r="J589" s="308">
        <f>'ВЕДОМСТВЕННАЯ '!J481</f>
        <v>0</v>
      </c>
      <c r="K589" s="265">
        <f>'ВЕДОМСТВЕННАЯ '!K481</f>
        <v>0</v>
      </c>
      <c r="L589" s="278">
        <f>'ВЕДОМСТВЕННАЯ '!L481</f>
        <v>610</v>
      </c>
      <c r="M589" s="278">
        <f>'ВЕДОМСТВЕННАЯ '!M481</f>
        <v>0</v>
      </c>
      <c r="N589" s="278">
        <f>'ВЕДОМСТВЕННАЯ '!N481</f>
        <v>0</v>
      </c>
      <c r="O589" s="278">
        <f>'ВЕДОМСТВЕННАЯ '!O481</f>
        <v>0</v>
      </c>
      <c r="P589" s="279">
        <f>'ВЕДОМСТВЕННАЯ '!P481</f>
        <v>0</v>
      </c>
      <c r="Q589" s="279">
        <f>'ВЕДОМСТВЕННАЯ '!Q481</f>
        <v>0</v>
      </c>
      <c r="R589" s="279">
        <f>'ВЕДОМСТВЕННАЯ '!R481</f>
        <v>0</v>
      </c>
      <c r="S589" s="279">
        <f>'ВЕДОМСТВЕННАЯ '!S481</f>
        <v>0</v>
      </c>
      <c r="T589" s="279">
        <f>'ВЕДОМСТВЕННАЯ '!U481</f>
        <v>0</v>
      </c>
      <c r="U589" s="279">
        <f>'ВЕДОМСТВЕННАЯ '!V481</f>
        <v>0</v>
      </c>
      <c r="V589" s="279">
        <f>'ВЕДОМСТВЕННАЯ '!W481</f>
        <v>0</v>
      </c>
      <c r="W589" s="279">
        <f>'ВЕДОМСТВЕННАЯ '!X481</f>
        <v>0</v>
      </c>
      <c r="X589" s="279">
        <f>'ВЕДОМСТВЕННАЯ '!Y481</f>
        <v>0</v>
      </c>
      <c r="Y589" s="15">
        <f>'ВЕДОМСТВЕННАЯ '!Z481</f>
        <v>0</v>
      </c>
      <c r="Z589" s="15">
        <f>'ВЕДОМСТВЕННАЯ '!AA481</f>
        <v>0</v>
      </c>
      <c r="AA589" s="15">
        <f>'ВЕДОМСТВЕННАЯ '!AB481</f>
        <v>0</v>
      </c>
    </row>
    <row r="590" spans="1:27" ht="24" hidden="1" customHeight="1" x14ac:dyDescent="0.3">
      <c r="A590" s="581" t="str">
        <f>'ВЕДОМСТВЕННАЯ '!A482</f>
        <v xml:space="preserve">Иные бюджетные ассигнования </v>
      </c>
      <c r="B590" s="236" t="str">
        <f>'ВЕДОМСТВЕННАЯ '!B482</f>
        <v>900</v>
      </c>
      <c r="C590" s="236" t="str">
        <f>'ВЕДОМСТВЕННАЯ '!C482</f>
        <v>04</v>
      </c>
      <c r="D590" s="236" t="str">
        <f>'ВЕДОМСТВЕННАЯ '!D482</f>
        <v>12</v>
      </c>
      <c r="E590" s="248" t="str">
        <f>'ВЕДОМСТВЕННАЯ '!E482</f>
        <v>5И</v>
      </c>
      <c r="F590" s="248" t="str">
        <f>'ВЕДОМСТВЕННАЯ '!F482</f>
        <v>0</v>
      </c>
      <c r="G590" s="248" t="str">
        <f>'ВЕДОМСТВЕННАЯ '!G482</f>
        <v>СФ</v>
      </c>
      <c r="H590" s="249" t="str">
        <f>'ВЕДОМСТВЕННАЯ '!H482</f>
        <v>S3360</v>
      </c>
      <c r="I590" s="249" t="str">
        <f>'ВЕДОМСТВЕННАЯ '!I482</f>
        <v>5И 0 СФ S3360</v>
      </c>
      <c r="J590" s="308" t="str">
        <f>'ВЕДОМСТВЕННАЯ '!J482</f>
        <v>800</v>
      </c>
      <c r="K590" s="265">
        <f>'ВЕДОМСТВЕННАЯ '!K482</f>
        <v>0</v>
      </c>
      <c r="L590" s="278">
        <f>'ВЕДОМСТВЕННАЯ '!L482</f>
        <v>610</v>
      </c>
      <c r="M590" s="278">
        <f>'ВЕДОМСТВЕННАЯ '!M482</f>
        <v>0</v>
      </c>
      <c r="N590" s="278">
        <f>'ВЕДОМСТВЕННАЯ '!N482</f>
        <v>0</v>
      </c>
      <c r="O590" s="278">
        <f>'ВЕДОМСТВЕННАЯ '!O482</f>
        <v>0</v>
      </c>
      <c r="P590" s="279">
        <f>'ВЕДОМСТВЕННАЯ '!P482</f>
        <v>0</v>
      </c>
      <c r="Q590" s="279">
        <f>'ВЕДОМСТВЕННАЯ '!Q482</f>
        <v>0</v>
      </c>
      <c r="R590" s="279">
        <f>'ВЕДОМСТВЕННАЯ '!R482</f>
        <v>0</v>
      </c>
      <c r="S590" s="279">
        <f>'ВЕДОМСТВЕННАЯ '!S482</f>
        <v>0</v>
      </c>
      <c r="T590" s="279">
        <f>'ВЕДОМСТВЕННАЯ '!U482</f>
        <v>0</v>
      </c>
      <c r="U590" s="279">
        <f>'ВЕДОМСТВЕННАЯ '!V482</f>
        <v>0</v>
      </c>
      <c r="V590" s="279">
        <f>'ВЕДОМСТВЕННАЯ '!W482</f>
        <v>0</v>
      </c>
      <c r="W590" s="279">
        <f>'ВЕДОМСТВЕННАЯ '!X482</f>
        <v>0</v>
      </c>
      <c r="X590" s="279">
        <f>'ВЕДОМСТВЕННАЯ '!Y482</f>
        <v>0</v>
      </c>
      <c r="Y590" s="15">
        <f>'ВЕДОМСТВЕННАЯ '!Z482</f>
        <v>0</v>
      </c>
      <c r="Z590" s="15">
        <f>'ВЕДОМСТВЕННАЯ '!AA482</f>
        <v>0</v>
      </c>
      <c r="AA590" s="15">
        <f>'ВЕДОМСТВЕННАЯ '!AB482</f>
        <v>0</v>
      </c>
    </row>
    <row r="591" spans="1:27" ht="47.25" hidden="1" customHeight="1" x14ac:dyDescent="0.3">
      <c r="A591" s="581" t="str">
        <f>'ВЕДОМСТВЕННАЯ '!A483</f>
        <v>Субсидии юридическим лицам (кроме некоммерческих организаций), индивидуальным предпринимателям, физическим лицам - производителям товаров, работ, услуг</v>
      </c>
      <c r="B591" s="236" t="str">
        <f>'ВЕДОМСТВЕННАЯ '!B483</f>
        <v>900</v>
      </c>
      <c r="C591" s="236" t="str">
        <f>'ВЕДОМСТВЕННАЯ '!C483</f>
        <v>04</v>
      </c>
      <c r="D591" s="236" t="str">
        <f>'ВЕДОМСТВЕННАЯ '!D483</f>
        <v>12</v>
      </c>
      <c r="E591" s="248" t="str">
        <f>'ВЕДОМСТВЕННАЯ '!E483</f>
        <v>5И</v>
      </c>
      <c r="F591" s="248" t="str">
        <f>'ВЕДОМСТВЕННАЯ '!F483</f>
        <v>0</v>
      </c>
      <c r="G591" s="248" t="str">
        <f>'ВЕДОМСТВЕННАЯ '!G483</f>
        <v>СФ</v>
      </c>
      <c r="H591" s="249" t="str">
        <f>'ВЕДОМСТВЕННАЯ '!H483</f>
        <v>S3360</v>
      </c>
      <c r="I591" s="249" t="str">
        <f>'ВЕДОМСТВЕННАЯ '!I483</f>
        <v>5И 0 СФ S3360</v>
      </c>
      <c r="J591" s="308" t="str">
        <f>'ВЕДОМСТВЕННАЯ '!J483</f>
        <v>810</v>
      </c>
      <c r="K591" s="265">
        <f>'ВЕДОМСТВЕННАЯ '!K483</f>
        <v>0</v>
      </c>
      <c r="L591" s="278">
        <f>'ВЕДОМСТВЕННАЯ '!L483</f>
        <v>610</v>
      </c>
      <c r="M591" s="278">
        <f>'ВЕДОМСТВЕННАЯ '!M483</f>
        <v>0</v>
      </c>
      <c r="N591" s="278">
        <f>'ВЕДОМСТВЕННАЯ '!N483</f>
        <v>0</v>
      </c>
      <c r="O591" s="278">
        <f>'ВЕДОМСТВЕННАЯ '!O483</f>
        <v>0</v>
      </c>
      <c r="P591" s="279">
        <f>'ВЕДОМСТВЕННАЯ '!P483</f>
        <v>0</v>
      </c>
      <c r="Q591" s="279">
        <f>'ВЕДОМСТВЕННАЯ '!Q483</f>
        <v>0</v>
      </c>
      <c r="R591" s="279">
        <f>'ВЕДОМСТВЕННАЯ '!R483</f>
        <v>0</v>
      </c>
      <c r="S591" s="279">
        <f>'ВЕДОМСТВЕННАЯ '!S483</f>
        <v>0</v>
      </c>
      <c r="T591" s="279">
        <f>'ВЕДОМСТВЕННАЯ '!U483</f>
        <v>0</v>
      </c>
      <c r="U591" s="279">
        <f>'ВЕДОМСТВЕННАЯ '!V483</f>
        <v>0</v>
      </c>
      <c r="V591" s="279">
        <f>'ВЕДОМСТВЕННАЯ '!W483</f>
        <v>0</v>
      </c>
      <c r="W591" s="279">
        <f>'ВЕДОМСТВЕННАЯ '!X483</f>
        <v>0</v>
      </c>
      <c r="X591" s="279">
        <f>'ВЕДОМСТВЕННАЯ '!Y483</f>
        <v>0</v>
      </c>
      <c r="Y591" s="15">
        <f>'ВЕДОМСТВЕННАЯ '!Z483</f>
        <v>0</v>
      </c>
      <c r="Z591" s="15">
        <f>'ВЕДОМСТВЕННАЯ '!AA483</f>
        <v>0</v>
      </c>
      <c r="AA591" s="15">
        <f>'ВЕДОМСТВЕННАЯ '!AB483</f>
        <v>0</v>
      </c>
    </row>
    <row r="592" spans="1:27" ht="57.75" customHeight="1" x14ac:dyDescent="0.3">
      <c r="A592" s="581" t="str">
        <f>'ВЕДОМСТВЕННАЯ '!A484</f>
        <v xml:space="preserve">Муниципальная программа "Материально-техническое обеспечение деятельности органов местного самоуправления Хасынского муниципального округа Магаданской области" </v>
      </c>
      <c r="B592" s="236" t="str">
        <f>'ВЕДОМСТВЕННАЯ '!B484</f>
        <v>900</v>
      </c>
      <c r="C592" s="236" t="str">
        <f>'ВЕДОМСТВЕННАЯ '!C484</f>
        <v>04</v>
      </c>
      <c r="D592" s="236" t="str">
        <f>'ВЕДОМСТВЕННАЯ '!D484</f>
        <v>12</v>
      </c>
      <c r="E592" s="248" t="str">
        <f>'ВЕДОМСТВЕННАЯ '!E484</f>
        <v>5П</v>
      </c>
      <c r="F592" s="248" t="str">
        <f>'ВЕДОМСТВЕННАЯ '!F484</f>
        <v>0</v>
      </c>
      <c r="G592" s="248" t="str">
        <f>'ВЕДОМСТВЕННАЯ '!G484</f>
        <v>00</v>
      </c>
      <c r="H592" s="249" t="str">
        <f>'ВЕДОМСТВЕННАЯ '!H484</f>
        <v>00000</v>
      </c>
      <c r="I592" s="249" t="str">
        <f>'ВЕДОМСТВЕННАЯ '!I484</f>
        <v>5П 0 00 00000</v>
      </c>
      <c r="J592" s="308"/>
      <c r="K592" s="265">
        <f>'ВЕДОМСТВЕННАЯ '!K484</f>
        <v>983.09999999999991</v>
      </c>
      <c r="L592" s="278">
        <f>'ВЕДОМСТВЕННАЯ '!L484</f>
        <v>1102.8999999999999</v>
      </c>
      <c r="M592" s="278">
        <f>'ВЕДОМСТВЕННАЯ '!M484</f>
        <v>0</v>
      </c>
      <c r="N592" s="278">
        <f>'ВЕДОМСТВЕННАЯ '!N484</f>
        <v>0</v>
      </c>
      <c r="O592" s="278">
        <f>'ВЕДОМСТВЕННАЯ '!O484</f>
        <v>1018.6999999999999</v>
      </c>
      <c r="P592" s="279">
        <f>'ВЕДОМСТВЕННАЯ '!P484</f>
        <v>340500</v>
      </c>
      <c r="Q592" s="279">
        <f>'ВЕДОМСТВЕННАЯ '!Q484</f>
        <v>0</v>
      </c>
      <c r="R592" s="279">
        <f>'ВЕДОМСТВЕННАЯ '!R484</f>
        <v>0</v>
      </c>
      <c r="S592" s="279">
        <f>'ВЕДОМСТВЕННАЯ '!S484</f>
        <v>340500</v>
      </c>
      <c r="T592" s="279">
        <f>'ВЕДОМСТВЕННАЯ '!U484</f>
        <v>354300</v>
      </c>
      <c r="U592" s="279">
        <f>'ВЕДОМСТВЕННАЯ '!V484</f>
        <v>0</v>
      </c>
      <c r="V592" s="279">
        <f>'ВЕДОМСТВЕННАЯ '!W484</f>
        <v>0</v>
      </c>
      <c r="W592" s="279">
        <f>'ВЕДОМСТВЕННАЯ '!X484</f>
        <v>354300</v>
      </c>
      <c r="X592" s="279">
        <f>'ВЕДОМСТВЕННАЯ '!Y484</f>
        <v>368600</v>
      </c>
      <c r="Y592" s="15">
        <f>'ВЕДОМСТВЕННАЯ '!Z484</f>
        <v>0</v>
      </c>
      <c r="Z592" s="15">
        <f>'ВЕДОМСТВЕННАЯ '!AA484</f>
        <v>0</v>
      </c>
      <c r="AA592" s="15">
        <f>'ВЕДОМСТВЕННАЯ '!AB484</f>
        <v>368600</v>
      </c>
    </row>
    <row r="593" spans="1:27" ht="44.25" x14ac:dyDescent="0.3">
      <c r="A593" s="581" t="str">
        <f>'ВЕДОМСТВЕННАЯ '!A485</f>
        <v>Основное мероприятие "Расходы на реализацию государственной политики в области приватизации и управления муниципальной собственностью"</v>
      </c>
      <c r="B593" s="236" t="str">
        <f>'ВЕДОМСТВЕННАЯ '!B485</f>
        <v>900</v>
      </c>
      <c r="C593" s="236" t="str">
        <f>'ВЕДОМСТВЕННАЯ '!C485</f>
        <v>04</v>
      </c>
      <c r="D593" s="236" t="str">
        <f>'ВЕДОМСТВЕННАЯ '!D485</f>
        <v>12</v>
      </c>
      <c r="E593" s="248" t="str">
        <f>'ВЕДОМСТВЕННАЯ '!E485</f>
        <v>5П</v>
      </c>
      <c r="F593" s="248" t="str">
        <f>'ВЕДОМСТВЕННАЯ '!F485</f>
        <v>0</v>
      </c>
      <c r="G593" s="248" t="str">
        <f>'ВЕДОМСТВЕННАЯ '!G485</f>
        <v>02</v>
      </c>
      <c r="H593" s="249" t="str">
        <f>'ВЕДОМСТВЕННАЯ '!H485</f>
        <v>00000</v>
      </c>
      <c r="I593" s="249" t="str">
        <f>'ВЕДОМСТВЕННАЯ '!I485</f>
        <v>5П 0 02 00000</v>
      </c>
      <c r="J593" s="308"/>
      <c r="K593" s="265">
        <f>'ВЕДОМСТВЕННАЯ '!K485</f>
        <v>983.09999999999991</v>
      </c>
      <c r="L593" s="278">
        <f>'ВЕДОМСТВЕННАЯ '!L485</f>
        <v>1102.8999999999999</v>
      </c>
      <c r="M593" s="278">
        <f>'ВЕДОМСТВЕННАЯ '!M485</f>
        <v>0</v>
      </c>
      <c r="N593" s="278">
        <f>'ВЕДОМСТВЕННАЯ '!N485</f>
        <v>0</v>
      </c>
      <c r="O593" s="278">
        <f>'ВЕДОМСТВЕННАЯ '!O485</f>
        <v>1018.6999999999999</v>
      </c>
      <c r="P593" s="279">
        <f>'ВЕДОМСТВЕННАЯ '!P485</f>
        <v>340500</v>
      </c>
      <c r="Q593" s="279">
        <f>'ВЕДОМСТВЕННАЯ '!Q485</f>
        <v>0</v>
      </c>
      <c r="R593" s="279">
        <f>'ВЕДОМСТВЕННАЯ '!R485</f>
        <v>0</v>
      </c>
      <c r="S593" s="279">
        <f>'ВЕДОМСТВЕННАЯ '!S485</f>
        <v>340500</v>
      </c>
      <c r="T593" s="279">
        <f>'ВЕДОМСТВЕННАЯ '!U485</f>
        <v>354300</v>
      </c>
      <c r="U593" s="279">
        <f>'ВЕДОМСТВЕННАЯ '!V485</f>
        <v>0</v>
      </c>
      <c r="V593" s="279">
        <f>'ВЕДОМСТВЕННАЯ '!W485</f>
        <v>0</v>
      </c>
      <c r="W593" s="279">
        <f>'ВЕДОМСТВЕННАЯ '!X485</f>
        <v>354300</v>
      </c>
      <c r="X593" s="279">
        <f>'ВЕДОМСТВЕННАЯ '!Y485</f>
        <v>368600</v>
      </c>
      <c r="Y593" s="15">
        <f>'ВЕДОМСТВЕННАЯ '!Z485</f>
        <v>0</v>
      </c>
      <c r="Z593" s="15">
        <f>'ВЕДОМСТВЕННАЯ '!AA485</f>
        <v>0</v>
      </c>
      <c r="AA593" s="15">
        <f>'ВЕДОМСТВЕННАЯ '!AB485</f>
        <v>368600</v>
      </c>
    </row>
    <row r="594" spans="1:27" ht="36.75" customHeight="1" x14ac:dyDescent="0.3">
      <c r="A594" s="581" t="str">
        <f>'ВЕДОМСТВЕННАЯ '!A486</f>
        <v xml:space="preserve">Содержание муниципального имущества находящегося в оперативном управлении </v>
      </c>
      <c r="B594" s="236" t="str">
        <f>'ВЕДОМСТВЕННАЯ '!B486</f>
        <v>900</v>
      </c>
      <c r="C594" s="236" t="str">
        <f>'ВЕДОМСТВЕННАЯ '!C486</f>
        <v>04</v>
      </c>
      <c r="D594" s="236" t="str">
        <f>'ВЕДОМСТВЕННАЯ '!D486</f>
        <v>12</v>
      </c>
      <c r="E594" s="248" t="str">
        <f>'ВЕДОМСТВЕННАЯ '!E486</f>
        <v>5П</v>
      </c>
      <c r="F594" s="248" t="str">
        <f>'ВЕДОМСТВЕННАЯ '!F486</f>
        <v>0</v>
      </c>
      <c r="G594" s="248" t="str">
        <f>'ВЕДОМСТВЕННАЯ '!G486</f>
        <v>02</v>
      </c>
      <c r="H594" s="249" t="str">
        <f>'ВЕДОМСТВЕННАЯ '!H486</f>
        <v>A1230</v>
      </c>
      <c r="I594" s="249" t="str">
        <f>'ВЕДОМСТВЕННАЯ '!I486</f>
        <v>5П 0 02 А1230</v>
      </c>
      <c r="J594" s="308"/>
      <c r="K594" s="265">
        <f>'ВЕДОМСТВЕННАЯ '!K486</f>
        <v>983.09999999999991</v>
      </c>
      <c r="L594" s="278">
        <f>'ВЕДОМСТВЕННАЯ '!L486</f>
        <v>1102.8999999999999</v>
      </c>
      <c r="M594" s="278">
        <f>'ВЕДОМСТВЕННАЯ '!M486</f>
        <v>0</v>
      </c>
      <c r="N594" s="278">
        <f>'ВЕДОМСТВЕННАЯ '!N486</f>
        <v>0</v>
      </c>
      <c r="O594" s="278">
        <f>'ВЕДОМСТВЕННАЯ '!O486</f>
        <v>1018.6999999999999</v>
      </c>
      <c r="P594" s="279">
        <f>'ВЕДОМСТВЕННАЯ '!P486</f>
        <v>340500</v>
      </c>
      <c r="Q594" s="279">
        <f>'ВЕДОМСТВЕННАЯ '!Q486</f>
        <v>0</v>
      </c>
      <c r="R594" s="279">
        <f>'ВЕДОМСТВЕННАЯ '!R486</f>
        <v>0</v>
      </c>
      <c r="S594" s="279">
        <f>'ВЕДОМСТВЕННАЯ '!S486</f>
        <v>340500</v>
      </c>
      <c r="T594" s="279">
        <f>'ВЕДОМСТВЕННАЯ '!U486</f>
        <v>354300</v>
      </c>
      <c r="U594" s="279">
        <f>'ВЕДОМСТВЕННАЯ '!V486</f>
        <v>0</v>
      </c>
      <c r="V594" s="279">
        <f>'ВЕДОМСТВЕННАЯ '!W486</f>
        <v>0</v>
      </c>
      <c r="W594" s="279">
        <f>'ВЕДОМСТВЕННАЯ '!X486</f>
        <v>354300</v>
      </c>
      <c r="X594" s="279">
        <f>'ВЕДОМСТВЕННАЯ '!Y486</f>
        <v>368600</v>
      </c>
      <c r="Y594" s="15">
        <f>'ВЕДОМСТВЕННАЯ '!Z486</f>
        <v>0</v>
      </c>
      <c r="Z594" s="15">
        <f>'ВЕДОМСТВЕННАЯ '!AA486</f>
        <v>0</v>
      </c>
      <c r="AA594" s="15">
        <f>'ВЕДОМСТВЕННАЯ '!AB486</f>
        <v>368600</v>
      </c>
    </row>
    <row r="595" spans="1:27" ht="33" customHeight="1" x14ac:dyDescent="0.3">
      <c r="A595" s="581" t="str">
        <f>'ВЕДОМСТВЕННАЯ '!A487</f>
        <v>Закупка товаров, работ и услуг для обеспечения государственных (муниципальных) нужд</v>
      </c>
      <c r="B595" s="236" t="str">
        <f>'ВЕДОМСТВЕННАЯ '!B487</f>
        <v>900</v>
      </c>
      <c r="C595" s="236" t="str">
        <f>'ВЕДОМСТВЕННАЯ '!C487</f>
        <v>04</v>
      </c>
      <c r="D595" s="236" t="str">
        <f>'ВЕДОМСТВЕННАЯ '!D487</f>
        <v>12</v>
      </c>
      <c r="E595" s="248" t="str">
        <f>'ВЕДОМСТВЕННАЯ '!E487</f>
        <v>5П</v>
      </c>
      <c r="F595" s="248" t="str">
        <f>'ВЕДОМСТВЕННАЯ '!F487</f>
        <v>0</v>
      </c>
      <c r="G595" s="248" t="str">
        <f>'ВЕДОМСТВЕННАЯ '!G487</f>
        <v>02</v>
      </c>
      <c r="H595" s="249" t="str">
        <f>'ВЕДОМСТВЕННАЯ '!H487</f>
        <v>A1230</v>
      </c>
      <c r="I595" s="249" t="str">
        <f>'ВЕДОМСТВЕННАЯ '!I487</f>
        <v>5П 0 02 А1230</v>
      </c>
      <c r="J595" s="308" t="str">
        <f>'ВЕДОМСТВЕННАЯ '!J487</f>
        <v>200</v>
      </c>
      <c r="K595" s="265">
        <f>'ВЕДОМСТВЕННАЯ '!K487</f>
        <v>983.09999999999991</v>
      </c>
      <c r="L595" s="278">
        <f>'ВЕДОМСТВЕННАЯ '!L487</f>
        <v>1102.8999999999999</v>
      </c>
      <c r="M595" s="278">
        <f>'ВЕДОМСТВЕННАЯ '!M487</f>
        <v>0</v>
      </c>
      <c r="N595" s="278">
        <f>'ВЕДОМСТВЕННАЯ '!N487</f>
        <v>0</v>
      </c>
      <c r="O595" s="278">
        <f>'ВЕДОМСТВЕННАЯ '!O487</f>
        <v>1018.6999999999999</v>
      </c>
      <c r="P595" s="279">
        <f>'ВЕДОМСТВЕННАЯ '!P487</f>
        <v>340500</v>
      </c>
      <c r="Q595" s="279">
        <f>'ВЕДОМСТВЕННАЯ '!Q487</f>
        <v>0</v>
      </c>
      <c r="R595" s="279">
        <f>'ВЕДОМСТВЕННАЯ '!R487</f>
        <v>0</v>
      </c>
      <c r="S595" s="279">
        <f>'ВЕДОМСТВЕННАЯ '!S487</f>
        <v>340500</v>
      </c>
      <c r="T595" s="279">
        <f>'ВЕДОМСТВЕННАЯ '!U487</f>
        <v>354300</v>
      </c>
      <c r="U595" s="279">
        <f>'ВЕДОМСТВЕННАЯ '!V487</f>
        <v>0</v>
      </c>
      <c r="V595" s="279">
        <f>'ВЕДОМСТВЕННАЯ '!W487</f>
        <v>0</v>
      </c>
      <c r="W595" s="279">
        <f>'ВЕДОМСТВЕННАЯ '!X487</f>
        <v>354300</v>
      </c>
      <c r="X595" s="279">
        <f>'ВЕДОМСТВЕННАЯ '!Y487</f>
        <v>368600</v>
      </c>
      <c r="Y595" s="15">
        <f>'ВЕДОМСТВЕННАЯ '!Z487</f>
        <v>0</v>
      </c>
      <c r="Z595" s="15">
        <f>'ВЕДОМСТВЕННАЯ '!AA487</f>
        <v>0</v>
      </c>
      <c r="AA595" s="15">
        <f>'ВЕДОМСТВЕННАЯ '!AB487</f>
        <v>368600</v>
      </c>
    </row>
    <row r="596" spans="1:27" ht="41.25" customHeight="1" x14ac:dyDescent="0.3">
      <c r="A596" s="581" t="str">
        <f>'ВЕДОМСТВЕННАЯ '!A488</f>
        <v>Иные закупки товаров, работ и услуг для обеспечения государственных (муниципальных) нужд</v>
      </c>
      <c r="B596" s="236" t="str">
        <f>'ВЕДОМСТВЕННАЯ '!B488</f>
        <v>900</v>
      </c>
      <c r="C596" s="236" t="str">
        <f>'ВЕДОМСТВЕННАЯ '!C488</f>
        <v>04</v>
      </c>
      <c r="D596" s="236" t="str">
        <f>'ВЕДОМСТВЕННАЯ '!D488</f>
        <v>12</v>
      </c>
      <c r="E596" s="248" t="str">
        <f>'ВЕДОМСТВЕННАЯ '!E488</f>
        <v>5П</v>
      </c>
      <c r="F596" s="248" t="str">
        <f>'ВЕДОМСТВЕННАЯ '!F488</f>
        <v>0</v>
      </c>
      <c r="G596" s="248" t="str">
        <f>'ВЕДОМСТВЕННАЯ '!G488</f>
        <v>02</v>
      </c>
      <c r="H596" s="249" t="str">
        <f>'ВЕДОМСТВЕННАЯ '!H488</f>
        <v>A1230</v>
      </c>
      <c r="I596" s="249" t="str">
        <f>'ВЕДОМСТВЕННАЯ '!I488</f>
        <v>5П 0 02 А1230</v>
      </c>
      <c r="J596" s="308" t="str">
        <f>'ВЕДОМСТВЕННАЯ '!J488</f>
        <v>240</v>
      </c>
      <c r="K596" s="265">
        <f>'ВЕДОМСТВЕННАЯ '!K488</f>
        <v>983.09999999999991</v>
      </c>
      <c r="L596" s="278">
        <f>'ВЕДОМСТВЕННАЯ '!L488</f>
        <v>1102.8999999999999</v>
      </c>
      <c r="M596" s="278">
        <f>'ВЕДОМСТВЕННАЯ '!M488</f>
        <v>0</v>
      </c>
      <c r="N596" s="278">
        <f>'ВЕДОМСТВЕННАЯ '!N488</f>
        <v>0</v>
      </c>
      <c r="O596" s="278">
        <f>'ВЕДОМСТВЕННАЯ '!O488</f>
        <v>1018.6999999999999</v>
      </c>
      <c r="P596" s="279">
        <f>'ВЕДОМСТВЕННАЯ '!P488</f>
        <v>340500</v>
      </c>
      <c r="Q596" s="279">
        <f>'ВЕДОМСТВЕННАЯ '!Q488</f>
        <v>0</v>
      </c>
      <c r="R596" s="279">
        <f>'ВЕДОМСТВЕННАЯ '!R488</f>
        <v>0</v>
      </c>
      <c r="S596" s="279">
        <f>'ВЕДОМСТВЕННАЯ '!S488</f>
        <v>340500</v>
      </c>
      <c r="T596" s="279">
        <f>'ВЕДОМСТВЕННАЯ '!U488</f>
        <v>354300</v>
      </c>
      <c r="U596" s="279">
        <f>'ВЕДОМСТВЕННАЯ '!V488</f>
        <v>0</v>
      </c>
      <c r="V596" s="279">
        <f>'ВЕДОМСТВЕННАЯ '!W488</f>
        <v>0</v>
      </c>
      <c r="W596" s="279">
        <f>'ВЕДОМСТВЕННАЯ '!X488</f>
        <v>354300</v>
      </c>
      <c r="X596" s="279">
        <f>'ВЕДОМСТВЕННАЯ '!Y488</f>
        <v>368600</v>
      </c>
      <c r="Y596" s="15">
        <f>'ВЕДОМСТВЕННАЯ '!Z488</f>
        <v>0</v>
      </c>
      <c r="Z596" s="15">
        <f>'ВЕДОМСТВЕННАЯ '!AA488</f>
        <v>0</v>
      </c>
      <c r="AA596" s="15">
        <f>'ВЕДОМСТВЕННАЯ '!AB488</f>
        <v>368600</v>
      </c>
    </row>
    <row r="597" spans="1:27" ht="15.75" hidden="1" x14ac:dyDescent="0.3">
      <c r="A597" s="586" t="str">
        <f>'ВЕДОМСТВЕННАЯ '!A489</f>
        <v>задание</v>
      </c>
      <c r="B597" s="236">
        <f>'ВЕДОМСТВЕННАЯ '!B489</f>
        <v>0</v>
      </c>
      <c r="C597" s="236"/>
      <c r="D597" s="236"/>
      <c r="E597" s="248"/>
      <c r="F597" s="248"/>
      <c r="G597" s="248"/>
      <c r="H597" s="249"/>
      <c r="I597" s="249"/>
      <c r="J597" s="308"/>
      <c r="K597" s="265">
        <f>'ВЕДОМСТВЕННАЯ '!K489</f>
        <v>161.4</v>
      </c>
      <c r="L597" s="278">
        <f>'ВЕДОМСТВЕННАЯ '!L489</f>
        <v>166.6</v>
      </c>
      <c r="M597" s="278">
        <f>'ВЕДОМСТВЕННАЯ '!M489</f>
        <v>0</v>
      </c>
      <c r="N597" s="278">
        <f>'ВЕДОМСТВЕННАЯ '!N489</f>
        <v>0</v>
      </c>
      <c r="O597" s="278">
        <f>'ВЕДОМСТВЕННАЯ '!O489</f>
        <v>166.6</v>
      </c>
      <c r="P597" s="279">
        <f>'ВЕДОМСТВЕННАЯ '!P489</f>
        <v>0</v>
      </c>
      <c r="Q597" s="279">
        <f>'ВЕДОМСТВЕННАЯ '!Q489</f>
        <v>0</v>
      </c>
      <c r="R597" s="279">
        <f>'ВЕДОМСТВЕННАЯ '!R489</f>
        <v>0</v>
      </c>
      <c r="S597" s="279">
        <f>'ВЕДОМСТВЕННАЯ '!S489</f>
        <v>0</v>
      </c>
      <c r="T597" s="279">
        <f>'ВЕДОМСТВЕННАЯ '!U489</f>
        <v>0</v>
      </c>
      <c r="U597" s="279">
        <f>'ВЕДОМСТВЕННАЯ '!V489</f>
        <v>0</v>
      </c>
      <c r="V597" s="279">
        <f>'ВЕДОМСТВЕННАЯ '!W489</f>
        <v>0</v>
      </c>
      <c r="W597" s="279">
        <f>'ВЕДОМСТВЕННАЯ '!X489</f>
        <v>0</v>
      </c>
      <c r="X597" s="279">
        <f>'ВЕДОМСТВЕННАЯ '!Y489</f>
        <v>0</v>
      </c>
      <c r="Y597" s="15">
        <f>'ВЕДОМСТВЕННАЯ '!Z489</f>
        <v>0</v>
      </c>
      <c r="Z597" s="15">
        <f>'ВЕДОМСТВЕННАЯ '!AA489</f>
        <v>0</v>
      </c>
      <c r="AA597" s="15">
        <f>'ВЕДОМСТВЕННАЯ '!AB489</f>
        <v>0</v>
      </c>
    </row>
    <row r="598" spans="1:27" ht="15.75" hidden="1" x14ac:dyDescent="0.3">
      <c r="A598" s="586" t="str">
        <f>'ВЕДОМСТВЕННАЯ '!A490</f>
        <v>эл.энерия</v>
      </c>
      <c r="B598" s="236">
        <f>'ВЕДОМСТВЕННАЯ '!B490</f>
        <v>0</v>
      </c>
      <c r="C598" s="236"/>
      <c r="D598" s="236"/>
      <c r="E598" s="248"/>
      <c r="F598" s="248"/>
      <c r="G598" s="248"/>
      <c r="H598" s="249"/>
      <c r="I598" s="249"/>
      <c r="J598" s="308"/>
      <c r="K598" s="265">
        <f>'ВЕДОМСТВЕННАЯ '!K490</f>
        <v>259.89999999999998</v>
      </c>
      <c r="L598" s="278">
        <f>'ВЕДОМСТВЕННАЯ '!L490</f>
        <v>298.7</v>
      </c>
      <c r="M598" s="278">
        <f>'ВЕДОМСТВЕННАЯ '!M490</f>
        <v>0</v>
      </c>
      <c r="N598" s="278">
        <f>'ВЕДОМСТВЕННАЯ '!N490</f>
        <v>0</v>
      </c>
      <c r="O598" s="278">
        <f>'ВЕДОМСТВЕННАЯ '!O490</f>
        <v>298.7</v>
      </c>
      <c r="P598" s="279">
        <f>'ВЕДОМСТВЕННАЯ '!P490</f>
        <v>0</v>
      </c>
      <c r="Q598" s="279">
        <f>'ВЕДОМСТВЕННАЯ '!Q490</f>
        <v>0</v>
      </c>
      <c r="R598" s="279">
        <f>'ВЕДОМСТВЕННАЯ '!R490</f>
        <v>0</v>
      </c>
      <c r="S598" s="279">
        <f>'ВЕДОМСТВЕННАЯ '!S490</f>
        <v>0</v>
      </c>
      <c r="T598" s="279">
        <f>'ВЕДОМСТВЕННАЯ '!U490</f>
        <v>0</v>
      </c>
      <c r="U598" s="279">
        <f>'ВЕДОМСТВЕННАЯ '!V490</f>
        <v>0</v>
      </c>
      <c r="V598" s="279">
        <f>'ВЕДОМСТВЕННАЯ '!W490</f>
        <v>0</v>
      </c>
      <c r="W598" s="279">
        <f>'ВЕДОМСТВЕННАЯ '!X490</f>
        <v>0</v>
      </c>
      <c r="X598" s="279">
        <f>'ВЕДОМСТВЕННАЯ '!Y490</f>
        <v>0</v>
      </c>
      <c r="Y598" s="15">
        <f>'ВЕДОМСТВЕННАЯ '!Z490</f>
        <v>0</v>
      </c>
      <c r="Z598" s="15">
        <f>'ВЕДОМСТВЕННАЯ '!AA490</f>
        <v>0</v>
      </c>
      <c r="AA598" s="15">
        <f>'ВЕДОМСТВЕННАЯ '!AB490</f>
        <v>0</v>
      </c>
    </row>
    <row r="599" spans="1:27" ht="15.75" hidden="1" x14ac:dyDescent="0.3">
      <c r="A599" s="586" t="str">
        <f>'ВЕДОМСТВЕННАЯ '!A491</f>
        <v xml:space="preserve"> Комуслуги (отопление +ГВС)</v>
      </c>
      <c r="B599" s="236">
        <f>'ВЕДОМСТВЕННАЯ '!B491</f>
        <v>0</v>
      </c>
      <c r="C599" s="236"/>
      <c r="D599" s="236"/>
      <c r="E599" s="248"/>
      <c r="F599" s="248"/>
      <c r="G599" s="248"/>
      <c r="H599" s="249"/>
      <c r="I599" s="249"/>
      <c r="J599" s="308"/>
      <c r="K599" s="265">
        <f>'ВЕДОМСТВЕННАЯ '!K491</f>
        <v>398.4</v>
      </c>
      <c r="L599" s="278">
        <f>'ВЕДОМСТВЕННАЯ '!L491</f>
        <v>481.5</v>
      </c>
      <c r="M599" s="278">
        <f>'ВЕДОМСТВЕННАЯ '!M491</f>
        <v>0</v>
      </c>
      <c r="N599" s="278">
        <f>'ВЕДОМСТВЕННАЯ '!N491</f>
        <v>0</v>
      </c>
      <c r="O599" s="278">
        <f>'ВЕДОМСТВЕННАЯ '!O491</f>
        <v>481.5</v>
      </c>
      <c r="P599" s="279">
        <f>'ВЕДОМСТВЕННАЯ '!P491</f>
        <v>0</v>
      </c>
      <c r="Q599" s="279">
        <f>'ВЕДОМСТВЕННАЯ '!Q491</f>
        <v>0</v>
      </c>
      <c r="R599" s="279">
        <f>'ВЕДОМСТВЕННАЯ '!R491</f>
        <v>0</v>
      </c>
      <c r="S599" s="279">
        <f>'ВЕДОМСТВЕННАЯ '!S491</f>
        <v>0</v>
      </c>
      <c r="T599" s="279">
        <f>'ВЕДОМСТВЕННАЯ '!U491</f>
        <v>0</v>
      </c>
      <c r="U599" s="279">
        <f>'ВЕДОМСТВЕННАЯ '!V491</f>
        <v>0</v>
      </c>
      <c r="V599" s="279">
        <f>'ВЕДОМСТВЕННАЯ '!W491</f>
        <v>0</v>
      </c>
      <c r="W599" s="279">
        <f>'ВЕДОМСТВЕННАЯ '!X491</f>
        <v>0</v>
      </c>
      <c r="X599" s="279">
        <f>'ВЕДОМСТВЕННАЯ '!Y491</f>
        <v>0</v>
      </c>
      <c r="Y599" s="15">
        <f>'ВЕДОМСТВЕННАЯ '!Z491</f>
        <v>0</v>
      </c>
      <c r="Z599" s="15">
        <f>'ВЕДОМСТВЕННАЯ '!AA491</f>
        <v>0</v>
      </c>
      <c r="AA599" s="15">
        <f>'ВЕДОМСТВЕННАЯ '!AB491</f>
        <v>0</v>
      </c>
    </row>
    <row r="600" spans="1:27" ht="15.75" hidden="1" x14ac:dyDescent="0.3">
      <c r="A600" s="586" t="str">
        <f>'ВЕДОМСТВЕННАЯ '!A492</f>
        <v>Хол.вода+канализация</v>
      </c>
      <c r="B600" s="236">
        <f>'ВЕДОМСТВЕННАЯ '!B492</f>
        <v>0</v>
      </c>
      <c r="C600" s="236"/>
      <c r="D600" s="236"/>
      <c r="E600" s="248"/>
      <c r="F600" s="248"/>
      <c r="G600" s="248"/>
      <c r="H600" s="249"/>
      <c r="I600" s="249"/>
      <c r="J600" s="308"/>
      <c r="K600" s="265">
        <f>'ВЕДОМСТВЕННАЯ '!K492</f>
        <v>106.1</v>
      </c>
      <c r="L600" s="278">
        <f>'ВЕДОМСТВЕННАЯ '!L492</f>
        <v>71.900000000000006</v>
      </c>
      <c r="M600" s="278">
        <f>'ВЕДОМСТВЕННАЯ '!M492</f>
        <v>0</v>
      </c>
      <c r="N600" s="278">
        <f>'ВЕДОМСТВЕННАЯ '!N492</f>
        <v>0</v>
      </c>
      <c r="O600" s="278">
        <f>'ВЕДОМСТВЕННАЯ '!O492</f>
        <v>71.900000000000006</v>
      </c>
      <c r="P600" s="279">
        <f>'ВЕДОМСТВЕННАЯ '!P492</f>
        <v>0</v>
      </c>
      <c r="Q600" s="279">
        <f>'ВЕДОМСТВЕННАЯ '!Q492</f>
        <v>0</v>
      </c>
      <c r="R600" s="279">
        <f>'ВЕДОМСТВЕННАЯ '!R492</f>
        <v>0</v>
      </c>
      <c r="S600" s="279">
        <f>'ВЕДОМСТВЕННАЯ '!S492</f>
        <v>0</v>
      </c>
      <c r="T600" s="279">
        <f>'ВЕДОМСТВЕННАЯ '!U492</f>
        <v>0</v>
      </c>
      <c r="U600" s="279">
        <f>'ВЕДОМСТВЕННАЯ '!V492</f>
        <v>0</v>
      </c>
      <c r="V600" s="279">
        <f>'ВЕДОМСТВЕННАЯ '!W492</f>
        <v>0</v>
      </c>
      <c r="W600" s="279">
        <f>'ВЕДОМСТВЕННАЯ '!X492</f>
        <v>0</v>
      </c>
      <c r="X600" s="279">
        <f>'ВЕДОМСТВЕННАЯ '!Y492</f>
        <v>0</v>
      </c>
      <c r="Y600" s="15">
        <f>'ВЕДОМСТВЕННАЯ '!Z492</f>
        <v>0</v>
      </c>
      <c r="Z600" s="15">
        <f>'ВЕДОМСТВЕННАЯ '!AA492</f>
        <v>0</v>
      </c>
      <c r="AA600" s="15">
        <f>'ВЕДОМСТВЕННАЯ '!AB492</f>
        <v>0</v>
      </c>
    </row>
    <row r="601" spans="1:27" ht="41.25" customHeight="1" x14ac:dyDescent="0.3">
      <c r="A601" s="581" t="str">
        <f>'ВЕДОМСТВЕННАЯ '!A493</f>
        <v>Расходы на обеспечение деятельности органов местного самоуправления в рамках непрограммного направления деятельности</v>
      </c>
      <c r="B601" s="236" t="str">
        <f>'ВЕДОМСТВЕННАЯ '!B493</f>
        <v>900</v>
      </c>
      <c r="C601" s="236" t="str">
        <f>'ВЕДОМСТВЕННАЯ '!C493</f>
        <v>04</v>
      </c>
      <c r="D601" s="236" t="str">
        <f>'ВЕДОМСТВЕННАЯ '!D493</f>
        <v>12</v>
      </c>
      <c r="E601" s="248" t="str">
        <f>'ВЕДОМСТВЕННАЯ '!E493</f>
        <v>69</v>
      </c>
      <c r="F601" s="248" t="str">
        <f>'ВЕДОМСТВЕННАЯ '!F493</f>
        <v>0</v>
      </c>
      <c r="G601" s="248" t="str">
        <f>'ВЕДОМСТВЕННАЯ '!G493</f>
        <v>00</v>
      </c>
      <c r="H601" s="249" t="str">
        <f>'ВЕДОМСТВЕННАЯ '!H493</f>
        <v>00000</v>
      </c>
      <c r="I601" s="249">
        <f>'ВЕДОМСТВЕННАЯ '!I493</f>
        <v>0</v>
      </c>
      <c r="J601" s="308"/>
      <c r="K601" s="265">
        <f>'ВЕДОМСТВЕННАЯ '!K493</f>
        <v>396.3</v>
      </c>
      <c r="L601" s="278">
        <f>'ВЕДОМСТВЕННАЯ '!L493</f>
        <v>473.70000000000005</v>
      </c>
      <c r="M601" s="278">
        <f>'ВЕДОМСТВЕННАЯ '!M493</f>
        <v>473.70000000000005</v>
      </c>
      <c r="N601" s="278">
        <f>'ВЕДОМСТВЕННАЯ '!N493</f>
        <v>0</v>
      </c>
      <c r="O601" s="278">
        <f>'ВЕДОМСТВЕННАЯ '!O493</f>
        <v>0</v>
      </c>
      <c r="P601" s="279">
        <f>'ВЕДОМСТВЕННАЯ '!P493</f>
        <v>565408.80000000005</v>
      </c>
      <c r="Q601" s="279">
        <f>'ВЕДОМСТВЕННАЯ '!Q493</f>
        <v>565408.80000000005</v>
      </c>
      <c r="R601" s="279">
        <f>'ВЕДОМСТВЕННАЯ '!R493</f>
        <v>0</v>
      </c>
      <c r="S601" s="279">
        <f>'ВЕДОМСТВЕННАЯ '!S493</f>
        <v>0</v>
      </c>
      <c r="T601" s="279">
        <f>'ВЕДОМСТВЕННАЯ '!U493</f>
        <v>588060</v>
      </c>
      <c r="U601" s="279">
        <f>'ВЕДОМСТВЕННАЯ '!V493</f>
        <v>588060</v>
      </c>
      <c r="V601" s="279">
        <f>'ВЕДОМСТВЕННАЯ '!W493</f>
        <v>0</v>
      </c>
      <c r="W601" s="279">
        <f>'ВЕДОМСТВЕННАЯ '!X493</f>
        <v>0</v>
      </c>
      <c r="X601" s="279">
        <f>'ВЕДОМСТВЕННАЯ '!Y493</f>
        <v>611582.4</v>
      </c>
      <c r="Y601" s="15">
        <f>'ВЕДОМСТВЕННАЯ '!Z493</f>
        <v>611582.4</v>
      </c>
      <c r="Z601" s="15">
        <f>'ВЕДОМСТВЕННАЯ '!AA493</f>
        <v>0</v>
      </c>
      <c r="AA601" s="15">
        <f>'ВЕДОМСТВЕННАЯ '!AB493</f>
        <v>0</v>
      </c>
    </row>
    <row r="602" spans="1:27" ht="52.5" customHeight="1" x14ac:dyDescent="0.3">
      <c r="A602" s="581" t="str">
        <f>'ВЕДОМСТВЕННАЯ '!A494</f>
        <v xml:space="preserve">Расходы на обеспечение деятельности органов местного самоуправления в рамках непрограммного направления деятельности, за счет средств субвенций из областного бюджета </v>
      </c>
      <c r="B602" s="236" t="str">
        <f>'ВЕДОМСТВЕННАЯ '!B494</f>
        <v>900</v>
      </c>
      <c r="C602" s="236" t="str">
        <f>'ВЕДОМСТВЕННАЯ '!C494</f>
        <v>04</v>
      </c>
      <c r="D602" s="236" t="str">
        <f>'ВЕДОМСТВЕННАЯ '!D494</f>
        <v>12</v>
      </c>
      <c r="E602" s="247" t="str">
        <f>'ВЕДОМСТВЕННАЯ '!E494</f>
        <v>69</v>
      </c>
      <c r="F602" s="248" t="str">
        <f>'ВЕДОМСТВЕННАЯ '!F494</f>
        <v>М</v>
      </c>
      <c r="G602" s="248" t="str">
        <f>'ВЕДОМСТВЕННАЯ '!G494</f>
        <v>00</v>
      </c>
      <c r="H602" s="249" t="str">
        <f>'ВЕДОМСТВЕННАЯ '!H494</f>
        <v>00000</v>
      </c>
      <c r="I602" s="249">
        <f>'ВЕДОМСТВЕННАЯ '!I494</f>
        <v>0</v>
      </c>
      <c r="J602" s="308"/>
      <c r="K602" s="265">
        <f>'ВЕДОМСТВЕННАЯ '!K494</f>
        <v>396.3</v>
      </c>
      <c r="L602" s="278">
        <f>'ВЕДОМСТВЕННАЯ '!L494</f>
        <v>473.70000000000005</v>
      </c>
      <c r="M602" s="278">
        <f>'ВЕДОМСТВЕННАЯ '!M494</f>
        <v>473.70000000000005</v>
      </c>
      <c r="N602" s="278">
        <f>'ВЕДОМСТВЕННАЯ '!N494</f>
        <v>0</v>
      </c>
      <c r="O602" s="278">
        <f>'ВЕДОМСТВЕННАЯ '!O494</f>
        <v>0</v>
      </c>
      <c r="P602" s="279">
        <f>'ВЕДОМСТВЕННАЯ '!P494</f>
        <v>565408.80000000005</v>
      </c>
      <c r="Q602" s="279">
        <f>'ВЕДОМСТВЕННАЯ '!Q494</f>
        <v>565408.80000000005</v>
      </c>
      <c r="R602" s="279">
        <f>'ВЕДОМСТВЕННАЯ '!R494</f>
        <v>0</v>
      </c>
      <c r="S602" s="279">
        <f>'ВЕДОМСТВЕННАЯ '!S494</f>
        <v>0</v>
      </c>
      <c r="T602" s="279">
        <f>'ВЕДОМСТВЕННАЯ '!U494</f>
        <v>588060</v>
      </c>
      <c r="U602" s="279">
        <f>'ВЕДОМСТВЕННАЯ '!V494</f>
        <v>588060</v>
      </c>
      <c r="V602" s="279">
        <f>'ВЕДОМСТВЕННАЯ '!W494</f>
        <v>0</v>
      </c>
      <c r="W602" s="279">
        <f>'ВЕДОМСТВЕННАЯ '!X494</f>
        <v>0</v>
      </c>
      <c r="X602" s="279">
        <f>'ВЕДОМСТВЕННАЯ '!Y494</f>
        <v>611582.4</v>
      </c>
      <c r="Y602" s="15">
        <f>'ВЕДОМСТВЕННАЯ '!Z494</f>
        <v>611582.4</v>
      </c>
      <c r="Z602" s="15">
        <f>'ВЕДОМСТВЕННАЯ '!AA494</f>
        <v>0</v>
      </c>
      <c r="AA602" s="15">
        <f>'ВЕДОМСТВЕННАЯ '!AB494</f>
        <v>0</v>
      </c>
    </row>
    <row r="603" spans="1:27" ht="71.25" customHeight="1" x14ac:dyDescent="0.3">
      <c r="A603" s="581" t="str">
        <f>'ВЕДОМСТВЕННАЯ '!A495</f>
        <v xml:space="preserve">Центральный аппарат, выполняющий переданные полномочия  субъекта Российской Федерации за счет средств субвенций, поступающих от министерства экономического развития, инвестиционной политики и инноваций Магаданской области </v>
      </c>
      <c r="B603" s="236" t="str">
        <f>'ВЕДОМСТВЕННАЯ '!B495</f>
        <v>900</v>
      </c>
      <c r="C603" s="236" t="str">
        <f>'ВЕДОМСТВЕННАЯ '!C495</f>
        <v>04</v>
      </c>
      <c r="D603" s="236" t="str">
        <f>'ВЕДОМСТВЕННАЯ '!D495</f>
        <v>12</v>
      </c>
      <c r="E603" s="247" t="str">
        <f>'ВЕДОМСТВЕННАЯ '!E495</f>
        <v>69</v>
      </c>
      <c r="F603" s="248" t="str">
        <f>'ВЕДОМСТВЕННАЯ '!F495</f>
        <v>М</v>
      </c>
      <c r="G603" s="248" t="str">
        <f>'ВЕДОМСТВЕННАЯ '!G495</f>
        <v>ЭР</v>
      </c>
      <c r="H603" s="249" t="str">
        <f>'ВЕДОМСТВЕННАЯ '!H495</f>
        <v>00000</v>
      </c>
      <c r="I603" s="249">
        <f>'ВЕДОМСТВЕННАЯ '!I495</f>
        <v>0</v>
      </c>
      <c r="J603" s="249"/>
      <c r="K603" s="278">
        <f>'ВЕДОМСТВЕННАЯ '!K495</f>
        <v>396.3</v>
      </c>
      <c r="L603" s="278">
        <f>'ВЕДОМСТВЕННАЯ '!L495</f>
        <v>473.70000000000005</v>
      </c>
      <c r="M603" s="278">
        <f>'ВЕДОМСТВЕННАЯ '!M495</f>
        <v>473.70000000000005</v>
      </c>
      <c r="N603" s="278">
        <f>'ВЕДОМСТВЕННАЯ '!N495</f>
        <v>0</v>
      </c>
      <c r="O603" s="278">
        <f>'ВЕДОМСТВЕННАЯ '!O495</f>
        <v>0</v>
      </c>
      <c r="P603" s="279">
        <f>'ВЕДОМСТВЕННАЯ '!P495</f>
        <v>565408.80000000005</v>
      </c>
      <c r="Q603" s="279">
        <f>'ВЕДОМСТВЕННАЯ '!Q495</f>
        <v>565408.80000000005</v>
      </c>
      <c r="R603" s="279">
        <f>'ВЕДОМСТВЕННАЯ '!R495</f>
        <v>0</v>
      </c>
      <c r="S603" s="279">
        <f>'ВЕДОМСТВЕННАЯ '!S495</f>
        <v>0</v>
      </c>
      <c r="T603" s="279">
        <f>'ВЕДОМСТВЕННАЯ '!U495</f>
        <v>588060</v>
      </c>
      <c r="U603" s="279">
        <f>'ВЕДОМСТВЕННАЯ '!V495</f>
        <v>588060</v>
      </c>
      <c r="V603" s="279">
        <f>'ВЕДОМСТВЕННАЯ '!W495</f>
        <v>0</v>
      </c>
      <c r="W603" s="279">
        <f>'ВЕДОМСТВЕННАЯ '!X495</f>
        <v>0</v>
      </c>
      <c r="X603" s="279">
        <f>'ВЕДОМСТВЕННАЯ '!Y495</f>
        <v>611582.4</v>
      </c>
      <c r="Y603" s="15">
        <f>'ВЕДОМСТВЕННАЯ '!Z495</f>
        <v>611582.4</v>
      </c>
      <c r="Z603" s="15">
        <f>'ВЕДОМСТВЕННАЯ '!AA495</f>
        <v>0</v>
      </c>
      <c r="AA603" s="15">
        <f>'ВЕДОМСТВЕННАЯ '!AB495</f>
        <v>0</v>
      </c>
    </row>
    <row r="604" spans="1:27" ht="152.25" customHeight="1" x14ac:dyDescent="0.3">
      <c r="A604" s="581" t="str">
        <f>'ВЕДОМСТВЕННАЯ '!A496</f>
        <v>Осуществление органами местного самоуправления Хасынского муниципального округа Магаданской области  переданных полномочий в части реализации Закона Магаданской области от 28 декабря 2009 года № 1220-ОЗ "О наделении органов местного самоуправления государственными полномочиями Магаданской области по постановке на учет и учету граждан, имеющих право на получение единовременных социальных выплат на приобретение или строительство жилых помещений и выезжающих из районов Крайнего Севера и приравненных к ним местностей, а также закрывающихся населенных пунктов в районах Крайнего Севера и приравненных к ним местностей"</v>
      </c>
      <c r="B604" s="236" t="str">
        <f>'ВЕДОМСТВЕННАЯ '!B496</f>
        <v>900</v>
      </c>
      <c r="C604" s="236" t="str">
        <f>'ВЕДОМСТВЕННАЯ '!C496</f>
        <v>04</v>
      </c>
      <c r="D604" s="236" t="str">
        <f>'ВЕДОМСТВЕННАЯ '!D496</f>
        <v>12</v>
      </c>
      <c r="E604" s="247" t="str">
        <f>'ВЕДОМСТВЕННАЯ '!E496</f>
        <v>69</v>
      </c>
      <c r="F604" s="248" t="str">
        <f>'ВЕДОМСТВЕННАЯ '!F496</f>
        <v>М</v>
      </c>
      <c r="G604" s="248" t="str">
        <f>'ВЕДОМСТВЕННАЯ '!G496</f>
        <v>ЭР</v>
      </c>
      <c r="H604" s="249" t="str">
        <f>'ВЕДОМСТВЕННАЯ '!H496</f>
        <v>74040</v>
      </c>
      <c r="I604" s="249" t="str">
        <f>'ВЕДОМСТВЕННАЯ '!I496</f>
        <v>00 М ЭР 74040</v>
      </c>
      <c r="J604" s="249"/>
      <c r="K604" s="278">
        <f>'ВЕДОМСТВЕННАЯ '!K496</f>
        <v>396.3</v>
      </c>
      <c r="L604" s="278">
        <f>'ВЕДОМСТВЕННАЯ '!L496</f>
        <v>473.70000000000005</v>
      </c>
      <c r="M604" s="278">
        <f>'ВЕДОМСТВЕННАЯ '!M496</f>
        <v>473.70000000000005</v>
      </c>
      <c r="N604" s="278">
        <f>'ВЕДОМСТВЕННАЯ '!N496</f>
        <v>0</v>
      </c>
      <c r="O604" s="278">
        <f>'ВЕДОМСТВЕННАЯ '!O496</f>
        <v>0</v>
      </c>
      <c r="P604" s="279">
        <f>'ВЕДОМСТВЕННАЯ '!P496</f>
        <v>565408.80000000005</v>
      </c>
      <c r="Q604" s="279">
        <f>'ВЕДОМСТВЕННАЯ '!Q496</f>
        <v>565408.80000000005</v>
      </c>
      <c r="R604" s="279">
        <f>'ВЕДОМСТВЕННАЯ '!R496</f>
        <v>0</v>
      </c>
      <c r="S604" s="279">
        <f>'ВЕДОМСТВЕННАЯ '!S496</f>
        <v>0</v>
      </c>
      <c r="T604" s="279">
        <f>'ВЕДОМСТВЕННАЯ '!U496</f>
        <v>588060</v>
      </c>
      <c r="U604" s="279">
        <f>'ВЕДОМСТВЕННАЯ '!V496</f>
        <v>588060</v>
      </c>
      <c r="V604" s="279">
        <f>'ВЕДОМСТВЕННАЯ '!W496</f>
        <v>0</v>
      </c>
      <c r="W604" s="279">
        <f>'ВЕДОМСТВЕННАЯ '!X496</f>
        <v>0</v>
      </c>
      <c r="X604" s="279">
        <f>'ВЕДОМСТВЕННАЯ '!Y496</f>
        <v>611582.4</v>
      </c>
      <c r="Y604" s="15">
        <f>'ВЕДОМСТВЕННАЯ '!Z496</f>
        <v>611582.4</v>
      </c>
      <c r="Z604" s="15">
        <f>'ВЕДОМСТВЕННАЯ '!AA496</f>
        <v>0</v>
      </c>
      <c r="AA604" s="15">
        <f>'ВЕДОМСТВЕННАЯ '!AB496</f>
        <v>0</v>
      </c>
    </row>
    <row r="605" spans="1:27" ht="52.5" customHeight="1" x14ac:dyDescent="0.3">
      <c r="A605" s="581" t="str">
        <f>'ВЕДОМСТВЕННАЯ '!A497</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605" s="236" t="str">
        <f>'ВЕДОМСТВЕННАЯ '!B497</f>
        <v>900</v>
      </c>
      <c r="C605" s="236" t="str">
        <f>'ВЕДОМСТВЕННАЯ '!C497</f>
        <v>04</v>
      </c>
      <c r="D605" s="236" t="str">
        <f>'ВЕДОМСТВЕННАЯ '!D497</f>
        <v>12</v>
      </c>
      <c r="E605" s="247" t="str">
        <f>'ВЕДОМСТВЕННАЯ '!E497</f>
        <v>69</v>
      </c>
      <c r="F605" s="248" t="str">
        <f>'ВЕДОМСТВЕННАЯ '!F497</f>
        <v>М</v>
      </c>
      <c r="G605" s="248" t="str">
        <f>'ВЕДОМСТВЕННАЯ '!G497</f>
        <v>ЭР</v>
      </c>
      <c r="H605" s="249" t="str">
        <f>'ВЕДОМСТВЕННАЯ '!H497</f>
        <v>74040</v>
      </c>
      <c r="I605" s="249" t="str">
        <f>'ВЕДОМСТВЕННАЯ '!I497</f>
        <v>00 М ЭР 74040</v>
      </c>
      <c r="J605" s="249" t="str">
        <f>'ВЕДОМСТВЕННАЯ '!J497</f>
        <v>100</v>
      </c>
      <c r="K605" s="278">
        <f>'ВЕДОМСТВЕННАЯ '!K497</f>
        <v>360.3</v>
      </c>
      <c r="L605" s="278">
        <f>'ВЕДОМСТВЕННАЯ '!L497</f>
        <v>430.6</v>
      </c>
      <c r="M605" s="278">
        <f>'ВЕДОМСТВЕННАЯ '!M497</f>
        <v>430.6</v>
      </c>
      <c r="N605" s="278">
        <f>'ВЕДОМСТВЕННАЯ '!N497</f>
        <v>0</v>
      </c>
      <c r="O605" s="278">
        <f>'ВЕДОМСТВЕННАЯ '!O497</f>
        <v>0</v>
      </c>
      <c r="P605" s="279">
        <f>'ВЕДОМСТВЕННАЯ '!P497</f>
        <v>514008</v>
      </c>
      <c r="Q605" s="279">
        <f>'ВЕДОМСТВЕННАЯ '!Q497</f>
        <v>514008</v>
      </c>
      <c r="R605" s="279">
        <f>'ВЕДОМСТВЕННАЯ '!R497</f>
        <v>0</v>
      </c>
      <c r="S605" s="279">
        <f>'ВЕДОМСТВЕННАЯ '!S497</f>
        <v>0</v>
      </c>
      <c r="T605" s="279">
        <f>'ВЕДОМСТВЕННАЯ '!U497</f>
        <v>534600</v>
      </c>
      <c r="U605" s="279">
        <f>'ВЕДОМСТВЕННАЯ '!V497</f>
        <v>534600</v>
      </c>
      <c r="V605" s="279">
        <f>'ВЕДОМСТВЕННАЯ '!W497</f>
        <v>0</v>
      </c>
      <c r="W605" s="279">
        <f>'ВЕДОМСТВЕННАЯ '!X497</f>
        <v>0</v>
      </c>
      <c r="X605" s="279">
        <f>'ВЕДОМСТВЕННАЯ '!Y497</f>
        <v>555984</v>
      </c>
      <c r="Y605" s="15">
        <f>'ВЕДОМСТВЕННАЯ '!Z497</f>
        <v>555984</v>
      </c>
      <c r="Z605" s="15">
        <f>'ВЕДОМСТВЕННАЯ '!AA497</f>
        <v>0</v>
      </c>
      <c r="AA605" s="15">
        <f>'ВЕДОМСТВЕННАЯ '!AB497</f>
        <v>0</v>
      </c>
    </row>
    <row r="606" spans="1:27" ht="35.25" customHeight="1" x14ac:dyDescent="0.3">
      <c r="A606" s="581" t="str">
        <f>'ВЕДОМСТВЕННАЯ '!A498</f>
        <v xml:space="preserve">Расходы на выплаты персоналу государственных (муниципальных) органов </v>
      </c>
      <c r="B606" s="236" t="str">
        <f>'ВЕДОМСТВЕННАЯ '!B498</f>
        <v>900</v>
      </c>
      <c r="C606" s="236" t="str">
        <f>'ВЕДОМСТВЕННАЯ '!C498</f>
        <v>04</v>
      </c>
      <c r="D606" s="236" t="str">
        <f>'ВЕДОМСТВЕННАЯ '!D498</f>
        <v>12</v>
      </c>
      <c r="E606" s="247" t="str">
        <f>'ВЕДОМСТВЕННАЯ '!E498</f>
        <v>69</v>
      </c>
      <c r="F606" s="248" t="str">
        <f>'ВЕДОМСТВЕННАЯ '!F498</f>
        <v>М</v>
      </c>
      <c r="G606" s="248" t="str">
        <f>'ВЕДОМСТВЕННАЯ '!G498</f>
        <v>ЭР</v>
      </c>
      <c r="H606" s="249" t="str">
        <f>'ВЕДОМСТВЕННАЯ '!H498</f>
        <v>74040</v>
      </c>
      <c r="I606" s="249" t="str">
        <f>'ВЕДОМСТВЕННАЯ '!I498</f>
        <v>00 М ЭР 74040</v>
      </c>
      <c r="J606" s="249" t="str">
        <f>'ВЕДОМСТВЕННАЯ '!J498</f>
        <v>120</v>
      </c>
      <c r="K606" s="278">
        <f>'ВЕДОМСТВЕННАЯ '!K498</f>
        <v>360.3</v>
      </c>
      <c r="L606" s="278">
        <f>'ВЕДОМСТВЕННАЯ '!L498</f>
        <v>430.6</v>
      </c>
      <c r="M606" s="278">
        <f>'ВЕДОМСТВЕННАЯ '!M498</f>
        <v>430.6</v>
      </c>
      <c r="N606" s="278">
        <f>'ВЕДОМСТВЕННАЯ '!N498</f>
        <v>0</v>
      </c>
      <c r="O606" s="278">
        <f>'ВЕДОМСТВЕННАЯ '!O498</f>
        <v>0</v>
      </c>
      <c r="P606" s="279">
        <f>'ВЕДОМСТВЕННАЯ '!P498</f>
        <v>514008</v>
      </c>
      <c r="Q606" s="279">
        <f>'ВЕДОМСТВЕННАЯ '!Q498</f>
        <v>514008</v>
      </c>
      <c r="R606" s="279">
        <f>'ВЕДОМСТВЕННАЯ '!R498</f>
        <v>0</v>
      </c>
      <c r="S606" s="279">
        <f>'ВЕДОМСТВЕННАЯ '!S498</f>
        <v>0</v>
      </c>
      <c r="T606" s="279">
        <f>'ВЕДОМСТВЕННАЯ '!U498</f>
        <v>534600</v>
      </c>
      <c r="U606" s="279">
        <f>'ВЕДОМСТВЕННАЯ '!V498</f>
        <v>534600</v>
      </c>
      <c r="V606" s="279">
        <f>'ВЕДОМСТВЕННАЯ '!W498</f>
        <v>0</v>
      </c>
      <c r="W606" s="279">
        <f>'ВЕДОМСТВЕННАЯ '!X498</f>
        <v>0</v>
      </c>
      <c r="X606" s="279">
        <f>'ВЕДОМСТВЕННАЯ '!Y498</f>
        <v>555984</v>
      </c>
      <c r="Y606" s="15">
        <f>'ВЕДОМСТВЕННАЯ '!Z498</f>
        <v>555984</v>
      </c>
      <c r="Z606" s="15">
        <f>'ВЕДОМСТВЕННАЯ '!AA498</f>
        <v>0</v>
      </c>
      <c r="AA606" s="15">
        <f>'ВЕДОМСТВЕННАЯ '!AB498</f>
        <v>0</v>
      </c>
    </row>
    <row r="607" spans="1:27" ht="35.1" customHeight="1" x14ac:dyDescent="0.3">
      <c r="A607" s="581" t="str">
        <f>'ВЕДОМСТВЕННАЯ '!A499</f>
        <v>Закупка товаров, работ и услуг для обеспечения государственных (муниципальных) нужд</v>
      </c>
      <c r="B607" s="236" t="str">
        <f>'ВЕДОМСТВЕННАЯ '!B499</f>
        <v>900</v>
      </c>
      <c r="C607" s="236" t="str">
        <f>'ВЕДОМСТВЕННАЯ '!C499</f>
        <v>04</v>
      </c>
      <c r="D607" s="236" t="str">
        <f>'ВЕДОМСТВЕННАЯ '!D499</f>
        <v>12</v>
      </c>
      <c r="E607" s="247" t="str">
        <f>'ВЕДОМСТВЕННАЯ '!E499</f>
        <v>69</v>
      </c>
      <c r="F607" s="248" t="str">
        <f>'ВЕДОМСТВЕННАЯ '!F499</f>
        <v>М</v>
      </c>
      <c r="G607" s="248" t="str">
        <f>'ВЕДОМСТВЕННАЯ '!G499</f>
        <v>ЭР</v>
      </c>
      <c r="H607" s="249" t="str">
        <f>'ВЕДОМСТВЕННАЯ '!H499</f>
        <v>74040</v>
      </c>
      <c r="I607" s="249" t="str">
        <f>'ВЕДОМСТВЕННАЯ '!I499</f>
        <v>00 М ЭР 74040</v>
      </c>
      <c r="J607" s="249" t="str">
        <f>'ВЕДОМСТВЕННАЯ '!J499</f>
        <v>200</v>
      </c>
      <c r="K607" s="278">
        <f>'ВЕДОМСТВЕННАЯ '!K499</f>
        <v>36</v>
      </c>
      <c r="L607" s="278">
        <f>'ВЕДОМСТВЕННАЯ '!L499</f>
        <v>43.1</v>
      </c>
      <c r="M607" s="278">
        <f>'ВЕДОМСТВЕННАЯ '!M499</f>
        <v>43.1</v>
      </c>
      <c r="N607" s="278">
        <f>'ВЕДОМСТВЕННАЯ '!N499</f>
        <v>0</v>
      </c>
      <c r="O607" s="278">
        <f>'ВЕДОМСТВЕННАЯ '!O499</f>
        <v>0</v>
      </c>
      <c r="P607" s="279">
        <f>'ВЕДОМСТВЕННАЯ '!P499</f>
        <v>51400.800000000003</v>
      </c>
      <c r="Q607" s="279">
        <f>'ВЕДОМСТВЕННАЯ '!Q499</f>
        <v>51400.800000000003</v>
      </c>
      <c r="R607" s="279">
        <f>'ВЕДОМСТВЕННАЯ '!R499</f>
        <v>0</v>
      </c>
      <c r="S607" s="279">
        <f>'ВЕДОМСТВЕННАЯ '!S499</f>
        <v>0</v>
      </c>
      <c r="T607" s="279">
        <f>'ВЕДОМСТВЕННАЯ '!U499</f>
        <v>53460</v>
      </c>
      <c r="U607" s="279">
        <f>'ВЕДОМСТВЕННАЯ '!V499</f>
        <v>53460</v>
      </c>
      <c r="V607" s="279">
        <f>'ВЕДОМСТВЕННАЯ '!W499</f>
        <v>0</v>
      </c>
      <c r="W607" s="279">
        <f>'ВЕДОМСТВЕННАЯ '!X499</f>
        <v>0</v>
      </c>
      <c r="X607" s="279">
        <f>'ВЕДОМСТВЕННАЯ '!Y499</f>
        <v>55598.400000000001</v>
      </c>
      <c r="Y607" s="15">
        <f>'ВЕДОМСТВЕННАЯ '!Z499</f>
        <v>55598.400000000001</v>
      </c>
      <c r="Z607" s="15">
        <f>'ВЕДОМСТВЕННАЯ '!AA499</f>
        <v>0</v>
      </c>
      <c r="AA607" s="15">
        <f>'ВЕДОМСТВЕННАЯ '!AB499</f>
        <v>0</v>
      </c>
    </row>
    <row r="608" spans="1:27" ht="38.25" customHeight="1" x14ac:dyDescent="0.3">
      <c r="A608" s="581" t="str">
        <f>'ВЕДОМСТВЕННАЯ '!A500</f>
        <v xml:space="preserve">Иные закупки товаров, работ и услуг для обеспечения государственных (муниципальных) нужд </v>
      </c>
      <c r="B608" s="236" t="str">
        <f>'ВЕДОМСТВЕННАЯ '!B500</f>
        <v>900</v>
      </c>
      <c r="C608" s="236" t="str">
        <f>'ВЕДОМСТВЕННАЯ '!C500</f>
        <v>04</v>
      </c>
      <c r="D608" s="236" t="str">
        <f>'ВЕДОМСТВЕННАЯ '!D500</f>
        <v>12</v>
      </c>
      <c r="E608" s="247" t="str">
        <f>'ВЕДОМСТВЕННАЯ '!E500</f>
        <v>69</v>
      </c>
      <c r="F608" s="248" t="str">
        <f>'ВЕДОМСТВЕННАЯ '!F500</f>
        <v>М</v>
      </c>
      <c r="G608" s="248" t="str">
        <f>'ВЕДОМСТВЕННАЯ '!G500</f>
        <v>ЭР</v>
      </c>
      <c r="H608" s="249" t="str">
        <f>'ВЕДОМСТВЕННАЯ '!H500</f>
        <v>74040</v>
      </c>
      <c r="I608" s="249" t="str">
        <f>'ВЕДОМСТВЕННАЯ '!I500</f>
        <v>00 М ЭР 74040</v>
      </c>
      <c r="J608" s="249" t="str">
        <f>'ВЕДОМСТВЕННАЯ '!J500</f>
        <v>240</v>
      </c>
      <c r="K608" s="278">
        <f>'ВЕДОМСТВЕННАЯ '!K500</f>
        <v>36</v>
      </c>
      <c r="L608" s="278">
        <f>'ВЕДОМСТВЕННАЯ '!L500</f>
        <v>43.1</v>
      </c>
      <c r="M608" s="278">
        <f>'ВЕДОМСТВЕННАЯ '!M500</f>
        <v>43.1</v>
      </c>
      <c r="N608" s="278">
        <f>'ВЕДОМСТВЕННАЯ '!N500</f>
        <v>0</v>
      </c>
      <c r="O608" s="278">
        <f>'ВЕДОМСТВЕННАЯ '!O500</f>
        <v>0</v>
      </c>
      <c r="P608" s="279">
        <f>'ВЕДОМСТВЕННАЯ '!P500</f>
        <v>51400.800000000003</v>
      </c>
      <c r="Q608" s="279">
        <f>'ВЕДОМСТВЕННАЯ '!Q500</f>
        <v>51400.800000000003</v>
      </c>
      <c r="R608" s="279">
        <f>'ВЕДОМСТВЕННАЯ '!R500</f>
        <v>0</v>
      </c>
      <c r="S608" s="279">
        <f>'ВЕДОМСТВЕННАЯ '!S500</f>
        <v>0</v>
      </c>
      <c r="T608" s="279">
        <f>'ВЕДОМСТВЕННАЯ '!U500</f>
        <v>53460</v>
      </c>
      <c r="U608" s="279">
        <f>'ВЕДОМСТВЕННАЯ '!V500</f>
        <v>53460</v>
      </c>
      <c r="V608" s="279">
        <f>'ВЕДОМСТВЕННАЯ '!W500</f>
        <v>0</v>
      </c>
      <c r="W608" s="279">
        <f>'ВЕДОМСТВЕННАЯ '!X500</f>
        <v>0</v>
      </c>
      <c r="X608" s="279">
        <f>'ВЕДОМСТВЕННАЯ '!Y500</f>
        <v>55598.400000000001</v>
      </c>
      <c r="Y608" s="15">
        <f>'ВЕДОМСТВЕННАЯ '!Z500</f>
        <v>55598.400000000001</v>
      </c>
      <c r="Z608" s="15">
        <f>'ВЕДОМСТВЕННАЯ '!AA500</f>
        <v>0</v>
      </c>
      <c r="AA608" s="15">
        <f>'ВЕДОМСТВЕННАЯ '!AB500</f>
        <v>0</v>
      </c>
    </row>
    <row r="609" spans="1:27" ht="2.25" hidden="1" customHeight="1" x14ac:dyDescent="0.3">
      <c r="A609" s="581"/>
      <c r="B609" s="236"/>
      <c r="C609" s="236"/>
      <c r="D609" s="236"/>
      <c r="E609" s="247"/>
      <c r="F609" s="248"/>
      <c r="G609" s="248"/>
      <c r="H609" s="249"/>
      <c r="I609" s="249"/>
      <c r="J609" s="249"/>
      <c r="K609" s="278"/>
      <c r="L609" s="278"/>
      <c r="M609" s="278"/>
      <c r="N609" s="278"/>
      <c r="O609" s="278"/>
      <c r="P609" s="279"/>
      <c r="Q609" s="279"/>
      <c r="R609" s="279"/>
      <c r="S609" s="279"/>
      <c r="T609" s="279"/>
      <c r="U609" s="279"/>
      <c r="V609" s="279"/>
      <c r="W609" s="279"/>
      <c r="X609" s="279"/>
      <c r="Y609" s="15"/>
      <c r="Z609" s="15"/>
      <c r="AA609" s="15"/>
    </row>
    <row r="610" spans="1:27" ht="24.95" customHeight="1" x14ac:dyDescent="0.3">
      <c r="A610" s="580" t="str">
        <f>'ВЕДОМСТВЕННАЯ '!A502</f>
        <v xml:space="preserve">Жилищно-коммунальное хозяйство </v>
      </c>
      <c r="B610" s="241" t="str">
        <f>'ВЕДОМСТВЕННАЯ '!B502</f>
        <v>900</v>
      </c>
      <c r="C610" s="241" t="str">
        <f>'ВЕДОМСТВЕННАЯ '!C502</f>
        <v>05</v>
      </c>
      <c r="D610" s="241"/>
      <c r="E610" s="247"/>
      <c r="F610" s="248"/>
      <c r="G610" s="248"/>
      <c r="H610" s="249"/>
      <c r="I610" s="249"/>
      <c r="J610" s="249"/>
      <c r="K610" s="220" t="e">
        <f t="shared" ref="K610:AA610" si="35">K611+K663+K720+K807</f>
        <v>#REF!</v>
      </c>
      <c r="L610" s="220">
        <f t="shared" si="35"/>
        <v>225636.19999999998</v>
      </c>
      <c r="M610" s="220">
        <f t="shared" si="35"/>
        <v>808833.8</v>
      </c>
      <c r="N610" s="220">
        <f t="shared" si="35"/>
        <v>2579.1000000000004</v>
      </c>
      <c r="O610" s="220">
        <f t="shared" si="35"/>
        <v>60384.499999999993</v>
      </c>
      <c r="P610" s="221">
        <f t="shared" si="35"/>
        <v>46000609.270000003</v>
      </c>
      <c r="Q610" s="221">
        <f t="shared" si="35"/>
        <v>27981651.380000003</v>
      </c>
      <c r="R610" s="221">
        <f t="shared" si="35"/>
        <v>2025389.8900000001</v>
      </c>
      <c r="S610" s="221">
        <f t="shared" si="35"/>
        <v>18018957.890000001</v>
      </c>
      <c r="T610" s="221">
        <f t="shared" si="35"/>
        <v>39876025.589999996</v>
      </c>
      <c r="U610" s="221">
        <f t="shared" si="35"/>
        <v>27216890.360000003</v>
      </c>
      <c r="V610" s="221">
        <f t="shared" si="35"/>
        <v>1967827.2300000002</v>
      </c>
      <c r="W610" s="221">
        <f t="shared" si="35"/>
        <v>12659135.23</v>
      </c>
      <c r="X610" s="221">
        <f>X611+X663+X720+X807</f>
        <v>50716515.289999999</v>
      </c>
      <c r="Y610" s="34">
        <f t="shared" si="35"/>
        <v>37074415.780000001</v>
      </c>
      <c r="Z610" s="34">
        <f t="shared" si="35"/>
        <v>2709791.51</v>
      </c>
      <c r="AA610" s="34">
        <f t="shared" si="35"/>
        <v>13642099.51</v>
      </c>
    </row>
    <row r="611" spans="1:27" ht="24.95" customHeight="1" x14ac:dyDescent="0.3">
      <c r="A611" s="580" t="str">
        <f>'ВЕДОМСТВЕННАЯ '!A856</f>
        <v xml:space="preserve">Жилищное хозяйство </v>
      </c>
      <c r="B611" s="241" t="e">
        <f>'ВЕДОМСТВЕННАЯ '!#REF!</f>
        <v>#REF!</v>
      </c>
      <c r="C611" s="259" t="str">
        <f>'ВЕДОМСТВЕННАЯ '!C856</f>
        <v>05</v>
      </c>
      <c r="D611" s="287" t="str">
        <f>'ВЕДОМСТВЕННАЯ '!D856</f>
        <v>01</v>
      </c>
      <c r="E611" s="365"/>
      <c r="F611" s="366"/>
      <c r="G611" s="366"/>
      <c r="H611" s="367"/>
      <c r="I611" s="367"/>
      <c r="J611" s="367"/>
      <c r="K611" s="220" t="e">
        <f>#REF!+K658</f>
        <v>#REF!</v>
      </c>
      <c r="L611" s="220">
        <f t="shared" ref="L611:AA611" si="36">L612+L657</f>
        <v>44647.9</v>
      </c>
      <c r="M611" s="220">
        <f t="shared" si="36"/>
        <v>7339.9</v>
      </c>
      <c r="N611" s="220">
        <f t="shared" si="36"/>
        <v>717.2</v>
      </c>
      <c r="O611" s="220">
        <f t="shared" si="36"/>
        <v>51299.499999999993</v>
      </c>
      <c r="P611" s="221">
        <f t="shared" si="36"/>
        <v>4796619.4000000004</v>
      </c>
      <c r="Q611" s="221">
        <f t="shared" si="36"/>
        <v>77386.600000000006</v>
      </c>
      <c r="R611" s="221">
        <f t="shared" si="36"/>
        <v>5824.8</v>
      </c>
      <c r="S611" s="221">
        <f t="shared" si="36"/>
        <v>4719232.8</v>
      </c>
      <c r="T611" s="221">
        <f t="shared" si="36"/>
        <v>4796619.4000000004</v>
      </c>
      <c r="U611" s="221">
        <f t="shared" si="36"/>
        <v>77386.600000000006</v>
      </c>
      <c r="V611" s="221">
        <f t="shared" si="36"/>
        <v>5824.8</v>
      </c>
      <c r="W611" s="221">
        <f t="shared" si="36"/>
        <v>4719232.8</v>
      </c>
      <c r="X611" s="221">
        <f>X612+X657</f>
        <v>4796619.4000000004</v>
      </c>
      <c r="Y611" s="34">
        <f t="shared" si="36"/>
        <v>77386.600000000006</v>
      </c>
      <c r="Z611" s="34">
        <f t="shared" si="36"/>
        <v>5824.8</v>
      </c>
      <c r="AA611" s="34">
        <f t="shared" si="36"/>
        <v>4719232.8</v>
      </c>
    </row>
    <row r="612" spans="1:27" ht="44.25" customHeight="1" x14ac:dyDescent="0.3">
      <c r="A612" s="581" t="str">
        <f>'ВЕДОМСТВЕННАЯ '!A857</f>
        <v xml:space="preserve">Реализация муниципальных программ муниципального образования "Хасынский муниципальный округ Магаданской области" </v>
      </c>
      <c r="B612" s="196"/>
      <c r="C612" s="254" t="str">
        <f>'ВЕДОМСТВЕННАЯ '!C857</f>
        <v>05</v>
      </c>
      <c r="D612" s="237" t="str">
        <f>'ВЕДОМСТВЕННАЯ '!D857</f>
        <v>01</v>
      </c>
      <c r="E612" s="237" t="str">
        <f>'ВЕДОМСТВЕННАЯ '!E857</f>
        <v>50</v>
      </c>
      <c r="F612" s="238" t="str">
        <f>'ВЕДОМСТВЕННАЯ '!F857</f>
        <v>0</v>
      </c>
      <c r="G612" s="238" t="str">
        <f>'ВЕДОМСТВЕННАЯ '!G857</f>
        <v>00</v>
      </c>
      <c r="H612" s="239" t="str">
        <f>'ВЕДОМСТВЕННАЯ '!H857</f>
        <v>00000</v>
      </c>
      <c r="I612" s="239" t="str">
        <f>'ВЕДОМСТВЕННАЯ '!I857</f>
        <v>50 0 00 00000</v>
      </c>
      <c r="J612" s="239"/>
      <c r="K612" s="278">
        <f>'ВЕДОМСТВЕННАЯ '!K857</f>
        <v>9972.7000000000007</v>
      </c>
      <c r="L612" s="278">
        <f>'ВЕДОМСТВЕННАЯ '!L857</f>
        <v>44647.9</v>
      </c>
      <c r="M612" s="278">
        <f>'ВЕДОМСТВЕННАЯ '!M857</f>
        <v>7339.9</v>
      </c>
      <c r="N612" s="278">
        <f>'ВЕДОМСТВЕННАЯ '!N857</f>
        <v>717.2</v>
      </c>
      <c r="O612" s="278">
        <f>'ВЕДОМСТВЕННАЯ '!O857</f>
        <v>51299.499999999993</v>
      </c>
      <c r="P612" s="279">
        <f>P613+P640+P649</f>
        <v>4796619.4000000004</v>
      </c>
      <c r="Q612" s="279">
        <f t="shared" ref="Q612:X612" si="37">Q613+Q640+Q649</f>
        <v>77386.600000000006</v>
      </c>
      <c r="R612" s="279">
        <f t="shared" si="37"/>
        <v>5824.8</v>
      </c>
      <c r="S612" s="279">
        <f t="shared" si="37"/>
        <v>4719232.8</v>
      </c>
      <c r="T612" s="279">
        <f t="shared" si="37"/>
        <v>4796619.4000000004</v>
      </c>
      <c r="U612" s="279">
        <f t="shared" si="37"/>
        <v>77386.600000000006</v>
      </c>
      <c r="V612" s="279">
        <f t="shared" si="37"/>
        <v>5824.8</v>
      </c>
      <c r="W612" s="279">
        <f t="shared" si="37"/>
        <v>4719232.8</v>
      </c>
      <c r="X612" s="279">
        <f t="shared" si="37"/>
        <v>4796619.4000000004</v>
      </c>
      <c r="Y612" s="41">
        <f>'ВЕДОМСТВЕННАЯ '!Z857</f>
        <v>77386.600000000006</v>
      </c>
      <c r="Z612" s="41">
        <f>'ВЕДОМСТВЕННАЯ '!AA857</f>
        <v>5824.8</v>
      </c>
      <c r="AA612" s="41">
        <f>'ВЕДОМСТВЕННАЯ '!AB857</f>
        <v>4719232.8</v>
      </c>
    </row>
    <row r="613" spans="1:27" ht="39" customHeight="1" x14ac:dyDescent="0.3">
      <c r="A613" s="581" t="str">
        <f>'ВЕДОМСТВЕННАЯ '!A858</f>
        <v xml:space="preserve">Муниципальная программа "Управление муниципальным имуществом Хасынского муниципального округа Магаданской области" </v>
      </c>
      <c r="B613" s="196"/>
      <c r="C613" s="254" t="str">
        <f>'ВЕДОМСТВЕННАЯ '!C858</f>
        <v>05</v>
      </c>
      <c r="D613" s="237" t="str">
        <f>'ВЕДОМСТВЕННАЯ '!D858</f>
        <v>01</v>
      </c>
      <c r="E613" s="237" t="str">
        <f>'ВЕДОМСТВЕННАЯ '!E858</f>
        <v>5С</v>
      </c>
      <c r="F613" s="238" t="str">
        <f>'ВЕДОМСТВЕННАЯ '!F858</f>
        <v>0</v>
      </c>
      <c r="G613" s="238" t="str">
        <f>'ВЕДОМСТВЕННАЯ '!G858</f>
        <v>00</v>
      </c>
      <c r="H613" s="239" t="str">
        <f>'ВЕДОМСТВЕННАЯ '!H858</f>
        <v>00000</v>
      </c>
      <c r="I613" s="239" t="str">
        <f>'ВЕДОМСТВЕННАЯ '!I858</f>
        <v>5С 0 00 00000</v>
      </c>
      <c r="J613" s="239"/>
      <c r="K613" s="278">
        <f>'ВЕДОМСТВЕННАЯ '!K858</f>
        <v>9972.7000000000007</v>
      </c>
      <c r="L613" s="278">
        <f>'ВЕДОМСТВЕННАЯ '!L858</f>
        <v>42761.1</v>
      </c>
      <c r="M613" s="278">
        <f>'ВЕДОМСТВЕННАЯ '!M858</f>
        <v>7339.9</v>
      </c>
      <c r="N613" s="278">
        <f>'ВЕДОМСТВЕННАЯ '!N858</f>
        <v>717.2</v>
      </c>
      <c r="O613" s="278">
        <f>'ВЕДОМСТВЕННАЯ '!O858</f>
        <v>51299.499999999993</v>
      </c>
      <c r="P613" s="279">
        <f>'ВЕДОМСТВЕННАЯ '!P858</f>
        <v>4796619.4000000004</v>
      </c>
      <c r="Q613" s="279">
        <f>'ВЕДОМСТВЕННАЯ '!Q858</f>
        <v>77386.600000000006</v>
      </c>
      <c r="R613" s="279">
        <f>'ВЕДОМСТВЕННАЯ '!R858</f>
        <v>5824.8</v>
      </c>
      <c r="S613" s="279">
        <f>'ВЕДОМСТВЕННАЯ '!S858</f>
        <v>4719232.8</v>
      </c>
      <c r="T613" s="279">
        <f>'ВЕДОМСТВЕННАЯ '!U858</f>
        <v>4796619.4000000004</v>
      </c>
      <c r="U613" s="279">
        <f>'ВЕДОМСТВЕННАЯ '!V858</f>
        <v>77386.600000000006</v>
      </c>
      <c r="V613" s="279">
        <f>'ВЕДОМСТВЕННАЯ '!W858</f>
        <v>5824.8</v>
      </c>
      <c r="W613" s="279">
        <f>'ВЕДОМСТВЕННАЯ '!X858</f>
        <v>4719232.8</v>
      </c>
      <c r="X613" s="279">
        <f>'ВЕДОМСТВЕННАЯ '!Y858</f>
        <v>4796619.4000000004</v>
      </c>
      <c r="Y613" s="41">
        <f>'ВЕДОМСТВЕННАЯ '!Z858</f>
        <v>77386.600000000006</v>
      </c>
      <c r="Z613" s="41">
        <f>'ВЕДОМСТВЕННАЯ '!AA858</f>
        <v>5824.8</v>
      </c>
      <c r="AA613" s="41">
        <f>'ВЕДОМСТВЕННАЯ '!AB858</f>
        <v>4719232.8</v>
      </c>
    </row>
    <row r="614" spans="1:27" ht="54.75" customHeight="1" x14ac:dyDescent="0.3">
      <c r="A614" s="581" t="str">
        <f>'ВЕДОМСТВЕННАЯ '!A859</f>
        <v>Основное мероприятие "Содержание муниципального жилищного фонда и общего имущества многоквартирных домов на территории Хасынского муниципального округа Магаданской области"</v>
      </c>
      <c r="B614" s="196"/>
      <c r="C614" s="254" t="str">
        <f>'ВЕДОМСТВЕННАЯ '!C859</f>
        <v>05</v>
      </c>
      <c r="D614" s="237" t="str">
        <f>'ВЕДОМСТВЕННАЯ '!D859</f>
        <v>01</v>
      </c>
      <c r="E614" s="237" t="str">
        <f>'ВЕДОМСТВЕННАЯ '!E859</f>
        <v>5С</v>
      </c>
      <c r="F614" s="238" t="str">
        <f>'ВЕДОМСТВЕННАЯ '!F859</f>
        <v>0</v>
      </c>
      <c r="G614" s="238" t="str">
        <f>'ВЕДОМСТВЕННАЯ '!G859</f>
        <v>03</v>
      </c>
      <c r="H614" s="239" t="str">
        <f>'ВЕДОМСТВЕННАЯ '!H859</f>
        <v>00000</v>
      </c>
      <c r="I614" s="239" t="str">
        <f>'ВЕДОМСТВЕННАЯ '!I859</f>
        <v>5С 0 03 00000</v>
      </c>
      <c r="J614" s="239"/>
      <c r="K614" s="278">
        <f>'ВЕДОМСТВЕННАЯ '!K859</f>
        <v>5133.8999999999996</v>
      </c>
      <c r="L614" s="278">
        <f>'ВЕДОМСТВЕННАЯ '!L859</f>
        <v>30234</v>
      </c>
      <c r="M614" s="278">
        <f>'ВЕДОМСТВЕННАЯ '!M859</f>
        <v>0</v>
      </c>
      <c r="N614" s="278">
        <f>'ВЕДОМСТВЕННАЯ '!N859</f>
        <v>0</v>
      </c>
      <c r="O614" s="278">
        <f>'ВЕДОМСТВЕННАЯ '!O859</f>
        <v>50582.299999999996</v>
      </c>
      <c r="P614" s="279">
        <f>'ВЕДОМСТВЕННАЯ '!P859</f>
        <v>4713408</v>
      </c>
      <c r="Q614" s="279">
        <f>'ВЕДОМСТВЕННАЯ '!Q859</f>
        <v>0</v>
      </c>
      <c r="R614" s="279">
        <f>'ВЕДОМСТВЕННАЯ '!R859</f>
        <v>0</v>
      </c>
      <c r="S614" s="279">
        <f>'ВЕДОМСТВЕННАЯ '!S859</f>
        <v>4713408</v>
      </c>
      <c r="T614" s="279">
        <f>'ВЕДОМСТВЕННАЯ '!U859</f>
        <v>4713408</v>
      </c>
      <c r="U614" s="279">
        <f>'ВЕДОМСТВЕННАЯ '!V859</f>
        <v>0</v>
      </c>
      <c r="V614" s="279">
        <f>'ВЕДОМСТВЕННАЯ '!W859</f>
        <v>0</v>
      </c>
      <c r="W614" s="279">
        <f>'ВЕДОМСТВЕННАЯ '!X859</f>
        <v>4713408</v>
      </c>
      <c r="X614" s="279">
        <f>'ВЕДОМСТВЕННАЯ '!Y859</f>
        <v>4713408</v>
      </c>
      <c r="Y614" s="41">
        <f>'ВЕДОМСТВЕННАЯ '!Z859</f>
        <v>0</v>
      </c>
      <c r="Z614" s="41">
        <f>'ВЕДОМСТВЕННАЯ '!AA859</f>
        <v>0</v>
      </c>
      <c r="AA614" s="41">
        <f>'ВЕДОМСТВЕННАЯ '!AB859</f>
        <v>4713408</v>
      </c>
    </row>
    <row r="615" spans="1:27" ht="52.5" customHeight="1" x14ac:dyDescent="0.3">
      <c r="A615" s="581" t="str">
        <f>'ВЕДОМСТВЕННАЯ '!A860</f>
        <v>Обеспечение исполнения обязательств муниципального образования перед некоммерческой организацией "Фонд капитального ремонта Магаданской области"</v>
      </c>
      <c r="B615" s="196"/>
      <c r="C615" s="254" t="str">
        <f>'ВЕДОМСТВЕННАЯ '!C860</f>
        <v>05</v>
      </c>
      <c r="D615" s="237" t="str">
        <f>'ВЕДОМСТВЕННАЯ '!D860</f>
        <v>01</v>
      </c>
      <c r="E615" s="237" t="str">
        <f>'ВЕДОМСТВЕННАЯ '!E860</f>
        <v>5С</v>
      </c>
      <c r="F615" s="238" t="str">
        <f>'ВЕДОМСТВЕННАЯ '!F860</f>
        <v>0</v>
      </c>
      <c r="G615" s="238" t="str">
        <f>'ВЕДОМСТВЕННАЯ '!G860</f>
        <v>03</v>
      </c>
      <c r="H615" s="239" t="str">
        <f>'ВЕДОМСТВЕННАЯ '!H860</f>
        <v>A1140</v>
      </c>
      <c r="I615" s="239" t="str">
        <f>'ВЕДОМСТВЕННАЯ '!I860</f>
        <v>5С 0 03 А1140</v>
      </c>
      <c r="J615" s="239"/>
      <c r="K615" s="278">
        <f>'ВЕДОМСТВЕННАЯ '!K860</f>
        <v>4900</v>
      </c>
      <c r="L615" s="278">
        <f>'ВЕДОМСТВЕННАЯ '!L860</f>
        <v>4678.6000000000004</v>
      </c>
      <c r="M615" s="278">
        <f>'ВЕДОМСТВЕННАЯ '!M860</f>
        <v>0</v>
      </c>
      <c r="N615" s="278">
        <f>'ВЕДОМСТВЕННАЯ '!N860</f>
        <v>0</v>
      </c>
      <c r="O615" s="278">
        <f>'ВЕДОМСТВЕННАЯ '!O860</f>
        <v>4678.6000000000004</v>
      </c>
      <c r="P615" s="279">
        <f>'ВЕДОМСТВЕННАЯ '!P860</f>
        <v>4689408</v>
      </c>
      <c r="Q615" s="279">
        <f>'ВЕДОМСТВЕННАЯ '!Q860</f>
        <v>0</v>
      </c>
      <c r="R615" s="279">
        <f>'ВЕДОМСТВЕННАЯ '!R860</f>
        <v>0</v>
      </c>
      <c r="S615" s="279">
        <f>'ВЕДОМСТВЕННАЯ '!S860</f>
        <v>4689408</v>
      </c>
      <c r="T615" s="279">
        <f>'ВЕДОМСТВЕННАЯ '!U860</f>
        <v>4689408</v>
      </c>
      <c r="U615" s="279">
        <f>'ВЕДОМСТВЕННАЯ '!V860</f>
        <v>0</v>
      </c>
      <c r="V615" s="279">
        <f>'ВЕДОМСТВЕННАЯ '!W860</f>
        <v>0</v>
      </c>
      <c r="W615" s="279">
        <f>'ВЕДОМСТВЕННАЯ '!X860</f>
        <v>4689408</v>
      </c>
      <c r="X615" s="279">
        <f>'ВЕДОМСТВЕННАЯ '!Y860</f>
        <v>4689408</v>
      </c>
      <c r="Y615" s="41">
        <f>'ВЕДОМСТВЕННАЯ '!Z860</f>
        <v>0</v>
      </c>
      <c r="Z615" s="41">
        <f>'ВЕДОМСТВЕННАЯ '!AA860</f>
        <v>0</v>
      </c>
      <c r="AA615" s="41">
        <f>'ВЕДОМСТВЕННАЯ '!AB860</f>
        <v>4689408</v>
      </c>
    </row>
    <row r="616" spans="1:27" ht="39" customHeight="1" x14ac:dyDescent="0.3">
      <c r="A616" s="581" t="str">
        <f>'ВЕДОМСТВЕННАЯ '!A861</f>
        <v>Закупка товаров, работ и услуг для обеспечения государственных (муниципальных) нужд</v>
      </c>
      <c r="B616" s="196"/>
      <c r="C616" s="254" t="str">
        <f>'ВЕДОМСТВЕННАЯ '!C861</f>
        <v>05</v>
      </c>
      <c r="D616" s="237" t="str">
        <f>'ВЕДОМСТВЕННАЯ '!D861</f>
        <v>01</v>
      </c>
      <c r="E616" s="237" t="str">
        <f>'ВЕДОМСТВЕННАЯ '!E861</f>
        <v>5С</v>
      </c>
      <c r="F616" s="238" t="str">
        <f>'ВЕДОМСТВЕННАЯ '!F861</f>
        <v>0</v>
      </c>
      <c r="G616" s="238" t="str">
        <f>'ВЕДОМСТВЕННАЯ '!G861</f>
        <v>03</v>
      </c>
      <c r="H616" s="239" t="str">
        <f>'ВЕДОМСТВЕННАЯ '!H861</f>
        <v>A1140</v>
      </c>
      <c r="I616" s="239" t="str">
        <f>'ВЕДОМСТВЕННАЯ '!I861</f>
        <v>5С 0 03 А1140</v>
      </c>
      <c r="J616" s="239" t="str">
        <f>'ВЕДОМСТВЕННАЯ '!J861</f>
        <v>200</v>
      </c>
      <c r="K616" s="278">
        <f>'ВЕДОМСТВЕННАЯ '!K861</f>
        <v>4900</v>
      </c>
      <c r="L616" s="278">
        <f>'ВЕДОМСТВЕННАЯ '!L861</f>
        <v>4678.6000000000004</v>
      </c>
      <c r="M616" s="278">
        <f>'ВЕДОМСТВЕННАЯ '!M861</f>
        <v>0</v>
      </c>
      <c r="N616" s="278">
        <f>'ВЕДОМСТВЕННАЯ '!N861</f>
        <v>0</v>
      </c>
      <c r="O616" s="278">
        <f>'ВЕДОМСТВЕННАЯ '!O861</f>
        <v>4678.6000000000004</v>
      </c>
      <c r="P616" s="279">
        <f>'ВЕДОМСТВЕННАЯ '!P861</f>
        <v>4689408</v>
      </c>
      <c r="Q616" s="279">
        <f>'ВЕДОМСТВЕННАЯ '!Q861</f>
        <v>0</v>
      </c>
      <c r="R616" s="279">
        <f>'ВЕДОМСТВЕННАЯ '!R861</f>
        <v>0</v>
      </c>
      <c r="S616" s="279">
        <f>'ВЕДОМСТВЕННАЯ '!S861</f>
        <v>4689408</v>
      </c>
      <c r="T616" s="279">
        <f>'ВЕДОМСТВЕННАЯ '!U861</f>
        <v>4689408</v>
      </c>
      <c r="U616" s="279">
        <f>'ВЕДОМСТВЕННАЯ '!V861</f>
        <v>0</v>
      </c>
      <c r="V616" s="279">
        <f>'ВЕДОМСТВЕННАЯ '!W861</f>
        <v>0</v>
      </c>
      <c r="W616" s="279">
        <f>'ВЕДОМСТВЕННАЯ '!X861</f>
        <v>4689408</v>
      </c>
      <c r="X616" s="279">
        <f>'ВЕДОМСТВЕННАЯ '!Y861</f>
        <v>4689408</v>
      </c>
      <c r="Y616" s="41">
        <f>'ВЕДОМСТВЕННАЯ '!Z861</f>
        <v>0</v>
      </c>
      <c r="Z616" s="41">
        <f>'ВЕДОМСТВЕННАЯ '!AA861</f>
        <v>0</v>
      </c>
      <c r="AA616" s="41">
        <f>'ВЕДОМСТВЕННАЯ '!AB861</f>
        <v>4689408</v>
      </c>
    </row>
    <row r="617" spans="1:27" ht="38.25" customHeight="1" x14ac:dyDescent="0.3">
      <c r="A617" s="581" t="str">
        <f>'ВЕДОМСТВЕННАЯ '!A862</f>
        <v>Иные закупки товаров, работ и услуг для обеспечения государственных (муниципальных) нужд</v>
      </c>
      <c r="B617" s="196"/>
      <c r="C617" s="254" t="str">
        <f>'ВЕДОМСТВЕННАЯ '!C862</f>
        <v>05</v>
      </c>
      <c r="D617" s="237" t="str">
        <f>'ВЕДОМСТВЕННАЯ '!D862</f>
        <v>01</v>
      </c>
      <c r="E617" s="237" t="str">
        <f>'ВЕДОМСТВЕННАЯ '!E862</f>
        <v>5С</v>
      </c>
      <c r="F617" s="238" t="str">
        <f>'ВЕДОМСТВЕННАЯ '!F862</f>
        <v>0</v>
      </c>
      <c r="G617" s="238" t="str">
        <f>'ВЕДОМСТВЕННАЯ '!G862</f>
        <v>03</v>
      </c>
      <c r="H617" s="239" t="str">
        <f>'ВЕДОМСТВЕННАЯ '!H862</f>
        <v>A1140</v>
      </c>
      <c r="I617" s="239" t="str">
        <f>'ВЕДОМСТВЕННАЯ '!I862</f>
        <v>5С 0 03 А1140</v>
      </c>
      <c r="J617" s="239" t="str">
        <f>'ВЕДОМСТВЕННАЯ '!J862</f>
        <v>240</v>
      </c>
      <c r="K617" s="278">
        <f>'ВЕДОМСТВЕННАЯ '!K862</f>
        <v>4900</v>
      </c>
      <c r="L617" s="278">
        <f>'ВЕДОМСТВЕННАЯ '!L862</f>
        <v>4678.6000000000004</v>
      </c>
      <c r="M617" s="278">
        <f>'ВЕДОМСТВЕННАЯ '!M862</f>
        <v>0</v>
      </c>
      <c r="N617" s="278">
        <f>'ВЕДОМСТВЕННАЯ '!N862</f>
        <v>0</v>
      </c>
      <c r="O617" s="278">
        <f>'ВЕДОМСТВЕННАЯ '!O862</f>
        <v>4678.6000000000004</v>
      </c>
      <c r="P617" s="279">
        <f>'ВЕДОМСТВЕННАЯ '!P862</f>
        <v>4689408</v>
      </c>
      <c r="Q617" s="279">
        <f>'ВЕДОМСТВЕННАЯ '!Q862</f>
        <v>0</v>
      </c>
      <c r="R617" s="279">
        <f>'ВЕДОМСТВЕННАЯ '!R862</f>
        <v>0</v>
      </c>
      <c r="S617" s="279">
        <f>'ВЕДОМСТВЕННАЯ '!S862</f>
        <v>4689408</v>
      </c>
      <c r="T617" s="279">
        <f>'ВЕДОМСТВЕННАЯ '!U862</f>
        <v>4689408</v>
      </c>
      <c r="U617" s="279">
        <f>'ВЕДОМСТВЕННАЯ '!V862</f>
        <v>0</v>
      </c>
      <c r="V617" s="279">
        <f>'ВЕДОМСТВЕННАЯ '!W862</f>
        <v>0</v>
      </c>
      <c r="W617" s="279">
        <f>'ВЕДОМСТВЕННАЯ '!X862</f>
        <v>4689408</v>
      </c>
      <c r="X617" s="279">
        <f>'ВЕДОМСТВЕННАЯ '!Y862</f>
        <v>4689408</v>
      </c>
      <c r="Y617" s="41">
        <f>'ВЕДОМСТВЕННАЯ '!Z862</f>
        <v>0</v>
      </c>
      <c r="Z617" s="41">
        <f>'ВЕДОМСТВЕННАЯ '!AA862</f>
        <v>0</v>
      </c>
      <c r="AA617" s="41">
        <f>'ВЕДОМСТВЕННАЯ '!AB862</f>
        <v>4689408</v>
      </c>
    </row>
    <row r="618" spans="1:27" ht="55.5" hidden="1" customHeight="1" x14ac:dyDescent="0.3">
      <c r="A618" s="581" t="str">
        <f>'ВЕДОМСТВЕННАЯ '!A863</f>
        <v>Обеспечение исполнения обязательств муниципального образования перед ресурсоснабжающими организациями по оплате договоров за поставленные коммунальные услуги за пустующий муниципальный жилищный фонд</v>
      </c>
      <c r="B618" s="196"/>
      <c r="C618" s="254" t="str">
        <f>'ВЕДОМСТВЕННАЯ '!C863</f>
        <v>05</v>
      </c>
      <c r="D618" s="237" t="str">
        <f>'ВЕДОМСТВЕННАЯ '!D863</f>
        <v>01</v>
      </c>
      <c r="E618" s="237" t="str">
        <f>'ВЕДОМСТВЕННАЯ '!E863</f>
        <v>5С</v>
      </c>
      <c r="F618" s="238" t="str">
        <f>'ВЕДОМСТВЕННАЯ '!F863</f>
        <v>0</v>
      </c>
      <c r="G618" s="238" t="str">
        <f>'ВЕДОМСТВЕННАЯ '!G863</f>
        <v>03</v>
      </c>
      <c r="H618" s="239" t="str">
        <f>'ВЕДОМСТВЕННАЯ '!H863</f>
        <v>A1170</v>
      </c>
      <c r="I618" s="239" t="str">
        <f>'ВЕДОМСТВЕННАЯ '!I863</f>
        <v>5С 0 03 А1160</v>
      </c>
      <c r="J618" s="239"/>
      <c r="K618" s="278">
        <f>'ВЕДОМСТВЕННАЯ '!K863</f>
        <v>0</v>
      </c>
      <c r="L618" s="278">
        <f>'ВЕДОМСТВЕННАЯ '!L863</f>
        <v>21776.399999999998</v>
      </c>
      <c r="M618" s="278">
        <f>'ВЕДОМСТВЕННАЯ '!M863</f>
        <v>0</v>
      </c>
      <c r="N618" s="278">
        <f>'ВЕДОМСТВЕННАЯ '!N863</f>
        <v>0</v>
      </c>
      <c r="O618" s="278">
        <f>'ВЕДОМСТВЕННАЯ '!O863</f>
        <v>42434.7</v>
      </c>
      <c r="P618" s="279">
        <f>'ВЕДОМСТВЕННАЯ '!P863</f>
        <v>0</v>
      </c>
      <c r="Q618" s="279">
        <f>'ВЕДОМСТВЕННАЯ '!Q863</f>
        <v>0</v>
      </c>
      <c r="R618" s="279">
        <f>'ВЕДОМСТВЕННАЯ '!R863</f>
        <v>0</v>
      </c>
      <c r="S618" s="279">
        <f>'ВЕДОМСТВЕННАЯ '!S863</f>
        <v>0</v>
      </c>
      <c r="T618" s="279">
        <f>'ВЕДОМСТВЕННАЯ '!U863</f>
        <v>0</v>
      </c>
      <c r="U618" s="279">
        <f>'ВЕДОМСТВЕННАЯ '!V863</f>
        <v>0</v>
      </c>
      <c r="V618" s="279">
        <f>'ВЕДОМСТВЕННАЯ '!W863</f>
        <v>0</v>
      </c>
      <c r="W618" s="279">
        <f>'ВЕДОМСТВЕННАЯ '!X863</f>
        <v>0</v>
      </c>
      <c r="X618" s="279">
        <f>'ВЕДОМСТВЕННАЯ '!Y863</f>
        <v>0</v>
      </c>
      <c r="Y618" s="41">
        <f>'ВЕДОМСТВЕННАЯ '!Z863</f>
        <v>0</v>
      </c>
      <c r="Z618" s="41">
        <f>'ВЕДОМСТВЕННАЯ '!AA863</f>
        <v>0</v>
      </c>
      <c r="AA618" s="41">
        <f>'ВЕДОМСТВЕННАЯ '!AB863</f>
        <v>0</v>
      </c>
    </row>
    <row r="619" spans="1:27" ht="32.25" hidden="1" customHeight="1" x14ac:dyDescent="0.3">
      <c r="A619" s="581" t="str">
        <f>'ВЕДОМСТВЕННАЯ '!A864</f>
        <v>Закупка товаров, работ и услуг для обеспечения государственных (муниципальных) нужд</v>
      </c>
      <c r="B619" s="196"/>
      <c r="C619" s="254" t="str">
        <f>'ВЕДОМСТВЕННАЯ '!C864</f>
        <v>05</v>
      </c>
      <c r="D619" s="237" t="str">
        <f>'ВЕДОМСТВЕННАЯ '!D864</f>
        <v>01</v>
      </c>
      <c r="E619" s="237" t="str">
        <f>'ВЕДОМСТВЕННАЯ '!E864</f>
        <v>5С</v>
      </c>
      <c r="F619" s="238" t="str">
        <f>'ВЕДОМСТВЕННАЯ '!F864</f>
        <v>0</v>
      </c>
      <c r="G619" s="238" t="str">
        <f>'ВЕДОМСТВЕННАЯ '!G864</f>
        <v>03</v>
      </c>
      <c r="H619" s="239" t="str">
        <f>'ВЕДОМСТВЕННАЯ '!H864</f>
        <v>A1170</v>
      </c>
      <c r="I619" s="239" t="str">
        <f>'ВЕДОМСТВЕННАЯ '!I864</f>
        <v>5С 0 03 А1160</v>
      </c>
      <c r="J619" s="239" t="str">
        <f>'ВЕДОМСТВЕННАЯ '!J864</f>
        <v>200</v>
      </c>
      <c r="K619" s="278">
        <f>'ВЕДОМСТВЕННАЯ '!K864</f>
        <v>0</v>
      </c>
      <c r="L619" s="278">
        <f>'ВЕДОМСТВЕННАЯ '!L864</f>
        <v>21776.399999999998</v>
      </c>
      <c r="M619" s="278">
        <f>'ВЕДОМСТВЕННАЯ '!M864</f>
        <v>0</v>
      </c>
      <c r="N619" s="278">
        <f>'ВЕДОМСТВЕННАЯ '!N864</f>
        <v>0</v>
      </c>
      <c r="O619" s="278">
        <f>'ВЕДОМСТВЕННАЯ '!O864</f>
        <v>42434.7</v>
      </c>
      <c r="P619" s="279">
        <f>'ВЕДОМСТВЕННАЯ '!P864</f>
        <v>0</v>
      </c>
      <c r="Q619" s="279">
        <f>'ВЕДОМСТВЕННАЯ '!Q864</f>
        <v>0</v>
      </c>
      <c r="R619" s="279">
        <f>'ВЕДОМСТВЕННАЯ '!R864</f>
        <v>0</v>
      </c>
      <c r="S619" s="279">
        <f>'ВЕДОМСТВЕННАЯ '!S864</f>
        <v>0</v>
      </c>
      <c r="T619" s="279">
        <f>'ВЕДОМСТВЕННАЯ '!U864</f>
        <v>0</v>
      </c>
      <c r="U619" s="279">
        <f>'ВЕДОМСТВЕННАЯ '!V864</f>
        <v>0</v>
      </c>
      <c r="V619" s="279">
        <f>'ВЕДОМСТВЕННАЯ '!W864</f>
        <v>0</v>
      </c>
      <c r="W619" s="279">
        <f>'ВЕДОМСТВЕННАЯ '!X864</f>
        <v>0</v>
      </c>
      <c r="X619" s="279">
        <f>'ВЕДОМСТВЕННАЯ '!Y864</f>
        <v>0</v>
      </c>
      <c r="Y619" s="41">
        <f>'ВЕДОМСТВЕННАЯ '!Z864</f>
        <v>0</v>
      </c>
      <c r="Z619" s="41">
        <f>'ВЕДОМСТВЕННАЯ '!AA864</f>
        <v>0</v>
      </c>
      <c r="AA619" s="41">
        <f>'ВЕДОМСТВЕННАЯ '!AB864</f>
        <v>0</v>
      </c>
    </row>
    <row r="620" spans="1:27" ht="35.1" hidden="1" customHeight="1" x14ac:dyDescent="0.3">
      <c r="A620" s="581" t="str">
        <f>'ВЕДОМСТВЕННАЯ '!A865</f>
        <v>Иные закупки товаров, работ и услуг для обеспечения государственных (муниципальных) нужд</v>
      </c>
      <c r="B620" s="196"/>
      <c r="C620" s="254" t="str">
        <f>'ВЕДОМСТВЕННАЯ '!C865</f>
        <v>05</v>
      </c>
      <c r="D620" s="237" t="str">
        <f>'ВЕДОМСТВЕННАЯ '!D865</f>
        <v>01</v>
      </c>
      <c r="E620" s="237" t="str">
        <f>'ВЕДОМСТВЕННАЯ '!E865</f>
        <v>5С</v>
      </c>
      <c r="F620" s="238" t="str">
        <f>'ВЕДОМСТВЕННАЯ '!F865</f>
        <v>0</v>
      </c>
      <c r="G620" s="238" t="str">
        <f>'ВЕДОМСТВЕННАЯ '!G865</f>
        <v>03</v>
      </c>
      <c r="H620" s="239" t="str">
        <f>'ВЕДОМСТВЕННАЯ '!H865</f>
        <v>A1170</v>
      </c>
      <c r="I620" s="239" t="str">
        <f>'ВЕДОМСТВЕННАЯ '!I865</f>
        <v>5С 0 03 А1160</v>
      </c>
      <c r="J620" s="239" t="str">
        <f>'ВЕДОМСТВЕННАЯ '!J865</f>
        <v>240</v>
      </c>
      <c r="K620" s="278">
        <f>'ВЕДОМСТВЕННАЯ '!K865</f>
        <v>0</v>
      </c>
      <c r="L620" s="278">
        <f>'ВЕДОМСТВЕННАЯ '!L865</f>
        <v>21776.399999999998</v>
      </c>
      <c r="M620" s="278">
        <f>'ВЕДОМСТВЕННАЯ '!M865</f>
        <v>0</v>
      </c>
      <c r="N620" s="278">
        <f>'ВЕДОМСТВЕННАЯ '!N865</f>
        <v>0</v>
      </c>
      <c r="O620" s="278">
        <f>'ВЕДОМСТВЕННАЯ '!O865</f>
        <v>42434.7</v>
      </c>
      <c r="P620" s="279">
        <f>'ВЕДОМСТВЕННАЯ '!P865</f>
        <v>0</v>
      </c>
      <c r="Q620" s="279">
        <f>'ВЕДОМСТВЕННАЯ '!Q865</f>
        <v>0</v>
      </c>
      <c r="R620" s="279">
        <f>'ВЕДОМСТВЕННАЯ '!R865</f>
        <v>0</v>
      </c>
      <c r="S620" s="279">
        <f>'ВЕДОМСТВЕННАЯ '!S865</f>
        <v>0</v>
      </c>
      <c r="T620" s="279">
        <f>'ВЕДОМСТВЕННАЯ '!U865</f>
        <v>0</v>
      </c>
      <c r="U620" s="279">
        <f>'ВЕДОМСТВЕННАЯ '!V865</f>
        <v>0</v>
      </c>
      <c r="V620" s="279">
        <f>'ВЕДОМСТВЕННАЯ '!W865</f>
        <v>0</v>
      </c>
      <c r="W620" s="279">
        <f>'ВЕДОМСТВЕННАЯ '!X865</f>
        <v>0</v>
      </c>
      <c r="X620" s="279">
        <f>'ВЕДОМСТВЕННАЯ '!Y865</f>
        <v>0</v>
      </c>
      <c r="Y620" s="41">
        <f>'ВЕДОМСТВЕННАЯ '!Z865</f>
        <v>0</v>
      </c>
      <c r="Z620" s="41">
        <f>'ВЕДОМСТВЕННАЯ '!AA865</f>
        <v>0</v>
      </c>
      <c r="AA620" s="41">
        <f>'ВЕДОМСТВЕННАЯ '!AB865</f>
        <v>0</v>
      </c>
    </row>
    <row r="621" spans="1:27" ht="54" hidden="1" customHeight="1" x14ac:dyDescent="0.3">
      <c r="A621" s="581" t="str">
        <f>'ВЕДОМСТВЕННАЯ '!A866</f>
        <v xml:space="preserve">Обеспечение исполнения обязательств муниципального образования перед управляющими компаниями по оплате  договоров за обслуживание пустующего муниципального жилищного фонда </v>
      </c>
      <c r="B621" s="196"/>
      <c r="C621" s="254" t="str">
        <f>'ВЕДОМСТВЕННАЯ '!C866</f>
        <v>05</v>
      </c>
      <c r="D621" s="237" t="str">
        <f>'ВЕДОМСТВЕННАЯ '!D866</f>
        <v>01</v>
      </c>
      <c r="E621" s="237" t="str">
        <f>'ВЕДОМСТВЕННАЯ '!E866</f>
        <v>5С</v>
      </c>
      <c r="F621" s="238" t="str">
        <f>'ВЕДОМСТВЕННАЯ '!F866</f>
        <v>0</v>
      </c>
      <c r="G621" s="238" t="str">
        <f>'ВЕДОМСТВЕННАЯ '!G866</f>
        <v>03</v>
      </c>
      <c r="H621" s="239" t="str">
        <f>'ВЕДОМСТВЕННАЯ '!H866</f>
        <v>A1180</v>
      </c>
      <c r="I621" s="239" t="str">
        <f>'ВЕДОМСТВЕННАЯ '!I866</f>
        <v>5С 0 03 А1160</v>
      </c>
      <c r="J621" s="239"/>
      <c r="K621" s="278">
        <f>'ВЕДОМСТВЕННАЯ '!K866</f>
        <v>0</v>
      </c>
      <c r="L621" s="278">
        <f>'ВЕДОМСТВЕННАЯ '!L866</f>
        <v>2081.6999999999998</v>
      </c>
      <c r="M621" s="278">
        <f>'ВЕДОМСТВЕННАЯ '!M866</f>
        <v>0</v>
      </c>
      <c r="N621" s="278">
        <f>'ВЕДОМСТВЕННАЯ '!N866</f>
        <v>0</v>
      </c>
      <c r="O621" s="278">
        <f>'ВЕДОМСТВЕННАЯ '!O866</f>
        <v>2081.6999999999998</v>
      </c>
      <c r="P621" s="279">
        <f>'ВЕДОМСТВЕННАЯ '!P866</f>
        <v>0</v>
      </c>
      <c r="Q621" s="279">
        <f>'ВЕДОМСТВЕННАЯ '!Q866</f>
        <v>0</v>
      </c>
      <c r="R621" s="279">
        <f>'ВЕДОМСТВЕННАЯ '!R866</f>
        <v>0</v>
      </c>
      <c r="S621" s="279">
        <f>'ВЕДОМСТВЕННАЯ '!S866</f>
        <v>0</v>
      </c>
      <c r="T621" s="279">
        <f>'ВЕДОМСТВЕННАЯ '!U866</f>
        <v>0</v>
      </c>
      <c r="U621" s="279">
        <f>'ВЕДОМСТВЕННАЯ '!V866</f>
        <v>0</v>
      </c>
      <c r="V621" s="279">
        <f>'ВЕДОМСТВЕННАЯ '!W866</f>
        <v>0</v>
      </c>
      <c r="W621" s="279">
        <f>'ВЕДОМСТВЕННАЯ '!X866</f>
        <v>0</v>
      </c>
      <c r="X621" s="279">
        <f>'ВЕДОМСТВЕННАЯ '!Y866</f>
        <v>0</v>
      </c>
      <c r="Y621" s="41">
        <f>'ВЕДОМСТВЕННАЯ '!Z866</f>
        <v>0</v>
      </c>
      <c r="Z621" s="41">
        <f>'ВЕДОМСТВЕННАЯ '!AA866</f>
        <v>0</v>
      </c>
      <c r="AA621" s="41">
        <f>'ВЕДОМСТВЕННАЯ '!AB866</f>
        <v>0</v>
      </c>
    </row>
    <row r="622" spans="1:27" ht="33.75" hidden="1" customHeight="1" x14ac:dyDescent="0.3">
      <c r="A622" s="581" t="str">
        <f>'ВЕДОМСТВЕННАЯ '!A867</f>
        <v>Закупка товаров, работ и услуг для обеспечения государственных (муниципальных) нужд</v>
      </c>
      <c r="B622" s="196"/>
      <c r="C622" s="254" t="str">
        <f>'ВЕДОМСТВЕННАЯ '!C867</f>
        <v>05</v>
      </c>
      <c r="D622" s="237" t="str">
        <f>'ВЕДОМСТВЕННАЯ '!D867</f>
        <v>01</v>
      </c>
      <c r="E622" s="237" t="str">
        <f>'ВЕДОМСТВЕННАЯ '!E867</f>
        <v>5С</v>
      </c>
      <c r="F622" s="238" t="str">
        <f>'ВЕДОМСТВЕННАЯ '!F867</f>
        <v>0</v>
      </c>
      <c r="G622" s="238" t="str">
        <f>'ВЕДОМСТВЕННАЯ '!G867</f>
        <v>03</v>
      </c>
      <c r="H622" s="239" t="str">
        <f>'ВЕДОМСТВЕННАЯ '!H867</f>
        <v>A1180</v>
      </c>
      <c r="I622" s="239" t="str">
        <f>'ВЕДОМСТВЕННАЯ '!I867</f>
        <v>5С 0 03 А1160</v>
      </c>
      <c r="J622" s="239" t="str">
        <f>'ВЕДОМСТВЕННАЯ '!J867</f>
        <v>200</v>
      </c>
      <c r="K622" s="278">
        <f>'ВЕДОМСТВЕННАЯ '!K867</f>
        <v>0</v>
      </c>
      <c r="L622" s="278">
        <f>'ВЕДОМСТВЕННАЯ '!L867</f>
        <v>2081.6999999999998</v>
      </c>
      <c r="M622" s="278">
        <f>'ВЕДОМСТВЕННАЯ '!M867</f>
        <v>0</v>
      </c>
      <c r="N622" s="278">
        <f>'ВЕДОМСТВЕННАЯ '!N867</f>
        <v>0</v>
      </c>
      <c r="O622" s="278">
        <f>'ВЕДОМСТВЕННАЯ '!O867</f>
        <v>2081.6999999999998</v>
      </c>
      <c r="P622" s="279">
        <f>'ВЕДОМСТВЕННАЯ '!P867</f>
        <v>0</v>
      </c>
      <c r="Q622" s="279">
        <f>'ВЕДОМСТВЕННАЯ '!Q867</f>
        <v>0</v>
      </c>
      <c r="R622" s="279">
        <f>'ВЕДОМСТВЕННАЯ '!R867</f>
        <v>0</v>
      </c>
      <c r="S622" s="279">
        <f>'ВЕДОМСТВЕННАЯ '!S867</f>
        <v>0</v>
      </c>
      <c r="T622" s="279">
        <f>'ВЕДОМСТВЕННАЯ '!U867</f>
        <v>0</v>
      </c>
      <c r="U622" s="279">
        <f>'ВЕДОМСТВЕННАЯ '!V867</f>
        <v>0</v>
      </c>
      <c r="V622" s="279">
        <f>'ВЕДОМСТВЕННАЯ '!W867</f>
        <v>0</v>
      </c>
      <c r="W622" s="279">
        <f>'ВЕДОМСТВЕННАЯ '!X867</f>
        <v>0</v>
      </c>
      <c r="X622" s="279">
        <f>'ВЕДОМСТВЕННАЯ '!Y867</f>
        <v>0</v>
      </c>
      <c r="Y622" s="41">
        <f>'ВЕДОМСТВЕННАЯ '!Z867</f>
        <v>0</v>
      </c>
      <c r="Z622" s="41">
        <f>'ВЕДОМСТВЕННАЯ '!AA867</f>
        <v>0</v>
      </c>
      <c r="AA622" s="41">
        <f>'ВЕДОМСТВЕННАЯ '!AB867</f>
        <v>0</v>
      </c>
    </row>
    <row r="623" spans="1:27" ht="35.1" hidden="1" customHeight="1" x14ac:dyDescent="0.3">
      <c r="A623" s="581" t="str">
        <f>'ВЕДОМСТВЕННАЯ '!A868</f>
        <v>Иные закупки товаров, работ и услуг для обеспечения государственных (муниципальных) нужд</v>
      </c>
      <c r="B623" s="196"/>
      <c r="C623" s="254" t="str">
        <f>'ВЕДОМСТВЕННАЯ '!C868</f>
        <v>05</v>
      </c>
      <c r="D623" s="237" t="str">
        <f>'ВЕДОМСТВЕННАЯ '!D868</f>
        <v>01</v>
      </c>
      <c r="E623" s="237" t="str">
        <f>'ВЕДОМСТВЕННАЯ '!E868</f>
        <v>5С</v>
      </c>
      <c r="F623" s="238" t="str">
        <f>'ВЕДОМСТВЕННАЯ '!F868</f>
        <v>0</v>
      </c>
      <c r="G623" s="238" t="str">
        <f>'ВЕДОМСТВЕННАЯ '!G868</f>
        <v>03</v>
      </c>
      <c r="H623" s="239" t="str">
        <f>'ВЕДОМСТВЕННАЯ '!H868</f>
        <v>A1180</v>
      </c>
      <c r="I623" s="239" t="str">
        <f>'ВЕДОМСТВЕННАЯ '!I868</f>
        <v>5С 0 03 А1160</v>
      </c>
      <c r="J623" s="239" t="str">
        <f>'ВЕДОМСТВЕННАЯ '!J868</f>
        <v>240</v>
      </c>
      <c r="K623" s="278">
        <f>'ВЕДОМСТВЕННАЯ '!K868</f>
        <v>0</v>
      </c>
      <c r="L623" s="278">
        <f>'ВЕДОМСТВЕННАЯ '!L868</f>
        <v>2081.6999999999998</v>
      </c>
      <c r="M623" s="278">
        <f>'ВЕДОМСТВЕННАЯ '!M868</f>
        <v>0</v>
      </c>
      <c r="N623" s="278">
        <f>'ВЕДОМСТВЕННАЯ '!N868</f>
        <v>0</v>
      </c>
      <c r="O623" s="278">
        <f>'ВЕДОМСТВЕННАЯ '!O868</f>
        <v>2081.6999999999998</v>
      </c>
      <c r="P623" s="279">
        <f>'ВЕДОМСТВЕННАЯ '!P868</f>
        <v>0</v>
      </c>
      <c r="Q623" s="279">
        <f>'ВЕДОМСТВЕННАЯ '!Q868</f>
        <v>0</v>
      </c>
      <c r="R623" s="279">
        <f>'ВЕДОМСТВЕННАЯ '!R868</f>
        <v>0</v>
      </c>
      <c r="S623" s="279">
        <f>'ВЕДОМСТВЕННАЯ '!S868</f>
        <v>0</v>
      </c>
      <c r="T623" s="279">
        <f>'ВЕДОМСТВЕННАЯ '!U868</f>
        <v>0</v>
      </c>
      <c r="U623" s="279">
        <f>'ВЕДОМСТВЕННАЯ '!V868</f>
        <v>0</v>
      </c>
      <c r="V623" s="279">
        <f>'ВЕДОМСТВЕННАЯ '!W868</f>
        <v>0</v>
      </c>
      <c r="W623" s="279">
        <f>'ВЕДОМСТВЕННАЯ '!X868</f>
        <v>0</v>
      </c>
      <c r="X623" s="279">
        <f>'ВЕДОМСТВЕННАЯ '!Y868</f>
        <v>0</v>
      </c>
      <c r="Y623" s="41">
        <f>'ВЕДОМСТВЕННАЯ '!Z868</f>
        <v>0</v>
      </c>
      <c r="Z623" s="41">
        <f>'ВЕДОМСТВЕННАЯ '!AA868</f>
        <v>0</v>
      </c>
      <c r="AA623" s="41">
        <f>'ВЕДОМСТВЕННАЯ '!AB868</f>
        <v>0</v>
      </c>
    </row>
    <row r="624" spans="1:27" ht="35.1" customHeight="1" x14ac:dyDescent="0.3">
      <c r="A624" s="581" t="str">
        <f>'ВЕДОМСТВЕННАЯ '!A869</f>
        <v>Обеспечение исполнения обязательств муниципального образования перед ПАО ЭиЭ "Магаданэнерго" за услуги поставки электроэнергии (ОДН)</v>
      </c>
      <c r="B624" s="196"/>
      <c r="C624" s="254" t="str">
        <f>'ВЕДОМСТВЕННАЯ '!C869</f>
        <v>05</v>
      </c>
      <c r="D624" s="237" t="str">
        <f>'ВЕДОМСТВЕННАЯ '!D869</f>
        <v>01</v>
      </c>
      <c r="E624" s="237" t="str">
        <f>'ВЕДОМСТВЕННАЯ '!E869</f>
        <v>5С</v>
      </c>
      <c r="F624" s="238" t="str">
        <f>'ВЕДОМСТВЕННАЯ '!F869</f>
        <v>0</v>
      </c>
      <c r="G624" s="238" t="str">
        <f>'ВЕДОМСТВЕННАЯ '!G869</f>
        <v>03</v>
      </c>
      <c r="H624" s="239" t="str">
        <f>'ВЕДОМСТВЕННАЯ '!H869</f>
        <v>A1200</v>
      </c>
      <c r="I624" s="239" t="str">
        <f>'ВЕДОМСТВЕННАЯ '!I869</f>
        <v>5С 0 03 А1200</v>
      </c>
      <c r="J624" s="239"/>
      <c r="K624" s="278">
        <f>'ВЕДОМСТВЕННАЯ '!K869</f>
        <v>73.900000000000006</v>
      </c>
      <c r="L624" s="278">
        <f>'ВЕДОМСТВЕННАЯ '!L869</f>
        <v>780.1</v>
      </c>
      <c r="M624" s="278">
        <f>'ВЕДОМСТВЕННАЯ '!M869</f>
        <v>0</v>
      </c>
      <c r="N624" s="278">
        <f>'ВЕДОМСТВЕННАЯ '!N869</f>
        <v>0</v>
      </c>
      <c r="O624" s="278">
        <f>'ВЕДОМСТВЕННАЯ '!O869</f>
        <v>45.1</v>
      </c>
      <c r="P624" s="279">
        <f>'ВЕДОМСТВЕННАЯ '!P869</f>
        <v>24000</v>
      </c>
      <c r="Q624" s="279">
        <f>'ВЕДОМСТВЕННАЯ '!Q869</f>
        <v>0</v>
      </c>
      <c r="R624" s="279">
        <f>'ВЕДОМСТВЕННАЯ '!R869</f>
        <v>0</v>
      </c>
      <c r="S624" s="279">
        <f>'ВЕДОМСТВЕННАЯ '!S869</f>
        <v>24000</v>
      </c>
      <c r="T624" s="279">
        <f>'ВЕДОМСТВЕННАЯ '!U869</f>
        <v>24000</v>
      </c>
      <c r="U624" s="279">
        <f>'ВЕДОМСТВЕННАЯ '!V869</f>
        <v>0</v>
      </c>
      <c r="V624" s="279">
        <f>'ВЕДОМСТВЕННАЯ '!W869</f>
        <v>0</v>
      </c>
      <c r="W624" s="279">
        <f>'ВЕДОМСТВЕННАЯ '!X869</f>
        <v>24000</v>
      </c>
      <c r="X624" s="279">
        <f>'ВЕДОМСТВЕННАЯ '!Y869</f>
        <v>24000</v>
      </c>
      <c r="Y624" s="41">
        <f>'ВЕДОМСТВЕННАЯ '!Z869</f>
        <v>0</v>
      </c>
      <c r="Z624" s="41">
        <f>'ВЕДОМСТВЕННАЯ '!AA869</f>
        <v>0</v>
      </c>
      <c r="AA624" s="41">
        <f>'ВЕДОМСТВЕННАЯ '!AB869</f>
        <v>24000</v>
      </c>
    </row>
    <row r="625" spans="1:27" ht="36" customHeight="1" x14ac:dyDescent="0.3">
      <c r="A625" s="581" t="str">
        <f>'ВЕДОМСТВЕННАЯ '!A870</f>
        <v>Закупка товаров, работ и услуг для обеспечения государственных (муниципальных) нужд</v>
      </c>
      <c r="B625" s="196"/>
      <c r="C625" s="254" t="str">
        <f>'ВЕДОМСТВЕННАЯ '!C870</f>
        <v>05</v>
      </c>
      <c r="D625" s="237" t="str">
        <f>'ВЕДОМСТВЕННАЯ '!D870</f>
        <v>01</v>
      </c>
      <c r="E625" s="237" t="str">
        <f>'ВЕДОМСТВЕННАЯ '!E870</f>
        <v>5С</v>
      </c>
      <c r="F625" s="238" t="str">
        <f>'ВЕДОМСТВЕННАЯ '!F870</f>
        <v>0</v>
      </c>
      <c r="G625" s="238" t="str">
        <f>'ВЕДОМСТВЕННАЯ '!G870</f>
        <v>03</v>
      </c>
      <c r="H625" s="239" t="str">
        <f>'ВЕДОМСТВЕННАЯ '!H870</f>
        <v>A1200</v>
      </c>
      <c r="I625" s="239" t="str">
        <f>'ВЕДОМСТВЕННАЯ '!I870</f>
        <v>5С 0 03 А1200</v>
      </c>
      <c r="J625" s="239" t="str">
        <f>'ВЕДОМСТВЕННАЯ '!J870</f>
        <v>200</v>
      </c>
      <c r="K625" s="278">
        <f>'ВЕДОМСТВЕННАЯ '!K870</f>
        <v>73.900000000000006</v>
      </c>
      <c r="L625" s="278">
        <f>'ВЕДОМСТВЕННАЯ '!L870</f>
        <v>780.1</v>
      </c>
      <c r="M625" s="278">
        <f>'ВЕДОМСТВЕННАЯ '!M870</f>
        <v>0</v>
      </c>
      <c r="N625" s="278">
        <f>'ВЕДОМСТВЕННАЯ '!N870</f>
        <v>0</v>
      </c>
      <c r="O625" s="278">
        <f>'ВЕДОМСТВЕННАЯ '!O870</f>
        <v>45.1</v>
      </c>
      <c r="P625" s="279">
        <f>'ВЕДОМСТВЕННАЯ '!P870</f>
        <v>24000</v>
      </c>
      <c r="Q625" s="279">
        <f>'ВЕДОМСТВЕННАЯ '!Q870</f>
        <v>0</v>
      </c>
      <c r="R625" s="279">
        <f>'ВЕДОМСТВЕННАЯ '!R870</f>
        <v>0</v>
      </c>
      <c r="S625" s="279">
        <f>'ВЕДОМСТВЕННАЯ '!S870</f>
        <v>24000</v>
      </c>
      <c r="T625" s="279">
        <f>'ВЕДОМСТВЕННАЯ '!U870</f>
        <v>24000</v>
      </c>
      <c r="U625" s="279">
        <f>'ВЕДОМСТВЕННАЯ '!V870</f>
        <v>0</v>
      </c>
      <c r="V625" s="279">
        <f>'ВЕДОМСТВЕННАЯ '!W870</f>
        <v>0</v>
      </c>
      <c r="W625" s="279">
        <f>'ВЕДОМСТВЕННАЯ '!X870</f>
        <v>24000</v>
      </c>
      <c r="X625" s="279">
        <f>'ВЕДОМСТВЕННАЯ '!Y870</f>
        <v>24000</v>
      </c>
      <c r="Y625" s="41">
        <f>'ВЕДОМСТВЕННАЯ '!Z870</f>
        <v>0</v>
      </c>
      <c r="Z625" s="41">
        <f>'ВЕДОМСТВЕННАЯ '!AA870</f>
        <v>0</v>
      </c>
      <c r="AA625" s="41">
        <f>'ВЕДОМСТВЕННАЯ '!AB870</f>
        <v>24000</v>
      </c>
    </row>
    <row r="626" spans="1:27" ht="32.25" customHeight="1" x14ac:dyDescent="0.3">
      <c r="A626" s="581" t="str">
        <f>'ВЕДОМСТВЕННАЯ '!A871</f>
        <v>Иные закупки товаров, работ и услуг для обеспечения государственных (муниципальных) нужд</v>
      </c>
      <c r="B626" s="196"/>
      <c r="C626" s="254" t="str">
        <f>'ВЕДОМСТВЕННАЯ '!C871</f>
        <v>05</v>
      </c>
      <c r="D626" s="237" t="str">
        <f>'ВЕДОМСТВЕННАЯ '!D871</f>
        <v>01</v>
      </c>
      <c r="E626" s="237" t="str">
        <f>'ВЕДОМСТВЕННАЯ '!E871</f>
        <v>5С</v>
      </c>
      <c r="F626" s="238" t="str">
        <f>'ВЕДОМСТВЕННАЯ '!F871</f>
        <v>0</v>
      </c>
      <c r="G626" s="238" t="str">
        <f>'ВЕДОМСТВЕННАЯ '!G871</f>
        <v>03</v>
      </c>
      <c r="H626" s="239" t="str">
        <f>'ВЕДОМСТВЕННАЯ '!H871</f>
        <v>A1200</v>
      </c>
      <c r="I626" s="239" t="str">
        <f>'ВЕДОМСТВЕННАЯ '!I871</f>
        <v>5С 0 03 А1200</v>
      </c>
      <c r="J626" s="239" t="str">
        <f>'ВЕДОМСТВЕННАЯ '!J871</f>
        <v>240</v>
      </c>
      <c r="K626" s="278">
        <f>'ВЕДОМСТВЕННАЯ '!K871</f>
        <v>73.900000000000006</v>
      </c>
      <c r="L626" s="278">
        <f>'ВЕДОМСТВЕННАЯ '!L871</f>
        <v>780.1</v>
      </c>
      <c r="M626" s="278">
        <f>'ВЕДОМСТВЕННАЯ '!M871</f>
        <v>0</v>
      </c>
      <c r="N626" s="278">
        <f>'ВЕДОМСТВЕННАЯ '!N871</f>
        <v>0</v>
      </c>
      <c r="O626" s="278">
        <f>'ВЕДОМСТВЕННАЯ '!O871</f>
        <v>45.1</v>
      </c>
      <c r="P626" s="279">
        <f>'ВЕДОМСТВЕННАЯ '!P871</f>
        <v>24000</v>
      </c>
      <c r="Q626" s="279">
        <f>'ВЕДОМСТВЕННАЯ '!Q871</f>
        <v>0</v>
      </c>
      <c r="R626" s="279">
        <f>'ВЕДОМСТВЕННАЯ '!R871</f>
        <v>0</v>
      </c>
      <c r="S626" s="279">
        <f>'ВЕДОМСТВЕННАЯ '!S871</f>
        <v>24000</v>
      </c>
      <c r="T626" s="279">
        <f>'ВЕДОМСТВЕННАЯ '!U871</f>
        <v>24000</v>
      </c>
      <c r="U626" s="279">
        <f>'ВЕДОМСТВЕННАЯ '!V871</f>
        <v>0</v>
      </c>
      <c r="V626" s="279">
        <f>'ВЕДОМСТВЕННАЯ '!W871</f>
        <v>0</v>
      </c>
      <c r="W626" s="279">
        <f>'ВЕДОМСТВЕННАЯ '!X871</f>
        <v>24000</v>
      </c>
      <c r="X626" s="279">
        <f>'ВЕДОМСТВЕННАЯ '!Y871</f>
        <v>24000</v>
      </c>
      <c r="Y626" s="41">
        <f>'ВЕДОМСТВЕННАЯ '!Z871</f>
        <v>0</v>
      </c>
      <c r="Z626" s="41">
        <f>'ВЕДОМСТВЕННАЯ '!AA871</f>
        <v>0</v>
      </c>
      <c r="AA626" s="41">
        <f>'ВЕДОМСТВЕННАЯ '!AB871</f>
        <v>24000</v>
      </c>
    </row>
    <row r="627" spans="1:27" ht="28.5" hidden="1" customHeight="1" x14ac:dyDescent="0.3">
      <c r="A627" s="581" t="str">
        <f>'ВЕДОМСТВЕННАЯ '!A872</f>
        <v xml:space="preserve">Консервация пустующих многоквартирных домов </v>
      </c>
      <c r="B627" s="196"/>
      <c r="C627" s="254" t="str">
        <f>'ВЕДОМСТВЕННАЯ '!C872</f>
        <v>05</v>
      </c>
      <c r="D627" s="237" t="str">
        <f>'ВЕДОМСТВЕННАЯ '!D872</f>
        <v>01</v>
      </c>
      <c r="E627" s="237" t="str">
        <f>'ВЕДОМСТВЕННАЯ '!E872</f>
        <v>5С</v>
      </c>
      <c r="F627" s="238" t="str">
        <f>'ВЕДОМСТВЕННАЯ '!F872</f>
        <v>0</v>
      </c>
      <c r="G627" s="238" t="str">
        <f>'ВЕДОМСТВЕННАЯ '!G872</f>
        <v>03</v>
      </c>
      <c r="H627" s="239" t="str">
        <f>'ВЕДОМСТВЕННАЯ '!H872</f>
        <v>A1210</v>
      </c>
      <c r="I627" s="239" t="str">
        <f>'ВЕДОМСТВЕННАЯ '!I872</f>
        <v>5С 0 03 А1210</v>
      </c>
      <c r="J627" s="239"/>
      <c r="K627" s="278">
        <f>'ВЕДОМСТВЕННАЯ '!K872</f>
        <v>50</v>
      </c>
      <c r="L627" s="278">
        <f>'ВЕДОМСТВЕННАЯ '!L872</f>
        <v>832.2</v>
      </c>
      <c r="M627" s="278">
        <f>'ВЕДОМСТВЕННАЯ '!M872</f>
        <v>0</v>
      </c>
      <c r="N627" s="278">
        <f>'ВЕДОМСТВЕННАЯ '!N872</f>
        <v>0</v>
      </c>
      <c r="O627" s="278">
        <f>'ВЕДОМСТВЕННАЯ '!O872</f>
        <v>1332.2</v>
      </c>
      <c r="P627" s="279">
        <f>'ВЕДОМСТВЕННАЯ '!P872</f>
        <v>0</v>
      </c>
      <c r="Q627" s="279">
        <f>'ВЕДОМСТВЕННАЯ '!Q872</f>
        <v>0</v>
      </c>
      <c r="R627" s="279">
        <f>'ВЕДОМСТВЕННАЯ '!R872</f>
        <v>0</v>
      </c>
      <c r="S627" s="279">
        <f>'ВЕДОМСТВЕННАЯ '!S872</f>
        <v>0</v>
      </c>
      <c r="T627" s="279">
        <f>'ВЕДОМСТВЕННАЯ '!U872</f>
        <v>0</v>
      </c>
      <c r="U627" s="279">
        <f>'ВЕДОМСТВЕННАЯ '!V872</f>
        <v>0</v>
      </c>
      <c r="V627" s="279">
        <f>'ВЕДОМСТВЕННАЯ '!W872</f>
        <v>0</v>
      </c>
      <c r="W627" s="279">
        <f>'ВЕДОМСТВЕННАЯ '!X872</f>
        <v>0</v>
      </c>
      <c r="X627" s="279">
        <f>'ВЕДОМСТВЕННАЯ '!Y872</f>
        <v>0</v>
      </c>
      <c r="Y627" s="41">
        <f>'ВЕДОМСТВЕННАЯ '!Z872</f>
        <v>0</v>
      </c>
      <c r="Z627" s="41">
        <f>'ВЕДОМСТВЕННАЯ '!AA872</f>
        <v>0</v>
      </c>
      <c r="AA627" s="41">
        <f>'ВЕДОМСТВЕННАЯ '!AB872</f>
        <v>0</v>
      </c>
    </row>
    <row r="628" spans="1:27" ht="34.5" hidden="1" customHeight="1" x14ac:dyDescent="0.3">
      <c r="A628" s="581" t="str">
        <f>'ВЕДОМСТВЕННАЯ '!A873</f>
        <v>Закупка товаров, работ и услуг для обеспечения государственных (муниципальных) нужд</v>
      </c>
      <c r="B628" s="196"/>
      <c r="C628" s="254" t="str">
        <f>'ВЕДОМСТВЕННАЯ '!C873</f>
        <v>05</v>
      </c>
      <c r="D628" s="237" t="str">
        <f>'ВЕДОМСТВЕННАЯ '!D873</f>
        <v>01</v>
      </c>
      <c r="E628" s="237" t="str">
        <f>'ВЕДОМСТВЕННАЯ '!E873</f>
        <v>5С</v>
      </c>
      <c r="F628" s="238" t="str">
        <f>'ВЕДОМСТВЕННАЯ '!F873</f>
        <v>0</v>
      </c>
      <c r="G628" s="238" t="str">
        <f>'ВЕДОМСТВЕННАЯ '!G873</f>
        <v>03</v>
      </c>
      <c r="H628" s="239" t="str">
        <f>'ВЕДОМСТВЕННАЯ '!H873</f>
        <v>A1210</v>
      </c>
      <c r="I628" s="239" t="str">
        <f>'ВЕДОМСТВЕННАЯ '!I873</f>
        <v>5С 0 03 А1210</v>
      </c>
      <c r="J628" s="239" t="str">
        <f>'ВЕДОМСТВЕННАЯ '!J873</f>
        <v>200</v>
      </c>
      <c r="K628" s="278">
        <f>'ВЕДОМСТВЕННАЯ '!K873</f>
        <v>50</v>
      </c>
      <c r="L628" s="278">
        <f>'ВЕДОМСТВЕННАЯ '!L873</f>
        <v>832.2</v>
      </c>
      <c r="M628" s="278">
        <f>'ВЕДОМСТВЕННАЯ '!M873</f>
        <v>0</v>
      </c>
      <c r="N628" s="278">
        <f>'ВЕДОМСТВЕННАЯ '!N873</f>
        <v>0</v>
      </c>
      <c r="O628" s="278">
        <f>'ВЕДОМСТВЕННАЯ '!O873</f>
        <v>1332.2</v>
      </c>
      <c r="P628" s="279">
        <f>'ВЕДОМСТВЕННАЯ '!P873</f>
        <v>0</v>
      </c>
      <c r="Q628" s="279">
        <f>'ВЕДОМСТВЕННАЯ '!Q873</f>
        <v>0</v>
      </c>
      <c r="R628" s="279">
        <f>'ВЕДОМСТВЕННАЯ '!R873</f>
        <v>0</v>
      </c>
      <c r="S628" s="279">
        <f>'ВЕДОМСТВЕННАЯ '!S873</f>
        <v>0</v>
      </c>
      <c r="T628" s="279">
        <f>'ВЕДОМСТВЕННАЯ '!U873</f>
        <v>0</v>
      </c>
      <c r="U628" s="279">
        <f>'ВЕДОМСТВЕННАЯ '!V873</f>
        <v>0</v>
      </c>
      <c r="V628" s="279">
        <f>'ВЕДОМСТВЕННАЯ '!W873</f>
        <v>0</v>
      </c>
      <c r="W628" s="279">
        <f>'ВЕДОМСТВЕННАЯ '!X873</f>
        <v>0</v>
      </c>
      <c r="X628" s="279">
        <f>'ВЕДОМСТВЕННАЯ '!Y873</f>
        <v>0</v>
      </c>
      <c r="Y628" s="41">
        <f>'ВЕДОМСТВЕННАЯ '!Z873</f>
        <v>0</v>
      </c>
      <c r="Z628" s="41">
        <f>'ВЕДОМСТВЕННАЯ '!AA873</f>
        <v>0</v>
      </c>
      <c r="AA628" s="41">
        <f>'ВЕДОМСТВЕННАЯ '!AB873</f>
        <v>0</v>
      </c>
    </row>
    <row r="629" spans="1:27" ht="35.1" hidden="1" customHeight="1" x14ac:dyDescent="0.3">
      <c r="A629" s="581" t="str">
        <f>'ВЕДОМСТВЕННАЯ '!A874</f>
        <v>Иные закупки товаров, работ и услуг для обеспечения государственных (муниципальных) нужд</v>
      </c>
      <c r="B629" s="196"/>
      <c r="C629" s="254" t="str">
        <f>'ВЕДОМСТВЕННАЯ '!C874</f>
        <v>05</v>
      </c>
      <c r="D629" s="237" t="str">
        <f>'ВЕДОМСТВЕННАЯ '!D874</f>
        <v>01</v>
      </c>
      <c r="E629" s="237" t="str">
        <f>'ВЕДОМСТВЕННАЯ '!E874</f>
        <v>5С</v>
      </c>
      <c r="F629" s="238" t="str">
        <f>'ВЕДОМСТВЕННАЯ '!F874</f>
        <v>0</v>
      </c>
      <c r="G629" s="238" t="str">
        <f>'ВЕДОМСТВЕННАЯ '!G874</f>
        <v>03</v>
      </c>
      <c r="H629" s="239" t="str">
        <f>'ВЕДОМСТВЕННАЯ '!H874</f>
        <v>A1210</v>
      </c>
      <c r="I629" s="239" t="str">
        <f>'ВЕДОМСТВЕННАЯ '!I874</f>
        <v>5С 0 03 А1210</v>
      </c>
      <c r="J629" s="239" t="str">
        <f>'ВЕДОМСТВЕННАЯ '!J874</f>
        <v>240</v>
      </c>
      <c r="K629" s="278">
        <f>'ВЕДОМСТВЕННАЯ '!K874</f>
        <v>50</v>
      </c>
      <c r="L629" s="278">
        <f>'ВЕДОМСТВЕННАЯ '!L874</f>
        <v>832.2</v>
      </c>
      <c r="M629" s="278">
        <f>'ВЕДОМСТВЕННАЯ '!M874</f>
        <v>0</v>
      </c>
      <c r="N629" s="278">
        <f>'ВЕДОМСТВЕННАЯ '!N874</f>
        <v>0</v>
      </c>
      <c r="O629" s="278">
        <f>'ВЕДОМСТВЕННАЯ '!O874</f>
        <v>1332.2</v>
      </c>
      <c r="P629" s="279">
        <f>'ВЕДОМСТВЕННАЯ '!P874</f>
        <v>0</v>
      </c>
      <c r="Q629" s="279">
        <f>'ВЕДОМСТВЕННАЯ '!Q874</f>
        <v>0</v>
      </c>
      <c r="R629" s="279">
        <f>'ВЕДОМСТВЕННАЯ '!R874</f>
        <v>0</v>
      </c>
      <c r="S629" s="279">
        <f>'ВЕДОМСТВЕННАЯ '!S874</f>
        <v>0</v>
      </c>
      <c r="T629" s="279">
        <f>'ВЕДОМСТВЕННАЯ '!U874</f>
        <v>0</v>
      </c>
      <c r="U629" s="279">
        <f>'ВЕДОМСТВЕННАЯ '!V874</f>
        <v>0</v>
      </c>
      <c r="V629" s="279">
        <f>'ВЕДОМСТВЕННАЯ '!W874</f>
        <v>0</v>
      </c>
      <c r="W629" s="279">
        <f>'ВЕДОМСТВЕННАЯ '!X874</f>
        <v>0</v>
      </c>
      <c r="X629" s="279">
        <f>'ВЕДОМСТВЕННАЯ '!Y874</f>
        <v>0</v>
      </c>
      <c r="Y629" s="41">
        <f>'ВЕДОМСТВЕННАЯ '!Z874</f>
        <v>0</v>
      </c>
      <c r="Z629" s="41">
        <f>'ВЕДОМСТВЕННАЯ '!AA874</f>
        <v>0</v>
      </c>
      <c r="AA629" s="41">
        <f>'ВЕДОМСТВЕННАЯ '!AB874</f>
        <v>0</v>
      </c>
    </row>
    <row r="630" spans="1:27" ht="35.1" hidden="1" customHeight="1" x14ac:dyDescent="0.3">
      <c r="A630" s="581" t="str">
        <f>'ВЕДОМСТВЕННАЯ '!A875</f>
        <v>Проведение обследования многоквартирных домов в целях признания (непризнания) их аварийными, непригодными (пригодными) к проживанию</v>
      </c>
      <c r="B630" s="196"/>
      <c r="C630" s="254" t="str">
        <f>'ВЕДОМСТВЕННАЯ '!C875</f>
        <v>05</v>
      </c>
      <c r="D630" s="237" t="str">
        <f>'ВЕДОМСТВЕННАЯ '!D875</f>
        <v>01</v>
      </c>
      <c r="E630" s="237" t="str">
        <f>'ВЕДОМСТВЕННАЯ '!E875</f>
        <v>5С</v>
      </c>
      <c r="F630" s="238" t="str">
        <f>'ВЕДОМСТВЕННАЯ '!F875</f>
        <v>0</v>
      </c>
      <c r="G630" s="238" t="str">
        <f>'ВЕДОМСТВЕННАЯ '!G875</f>
        <v>03</v>
      </c>
      <c r="H630" s="239" t="str">
        <f>'ВЕДОМСТВЕННАЯ '!H875</f>
        <v>A1250</v>
      </c>
      <c r="I630" s="239" t="str">
        <f>'ВЕДОМСТВЕННАЯ '!I875</f>
        <v>5С 0 03 А1250</v>
      </c>
      <c r="J630" s="239"/>
      <c r="K630" s="278">
        <f>'ВЕДОМСТВЕННАЯ '!K875</f>
        <v>0</v>
      </c>
      <c r="L630" s="278">
        <f>'ВЕДОМСТВЕННАЯ '!L875</f>
        <v>0</v>
      </c>
      <c r="M630" s="278">
        <f>'ВЕДОМСТВЕННАЯ '!M875</f>
        <v>0</v>
      </c>
      <c r="N630" s="278">
        <f>'ВЕДОМСТВЕННАЯ '!N875</f>
        <v>0</v>
      </c>
      <c r="O630" s="278">
        <f>'ВЕДОМСТВЕННАЯ '!O875</f>
        <v>0</v>
      </c>
      <c r="P630" s="279">
        <f>'ВЕДОМСТВЕННАЯ '!P875</f>
        <v>0</v>
      </c>
      <c r="Q630" s="279">
        <f>'ВЕДОМСТВЕННАЯ '!Q875</f>
        <v>0</v>
      </c>
      <c r="R630" s="279">
        <f>'ВЕДОМСТВЕННАЯ '!R875</f>
        <v>0</v>
      </c>
      <c r="S630" s="279">
        <f>'ВЕДОМСТВЕННАЯ '!S875</f>
        <v>0</v>
      </c>
      <c r="T630" s="279">
        <f>'ВЕДОМСТВЕННАЯ '!U875</f>
        <v>0</v>
      </c>
      <c r="U630" s="279">
        <f>'ВЕДОМСТВЕННАЯ '!V875</f>
        <v>0</v>
      </c>
      <c r="V630" s="279">
        <f>'ВЕДОМСТВЕННАЯ '!W875</f>
        <v>0</v>
      </c>
      <c r="W630" s="279">
        <f>'ВЕДОМСТВЕННАЯ '!X875</f>
        <v>0</v>
      </c>
      <c r="X630" s="279">
        <f>'ВЕДОМСТВЕННАЯ '!Y875</f>
        <v>0</v>
      </c>
      <c r="Y630" s="41">
        <f>'ВЕДОМСТВЕННАЯ '!Z875</f>
        <v>0</v>
      </c>
      <c r="Z630" s="41">
        <f>'ВЕДОМСТВЕННАЯ '!AA875</f>
        <v>0</v>
      </c>
      <c r="AA630" s="41">
        <f>'ВЕДОМСТВЕННАЯ '!AB875</f>
        <v>0</v>
      </c>
    </row>
    <row r="631" spans="1:27" ht="35.1" hidden="1" customHeight="1" x14ac:dyDescent="0.3">
      <c r="A631" s="581" t="str">
        <f>'ВЕДОМСТВЕННАЯ '!A876</f>
        <v>Закупка товаров, работ и услуг для обеспечения государственных (муниципальных) нужд</v>
      </c>
      <c r="B631" s="196"/>
      <c r="C631" s="254" t="str">
        <f>'ВЕДОМСТВЕННАЯ '!C876</f>
        <v>05</v>
      </c>
      <c r="D631" s="237" t="str">
        <f>'ВЕДОМСТВЕННАЯ '!D876</f>
        <v>01</v>
      </c>
      <c r="E631" s="237" t="str">
        <f>'ВЕДОМСТВЕННАЯ '!E876</f>
        <v>5С</v>
      </c>
      <c r="F631" s="238" t="str">
        <f>'ВЕДОМСТВЕННАЯ '!F876</f>
        <v>0</v>
      </c>
      <c r="G631" s="238" t="str">
        <f>'ВЕДОМСТВЕННАЯ '!G876</f>
        <v>03</v>
      </c>
      <c r="H631" s="239" t="str">
        <f>'ВЕДОМСТВЕННАЯ '!H876</f>
        <v>A1250</v>
      </c>
      <c r="I631" s="239" t="str">
        <f>'ВЕДОМСТВЕННАЯ '!I876</f>
        <v>5С 0 03 А1250</v>
      </c>
      <c r="J631" s="239" t="str">
        <f>'ВЕДОМСТВЕННАЯ '!J876</f>
        <v>200</v>
      </c>
      <c r="K631" s="278">
        <f>'ВЕДОМСТВЕННАЯ '!K876</f>
        <v>0</v>
      </c>
      <c r="L631" s="278">
        <f>'ВЕДОМСТВЕННАЯ '!L876</f>
        <v>0</v>
      </c>
      <c r="M631" s="278">
        <f>'ВЕДОМСТВЕННАЯ '!M876</f>
        <v>0</v>
      </c>
      <c r="N631" s="278">
        <f>'ВЕДОМСТВЕННАЯ '!N876</f>
        <v>0</v>
      </c>
      <c r="O631" s="278">
        <f>'ВЕДОМСТВЕННАЯ '!O876</f>
        <v>0</v>
      </c>
      <c r="P631" s="279">
        <f>'ВЕДОМСТВЕННАЯ '!P876</f>
        <v>0</v>
      </c>
      <c r="Q631" s="279">
        <f>'ВЕДОМСТВЕННАЯ '!Q876</f>
        <v>0</v>
      </c>
      <c r="R631" s="279">
        <f>'ВЕДОМСТВЕННАЯ '!R876</f>
        <v>0</v>
      </c>
      <c r="S631" s="279">
        <f>'ВЕДОМСТВЕННАЯ '!S876</f>
        <v>0</v>
      </c>
      <c r="T631" s="279">
        <f>'ВЕДОМСТВЕННАЯ '!U876</f>
        <v>0</v>
      </c>
      <c r="U631" s="279">
        <f>'ВЕДОМСТВЕННАЯ '!V876</f>
        <v>0</v>
      </c>
      <c r="V631" s="279">
        <f>'ВЕДОМСТВЕННАЯ '!W876</f>
        <v>0</v>
      </c>
      <c r="W631" s="279">
        <f>'ВЕДОМСТВЕННАЯ '!X876</f>
        <v>0</v>
      </c>
      <c r="X631" s="279">
        <f>'ВЕДОМСТВЕННАЯ '!Y876</f>
        <v>0</v>
      </c>
      <c r="Y631" s="41">
        <f>'ВЕДОМСТВЕННАЯ '!Z876</f>
        <v>0</v>
      </c>
      <c r="Z631" s="41">
        <f>'ВЕДОМСТВЕННАЯ '!AA876</f>
        <v>0</v>
      </c>
      <c r="AA631" s="41">
        <f>'ВЕДОМСТВЕННАЯ '!AB876</f>
        <v>0</v>
      </c>
    </row>
    <row r="632" spans="1:27" ht="35.1" hidden="1" customHeight="1" x14ac:dyDescent="0.3">
      <c r="A632" s="581" t="str">
        <f>'ВЕДОМСТВЕННАЯ '!A877</f>
        <v>Иные закупки товаров, работ и услуг для обеспечения государственных (муниципальных) нужд</v>
      </c>
      <c r="B632" s="196"/>
      <c r="C632" s="254" t="str">
        <f>'ВЕДОМСТВЕННАЯ '!C877</f>
        <v>05</v>
      </c>
      <c r="D632" s="237" t="str">
        <f>'ВЕДОМСТВЕННАЯ '!D877</f>
        <v>01</v>
      </c>
      <c r="E632" s="237" t="str">
        <f>'ВЕДОМСТВЕННАЯ '!E877</f>
        <v>5С</v>
      </c>
      <c r="F632" s="238" t="str">
        <f>'ВЕДОМСТВЕННАЯ '!F877</f>
        <v>0</v>
      </c>
      <c r="G632" s="238" t="str">
        <f>'ВЕДОМСТВЕННАЯ '!G877</f>
        <v>03</v>
      </c>
      <c r="H632" s="239" t="str">
        <f>'ВЕДОМСТВЕННАЯ '!H877</f>
        <v>A1250</v>
      </c>
      <c r="I632" s="239" t="str">
        <f>'ВЕДОМСТВЕННАЯ '!I877</f>
        <v>5С 0 03 А1250</v>
      </c>
      <c r="J632" s="239" t="str">
        <f>'ВЕДОМСТВЕННАЯ '!J877</f>
        <v>240</v>
      </c>
      <c r="K632" s="278">
        <f>'ВЕДОМСТВЕННАЯ '!K877</f>
        <v>0</v>
      </c>
      <c r="L632" s="278">
        <f>'ВЕДОМСТВЕННАЯ '!L877</f>
        <v>0</v>
      </c>
      <c r="M632" s="278">
        <f>'ВЕДОМСТВЕННАЯ '!M877</f>
        <v>0</v>
      </c>
      <c r="N632" s="278">
        <f>'ВЕДОМСТВЕННАЯ '!N877</f>
        <v>0</v>
      </c>
      <c r="O632" s="278">
        <f>'ВЕДОМСТВЕННАЯ '!O877</f>
        <v>0</v>
      </c>
      <c r="P632" s="279">
        <f>'ВЕДОМСТВЕННАЯ '!P877</f>
        <v>0</v>
      </c>
      <c r="Q632" s="279">
        <f>'ВЕДОМСТВЕННАЯ '!Q877</f>
        <v>0</v>
      </c>
      <c r="R632" s="279">
        <f>'ВЕДОМСТВЕННАЯ '!R877</f>
        <v>0</v>
      </c>
      <c r="S632" s="279">
        <f>'ВЕДОМСТВЕННАЯ '!S877</f>
        <v>0</v>
      </c>
      <c r="T632" s="279">
        <f>'ВЕДОМСТВЕННАЯ '!U877</f>
        <v>0</v>
      </c>
      <c r="U632" s="279">
        <f>'ВЕДОМСТВЕННАЯ '!V877</f>
        <v>0</v>
      </c>
      <c r="V632" s="279">
        <f>'ВЕДОМСТВЕННАЯ '!W877</f>
        <v>0</v>
      </c>
      <c r="W632" s="279">
        <f>'ВЕДОМСТВЕННАЯ '!X877</f>
        <v>0</v>
      </c>
      <c r="X632" s="279">
        <f>'ВЕДОМСТВЕННАЯ '!Y877</f>
        <v>0</v>
      </c>
      <c r="Y632" s="41">
        <f>'ВЕДОМСТВЕННАЯ '!Z877</f>
        <v>0</v>
      </c>
      <c r="Z632" s="41">
        <f>'ВЕДОМСТВЕННАЯ '!AA877</f>
        <v>0</v>
      </c>
      <c r="AA632" s="41">
        <f>'ВЕДОМСТВЕННАЯ '!AB877</f>
        <v>0</v>
      </c>
    </row>
    <row r="633" spans="1:27" ht="49.5" hidden="1" customHeight="1" x14ac:dyDescent="0.3">
      <c r="A633" s="581" t="str">
        <f>'ВЕДОМСТВЕННАЯ '!A878</f>
        <v>Проведение проверки достоверности и обоснованности сметной стоимости для проведения текущего, капитального ремонта пустующего муниципального жилищного фонда</v>
      </c>
      <c r="B633" s="196"/>
      <c r="C633" s="254" t="str">
        <f>'ВЕДОМСТВЕННАЯ '!C878</f>
        <v>05</v>
      </c>
      <c r="D633" s="237" t="str">
        <f>'ВЕДОМСТВЕННАЯ '!D878</f>
        <v>01</v>
      </c>
      <c r="E633" s="237" t="str">
        <f>'ВЕДОМСТВЕННАЯ '!E878</f>
        <v>5С</v>
      </c>
      <c r="F633" s="238" t="str">
        <f>'ВЕДОМСТВЕННАЯ '!F878</f>
        <v>0</v>
      </c>
      <c r="G633" s="238" t="str">
        <f>'ВЕДОМСТВЕННАЯ '!G878</f>
        <v>03</v>
      </c>
      <c r="H633" s="239" t="str">
        <f>'ВЕДОМСТВЕННАЯ '!H878</f>
        <v>A1270</v>
      </c>
      <c r="I633" s="239" t="str">
        <f>'ВЕДОМСТВЕННАЯ '!I878</f>
        <v>5С 0 03 А1270</v>
      </c>
      <c r="J633" s="239"/>
      <c r="K633" s="278">
        <f>'ВЕДОМСТВЕННАЯ '!K878</f>
        <v>110</v>
      </c>
      <c r="L633" s="278">
        <f>'ВЕДОМСТВЕННАЯ '!L878</f>
        <v>85</v>
      </c>
      <c r="M633" s="278">
        <f>'ВЕДОМСТВЕННАЯ '!M878</f>
        <v>0</v>
      </c>
      <c r="N633" s="278">
        <f>'ВЕДОМСТВЕННАЯ '!N878</f>
        <v>0</v>
      </c>
      <c r="O633" s="278">
        <f>'ВЕДОМСТВЕННАЯ '!O878</f>
        <v>10</v>
      </c>
      <c r="P633" s="279">
        <f>'ВЕДОМСТВЕННАЯ '!P878</f>
        <v>0</v>
      </c>
      <c r="Q633" s="279">
        <f>'ВЕДОМСТВЕННАЯ '!Q878</f>
        <v>0</v>
      </c>
      <c r="R633" s="279">
        <f>'ВЕДОМСТВЕННАЯ '!R878</f>
        <v>0</v>
      </c>
      <c r="S633" s="279">
        <f>'ВЕДОМСТВЕННАЯ '!S878</f>
        <v>0</v>
      </c>
      <c r="T633" s="279">
        <f>'ВЕДОМСТВЕННАЯ '!U878</f>
        <v>0</v>
      </c>
      <c r="U633" s="279">
        <f>'ВЕДОМСТВЕННАЯ '!V878</f>
        <v>0</v>
      </c>
      <c r="V633" s="279">
        <f>'ВЕДОМСТВЕННАЯ '!W878</f>
        <v>0</v>
      </c>
      <c r="W633" s="279">
        <f>'ВЕДОМСТВЕННАЯ '!X878</f>
        <v>0</v>
      </c>
      <c r="X633" s="279">
        <f>'ВЕДОМСТВЕННАЯ '!Y878</f>
        <v>0</v>
      </c>
      <c r="Y633" s="41">
        <f>'ВЕДОМСТВЕННАЯ '!Z878</f>
        <v>0</v>
      </c>
      <c r="Z633" s="41">
        <f>'ВЕДОМСТВЕННАЯ '!AA878</f>
        <v>0</v>
      </c>
      <c r="AA633" s="41">
        <f>'ВЕДОМСТВЕННАЯ '!AB878</f>
        <v>0</v>
      </c>
    </row>
    <row r="634" spans="1:27" ht="35.25" hidden="1" customHeight="1" x14ac:dyDescent="0.3">
      <c r="A634" s="581" t="str">
        <f>'ВЕДОМСТВЕННАЯ '!A879</f>
        <v>Закупка товаров, работ и услуг для обеспечения государственных (муниципальных) нужд</v>
      </c>
      <c r="B634" s="196"/>
      <c r="C634" s="254" t="str">
        <f>'ВЕДОМСТВЕННАЯ '!C879</f>
        <v>05</v>
      </c>
      <c r="D634" s="237" t="str">
        <f>'ВЕДОМСТВЕННАЯ '!D879</f>
        <v>01</v>
      </c>
      <c r="E634" s="237" t="str">
        <f>'ВЕДОМСТВЕННАЯ '!E879</f>
        <v>5С</v>
      </c>
      <c r="F634" s="238" t="str">
        <f>'ВЕДОМСТВЕННАЯ '!F879</f>
        <v>0</v>
      </c>
      <c r="G634" s="238" t="str">
        <f>'ВЕДОМСТВЕННАЯ '!G879</f>
        <v>03</v>
      </c>
      <c r="H634" s="239" t="str">
        <f>'ВЕДОМСТВЕННАЯ '!H879</f>
        <v>A1270</v>
      </c>
      <c r="I634" s="239" t="str">
        <f>'ВЕДОМСТВЕННАЯ '!I879</f>
        <v>5С 0 03 А1270</v>
      </c>
      <c r="J634" s="239" t="str">
        <f>'ВЕДОМСТВЕННАЯ '!J879</f>
        <v>200</v>
      </c>
      <c r="K634" s="278">
        <f>'ВЕДОМСТВЕННАЯ '!K879</f>
        <v>110</v>
      </c>
      <c r="L634" s="278">
        <f>'ВЕДОМСТВЕННАЯ '!L879</f>
        <v>85</v>
      </c>
      <c r="M634" s="278">
        <f>'ВЕДОМСТВЕННАЯ '!M879</f>
        <v>0</v>
      </c>
      <c r="N634" s="278">
        <f>'ВЕДОМСТВЕННАЯ '!N879</f>
        <v>0</v>
      </c>
      <c r="O634" s="278">
        <f>'ВЕДОМСТВЕННАЯ '!O879</f>
        <v>10</v>
      </c>
      <c r="P634" s="279">
        <f>'ВЕДОМСТВЕННАЯ '!P879</f>
        <v>0</v>
      </c>
      <c r="Q634" s="279">
        <f>'ВЕДОМСТВЕННАЯ '!Q879</f>
        <v>0</v>
      </c>
      <c r="R634" s="279">
        <f>'ВЕДОМСТВЕННАЯ '!R879</f>
        <v>0</v>
      </c>
      <c r="S634" s="279">
        <f>'ВЕДОМСТВЕННАЯ '!S879</f>
        <v>0</v>
      </c>
      <c r="T634" s="279">
        <f>'ВЕДОМСТВЕННАЯ '!U879</f>
        <v>0</v>
      </c>
      <c r="U634" s="279">
        <f>'ВЕДОМСТВЕННАЯ '!V879</f>
        <v>0</v>
      </c>
      <c r="V634" s="279">
        <f>'ВЕДОМСТВЕННАЯ '!W879</f>
        <v>0</v>
      </c>
      <c r="W634" s="279">
        <f>'ВЕДОМСТВЕННАЯ '!X879</f>
        <v>0</v>
      </c>
      <c r="X634" s="279">
        <f>'ВЕДОМСТВЕННАЯ '!Y879</f>
        <v>0</v>
      </c>
      <c r="Y634" s="41">
        <f>'ВЕДОМСТВЕННАЯ '!Z879</f>
        <v>0</v>
      </c>
      <c r="Z634" s="41">
        <f>'ВЕДОМСТВЕННАЯ '!AA879</f>
        <v>0</v>
      </c>
      <c r="AA634" s="41">
        <f>'ВЕДОМСТВЕННАЯ '!AB879</f>
        <v>0</v>
      </c>
    </row>
    <row r="635" spans="1:27" ht="33" hidden="1" customHeight="1" x14ac:dyDescent="0.3">
      <c r="A635" s="581" t="str">
        <f>'ВЕДОМСТВЕННАЯ '!A880</f>
        <v>Иные закупки товаров, работ и услуг для обеспечения государственных (муниципальных) нужд</v>
      </c>
      <c r="B635" s="196"/>
      <c r="C635" s="254" t="str">
        <f>'ВЕДОМСТВЕННАЯ '!C880</f>
        <v>05</v>
      </c>
      <c r="D635" s="237" t="str">
        <f>'ВЕДОМСТВЕННАЯ '!D880</f>
        <v>01</v>
      </c>
      <c r="E635" s="237" t="str">
        <f>'ВЕДОМСТВЕННАЯ '!E880</f>
        <v>5С</v>
      </c>
      <c r="F635" s="238" t="str">
        <f>'ВЕДОМСТВЕННАЯ '!F880</f>
        <v>0</v>
      </c>
      <c r="G635" s="238" t="str">
        <f>'ВЕДОМСТВЕННАЯ '!G880</f>
        <v>03</v>
      </c>
      <c r="H635" s="239" t="str">
        <f>'ВЕДОМСТВЕННАЯ '!H880</f>
        <v>A1270</v>
      </c>
      <c r="I635" s="239" t="str">
        <f>'ВЕДОМСТВЕННАЯ '!I880</f>
        <v>5С 0 03 А1270</v>
      </c>
      <c r="J635" s="239" t="str">
        <f>'ВЕДОМСТВЕННАЯ '!J880</f>
        <v>240</v>
      </c>
      <c r="K635" s="278">
        <f>'ВЕДОМСТВЕННАЯ '!K880</f>
        <v>110</v>
      </c>
      <c r="L635" s="278">
        <f>'ВЕДОМСТВЕННАЯ '!L880</f>
        <v>85</v>
      </c>
      <c r="M635" s="278">
        <f>'ВЕДОМСТВЕННАЯ '!M880</f>
        <v>0</v>
      </c>
      <c r="N635" s="278">
        <f>'ВЕДОМСТВЕННАЯ '!N880</f>
        <v>0</v>
      </c>
      <c r="O635" s="278">
        <f>'ВЕДОМСТВЕННАЯ '!O880</f>
        <v>10</v>
      </c>
      <c r="P635" s="279">
        <f>'ВЕДОМСТВЕННАЯ '!P880</f>
        <v>0</v>
      </c>
      <c r="Q635" s="279">
        <f>'ВЕДОМСТВЕННАЯ '!Q880</f>
        <v>0</v>
      </c>
      <c r="R635" s="279">
        <f>'ВЕДОМСТВЕННАЯ '!R880</f>
        <v>0</v>
      </c>
      <c r="S635" s="279">
        <f>'ВЕДОМСТВЕННАЯ '!S880</f>
        <v>0</v>
      </c>
      <c r="T635" s="279">
        <f>'ВЕДОМСТВЕННАЯ '!U880</f>
        <v>0</v>
      </c>
      <c r="U635" s="279">
        <f>'ВЕДОМСТВЕННАЯ '!V880</f>
        <v>0</v>
      </c>
      <c r="V635" s="279">
        <f>'ВЕДОМСТВЕННАЯ '!W880</f>
        <v>0</v>
      </c>
      <c r="W635" s="279">
        <f>'ВЕДОМСТВЕННАЯ '!X880</f>
        <v>0</v>
      </c>
      <c r="X635" s="279">
        <f>'ВЕДОМСТВЕННАЯ '!Y880</f>
        <v>0</v>
      </c>
      <c r="Y635" s="41">
        <f>'ВЕДОМСТВЕННАЯ '!Z880</f>
        <v>0</v>
      </c>
      <c r="Z635" s="41">
        <f>'ВЕДОМСТВЕННАЯ '!AA880</f>
        <v>0</v>
      </c>
      <c r="AA635" s="41">
        <f>'ВЕДОМСТВЕННАЯ '!AB880</f>
        <v>0</v>
      </c>
    </row>
    <row r="636" spans="1:27" ht="64.5" customHeight="1" x14ac:dyDescent="0.3">
      <c r="A636" s="581" t="str">
        <f>'ВЕДОМСТВЕННАЯ '!A881</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636" s="196"/>
      <c r="C636" s="254" t="str">
        <f>'ВЕДОМСТВЕННАЯ '!C881</f>
        <v>05</v>
      </c>
      <c r="D636" s="237" t="str">
        <f>'ВЕДОМСТВЕННАЯ '!D881</f>
        <v>01</v>
      </c>
      <c r="E636" s="237" t="str">
        <f>'ВЕДОМСТВЕННАЯ '!E881</f>
        <v>5С</v>
      </c>
      <c r="F636" s="238" t="str">
        <f>'ВЕДОМСТВЕННАЯ '!F881</f>
        <v>0</v>
      </c>
      <c r="G636" s="238" t="str">
        <f>'ВЕДОМСТВЕННАЯ '!G881</f>
        <v>СФ</v>
      </c>
      <c r="H636" s="239"/>
      <c r="I636" s="239">
        <f>'ВЕДОМСТВЕННАЯ '!I881</f>
        <v>0</v>
      </c>
      <c r="J636" s="239"/>
      <c r="K636" s="278">
        <f>'ВЕДОМСТВЕННАЯ '!K881</f>
        <v>4838.8</v>
      </c>
      <c r="L636" s="278">
        <f>'ВЕДОМСТВЕННАЯ '!L881</f>
        <v>12527.1</v>
      </c>
      <c r="M636" s="278">
        <f>'ВЕДОМСТВЕННАЯ '!M881</f>
        <v>7339.9</v>
      </c>
      <c r="N636" s="278">
        <f>'ВЕДОМСТВЕННАЯ '!N881</f>
        <v>717.2</v>
      </c>
      <c r="O636" s="278">
        <f>'ВЕДОМСТВЕННАЯ '!O881</f>
        <v>717.2</v>
      </c>
      <c r="P636" s="279">
        <f>'ВЕДОМСТВЕННАЯ '!P881</f>
        <v>83211.400000000009</v>
      </c>
      <c r="Q636" s="279">
        <f>'ВЕДОМСТВЕННАЯ '!Q881</f>
        <v>77386.600000000006</v>
      </c>
      <c r="R636" s="279">
        <f>'ВЕДОМСТВЕННАЯ '!R881</f>
        <v>5824.8</v>
      </c>
      <c r="S636" s="279">
        <f>'ВЕДОМСТВЕННАЯ '!S881</f>
        <v>5824.8</v>
      </c>
      <c r="T636" s="279">
        <f>'ВЕДОМСТВЕННАЯ '!U881</f>
        <v>83211.400000000009</v>
      </c>
      <c r="U636" s="279">
        <f>'ВЕДОМСТВЕННАЯ '!V881</f>
        <v>77386.600000000006</v>
      </c>
      <c r="V636" s="279">
        <f>'ВЕДОМСТВЕННАЯ '!W881</f>
        <v>5824.8</v>
      </c>
      <c r="W636" s="279">
        <f>'ВЕДОМСТВЕННАЯ '!X881</f>
        <v>5824.8</v>
      </c>
      <c r="X636" s="279">
        <f>'ВЕДОМСТВЕННАЯ '!Y881</f>
        <v>83211.400000000009</v>
      </c>
      <c r="Y636" s="41">
        <f>'ВЕДОМСТВЕННАЯ '!Z881</f>
        <v>77386.600000000006</v>
      </c>
      <c r="Z636" s="41">
        <f>'ВЕДОМСТВЕННАЯ '!AA881</f>
        <v>5824.8</v>
      </c>
      <c r="AA636" s="41">
        <f>'ВЕДОМСТВЕННАЯ '!AB881</f>
        <v>5824.8</v>
      </c>
    </row>
    <row r="637" spans="1:27" ht="37.5" customHeight="1" x14ac:dyDescent="0.3">
      <c r="A637" s="581" t="str">
        <f>'ВЕДОМСТВЕННАЯ '!A882</f>
        <v xml:space="preserve">Восстановление и модернизация муниципального имущества Хасынского муниципального округа Магаданской области  в рамках софинансирования </v>
      </c>
      <c r="B637" s="196"/>
      <c r="C637" s="254" t="str">
        <f>'ВЕДОМСТВЕННАЯ '!C882</f>
        <v>05</v>
      </c>
      <c r="D637" s="237" t="str">
        <f>'ВЕДОМСТВЕННАЯ '!D882</f>
        <v>01</v>
      </c>
      <c r="E637" s="237" t="str">
        <f>'ВЕДОМСТВЕННАЯ '!E882</f>
        <v>5С</v>
      </c>
      <c r="F637" s="238" t="str">
        <f>'ВЕДОМСТВЕННАЯ '!F882</f>
        <v>0</v>
      </c>
      <c r="G637" s="238" t="str">
        <f>'ВЕДОМСТВЕННАЯ '!G882</f>
        <v>СФ</v>
      </c>
      <c r="H637" s="239" t="str">
        <f>'ВЕДОМСТВЕННАЯ '!H882</f>
        <v>S1110</v>
      </c>
      <c r="I637" s="239">
        <f>'ВЕДОМСТВЕННАЯ '!I882</f>
        <v>0</v>
      </c>
      <c r="J637" s="239"/>
      <c r="K637" s="278">
        <f>'ВЕДОМСТВЕННАЯ '!K882</f>
        <v>4838.8</v>
      </c>
      <c r="L637" s="278">
        <f>'ВЕДОМСТВЕННАЯ '!L882</f>
        <v>12527.1</v>
      </c>
      <c r="M637" s="278">
        <f>'ВЕДОМСТВЕННАЯ '!M882</f>
        <v>7339.9</v>
      </c>
      <c r="N637" s="278">
        <f>'ВЕДОМСТВЕННАЯ '!N882</f>
        <v>717.2</v>
      </c>
      <c r="O637" s="278">
        <f>'ВЕДОМСТВЕННАЯ '!O882</f>
        <v>717.2</v>
      </c>
      <c r="P637" s="279">
        <f>'ВЕДОМСТВЕННАЯ '!P882</f>
        <v>83211.400000000009</v>
      </c>
      <c r="Q637" s="279">
        <f>'ВЕДОМСТВЕННАЯ '!Q882</f>
        <v>77386.600000000006</v>
      </c>
      <c r="R637" s="279">
        <f>'ВЕДОМСТВЕННАЯ '!R882</f>
        <v>5824.8</v>
      </c>
      <c r="S637" s="279">
        <f>'ВЕДОМСТВЕННАЯ '!S882</f>
        <v>5824.8</v>
      </c>
      <c r="T637" s="279">
        <f>'ВЕДОМСТВЕННАЯ '!U882</f>
        <v>83211.400000000009</v>
      </c>
      <c r="U637" s="279">
        <f>'ВЕДОМСТВЕННАЯ '!V882</f>
        <v>77386.600000000006</v>
      </c>
      <c r="V637" s="279">
        <f>'ВЕДОМСТВЕННАЯ '!W882</f>
        <v>5824.8</v>
      </c>
      <c r="W637" s="279">
        <f>'ВЕДОМСТВЕННАЯ '!X882</f>
        <v>5824.8</v>
      </c>
      <c r="X637" s="279">
        <f>'ВЕДОМСТВЕННАЯ '!Y882</f>
        <v>83211.400000000009</v>
      </c>
      <c r="Y637" s="41">
        <f>'ВЕДОМСТВЕННАЯ '!Z882</f>
        <v>77386.600000000006</v>
      </c>
      <c r="Z637" s="41">
        <f>'ВЕДОМСТВЕННАЯ '!AA882</f>
        <v>5824.8</v>
      </c>
      <c r="AA637" s="41">
        <f>'ВЕДОМСТВЕННАЯ '!AB882</f>
        <v>5824.8</v>
      </c>
    </row>
    <row r="638" spans="1:27" ht="34.5" customHeight="1" x14ac:dyDescent="0.3">
      <c r="A638" s="581" t="str">
        <f>'ВЕДОМСТВЕННАЯ '!A883</f>
        <v>Закупка товаров, работ и услуг для обеспечения государственных (муниципальных) нужд</v>
      </c>
      <c r="B638" s="196"/>
      <c r="C638" s="254" t="str">
        <f>'ВЕДОМСТВЕННАЯ '!C883</f>
        <v>05</v>
      </c>
      <c r="D638" s="237" t="str">
        <f>'ВЕДОМСТВЕННАЯ '!D883</f>
        <v>01</v>
      </c>
      <c r="E638" s="237" t="str">
        <f>'ВЕДОМСТВЕННАЯ '!E883</f>
        <v>5С</v>
      </c>
      <c r="F638" s="238" t="str">
        <f>'ВЕДОМСТВЕННАЯ '!F883</f>
        <v>0</v>
      </c>
      <c r="G638" s="238" t="str">
        <f>'ВЕДОМСТВЕННАЯ '!G883</f>
        <v>СФ</v>
      </c>
      <c r="H638" s="239" t="str">
        <f>'ВЕДОМСТВЕННАЯ '!H883</f>
        <v>S1110</v>
      </c>
      <c r="I638" s="239">
        <f>'ВЕДОМСТВЕННАЯ '!I883</f>
        <v>0</v>
      </c>
      <c r="J638" s="239" t="str">
        <f>'ВЕДОМСТВЕННАЯ '!J883</f>
        <v>200</v>
      </c>
      <c r="K638" s="278">
        <f>'ВЕДОМСТВЕННАЯ '!K883</f>
        <v>4838.8</v>
      </c>
      <c r="L638" s="278">
        <f>'ВЕДОМСТВЕННАЯ '!L883</f>
        <v>12527.1</v>
      </c>
      <c r="M638" s="278">
        <f>'ВЕДОМСТВЕННАЯ '!M883</f>
        <v>7339.9</v>
      </c>
      <c r="N638" s="278">
        <f>'ВЕДОМСТВЕННАЯ '!N883</f>
        <v>717.2</v>
      </c>
      <c r="O638" s="278">
        <f>'ВЕДОМСТВЕННАЯ '!O883</f>
        <v>717.2</v>
      </c>
      <c r="P638" s="279">
        <f>'ВЕДОМСТВЕННАЯ '!P883</f>
        <v>83211.400000000009</v>
      </c>
      <c r="Q638" s="279">
        <f>'ВЕДОМСТВЕННАЯ '!Q883</f>
        <v>77386.600000000006</v>
      </c>
      <c r="R638" s="279">
        <f>'ВЕДОМСТВЕННАЯ '!R883</f>
        <v>5824.8</v>
      </c>
      <c r="S638" s="279">
        <f>'ВЕДОМСТВЕННАЯ '!S883</f>
        <v>5824.8</v>
      </c>
      <c r="T638" s="279">
        <f>'ВЕДОМСТВЕННАЯ '!U883</f>
        <v>83211.400000000009</v>
      </c>
      <c r="U638" s="279">
        <f>'ВЕДОМСТВЕННАЯ '!V883</f>
        <v>77386.600000000006</v>
      </c>
      <c r="V638" s="279">
        <f>'ВЕДОМСТВЕННАЯ '!W883</f>
        <v>5824.8</v>
      </c>
      <c r="W638" s="279">
        <f>'ВЕДОМСТВЕННАЯ '!X883</f>
        <v>5824.8</v>
      </c>
      <c r="X638" s="279">
        <f>'ВЕДОМСТВЕННАЯ '!Y883</f>
        <v>83211.400000000009</v>
      </c>
      <c r="Y638" s="41">
        <f>'ВЕДОМСТВЕННАЯ '!Z883</f>
        <v>77386.600000000006</v>
      </c>
      <c r="Z638" s="41">
        <f>'ВЕДОМСТВЕННАЯ '!AA883</f>
        <v>5824.8</v>
      </c>
      <c r="AA638" s="41">
        <f>'ВЕДОМСТВЕННАЯ '!AB883</f>
        <v>5824.8</v>
      </c>
    </row>
    <row r="639" spans="1:27" ht="38.25" customHeight="1" x14ac:dyDescent="0.3">
      <c r="A639" s="581" t="str">
        <f>'ВЕДОМСТВЕННАЯ '!A884</f>
        <v>Иные закупки товаров, работ и услуг для обеспечения государственных (муниципальных) нужд</v>
      </c>
      <c r="B639" s="196"/>
      <c r="C639" s="254" t="str">
        <f>'ВЕДОМСТВЕННАЯ '!C884</f>
        <v>05</v>
      </c>
      <c r="D639" s="237" t="str">
        <f>'ВЕДОМСТВЕННАЯ '!D884</f>
        <v>01</v>
      </c>
      <c r="E639" s="237" t="str">
        <f>'ВЕДОМСТВЕННАЯ '!E884</f>
        <v>5С</v>
      </c>
      <c r="F639" s="238" t="str">
        <f>'ВЕДОМСТВЕННАЯ '!F884</f>
        <v>0</v>
      </c>
      <c r="G639" s="238" t="str">
        <f>'ВЕДОМСТВЕННАЯ '!G884</f>
        <v>СФ</v>
      </c>
      <c r="H639" s="239" t="str">
        <f>'ВЕДОМСТВЕННАЯ '!H884</f>
        <v>S1110</v>
      </c>
      <c r="I639" s="239">
        <f>'ВЕДОМСТВЕННАЯ '!I884</f>
        <v>0</v>
      </c>
      <c r="J639" s="239" t="str">
        <f>'ВЕДОМСТВЕННАЯ '!J884</f>
        <v>240</v>
      </c>
      <c r="K639" s="278">
        <f>'ВЕДОМСТВЕННАЯ '!K884</f>
        <v>4838.8</v>
      </c>
      <c r="L639" s="278">
        <f>'ВЕДОМСТВЕННАЯ '!L884</f>
        <v>12527.1</v>
      </c>
      <c r="M639" s="278">
        <f>'ВЕДОМСТВЕННАЯ '!M884</f>
        <v>7339.9</v>
      </c>
      <c r="N639" s="278">
        <f>'ВЕДОМСТВЕННАЯ '!N884</f>
        <v>717.2</v>
      </c>
      <c r="O639" s="278">
        <f>'ВЕДОМСТВЕННАЯ '!O884</f>
        <v>717.2</v>
      </c>
      <c r="P639" s="279">
        <f>'ВЕДОМСТВЕННАЯ '!P884</f>
        <v>83211.400000000009</v>
      </c>
      <c r="Q639" s="279">
        <f>'ВЕДОМСТВЕННАЯ '!Q884</f>
        <v>77386.600000000006</v>
      </c>
      <c r="R639" s="279">
        <f>'ВЕДОМСТВЕННАЯ '!R884</f>
        <v>5824.8</v>
      </c>
      <c r="S639" s="279">
        <f>'ВЕДОМСТВЕННАЯ '!S884</f>
        <v>5824.8</v>
      </c>
      <c r="T639" s="279">
        <f>'ВЕДОМСТВЕННАЯ '!U884</f>
        <v>83211.400000000009</v>
      </c>
      <c r="U639" s="279">
        <f>'ВЕДОМСТВЕННАЯ '!V884</f>
        <v>77386.600000000006</v>
      </c>
      <c r="V639" s="279">
        <f>'ВЕДОМСТВЕННАЯ '!W884</f>
        <v>5824.8</v>
      </c>
      <c r="W639" s="279">
        <f>'ВЕДОМСТВЕННАЯ '!X884</f>
        <v>5824.8</v>
      </c>
      <c r="X639" s="279">
        <f>'ВЕДОМСТВЕННАЯ '!Y884</f>
        <v>83211.400000000009</v>
      </c>
      <c r="Y639" s="41">
        <f>'ВЕДОМСТВЕННАЯ '!Z884</f>
        <v>77386.600000000006</v>
      </c>
      <c r="Z639" s="41">
        <f>'ВЕДОМСТВЕННАЯ '!AA884</f>
        <v>5824.8</v>
      </c>
      <c r="AA639" s="41">
        <f>'ВЕДОМСТВЕННАЯ '!AB884</f>
        <v>5824.8</v>
      </c>
    </row>
    <row r="640" spans="1:27" ht="51" hidden="1" customHeight="1" x14ac:dyDescent="0.3">
      <c r="A640" s="581" t="str">
        <f>'ВЕДОМСТВЕННАЯ '!A885</f>
        <v xml:space="preserve">Муниципальная программа "Оптимизация системы расселения муниципального образования "Хасынский муниципальный округ Магаданской области" </v>
      </c>
      <c r="B640" s="196"/>
      <c r="C640" s="254" t="str">
        <f>'ВЕДОМСТВЕННАЯ '!C885</f>
        <v>05</v>
      </c>
      <c r="D640" s="237" t="str">
        <f>'ВЕДОМСТВЕННАЯ '!D885</f>
        <v>01</v>
      </c>
      <c r="E640" s="327" t="str">
        <f>'ВЕДОМСТВЕННАЯ '!E885</f>
        <v xml:space="preserve">5G </v>
      </c>
      <c r="F640" s="328" t="str">
        <f>'ВЕДОМСТВЕННАЯ '!F885</f>
        <v>0</v>
      </c>
      <c r="G640" s="328" t="str">
        <f>'ВЕДОМСТВЕННАЯ '!G885</f>
        <v>00</v>
      </c>
      <c r="H640" s="329" t="str">
        <f>'ВЕДОМСТВЕННАЯ '!H885</f>
        <v>00000</v>
      </c>
      <c r="I640" s="239">
        <f>'ВЕДОМСТВЕННАЯ '!I885</f>
        <v>0</v>
      </c>
      <c r="J640" s="239"/>
      <c r="K640" s="278">
        <f>'ВЕДОМСТВЕННАЯ '!K885</f>
        <v>0</v>
      </c>
      <c r="L640" s="278">
        <f>'ВЕДОМСТВЕННАЯ '!L885+'ВЕДОМСТВЕННАЯ '!L1864</f>
        <v>1886.8</v>
      </c>
      <c r="M640" s="278">
        <f>'ВЕДОМСТВЕННАЯ '!M885+'ВЕДОМСТВЕННАЯ '!M1864</f>
        <v>0</v>
      </c>
      <c r="N640" s="278">
        <f>'ВЕДОМСТВЕННАЯ '!N885+'ВЕДОМСТВЕННАЯ '!N1864</f>
        <v>0</v>
      </c>
      <c r="O640" s="278">
        <f>'ВЕДОМСТВЕННАЯ '!O885+'ВЕДОМСТВЕННАЯ '!O1864</f>
        <v>0</v>
      </c>
      <c r="P640" s="279">
        <f>'ВЕДОМСТВЕННАЯ '!P885+'ВЕДОМСТВЕННАЯ '!P1864</f>
        <v>0</v>
      </c>
      <c r="Q640" s="279">
        <f>'ВЕДОМСТВЕННАЯ '!Q885+'ВЕДОМСТВЕННАЯ '!Q1864</f>
        <v>0</v>
      </c>
      <c r="R640" s="279">
        <f>'ВЕДОМСТВЕННАЯ '!R885+'ВЕДОМСТВЕННАЯ '!R1864</f>
        <v>0</v>
      </c>
      <c r="S640" s="279">
        <f>'ВЕДОМСТВЕННАЯ '!S885+'ВЕДОМСТВЕННАЯ '!S1864</f>
        <v>0</v>
      </c>
      <c r="T640" s="279">
        <f>'ВЕДОМСТВЕННАЯ '!U885+'ВЕДОМСТВЕННАЯ '!U1864</f>
        <v>0</v>
      </c>
      <c r="U640" s="279">
        <f>'ВЕДОМСТВЕННАЯ '!V885+'ВЕДОМСТВЕННАЯ '!V1864</f>
        <v>0</v>
      </c>
      <c r="V640" s="279">
        <f>'ВЕДОМСТВЕННАЯ '!W885+'ВЕДОМСТВЕННАЯ '!W1864</f>
        <v>0</v>
      </c>
      <c r="W640" s="279">
        <f>'ВЕДОМСТВЕННАЯ '!X885+'ВЕДОМСТВЕННАЯ '!X1864</f>
        <v>0</v>
      </c>
      <c r="X640" s="279">
        <f>'ВЕДОМСТВЕННАЯ '!Y885+'ВЕДОМСТВЕННАЯ '!Y1864</f>
        <v>0</v>
      </c>
      <c r="Y640" s="41">
        <f>'ВЕДОМСТВЕННАЯ '!Z885+'ВЕДОМСТВЕННАЯ '!Z1864</f>
        <v>0</v>
      </c>
      <c r="Z640" s="41">
        <f>'ВЕДОМСТВЕННАЯ '!AA885+'ВЕДОМСТВЕННАЯ '!AA1864</f>
        <v>0</v>
      </c>
      <c r="AA640" s="41">
        <f>'ВЕДОМСТВЕННАЯ '!AB885+'ВЕДОМСТВЕННАЯ '!AB1864</f>
        <v>0</v>
      </c>
    </row>
    <row r="641" spans="1:27" ht="33.75" hidden="1" customHeight="1" x14ac:dyDescent="0.3">
      <c r="A641" s="581" t="str">
        <f>'ВЕДОМСТВЕННАЯ '!A1865</f>
        <v>Основное мероприятие "Обеспечение обогрева жилых помещений в пос. Атка"</v>
      </c>
      <c r="B641" s="196" t="str">
        <f>'ВЕДОМСТВЕННАЯ '!B1865</f>
        <v>906</v>
      </c>
      <c r="C641" s="196" t="str">
        <f>'ВЕДОМСТВЕННАЯ '!C1865</f>
        <v>05</v>
      </c>
      <c r="D641" s="378" t="str">
        <f>'ВЕДОМСТВЕННАЯ '!D1865</f>
        <v>01</v>
      </c>
      <c r="E641" s="332" t="str">
        <f>'ВЕДОМСТВЕННАЯ '!E1865</f>
        <v>5G</v>
      </c>
      <c r="F641" s="333" t="str">
        <f>'ВЕДОМСТВЕННАЯ '!F1865</f>
        <v>0</v>
      </c>
      <c r="G641" s="333" t="str">
        <f>'ВЕДОМСТВЕННАЯ '!G1865</f>
        <v>01</v>
      </c>
      <c r="H641" s="334" t="str">
        <f>'ВЕДОМСТВЕННАЯ '!H1865</f>
        <v>00000</v>
      </c>
      <c r="I641" s="368">
        <f>'ВЕДОМСТВЕННАЯ '!I1865</f>
        <v>0</v>
      </c>
      <c r="J641" s="236"/>
      <c r="K641" s="196">
        <f>'ВЕДОМСТВЕННАЯ '!K1865</f>
        <v>0</v>
      </c>
      <c r="L641" s="340">
        <f>'ВЕДОМСТВЕННАЯ '!L1865</f>
        <v>0</v>
      </c>
      <c r="M641" s="196">
        <f>'ВЕДОМСТВЕННАЯ '!M1865</f>
        <v>0</v>
      </c>
      <c r="N641" s="196">
        <f>'ВЕДОМСТВЕННАЯ '!N1865</f>
        <v>0</v>
      </c>
      <c r="O641" s="196">
        <f>'ВЕДОМСТВЕННАЯ '!O1865</f>
        <v>0</v>
      </c>
      <c r="P641" s="340">
        <f>'ВЕДОМСТВЕННАЯ '!P1865</f>
        <v>0</v>
      </c>
      <c r="Q641" s="340">
        <f>'ВЕДОМСТВЕННАЯ '!Q1865</f>
        <v>0</v>
      </c>
      <c r="R641" s="340">
        <f>'ВЕДОМСТВЕННАЯ '!R1865</f>
        <v>0</v>
      </c>
      <c r="S641" s="340">
        <f>'ВЕДОМСТВЕННАЯ '!S1865</f>
        <v>0</v>
      </c>
      <c r="T641" s="340">
        <f>'ВЕДОМСТВЕННАЯ '!U1865</f>
        <v>0</v>
      </c>
      <c r="U641" s="340">
        <f>'ВЕДОМСТВЕННАЯ '!V1865</f>
        <v>0</v>
      </c>
      <c r="V641" s="340">
        <f>'ВЕДОМСТВЕННАЯ '!W1865</f>
        <v>0</v>
      </c>
      <c r="W641" s="340">
        <f>'ВЕДОМСТВЕННАЯ '!X1865</f>
        <v>0</v>
      </c>
      <c r="X641" s="340">
        <f>'ВЕДОМСТВЕННАЯ '!Y1865</f>
        <v>0</v>
      </c>
      <c r="Y641" s="20">
        <f>'ВЕДОМСТВЕННАЯ '!Z1865</f>
        <v>0</v>
      </c>
      <c r="Z641" s="20">
        <f>'ВЕДОМСТВЕННАЯ '!AA1865</f>
        <v>0</v>
      </c>
      <c r="AA641" s="20">
        <f>'ВЕДОМСТВЕННАЯ '!AB1865</f>
        <v>0</v>
      </c>
    </row>
    <row r="642" spans="1:27" ht="34.5" hidden="1" customHeight="1" x14ac:dyDescent="0.3">
      <c r="A642" s="581" t="str">
        <f>'ВЕДОМСТВЕННАЯ '!A1866</f>
        <v>Приобретение оборудования для обогрева жилых помещений граждан, отказавшихся от переезда из поселка Атка в поселок Палатка</v>
      </c>
      <c r="B642" s="196"/>
      <c r="C642" s="196" t="str">
        <f>'ВЕДОМСТВЕННАЯ '!C1866</f>
        <v>05</v>
      </c>
      <c r="D642" s="378" t="str">
        <f>'ВЕДОМСТВЕННАЯ '!D1866</f>
        <v>01</v>
      </c>
      <c r="E642" s="272" t="str">
        <f>'ВЕДОМСТВЕННАЯ '!E1866</f>
        <v>5G</v>
      </c>
      <c r="F642" s="330" t="str">
        <f>'ВЕДОМСТВЕННАЯ '!F1866</f>
        <v>0</v>
      </c>
      <c r="G642" s="330" t="str">
        <f>'ВЕДОМСТВЕННАЯ '!G1866</f>
        <v>01</v>
      </c>
      <c r="H642" s="331" t="str">
        <f>'ВЕДОМСТВЕННАЯ '!H1866</f>
        <v>A1600</v>
      </c>
      <c r="I642" s="239"/>
      <c r="J642" s="236"/>
      <c r="K642" s="278"/>
      <c r="L642" s="340">
        <f>'ВЕДОМСТВЕННАЯ '!L1866</f>
        <v>0</v>
      </c>
      <c r="M642" s="278"/>
      <c r="N642" s="278"/>
      <c r="O642" s="278"/>
      <c r="P642" s="340">
        <f>'ВЕДОМСТВЕННАЯ '!P1866</f>
        <v>0</v>
      </c>
      <c r="Q642" s="279"/>
      <c r="R642" s="279"/>
      <c r="S642" s="279"/>
      <c r="T642" s="340">
        <f>'ВЕДОМСТВЕННАЯ '!U1866</f>
        <v>0</v>
      </c>
      <c r="U642" s="279"/>
      <c r="V642" s="279"/>
      <c r="W642" s="279"/>
      <c r="X642" s="340">
        <f>'ВЕДОМСТВЕННАЯ '!Y1866</f>
        <v>0</v>
      </c>
      <c r="Y642" s="41"/>
      <c r="Z642" s="41"/>
      <c r="AA642" s="41"/>
    </row>
    <row r="643" spans="1:27" ht="31.5" hidden="1" customHeight="1" x14ac:dyDescent="0.3">
      <c r="A643" s="581" t="str">
        <f>'ВЕДОМСТВЕННАЯ '!A1867</f>
        <v>Закупка товаров, работ и услуг для обеспечения государственных (муниципальных) нужд</v>
      </c>
      <c r="B643" s="196"/>
      <c r="C643" s="196" t="str">
        <f>'ВЕДОМСТВЕННАЯ '!C1867</f>
        <v>05</v>
      </c>
      <c r="D643" s="378" t="str">
        <f>'ВЕДОМСТВЕННАЯ '!D1867</f>
        <v>01</v>
      </c>
      <c r="E643" s="335" t="str">
        <f>'ВЕДОМСТВЕННАЯ '!E1867</f>
        <v>5G</v>
      </c>
      <c r="F643" s="316" t="str">
        <f>'ВЕДОМСТВЕННАЯ '!F1867</f>
        <v>0</v>
      </c>
      <c r="G643" s="316" t="str">
        <f>'ВЕДОМСТВЕННАЯ '!G1867</f>
        <v>01</v>
      </c>
      <c r="H643" s="336" t="str">
        <f>'ВЕДОМСТВЕННАЯ '!H1867</f>
        <v>A1600</v>
      </c>
      <c r="I643" s="239"/>
      <c r="J643" s="236" t="str">
        <f>'ВЕДОМСТВЕННАЯ '!J1867</f>
        <v>200</v>
      </c>
      <c r="K643" s="278"/>
      <c r="L643" s="340">
        <f>'ВЕДОМСТВЕННАЯ '!L1867</f>
        <v>0</v>
      </c>
      <c r="M643" s="278"/>
      <c r="N643" s="278"/>
      <c r="O643" s="278"/>
      <c r="P643" s="340">
        <f>'ВЕДОМСТВЕННАЯ '!P1867</f>
        <v>0</v>
      </c>
      <c r="Q643" s="279"/>
      <c r="R643" s="279"/>
      <c r="S643" s="279"/>
      <c r="T643" s="340">
        <f>'ВЕДОМСТВЕННАЯ '!U1867</f>
        <v>0</v>
      </c>
      <c r="U643" s="279"/>
      <c r="V643" s="279"/>
      <c r="W643" s="279"/>
      <c r="X643" s="340">
        <f>'ВЕДОМСТВЕННАЯ '!Y1867</f>
        <v>0</v>
      </c>
      <c r="Y643" s="41"/>
      <c r="Z643" s="41"/>
      <c r="AA643" s="41"/>
    </row>
    <row r="644" spans="1:27" ht="36" hidden="1" customHeight="1" x14ac:dyDescent="0.3">
      <c r="A644" s="581" t="str">
        <f>'ВЕДОМСТВЕННАЯ '!A1868</f>
        <v>Иные закупки товаров, работ и услуг для обеспечения государственных (муниципальных) нужд</v>
      </c>
      <c r="B644" s="196"/>
      <c r="C644" s="196" t="str">
        <f>'ВЕДОМСТВЕННАЯ '!C1868</f>
        <v>05</v>
      </c>
      <c r="D644" s="378" t="str">
        <f>'ВЕДОМСТВЕННАЯ '!D1868</f>
        <v>01</v>
      </c>
      <c r="E644" s="272" t="str">
        <f>'ВЕДОМСТВЕННАЯ '!E1868</f>
        <v>5G</v>
      </c>
      <c r="F644" s="330" t="str">
        <f>'ВЕДОМСТВЕННАЯ '!F1868</f>
        <v>0</v>
      </c>
      <c r="G644" s="330" t="str">
        <f>'ВЕДОМСТВЕННАЯ '!G1868</f>
        <v>01</v>
      </c>
      <c r="H644" s="331" t="str">
        <f>'ВЕДОМСТВЕННАЯ '!H1868</f>
        <v>A1600</v>
      </c>
      <c r="I644" s="239"/>
      <c r="J644" s="236" t="str">
        <f>'ВЕДОМСТВЕННАЯ '!J1868</f>
        <v>240</v>
      </c>
      <c r="K644" s="278"/>
      <c r="L644" s="340">
        <f>'ВЕДОМСТВЕННАЯ '!L1868</f>
        <v>0</v>
      </c>
      <c r="M644" s="278"/>
      <c r="N644" s="278"/>
      <c r="O644" s="278"/>
      <c r="P644" s="340">
        <f>'ВЕДОМСТВЕННАЯ '!P1868</f>
        <v>0</v>
      </c>
      <c r="Q644" s="279"/>
      <c r="R644" s="279"/>
      <c r="S644" s="279"/>
      <c r="T644" s="340">
        <f>'ВЕДОМСТВЕННАЯ '!U1868</f>
        <v>0</v>
      </c>
      <c r="U644" s="279"/>
      <c r="V644" s="279"/>
      <c r="W644" s="279"/>
      <c r="X644" s="340">
        <f>'ВЕДОМСТВЕННАЯ '!Y1868</f>
        <v>0</v>
      </c>
      <c r="Y644" s="41"/>
      <c r="Z644" s="41"/>
      <c r="AA644" s="41"/>
    </row>
    <row r="645" spans="1:27" ht="38.25" hidden="1" customHeight="1" x14ac:dyDescent="0.3">
      <c r="A645" s="581" t="str">
        <f>'ВЕДОМСТВЕННАЯ '!A886</f>
        <v xml:space="preserve">Основное мероприятие "Оптимизация расселения граждан, проживающих в малозаселенных многоквартирных жилых домах" </v>
      </c>
      <c r="B645" s="196"/>
      <c r="C645" s="254" t="str">
        <f>'ВЕДОМСТВЕННАЯ '!C886</f>
        <v>05</v>
      </c>
      <c r="D645" s="237" t="str">
        <f>'ВЕДОМСТВЕННАЯ '!D886</f>
        <v>01</v>
      </c>
      <c r="E645" s="337" t="str">
        <f>'ВЕДОМСТВЕННАЯ '!E886</f>
        <v xml:space="preserve">5G </v>
      </c>
      <c r="F645" s="338" t="str">
        <f>'ВЕДОМСТВЕННАЯ '!F886</f>
        <v>0</v>
      </c>
      <c r="G645" s="338" t="str">
        <f>'ВЕДОМСТВЕННАЯ '!G886</f>
        <v>04</v>
      </c>
      <c r="H645" s="339" t="str">
        <f>'ВЕДОМСТВЕННАЯ '!H886</f>
        <v>00000</v>
      </c>
      <c r="I645" s="239">
        <f>'ВЕДОМСТВЕННАЯ '!I886</f>
        <v>0</v>
      </c>
      <c r="J645" s="239"/>
      <c r="K645" s="278">
        <f>'ВЕДОМСТВЕННАЯ '!K886</f>
        <v>0</v>
      </c>
      <c r="L645" s="278">
        <f>'ВЕДОМСТВЕННАЯ '!L886</f>
        <v>1886.8</v>
      </c>
      <c r="M645" s="278">
        <f>'ВЕДОМСТВЕННАЯ '!M886</f>
        <v>0</v>
      </c>
      <c r="N645" s="278">
        <f>'ВЕДОМСТВЕННАЯ '!N886</f>
        <v>0</v>
      </c>
      <c r="O645" s="278">
        <f>'ВЕДОМСТВЕННАЯ '!O886</f>
        <v>0</v>
      </c>
      <c r="P645" s="279">
        <f>'ВЕДОМСТВЕННАЯ '!P886</f>
        <v>0</v>
      </c>
      <c r="Q645" s="279">
        <f>'ВЕДОМСТВЕННАЯ '!Q886</f>
        <v>0</v>
      </c>
      <c r="R645" s="279">
        <f>'ВЕДОМСТВЕННАЯ '!R886</f>
        <v>0</v>
      </c>
      <c r="S645" s="279">
        <f>'ВЕДОМСТВЕННАЯ '!S886</f>
        <v>0</v>
      </c>
      <c r="T645" s="279">
        <f>'ВЕДОМСТВЕННАЯ '!U886</f>
        <v>0</v>
      </c>
      <c r="U645" s="279">
        <f>'ВЕДОМСТВЕННАЯ '!V886</f>
        <v>0</v>
      </c>
      <c r="V645" s="279">
        <f>'ВЕДОМСТВЕННАЯ '!W886</f>
        <v>0</v>
      </c>
      <c r="W645" s="279">
        <f>'ВЕДОМСТВЕННАЯ '!X886</f>
        <v>0</v>
      </c>
      <c r="X645" s="279">
        <f>'ВЕДОМСТВЕННАЯ '!Y886</f>
        <v>0</v>
      </c>
      <c r="Y645" s="41">
        <f>'ВЕДОМСТВЕННАЯ '!Z886</f>
        <v>0</v>
      </c>
      <c r="Z645" s="41">
        <f>'ВЕДОМСТВЕННАЯ '!AA886</f>
        <v>0</v>
      </c>
      <c r="AA645" s="41">
        <f>'ВЕДОМСТВЕННАЯ '!AB886</f>
        <v>0</v>
      </c>
    </row>
    <row r="646" spans="1:27" ht="25.5" hidden="1" customHeight="1" x14ac:dyDescent="0.3">
      <c r="A646" s="581" t="str">
        <f>'ВЕДОМСТВЕННАЯ '!A887</f>
        <v>Приобретение жилых помещений в многоквартирных жилых домах</v>
      </c>
      <c r="B646" s="196"/>
      <c r="C646" s="254" t="str">
        <f>'ВЕДОМСТВЕННАЯ '!C887</f>
        <v>05</v>
      </c>
      <c r="D646" s="237" t="str">
        <f>'ВЕДОМСТВЕННАЯ '!D887</f>
        <v>01</v>
      </c>
      <c r="E646" s="237" t="str">
        <f>'ВЕДОМСТВЕННАЯ '!E887</f>
        <v xml:space="preserve">5G </v>
      </c>
      <c r="F646" s="238" t="str">
        <f>'ВЕДОМСТВЕННАЯ '!F887</f>
        <v>0</v>
      </c>
      <c r="G646" s="238" t="str">
        <f>'ВЕДОМСТВЕННАЯ '!G887</f>
        <v>04</v>
      </c>
      <c r="H646" s="239" t="str">
        <f>'ВЕДОМСТВЕННАЯ '!H887</f>
        <v>A1670</v>
      </c>
      <c r="I646" s="239">
        <f>'ВЕДОМСТВЕННАЯ '!I887</f>
        <v>0</v>
      </c>
      <c r="J646" s="239"/>
      <c r="K646" s="278">
        <f>'ВЕДОМСТВЕННАЯ '!K887</f>
        <v>0</v>
      </c>
      <c r="L646" s="278">
        <f>'ВЕДОМСТВЕННАЯ '!L887</f>
        <v>1886.8</v>
      </c>
      <c r="M646" s="278">
        <f>'ВЕДОМСТВЕННАЯ '!M887</f>
        <v>0</v>
      </c>
      <c r="N646" s="278">
        <f>'ВЕДОМСТВЕННАЯ '!N887</f>
        <v>0</v>
      </c>
      <c r="O646" s="278">
        <f>'ВЕДОМСТВЕННАЯ '!O887</f>
        <v>0</v>
      </c>
      <c r="P646" s="279">
        <f>'ВЕДОМСТВЕННАЯ '!P887</f>
        <v>0</v>
      </c>
      <c r="Q646" s="279">
        <f>'ВЕДОМСТВЕННАЯ '!Q887</f>
        <v>0</v>
      </c>
      <c r="R646" s="279">
        <f>'ВЕДОМСТВЕННАЯ '!R887</f>
        <v>0</v>
      </c>
      <c r="S646" s="279">
        <f>'ВЕДОМСТВЕННАЯ '!S887</f>
        <v>0</v>
      </c>
      <c r="T646" s="279">
        <f>'ВЕДОМСТВЕННАЯ '!U887</f>
        <v>0</v>
      </c>
      <c r="U646" s="279">
        <f>'ВЕДОМСТВЕННАЯ '!V887</f>
        <v>0</v>
      </c>
      <c r="V646" s="279">
        <f>'ВЕДОМСТВЕННАЯ '!W887</f>
        <v>0</v>
      </c>
      <c r="W646" s="279">
        <f>'ВЕДОМСТВЕННАЯ '!X887</f>
        <v>0</v>
      </c>
      <c r="X646" s="279">
        <f>'ВЕДОМСТВЕННАЯ '!Y887</f>
        <v>0</v>
      </c>
      <c r="Y646" s="41">
        <f>'ВЕДОМСТВЕННАЯ '!Z887</f>
        <v>0</v>
      </c>
      <c r="Z646" s="41">
        <f>'ВЕДОМСТВЕННАЯ '!AA887</f>
        <v>0</v>
      </c>
      <c r="AA646" s="41">
        <f>'ВЕДОМСТВЕННАЯ '!AB887</f>
        <v>0</v>
      </c>
    </row>
    <row r="647" spans="1:27" ht="38.25" hidden="1" customHeight="1" x14ac:dyDescent="0.3">
      <c r="A647" s="581" t="str">
        <f>'ВЕДОМСТВЕННАЯ '!A888</f>
        <v>Капитальные вложения в объкты государственной (муниципальной) собственности</v>
      </c>
      <c r="B647" s="196"/>
      <c r="C647" s="254" t="str">
        <f>'ВЕДОМСТВЕННАЯ '!C888</f>
        <v>05</v>
      </c>
      <c r="D647" s="237" t="str">
        <f>'ВЕДОМСТВЕННАЯ '!D888</f>
        <v>01</v>
      </c>
      <c r="E647" s="237" t="str">
        <f>'ВЕДОМСТВЕННАЯ '!E888</f>
        <v xml:space="preserve">5G </v>
      </c>
      <c r="F647" s="238" t="str">
        <f>'ВЕДОМСТВЕННАЯ '!F888</f>
        <v>0</v>
      </c>
      <c r="G647" s="238" t="str">
        <f>'ВЕДОМСТВЕННАЯ '!G888</f>
        <v>04</v>
      </c>
      <c r="H647" s="239" t="str">
        <f>'ВЕДОМСТВЕННАЯ '!H888</f>
        <v>A1670</v>
      </c>
      <c r="I647" s="239">
        <f>'ВЕДОМСТВЕННАЯ '!I888</f>
        <v>0</v>
      </c>
      <c r="J647" s="239" t="str">
        <f>'ВЕДОМСТВЕННАЯ '!J888</f>
        <v>400</v>
      </c>
      <c r="K647" s="278">
        <f>'ВЕДОМСТВЕННАЯ '!K888</f>
        <v>0</v>
      </c>
      <c r="L647" s="278">
        <f>'ВЕДОМСТВЕННАЯ '!L888</f>
        <v>1886.8</v>
      </c>
      <c r="M647" s="278">
        <f>'ВЕДОМСТВЕННАЯ '!M888</f>
        <v>0</v>
      </c>
      <c r="N647" s="278">
        <f>'ВЕДОМСТВЕННАЯ '!N888</f>
        <v>0</v>
      </c>
      <c r="O647" s="278">
        <f>'ВЕДОМСТВЕННАЯ '!O888</f>
        <v>0</v>
      </c>
      <c r="P647" s="279">
        <f>'ВЕДОМСТВЕННАЯ '!P888</f>
        <v>0</v>
      </c>
      <c r="Q647" s="279">
        <f>'ВЕДОМСТВЕННАЯ '!Q888</f>
        <v>0</v>
      </c>
      <c r="R647" s="279">
        <f>'ВЕДОМСТВЕННАЯ '!R888</f>
        <v>0</v>
      </c>
      <c r="S647" s="279">
        <f>'ВЕДОМСТВЕННАЯ '!S888</f>
        <v>0</v>
      </c>
      <c r="T647" s="279">
        <f>'ВЕДОМСТВЕННАЯ '!U888</f>
        <v>0</v>
      </c>
      <c r="U647" s="279">
        <f>'ВЕДОМСТВЕННАЯ '!V888</f>
        <v>0</v>
      </c>
      <c r="V647" s="279">
        <f>'ВЕДОМСТВЕННАЯ '!W888</f>
        <v>0</v>
      </c>
      <c r="W647" s="279">
        <f>'ВЕДОМСТВЕННАЯ '!X888</f>
        <v>0</v>
      </c>
      <c r="X647" s="279">
        <f>'ВЕДОМСТВЕННАЯ '!Y888</f>
        <v>0</v>
      </c>
      <c r="Y647" s="41">
        <f>'ВЕДОМСТВЕННАЯ '!Z888</f>
        <v>0</v>
      </c>
      <c r="Z647" s="41">
        <f>'ВЕДОМСТВЕННАЯ '!AA888</f>
        <v>0</v>
      </c>
      <c r="AA647" s="41">
        <f>'ВЕДОМСТВЕННАЯ '!AB888</f>
        <v>0</v>
      </c>
    </row>
    <row r="648" spans="1:27" ht="20.25" hidden="1" customHeight="1" x14ac:dyDescent="0.3">
      <c r="A648" s="581" t="str">
        <f>'ВЕДОМСТВЕННАЯ '!A889</f>
        <v>Бюджетные инвестиции</v>
      </c>
      <c r="B648" s="196"/>
      <c r="C648" s="254" t="str">
        <f>'ВЕДОМСТВЕННАЯ '!C889</f>
        <v>05</v>
      </c>
      <c r="D648" s="237" t="str">
        <f>'ВЕДОМСТВЕННАЯ '!D889</f>
        <v>01</v>
      </c>
      <c r="E648" s="237" t="str">
        <f>'ВЕДОМСТВЕННАЯ '!E889</f>
        <v xml:space="preserve">5G </v>
      </c>
      <c r="F648" s="238" t="str">
        <f>'ВЕДОМСТВЕННАЯ '!F889</f>
        <v>0</v>
      </c>
      <c r="G648" s="238" t="str">
        <f>'ВЕДОМСТВЕННАЯ '!G889</f>
        <v>04</v>
      </c>
      <c r="H648" s="239" t="str">
        <f>'ВЕДОМСТВЕННАЯ '!H889</f>
        <v>A1670</v>
      </c>
      <c r="I648" s="239">
        <f>'ВЕДОМСТВЕННАЯ '!I889</f>
        <v>0</v>
      </c>
      <c r="J648" s="239" t="str">
        <f>'ВЕДОМСТВЕННАЯ '!J889</f>
        <v>410</v>
      </c>
      <c r="K648" s="278">
        <f>'ВЕДОМСТВЕННАЯ '!K889</f>
        <v>0</v>
      </c>
      <c r="L648" s="278">
        <f>'ВЕДОМСТВЕННАЯ '!L889</f>
        <v>1886.8</v>
      </c>
      <c r="M648" s="278">
        <f>'ВЕДОМСТВЕННАЯ '!M889</f>
        <v>0</v>
      </c>
      <c r="N648" s="278">
        <f>'ВЕДОМСТВЕННАЯ '!N889</f>
        <v>0</v>
      </c>
      <c r="O648" s="278">
        <f>'ВЕДОМСТВЕННАЯ '!O889</f>
        <v>0</v>
      </c>
      <c r="P648" s="279">
        <f>'ВЕДОМСТВЕННАЯ '!P889</f>
        <v>0</v>
      </c>
      <c r="Q648" s="279">
        <f>'ВЕДОМСТВЕННАЯ '!Q889</f>
        <v>0</v>
      </c>
      <c r="R648" s="279">
        <f>'ВЕДОМСТВЕННАЯ '!R889</f>
        <v>0</v>
      </c>
      <c r="S648" s="279">
        <f>'ВЕДОМСТВЕННАЯ '!S889</f>
        <v>0</v>
      </c>
      <c r="T648" s="279">
        <f>'ВЕДОМСТВЕННАЯ '!U889</f>
        <v>0</v>
      </c>
      <c r="U648" s="279">
        <f>'ВЕДОМСТВЕННАЯ '!V889</f>
        <v>0</v>
      </c>
      <c r="V648" s="279">
        <f>'ВЕДОМСТВЕННАЯ '!W889</f>
        <v>0</v>
      </c>
      <c r="W648" s="279">
        <f>'ВЕДОМСТВЕННАЯ '!X889</f>
        <v>0</v>
      </c>
      <c r="X648" s="279">
        <f>'ВЕДОМСТВЕННАЯ '!Y889</f>
        <v>0</v>
      </c>
      <c r="Y648" s="41">
        <f>'ВЕДОМСТВЕННАЯ '!Z889</f>
        <v>0</v>
      </c>
      <c r="Z648" s="41">
        <f>'ВЕДОМСТВЕННАЯ '!AA889</f>
        <v>0</v>
      </c>
      <c r="AA648" s="41">
        <f>'ВЕДОМСТВЕННАЯ '!AB889</f>
        <v>0</v>
      </c>
    </row>
    <row r="649" spans="1:27" ht="53.25" hidden="1" customHeight="1" x14ac:dyDescent="0.3">
      <c r="A649" s="581" t="str">
        <f>'ВЕДОМСТВЕННАЯ '!A890</f>
        <v>Муниципальная программа "Переселение граждан из аварийного жилищного фонда муниципального образования "Хасынский муниципальный округ Магаданской области" на 2020-2025 годы"</v>
      </c>
      <c r="B649" s="196"/>
      <c r="C649" s="254" t="str">
        <f>'ВЕДОМСТВЕННАЯ '!C890</f>
        <v>05</v>
      </c>
      <c r="D649" s="237" t="str">
        <f>'ВЕДОМСТВЕННАЯ '!D890</f>
        <v>01</v>
      </c>
      <c r="E649" s="237" t="str">
        <f>'ВЕДОМСТВЕННАЯ '!E890</f>
        <v>5R</v>
      </c>
      <c r="F649" s="238" t="str">
        <f>'ВЕДОМСТВЕННАЯ '!F890</f>
        <v>0</v>
      </c>
      <c r="G649" s="238" t="str">
        <f>'ВЕДОМСТВЕННАЯ '!G890</f>
        <v>00</v>
      </c>
      <c r="H649" s="239" t="str">
        <f>'ВЕДОМСТВЕННАЯ '!H890</f>
        <v>00000</v>
      </c>
      <c r="I649" s="239" t="str">
        <f>'ВЕДОМСТВЕННАЯ '!I890</f>
        <v>5С 0 00 00000</v>
      </c>
      <c r="J649" s="239"/>
      <c r="K649" s="278">
        <f>'ВЕДОМСТВЕННАЯ '!K890</f>
        <v>0</v>
      </c>
      <c r="L649" s="278">
        <f>'ВЕДОМСТВЕННАЯ '!L890+'ВЕДОМСТВЕННАЯ '!L1869</f>
        <v>0</v>
      </c>
      <c r="M649" s="278">
        <f>'ВЕДОМСТВЕННАЯ '!M890+'ВЕДОМСТВЕННАЯ '!M1869</f>
        <v>0</v>
      </c>
      <c r="N649" s="278">
        <f>'ВЕДОМСТВЕННАЯ '!N890+'ВЕДОМСТВЕННАЯ '!N1869</f>
        <v>0</v>
      </c>
      <c r="O649" s="278">
        <f>'ВЕДОМСТВЕННАЯ '!O890+'ВЕДОМСТВЕННАЯ '!O1869</f>
        <v>0</v>
      </c>
      <c r="P649" s="279">
        <f>'ВЕДОМСТВЕННАЯ '!P890+'ВЕДОМСТВЕННАЯ '!P1869</f>
        <v>0</v>
      </c>
      <c r="Q649" s="279">
        <f>'ВЕДОМСТВЕННАЯ '!Q890+'ВЕДОМСТВЕННАЯ '!Q1869</f>
        <v>0</v>
      </c>
      <c r="R649" s="279">
        <f>'ВЕДОМСТВЕННАЯ '!R890+'ВЕДОМСТВЕННАЯ '!R1869</f>
        <v>0</v>
      </c>
      <c r="S649" s="279">
        <f>'ВЕДОМСТВЕННАЯ '!S890+'ВЕДОМСТВЕННАЯ '!S1869</f>
        <v>0</v>
      </c>
      <c r="T649" s="279">
        <f>'ВЕДОМСТВЕННАЯ '!U890+'ВЕДОМСТВЕННАЯ '!U1869</f>
        <v>0</v>
      </c>
      <c r="U649" s="279">
        <f>'ВЕДОМСТВЕННАЯ '!V890+'ВЕДОМСТВЕННАЯ '!V1869</f>
        <v>0</v>
      </c>
      <c r="V649" s="279">
        <f>'ВЕДОМСТВЕННАЯ '!W890+'ВЕДОМСТВЕННАЯ '!W1869</f>
        <v>0</v>
      </c>
      <c r="W649" s="279">
        <f>'ВЕДОМСТВЕННАЯ '!X890+'ВЕДОМСТВЕННАЯ '!X1869</f>
        <v>0</v>
      </c>
      <c r="X649" s="279">
        <f>'ВЕДОМСТВЕННАЯ '!Y890+'ВЕДОМСТВЕННАЯ '!Y1869</f>
        <v>0</v>
      </c>
      <c r="Y649" s="41">
        <f>'ВЕДОМСТВЕННАЯ '!Z890+'ВЕДОМСТВЕННАЯ '!Z1869</f>
        <v>0</v>
      </c>
      <c r="Z649" s="41">
        <f>'ВЕДОМСТВЕННАЯ '!AA890+'ВЕДОМСТВЕННАЯ '!AA1869</f>
        <v>0</v>
      </c>
      <c r="AA649" s="41">
        <f>'ВЕДОМСТВЕННАЯ '!AB890+'ВЕДОМСТВЕННАЯ '!AB1869</f>
        <v>0</v>
      </c>
    </row>
    <row r="650" spans="1:27" ht="36" hidden="1" customHeight="1" x14ac:dyDescent="0.3">
      <c r="A650" s="581" t="str">
        <f>'ВЕДОМСТВЕННАЯ '!A891</f>
        <v>Основное мероприятие "Переселение граждан из аварийного жилищного фонда"</v>
      </c>
      <c r="B650" s="196"/>
      <c r="C650" s="254" t="str">
        <f>'ВЕДОМСТВЕННАЯ '!C891</f>
        <v>05</v>
      </c>
      <c r="D650" s="237" t="str">
        <f>'ВЕДОМСТВЕННАЯ '!D891</f>
        <v>01</v>
      </c>
      <c r="E650" s="237" t="str">
        <f>'ВЕДОМСТВЕННАЯ '!E891</f>
        <v>5R</v>
      </c>
      <c r="F650" s="238" t="str">
        <f>'ВЕДОМСТВЕННАЯ '!F891</f>
        <v>0</v>
      </c>
      <c r="G650" s="238" t="str">
        <f>'ВЕДОМСТВЕННАЯ '!G891</f>
        <v>01</v>
      </c>
      <c r="H650" s="239" t="str">
        <f>'ВЕДОМСТВЕННАЯ '!H891</f>
        <v>00000</v>
      </c>
      <c r="I650" s="239" t="str">
        <f>'ВЕДОМСТВЕННАЯ '!I891</f>
        <v>5С 0 03 00000</v>
      </c>
      <c r="J650" s="239"/>
      <c r="K650" s="278">
        <f>'ВЕДОМСТВЕННАЯ '!K891</f>
        <v>0</v>
      </c>
      <c r="L650" s="278">
        <f>'ВЕДОМСТВЕННАЯ '!L891+'ВЕДОМСТВЕННАЯ '!L1870</f>
        <v>0</v>
      </c>
      <c r="M650" s="278">
        <f>'ВЕДОМСТВЕННАЯ '!M891+'ВЕДОМСТВЕННАЯ '!M1870</f>
        <v>0</v>
      </c>
      <c r="N650" s="278">
        <f>'ВЕДОМСТВЕННАЯ '!N891+'ВЕДОМСТВЕННАЯ '!N1870</f>
        <v>0</v>
      </c>
      <c r="O650" s="278">
        <f>'ВЕДОМСТВЕННАЯ '!O891+'ВЕДОМСТВЕННАЯ '!O1870</f>
        <v>0</v>
      </c>
      <c r="P650" s="279">
        <f>'ВЕДОМСТВЕННАЯ '!P891+'ВЕДОМСТВЕННАЯ '!P1870</f>
        <v>0</v>
      </c>
      <c r="Q650" s="279">
        <f>'ВЕДОМСТВЕННАЯ '!Q891+'ВЕДОМСТВЕННАЯ '!Q1870</f>
        <v>0</v>
      </c>
      <c r="R650" s="279">
        <f>'ВЕДОМСТВЕННАЯ '!R891+'ВЕДОМСТВЕННАЯ '!R1870</f>
        <v>0</v>
      </c>
      <c r="S650" s="279">
        <f>'ВЕДОМСТВЕННАЯ '!S891+'ВЕДОМСТВЕННАЯ '!S1870</f>
        <v>0</v>
      </c>
      <c r="T650" s="279">
        <f>'ВЕДОМСТВЕННАЯ '!U891+'ВЕДОМСТВЕННАЯ '!U1870</f>
        <v>0</v>
      </c>
      <c r="U650" s="279">
        <f>'ВЕДОМСТВЕННАЯ '!V891+'ВЕДОМСТВЕННАЯ '!V1870</f>
        <v>0</v>
      </c>
      <c r="V650" s="279">
        <f>'ВЕДОМСТВЕННАЯ '!W891+'ВЕДОМСТВЕННАЯ '!W1870</f>
        <v>0</v>
      </c>
      <c r="W650" s="279">
        <f>'ВЕДОМСТВЕННАЯ '!X891+'ВЕДОМСТВЕННАЯ '!X1870</f>
        <v>0</v>
      </c>
      <c r="X650" s="279">
        <f>'ВЕДОМСТВЕННАЯ '!Y891+'ВЕДОМСТВЕННАЯ '!Y1870</f>
        <v>0</v>
      </c>
      <c r="Y650" s="41">
        <f>'ВЕДОМСТВЕННАЯ '!Z891</f>
        <v>0</v>
      </c>
      <c r="Z650" s="41">
        <f>'ВЕДОМСТВЕННАЯ '!AA891</f>
        <v>0</v>
      </c>
      <c r="AA650" s="41">
        <f>'ВЕДОМСТВЕННАЯ '!AB891</f>
        <v>0</v>
      </c>
    </row>
    <row r="651" spans="1:27" ht="65.25" hidden="1" customHeight="1" x14ac:dyDescent="0.3">
      <c r="A651" s="581" t="str">
        <f>'ВЕДОМСТВЕННАЯ '!A892</f>
        <v>Восстановление (ремонт) незаселенных (пустующих) квартир муниципального жилищного фонда в целях последующего предоставления нанимателям и собственникам жилых помещений в многоквартирных домах, признанных аварийными и подлежащими сносу</v>
      </c>
      <c r="B651" s="196"/>
      <c r="C651" s="254" t="str">
        <f>'ВЕДОМСТВЕННАЯ '!C892</f>
        <v>05</v>
      </c>
      <c r="D651" s="237" t="str">
        <f>'ВЕДОМСТВЕННАЯ '!D892</f>
        <v>01</v>
      </c>
      <c r="E651" s="237" t="str">
        <f>'ВЕДОМСТВЕННАЯ '!E892</f>
        <v>5R</v>
      </c>
      <c r="F651" s="238" t="str">
        <f>'ВЕДОМСТВЕННАЯ '!F892</f>
        <v>0</v>
      </c>
      <c r="G651" s="238" t="str">
        <f>'ВЕДОМСТВЕННАЯ '!G892</f>
        <v>01</v>
      </c>
      <c r="H651" s="239" t="str">
        <f>'ВЕДОМСТВЕННАЯ '!H892</f>
        <v>A1620</v>
      </c>
      <c r="I651" s="239" t="str">
        <f>'ВЕДОМСТВЕННАЯ '!I892</f>
        <v>5С 0 03 А1140</v>
      </c>
      <c r="J651" s="239"/>
      <c r="K651" s="278">
        <f>'ВЕДОМСТВЕННАЯ '!K892</f>
        <v>0</v>
      </c>
      <c r="L651" s="278">
        <f>'ВЕДОМСТВЕННАЯ '!L892</f>
        <v>0</v>
      </c>
      <c r="M651" s="278">
        <f>'ВЕДОМСТВЕННАЯ '!M892</f>
        <v>0</v>
      </c>
      <c r="N651" s="278">
        <f>'ВЕДОМСТВЕННАЯ '!N892</f>
        <v>0</v>
      </c>
      <c r="O651" s="278">
        <f>'ВЕДОМСТВЕННАЯ '!O892</f>
        <v>0</v>
      </c>
      <c r="P651" s="279">
        <f>'ВЕДОМСТВЕННАЯ '!P892</f>
        <v>0</v>
      </c>
      <c r="Q651" s="279">
        <f>'ВЕДОМСТВЕННАЯ '!Q892</f>
        <v>0</v>
      </c>
      <c r="R651" s="279">
        <f>'ВЕДОМСТВЕННАЯ '!R892</f>
        <v>0</v>
      </c>
      <c r="S651" s="279">
        <f>'ВЕДОМСТВЕННАЯ '!S892</f>
        <v>0</v>
      </c>
      <c r="T651" s="279">
        <f>'ВЕДОМСТВЕННАЯ '!U892</f>
        <v>0</v>
      </c>
      <c r="U651" s="279">
        <f>'ВЕДОМСТВЕННАЯ '!V892</f>
        <v>0</v>
      </c>
      <c r="V651" s="279">
        <f>'ВЕДОМСТВЕННАЯ '!W892</f>
        <v>0</v>
      </c>
      <c r="W651" s="279">
        <f>'ВЕДОМСТВЕННАЯ '!X892</f>
        <v>0</v>
      </c>
      <c r="X651" s="279">
        <f>'ВЕДОМСТВЕННАЯ '!Y892</f>
        <v>0</v>
      </c>
      <c r="Y651" s="41">
        <f>'ВЕДОМСТВЕННАЯ '!Z892</f>
        <v>0</v>
      </c>
      <c r="Z651" s="41">
        <f>'ВЕДОМСТВЕННАЯ '!AA892</f>
        <v>0</v>
      </c>
      <c r="AA651" s="41">
        <f>'ВЕДОМСТВЕННАЯ '!AB892</f>
        <v>0</v>
      </c>
    </row>
    <row r="652" spans="1:27" ht="34.5" hidden="1" customHeight="1" x14ac:dyDescent="0.3">
      <c r="A652" s="581" t="str">
        <f>'ВЕДОМСТВЕННАЯ '!A893</f>
        <v>Закупка товаров, работ и услуг для обеспечения государственных (муниципальных) нужд</v>
      </c>
      <c r="B652" s="196"/>
      <c r="C652" s="254" t="str">
        <f>'ВЕДОМСТВЕННАЯ '!C893</f>
        <v>05</v>
      </c>
      <c r="D652" s="237" t="str">
        <f>'ВЕДОМСТВЕННАЯ '!D893</f>
        <v>01</v>
      </c>
      <c r="E652" s="237" t="str">
        <f>'ВЕДОМСТВЕННАЯ '!E893</f>
        <v>5R</v>
      </c>
      <c r="F652" s="238" t="str">
        <f>'ВЕДОМСТВЕННАЯ '!F893</f>
        <v>0</v>
      </c>
      <c r="G652" s="238" t="str">
        <f>'ВЕДОМСТВЕННАЯ '!G893</f>
        <v>01</v>
      </c>
      <c r="H652" s="239" t="str">
        <f>'ВЕДОМСТВЕННАЯ '!H893</f>
        <v>A1620</v>
      </c>
      <c r="I652" s="239" t="str">
        <f>'ВЕДОМСТВЕННАЯ '!I893</f>
        <v>5С 0 03 А1140</v>
      </c>
      <c r="J652" s="239" t="str">
        <f>'ВЕДОМСТВЕННАЯ '!J893</f>
        <v>200</v>
      </c>
      <c r="K652" s="278">
        <f>'ВЕДОМСТВЕННАЯ '!K893</f>
        <v>0</v>
      </c>
      <c r="L652" s="278">
        <f>'ВЕДОМСТВЕННАЯ '!L893</f>
        <v>0</v>
      </c>
      <c r="M652" s="278">
        <f>'ВЕДОМСТВЕННАЯ '!M893</f>
        <v>0</v>
      </c>
      <c r="N652" s="278">
        <f>'ВЕДОМСТВЕННАЯ '!N893</f>
        <v>0</v>
      </c>
      <c r="O652" s="278">
        <f>'ВЕДОМСТВЕННАЯ '!O893</f>
        <v>0</v>
      </c>
      <c r="P652" s="279">
        <f>'ВЕДОМСТВЕННАЯ '!P893</f>
        <v>0</v>
      </c>
      <c r="Q652" s="279">
        <f>'ВЕДОМСТВЕННАЯ '!Q893</f>
        <v>0</v>
      </c>
      <c r="R652" s="279">
        <f>'ВЕДОМСТВЕННАЯ '!R893</f>
        <v>0</v>
      </c>
      <c r="S652" s="279">
        <f>'ВЕДОМСТВЕННАЯ '!S893</f>
        <v>0</v>
      </c>
      <c r="T652" s="279">
        <f>'ВЕДОМСТВЕННАЯ '!U893</f>
        <v>0</v>
      </c>
      <c r="U652" s="279">
        <f>'ВЕДОМСТВЕННАЯ '!V893</f>
        <v>0</v>
      </c>
      <c r="V652" s="279">
        <f>'ВЕДОМСТВЕННАЯ '!W893</f>
        <v>0</v>
      </c>
      <c r="W652" s="279">
        <f>'ВЕДОМСТВЕННАЯ '!X893</f>
        <v>0</v>
      </c>
      <c r="X652" s="279">
        <f>'ВЕДОМСТВЕННАЯ '!Y893</f>
        <v>0</v>
      </c>
      <c r="Y652" s="41">
        <f>'ВЕДОМСТВЕННАЯ '!Z893</f>
        <v>0</v>
      </c>
      <c r="Z652" s="41">
        <f>'ВЕДОМСТВЕННАЯ '!AA893</f>
        <v>0</v>
      </c>
      <c r="AA652" s="41">
        <f>'ВЕДОМСТВЕННАЯ '!AB893</f>
        <v>0</v>
      </c>
    </row>
    <row r="653" spans="1:27" ht="35.25" hidden="1" customHeight="1" x14ac:dyDescent="0.3">
      <c r="A653" s="581" t="str">
        <f>'ВЕДОМСТВЕННАЯ '!A894</f>
        <v>Иные закупки товаров, работ и услуг для обеспечения государственных (муниципальных) нужд</v>
      </c>
      <c r="B653" s="196"/>
      <c r="C653" s="254" t="str">
        <f>'ВЕДОМСТВЕННАЯ '!C894</f>
        <v>05</v>
      </c>
      <c r="D653" s="237" t="str">
        <f>'ВЕДОМСТВЕННАЯ '!D894</f>
        <v>01</v>
      </c>
      <c r="E653" s="327" t="str">
        <f>'ВЕДОМСТВЕННАЯ '!E894</f>
        <v>5R</v>
      </c>
      <c r="F653" s="328" t="str">
        <f>'ВЕДОМСТВЕННАЯ '!F894</f>
        <v>0</v>
      </c>
      <c r="G653" s="328" t="str">
        <f>'ВЕДОМСТВЕННАЯ '!G894</f>
        <v>01</v>
      </c>
      <c r="H653" s="329" t="str">
        <f>'ВЕДОМСТВЕННАЯ '!H894</f>
        <v>A1620</v>
      </c>
      <c r="I653" s="239" t="str">
        <f>'ВЕДОМСТВЕННАЯ '!I894</f>
        <v>5С 0 03 А1140</v>
      </c>
      <c r="J653" s="239" t="str">
        <f>'ВЕДОМСТВЕННАЯ '!J894</f>
        <v>240</v>
      </c>
      <c r="K653" s="278">
        <f>'ВЕДОМСТВЕННАЯ '!K894</f>
        <v>0</v>
      </c>
      <c r="L653" s="278">
        <f>'ВЕДОМСТВЕННАЯ '!L894</f>
        <v>0</v>
      </c>
      <c r="M653" s="278">
        <f>'ВЕДОМСТВЕННАЯ '!M894</f>
        <v>0</v>
      </c>
      <c r="N653" s="278">
        <f>'ВЕДОМСТВЕННАЯ '!N894</f>
        <v>0</v>
      </c>
      <c r="O653" s="278">
        <f>'ВЕДОМСТВЕННАЯ '!O894</f>
        <v>0</v>
      </c>
      <c r="P653" s="279">
        <f>'ВЕДОМСТВЕННАЯ '!P894</f>
        <v>0</v>
      </c>
      <c r="Q653" s="279">
        <f>'ВЕДОМСТВЕННАЯ '!Q894</f>
        <v>0</v>
      </c>
      <c r="R653" s="279">
        <f>'ВЕДОМСТВЕННАЯ '!R894</f>
        <v>0</v>
      </c>
      <c r="S653" s="279">
        <f>'ВЕДОМСТВЕННАЯ '!S894</f>
        <v>0</v>
      </c>
      <c r="T653" s="279">
        <f>'ВЕДОМСТВЕННАЯ '!U894</f>
        <v>0</v>
      </c>
      <c r="U653" s="279">
        <f>'ВЕДОМСТВЕННАЯ '!V894</f>
        <v>0</v>
      </c>
      <c r="V653" s="279">
        <f>'ВЕДОМСТВЕННАЯ '!W894</f>
        <v>0</v>
      </c>
      <c r="W653" s="279">
        <f>'ВЕДОМСТВЕННАЯ '!X894</f>
        <v>0</v>
      </c>
      <c r="X653" s="279">
        <f>'ВЕДОМСТВЕННАЯ '!Y894</f>
        <v>0</v>
      </c>
      <c r="Y653" s="41">
        <f>'ВЕДОМСТВЕННАЯ '!Z894</f>
        <v>0</v>
      </c>
      <c r="Z653" s="41">
        <f>'ВЕДОМСТВЕННАЯ '!AA894</f>
        <v>0</v>
      </c>
      <c r="AA653" s="41">
        <f>'ВЕДОМСТВЕННАЯ '!AB894</f>
        <v>0</v>
      </c>
    </row>
    <row r="654" spans="1:27" ht="62.45" hidden="1" customHeight="1" x14ac:dyDescent="0.3">
      <c r="A654" s="581" t="str">
        <f>'ВЕДОМСТВЕННАЯ '!A1871</f>
        <v>Выплата собственникам жилых помещений в многоквартирных домах, признанных аварийными и подлежащими сносу возмещения за изымаемое жилое помещение, предусмотренного статьей 32 Жилищного кодекса Российской Федерации</v>
      </c>
      <c r="B654" s="196"/>
      <c r="C654" s="254" t="str">
        <f>'ВЕДОМСТВЕННАЯ '!C1871</f>
        <v>05</v>
      </c>
      <c r="D654" s="237" t="str">
        <f>'ВЕДОМСТВЕННАЯ '!D1871</f>
        <v>01</v>
      </c>
      <c r="E654" s="327" t="str">
        <f>'ВЕДОМСТВЕННАЯ '!E1871</f>
        <v>5R</v>
      </c>
      <c r="F654" s="328" t="str">
        <f>'ВЕДОМСТВЕННАЯ '!F1871</f>
        <v>0</v>
      </c>
      <c r="G654" s="328" t="str">
        <f>'ВЕДОМСТВЕННАЯ '!G1871</f>
        <v>01</v>
      </c>
      <c r="H654" s="329" t="str">
        <f>'ВЕДОМСТВЕННАЯ '!H1871</f>
        <v>A1630</v>
      </c>
      <c r="I654" s="239"/>
      <c r="J654" s="340"/>
      <c r="K654" s="278"/>
      <c r="L654" s="340">
        <f>'ВЕДОМСТВЕННАЯ '!L1871</f>
        <v>0</v>
      </c>
      <c r="M654" s="278"/>
      <c r="N654" s="278"/>
      <c r="O654" s="278"/>
      <c r="P654" s="340">
        <f>'ВЕДОМСТВЕННАЯ '!P1871</f>
        <v>0</v>
      </c>
      <c r="Q654" s="279"/>
      <c r="R654" s="279"/>
      <c r="S654" s="279"/>
      <c r="T654" s="340">
        <f>'ВЕДОМСТВЕННАЯ '!U1871</f>
        <v>0</v>
      </c>
      <c r="U654" s="279"/>
      <c r="V654" s="279"/>
      <c r="W654" s="279"/>
      <c r="X654" s="340">
        <f>'ВЕДОМСТВЕННАЯ '!Y1871</f>
        <v>0</v>
      </c>
      <c r="Y654" s="43">
        <f>'ВЕДОМСТВЕННАЯ '!Z1871</f>
        <v>0</v>
      </c>
      <c r="Z654" s="41"/>
      <c r="AA654" s="41"/>
    </row>
    <row r="655" spans="1:27" ht="20.25" hidden="1" customHeight="1" x14ac:dyDescent="0.3">
      <c r="A655" s="581" t="str">
        <f>'ВЕДОМСТВЕННАЯ '!A1872</f>
        <v xml:space="preserve">Иные бюджетные ассигнования </v>
      </c>
      <c r="B655" s="196"/>
      <c r="C655" s="254" t="str">
        <f>'ВЕДОМСТВЕННАЯ '!C1872</f>
        <v>05</v>
      </c>
      <c r="D655" s="237" t="str">
        <f>'ВЕДОМСТВЕННАЯ '!D1872</f>
        <v>01</v>
      </c>
      <c r="E655" s="237" t="str">
        <f>'ВЕДОМСТВЕННАЯ '!E1872</f>
        <v>5R</v>
      </c>
      <c r="F655" s="238" t="str">
        <f>'ВЕДОМСТВЕННАЯ '!F1872</f>
        <v>0</v>
      </c>
      <c r="G655" s="238" t="str">
        <f>'ВЕДОМСТВЕННАЯ '!G1872</f>
        <v>01</v>
      </c>
      <c r="H655" s="239" t="str">
        <f>'ВЕДОМСТВЕННАЯ '!H1872</f>
        <v>A1630</v>
      </c>
      <c r="I655" s="239"/>
      <c r="J655" s="375" t="str">
        <f>'ВЕДОМСТВЕННАЯ '!J1872</f>
        <v>800</v>
      </c>
      <c r="K655" s="278"/>
      <c r="L655" s="340">
        <f>'ВЕДОМСТВЕННАЯ '!L1872</f>
        <v>0</v>
      </c>
      <c r="M655" s="278"/>
      <c r="N655" s="278"/>
      <c r="O655" s="278"/>
      <c r="P655" s="340">
        <f>'ВЕДОМСТВЕННАЯ '!P1872</f>
        <v>0</v>
      </c>
      <c r="Q655" s="279"/>
      <c r="R655" s="279"/>
      <c r="S655" s="279"/>
      <c r="T655" s="340">
        <f>'ВЕДОМСТВЕННАЯ '!U1872</f>
        <v>0</v>
      </c>
      <c r="U655" s="279"/>
      <c r="V655" s="279"/>
      <c r="W655" s="279"/>
      <c r="X655" s="340">
        <f>'ВЕДОМСТВЕННАЯ '!Y1872</f>
        <v>0</v>
      </c>
      <c r="Y655" s="43">
        <f>'ВЕДОМСТВЕННАЯ '!Z1872</f>
        <v>0</v>
      </c>
      <c r="Z655" s="41"/>
      <c r="AA655" s="41"/>
    </row>
    <row r="656" spans="1:27" ht="23.25" hidden="1" customHeight="1" x14ac:dyDescent="0.3">
      <c r="A656" s="581" t="str">
        <f>'ВЕДОМСТВЕННАЯ '!A1873</f>
        <v>Уплата налогов, сборов и иных платежей</v>
      </c>
      <c r="B656" s="196"/>
      <c r="C656" s="254" t="str">
        <f>'ВЕДОМСТВЕННАЯ '!C1873</f>
        <v>05</v>
      </c>
      <c r="D656" s="237" t="str">
        <f>'ВЕДОМСТВЕННАЯ '!D1873</f>
        <v>01</v>
      </c>
      <c r="E656" s="337" t="str">
        <f>'ВЕДОМСТВЕННАЯ '!E1873</f>
        <v>5R</v>
      </c>
      <c r="F656" s="338" t="str">
        <f>'ВЕДОМСТВЕННАЯ '!F1873</f>
        <v>0</v>
      </c>
      <c r="G656" s="338" t="str">
        <f>'ВЕДОМСТВЕННАЯ '!G1873</f>
        <v>01</v>
      </c>
      <c r="H656" s="339" t="str">
        <f>'ВЕДОМСТВЕННАЯ '!H1873</f>
        <v>A1630</v>
      </c>
      <c r="I656" s="239"/>
      <c r="J656" s="375" t="str">
        <f>'ВЕДОМСТВЕННАЯ '!J1873</f>
        <v>850</v>
      </c>
      <c r="K656" s="278"/>
      <c r="L656" s="340">
        <f>'ВЕДОМСТВЕННАЯ '!L1873</f>
        <v>0</v>
      </c>
      <c r="M656" s="278"/>
      <c r="N656" s="278"/>
      <c r="O656" s="278"/>
      <c r="P656" s="340">
        <f>'ВЕДОМСТВЕННАЯ '!P1873</f>
        <v>0</v>
      </c>
      <c r="Q656" s="279"/>
      <c r="R656" s="279"/>
      <c r="S656" s="279"/>
      <c r="T656" s="340">
        <f>'ВЕДОМСТВЕННАЯ '!U1873</f>
        <v>0</v>
      </c>
      <c r="U656" s="279"/>
      <c r="V656" s="279"/>
      <c r="W656" s="279"/>
      <c r="X656" s="340">
        <f>'ВЕДОМСТВЕННАЯ '!Y1873</f>
        <v>0</v>
      </c>
      <c r="Y656" s="43">
        <f>'ВЕДОМСТВЕННАЯ '!Z1873</f>
        <v>0</v>
      </c>
      <c r="Z656" s="41"/>
      <c r="AA656" s="41"/>
    </row>
    <row r="657" spans="1:27" ht="21.75" hidden="1" customHeight="1" x14ac:dyDescent="0.3">
      <c r="A657" s="581" t="str">
        <f>'ВЕДОМСТВЕННАЯ '!A895</f>
        <v>Прочие непрограммные мероприятия</v>
      </c>
      <c r="B657" s="196"/>
      <c r="C657" s="254" t="str">
        <f>'ВЕДОМСТВЕННАЯ '!C895</f>
        <v>05</v>
      </c>
      <c r="D657" s="237" t="str">
        <f>'ВЕДОМСТВЕННАЯ '!D895</f>
        <v>01</v>
      </c>
      <c r="E657" s="237" t="str">
        <f>'ВЕДОМСТВЕННАЯ '!E895</f>
        <v>66</v>
      </c>
      <c r="F657" s="238" t="str">
        <f>'ВЕДОМСТВЕННАЯ '!F895</f>
        <v>0</v>
      </c>
      <c r="G657" s="238" t="str">
        <f>'ВЕДОМСТВЕННАЯ '!G895</f>
        <v>00</v>
      </c>
      <c r="H657" s="239" t="str">
        <f>'ВЕДОМСТВЕННАЯ '!H895</f>
        <v>00000</v>
      </c>
      <c r="I657" s="239">
        <f>'ВЕДОМСТВЕННАЯ '!I895</f>
        <v>0</v>
      </c>
      <c r="J657" s="239"/>
      <c r="K657" s="278">
        <f>'ВЕДОМСТВЕННАЯ '!K895</f>
        <v>0</v>
      </c>
      <c r="L657" s="278">
        <f>'ВЕДОМСТВЕННАЯ '!L895</f>
        <v>0</v>
      </c>
      <c r="M657" s="278">
        <f>'ВЕДОМСТВЕННАЯ '!M895</f>
        <v>0</v>
      </c>
      <c r="N657" s="278">
        <f>'ВЕДОМСТВЕННАЯ '!N895</f>
        <v>0</v>
      </c>
      <c r="O657" s="278">
        <f>'ВЕДОМСТВЕННАЯ '!O895</f>
        <v>0</v>
      </c>
      <c r="P657" s="279">
        <f>'ВЕДОМСТВЕННАЯ '!P895</f>
        <v>0</v>
      </c>
      <c r="Q657" s="279">
        <f>'ВЕДОМСТВЕННАЯ '!Q895</f>
        <v>0</v>
      </c>
      <c r="R657" s="279">
        <f>'ВЕДОМСТВЕННАЯ '!R895</f>
        <v>0</v>
      </c>
      <c r="S657" s="279">
        <f>'ВЕДОМСТВЕННАЯ '!S895</f>
        <v>0</v>
      </c>
      <c r="T657" s="279">
        <f>'ВЕДОМСТВЕННАЯ '!U895</f>
        <v>0</v>
      </c>
      <c r="U657" s="279">
        <f>'ВЕДОМСТВЕННАЯ '!V895</f>
        <v>0</v>
      </c>
      <c r="V657" s="279">
        <f>'ВЕДОМСТВЕННАЯ '!W895</f>
        <v>0</v>
      </c>
      <c r="W657" s="279">
        <f>'ВЕДОМСТВЕННАЯ '!X895</f>
        <v>0</v>
      </c>
      <c r="X657" s="279">
        <f>'ВЕДОМСТВЕННАЯ '!Y895</f>
        <v>0</v>
      </c>
      <c r="Y657" s="41">
        <f>'ВЕДОМСТВЕННАЯ '!Z895</f>
        <v>0</v>
      </c>
      <c r="Z657" s="41">
        <f>'ВЕДОМСТВЕННАЯ '!AA895</f>
        <v>0</v>
      </c>
      <c r="AA657" s="41">
        <f>'ВЕДОМСТВЕННАЯ '!AB895</f>
        <v>0</v>
      </c>
    </row>
    <row r="658" spans="1:27" ht="21.75" hidden="1" customHeight="1" x14ac:dyDescent="0.3">
      <c r="A658" s="581" t="str">
        <f>'ВЕДОМСТВЕННАЯ '!A896</f>
        <v>Расходы на выполнение других обязательств муниципального образования</v>
      </c>
      <c r="B658" s="196"/>
      <c r="C658" s="254" t="str">
        <f>'ВЕДОМСТВЕННАЯ '!C896</f>
        <v>05</v>
      </c>
      <c r="D658" s="237" t="str">
        <f>'ВЕДОМСТВЕННАЯ '!D896</f>
        <v>01</v>
      </c>
      <c r="E658" s="237" t="str">
        <f>'ВЕДОМСТВЕННАЯ '!E896</f>
        <v>66</v>
      </c>
      <c r="F658" s="238" t="str">
        <f>'ВЕДОМСТВЕННАЯ '!F896</f>
        <v>С</v>
      </c>
      <c r="G658" s="238" t="str">
        <f>'ВЕДОМСТВЕННАЯ '!G896</f>
        <v>00</v>
      </c>
      <c r="H658" s="239" t="str">
        <f>'ВЕДОМСТВЕННАЯ '!H896</f>
        <v>00000</v>
      </c>
      <c r="I658" s="239" t="str">
        <f>'ВЕДОМСТВЕННАЯ '!I896</f>
        <v>66 Б 00 00000</v>
      </c>
      <c r="J658" s="239"/>
      <c r="K658" s="278">
        <f>'ВЕДОМСТВЕННАЯ '!K896</f>
        <v>0</v>
      </c>
      <c r="L658" s="278">
        <f>'ВЕДОМСТВЕННАЯ '!L896</f>
        <v>0</v>
      </c>
      <c r="M658" s="278">
        <f>'ВЕДОМСТВЕННАЯ '!M896</f>
        <v>0</v>
      </c>
      <c r="N658" s="278">
        <f>'ВЕДОМСТВЕННАЯ '!N896</f>
        <v>0</v>
      </c>
      <c r="O658" s="278">
        <f>'ВЕДОМСТВЕННАЯ '!O896</f>
        <v>0</v>
      </c>
      <c r="P658" s="279">
        <f>'ВЕДОМСТВЕННАЯ '!P896</f>
        <v>0</v>
      </c>
      <c r="Q658" s="279">
        <f>'ВЕДОМСТВЕННАЯ '!Q896</f>
        <v>0</v>
      </c>
      <c r="R658" s="279">
        <f>'ВЕДОМСТВЕННАЯ '!R896</f>
        <v>0</v>
      </c>
      <c r="S658" s="279">
        <f>'ВЕДОМСТВЕННАЯ '!S896</f>
        <v>0</v>
      </c>
      <c r="T658" s="279">
        <f>'ВЕДОМСТВЕННАЯ '!U896</f>
        <v>0</v>
      </c>
      <c r="U658" s="279">
        <f>'ВЕДОМСТВЕННАЯ '!V896</f>
        <v>0</v>
      </c>
      <c r="V658" s="279">
        <f>'ВЕДОМСТВЕННАЯ '!W896</f>
        <v>0</v>
      </c>
      <c r="W658" s="279">
        <f>'ВЕДОМСТВЕННАЯ '!X896</f>
        <v>0</v>
      </c>
      <c r="X658" s="279">
        <f>'ВЕДОМСТВЕННАЯ '!Y896</f>
        <v>0</v>
      </c>
      <c r="Y658" s="41">
        <f>'ВЕДОМСТВЕННАЯ '!Z896</f>
        <v>0</v>
      </c>
      <c r="Z658" s="41">
        <f>'ВЕДОМСТВЕННАЯ '!AA896</f>
        <v>0</v>
      </c>
      <c r="AA658" s="41">
        <f>'ВЕДОМСТВЕННАЯ '!AB896</f>
        <v>0</v>
      </c>
    </row>
    <row r="659" spans="1:27" ht="35.25" hidden="1" customHeight="1" x14ac:dyDescent="0.3">
      <c r="A659" s="581" t="str">
        <f>'ВЕДОМСТВЕННАЯ '!A897</f>
        <v>Расходы, производимые в исполнение судебных актов Российской Федерации и мировых соглашений</v>
      </c>
      <c r="B659" s="196"/>
      <c r="C659" s="254" t="str">
        <f>'ВЕДОМСТВЕННАЯ '!C897</f>
        <v>05</v>
      </c>
      <c r="D659" s="237" t="str">
        <f>'ВЕДОМСТВЕННАЯ '!D897</f>
        <v>01</v>
      </c>
      <c r="E659" s="237" t="str">
        <f>'ВЕДОМСТВЕННАЯ '!E897</f>
        <v>66</v>
      </c>
      <c r="F659" s="238" t="str">
        <f>'ВЕДОМСТВЕННАЯ '!F897</f>
        <v>С</v>
      </c>
      <c r="G659" s="238" t="str">
        <f>'ВЕДОМСТВЕННАЯ '!G897</f>
        <v>00</v>
      </c>
      <c r="H659" s="239" t="str">
        <f>'ВЕДОМСТВЕННАЯ '!H897</f>
        <v>78000</v>
      </c>
      <c r="I659" s="239" t="str">
        <f>'ВЕДОМСТВЕННАЯ '!I897</f>
        <v>66 Б 00 78000</v>
      </c>
      <c r="J659" s="239"/>
      <c r="K659" s="278">
        <f>'ВЕДОМСТВЕННАЯ '!K897</f>
        <v>0</v>
      </c>
      <c r="L659" s="278">
        <f>'ВЕДОМСТВЕННАЯ '!L897</f>
        <v>0</v>
      </c>
      <c r="M659" s="278">
        <f>'ВЕДОМСТВЕННАЯ '!M897</f>
        <v>0</v>
      </c>
      <c r="N659" s="278">
        <f>'ВЕДОМСТВЕННАЯ '!N897</f>
        <v>0</v>
      </c>
      <c r="O659" s="278">
        <f>'ВЕДОМСТВЕННАЯ '!O897</f>
        <v>0</v>
      </c>
      <c r="P659" s="279">
        <f>'ВЕДОМСТВЕННАЯ '!P897</f>
        <v>0</v>
      </c>
      <c r="Q659" s="279">
        <f>'ВЕДОМСТВЕННАЯ '!Q897</f>
        <v>0</v>
      </c>
      <c r="R659" s="279">
        <f>'ВЕДОМСТВЕННАЯ '!R897</f>
        <v>0</v>
      </c>
      <c r="S659" s="279">
        <f>'ВЕДОМСТВЕННАЯ '!S897</f>
        <v>0</v>
      </c>
      <c r="T659" s="279">
        <f>'ВЕДОМСТВЕННАЯ '!U897</f>
        <v>0</v>
      </c>
      <c r="U659" s="279">
        <f>'ВЕДОМСТВЕННАЯ '!V897</f>
        <v>0</v>
      </c>
      <c r="V659" s="279">
        <f>'ВЕДОМСТВЕННАЯ '!W897</f>
        <v>0</v>
      </c>
      <c r="W659" s="279">
        <f>'ВЕДОМСТВЕННАЯ '!X897</f>
        <v>0</v>
      </c>
      <c r="X659" s="279">
        <f>'ВЕДОМСТВЕННАЯ '!Y897</f>
        <v>0</v>
      </c>
      <c r="Y659" s="41">
        <f>'ВЕДОМСТВЕННАЯ '!Z897</f>
        <v>0</v>
      </c>
      <c r="Z659" s="41">
        <f>'ВЕДОМСТВЕННАЯ '!AA897</f>
        <v>0</v>
      </c>
      <c r="AA659" s="41">
        <f>'ВЕДОМСТВЕННАЯ '!AB897</f>
        <v>0</v>
      </c>
    </row>
    <row r="660" spans="1:27" ht="31.5" hidden="1" customHeight="1" x14ac:dyDescent="0.3">
      <c r="A660" s="581" t="str">
        <f>'ВЕДОМСТВЕННАЯ '!A898</f>
        <v>Закупка товаров, работ и услуг для обеспечения государственных (муниципальных) нужд</v>
      </c>
      <c r="B660" s="196"/>
      <c r="C660" s="254" t="str">
        <f>'ВЕДОМСТВЕННАЯ '!C898</f>
        <v>05</v>
      </c>
      <c r="D660" s="237" t="str">
        <f>'ВЕДОМСТВЕННАЯ '!D898</f>
        <v>01</v>
      </c>
      <c r="E660" s="237" t="str">
        <f>'ВЕДОМСТВЕННАЯ '!E898</f>
        <v>66</v>
      </c>
      <c r="F660" s="238" t="str">
        <f>'ВЕДОМСТВЕННАЯ '!F898</f>
        <v>С</v>
      </c>
      <c r="G660" s="238" t="str">
        <f>'ВЕДОМСТВЕННАЯ '!G898</f>
        <v>00</v>
      </c>
      <c r="H660" s="239" t="str">
        <f>'ВЕДОМСТВЕННАЯ '!H898</f>
        <v>78000</v>
      </c>
      <c r="I660" s="239" t="str">
        <f>'ВЕДОМСТВЕННАЯ '!I898</f>
        <v>66 Б 00 78000</v>
      </c>
      <c r="J660" s="239" t="str">
        <f>'ВЕДОМСТВЕННАЯ '!J898</f>
        <v>200</v>
      </c>
      <c r="K660" s="278">
        <f>'ВЕДОМСТВЕННАЯ '!K898</f>
        <v>0</v>
      </c>
      <c r="L660" s="278">
        <f>'ВЕДОМСТВЕННАЯ '!L898</f>
        <v>0</v>
      </c>
      <c r="M660" s="278">
        <f>'ВЕДОМСТВЕННАЯ '!M898</f>
        <v>0</v>
      </c>
      <c r="N660" s="278">
        <f>'ВЕДОМСТВЕННАЯ '!N898</f>
        <v>0</v>
      </c>
      <c r="O660" s="278">
        <f>'ВЕДОМСТВЕННАЯ '!O898</f>
        <v>0</v>
      </c>
      <c r="P660" s="279">
        <f>'ВЕДОМСТВЕННАЯ '!P898</f>
        <v>0</v>
      </c>
      <c r="Q660" s="279">
        <f>'ВЕДОМСТВЕННАЯ '!Q898</f>
        <v>0</v>
      </c>
      <c r="R660" s="279">
        <f>'ВЕДОМСТВЕННАЯ '!R898</f>
        <v>0</v>
      </c>
      <c r="S660" s="279">
        <f>'ВЕДОМСТВЕННАЯ '!S898</f>
        <v>0</v>
      </c>
      <c r="T660" s="279">
        <f>'ВЕДОМСТВЕННАЯ '!U898</f>
        <v>0</v>
      </c>
      <c r="U660" s="279">
        <f>'ВЕДОМСТВЕННАЯ '!V898</f>
        <v>0</v>
      </c>
      <c r="V660" s="279">
        <f>'ВЕДОМСТВЕННАЯ '!W898</f>
        <v>0</v>
      </c>
      <c r="W660" s="279">
        <f>'ВЕДОМСТВЕННАЯ '!X898</f>
        <v>0</v>
      </c>
      <c r="X660" s="279">
        <f>'ВЕДОМСТВЕННАЯ '!Y898</f>
        <v>0</v>
      </c>
      <c r="Y660" s="41">
        <f>'ВЕДОМСТВЕННАЯ '!Z898</f>
        <v>0</v>
      </c>
      <c r="Z660" s="41">
        <f>'ВЕДОМСТВЕННАЯ '!AA898</f>
        <v>0</v>
      </c>
      <c r="AA660" s="41">
        <f>'ВЕДОМСТВЕННАЯ '!AB898</f>
        <v>0</v>
      </c>
    </row>
    <row r="661" spans="1:27" ht="36.75" hidden="1" customHeight="1" x14ac:dyDescent="0.3">
      <c r="A661" s="581" t="str">
        <f>'ВЕДОМСТВЕННАЯ '!A899</f>
        <v>Иные закупки товаров, работ и услуг для обеспечения государственных (муниципальных) нужд</v>
      </c>
      <c r="B661" s="196"/>
      <c r="C661" s="254" t="str">
        <f>'ВЕДОМСТВЕННАЯ '!C899</f>
        <v>05</v>
      </c>
      <c r="D661" s="237" t="str">
        <f>'ВЕДОМСТВЕННАЯ '!D899</f>
        <v>01</v>
      </c>
      <c r="E661" s="237" t="str">
        <f>'ВЕДОМСТВЕННАЯ '!E899</f>
        <v>66</v>
      </c>
      <c r="F661" s="238" t="str">
        <f>'ВЕДОМСТВЕННАЯ '!F899</f>
        <v>С</v>
      </c>
      <c r="G661" s="238" t="str">
        <f>'ВЕДОМСТВЕННАЯ '!G899</f>
        <v>00</v>
      </c>
      <c r="H661" s="239" t="str">
        <f>'ВЕДОМСТВЕННАЯ '!H899</f>
        <v>78000</v>
      </c>
      <c r="I661" s="239" t="str">
        <f>'ВЕДОМСТВЕННАЯ '!I899</f>
        <v>66 Б 00 78000</v>
      </c>
      <c r="J661" s="239" t="str">
        <f>'ВЕДОМСТВЕННАЯ '!J899</f>
        <v>240</v>
      </c>
      <c r="K661" s="278">
        <f>'ВЕДОМСТВЕННАЯ '!K899</f>
        <v>0</v>
      </c>
      <c r="L661" s="278">
        <f>'ВЕДОМСТВЕННАЯ '!L899</f>
        <v>0</v>
      </c>
      <c r="M661" s="278">
        <f>'ВЕДОМСТВЕННАЯ '!M899</f>
        <v>0</v>
      </c>
      <c r="N661" s="278">
        <f>'ВЕДОМСТВЕННАЯ '!N899</f>
        <v>0</v>
      </c>
      <c r="O661" s="278">
        <f>'ВЕДОМСТВЕННАЯ '!O899</f>
        <v>0</v>
      </c>
      <c r="P661" s="279">
        <f>'ВЕДОМСТВЕННАЯ '!P899</f>
        <v>0</v>
      </c>
      <c r="Q661" s="279">
        <f>'ВЕДОМСТВЕННАЯ '!Q899</f>
        <v>0</v>
      </c>
      <c r="R661" s="279">
        <f>'ВЕДОМСТВЕННАЯ '!R899</f>
        <v>0</v>
      </c>
      <c r="S661" s="279">
        <f>'ВЕДОМСТВЕННАЯ '!S899</f>
        <v>0</v>
      </c>
      <c r="T661" s="279">
        <f>'ВЕДОМСТВЕННАЯ '!U899</f>
        <v>0</v>
      </c>
      <c r="U661" s="279">
        <f>'ВЕДОМСТВЕННАЯ '!V899</f>
        <v>0</v>
      </c>
      <c r="V661" s="279">
        <f>'ВЕДОМСТВЕННАЯ '!W899</f>
        <v>0</v>
      </c>
      <c r="W661" s="279">
        <f>'ВЕДОМСТВЕННАЯ '!X899</f>
        <v>0</v>
      </c>
      <c r="X661" s="279">
        <f>'ВЕДОМСТВЕННАЯ '!Y899</f>
        <v>0</v>
      </c>
      <c r="Y661" s="41">
        <f>'ВЕДОМСТВЕННАЯ '!Z899</f>
        <v>0</v>
      </c>
      <c r="Z661" s="41">
        <f>'ВЕДОМСТВЕННАЯ '!AA899</f>
        <v>0</v>
      </c>
      <c r="AA661" s="41">
        <f>'ВЕДОМСТВЕННАЯ '!AB899</f>
        <v>0</v>
      </c>
    </row>
    <row r="662" spans="1:27" ht="24.75" hidden="1" customHeight="1" x14ac:dyDescent="0.3">
      <c r="A662" s="581"/>
      <c r="B662" s="196"/>
      <c r="C662" s="254"/>
      <c r="D662" s="237"/>
      <c r="E662" s="337"/>
      <c r="F662" s="338"/>
      <c r="G662" s="338"/>
      <c r="H662" s="339"/>
      <c r="I662" s="339"/>
      <c r="J662" s="339"/>
      <c r="K662" s="278"/>
      <c r="L662" s="278"/>
      <c r="M662" s="278"/>
      <c r="N662" s="278"/>
      <c r="O662" s="278"/>
      <c r="P662" s="279"/>
      <c r="Q662" s="279"/>
      <c r="R662" s="279"/>
      <c r="S662" s="279"/>
      <c r="T662" s="279"/>
      <c r="U662" s="279"/>
      <c r="V662" s="279"/>
      <c r="W662" s="279"/>
      <c r="X662" s="279"/>
      <c r="Y662" s="41"/>
      <c r="Z662" s="41"/>
      <c r="AA662" s="41"/>
    </row>
    <row r="663" spans="1:27" ht="24" customHeight="1" x14ac:dyDescent="0.3">
      <c r="A663" s="580" t="str">
        <f>'ВЕДОМСТВЕННАЯ '!A1880</f>
        <v xml:space="preserve">Коммунальное хозяйство </v>
      </c>
      <c r="B663" s="241" t="str">
        <f>'ВЕДОМСТВЕННАЯ '!B1880</f>
        <v>906</v>
      </c>
      <c r="C663" s="241" t="str">
        <f>'ВЕДОМСТВЕННАЯ '!C1880</f>
        <v>05</v>
      </c>
      <c r="D663" s="241" t="str">
        <f>'ВЕДОМСТВЕННАЯ '!D1880</f>
        <v>02</v>
      </c>
      <c r="E663" s="261"/>
      <c r="F663" s="262"/>
      <c r="G663" s="262"/>
      <c r="H663" s="263"/>
      <c r="I663" s="263"/>
      <c r="J663" s="263"/>
      <c r="K663" s="220" t="e">
        <f>K664+#REF!</f>
        <v>#REF!</v>
      </c>
      <c r="L663" s="220">
        <f>L664+L714</f>
        <v>145243.29999999999</v>
      </c>
      <c r="M663" s="220">
        <f>M664+M714</f>
        <v>793000</v>
      </c>
      <c r="N663" s="220">
        <f t="shared" ref="N663:AA663" si="38">N664+N714</f>
        <v>0</v>
      </c>
      <c r="O663" s="220">
        <f t="shared" si="38"/>
        <v>1000</v>
      </c>
      <c r="P663" s="221">
        <f t="shared" si="38"/>
        <v>28850929.870000001</v>
      </c>
      <c r="Q663" s="221">
        <f t="shared" si="38"/>
        <v>26831364.780000001</v>
      </c>
      <c r="R663" s="221">
        <f t="shared" si="38"/>
        <v>2019565.09</v>
      </c>
      <c r="S663" s="221">
        <f t="shared" si="38"/>
        <v>2019565.09</v>
      </c>
      <c r="T663" s="221">
        <f t="shared" si="38"/>
        <v>27323122.32</v>
      </c>
      <c r="U663" s="221">
        <f t="shared" si="38"/>
        <v>25410503.760000002</v>
      </c>
      <c r="V663" s="221">
        <f t="shared" si="38"/>
        <v>1912618.56</v>
      </c>
      <c r="W663" s="221">
        <f t="shared" si="38"/>
        <v>1912618.56</v>
      </c>
      <c r="X663" s="221">
        <f t="shared" si="38"/>
        <v>38628095.890000001</v>
      </c>
      <c r="Y663" s="34">
        <f t="shared" si="38"/>
        <v>35924129.18</v>
      </c>
      <c r="Z663" s="34">
        <f t="shared" si="38"/>
        <v>2703966.71</v>
      </c>
      <c r="AA663" s="34">
        <f t="shared" si="38"/>
        <v>2703966.71</v>
      </c>
    </row>
    <row r="664" spans="1:27" ht="34.5" customHeight="1" x14ac:dyDescent="0.3">
      <c r="A664" s="581" t="str">
        <f>'ВЕДОМСТВЕННАЯ '!A1881</f>
        <v xml:space="preserve">Реализация муниципальных программ муниципального образования "Хасынский муниципальный округ Магаданской области " </v>
      </c>
      <c r="B664" s="236"/>
      <c r="C664" s="236" t="str">
        <f>'ВЕДОМСТВЕННАЯ '!C1881</f>
        <v>05</v>
      </c>
      <c r="D664" s="236" t="str">
        <f>'ВЕДОМСТВЕННАЯ '!D1881</f>
        <v>02</v>
      </c>
      <c r="E664" s="247" t="str">
        <f>'ВЕДОМСТВЕННАЯ '!E1881</f>
        <v>50</v>
      </c>
      <c r="F664" s="248" t="str">
        <f>'ВЕДОМСТВЕННАЯ '!F1881</f>
        <v>0</v>
      </c>
      <c r="G664" s="248" t="str">
        <f>'ВЕДОМСТВЕННАЯ '!G1881</f>
        <v>00</v>
      </c>
      <c r="H664" s="249" t="str">
        <f>'ВЕДОМСТВЕННАЯ '!H1881</f>
        <v>00000</v>
      </c>
      <c r="I664" s="249" t="str">
        <f>'ВЕДОМСТВЕННАЯ '!I1881</f>
        <v>00 М СЖ Z2108</v>
      </c>
      <c r="J664" s="249"/>
      <c r="K664" s="265">
        <f>K665</f>
        <v>92969.3</v>
      </c>
      <c r="L664" s="265">
        <f t="shared" ref="L664:AA664" si="39">L665</f>
        <v>145243.29999999999</v>
      </c>
      <c r="M664" s="265">
        <f t="shared" si="39"/>
        <v>793000</v>
      </c>
      <c r="N664" s="265">
        <f t="shared" si="39"/>
        <v>0</v>
      </c>
      <c r="O664" s="265">
        <f t="shared" si="39"/>
        <v>1000</v>
      </c>
      <c r="P664" s="266">
        <f t="shared" si="39"/>
        <v>28850929.870000001</v>
      </c>
      <c r="Q664" s="266">
        <f t="shared" si="39"/>
        <v>26831364.780000001</v>
      </c>
      <c r="R664" s="266">
        <f t="shared" si="39"/>
        <v>2019565.09</v>
      </c>
      <c r="S664" s="266">
        <f t="shared" si="39"/>
        <v>2019565.09</v>
      </c>
      <c r="T664" s="266">
        <f t="shared" si="39"/>
        <v>27323122.32</v>
      </c>
      <c r="U664" s="266">
        <f t="shared" si="39"/>
        <v>25410503.760000002</v>
      </c>
      <c r="V664" s="266">
        <f t="shared" si="39"/>
        <v>1912618.56</v>
      </c>
      <c r="W664" s="266">
        <f t="shared" si="39"/>
        <v>1912618.56</v>
      </c>
      <c r="X664" s="266">
        <f t="shared" si="39"/>
        <v>38628095.890000001</v>
      </c>
      <c r="Y664" s="35">
        <f t="shared" si="39"/>
        <v>35924129.18</v>
      </c>
      <c r="Z664" s="35">
        <f t="shared" si="39"/>
        <v>2703966.71</v>
      </c>
      <c r="AA664" s="35">
        <f t="shared" si="39"/>
        <v>2703966.71</v>
      </c>
    </row>
    <row r="665" spans="1:27" ht="57.75" customHeight="1" x14ac:dyDescent="0.3">
      <c r="A665" s="581" t="str">
        <f>'ВЕДОМСТВЕННАЯ '!A1882</f>
        <v xml:space="preserve">Муниципальная программа "Комплексное развитие коммунальной инфраструктуры на территории муниципального образования "Хасынский муниципальный округ Магаданской области" </v>
      </c>
      <c r="B665" s="236"/>
      <c r="C665" s="236" t="str">
        <f>'ВЕДОМСТВЕННАЯ '!C1882</f>
        <v>05</v>
      </c>
      <c r="D665" s="236" t="str">
        <f>'ВЕДОМСТВЕННАЯ '!D1882</f>
        <v>02</v>
      </c>
      <c r="E665" s="247" t="str">
        <f>'ВЕДОМСТВЕННАЯ '!E1882</f>
        <v>5I</v>
      </c>
      <c r="F665" s="248" t="str">
        <f>'ВЕДОМСТВЕННАЯ '!F1882</f>
        <v>0</v>
      </c>
      <c r="G665" s="248" t="str">
        <f>'ВЕДОМСТВЕННАЯ '!G1882</f>
        <v>00</v>
      </c>
      <c r="H665" s="249" t="str">
        <f>'ВЕДОМСТВЕННАЯ '!H1882</f>
        <v>00000</v>
      </c>
      <c r="I665" s="249" t="str">
        <f>'ВЕДОМСТВЕННАЯ '!I1882</f>
        <v>50 0 00 00000</v>
      </c>
      <c r="J665" s="249"/>
      <c r="K665" s="265">
        <f>K666+K687+K695</f>
        <v>92969.3</v>
      </c>
      <c r="L665" s="265">
        <f>L666+L687+L695</f>
        <v>145243.29999999999</v>
      </c>
      <c r="M665" s="265">
        <f>M666+M687+M695</f>
        <v>793000</v>
      </c>
      <c r="N665" s="265">
        <f t="shared" ref="N665:AA665" si="40">N666+N687+N695</f>
        <v>0</v>
      </c>
      <c r="O665" s="265">
        <f t="shared" si="40"/>
        <v>1000</v>
      </c>
      <c r="P665" s="266">
        <f t="shared" si="40"/>
        <v>28850929.870000001</v>
      </c>
      <c r="Q665" s="266">
        <f t="shared" si="40"/>
        <v>26831364.780000001</v>
      </c>
      <c r="R665" s="266">
        <f t="shared" si="40"/>
        <v>2019565.09</v>
      </c>
      <c r="S665" s="266">
        <f t="shared" si="40"/>
        <v>2019565.09</v>
      </c>
      <c r="T665" s="266">
        <f t="shared" si="40"/>
        <v>27323122.32</v>
      </c>
      <c r="U665" s="266">
        <f t="shared" si="40"/>
        <v>25410503.760000002</v>
      </c>
      <c r="V665" s="266">
        <f t="shared" si="40"/>
        <v>1912618.56</v>
      </c>
      <c r="W665" s="266">
        <f t="shared" si="40"/>
        <v>1912618.56</v>
      </c>
      <c r="X665" s="266">
        <f t="shared" si="40"/>
        <v>38628095.890000001</v>
      </c>
      <c r="Y665" s="35">
        <f t="shared" si="40"/>
        <v>35924129.18</v>
      </c>
      <c r="Z665" s="35">
        <f t="shared" si="40"/>
        <v>2703966.71</v>
      </c>
      <c r="AA665" s="35">
        <f t="shared" si="40"/>
        <v>2703966.71</v>
      </c>
    </row>
    <row r="666" spans="1:27" ht="58.5" hidden="1" customHeight="1" x14ac:dyDescent="0.3">
      <c r="A666" s="581" t="str">
        <f>'ВЕДОМСТВЕННАЯ '!A1883</f>
        <v xml:space="preserve">Основное мероприятие "Модернизация и реконструкция объектов инженерной и коммунальной инфраструктуры в населенных пунктах муниципального образования "Хасынский муниципальный округ Магаданской области" </v>
      </c>
      <c r="B666" s="236"/>
      <c r="C666" s="236" t="str">
        <f>'ВЕДОМСТВЕННАЯ '!C1883</f>
        <v>05</v>
      </c>
      <c r="D666" s="236" t="str">
        <f>'ВЕДОМСТВЕННАЯ '!D1883</f>
        <v>02</v>
      </c>
      <c r="E666" s="247" t="str">
        <f>'ВЕДОМСТВЕННАЯ '!E1883</f>
        <v>5I</v>
      </c>
      <c r="F666" s="248" t="str">
        <f>'ВЕДОМСТВЕННАЯ '!F1883</f>
        <v>0</v>
      </c>
      <c r="G666" s="248" t="str">
        <f>'ВЕДОМСТВЕННАЯ '!G1883</f>
        <v>01</v>
      </c>
      <c r="H666" s="249" t="str">
        <f>'ВЕДОМСТВЕННАЯ '!H1883</f>
        <v>00000</v>
      </c>
      <c r="I666" s="249" t="str">
        <f>'ВЕДОМСТВЕННАЯ '!I1883</f>
        <v>5I 0 00 00000</v>
      </c>
      <c r="J666" s="239"/>
      <c r="K666" s="265">
        <f>'ВЕДОМСТВЕННАЯ '!K1883</f>
        <v>1521.4</v>
      </c>
      <c r="L666" s="265">
        <f>'ВЕДОМСТВЕННАЯ '!L1883</f>
        <v>118734</v>
      </c>
      <c r="M666" s="265">
        <f>'ВЕДОМСТВЕННАЯ '!M1883</f>
        <v>0</v>
      </c>
      <c r="N666" s="265">
        <f>'ВЕДОМСТВЕННАЯ '!N1883</f>
        <v>0</v>
      </c>
      <c r="O666" s="265">
        <f>'ВЕДОМСТВЕННАЯ '!O1883</f>
        <v>1000</v>
      </c>
      <c r="P666" s="266">
        <f>'ВЕДОМСТВЕННАЯ '!P1883</f>
        <v>0</v>
      </c>
      <c r="Q666" s="266">
        <f>'ВЕДОМСТВЕННАЯ '!Q1883</f>
        <v>0</v>
      </c>
      <c r="R666" s="266">
        <f>'ВЕДОМСТВЕННАЯ '!R1883</f>
        <v>0</v>
      </c>
      <c r="S666" s="266">
        <f>'ВЕДОМСТВЕННАЯ '!S1883</f>
        <v>0</v>
      </c>
      <c r="T666" s="266">
        <f>'ВЕДОМСТВЕННАЯ '!U1883</f>
        <v>0</v>
      </c>
      <c r="U666" s="266">
        <f>'ВЕДОМСТВЕННАЯ '!V1883</f>
        <v>0</v>
      </c>
      <c r="V666" s="266">
        <f>'ВЕДОМСТВЕННАЯ '!W1883</f>
        <v>0</v>
      </c>
      <c r="W666" s="266">
        <f>'ВЕДОМСТВЕННАЯ '!X1883</f>
        <v>0</v>
      </c>
      <c r="X666" s="266">
        <f>'ВЕДОМСТВЕННАЯ '!Y1883</f>
        <v>0</v>
      </c>
      <c r="Y666" s="35">
        <f>'ВЕДОМСТВЕННАЯ '!Z1883</f>
        <v>0</v>
      </c>
      <c r="Z666" s="35">
        <f>'ВЕДОМСТВЕННАЯ '!AA1883</f>
        <v>0</v>
      </c>
      <c r="AA666" s="35">
        <f>'ВЕДОМСТВЕННАЯ '!AB1883</f>
        <v>0</v>
      </c>
    </row>
    <row r="667" spans="1:27" ht="25.5" hidden="1" customHeight="1" x14ac:dyDescent="0.3">
      <c r="A667" s="581" t="str">
        <f>'ВЕДОМСТВЕННАЯ '!A1884</f>
        <v>Развитие водоснабжения в сельской местности</v>
      </c>
      <c r="B667" s="236"/>
      <c r="C667" s="236" t="str">
        <f>'ВЕДОМСТВЕННАЯ '!C1884</f>
        <v>05</v>
      </c>
      <c r="D667" s="236" t="str">
        <f>'ВЕДОМСТВЕННАЯ '!D1884</f>
        <v>02</v>
      </c>
      <c r="E667" s="247" t="str">
        <f>'ВЕДОМСТВЕННАЯ '!E1884</f>
        <v>5I</v>
      </c>
      <c r="F667" s="248" t="str">
        <f>'ВЕДОМСТВЕННАЯ '!F1884</f>
        <v>0</v>
      </c>
      <c r="G667" s="248" t="str">
        <f>'ВЕДОМСТВЕННАЯ '!G1884</f>
        <v>01</v>
      </c>
      <c r="H667" s="249" t="str">
        <f>'ВЕДОМСТВЕННАЯ '!H1884</f>
        <v>A1920</v>
      </c>
      <c r="I667" s="249" t="str">
        <f>'ВЕДОМСТВЕННАЯ '!I1884</f>
        <v>5I 0 01 К0010</v>
      </c>
      <c r="J667" s="239"/>
      <c r="K667" s="265">
        <f>'ВЕДОМСТВЕННАЯ '!K1884</f>
        <v>0</v>
      </c>
      <c r="L667" s="265">
        <f>'ВЕДОМСТВЕННАЯ '!L1884</f>
        <v>0</v>
      </c>
      <c r="M667" s="265">
        <f>'ВЕДОМСТВЕННАЯ '!M1884</f>
        <v>0</v>
      </c>
      <c r="N667" s="265">
        <f>'ВЕДОМСТВЕННАЯ '!N1884</f>
        <v>0</v>
      </c>
      <c r="O667" s="265">
        <f>'ВЕДОМСТВЕННАЯ '!O1884</f>
        <v>0</v>
      </c>
      <c r="P667" s="266">
        <f>'ВЕДОМСТВЕННАЯ '!P1884</f>
        <v>0</v>
      </c>
      <c r="Q667" s="266">
        <f>'ВЕДОМСТВЕННАЯ '!Q1884</f>
        <v>0</v>
      </c>
      <c r="R667" s="266">
        <f>'ВЕДОМСТВЕННАЯ '!R1884</f>
        <v>0</v>
      </c>
      <c r="S667" s="266">
        <f>'ВЕДОМСТВЕННАЯ '!S1884</f>
        <v>0</v>
      </c>
      <c r="T667" s="266">
        <f>'ВЕДОМСТВЕННАЯ '!U1884</f>
        <v>0</v>
      </c>
      <c r="U667" s="266">
        <f>'ВЕДОМСТВЕННАЯ '!V1884</f>
        <v>0</v>
      </c>
      <c r="V667" s="266">
        <f>'ВЕДОМСТВЕННАЯ '!W1884</f>
        <v>0</v>
      </c>
      <c r="W667" s="266">
        <f>'ВЕДОМСТВЕННАЯ '!X1884</f>
        <v>0</v>
      </c>
      <c r="X667" s="266">
        <f>'ВЕДОМСТВЕННАЯ '!Y1884</f>
        <v>0</v>
      </c>
      <c r="Y667" s="35">
        <f>'ВЕДОМСТВЕННАЯ '!Z1884</f>
        <v>0</v>
      </c>
      <c r="Z667" s="35">
        <f>'ВЕДОМСТВЕННАЯ '!AA1884</f>
        <v>0</v>
      </c>
      <c r="AA667" s="35">
        <f>'ВЕДОМСТВЕННАЯ '!AB1884</f>
        <v>0</v>
      </c>
    </row>
    <row r="668" spans="1:27" ht="35.1" hidden="1" customHeight="1" x14ac:dyDescent="0.3">
      <c r="A668" s="581" t="str">
        <f>'ВЕДОМСТВЕННАЯ '!A1885</f>
        <v>Закупка товаров, работ и услуг для обеспечения государственных (муниципальных) нужд</v>
      </c>
      <c r="B668" s="236"/>
      <c r="C668" s="236" t="str">
        <f>'ВЕДОМСТВЕННАЯ '!C1885</f>
        <v>05</v>
      </c>
      <c r="D668" s="236" t="str">
        <f>'ВЕДОМСТВЕННАЯ '!D1885</f>
        <v>02</v>
      </c>
      <c r="E668" s="247" t="str">
        <f>'ВЕДОМСТВЕННАЯ '!E1885</f>
        <v>5I</v>
      </c>
      <c r="F668" s="248" t="str">
        <f>'ВЕДОМСТВЕННАЯ '!F1885</f>
        <v>0</v>
      </c>
      <c r="G668" s="248" t="str">
        <f>'ВЕДОМСТВЕННАЯ '!G1885</f>
        <v>01</v>
      </c>
      <c r="H668" s="249" t="str">
        <f>'ВЕДОМСТВЕННАЯ '!H1885</f>
        <v>A1920</v>
      </c>
      <c r="I668" s="249" t="str">
        <f>'ВЕДОМСТВЕННАЯ '!I1885</f>
        <v>5I 0 01 К0010</v>
      </c>
      <c r="J668" s="239"/>
      <c r="K668" s="265">
        <f>'ВЕДОМСТВЕННАЯ '!K1885</f>
        <v>0</v>
      </c>
      <c r="L668" s="265">
        <f>'ВЕДОМСТВЕННАЯ '!L1885</f>
        <v>0</v>
      </c>
      <c r="M668" s="265">
        <f>'ВЕДОМСТВЕННАЯ '!M1885</f>
        <v>0</v>
      </c>
      <c r="N668" s="265">
        <f>'ВЕДОМСТВЕННАЯ '!N1885</f>
        <v>0</v>
      </c>
      <c r="O668" s="265">
        <f>'ВЕДОМСТВЕННАЯ '!O1885</f>
        <v>0</v>
      </c>
      <c r="P668" s="266">
        <f>'ВЕДОМСТВЕННАЯ '!P1885</f>
        <v>0</v>
      </c>
      <c r="Q668" s="266">
        <f>'ВЕДОМСТВЕННАЯ '!Q1885</f>
        <v>0</v>
      </c>
      <c r="R668" s="266">
        <f>'ВЕДОМСТВЕННАЯ '!R1885</f>
        <v>0</v>
      </c>
      <c r="S668" s="266">
        <f>'ВЕДОМСТВЕННАЯ '!S1885</f>
        <v>0</v>
      </c>
      <c r="T668" s="266">
        <f>'ВЕДОМСТВЕННАЯ '!U1885</f>
        <v>0</v>
      </c>
      <c r="U668" s="266">
        <f>'ВЕДОМСТВЕННАЯ '!V1885</f>
        <v>0</v>
      </c>
      <c r="V668" s="266">
        <f>'ВЕДОМСТВЕННАЯ '!W1885</f>
        <v>0</v>
      </c>
      <c r="W668" s="266">
        <f>'ВЕДОМСТВЕННАЯ '!X1885</f>
        <v>0</v>
      </c>
      <c r="X668" s="266">
        <f>'ВЕДОМСТВЕННАЯ '!Y1885</f>
        <v>0</v>
      </c>
      <c r="Y668" s="35">
        <f>'ВЕДОМСТВЕННАЯ '!Z1885</f>
        <v>0</v>
      </c>
      <c r="Z668" s="35">
        <f>'ВЕДОМСТВЕННАЯ '!AA1885</f>
        <v>0</v>
      </c>
      <c r="AA668" s="35">
        <f>'ВЕДОМСТВЕННАЯ '!AB1885</f>
        <v>0</v>
      </c>
    </row>
    <row r="669" spans="1:27" ht="35.1" hidden="1" customHeight="1" x14ac:dyDescent="0.3">
      <c r="A669" s="581" t="str">
        <f>'ВЕДОМСТВЕННАЯ '!A1886</f>
        <v>Иные закупки товаров, работ и услуг для обеспечения государственных (муниципальных) нужд</v>
      </c>
      <c r="B669" s="236"/>
      <c r="C669" s="236" t="str">
        <f>'ВЕДОМСТВЕННАЯ '!C1886</f>
        <v>05</v>
      </c>
      <c r="D669" s="236" t="str">
        <f>'ВЕДОМСТВЕННАЯ '!D1886</f>
        <v>02</v>
      </c>
      <c r="E669" s="247" t="str">
        <f>'ВЕДОМСТВЕННАЯ '!E1886</f>
        <v>5I</v>
      </c>
      <c r="F669" s="248" t="str">
        <f>'ВЕДОМСТВЕННАЯ '!F1886</f>
        <v>0</v>
      </c>
      <c r="G669" s="248" t="str">
        <f>'ВЕДОМСТВЕННАЯ '!G1886</f>
        <v>01</v>
      </c>
      <c r="H669" s="249" t="str">
        <f>'ВЕДОМСТВЕННАЯ '!H1886</f>
        <v>A1920</v>
      </c>
      <c r="I669" s="249" t="str">
        <f>'ВЕДОМСТВЕННАЯ '!I1886</f>
        <v>5I 0 01 К0010</v>
      </c>
      <c r="J669" s="239"/>
      <c r="K669" s="265">
        <f>'ВЕДОМСТВЕННАЯ '!K1886</f>
        <v>0</v>
      </c>
      <c r="L669" s="265">
        <f>'ВЕДОМСТВЕННАЯ '!L1886</f>
        <v>0</v>
      </c>
      <c r="M669" s="265">
        <f>'ВЕДОМСТВЕННАЯ '!M1886</f>
        <v>0</v>
      </c>
      <c r="N669" s="265">
        <f>'ВЕДОМСТВЕННАЯ '!N1886</f>
        <v>0</v>
      </c>
      <c r="O669" s="265">
        <f>'ВЕДОМСТВЕННАЯ '!O1886</f>
        <v>0</v>
      </c>
      <c r="P669" s="266">
        <f>'ВЕДОМСТВЕННАЯ '!P1886</f>
        <v>0</v>
      </c>
      <c r="Q669" s="266">
        <f>'ВЕДОМСТВЕННАЯ '!Q1886</f>
        <v>0</v>
      </c>
      <c r="R669" s="266">
        <f>'ВЕДОМСТВЕННАЯ '!R1886</f>
        <v>0</v>
      </c>
      <c r="S669" s="266">
        <f>'ВЕДОМСТВЕННАЯ '!S1886</f>
        <v>0</v>
      </c>
      <c r="T669" s="266">
        <f>'ВЕДОМСТВЕННАЯ '!U1886</f>
        <v>0</v>
      </c>
      <c r="U669" s="266">
        <f>'ВЕДОМСТВЕННАЯ '!V1886</f>
        <v>0</v>
      </c>
      <c r="V669" s="266">
        <f>'ВЕДОМСТВЕННАЯ '!W1886</f>
        <v>0</v>
      </c>
      <c r="W669" s="266">
        <f>'ВЕДОМСТВЕННАЯ '!X1886</f>
        <v>0</v>
      </c>
      <c r="X669" s="266">
        <f>'ВЕДОМСТВЕННАЯ '!Y1886</f>
        <v>0</v>
      </c>
      <c r="Y669" s="35">
        <f>'ВЕДОМСТВЕННАЯ '!Z1886</f>
        <v>0</v>
      </c>
      <c r="Z669" s="35">
        <f>'ВЕДОМСТВЕННАЯ '!AA1886</f>
        <v>0</v>
      </c>
      <c r="AA669" s="35">
        <f>'ВЕДОМСТВЕННАЯ '!AB1886</f>
        <v>0</v>
      </c>
    </row>
    <row r="670" spans="1:27" ht="35.1" hidden="1" customHeight="1" x14ac:dyDescent="0.3">
      <c r="A670" s="581" t="str">
        <f>'ВЕДОМСТВЕННАЯ '!A1887</f>
        <v>Разработка проектно-сметной документации для реконструкции и модернизации электрокотельной п. Палатка</v>
      </c>
      <c r="B670" s="236"/>
      <c r="C670" s="236" t="str">
        <f>'ВЕДОМСТВЕННАЯ '!C1887</f>
        <v>05</v>
      </c>
      <c r="D670" s="236" t="str">
        <f>'ВЕДОМСТВЕННАЯ '!D1887</f>
        <v>02</v>
      </c>
      <c r="E670" s="247" t="str">
        <f>'ВЕДОМСТВЕННАЯ '!E1887</f>
        <v>5I</v>
      </c>
      <c r="F670" s="248" t="str">
        <f>'ВЕДОМСТВЕННАЯ '!F1887</f>
        <v>0</v>
      </c>
      <c r="G670" s="248" t="str">
        <f>'ВЕДОМСТВЕННАЯ '!G1887</f>
        <v>01</v>
      </c>
      <c r="H670" s="249" t="str">
        <f>'ВЕДОМСТВЕННАЯ '!H1887</f>
        <v>A3000</v>
      </c>
      <c r="I670" s="249" t="str">
        <f>'ВЕДОМСТВЕННАЯ '!I1887</f>
        <v>5I 0 01 00000</v>
      </c>
      <c r="J670" s="239"/>
      <c r="K670" s="265">
        <f>'ВЕДОМСТВЕННАЯ '!K1887</f>
        <v>0</v>
      </c>
      <c r="L670" s="265">
        <f>'ВЕДОМСТВЕННАЯ '!L1887</f>
        <v>0</v>
      </c>
      <c r="M670" s="265">
        <f>'ВЕДОМСТВЕННАЯ '!M1887</f>
        <v>0</v>
      </c>
      <c r="N670" s="265">
        <f>'ВЕДОМСТВЕННАЯ '!N1887</f>
        <v>0</v>
      </c>
      <c r="O670" s="265">
        <f>'ВЕДОМСТВЕННАЯ '!O1887</f>
        <v>0</v>
      </c>
      <c r="P670" s="266">
        <f>'ВЕДОМСТВЕННАЯ '!P1887</f>
        <v>0</v>
      </c>
      <c r="Q670" s="266">
        <f>'ВЕДОМСТВЕННАЯ '!Q1887</f>
        <v>0</v>
      </c>
      <c r="R670" s="266">
        <f>'ВЕДОМСТВЕННАЯ '!R1887</f>
        <v>0</v>
      </c>
      <c r="S670" s="266">
        <f>'ВЕДОМСТВЕННАЯ '!S1887</f>
        <v>0</v>
      </c>
      <c r="T670" s="266">
        <f>'ВЕДОМСТВЕННАЯ '!U1887</f>
        <v>0</v>
      </c>
      <c r="U670" s="266">
        <f>'ВЕДОМСТВЕННАЯ '!V1887</f>
        <v>0</v>
      </c>
      <c r="V670" s="266">
        <f>'ВЕДОМСТВЕННАЯ '!W1887</f>
        <v>0</v>
      </c>
      <c r="W670" s="266">
        <f>'ВЕДОМСТВЕННАЯ '!X1887</f>
        <v>0</v>
      </c>
      <c r="X670" s="266">
        <f>'ВЕДОМСТВЕННАЯ '!Y1887</f>
        <v>0</v>
      </c>
      <c r="Y670" s="35">
        <f>'ВЕДОМСТВЕННАЯ '!Z1887</f>
        <v>0</v>
      </c>
      <c r="Z670" s="35">
        <f>'ВЕДОМСТВЕННАЯ '!AA1887</f>
        <v>0</v>
      </c>
      <c r="AA670" s="35">
        <f>'ВЕДОМСТВЕННАЯ '!AB1887</f>
        <v>0</v>
      </c>
    </row>
    <row r="671" spans="1:27" ht="35.1" hidden="1" customHeight="1" x14ac:dyDescent="0.3">
      <c r="A671" s="581" t="str">
        <f>'ВЕДОМСТВЕННАЯ '!A1888</f>
        <v>Закупка товаров, работ и услуг для обеспечения государственных (муниципальных) нужд</v>
      </c>
      <c r="B671" s="236"/>
      <c r="C671" s="236" t="str">
        <f>'ВЕДОМСТВЕННАЯ '!C1888</f>
        <v>05</v>
      </c>
      <c r="D671" s="236" t="str">
        <f>'ВЕДОМСТВЕННАЯ '!D1888</f>
        <v>02</v>
      </c>
      <c r="E671" s="247" t="str">
        <f>'ВЕДОМСТВЕННАЯ '!E1888</f>
        <v>5I</v>
      </c>
      <c r="F671" s="248" t="str">
        <f>'ВЕДОМСТВЕННАЯ '!F1888</f>
        <v>0</v>
      </c>
      <c r="G671" s="248" t="str">
        <f>'ВЕДОМСТВЕННАЯ '!G1888</f>
        <v>01</v>
      </c>
      <c r="H671" s="249" t="str">
        <f>'ВЕДОМСТВЕННАЯ '!H1888</f>
        <v>A3000</v>
      </c>
      <c r="I671" s="249" t="str">
        <f>'ВЕДОМСТВЕННАЯ '!I1888</f>
        <v>5I 0 01 А3000</v>
      </c>
      <c r="J671" s="239"/>
      <c r="K671" s="265">
        <f>'ВЕДОМСТВЕННАЯ '!K1888</f>
        <v>0</v>
      </c>
      <c r="L671" s="265">
        <f>'ВЕДОМСТВЕННАЯ '!L1888</f>
        <v>0</v>
      </c>
      <c r="M671" s="265">
        <f>'ВЕДОМСТВЕННАЯ '!M1888</f>
        <v>0</v>
      </c>
      <c r="N671" s="265">
        <f>'ВЕДОМСТВЕННАЯ '!N1888</f>
        <v>0</v>
      </c>
      <c r="O671" s="265">
        <f>'ВЕДОМСТВЕННАЯ '!O1888</f>
        <v>0</v>
      </c>
      <c r="P671" s="266">
        <f>'ВЕДОМСТВЕННАЯ '!P1888</f>
        <v>0</v>
      </c>
      <c r="Q671" s="266">
        <f>'ВЕДОМСТВЕННАЯ '!Q1888</f>
        <v>0</v>
      </c>
      <c r="R671" s="266">
        <f>'ВЕДОМСТВЕННАЯ '!R1888</f>
        <v>0</v>
      </c>
      <c r="S671" s="266">
        <f>'ВЕДОМСТВЕННАЯ '!S1888</f>
        <v>0</v>
      </c>
      <c r="T671" s="266">
        <f>'ВЕДОМСТВЕННАЯ '!U1888</f>
        <v>0</v>
      </c>
      <c r="U671" s="266">
        <f>'ВЕДОМСТВЕННАЯ '!V1888</f>
        <v>0</v>
      </c>
      <c r="V671" s="266">
        <f>'ВЕДОМСТВЕННАЯ '!W1888</f>
        <v>0</v>
      </c>
      <c r="W671" s="266">
        <f>'ВЕДОМСТВЕННАЯ '!X1888</f>
        <v>0</v>
      </c>
      <c r="X671" s="266">
        <f>'ВЕДОМСТВЕННАЯ '!Y1888</f>
        <v>0</v>
      </c>
      <c r="Y671" s="35">
        <f>'ВЕДОМСТВЕННАЯ '!Z1888</f>
        <v>0</v>
      </c>
      <c r="Z671" s="35">
        <f>'ВЕДОМСТВЕННАЯ '!AA1888</f>
        <v>0</v>
      </c>
      <c r="AA671" s="35">
        <f>'ВЕДОМСТВЕННАЯ '!AB1888</f>
        <v>0</v>
      </c>
    </row>
    <row r="672" spans="1:27" ht="35.1" hidden="1" customHeight="1" x14ac:dyDescent="0.3">
      <c r="A672" s="581" t="str">
        <f>'ВЕДОМСТВЕННАЯ '!A1889</f>
        <v>Иные закупки товаров, работ и услуг для обеспечения государственных (муниципальных) нужд</v>
      </c>
      <c r="B672" s="236"/>
      <c r="C672" s="236" t="str">
        <f>'ВЕДОМСТВЕННАЯ '!C1889</f>
        <v>05</v>
      </c>
      <c r="D672" s="236" t="str">
        <f>'ВЕДОМСТВЕННАЯ '!D1889</f>
        <v>02</v>
      </c>
      <c r="E672" s="247" t="str">
        <f>'ВЕДОМСТВЕННАЯ '!E1889</f>
        <v>5I</v>
      </c>
      <c r="F672" s="248" t="str">
        <f>'ВЕДОМСТВЕННАЯ '!F1889</f>
        <v>0</v>
      </c>
      <c r="G672" s="248" t="str">
        <f>'ВЕДОМСТВЕННАЯ '!G1889</f>
        <v>01</v>
      </c>
      <c r="H672" s="249" t="str">
        <f>'ВЕДОМСТВЕННАЯ '!H1889</f>
        <v>A3000</v>
      </c>
      <c r="I672" s="249" t="str">
        <f>'ВЕДОМСТВЕННАЯ '!I1889</f>
        <v>5I 0 01 А3000</v>
      </c>
      <c r="J672" s="239"/>
      <c r="K672" s="265">
        <f>'ВЕДОМСТВЕННАЯ '!K1889</f>
        <v>0</v>
      </c>
      <c r="L672" s="265">
        <f>'ВЕДОМСТВЕННАЯ '!L1889</f>
        <v>0</v>
      </c>
      <c r="M672" s="265">
        <f>'ВЕДОМСТВЕННАЯ '!M1889</f>
        <v>0</v>
      </c>
      <c r="N672" s="265">
        <f>'ВЕДОМСТВЕННАЯ '!N1889</f>
        <v>0</v>
      </c>
      <c r="O672" s="265">
        <f>'ВЕДОМСТВЕННАЯ '!O1889</f>
        <v>0</v>
      </c>
      <c r="P672" s="266">
        <f>'ВЕДОМСТВЕННАЯ '!P1889</f>
        <v>0</v>
      </c>
      <c r="Q672" s="266">
        <f>'ВЕДОМСТВЕННАЯ '!Q1889</f>
        <v>0</v>
      </c>
      <c r="R672" s="266">
        <f>'ВЕДОМСТВЕННАЯ '!R1889</f>
        <v>0</v>
      </c>
      <c r="S672" s="266">
        <f>'ВЕДОМСТВЕННАЯ '!S1889</f>
        <v>0</v>
      </c>
      <c r="T672" s="266">
        <f>'ВЕДОМСТВЕННАЯ '!U1889</f>
        <v>0</v>
      </c>
      <c r="U672" s="266">
        <f>'ВЕДОМСТВЕННАЯ '!V1889</f>
        <v>0</v>
      </c>
      <c r="V672" s="266">
        <f>'ВЕДОМСТВЕННАЯ '!W1889</f>
        <v>0</v>
      </c>
      <c r="W672" s="266">
        <f>'ВЕДОМСТВЕННАЯ '!X1889</f>
        <v>0</v>
      </c>
      <c r="X672" s="266">
        <f>'ВЕДОМСТВЕННАЯ '!Y1889</f>
        <v>0</v>
      </c>
      <c r="Y672" s="35">
        <f>'ВЕДОМСТВЕННАЯ '!Z1889</f>
        <v>0</v>
      </c>
      <c r="Z672" s="35">
        <f>'ВЕДОМСТВЕННАЯ '!AA1889</f>
        <v>0</v>
      </c>
      <c r="AA672" s="35">
        <f>'ВЕДОМСТВЕННАЯ '!AB1889</f>
        <v>0</v>
      </c>
    </row>
    <row r="673" spans="1:104" ht="35.1" hidden="1" customHeight="1" x14ac:dyDescent="0.3">
      <c r="A673" s="581" t="str">
        <f>'ВЕДОМСТВЕННАЯ '!A1890</f>
        <v xml:space="preserve">Подготовка объектов жилищно-коммунального хозяйства к осенне-зимнему отопительному периоду </v>
      </c>
      <c r="B673" s="236"/>
      <c r="C673" s="236" t="str">
        <f>'ВЕДОМСТВЕННАЯ '!C1890</f>
        <v>05</v>
      </c>
      <c r="D673" s="236" t="str">
        <f>'ВЕДОМСТВЕННАЯ '!D1890</f>
        <v>02</v>
      </c>
      <c r="E673" s="247" t="str">
        <f>'ВЕДОМСТВЕННАЯ '!E1890</f>
        <v>5I</v>
      </c>
      <c r="F673" s="248" t="str">
        <f>'ВЕДОМСТВЕННАЯ '!F1890</f>
        <v>0</v>
      </c>
      <c r="G673" s="248" t="str">
        <f>'ВЕДОМСТВЕННАЯ '!G1890</f>
        <v>01</v>
      </c>
      <c r="H673" s="249" t="str">
        <f>'ВЕДОМСТВЕННАЯ '!H1890</f>
        <v>К0010</v>
      </c>
      <c r="I673" s="249" t="str">
        <f>'ВЕДОМСТВЕННАЯ '!I1890</f>
        <v>5I 0 01 К0010</v>
      </c>
      <c r="J673" s="239"/>
      <c r="K673" s="265">
        <f>'ВЕДОМСТВЕННАЯ '!K1890</f>
        <v>1521.4</v>
      </c>
      <c r="L673" s="265">
        <f>'ВЕДОМСТВЕННАЯ '!L1890</f>
        <v>766</v>
      </c>
      <c r="M673" s="265">
        <f>'ВЕДОМСТВЕННАЯ '!M1890</f>
        <v>0</v>
      </c>
      <c r="N673" s="265">
        <f>'ВЕДОМСТВЕННАЯ '!N1890</f>
        <v>0</v>
      </c>
      <c r="O673" s="265">
        <f>'ВЕДОМСТВЕННАЯ '!O1890</f>
        <v>1000</v>
      </c>
      <c r="P673" s="266">
        <f>'ВЕДОМСТВЕННАЯ '!P1890</f>
        <v>0</v>
      </c>
      <c r="Q673" s="266">
        <f>'ВЕДОМСТВЕННАЯ '!Q1890</f>
        <v>0</v>
      </c>
      <c r="R673" s="266">
        <f>'ВЕДОМСТВЕННАЯ '!R1890</f>
        <v>0</v>
      </c>
      <c r="S673" s="266">
        <f>'ВЕДОМСТВЕННАЯ '!S1890</f>
        <v>0</v>
      </c>
      <c r="T673" s="266">
        <f>'ВЕДОМСТВЕННАЯ '!U1890</f>
        <v>0</v>
      </c>
      <c r="U673" s="266">
        <f>'ВЕДОМСТВЕННАЯ '!V1890</f>
        <v>0</v>
      </c>
      <c r="V673" s="266">
        <f>'ВЕДОМСТВЕННАЯ '!W1890</f>
        <v>0</v>
      </c>
      <c r="W673" s="266">
        <f>'ВЕДОМСТВЕННАЯ '!X1890</f>
        <v>0</v>
      </c>
      <c r="X673" s="266">
        <f>'ВЕДОМСТВЕННАЯ '!Y1890</f>
        <v>0</v>
      </c>
      <c r="Y673" s="35">
        <f>'ВЕДОМСТВЕННАЯ '!Z1890</f>
        <v>0</v>
      </c>
      <c r="Z673" s="35">
        <f>'ВЕДОМСТВЕННАЯ '!AA1890</f>
        <v>0</v>
      </c>
      <c r="AA673" s="35">
        <f>'ВЕДОМСТВЕННАЯ '!AB1890</f>
        <v>0</v>
      </c>
    </row>
    <row r="674" spans="1:104" s="30" customFormat="1" ht="35.1" hidden="1" customHeight="1" x14ac:dyDescent="0.3">
      <c r="A674" s="581" t="str">
        <f>'ВЕДОМСТВЕННАЯ '!A1891</f>
        <v>Закупка товаров, работ и услуг для обеспечения государственных (муниципальных) нужд</v>
      </c>
      <c r="B674" s="236"/>
      <c r="C674" s="236" t="str">
        <f>'ВЕДОМСТВЕННАЯ '!C1891</f>
        <v>05</v>
      </c>
      <c r="D674" s="236" t="str">
        <f>'ВЕДОМСТВЕННАЯ '!D1891</f>
        <v>02</v>
      </c>
      <c r="E674" s="247" t="str">
        <f>'ВЕДОМСТВЕННАЯ '!E1891</f>
        <v>5I</v>
      </c>
      <c r="F674" s="248" t="str">
        <f>'ВЕДОМСТВЕННАЯ '!F1891</f>
        <v>0</v>
      </c>
      <c r="G674" s="248" t="str">
        <f>'ВЕДОМСТВЕННАЯ '!G1891</f>
        <v>01</v>
      </c>
      <c r="H674" s="249" t="str">
        <f>'ВЕДОМСТВЕННАЯ '!H1891</f>
        <v>К0010</v>
      </c>
      <c r="I674" s="249">
        <f>'ВЕДОМСТВЕННАЯ '!I1891</f>
        <v>0</v>
      </c>
      <c r="J674" s="239" t="str">
        <f>'ВЕДОМСТВЕННАЯ '!J1891</f>
        <v>200</v>
      </c>
      <c r="K674" s="265">
        <f>'ВЕДОМСТВЕННАЯ '!K1891</f>
        <v>1521.4</v>
      </c>
      <c r="L674" s="265">
        <f>'ВЕДОМСТВЕННАЯ '!L1891</f>
        <v>766</v>
      </c>
      <c r="M674" s="265">
        <f>'ВЕДОМСТВЕННАЯ '!M1891</f>
        <v>0</v>
      </c>
      <c r="N674" s="265">
        <f>'ВЕДОМСТВЕННАЯ '!N1891</f>
        <v>0</v>
      </c>
      <c r="O674" s="265">
        <f>'ВЕДОМСТВЕННАЯ '!O1891</f>
        <v>1000</v>
      </c>
      <c r="P674" s="266">
        <f>'ВЕДОМСТВЕННАЯ '!P1891</f>
        <v>0</v>
      </c>
      <c r="Q674" s="266">
        <f>'ВЕДОМСТВЕННАЯ '!Q1891</f>
        <v>0</v>
      </c>
      <c r="R674" s="266">
        <f>'ВЕДОМСТВЕННАЯ '!R1891</f>
        <v>0</v>
      </c>
      <c r="S674" s="266">
        <f>'ВЕДОМСТВЕННАЯ '!S1891</f>
        <v>0</v>
      </c>
      <c r="T674" s="266">
        <f>'ВЕДОМСТВЕННАЯ '!U1891</f>
        <v>0</v>
      </c>
      <c r="U674" s="266">
        <f>'ВЕДОМСТВЕННАЯ '!V1891</f>
        <v>0</v>
      </c>
      <c r="V674" s="266">
        <f>'ВЕДОМСТВЕННАЯ '!W1891</f>
        <v>0</v>
      </c>
      <c r="W674" s="266">
        <f>'ВЕДОМСТВЕННАЯ '!X1891</f>
        <v>0</v>
      </c>
      <c r="X674" s="266">
        <f>'ВЕДОМСТВЕННАЯ '!Y1891</f>
        <v>0</v>
      </c>
      <c r="Y674" s="35">
        <f>'ВЕДОМСТВЕННАЯ '!Z1891</f>
        <v>0</v>
      </c>
      <c r="Z674" s="35">
        <f>'ВЕДОМСТВЕННАЯ '!AA1891</f>
        <v>0</v>
      </c>
      <c r="AA674" s="35">
        <f>'ВЕДОМСТВЕННАЯ '!AB1891</f>
        <v>0</v>
      </c>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row>
    <row r="675" spans="1:104" s="30" customFormat="1" ht="35.1" hidden="1" customHeight="1" x14ac:dyDescent="0.3">
      <c r="A675" s="581" t="str">
        <f>'ВЕДОМСТВЕННАЯ '!A1892</f>
        <v>Иные закупки товаров, работ и услуг для обеспечения государственных (муниципальных) нужд</v>
      </c>
      <c r="B675" s="236"/>
      <c r="C675" s="236" t="str">
        <f>'ВЕДОМСТВЕННАЯ '!C1892</f>
        <v>05</v>
      </c>
      <c r="D675" s="236" t="str">
        <f>'ВЕДОМСТВЕННАЯ '!D1892</f>
        <v>02</v>
      </c>
      <c r="E675" s="247" t="str">
        <f>'ВЕДОМСТВЕННАЯ '!E1892</f>
        <v>5I</v>
      </c>
      <c r="F675" s="248" t="str">
        <f>'ВЕДОМСТВЕННАЯ '!F1892</f>
        <v>0</v>
      </c>
      <c r="G675" s="248" t="str">
        <f>'ВЕДОМСТВЕННАЯ '!G1892</f>
        <v>01</v>
      </c>
      <c r="H675" s="249" t="str">
        <f>'ВЕДОМСТВЕННАЯ '!H1892</f>
        <v>К0010</v>
      </c>
      <c r="I675" s="249">
        <f>'ВЕДОМСТВЕННАЯ '!I1892</f>
        <v>0</v>
      </c>
      <c r="J675" s="239" t="str">
        <f>'ВЕДОМСТВЕННАЯ '!J1892</f>
        <v>240</v>
      </c>
      <c r="K675" s="265">
        <f>'ВЕДОМСТВЕННАЯ '!K1892</f>
        <v>1521.4</v>
      </c>
      <c r="L675" s="265">
        <f>'ВЕДОМСТВЕННАЯ '!L1892</f>
        <v>766</v>
      </c>
      <c r="M675" s="265">
        <f>'ВЕДОМСТВЕННАЯ '!M1892</f>
        <v>0</v>
      </c>
      <c r="N675" s="265">
        <f>'ВЕДОМСТВЕННАЯ '!N1892</f>
        <v>0</v>
      </c>
      <c r="O675" s="265">
        <f>'ВЕДОМСТВЕННАЯ '!O1892</f>
        <v>1000</v>
      </c>
      <c r="P675" s="266">
        <f>'ВЕДОМСТВЕННАЯ '!P1892</f>
        <v>0</v>
      </c>
      <c r="Q675" s="266">
        <f>'ВЕДОМСТВЕННАЯ '!Q1892</f>
        <v>0</v>
      </c>
      <c r="R675" s="266">
        <f>'ВЕДОМСТВЕННАЯ '!R1892</f>
        <v>0</v>
      </c>
      <c r="S675" s="266">
        <f>'ВЕДОМСТВЕННАЯ '!S1892</f>
        <v>0</v>
      </c>
      <c r="T675" s="266">
        <f>'ВЕДОМСТВЕННАЯ '!U1892</f>
        <v>0</v>
      </c>
      <c r="U675" s="266">
        <f>'ВЕДОМСТВЕННАЯ '!V1892</f>
        <v>0</v>
      </c>
      <c r="V675" s="266">
        <f>'ВЕДОМСТВЕННАЯ '!W1892</f>
        <v>0</v>
      </c>
      <c r="W675" s="266">
        <f>'ВЕДОМСТВЕННАЯ '!X1892</f>
        <v>0</v>
      </c>
      <c r="X675" s="266">
        <f>'ВЕДОМСТВЕННАЯ '!Y1892</f>
        <v>0</v>
      </c>
      <c r="Y675" s="35">
        <f>'ВЕДОМСТВЕННАЯ '!Z1892</f>
        <v>0</v>
      </c>
      <c r="Z675" s="35">
        <f>'ВЕДОМСТВЕННАЯ '!AA1892</f>
        <v>0</v>
      </c>
      <c r="AA675" s="35">
        <f>'ВЕДОМСТВЕННАЯ '!AB1892</f>
        <v>0</v>
      </c>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row>
    <row r="676" spans="1:104" ht="35.1" hidden="1" customHeight="1" x14ac:dyDescent="0.3">
      <c r="A676" s="581" t="str">
        <f>'ВЕДОМСТВЕННАЯ '!A1893</f>
        <v>Капитальные вложения в объекты государственной (муниципальной) собственности</v>
      </c>
      <c r="B676" s="236"/>
      <c r="C676" s="236" t="str">
        <f>'ВЕДОМСТВЕННАЯ '!C1893</f>
        <v>05</v>
      </c>
      <c r="D676" s="236" t="str">
        <f>'ВЕДОМСТВЕННАЯ '!D1893</f>
        <v>02</v>
      </c>
      <c r="E676" s="247" t="str">
        <f>'ВЕДОМСТВЕННАЯ '!E1893</f>
        <v>5I</v>
      </c>
      <c r="F676" s="248" t="str">
        <f>'ВЕДОМСТВЕННАЯ '!F1893</f>
        <v>0</v>
      </c>
      <c r="G676" s="248" t="str">
        <f>'ВЕДОМСТВЕННАЯ '!G1893</f>
        <v>01</v>
      </c>
      <c r="H676" s="249" t="str">
        <f>'ВЕДОМСТВЕННАЯ '!H1893</f>
        <v>К0010</v>
      </c>
      <c r="I676" s="249" t="str">
        <f>'ВЕДОМСТВЕННАЯ '!I1893</f>
        <v>5I 0 СФ S2110</v>
      </c>
      <c r="J676" s="239">
        <f>'ВЕДОМСТВЕННАЯ '!J1893</f>
        <v>400</v>
      </c>
      <c r="K676" s="265">
        <f>'ВЕДОМСТВЕННАЯ '!K1893</f>
        <v>0</v>
      </c>
      <c r="L676" s="265">
        <f>'ВЕДОМСТВЕННАЯ '!L1893</f>
        <v>0</v>
      </c>
      <c r="M676" s="265">
        <f>'ВЕДОМСТВЕННАЯ '!M1893</f>
        <v>0</v>
      </c>
      <c r="N676" s="265">
        <f>'ВЕДОМСТВЕННАЯ '!N1893</f>
        <v>0</v>
      </c>
      <c r="O676" s="265">
        <f>'ВЕДОМСТВЕННАЯ '!O1893</f>
        <v>0</v>
      </c>
      <c r="P676" s="266">
        <f>'ВЕДОМСТВЕННАЯ '!P1893</f>
        <v>0</v>
      </c>
      <c r="Q676" s="266">
        <f>'ВЕДОМСТВЕННАЯ '!Q1893</f>
        <v>0</v>
      </c>
      <c r="R676" s="266">
        <f>'ВЕДОМСТВЕННАЯ '!R1893</f>
        <v>0</v>
      </c>
      <c r="S676" s="266">
        <f>'ВЕДОМСТВЕННАЯ '!S1893</f>
        <v>0</v>
      </c>
      <c r="T676" s="266">
        <f>'ВЕДОМСТВЕННАЯ '!U1893</f>
        <v>0</v>
      </c>
      <c r="U676" s="266">
        <f>'ВЕДОМСТВЕННАЯ '!V1893</f>
        <v>0</v>
      </c>
      <c r="V676" s="266">
        <f>'ВЕДОМСТВЕННАЯ '!W1893</f>
        <v>0</v>
      </c>
      <c r="W676" s="266">
        <f>'ВЕДОМСТВЕННАЯ '!X1893</f>
        <v>0</v>
      </c>
      <c r="X676" s="266">
        <f>'ВЕДОМСТВЕННАЯ '!Y1893</f>
        <v>0</v>
      </c>
      <c r="Y676" s="35">
        <f>'ВЕДОМСТВЕННАЯ '!Z1893</f>
        <v>0</v>
      </c>
      <c r="Z676" s="35">
        <f>'ВЕДОМСТВЕННАЯ '!AA1893</f>
        <v>0</v>
      </c>
      <c r="AA676" s="35">
        <f>'ВЕДОМСТВЕННАЯ '!AB1893</f>
        <v>0</v>
      </c>
    </row>
    <row r="677" spans="1:104" ht="24.95" hidden="1" customHeight="1" x14ac:dyDescent="0.3">
      <c r="A677" s="581" t="str">
        <f>'ВЕДОМСТВЕННАЯ '!A1894</f>
        <v>Бюджетные инвестиции</v>
      </c>
      <c r="B677" s="236"/>
      <c r="C677" s="236" t="str">
        <f>'ВЕДОМСТВЕННАЯ '!C1894</f>
        <v>05</v>
      </c>
      <c r="D677" s="236" t="str">
        <f>'ВЕДОМСТВЕННАЯ '!D1894</f>
        <v>02</v>
      </c>
      <c r="E677" s="247" t="str">
        <f>'ВЕДОМСТВЕННАЯ '!E1894</f>
        <v>5I</v>
      </c>
      <c r="F677" s="248" t="str">
        <f>'ВЕДОМСТВЕННАЯ '!F1894</f>
        <v>0</v>
      </c>
      <c r="G677" s="248" t="str">
        <f>'ВЕДОМСТВЕННАЯ '!G1894</f>
        <v>01</v>
      </c>
      <c r="H677" s="249" t="str">
        <f>'ВЕДОМСТВЕННАЯ '!H1894</f>
        <v>К0010</v>
      </c>
      <c r="I677" s="249" t="str">
        <f>'ВЕДОМСТВЕННАЯ '!I1894</f>
        <v>5I 0 СФ S2110</v>
      </c>
      <c r="J677" s="239">
        <f>'ВЕДОМСТВЕННАЯ '!J1894</f>
        <v>410</v>
      </c>
      <c r="K677" s="265">
        <f>'ВЕДОМСТВЕННАЯ '!K1894</f>
        <v>0</v>
      </c>
      <c r="L677" s="265">
        <f>'ВЕДОМСТВЕННАЯ '!L1894</f>
        <v>0</v>
      </c>
      <c r="M677" s="265">
        <f>'ВЕДОМСТВЕННАЯ '!M1894</f>
        <v>0</v>
      </c>
      <c r="N677" s="265">
        <f>'ВЕДОМСТВЕННАЯ '!N1894</f>
        <v>0</v>
      </c>
      <c r="O677" s="265">
        <f>'ВЕДОМСТВЕННАЯ '!O1894</f>
        <v>0</v>
      </c>
      <c r="P677" s="266">
        <f>'ВЕДОМСТВЕННАЯ '!P1894</f>
        <v>0</v>
      </c>
      <c r="Q677" s="266">
        <f>'ВЕДОМСТВЕННАЯ '!Q1894</f>
        <v>0</v>
      </c>
      <c r="R677" s="266">
        <f>'ВЕДОМСТВЕННАЯ '!R1894</f>
        <v>0</v>
      </c>
      <c r="S677" s="266">
        <f>'ВЕДОМСТВЕННАЯ '!S1894</f>
        <v>0</v>
      </c>
      <c r="T677" s="266">
        <f>'ВЕДОМСТВЕННАЯ '!U1894</f>
        <v>0</v>
      </c>
      <c r="U677" s="266">
        <f>'ВЕДОМСТВЕННАЯ '!V1894</f>
        <v>0</v>
      </c>
      <c r="V677" s="266">
        <f>'ВЕДОМСТВЕННАЯ '!W1894</f>
        <v>0</v>
      </c>
      <c r="W677" s="266">
        <f>'ВЕДОМСТВЕННАЯ '!X1894</f>
        <v>0</v>
      </c>
      <c r="X677" s="266">
        <f>'ВЕДОМСТВЕННАЯ '!Y1894</f>
        <v>0</v>
      </c>
      <c r="Y677" s="35">
        <f>'ВЕДОМСТВЕННАЯ '!Z1894</f>
        <v>0</v>
      </c>
      <c r="Z677" s="35">
        <f>'ВЕДОМСТВЕННАЯ '!AA1894</f>
        <v>0</v>
      </c>
      <c r="AA677" s="35">
        <f>'ВЕДОМСТВЕННАЯ '!AB1894</f>
        <v>0</v>
      </c>
    </row>
    <row r="678" spans="1:104" ht="32.25" hidden="1" customHeight="1" x14ac:dyDescent="0.3">
      <c r="A678" s="581" t="str">
        <f>'ВЕДОМСТВЕННАЯ '!A1895</f>
        <v>Модернизация инженерной инфраструктуры объектов жилищно-коммунального хозяйства</v>
      </c>
      <c r="B678" s="236"/>
      <c r="C678" s="236" t="str">
        <f>'ВЕДОМСТВЕННАЯ '!C1895</f>
        <v>05</v>
      </c>
      <c r="D678" s="236" t="str">
        <f>'ВЕДОМСТВЕННАЯ '!D1895</f>
        <v>02</v>
      </c>
      <c r="E678" s="247" t="str">
        <f>'ВЕДОМСТВЕННАЯ '!E1895</f>
        <v>5I</v>
      </c>
      <c r="F678" s="248" t="str">
        <f>'ВЕДОМСТВЕННАЯ '!F1895</f>
        <v>0</v>
      </c>
      <c r="G678" s="248" t="str">
        <f>'ВЕДОМСТВЕННАЯ '!G1895</f>
        <v>01</v>
      </c>
      <c r="H678" s="249" t="str">
        <f>'ВЕДОМСТВЕННАЯ '!H1895</f>
        <v>К0090</v>
      </c>
      <c r="I678" s="249" t="str">
        <f>'ВЕДОМСТВЕННАЯ '!I1895</f>
        <v>5I 0 01 А3000</v>
      </c>
      <c r="J678" s="239"/>
      <c r="K678" s="265">
        <f>'ВЕДОМСТВЕННАЯ '!K1895</f>
        <v>0</v>
      </c>
      <c r="L678" s="265">
        <f>'ВЕДОМСТВЕННАЯ '!L1895</f>
        <v>0</v>
      </c>
      <c r="M678" s="265">
        <f>'ВЕДОМСТВЕННАЯ '!M1895</f>
        <v>0</v>
      </c>
      <c r="N678" s="265">
        <f>'ВЕДОМСТВЕННАЯ '!N1895</f>
        <v>0</v>
      </c>
      <c r="O678" s="265">
        <f>'ВЕДОМСТВЕННАЯ '!O1895</f>
        <v>0</v>
      </c>
      <c r="P678" s="266">
        <f>'ВЕДОМСТВЕННАЯ '!P1895</f>
        <v>0</v>
      </c>
      <c r="Q678" s="266">
        <f>'ВЕДОМСТВЕННАЯ '!Q1895</f>
        <v>0</v>
      </c>
      <c r="R678" s="266">
        <f>'ВЕДОМСТВЕННАЯ '!R1895</f>
        <v>0</v>
      </c>
      <c r="S678" s="266">
        <f>'ВЕДОМСТВЕННАЯ '!S1895</f>
        <v>0</v>
      </c>
      <c r="T678" s="266">
        <f>'ВЕДОМСТВЕННАЯ '!U1895</f>
        <v>0</v>
      </c>
      <c r="U678" s="266">
        <f>'ВЕДОМСТВЕННАЯ '!V1895</f>
        <v>0</v>
      </c>
      <c r="V678" s="266">
        <f>'ВЕДОМСТВЕННАЯ '!W1895</f>
        <v>0</v>
      </c>
      <c r="W678" s="266">
        <f>'ВЕДОМСТВЕННАЯ '!X1895</f>
        <v>0</v>
      </c>
      <c r="X678" s="266">
        <f>'ВЕДОМСТВЕННАЯ '!Y1895</f>
        <v>0</v>
      </c>
      <c r="Y678" s="35">
        <f>'ВЕДОМСТВЕННАЯ '!Z1895</f>
        <v>0</v>
      </c>
      <c r="Z678" s="35">
        <f>'ВЕДОМСТВЕННАЯ '!AA1895</f>
        <v>0</v>
      </c>
      <c r="AA678" s="35">
        <f>'ВЕДОМСТВЕННАЯ '!AB1895</f>
        <v>0</v>
      </c>
    </row>
    <row r="679" spans="1:104" ht="35.25" hidden="1" customHeight="1" x14ac:dyDescent="0.3">
      <c r="A679" s="581" t="str">
        <f>'ВЕДОМСТВЕННАЯ '!A1896</f>
        <v>Капитальные вложения в объекты государственной (муниципальной) собственности</v>
      </c>
      <c r="B679" s="236"/>
      <c r="C679" s="236" t="str">
        <f>'ВЕДОМСТВЕННАЯ '!C1896</f>
        <v>05</v>
      </c>
      <c r="D679" s="236" t="str">
        <f>'ВЕДОМСТВЕННАЯ '!D1896</f>
        <v>02</v>
      </c>
      <c r="E679" s="247" t="str">
        <f>'ВЕДОМСТВЕННАЯ '!E1896</f>
        <v>5I</v>
      </c>
      <c r="F679" s="248" t="str">
        <f>'ВЕДОМСТВЕННАЯ '!F1896</f>
        <v>0</v>
      </c>
      <c r="G679" s="248" t="str">
        <f>'ВЕДОМСТВЕННАЯ '!G1896</f>
        <v>01</v>
      </c>
      <c r="H679" s="249" t="str">
        <f>'ВЕДОМСТВЕННАЯ '!H1896</f>
        <v>К0090</v>
      </c>
      <c r="I679" s="249" t="str">
        <f>'ВЕДОМСТВЕННАЯ '!I1896</f>
        <v>5I 0 01 К0010</v>
      </c>
      <c r="J679" s="239" t="str">
        <f>'ВЕДОМСТВЕННАЯ '!J1896</f>
        <v>400</v>
      </c>
      <c r="K679" s="265">
        <f>'ВЕДОМСТВЕННАЯ '!K1896</f>
        <v>0</v>
      </c>
      <c r="L679" s="265">
        <f>'ВЕДОМСТВЕННАЯ '!L1896</f>
        <v>0</v>
      </c>
      <c r="M679" s="265">
        <f>'ВЕДОМСТВЕННАЯ '!M1896</f>
        <v>0</v>
      </c>
      <c r="N679" s="265">
        <f>'ВЕДОМСТВЕННАЯ '!N1896</f>
        <v>0</v>
      </c>
      <c r="O679" s="265">
        <f>'ВЕДОМСТВЕННАЯ '!O1896</f>
        <v>0</v>
      </c>
      <c r="P679" s="266">
        <f>'ВЕДОМСТВЕННАЯ '!P1896</f>
        <v>0</v>
      </c>
      <c r="Q679" s="266">
        <f>'ВЕДОМСТВЕННАЯ '!Q1896</f>
        <v>0</v>
      </c>
      <c r="R679" s="266">
        <f>'ВЕДОМСТВЕННАЯ '!R1896</f>
        <v>0</v>
      </c>
      <c r="S679" s="266">
        <f>'ВЕДОМСТВЕННАЯ '!S1896</f>
        <v>0</v>
      </c>
      <c r="T679" s="266">
        <f>'ВЕДОМСТВЕННАЯ '!U1896</f>
        <v>0</v>
      </c>
      <c r="U679" s="266">
        <f>'ВЕДОМСТВЕННАЯ '!V1896</f>
        <v>0</v>
      </c>
      <c r="V679" s="266">
        <f>'ВЕДОМСТВЕННАЯ '!W1896</f>
        <v>0</v>
      </c>
      <c r="W679" s="266">
        <f>'ВЕДОМСТВЕННАЯ '!X1896</f>
        <v>0</v>
      </c>
      <c r="X679" s="266">
        <f>'ВЕДОМСТВЕННАЯ '!Y1896</f>
        <v>0</v>
      </c>
      <c r="Y679" s="35">
        <f>'ВЕДОМСТВЕННАЯ '!Z1896</f>
        <v>0</v>
      </c>
      <c r="Z679" s="35">
        <f>'ВЕДОМСТВЕННАЯ '!AA1896</f>
        <v>0</v>
      </c>
      <c r="AA679" s="35">
        <f>'ВЕДОМСТВЕННАЯ '!AB1896</f>
        <v>0</v>
      </c>
    </row>
    <row r="680" spans="1:104" ht="24.95" hidden="1" customHeight="1" x14ac:dyDescent="0.3">
      <c r="A680" s="581" t="str">
        <f>'ВЕДОМСТВЕННАЯ '!A1897</f>
        <v>Бюджетные инвестиции</v>
      </c>
      <c r="B680" s="236"/>
      <c r="C680" s="236" t="str">
        <f>'ВЕДОМСТВЕННАЯ '!C1897</f>
        <v>05</v>
      </c>
      <c r="D680" s="236" t="str">
        <f>'ВЕДОМСТВЕННАЯ '!D1897</f>
        <v>02</v>
      </c>
      <c r="E680" s="247" t="str">
        <f>'ВЕДОМСТВЕННАЯ '!E1897</f>
        <v>5I</v>
      </c>
      <c r="F680" s="248" t="str">
        <f>'ВЕДОМСТВЕННАЯ '!F1897</f>
        <v>0</v>
      </c>
      <c r="G680" s="248" t="str">
        <f>'ВЕДОМСТВЕННАЯ '!G1897</f>
        <v>01</v>
      </c>
      <c r="H680" s="249" t="str">
        <f>'ВЕДОМСТВЕННАЯ '!H1897</f>
        <v>К0090</v>
      </c>
      <c r="I680" s="249" t="str">
        <f>'ВЕДОМСТВЕННАЯ '!I1897</f>
        <v>5I 0 01 К0010</v>
      </c>
      <c r="J680" s="239" t="str">
        <f>'ВЕДОМСТВЕННАЯ '!J1897</f>
        <v>410</v>
      </c>
      <c r="K680" s="265">
        <f>'ВЕДОМСТВЕННАЯ '!K1897</f>
        <v>0</v>
      </c>
      <c r="L680" s="265">
        <f>'ВЕДОМСТВЕННАЯ '!L1897</f>
        <v>0</v>
      </c>
      <c r="M680" s="265">
        <f>'ВЕДОМСТВЕННАЯ '!M1897</f>
        <v>0</v>
      </c>
      <c r="N680" s="265">
        <f>'ВЕДОМСТВЕННАЯ '!N1897</f>
        <v>0</v>
      </c>
      <c r="O680" s="265">
        <f>'ВЕДОМСТВЕННАЯ '!O1897</f>
        <v>0</v>
      </c>
      <c r="P680" s="266">
        <f>'ВЕДОМСТВЕННАЯ '!P1897</f>
        <v>0</v>
      </c>
      <c r="Q680" s="266">
        <f>'ВЕДОМСТВЕННАЯ '!Q1897</f>
        <v>0</v>
      </c>
      <c r="R680" s="266">
        <f>'ВЕДОМСТВЕННАЯ '!R1897</f>
        <v>0</v>
      </c>
      <c r="S680" s="266">
        <f>'ВЕДОМСТВЕННАЯ '!S1897</f>
        <v>0</v>
      </c>
      <c r="T680" s="266">
        <f>'ВЕДОМСТВЕННАЯ '!U1897</f>
        <v>0</v>
      </c>
      <c r="U680" s="266">
        <f>'ВЕДОМСТВЕННАЯ '!V1897</f>
        <v>0</v>
      </c>
      <c r="V680" s="266">
        <f>'ВЕДОМСТВЕННАЯ '!W1897</f>
        <v>0</v>
      </c>
      <c r="W680" s="266">
        <f>'ВЕДОМСТВЕННАЯ '!X1897</f>
        <v>0</v>
      </c>
      <c r="X680" s="266">
        <f>'ВЕДОМСТВЕННАЯ '!Y1897</f>
        <v>0</v>
      </c>
      <c r="Y680" s="35">
        <f>'ВЕДОМСТВЕННАЯ '!Z1897</f>
        <v>0</v>
      </c>
      <c r="Z680" s="35">
        <f>'ВЕДОМСТВЕННАЯ '!AA1897</f>
        <v>0</v>
      </c>
      <c r="AA680" s="35">
        <f>'ВЕДОМСТВЕННАЯ '!AB1897</f>
        <v>0</v>
      </c>
    </row>
    <row r="681" spans="1:104" ht="37.5" hidden="1" customHeight="1" x14ac:dyDescent="0.3">
      <c r="A681" s="581" t="str">
        <f>'ВЕДОМСТВЕННАЯ '!A1898</f>
        <v xml:space="preserve">Приобретение и поставка в пос. Талая емкости для хранения дизельного топлива. </v>
      </c>
      <c r="B681" s="236"/>
      <c r="C681" s="236" t="str">
        <f>'ВЕДОМСТВЕННАЯ '!C1898</f>
        <v>05</v>
      </c>
      <c r="D681" s="236" t="str">
        <f>'ВЕДОМСТВЕННАЯ '!D1898</f>
        <v>02</v>
      </c>
      <c r="E681" s="247" t="str">
        <f>'ВЕДОМСТВЕННАЯ '!E1898</f>
        <v>5I</v>
      </c>
      <c r="F681" s="248" t="str">
        <f>'ВЕДОМСТВЕННАЯ '!F1898</f>
        <v>0</v>
      </c>
      <c r="G681" s="248" t="str">
        <f>'ВЕДОМСТВЕННАЯ '!G1898</f>
        <v>01</v>
      </c>
      <c r="H681" s="249" t="str">
        <f>'ВЕДОМСТВЕННАЯ '!H1898</f>
        <v>К0110</v>
      </c>
      <c r="I681" s="249">
        <f>'ВЕДОМСТВЕННАЯ '!I1898</f>
        <v>0</v>
      </c>
      <c r="J681" s="239"/>
      <c r="K681" s="265">
        <f>'ВЕДОМСТВЕННАЯ '!K1898</f>
        <v>0</v>
      </c>
      <c r="L681" s="265">
        <f>'ВЕДОМСТВЕННАЯ '!L1898</f>
        <v>3168</v>
      </c>
      <c r="M681" s="265">
        <f>'ВЕДОМСТВЕННАЯ '!M1898</f>
        <v>0</v>
      </c>
      <c r="N681" s="265">
        <f>'ВЕДОМСТВЕННАЯ '!N1898</f>
        <v>0</v>
      </c>
      <c r="O681" s="265">
        <f>'ВЕДОМСТВЕННАЯ '!O1898</f>
        <v>0</v>
      </c>
      <c r="P681" s="266">
        <f>'ВЕДОМСТВЕННАЯ '!P1898</f>
        <v>0</v>
      </c>
      <c r="Q681" s="266">
        <f>'ВЕДОМСТВЕННАЯ '!Q1898</f>
        <v>0</v>
      </c>
      <c r="R681" s="266">
        <f>'ВЕДОМСТВЕННАЯ '!R1898</f>
        <v>0</v>
      </c>
      <c r="S681" s="266">
        <f>'ВЕДОМСТВЕННАЯ '!S1898</f>
        <v>0</v>
      </c>
      <c r="T681" s="266">
        <f>'ВЕДОМСТВЕННАЯ '!U1898</f>
        <v>0</v>
      </c>
      <c r="U681" s="266">
        <f>'ВЕДОМСТВЕННАЯ '!V1898</f>
        <v>0</v>
      </c>
      <c r="V681" s="266">
        <f>'ВЕДОМСТВЕННАЯ '!W1898</f>
        <v>0</v>
      </c>
      <c r="W681" s="266">
        <f>'ВЕДОМСТВЕННАЯ '!X1898</f>
        <v>0</v>
      </c>
      <c r="X681" s="266">
        <f>'ВЕДОМСТВЕННАЯ '!Y1898</f>
        <v>0</v>
      </c>
      <c r="Y681" s="35">
        <f>'ВЕДОМСТВЕННАЯ '!Z1898</f>
        <v>0</v>
      </c>
      <c r="Z681" s="35">
        <f>'ВЕДОМСТВЕННАЯ '!AA1898</f>
        <v>0</v>
      </c>
      <c r="AA681" s="35">
        <f>'ВЕДОМСТВЕННАЯ '!AB1898</f>
        <v>0</v>
      </c>
    </row>
    <row r="682" spans="1:104" ht="35.25" hidden="1" customHeight="1" x14ac:dyDescent="0.3">
      <c r="A682" s="581" t="str">
        <f>'ВЕДОМСТВЕННАЯ '!A1899</f>
        <v>Закупка товаров, работ и услуг для обеспечения государственных (муниципальных) нужд</v>
      </c>
      <c r="B682" s="236"/>
      <c r="C682" s="236" t="str">
        <f>'ВЕДОМСТВЕННАЯ '!C1899</f>
        <v>05</v>
      </c>
      <c r="D682" s="236" t="str">
        <f>'ВЕДОМСТВЕННАЯ '!D1899</f>
        <v>02</v>
      </c>
      <c r="E682" s="247" t="str">
        <f>'ВЕДОМСТВЕННАЯ '!E1899</f>
        <v>5I</v>
      </c>
      <c r="F682" s="248" t="str">
        <f>'ВЕДОМСТВЕННАЯ '!F1899</f>
        <v>0</v>
      </c>
      <c r="G682" s="248" t="str">
        <f>'ВЕДОМСТВЕННАЯ '!G1899</f>
        <v>01</v>
      </c>
      <c r="H682" s="249" t="str">
        <f>'ВЕДОМСТВЕННАЯ '!H1899</f>
        <v>К0110</v>
      </c>
      <c r="I682" s="249">
        <f>'ВЕДОМСТВЕННАЯ '!I1899</f>
        <v>0</v>
      </c>
      <c r="J682" s="239" t="str">
        <f>'ВЕДОМСТВЕННАЯ '!J1899</f>
        <v>200</v>
      </c>
      <c r="K682" s="265">
        <f>'ВЕДОМСТВЕННАЯ '!K1899</f>
        <v>0</v>
      </c>
      <c r="L682" s="265">
        <f>'ВЕДОМСТВЕННАЯ '!L1899</f>
        <v>3168</v>
      </c>
      <c r="M682" s="265">
        <f>'ВЕДОМСТВЕННАЯ '!M1899</f>
        <v>0</v>
      </c>
      <c r="N682" s="265">
        <f>'ВЕДОМСТВЕННАЯ '!N1899</f>
        <v>0</v>
      </c>
      <c r="O682" s="265">
        <f>'ВЕДОМСТВЕННАЯ '!O1899</f>
        <v>0</v>
      </c>
      <c r="P682" s="266">
        <f>'ВЕДОМСТВЕННАЯ '!P1899</f>
        <v>0</v>
      </c>
      <c r="Q682" s="266">
        <f>'ВЕДОМСТВЕННАЯ '!Q1899</f>
        <v>0</v>
      </c>
      <c r="R682" s="266">
        <f>'ВЕДОМСТВЕННАЯ '!R1899</f>
        <v>0</v>
      </c>
      <c r="S682" s="266">
        <f>'ВЕДОМСТВЕННАЯ '!S1899</f>
        <v>0</v>
      </c>
      <c r="T682" s="266">
        <f>'ВЕДОМСТВЕННАЯ '!U1899</f>
        <v>0</v>
      </c>
      <c r="U682" s="266">
        <f>'ВЕДОМСТВЕННАЯ '!V1899</f>
        <v>0</v>
      </c>
      <c r="V682" s="266">
        <f>'ВЕДОМСТВЕННАЯ '!W1899</f>
        <v>0</v>
      </c>
      <c r="W682" s="266">
        <f>'ВЕДОМСТВЕННАЯ '!X1899</f>
        <v>0</v>
      </c>
      <c r="X682" s="266">
        <f>'ВЕДОМСТВЕННАЯ '!Y1899</f>
        <v>0</v>
      </c>
      <c r="Y682" s="35">
        <f>'ВЕДОМСТВЕННАЯ '!Z1899</f>
        <v>0</v>
      </c>
      <c r="Z682" s="35">
        <f>'ВЕДОМСТВЕННАЯ '!AA1899</f>
        <v>0</v>
      </c>
      <c r="AA682" s="35">
        <f>'ВЕДОМСТВЕННАЯ '!AB1899</f>
        <v>0</v>
      </c>
    </row>
    <row r="683" spans="1:104" ht="32.25" hidden="1" customHeight="1" x14ac:dyDescent="0.3">
      <c r="A683" s="581" t="str">
        <f>'ВЕДОМСТВЕННАЯ '!A1900</f>
        <v>Иные закупки товаров, работ и услуг для обеспечения государственных (муниципальных) нужд</v>
      </c>
      <c r="B683" s="236"/>
      <c r="C683" s="236" t="str">
        <f>'ВЕДОМСТВЕННАЯ '!C1900</f>
        <v>05</v>
      </c>
      <c r="D683" s="236" t="str">
        <f>'ВЕДОМСТВЕННАЯ '!D1900</f>
        <v>02</v>
      </c>
      <c r="E683" s="247" t="str">
        <f>'ВЕДОМСТВЕННАЯ '!E1900</f>
        <v>5I</v>
      </c>
      <c r="F683" s="248" t="str">
        <f>'ВЕДОМСТВЕННАЯ '!F1900</f>
        <v>0</v>
      </c>
      <c r="G683" s="248" t="str">
        <f>'ВЕДОМСТВЕННАЯ '!G1900</f>
        <v>01</v>
      </c>
      <c r="H683" s="249" t="str">
        <f>'ВЕДОМСТВЕННАЯ '!H1900</f>
        <v>К0110</v>
      </c>
      <c r="I683" s="249">
        <f>'ВЕДОМСТВЕННАЯ '!I1900</f>
        <v>0</v>
      </c>
      <c r="J683" s="239" t="str">
        <f>'ВЕДОМСТВЕННАЯ '!J1900</f>
        <v>240</v>
      </c>
      <c r="K683" s="265">
        <f>'ВЕДОМСТВЕННАЯ '!K1900</f>
        <v>0</v>
      </c>
      <c r="L683" s="265">
        <f>'ВЕДОМСТВЕННАЯ '!L1900</f>
        <v>3168</v>
      </c>
      <c r="M683" s="265">
        <f>'ВЕДОМСТВЕННАЯ '!M1900</f>
        <v>0</v>
      </c>
      <c r="N683" s="265">
        <f>'ВЕДОМСТВЕННАЯ '!N1900</f>
        <v>0</v>
      </c>
      <c r="O683" s="265">
        <f>'ВЕДОМСТВЕННАЯ '!O1900</f>
        <v>0</v>
      </c>
      <c r="P683" s="266">
        <f>'ВЕДОМСТВЕННАЯ '!P1900</f>
        <v>0</v>
      </c>
      <c r="Q683" s="266">
        <f>'ВЕДОМСТВЕННАЯ '!Q1900</f>
        <v>0</v>
      </c>
      <c r="R683" s="266">
        <f>'ВЕДОМСТВЕННАЯ '!R1900</f>
        <v>0</v>
      </c>
      <c r="S683" s="266">
        <f>'ВЕДОМСТВЕННАЯ '!S1900</f>
        <v>0</v>
      </c>
      <c r="T683" s="266">
        <f>'ВЕДОМСТВЕННАЯ '!U1900</f>
        <v>0</v>
      </c>
      <c r="U683" s="266">
        <f>'ВЕДОМСТВЕННАЯ '!V1900</f>
        <v>0</v>
      </c>
      <c r="V683" s="266">
        <f>'ВЕДОМСТВЕННАЯ '!W1900</f>
        <v>0</v>
      </c>
      <c r="W683" s="266">
        <f>'ВЕДОМСТВЕННАЯ '!X1900</f>
        <v>0</v>
      </c>
      <c r="X683" s="266">
        <f>'ВЕДОМСТВЕННАЯ '!Y1900</f>
        <v>0</v>
      </c>
      <c r="Y683" s="35">
        <f>'ВЕДОМСТВЕННАЯ '!Z1900</f>
        <v>0</v>
      </c>
      <c r="Z683" s="35">
        <f>'ВЕДОМСТВЕННАЯ '!AA1900</f>
        <v>0</v>
      </c>
      <c r="AA683" s="35">
        <f>'ВЕДОМСТВЕННАЯ '!AB1900</f>
        <v>0</v>
      </c>
    </row>
    <row r="684" spans="1:104" ht="97.5" hidden="1" customHeight="1" x14ac:dyDescent="0.3">
      <c r="A684" s="581" t="str">
        <f>'ВЕДОМСТВЕННАЯ '!A1901</f>
        <v>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(Обеспечение устойчивой и бесперебойной работы объектов жизнеобеспечения в поселке Талая, I этап - "Поставка, монтаж и пусконаладка дизельгенераторных установок и демонтаж имеющихся установок"</v>
      </c>
      <c r="B684" s="236"/>
      <c r="C684" s="236" t="str">
        <f>'ВЕДОМСТВЕННАЯ '!C1901</f>
        <v>05</v>
      </c>
      <c r="D684" s="236" t="str">
        <f>'ВЕДОМСТВЕННАЯ '!D1901</f>
        <v>02</v>
      </c>
      <c r="E684" s="247" t="str">
        <f>'ВЕДОМСТВЕННАЯ '!E1901</f>
        <v>5I</v>
      </c>
      <c r="F684" s="248" t="str">
        <f>'ВЕДОМСТВЕННАЯ '!F1901</f>
        <v>0</v>
      </c>
      <c r="G684" s="248" t="str">
        <f>'ВЕДОМСТВЕННАЯ '!G1901</f>
        <v>01</v>
      </c>
      <c r="H684" s="249" t="str">
        <f>'ВЕДОМСТВЕННАЯ '!H1901</f>
        <v>55059</v>
      </c>
      <c r="I684" s="249">
        <f>'ВЕДОМСТВЕННАЯ '!I1901</f>
        <v>0</v>
      </c>
      <c r="J684" s="239"/>
      <c r="K684" s="265">
        <f>'ВЕДОМСТВЕННАЯ '!K1901</f>
        <v>0</v>
      </c>
      <c r="L684" s="265">
        <f>'ВЕДОМСТВЕННАЯ '!L1901</f>
        <v>114800</v>
      </c>
      <c r="M684" s="265">
        <f>'ВЕДОМСТВЕННАЯ '!M1901</f>
        <v>0</v>
      </c>
      <c r="N684" s="265">
        <f>'ВЕДОМСТВЕННАЯ '!N1901</f>
        <v>0</v>
      </c>
      <c r="O684" s="265">
        <f>'ВЕДОМСТВЕННАЯ '!O1901</f>
        <v>0</v>
      </c>
      <c r="P684" s="266">
        <f>'ВЕДОМСТВЕННАЯ '!P1901</f>
        <v>0</v>
      </c>
      <c r="Q684" s="266">
        <f>'ВЕДОМСТВЕННАЯ '!Q1901</f>
        <v>0</v>
      </c>
      <c r="R684" s="266">
        <f>'ВЕДОМСТВЕННАЯ '!R1901</f>
        <v>0</v>
      </c>
      <c r="S684" s="266">
        <f>'ВЕДОМСТВЕННАЯ '!S1901</f>
        <v>0</v>
      </c>
      <c r="T684" s="266">
        <f>'ВЕДОМСТВЕННАЯ '!U1901</f>
        <v>0</v>
      </c>
      <c r="U684" s="266">
        <f>'ВЕДОМСТВЕННАЯ '!V1901</f>
        <v>0</v>
      </c>
      <c r="V684" s="266">
        <f>'ВЕДОМСТВЕННАЯ '!W1901</f>
        <v>0</v>
      </c>
      <c r="W684" s="266">
        <f>'ВЕДОМСТВЕННАЯ '!X1901</f>
        <v>0</v>
      </c>
      <c r="X684" s="266">
        <f>'ВЕДОМСТВЕННАЯ '!Y1901</f>
        <v>0</v>
      </c>
      <c r="Y684" s="35">
        <f>'ВЕДОМСТВЕННАЯ '!Z1901</f>
        <v>0</v>
      </c>
      <c r="Z684" s="35">
        <f>'ВЕДОМСТВЕННАЯ '!AA1901</f>
        <v>0</v>
      </c>
      <c r="AA684" s="35">
        <f>'ВЕДОМСТВЕННАЯ '!AB1901</f>
        <v>0</v>
      </c>
    </row>
    <row r="685" spans="1:104" ht="36" hidden="1" customHeight="1" x14ac:dyDescent="0.3">
      <c r="A685" s="581" t="str">
        <f>'ВЕДОМСТВЕННАЯ '!A1902</f>
        <v>Закупка товаров, работ и услуг для обеспечения государственных (муниципальных) нужд</v>
      </c>
      <c r="B685" s="236"/>
      <c r="C685" s="236" t="str">
        <f>'ВЕДОМСТВЕННАЯ '!C1902</f>
        <v>05</v>
      </c>
      <c r="D685" s="236" t="str">
        <f>'ВЕДОМСТВЕННАЯ '!D1902</f>
        <v>02</v>
      </c>
      <c r="E685" s="247" t="str">
        <f>'ВЕДОМСТВЕННАЯ '!E1902</f>
        <v>5I</v>
      </c>
      <c r="F685" s="248" t="str">
        <f>'ВЕДОМСТВЕННАЯ '!F1902</f>
        <v>0</v>
      </c>
      <c r="G685" s="248" t="str">
        <f>'ВЕДОМСТВЕННАЯ '!G1902</f>
        <v>01</v>
      </c>
      <c r="H685" s="249" t="str">
        <f>'ВЕДОМСТВЕННАЯ '!H1902</f>
        <v>55059</v>
      </c>
      <c r="I685" s="249">
        <f>'ВЕДОМСТВЕННАЯ '!I1902</f>
        <v>0</v>
      </c>
      <c r="J685" s="239" t="str">
        <f>'ВЕДОМСТВЕННАЯ '!J1902</f>
        <v>200</v>
      </c>
      <c r="K685" s="265">
        <f>'ВЕДОМСТВЕННАЯ '!K1902</f>
        <v>0</v>
      </c>
      <c r="L685" s="265">
        <f>'ВЕДОМСТВЕННАЯ '!L1902</f>
        <v>114800</v>
      </c>
      <c r="M685" s="265">
        <f>'ВЕДОМСТВЕННАЯ '!M1902</f>
        <v>0</v>
      </c>
      <c r="N685" s="265">
        <f>'ВЕДОМСТВЕННАЯ '!N1902</f>
        <v>0</v>
      </c>
      <c r="O685" s="265">
        <f>'ВЕДОМСТВЕННАЯ '!O1902</f>
        <v>0</v>
      </c>
      <c r="P685" s="266">
        <f>'ВЕДОМСТВЕННАЯ '!P1902</f>
        <v>0</v>
      </c>
      <c r="Q685" s="266">
        <f>'ВЕДОМСТВЕННАЯ '!Q1902</f>
        <v>0</v>
      </c>
      <c r="R685" s="266">
        <f>'ВЕДОМСТВЕННАЯ '!R1902</f>
        <v>0</v>
      </c>
      <c r="S685" s="266">
        <f>'ВЕДОМСТВЕННАЯ '!S1902</f>
        <v>0</v>
      </c>
      <c r="T685" s="266">
        <f>'ВЕДОМСТВЕННАЯ '!U1902</f>
        <v>0</v>
      </c>
      <c r="U685" s="266">
        <f>'ВЕДОМСТВЕННАЯ '!V1902</f>
        <v>0</v>
      </c>
      <c r="V685" s="266">
        <f>'ВЕДОМСТВЕННАЯ '!W1902</f>
        <v>0</v>
      </c>
      <c r="W685" s="266">
        <f>'ВЕДОМСТВЕННАЯ '!X1902</f>
        <v>0</v>
      </c>
      <c r="X685" s="266">
        <f>'ВЕДОМСТВЕННАЯ '!Y1902</f>
        <v>0</v>
      </c>
      <c r="Y685" s="35">
        <f>'ВЕДОМСТВЕННАЯ '!Z1902</f>
        <v>0</v>
      </c>
      <c r="Z685" s="35">
        <f>'ВЕДОМСТВЕННАЯ '!AA1902</f>
        <v>0</v>
      </c>
      <c r="AA685" s="35">
        <f>'ВЕДОМСТВЕННАЯ '!AB1902</f>
        <v>0</v>
      </c>
    </row>
    <row r="686" spans="1:104" ht="36.75" hidden="1" customHeight="1" x14ac:dyDescent="0.3">
      <c r="A686" s="581" t="str">
        <f>'ВЕДОМСТВЕННАЯ '!A1903</f>
        <v>Иные закупки товаров, работ и услуг для обеспечения государственных (муниципальных) нужд</v>
      </c>
      <c r="B686" s="236"/>
      <c r="C686" s="236" t="str">
        <f>'ВЕДОМСТВЕННАЯ '!C1903</f>
        <v>05</v>
      </c>
      <c r="D686" s="236" t="str">
        <f>'ВЕДОМСТВЕННАЯ '!D1903</f>
        <v>02</v>
      </c>
      <c r="E686" s="247" t="str">
        <f>'ВЕДОМСТВЕННАЯ '!E1903</f>
        <v>5I</v>
      </c>
      <c r="F686" s="248" t="str">
        <f>'ВЕДОМСТВЕННАЯ '!F1903</f>
        <v>0</v>
      </c>
      <c r="G686" s="248" t="str">
        <f>'ВЕДОМСТВЕННАЯ '!G1903</f>
        <v>01</v>
      </c>
      <c r="H686" s="249" t="str">
        <f>'ВЕДОМСТВЕННАЯ '!H1903</f>
        <v>55059</v>
      </c>
      <c r="I686" s="249">
        <f>'ВЕДОМСТВЕННАЯ '!I1903</f>
        <v>0</v>
      </c>
      <c r="J686" s="239" t="str">
        <f>'ВЕДОМСТВЕННАЯ '!J1903</f>
        <v>240</v>
      </c>
      <c r="K686" s="265">
        <f>'ВЕДОМСТВЕННАЯ '!K1903</f>
        <v>0</v>
      </c>
      <c r="L686" s="265">
        <f>'ВЕДОМСТВЕННАЯ '!L1903</f>
        <v>114800</v>
      </c>
      <c r="M686" s="265">
        <f>'ВЕДОМСТВЕННАЯ '!M1903</f>
        <v>0</v>
      </c>
      <c r="N686" s="265">
        <f>'ВЕДОМСТВЕННАЯ '!N1903</f>
        <v>0</v>
      </c>
      <c r="O686" s="265">
        <f>'ВЕДОМСТВЕННАЯ '!O1903</f>
        <v>0</v>
      </c>
      <c r="P686" s="266">
        <f>'ВЕДОМСТВЕННАЯ '!P1903</f>
        <v>0</v>
      </c>
      <c r="Q686" s="266">
        <f>'ВЕДОМСТВЕННАЯ '!Q1903</f>
        <v>0</v>
      </c>
      <c r="R686" s="266">
        <f>'ВЕДОМСТВЕННАЯ '!R1903</f>
        <v>0</v>
      </c>
      <c r="S686" s="266">
        <f>'ВЕДОМСТВЕННАЯ '!S1903</f>
        <v>0</v>
      </c>
      <c r="T686" s="266">
        <f>'ВЕДОМСТВЕННАЯ '!U1903</f>
        <v>0</v>
      </c>
      <c r="U686" s="266">
        <f>'ВЕДОМСТВЕННАЯ '!V1903</f>
        <v>0</v>
      </c>
      <c r="V686" s="266">
        <f>'ВЕДОМСТВЕННАЯ '!W1903</f>
        <v>0</v>
      </c>
      <c r="W686" s="266">
        <f>'ВЕДОМСТВЕННАЯ '!X1903</f>
        <v>0</v>
      </c>
      <c r="X686" s="266">
        <f>'ВЕДОМСТВЕННАЯ '!Y1903</f>
        <v>0</v>
      </c>
      <c r="Y686" s="35">
        <f>'ВЕДОМСТВЕННАЯ '!Z1903</f>
        <v>0</v>
      </c>
      <c r="Z686" s="35">
        <f>'ВЕДОМСТВЕННАЯ '!AA1903</f>
        <v>0</v>
      </c>
      <c r="AA686" s="35">
        <f>'ВЕДОМСТВЕННАЯ '!AB1903</f>
        <v>0</v>
      </c>
    </row>
    <row r="687" spans="1:104" ht="66" hidden="1" customHeight="1" x14ac:dyDescent="0.3">
      <c r="A687" s="581" t="str">
        <f>'ВЕДОМСТВЕННАЯ '!A1906</f>
        <v>Основное мероприятие "Реализация мероприятий в сфере коммунального хозяйства  за счет средств внебюджетного фонда социально-экономического развития Магаданской области в условиях деятельности Особой экономической зоны"</v>
      </c>
      <c r="B687" s="236"/>
      <c r="C687" s="236" t="str">
        <f>'ВЕДОМСТВЕННАЯ '!C1906</f>
        <v>05</v>
      </c>
      <c r="D687" s="236" t="str">
        <f>'ВЕДОМСТВЕННАЯ '!D1906</f>
        <v>02</v>
      </c>
      <c r="E687" s="247" t="str">
        <f>'ВЕДОМСТВЕННАЯ '!E1906</f>
        <v>5I</v>
      </c>
      <c r="F687" s="248" t="str">
        <f>'ВЕДОМСТВЕННАЯ '!F1906</f>
        <v>0</v>
      </c>
      <c r="G687" s="248" t="str">
        <f>'ВЕДОМСТВЕННАЯ '!G1906</f>
        <v>0Э</v>
      </c>
      <c r="H687" s="249" t="str">
        <f>'ВЕДОМСТВЕННАЯ '!H1906</f>
        <v>00000</v>
      </c>
      <c r="I687" s="249" t="str">
        <f>'ВЕДОМСТВЕННАЯ '!I1906</f>
        <v>66 5 00 К0000</v>
      </c>
      <c r="J687" s="249">
        <f>'ВЕДОМСТВЕННАЯ '!J1906</f>
        <v>0</v>
      </c>
      <c r="K687" s="265">
        <f>'ВЕДОМСТВЕННАЯ '!K1906</f>
        <v>91447.900000000009</v>
      </c>
      <c r="L687" s="265">
        <f>'ВЕДОМСТВЕННАЯ '!L1906</f>
        <v>0</v>
      </c>
      <c r="M687" s="265">
        <f>'ВЕДОМСТВЕННАЯ '!M1906</f>
        <v>0</v>
      </c>
      <c r="N687" s="265">
        <f>'ВЕДОМСТВЕННАЯ '!N1906</f>
        <v>0</v>
      </c>
      <c r="O687" s="265">
        <f>'ВЕДОМСТВЕННАЯ '!O1906</f>
        <v>0</v>
      </c>
      <c r="P687" s="266">
        <f>'ВЕДОМСТВЕННАЯ '!P1906</f>
        <v>0</v>
      </c>
      <c r="Q687" s="266">
        <f>'ВЕДОМСТВЕННАЯ '!Q1906</f>
        <v>0</v>
      </c>
      <c r="R687" s="266">
        <f>'ВЕДОМСТВЕННАЯ '!R1906</f>
        <v>0</v>
      </c>
      <c r="S687" s="266">
        <f>'ВЕДОМСТВЕННАЯ '!S1906</f>
        <v>0</v>
      </c>
      <c r="T687" s="266">
        <f>'ВЕДОМСТВЕННАЯ '!U1906</f>
        <v>0</v>
      </c>
      <c r="U687" s="266">
        <f>'ВЕДОМСТВЕННАЯ '!V1906</f>
        <v>0</v>
      </c>
      <c r="V687" s="266">
        <f>'ВЕДОМСТВЕННАЯ '!W1906</f>
        <v>0</v>
      </c>
      <c r="W687" s="266">
        <f>'ВЕДОМСТВЕННАЯ '!X1906</f>
        <v>0</v>
      </c>
      <c r="X687" s="266">
        <f>'ВЕДОМСТВЕННАЯ '!Y1906</f>
        <v>0</v>
      </c>
      <c r="Y687" s="35">
        <f>'ВЕДОМСТВЕННАЯ '!Z1906</f>
        <v>0</v>
      </c>
      <c r="Z687" s="35">
        <f>'ВЕДОМСТВЕННАЯ '!AA1906</f>
        <v>0</v>
      </c>
      <c r="AA687" s="35">
        <f>'ВЕДОМСТВЕННАЯ '!AB1906</f>
        <v>0</v>
      </c>
    </row>
    <row r="688" spans="1:104" ht="38.25" hidden="1" customHeight="1" x14ac:dyDescent="0.3">
      <c r="A688" s="581" t="str">
        <f>'ВЕДОМСТВЕННАЯ '!A1907</f>
        <v xml:space="preserve">Модернизация и реконструкция объектов инженерной и коммунальной инфраструктуры </v>
      </c>
      <c r="B688" s="236"/>
      <c r="C688" s="236" t="str">
        <f>'ВЕДОМСТВЕННАЯ '!C1907</f>
        <v>05</v>
      </c>
      <c r="D688" s="236" t="str">
        <f>'ВЕДОМСТВЕННАЯ '!D1907</f>
        <v>02</v>
      </c>
      <c r="E688" s="247" t="str">
        <f>'ВЕДОМСТВЕННАЯ '!E1907</f>
        <v>5I</v>
      </c>
      <c r="F688" s="248" t="str">
        <f>'ВЕДОМСТВЕННАЯ '!F1907</f>
        <v>0</v>
      </c>
      <c r="G688" s="248" t="str">
        <f>'ВЕДОМСТВЕННАЯ '!G1907</f>
        <v>0Э</v>
      </c>
      <c r="H688" s="249" t="str">
        <f>'ВЕДОМСТВЕННАЯ '!H1907</f>
        <v>К0040</v>
      </c>
      <c r="I688" s="249" t="str">
        <f>'ВЕДОМСТВЕННАЯ '!I1907</f>
        <v>66 5 ОЭ К0040</v>
      </c>
      <c r="J688" s="249">
        <f>'ВЕДОМСТВЕННАЯ '!J1907</f>
        <v>0</v>
      </c>
      <c r="K688" s="265">
        <f>'ВЕДОМСТВЕННАЯ '!K1907</f>
        <v>91447.900000000009</v>
      </c>
      <c r="L688" s="265">
        <f>'ВЕДОМСТВЕННАЯ '!L1907</f>
        <v>0</v>
      </c>
      <c r="M688" s="265">
        <f>'ВЕДОМСТВЕННАЯ '!M1907</f>
        <v>0</v>
      </c>
      <c r="N688" s="265">
        <f>'ВЕДОМСТВЕННАЯ '!N1907</f>
        <v>0</v>
      </c>
      <c r="O688" s="265">
        <f>'ВЕДОМСТВЕННАЯ '!O1907</f>
        <v>0</v>
      </c>
      <c r="P688" s="266">
        <f>'ВЕДОМСТВЕННАЯ '!P1907</f>
        <v>0</v>
      </c>
      <c r="Q688" s="266">
        <f>'ВЕДОМСТВЕННАЯ '!Q1907</f>
        <v>0</v>
      </c>
      <c r="R688" s="266">
        <f>'ВЕДОМСТВЕННАЯ '!R1907</f>
        <v>0</v>
      </c>
      <c r="S688" s="266">
        <f>'ВЕДОМСТВЕННАЯ '!S1907</f>
        <v>0</v>
      </c>
      <c r="T688" s="266">
        <f>'ВЕДОМСТВЕННАЯ '!U1907</f>
        <v>0</v>
      </c>
      <c r="U688" s="266">
        <f>'ВЕДОМСТВЕННАЯ '!V1907</f>
        <v>0</v>
      </c>
      <c r="V688" s="266">
        <f>'ВЕДОМСТВЕННАЯ '!W1907</f>
        <v>0</v>
      </c>
      <c r="W688" s="266">
        <f>'ВЕДОМСТВЕННАЯ '!X1907</f>
        <v>0</v>
      </c>
      <c r="X688" s="266">
        <f>'ВЕДОМСТВЕННАЯ '!Y1907</f>
        <v>0</v>
      </c>
      <c r="Y688" s="35">
        <f>'ВЕДОМСТВЕННАЯ '!Z1907</f>
        <v>0</v>
      </c>
      <c r="Z688" s="35">
        <f>'ВЕДОМСТВЕННАЯ '!AA1907</f>
        <v>0</v>
      </c>
      <c r="AA688" s="35">
        <f>'ВЕДОМСТВЕННАЯ '!AB1907</f>
        <v>0</v>
      </c>
    </row>
    <row r="689" spans="1:27" ht="39" hidden="1" customHeight="1" x14ac:dyDescent="0.3">
      <c r="A689" s="581" t="str">
        <f>'ВЕДОМСТВЕННАЯ '!A1908</f>
        <v>Закупка товаров, работ и услуг для обеспечения государственных (муниципальных) нужд</v>
      </c>
      <c r="B689" s="236"/>
      <c r="C689" s="236" t="str">
        <f>'ВЕДОМСТВЕННАЯ '!C1908</f>
        <v>05</v>
      </c>
      <c r="D689" s="236" t="str">
        <f>'ВЕДОМСТВЕННАЯ '!D1908</f>
        <v>02</v>
      </c>
      <c r="E689" s="247" t="str">
        <f>'ВЕДОМСТВЕННАЯ '!E1908</f>
        <v>5I</v>
      </c>
      <c r="F689" s="248" t="str">
        <f>'ВЕДОМСТВЕННАЯ '!F1908</f>
        <v>0</v>
      </c>
      <c r="G689" s="248" t="str">
        <f>'ВЕДОМСТВЕННАЯ '!G1908</f>
        <v>0Э</v>
      </c>
      <c r="H689" s="249" t="str">
        <f>'ВЕДОМСТВЕННАЯ '!H1908</f>
        <v>К0040</v>
      </c>
      <c r="I689" s="249">
        <f>'ВЕДОМСТВЕННАЯ '!I1908</f>
        <v>0</v>
      </c>
      <c r="J689" s="249" t="str">
        <f>'ВЕДОМСТВЕННАЯ '!J1908</f>
        <v>200</v>
      </c>
      <c r="K689" s="265">
        <f>'ВЕДОМСТВЕННАЯ '!K1908</f>
        <v>12699.999999999998</v>
      </c>
      <c r="L689" s="265">
        <f>'ВЕДОМСТВЕННАЯ '!L1908</f>
        <v>0</v>
      </c>
      <c r="M689" s="265">
        <f>'ВЕДОМСТВЕННАЯ '!M1908</f>
        <v>0</v>
      </c>
      <c r="N689" s="265">
        <f>'ВЕДОМСТВЕННАЯ '!N1908</f>
        <v>0</v>
      </c>
      <c r="O689" s="265">
        <f>'ВЕДОМСТВЕННАЯ '!O1908</f>
        <v>0</v>
      </c>
      <c r="P689" s="266">
        <f>'ВЕДОМСТВЕННАЯ '!P1908</f>
        <v>0</v>
      </c>
      <c r="Q689" s="266">
        <f>'ВЕДОМСТВЕННАЯ '!Q1908</f>
        <v>0</v>
      </c>
      <c r="R689" s="266">
        <f>'ВЕДОМСТВЕННАЯ '!R1908</f>
        <v>0</v>
      </c>
      <c r="S689" s="266">
        <f>'ВЕДОМСТВЕННАЯ '!S1908</f>
        <v>0</v>
      </c>
      <c r="T689" s="266">
        <f>'ВЕДОМСТВЕННАЯ '!U1908</f>
        <v>0</v>
      </c>
      <c r="U689" s="266">
        <f>'ВЕДОМСТВЕННАЯ '!V1908</f>
        <v>0</v>
      </c>
      <c r="V689" s="266">
        <f>'ВЕДОМСТВЕННАЯ '!W1908</f>
        <v>0</v>
      </c>
      <c r="W689" s="266">
        <f>'ВЕДОМСТВЕННАЯ '!X1908</f>
        <v>0</v>
      </c>
      <c r="X689" s="266">
        <f>'ВЕДОМСТВЕННАЯ '!Y1908</f>
        <v>0</v>
      </c>
      <c r="Y689" s="35">
        <f>'ВЕДОМСТВЕННАЯ '!Z1908</f>
        <v>0</v>
      </c>
      <c r="Z689" s="35">
        <f>'ВЕДОМСТВЕННАЯ '!AA1908</f>
        <v>0</v>
      </c>
      <c r="AA689" s="35">
        <f>'ВЕДОМСТВЕННАЯ '!AB1908</f>
        <v>0</v>
      </c>
    </row>
    <row r="690" spans="1:27" ht="39.75" hidden="1" customHeight="1" x14ac:dyDescent="0.3">
      <c r="A690" s="581" t="str">
        <f>'ВЕДОМСТВЕННАЯ '!A1909</f>
        <v>Иные закупки товаров, работ и услуг для обеспечения государственных (муниципальных) нужд</v>
      </c>
      <c r="B690" s="236"/>
      <c r="C690" s="236" t="str">
        <f>'ВЕДОМСТВЕННАЯ '!C1909</f>
        <v>05</v>
      </c>
      <c r="D690" s="236" t="str">
        <f>'ВЕДОМСТВЕННАЯ '!D1909</f>
        <v>02</v>
      </c>
      <c r="E690" s="247" t="str">
        <f>'ВЕДОМСТВЕННАЯ '!E1909</f>
        <v>5I</v>
      </c>
      <c r="F690" s="248" t="str">
        <f>'ВЕДОМСТВЕННАЯ '!F1909</f>
        <v>0</v>
      </c>
      <c r="G690" s="248" t="str">
        <f>'ВЕДОМСТВЕННАЯ '!G1909</f>
        <v>0Э</v>
      </c>
      <c r="H690" s="249" t="str">
        <f>'ВЕДОМСТВЕННАЯ '!H1909</f>
        <v>К0040</v>
      </c>
      <c r="I690" s="249">
        <f>'ВЕДОМСТВЕННАЯ '!I1909</f>
        <v>0</v>
      </c>
      <c r="J690" s="249" t="str">
        <f>'ВЕДОМСТВЕННАЯ '!J1909</f>
        <v>240</v>
      </c>
      <c r="K690" s="265">
        <f>'ВЕДОМСТВЕННАЯ '!K1909</f>
        <v>12699.999999999998</v>
      </c>
      <c r="L690" s="265">
        <f>'ВЕДОМСТВЕННАЯ '!L1909</f>
        <v>0</v>
      </c>
      <c r="M690" s="265">
        <f>'ВЕДОМСТВЕННАЯ '!M1909</f>
        <v>0</v>
      </c>
      <c r="N690" s="265">
        <f>'ВЕДОМСТВЕННАЯ '!N1909</f>
        <v>0</v>
      </c>
      <c r="O690" s="265">
        <f>'ВЕДОМСТВЕННАЯ '!O1909</f>
        <v>0</v>
      </c>
      <c r="P690" s="266">
        <f>'ВЕДОМСТВЕННАЯ '!P1909</f>
        <v>0</v>
      </c>
      <c r="Q690" s="266">
        <f>'ВЕДОМСТВЕННАЯ '!Q1909</f>
        <v>0</v>
      </c>
      <c r="R690" s="266">
        <f>'ВЕДОМСТВЕННАЯ '!R1909</f>
        <v>0</v>
      </c>
      <c r="S690" s="266">
        <f>'ВЕДОМСТВЕННАЯ '!S1909</f>
        <v>0</v>
      </c>
      <c r="T690" s="266">
        <f>'ВЕДОМСТВЕННАЯ '!U1909</f>
        <v>0</v>
      </c>
      <c r="U690" s="266">
        <f>'ВЕДОМСТВЕННАЯ '!V1909</f>
        <v>0</v>
      </c>
      <c r="V690" s="266">
        <f>'ВЕДОМСТВЕННАЯ '!W1909</f>
        <v>0</v>
      </c>
      <c r="W690" s="266">
        <f>'ВЕДОМСТВЕННАЯ '!X1909</f>
        <v>0</v>
      </c>
      <c r="X690" s="266">
        <f>'ВЕДОМСТВЕННАЯ '!Y1909</f>
        <v>0</v>
      </c>
      <c r="Y690" s="35">
        <f>'ВЕДОМСТВЕННАЯ '!Z1909</f>
        <v>0</v>
      </c>
      <c r="Z690" s="35">
        <f>'ВЕДОМСТВЕННАЯ '!AA1909</f>
        <v>0</v>
      </c>
      <c r="AA690" s="35">
        <f>'ВЕДОМСТВЕННАЯ '!AB1909</f>
        <v>0</v>
      </c>
    </row>
    <row r="691" spans="1:27" ht="34.5" hidden="1" customHeight="1" x14ac:dyDescent="0.3">
      <c r="A691" s="581" t="str">
        <f>'ВЕДОМСТВЕННАЯ '!A1910</f>
        <v>Капитальные вложения в объекты государственной (муниципальной) собственности</v>
      </c>
      <c r="B691" s="236"/>
      <c r="C691" s="236" t="str">
        <f>'ВЕДОМСТВЕННАЯ '!C1910</f>
        <v>05</v>
      </c>
      <c r="D691" s="236" t="str">
        <f>'ВЕДОМСТВЕННАЯ '!D1910</f>
        <v>02</v>
      </c>
      <c r="E691" s="247" t="str">
        <f>'ВЕДОМСТВЕННАЯ '!E1910</f>
        <v>5I</v>
      </c>
      <c r="F691" s="248" t="str">
        <f>'ВЕДОМСТВЕННАЯ '!F1910</f>
        <v>0</v>
      </c>
      <c r="G691" s="248" t="str">
        <f>'ВЕДОМСТВЕННАЯ '!G1910</f>
        <v>0Э</v>
      </c>
      <c r="H691" s="249" t="str">
        <f>'ВЕДОМСТВЕННАЯ '!H1910</f>
        <v>К0040</v>
      </c>
      <c r="I691" s="249" t="str">
        <f>'ВЕДОМСТВЕННАЯ '!I1910</f>
        <v>66 5 0Э К0040</v>
      </c>
      <c r="J691" s="331">
        <f>'ВЕДОМСТВЕННАЯ '!J1910</f>
        <v>400</v>
      </c>
      <c r="K691" s="265">
        <f>'ВЕДОМСТВЕННАЯ '!K1910</f>
        <v>0</v>
      </c>
      <c r="L691" s="265">
        <f>'ВЕДОМСТВЕННАЯ '!L1910</f>
        <v>0</v>
      </c>
      <c r="M691" s="265">
        <f>'ВЕДОМСТВЕННАЯ '!M1910</f>
        <v>0</v>
      </c>
      <c r="N691" s="265">
        <f>'ВЕДОМСТВЕННАЯ '!N1910</f>
        <v>0</v>
      </c>
      <c r="O691" s="265">
        <f>'ВЕДОМСТВЕННАЯ '!O1910</f>
        <v>0</v>
      </c>
      <c r="P691" s="266">
        <f>'ВЕДОМСТВЕННАЯ '!P1910</f>
        <v>0</v>
      </c>
      <c r="Q691" s="266">
        <f>'ВЕДОМСТВЕННАЯ '!Q1910</f>
        <v>0</v>
      </c>
      <c r="R691" s="266">
        <f>'ВЕДОМСТВЕННАЯ '!R1910</f>
        <v>0</v>
      </c>
      <c r="S691" s="266">
        <f>'ВЕДОМСТВЕННАЯ '!S1910</f>
        <v>0</v>
      </c>
      <c r="T691" s="266">
        <f>'ВЕДОМСТВЕННАЯ '!U1910</f>
        <v>0</v>
      </c>
      <c r="U691" s="266">
        <f>'ВЕДОМСТВЕННАЯ '!V1910</f>
        <v>0</v>
      </c>
      <c r="V691" s="266">
        <f>'ВЕДОМСТВЕННАЯ '!W1910</f>
        <v>0</v>
      </c>
      <c r="W691" s="266">
        <f>'ВЕДОМСТВЕННАЯ '!X1910</f>
        <v>0</v>
      </c>
      <c r="X691" s="266">
        <f>'ВЕДОМСТВЕННАЯ '!Y1910</f>
        <v>0</v>
      </c>
      <c r="Y691" s="35">
        <f>'ВЕДОМСТВЕННАЯ '!Z1910</f>
        <v>0</v>
      </c>
      <c r="Z691" s="35">
        <f>'ВЕДОМСТВЕННАЯ '!AA1910</f>
        <v>0</v>
      </c>
      <c r="AA691" s="35">
        <f>'ВЕДОМСТВЕННАЯ '!AB1910</f>
        <v>0</v>
      </c>
    </row>
    <row r="692" spans="1:27" ht="22.5" hidden="1" customHeight="1" x14ac:dyDescent="0.3">
      <c r="A692" s="581" t="str">
        <f>'ВЕДОМСТВЕННАЯ '!A1911</f>
        <v>Бюджетные инвестиции</v>
      </c>
      <c r="B692" s="236"/>
      <c r="C692" s="236" t="str">
        <f>'ВЕДОМСТВЕННАЯ '!C1911</f>
        <v>05</v>
      </c>
      <c r="D692" s="236" t="str">
        <f>'ВЕДОМСТВЕННАЯ '!D1911</f>
        <v>02</v>
      </c>
      <c r="E692" s="247" t="str">
        <f>'ВЕДОМСТВЕННАЯ '!E1911</f>
        <v>5I</v>
      </c>
      <c r="F692" s="248" t="str">
        <f>'ВЕДОМСТВЕННАЯ '!F1911</f>
        <v>0</v>
      </c>
      <c r="G692" s="248" t="str">
        <f>'ВЕДОМСТВЕННАЯ '!G1911</f>
        <v>0Э</v>
      </c>
      <c r="H692" s="249" t="str">
        <f>'ВЕДОМСТВЕННАЯ '!H1911</f>
        <v>К0040</v>
      </c>
      <c r="I692" s="249" t="str">
        <f>'ВЕДОМСТВЕННАЯ '!I1911</f>
        <v>66 5 0Э К0040</v>
      </c>
      <c r="J692" s="331">
        <f>'ВЕДОМСТВЕННАЯ '!J1911</f>
        <v>410</v>
      </c>
      <c r="K692" s="265">
        <f>'ВЕДОМСТВЕННАЯ '!K1911</f>
        <v>0</v>
      </c>
      <c r="L692" s="265">
        <f>'ВЕДОМСТВЕННАЯ '!L1911</f>
        <v>0</v>
      </c>
      <c r="M692" s="265">
        <f>'ВЕДОМСТВЕННАЯ '!M1911</f>
        <v>0</v>
      </c>
      <c r="N692" s="265">
        <f>'ВЕДОМСТВЕННАЯ '!N1911</f>
        <v>0</v>
      </c>
      <c r="O692" s="265">
        <f>'ВЕДОМСТВЕННАЯ '!O1911</f>
        <v>0</v>
      </c>
      <c r="P692" s="266">
        <f>'ВЕДОМСТВЕННАЯ '!P1911</f>
        <v>0</v>
      </c>
      <c r="Q692" s="266">
        <f>'ВЕДОМСТВЕННАЯ '!Q1911</f>
        <v>0</v>
      </c>
      <c r="R692" s="266">
        <f>'ВЕДОМСТВЕННАЯ '!R1911</f>
        <v>0</v>
      </c>
      <c r="S692" s="266">
        <f>'ВЕДОМСТВЕННАЯ '!S1911</f>
        <v>0</v>
      </c>
      <c r="T692" s="266">
        <f>'ВЕДОМСТВЕННАЯ '!U1911</f>
        <v>0</v>
      </c>
      <c r="U692" s="266">
        <f>'ВЕДОМСТВЕННАЯ '!V1911</f>
        <v>0</v>
      </c>
      <c r="V692" s="266">
        <f>'ВЕДОМСТВЕННАЯ '!W1911</f>
        <v>0</v>
      </c>
      <c r="W692" s="266">
        <f>'ВЕДОМСТВЕННАЯ '!X1911</f>
        <v>0</v>
      </c>
      <c r="X692" s="266">
        <f>'ВЕДОМСТВЕННАЯ '!Y1911</f>
        <v>0</v>
      </c>
      <c r="Y692" s="35">
        <f>'ВЕДОМСТВЕННАЯ '!Z1911</f>
        <v>0</v>
      </c>
      <c r="Z692" s="35">
        <f>'ВЕДОМСТВЕННАЯ '!AA1911</f>
        <v>0</v>
      </c>
      <c r="AA692" s="35">
        <f>'ВЕДОМСТВЕННАЯ '!AB1911</f>
        <v>0</v>
      </c>
    </row>
    <row r="693" spans="1:27" ht="10.5" hidden="1" customHeight="1" x14ac:dyDescent="0.3">
      <c r="A693" s="581" t="str">
        <f>'ВЕДОМСТВЕННАЯ '!A1912</f>
        <v>Иные бюджетные ассигнования</v>
      </c>
      <c r="B693" s="236"/>
      <c r="C693" s="236" t="str">
        <f>'ВЕДОМСТВЕННАЯ '!C1912</f>
        <v>05</v>
      </c>
      <c r="D693" s="236" t="str">
        <f>'ВЕДОМСТВЕННАЯ '!D1912</f>
        <v>02</v>
      </c>
      <c r="E693" s="247" t="str">
        <f>'ВЕДОМСТВЕННАЯ '!E1912</f>
        <v>5I</v>
      </c>
      <c r="F693" s="248" t="str">
        <f>'ВЕДОМСТВЕННАЯ '!F1912</f>
        <v>0</v>
      </c>
      <c r="G693" s="248" t="str">
        <f>'ВЕДОМСТВЕННАЯ '!G1912</f>
        <v>0Э</v>
      </c>
      <c r="H693" s="249" t="str">
        <f>'ВЕДОМСТВЕННАЯ '!H1912</f>
        <v>К0040</v>
      </c>
      <c r="I693" s="249" t="str">
        <f>'ВЕДОМСТВЕННАЯ '!I1912</f>
        <v>66 5 0Э К0050</v>
      </c>
      <c r="J693" s="249" t="str">
        <f>'ВЕДОМСТВЕННАЯ '!J1912</f>
        <v>800</v>
      </c>
      <c r="K693" s="265">
        <f>'ВЕДОМСТВЕННАЯ '!K1912</f>
        <v>78747.900000000009</v>
      </c>
      <c r="L693" s="265">
        <f>'ВЕДОМСТВЕННАЯ '!L1912</f>
        <v>0</v>
      </c>
      <c r="M693" s="265">
        <f>'ВЕДОМСТВЕННАЯ '!M1912</f>
        <v>0</v>
      </c>
      <c r="N693" s="265">
        <f>'ВЕДОМСТВЕННАЯ '!N1912</f>
        <v>0</v>
      </c>
      <c r="O693" s="265">
        <f>'ВЕДОМСТВЕННАЯ '!O1912</f>
        <v>0</v>
      </c>
      <c r="P693" s="266">
        <f>'ВЕДОМСТВЕННАЯ '!P1912</f>
        <v>0</v>
      </c>
      <c r="Q693" s="266">
        <f>'ВЕДОМСТВЕННАЯ '!Q1912</f>
        <v>0</v>
      </c>
      <c r="R693" s="266">
        <f>'ВЕДОМСТВЕННАЯ '!R1912</f>
        <v>0</v>
      </c>
      <c r="S693" s="266">
        <f>'ВЕДОМСТВЕННАЯ '!S1912</f>
        <v>0</v>
      </c>
      <c r="T693" s="266">
        <f>'ВЕДОМСТВЕННАЯ '!U1912</f>
        <v>0</v>
      </c>
      <c r="U693" s="266">
        <f>'ВЕДОМСТВЕННАЯ '!V1912</f>
        <v>0</v>
      </c>
      <c r="V693" s="266">
        <f>'ВЕДОМСТВЕННАЯ '!W1912</f>
        <v>0</v>
      </c>
      <c r="W693" s="266">
        <f>'ВЕДОМСТВЕННАЯ '!X1912</f>
        <v>0</v>
      </c>
      <c r="X693" s="266">
        <f>'ВЕДОМСТВЕННАЯ '!Y1912</f>
        <v>0</v>
      </c>
      <c r="Y693" s="35">
        <f>'ВЕДОМСТВЕННАЯ '!Z1912</f>
        <v>0</v>
      </c>
      <c r="Z693" s="35">
        <f>'ВЕДОМСТВЕННАЯ '!AA1912</f>
        <v>0</v>
      </c>
      <c r="AA693" s="35">
        <f>'ВЕДОМСТВЕННАЯ '!AB1912</f>
        <v>0</v>
      </c>
    </row>
    <row r="694" spans="1:27" ht="44.25" hidden="1" x14ac:dyDescent="0.3">
      <c r="A694" s="581" t="str">
        <f>'ВЕДОМСТВЕННАЯ '!A1913</f>
        <v>Субсидии юридическим лицам (кроме некоммерческих организаций), индивидуальным предпринимателям, физическим лицам - производителям товаров, работ, услуг</v>
      </c>
      <c r="B694" s="236"/>
      <c r="C694" s="236" t="str">
        <f>'ВЕДОМСТВЕННАЯ '!C1913</f>
        <v>05</v>
      </c>
      <c r="D694" s="236" t="str">
        <f>'ВЕДОМСТВЕННАЯ '!D1913</f>
        <v>02</v>
      </c>
      <c r="E694" s="247" t="str">
        <f>'ВЕДОМСТВЕННАЯ '!E1913</f>
        <v>5I</v>
      </c>
      <c r="F694" s="248" t="str">
        <f>'ВЕДОМСТВЕННАЯ '!F1913</f>
        <v>0</v>
      </c>
      <c r="G694" s="248" t="str">
        <f>'ВЕДОМСТВЕННАЯ '!G1913</f>
        <v>0Э</v>
      </c>
      <c r="H694" s="249" t="str">
        <f>'ВЕДОМСТВЕННАЯ '!H1913</f>
        <v>К0040</v>
      </c>
      <c r="I694" s="249" t="str">
        <f>'ВЕДОМСТВЕННАЯ '!I1913</f>
        <v>66 5 0Э К0050</v>
      </c>
      <c r="J694" s="249" t="str">
        <f>'ВЕДОМСТВЕННАЯ '!J1913</f>
        <v>810</v>
      </c>
      <c r="K694" s="265">
        <f>'ВЕДОМСТВЕННАЯ '!K1913</f>
        <v>78747.900000000009</v>
      </c>
      <c r="L694" s="265">
        <f>'ВЕДОМСТВЕННАЯ '!L1913</f>
        <v>0</v>
      </c>
      <c r="M694" s="265">
        <f>'ВЕДОМСТВЕННАЯ '!M1913</f>
        <v>0</v>
      </c>
      <c r="N694" s="265">
        <f>'ВЕДОМСТВЕННАЯ '!N1913</f>
        <v>0</v>
      </c>
      <c r="O694" s="265">
        <f>'ВЕДОМСТВЕННАЯ '!O1913</f>
        <v>0</v>
      </c>
      <c r="P694" s="266">
        <f>'ВЕДОМСТВЕННАЯ '!P1913</f>
        <v>0</v>
      </c>
      <c r="Q694" s="266">
        <f>'ВЕДОМСТВЕННАЯ '!Q1913</f>
        <v>0</v>
      </c>
      <c r="R694" s="266">
        <f>'ВЕДОМСТВЕННАЯ '!R1913</f>
        <v>0</v>
      </c>
      <c r="S694" s="266">
        <f>'ВЕДОМСТВЕННАЯ '!S1913</f>
        <v>0</v>
      </c>
      <c r="T694" s="266">
        <f>'ВЕДОМСТВЕННАЯ '!U1913</f>
        <v>0</v>
      </c>
      <c r="U694" s="266">
        <f>'ВЕДОМСТВЕННАЯ '!V1913</f>
        <v>0</v>
      </c>
      <c r="V694" s="266">
        <f>'ВЕДОМСТВЕННАЯ '!W1913</f>
        <v>0</v>
      </c>
      <c r="W694" s="266">
        <f>'ВЕДОМСТВЕННАЯ '!X1913</f>
        <v>0</v>
      </c>
      <c r="X694" s="266">
        <f>'ВЕДОМСТВЕННАЯ '!Y1913</f>
        <v>0</v>
      </c>
      <c r="Y694" s="35">
        <f>'ВЕДОМСТВЕННАЯ '!Z1913</f>
        <v>0</v>
      </c>
      <c r="Z694" s="35">
        <f>'ВЕДОМСТВЕННАЯ '!AA1913</f>
        <v>0</v>
      </c>
      <c r="AA694" s="35">
        <f>'ВЕДОМСТВЕННАЯ '!AB1913</f>
        <v>0</v>
      </c>
    </row>
    <row r="695" spans="1:27" ht="67.5" customHeight="1" x14ac:dyDescent="0.3">
      <c r="A695" s="581" t="str">
        <f>'ВЕДОМСТВЕННАЯ '!A1914</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695" s="236"/>
      <c r="C695" s="236" t="str">
        <f>'ВЕДОМСТВЕННАЯ '!C1914</f>
        <v>05</v>
      </c>
      <c r="D695" s="236" t="str">
        <f>'ВЕДОМСТВЕННАЯ '!D1914</f>
        <v>02</v>
      </c>
      <c r="E695" s="247" t="str">
        <f>'ВЕДОМСТВЕННАЯ '!E1914</f>
        <v>5I</v>
      </c>
      <c r="F695" s="248" t="str">
        <f>'ВЕДОМСТВЕННАЯ '!F1914</f>
        <v>0</v>
      </c>
      <c r="G695" s="248" t="str">
        <f>'ВЕДОМСТВЕННАЯ '!G1914</f>
        <v>СФ</v>
      </c>
      <c r="H695" s="249" t="str">
        <f>'ВЕДОМСТВЕННАЯ '!H1914</f>
        <v>00000</v>
      </c>
      <c r="I695" s="249" t="str">
        <f>'ВЕДОМСТВЕННАЯ '!I1914</f>
        <v>5I 0 СФ S2110</v>
      </c>
      <c r="J695" s="249"/>
      <c r="K695" s="265">
        <f>'ВЕДОМСТВЕННАЯ '!K1914</f>
        <v>0</v>
      </c>
      <c r="L695" s="265">
        <f>L696+L699+L704+L711</f>
        <v>26509.3</v>
      </c>
      <c r="M695" s="265">
        <f>M696+M699+M704+M711</f>
        <v>793000</v>
      </c>
      <c r="N695" s="265">
        <f t="shared" ref="N695:AA695" si="41">N696+N699+N704+N711</f>
        <v>0</v>
      </c>
      <c r="O695" s="265">
        <f t="shared" si="41"/>
        <v>0</v>
      </c>
      <c r="P695" s="266">
        <f t="shared" si="41"/>
        <v>28850929.870000001</v>
      </c>
      <c r="Q695" s="266">
        <f t="shared" si="41"/>
        <v>26831364.780000001</v>
      </c>
      <c r="R695" s="266">
        <f t="shared" si="41"/>
        <v>2019565.09</v>
      </c>
      <c r="S695" s="266">
        <f t="shared" si="41"/>
        <v>2019565.09</v>
      </c>
      <c r="T695" s="266">
        <f t="shared" si="41"/>
        <v>27323122.32</v>
      </c>
      <c r="U695" s="266">
        <f t="shared" si="41"/>
        <v>25410503.760000002</v>
      </c>
      <c r="V695" s="266">
        <f t="shared" si="41"/>
        <v>1912618.56</v>
      </c>
      <c r="W695" s="266">
        <f t="shared" si="41"/>
        <v>1912618.56</v>
      </c>
      <c r="X695" s="266">
        <f t="shared" si="41"/>
        <v>38628095.890000001</v>
      </c>
      <c r="Y695" s="35">
        <f t="shared" si="41"/>
        <v>35924129.18</v>
      </c>
      <c r="Z695" s="35">
        <f t="shared" si="41"/>
        <v>2703966.71</v>
      </c>
      <c r="AA695" s="35">
        <f t="shared" si="41"/>
        <v>2703966.71</v>
      </c>
    </row>
    <row r="696" spans="1:27" ht="22.5" hidden="1" customHeight="1" x14ac:dyDescent="0.3">
      <c r="A696" s="581">
        <f>'ВЕДОМСТВЕННАЯ '!A1915</f>
        <v>0</v>
      </c>
      <c r="B696" s="236"/>
      <c r="C696" s="236" t="str">
        <f>'ВЕДОМСТВЕННАЯ '!C1915</f>
        <v>05</v>
      </c>
      <c r="D696" s="236" t="str">
        <f>'ВЕДОМСТВЕННАЯ '!D1915</f>
        <v>02</v>
      </c>
      <c r="E696" s="247" t="str">
        <f>'ВЕДОМСТВЕННАЯ '!E1915</f>
        <v>5I</v>
      </c>
      <c r="F696" s="248" t="str">
        <f>'ВЕДОМСТВЕННАЯ '!F1915</f>
        <v>0</v>
      </c>
      <c r="G696" s="248" t="str">
        <f>'ВЕДОМСТВЕННАЯ '!G1915</f>
        <v>СФ</v>
      </c>
      <c r="H696" s="249">
        <f>'ВЕДОМСТВЕННАЯ '!H1915</f>
        <v>0</v>
      </c>
      <c r="I696" s="249" t="str">
        <f>'ВЕДОМСТВЕННАЯ '!I1915</f>
        <v>5I 0 СФ S2110</v>
      </c>
      <c r="J696" s="331"/>
      <c r="K696" s="265">
        <f>'ВЕДОМСТВЕННАЯ '!K1915</f>
        <v>0</v>
      </c>
      <c r="L696" s="265">
        <f>'ВЕДОМСТВЕННАЯ '!L1915</f>
        <v>0</v>
      </c>
      <c r="M696" s="265">
        <f>'ВЕДОМСТВЕННАЯ '!M1915</f>
        <v>0</v>
      </c>
      <c r="N696" s="265">
        <f>'ВЕДОМСТВЕННАЯ '!N1915</f>
        <v>0</v>
      </c>
      <c r="O696" s="265">
        <f>'ВЕДОМСТВЕННАЯ '!O1915</f>
        <v>0</v>
      </c>
      <c r="P696" s="266">
        <f>'ВЕДОМСТВЕННАЯ '!P1915</f>
        <v>0</v>
      </c>
      <c r="Q696" s="266">
        <f>'ВЕДОМСТВЕННАЯ '!Q1915</f>
        <v>0</v>
      </c>
      <c r="R696" s="266">
        <f>'ВЕДОМСТВЕННАЯ '!R1915</f>
        <v>0</v>
      </c>
      <c r="S696" s="266">
        <f>'ВЕДОМСТВЕННАЯ '!S1915</f>
        <v>0</v>
      </c>
      <c r="T696" s="266">
        <f>'ВЕДОМСТВЕННАЯ '!U1915</f>
        <v>0</v>
      </c>
      <c r="U696" s="266">
        <f>'ВЕДОМСТВЕННАЯ '!V1915</f>
        <v>0</v>
      </c>
      <c r="V696" s="266">
        <f>'ВЕДОМСТВЕННАЯ '!W1915</f>
        <v>0</v>
      </c>
      <c r="W696" s="266">
        <f>'ВЕДОМСТВЕННАЯ '!X1915</f>
        <v>0</v>
      </c>
      <c r="X696" s="266">
        <f>'ВЕДОМСТВЕННАЯ '!Y1915</f>
        <v>0</v>
      </c>
      <c r="Y696" s="35">
        <f>'ВЕДОМСТВЕННАЯ '!Z1915</f>
        <v>0</v>
      </c>
      <c r="Z696" s="35">
        <f>'ВЕДОМСТВЕННАЯ '!AA1915</f>
        <v>0</v>
      </c>
      <c r="AA696" s="35">
        <f>'ВЕДОМСТВЕННАЯ '!AB1915</f>
        <v>0</v>
      </c>
    </row>
    <row r="697" spans="1:27" ht="27" hidden="1" customHeight="1" x14ac:dyDescent="0.3">
      <c r="A697" s="581" t="str">
        <f>'ВЕДОМСТВЕННАЯ '!A1916</f>
        <v xml:space="preserve">Иные бюджетные ассигнования </v>
      </c>
      <c r="B697" s="236"/>
      <c r="C697" s="236" t="str">
        <f>'ВЕДОМСТВЕННАЯ '!C1916</f>
        <v>05</v>
      </c>
      <c r="D697" s="236" t="str">
        <f>'ВЕДОМСТВЕННАЯ '!D1916</f>
        <v>02</v>
      </c>
      <c r="E697" s="247" t="str">
        <f>'ВЕДОМСТВЕННАЯ '!E1916</f>
        <v>5I</v>
      </c>
      <c r="F697" s="248" t="str">
        <f>'ВЕДОМСТВЕННАЯ '!F1916</f>
        <v>0</v>
      </c>
      <c r="G697" s="248" t="str">
        <f>'ВЕДОМСТВЕННАЯ '!G1916</f>
        <v>СФ</v>
      </c>
      <c r="H697" s="249">
        <f>'ВЕДОМСТВЕННАЯ '!H1916</f>
        <v>0</v>
      </c>
      <c r="I697" s="249" t="str">
        <f>'ВЕДОМСТВЕННАЯ '!I1916</f>
        <v>5I 0 СФ S1090</v>
      </c>
      <c r="J697" s="331" t="str">
        <f>'ВЕДОМСТВЕННАЯ '!J1916</f>
        <v>800</v>
      </c>
      <c r="K697" s="265">
        <f>'ВЕДОМСТВЕННАЯ '!K1916</f>
        <v>0</v>
      </c>
      <c r="L697" s="265">
        <f>'ВЕДОМСТВЕННАЯ '!L1916</f>
        <v>0</v>
      </c>
      <c r="M697" s="265">
        <f>'ВЕДОМСТВЕННАЯ '!M1916</f>
        <v>0</v>
      </c>
      <c r="N697" s="265">
        <f>'ВЕДОМСТВЕННАЯ '!N1916</f>
        <v>0</v>
      </c>
      <c r="O697" s="265">
        <f>'ВЕДОМСТВЕННАЯ '!O1916</f>
        <v>0</v>
      </c>
      <c r="P697" s="266">
        <f>'ВЕДОМСТВЕННАЯ '!P1916</f>
        <v>0</v>
      </c>
      <c r="Q697" s="266">
        <f>'ВЕДОМСТВЕННАЯ '!Q1916</f>
        <v>0</v>
      </c>
      <c r="R697" s="266">
        <f>'ВЕДОМСТВЕННАЯ '!R1916</f>
        <v>0</v>
      </c>
      <c r="S697" s="266">
        <f>'ВЕДОМСТВЕННАЯ '!S1916</f>
        <v>0</v>
      </c>
      <c r="T697" s="266">
        <f>'ВЕДОМСТВЕННАЯ '!U1916</f>
        <v>0</v>
      </c>
      <c r="U697" s="266">
        <f>'ВЕДОМСТВЕННАЯ '!V1916</f>
        <v>0</v>
      </c>
      <c r="V697" s="266">
        <f>'ВЕДОМСТВЕННАЯ '!W1916</f>
        <v>0</v>
      </c>
      <c r="W697" s="266">
        <f>'ВЕДОМСТВЕННАЯ '!X1916</f>
        <v>0</v>
      </c>
      <c r="X697" s="266">
        <f>'ВЕДОМСТВЕННАЯ '!Y1916</f>
        <v>0</v>
      </c>
      <c r="Y697" s="35">
        <f>'ВЕДОМСТВЕННАЯ '!Z1916</f>
        <v>0</v>
      </c>
      <c r="Z697" s="35">
        <f>'ВЕДОМСТВЕННАЯ '!AA1916</f>
        <v>0</v>
      </c>
      <c r="AA697" s="35">
        <f>'ВЕДОМСТВЕННАЯ '!AB1916</f>
        <v>0</v>
      </c>
    </row>
    <row r="698" spans="1:27" ht="53.25" hidden="1" customHeight="1" x14ac:dyDescent="0.3">
      <c r="A698" s="581" t="str">
        <f>'ВЕДОМСТВЕННАЯ '!A1917</f>
        <v>Субсидии юридическим лицам (кроме некоммерческих организаций), индивидуальным предпринимателям, физическим лицам - производителям товаров, работ, услуг</v>
      </c>
      <c r="B698" s="236"/>
      <c r="C698" s="236" t="str">
        <f>'ВЕДОМСТВЕННАЯ '!C1917</f>
        <v>05</v>
      </c>
      <c r="D698" s="236" t="str">
        <f>'ВЕДОМСТВЕННАЯ '!D1917</f>
        <v>02</v>
      </c>
      <c r="E698" s="247" t="str">
        <f>'ВЕДОМСТВЕННАЯ '!E1917</f>
        <v>5I</v>
      </c>
      <c r="F698" s="248" t="str">
        <f>'ВЕДОМСТВЕННАЯ '!F1917</f>
        <v>0</v>
      </c>
      <c r="G698" s="248" t="str">
        <f>'ВЕДОМСТВЕННАЯ '!G1917</f>
        <v>СФ</v>
      </c>
      <c r="H698" s="249">
        <f>'ВЕДОМСТВЕННАЯ '!H1917</f>
        <v>0</v>
      </c>
      <c r="I698" s="249" t="str">
        <f>'ВЕДОМСТВЕННАЯ '!I1917</f>
        <v>5I 0 СФ S1090</v>
      </c>
      <c r="J698" s="331" t="str">
        <f>'ВЕДОМСТВЕННАЯ '!J1917</f>
        <v>810</v>
      </c>
      <c r="K698" s="265">
        <f>'ВЕДОМСТВЕННАЯ '!K1917</f>
        <v>0</v>
      </c>
      <c r="L698" s="265">
        <f>'ВЕДОМСТВЕННАЯ '!L1917</f>
        <v>0</v>
      </c>
      <c r="M698" s="265">
        <f>'ВЕДОМСТВЕННАЯ '!M1917</f>
        <v>0</v>
      </c>
      <c r="N698" s="265">
        <f>'ВЕДОМСТВЕННАЯ '!N1917</f>
        <v>0</v>
      </c>
      <c r="O698" s="265">
        <f>'ВЕДОМСТВЕННАЯ '!O1917</f>
        <v>0</v>
      </c>
      <c r="P698" s="266">
        <f>'ВЕДОМСТВЕННАЯ '!P1917</f>
        <v>0</v>
      </c>
      <c r="Q698" s="266">
        <f>'ВЕДОМСТВЕННАЯ '!Q1917</f>
        <v>0</v>
      </c>
      <c r="R698" s="266">
        <f>'ВЕДОМСТВЕННАЯ '!R1917</f>
        <v>0</v>
      </c>
      <c r="S698" s="266">
        <f>'ВЕДОМСТВЕННАЯ '!S1917</f>
        <v>0</v>
      </c>
      <c r="T698" s="266">
        <f>'ВЕДОМСТВЕННАЯ '!U1917</f>
        <v>0</v>
      </c>
      <c r="U698" s="266">
        <f>'ВЕДОМСТВЕННАЯ '!V1917</f>
        <v>0</v>
      </c>
      <c r="V698" s="266">
        <f>'ВЕДОМСТВЕННАЯ '!W1917</f>
        <v>0</v>
      </c>
      <c r="W698" s="266">
        <f>'ВЕДОМСТВЕННАЯ '!X1917</f>
        <v>0</v>
      </c>
      <c r="X698" s="266">
        <f>'ВЕДОМСТВЕННАЯ '!Y1917</f>
        <v>0</v>
      </c>
      <c r="Y698" s="35">
        <f>'ВЕДОМСТВЕННАЯ '!Z1917</f>
        <v>0</v>
      </c>
      <c r="Z698" s="35">
        <f>'ВЕДОМСТВЕННАЯ '!AA1917</f>
        <v>0</v>
      </c>
      <c r="AA698" s="35">
        <f>'ВЕДОМСТВЕННАЯ '!AB1917</f>
        <v>0</v>
      </c>
    </row>
    <row r="699" spans="1:27" ht="35.1" customHeight="1" x14ac:dyDescent="0.3">
      <c r="A699" s="581" t="str">
        <f>'ВЕДОМСТВЕННАЯ '!A1918</f>
        <v xml:space="preserve">Осуществление мероприятий по подготовке к осенне-зимнему отопительному периоду </v>
      </c>
      <c r="B699" s="236"/>
      <c r="C699" s="236" t="str">
        <f>'ВЕДОМСТВЕННАЯ '!C1918</f>
        <v>05</v>
      </c>
      <c r="D699" s="236" t="str">
        <f>'ВЕДОМСТВЕННАЯ '!D1918</f>
        <v>02</v>
      </c>
      <c r="E699" s="247" t="str">
        <f>'ВЕДОМСТВЕННАЯ '!E1918</f>
        <v>5I</v>
      </c>
      <c r="F699" s="248" t="str">
        <f>'ВЕДОМСТВЕННАЯ '!F1918</f>
        <v>0</v>
      </c>
      <c r="G699" s="248" t="str">
        <f>'ВЕДОМСТВЕННАЯ '!G1918</f>
        <v>СФ</v>
      </c>
      <c r="H699" s="249" t="str">
        <f>'ВЕДОМСТВЕННАЯ '!H1918</f>
        <v>S2110</v>
      </c>
      <c r="I699" s="249" t="str">
        <f>'ВЕДОМСТВЕННАЯ '!I1918</f>
        <v>5I 0 СФ 00000</v>
      </c>
      <c r="J699" s="331"/>
      <c r="K699" s="265">
        <f>'ВЕДОМСТВЕННАЯ '!K1918</f>
        <v>0</v>
      </c>
      <c r="L699" s="265">
        <f>'ВЕДОМСТВЕННАЯ '!L1918</f>
        <v>26509.3</v>
      </c>
      <c r="M699" s="265">
        <f>'ВЕДОМСТВЕННАЯ '!M1918</f>
        <v>0</v>
      </c>
      <c r="N699" s="265">
        <f>'ВЕДОМСТВЕННАЯ '!N1918</f>
        <v>0</v>
      </c>
      <c r="O699" s="265">
        <f>'ВЕДОМСТВЕННАЯ '!O1918</f>
        <v>0</v>
      </c>
      <c r="P699" s="266">
        <f>'ВЕДОМСТВЕННАЯ '!P1918</f>
        <v>28850929.870000001</v>
      </c>
      <c r="Q699" s="266">
        <f>'ВЕДОМСТВЕННАЯ '!Q1918</f>
        <v>26831364.780000001</v>
      </c>
      <c r="R699" s="266">
        <f>'ВЕДОМСТВЕННАЯ '!R1918</f>
        <v>2019565.09</v>
      </c>
      <c r="S699" s="266">
        <f>'ВЕДОМСТВЕННАЯ '!S1918</f>
        <v>2019565.09</v>
      </c>
      <c r="T699" s="266">
        <f>'ВЕДОМСТВЕННАЯ '!U1918</f>
        <v>27323122.32</v>
      </c>
      <c r="U699" s="266">
        <f>'ВЕДОМСТВЕННАЯ '!V1918</f>
        <v>25410503.760000002</v>
      </c>
      <c r="V699" s="266">
        <f>'ВЕДОМСТВЕННАЯ '!W1918</f>
        <v>1912618.56</v>
      </c>
      <c r="W699" s="266">
        <f>'ВЕДОМСТВЕННАЯ '!X1918</f>
        <v>1912618.56</v>
      </c>
      <c r="X699" s="266">
        <f>'ВЕДОМСТВЕННАЯ '!Y1918</f>
        <v>38628095.890000001</v>
      </c>
      <c r="Y699" s="35">
        <f>'ВЕДОМСТВЕННАЯ '!Z1918</f>
        <v>35924129.18</v>
      </c>
      <c r="Z699" s="35">
        <f>'ВЕДОМСТВЕННАЯ '!AA1918</f>
        <v>2703966.71</v>
      </c>
      <c r="AA699" s="35">
        <f>'ВЕДОМСТВЕННАЯ '!AB1918</f>
        <v>2703966.71</v>
      </c>
    </row>
    <row r="700" spans="1:27" ht="35.1" hidden="1" customHeight="1" x14ac:dyDescent="0.3">
      <c r="A700" s="581" t="str">
        <f>'ВЕДОМСТВЕННАЯ '!A1921</f>
        <v>Капитальные вложения в объекты государственной (муниципальной) собственности</v>
      </c>
      <c r="B700" s="236"/>
      <c r="C700" s="236" t="str">
        <f>'ВЕДОМСТВЕННАЯ '!C1921</f>
        <v>05</v>
      </c>
      <c r="D700" s="236" t="str">
        <f>'ВЕДОМСТВЕННАЯ '!D1921</f>
        <v>02</v>
      </c>
      <c r="E700" s="247" t="str">
        <f>'ВЕДОМСТВЕННАЯ '!E1921</f>
        <v>5I</v>
      </c>
      <c r="F700" s="248" t="str">
        <f>'ВЕДОМСТВЕННАЯ '!F1921</f>
        <v>0</v>
      </c>
      <c r="G700" s="248" t="str">
        <f>'ВЕДОМСТВЕННАЯ '!G1921</f>
        <v>СФ</v>
      </c>
      <c r="H700" s="249" t="str">
        <f>'ВЕДОМСТВЕННАЯ '!H1921</f>
        <v>S2110</v>
      </c>
      <c r="I700" s="249" t="str">
        <f>'ВЕДОМСТВЕННАЯ '!I1921</f>
        <v>5I 0 СФ S2110</v>
      </c>
      <c r="J700" s="331">
        <f>'ВЕДОМСТВЕННАЯ '!J1921</f>
        <v>400</v>
      </c>
      <c r="K700" s="265">
        <f>'ВЕДОМСТВЕННАЯ '!K1921</f>
        <v>0</v>
      </c>
      <c r="L700" s="265">
        <f>'ВЕДОМСТВЕННАЯ '!L1921</f>
        <v>0</v>
      </c>
      <c r="M700" s="265">
        <f>'ВЕДОМСТВЕННАЯ '!M1921</f>
        <v>0</v>
      </c>
      <c r="N700" s="265">
        <f>'ВЕДОМСТВЕННАЯ '!N1921</f>
        <v>0</v>
      </c>
      <c r="O700" s="265">
        <f>'ВЕДОМСТВЕННАЯ '!O1921</f>
        <v>0</v>
      </c>
      <c r="P700" s="266">
        <f>'ВЕДОМСТВЕННАЯ '!P1921</f>
        <v>0</v>
      </c>
      <c r="Q700" s="266">
        <f>'ВЕДОМСТВЕННАЯ '!Q1921</f>
        <v>0</v>
      </c>
      <c r="R700" s="266">
        <f>'ВЕДОМСТВЕННАЯ '!R1921</f>
        <v>0</v>
      </c>
      <c r="S700" s="266">
        <f>'ВЕДОМСТВЕННАЯ '!S1921</f>
        <v>0</v>
      </c>
      <c r="T700" s="266">
        <f>'ВЕДОМСТВЕННАЯ '!U1921</f>
        <v>0</v>
      </c>
      <c r="U700" s="266">
        <f>'ВЕДОМСТВЕННАЯ '!V1921</f>
        <v>0</v>
      </c>
      <c r="V700" s="266">
        <f>'ВЕДОМСТВЕННАЯ '!W1921</f>
        <v>0</v>
      </c>
      <c r="W700" s="266">
        <f>'ВЕДОМСТВЕННАЯ '!X1921</f>
        <v>0</v>
      </c>
      <c r="X700" s="266">
        <f>'ВЕДОМСТВЕННАЯ '!Y1921</f>
        <v>0</v>
      </c>
      <c r="Y700" s="35">
        <f>'ВЕДОМСТВЕННАЯ '!Z1921</f>
        <v>0</v>
      </c>
      <c r="Z700" s="35">
        <f>'ВЕДОМСТВЕННАЯ '!AA1921</f>
        <v>0</v>
      </c>
      <c r="AA700" s="35">
        <f>'ВЕДОМСТВЕННАЯ '!AB1921</f>
        <v>0</v>
      </c>
    </row>
    <row r="701" spans="1:27" ht="24" hidden="1" customHeight="1" x14ac:dyDescent="0.3">
      <c r="A701" s="581" t="str">
        <f>'ВЕДОМСТВЕННАЯ '!A1922</f>
        <v>Бюджетные инвестиции</v>
      </c>
      <c r="B701" s="236"/>
      <c r="C701" s="236" t="str">
        <f>'ВЕДОМСТВЕННАЯ '!C1922</f>
        <v>05</v>
      </c>
      <c r="D701" s="236" t="str">
        <f>'ВЕДОМСТВЕННАЯ '!D1922</f>
        <v>02</v>
      </c>
      <c r="E701" s="247" t="str">
        <f>'ВЕДОМСТВЕННАЯ '!E1922</f>
        <v>5I</v>
      </c>
      <c r="F701" s="248" t="str">
        <f>'ВЕДОМСТВЕННАЯ '!F1922</f>
        <v>0</v>
      </c>
      <c r="G701" s="248" t="str">
        <f>'ВЕДОМСТВЕННАЯ '!G1922</f>
        <v>СФ</v>
      </c>
      <c r="H701" s="249" t="str">
        <f>'ВЕДОМСТВЕННАЯ '!H1922</f>
        <v>S2110</v>
      </c>
      <c r="I701" s="249" t="str">
        <f>'ВЕДОМСТВЕННАЯ '!I1922</f>
        <v>5I 0 СФ S2110</v>
      </c>
      <c r="J701" s="331">
        <f>'ВЕДОМСТВЕННАЯ '!J1922</f>
        <v>410</v>
      </c>
      <c r="K701" s="265">
        <f>'ВЕДОМСТВЕННАЯ '!K1922</f>
        <v>0</v>
      </c>
      <c r="L701" s="265">
        <f>'ВЕДОМСТВЕННАЯ '!L1922</f>
        <v>0</v>
      </c>
      <c r="M701" s="265">
        <f>'ВЕДОМСТВЕННАЯ '!M1922</f>
        <v>0</v>
      </c>
      <c r="N701" s="265">
        <f>'ВЕДОМСТВЕННАЯ '!N1922</f>
        <v>0</v>
      </c>
      <c r="O701" s="265">
        <f>'ВЕДОМСТВЕННАЯ '!O1922</f>
        <v>0</v>
      </c>
      <c r="P701" s="266">
        <f>'ВЕДОМСТВЕННАЯ '!P1922</f>
        <v>0</v>
      </c>
      <c r="Q701" s="266">
        <f>'ВЕДОМСТВЕННАЯ '!Q1922</f>
        <v>0</v>
      </c>
      <c r="R701" s="266">
        <f>'ВЕДОМСТВЕННАЯ '!R1922</f>
        <v>0</v>
      </c>
      <c r="S701" s="266">
        <f>'ВЕДОМСТВЕННАЯ '!S1922</f>
        <v>0</v>
      </c>
      <c r="T701" s="266">
        <f>'ВЕДОМСТВЕННАЯ '!U1922</f>
        <v>0</v>
      </c>
      <c r="U701" s="266">
        <f>'ВЕДОМСТВЕННАЯ '!V1922</f>
        <v>0</v>
      </c>
      <c r="V701" s="266">
        <f>'ВЕДОМСТВЕННАЯ '!W1922</f>
        <v>0</v>
      </c>
      <c r="W701" s="266">
        <f>'ВЕДОМСТВЕННАЯ '!X1922</f>
        <v>0</v>
      </c>
      <c r="X701" s="266">
        <f>'ВЕДОМСТВЕННАЯ '!Y1922</f>
        <v>0</v>
      </c>
      <c r="Y701" s="35">
        <f>'ВЕДОМСТВЕННАЯ '!Z1922</f>
        <v>0</v>
      </c>
      <c r="Z701" s="35">
        <f>'ВЕДОМСТВЕННАЯ '!AA1922</f>
        <v>0</v>
      </c>
      <c r="AA701" s="35">
        <f>'ВЕДОМСТВЕННАЯ '!AB1922</f>
        <v>0</v>
      </c>
    </row>
    <row r="702" spans="1:27" ht="24" customHeight="1" x14ac:dyDescent="0.3">
      <c r="A702" s="581" t="str">
        <f>'ВЕДОМСТВЕННАЯ '!A1923</f>
        <v>Иные бюджетные ассигнования</v>
      </c>
      <c r="B702" s="236"/>
      <c r="C702" s="236" t="str">
        <f>'ВЕДОМСТВЕННАЯ '!C1923</f>
        <v>05</v>
      </c>
      <c r="D702" s="236" t="str">
        <f>'ВЕДОМСТВЕННАЯ '!D1923</f>
        <v>02</v>
      </c>
      <c r="E702" s="247" t="str">
        <f>'ВЕДОМСТВЕННАЯ '!E1923</f>
        <v>5I</v>
      </c>
      <c r="F702" s="248" t="str">
        <f>'ВЕДОМСТВЕННАЯ '!F1923</f>
        <v>0</v>
      </c>
      <c r="G702" s="248" t="str">
        <f>'ВЕДОМСТВЕННАЯ '!G1923</f>
        <v>СФ</v>
      </c>
      <c r="H702" s="249" t="str">
        <f>'ВЕДОМСТВЕННАЯ '!H1923</f>
        <v>S2110</v>
      </c>
      <c r="I702" s="249" t="str">
        <f>'ВЕДОМСТВЕННАЯ '!I1923</f>
        <v>66 5 0Э К0050</v>
      </c>
      <c r="J702" s="331" t="str">
        <f>'ВЕДОМСТВЕННАЯ '!J1923</f>
        <v>800</v>
      </c>
      <c r="K702" s="265">
        <f>'ВЕДОМСТВЕННАЯ '!K1923</f>
        <v>0</v>
      </c>
      <c r="L702" s="265">
        <f>'ВЕДОМСТВЕННАЯ '!L1923</f>
        <v>26509.3</v>
      </c>
      <c r="M702" s="265">
        <f>'ВЕДОМСТВЕННАЯ '!M1923</f>
        <v>0</v>
      </c>
      <c r="N702" s="265">
        <f>'ВЕДОМСТВЕННАЯ '!N1923</f>
        <v>0</v>
      </c>
      <c r="O702" s="265">
        <f>'ВЕДОМСТВЕННАЯ '!O1923</f>
        <v>0</v>
      </c>
      <c r="P702" s="266">
        <f>'ВЕДОМСТВЕННАЯ '!P1923</f>
        <v>28850929.870000001</v>
      </c>
      <c r="Q702" s="266">
        <f>'ВЕДОМСТВЕННАЯ '!Q1923</f>
        <v>26831364.780000001</v>
      </c>
      <c r="R702" s="266">
        <f>'ВЕДОМСТВЕННАЯ '!R1923</f>
        <v>2019565.09</v>
      </c>
      <c r="S702" s="266">
        <f>'ВЕДОМСТВЕННАЯ '!S1923</f>
        <v>2019565.09</v>
      </c>
      <c r="T702" s="266">
        <f>'ВЕДОМСТВЕННАЯ '!U1923</f>
        <v>27323122.32</v>
      </c>
      <c r="U702" s="266">
        <f>'ВЕДОМСТВЕННАЯ '!V1923</f>
        <v>25410503.760000002</v>
      </c>
      <c r="V702" s="266">
        <f>'ВЕДОМСТВЕННАЯ '!W1923</f>
        <v>1912618.56</v>
      </c>
      <c r="W702" s="266">
        <f>'ВЕДОМСТВЕННАЯ '!X1923</f>
        <v>1912618.56</v>
      </c>
      <c r="X702" s="266">
        <f>'ВЕДОМСТВЕННАЯ '!Y1923</f>
        <v>38628095.890000001</v>
      </c>
      <c r="Y702" s="35">
        <f>'ВЕДОМСТВЕННАЯ '!Z1923</f>
        <v>35924129.18</v>
      </c>
      <c r="Z702" s="35">
        <f>'ВЕДОМСТВЕННАЯ '!AA1923</f>
        <v>2703966.71</v>
      </c>
      <c r="AA702" s="35">
        <f>'ВЕДОМСТВЕННАЯ '!AB1923</f>
        <v>2703966.71</v>
      </c>
    </row>
    <row r="703" spans="1:27" ht="54" customHeight="1" x14ac:dyDescent="0.3">
      <c r="A703" s="581" t="str">
        <f>'ВЕДОМСТВЕННАЯ '!A1924</f>
        <v>Субсидии юридическим лицам (кроме некоммерческих организаций), индивидуальным предпринимателям, физическим лицам - производителям товаров, работ, услуг</v>
      </c>
      <c r="B703" s="236"/>
      <c r="C703" s="236" t="str">
        <f>'ВЕДОМСТВЕННАЯ '!C1924</f>
        <v>05</v>
      </c>
      <c r="D703" s="236" t="str">
        <f>'ВЕДОМСТВЕННАЯ '!D1924</f>
        <v>02</v>
      </c>
      <c r="E703" s="247" t="str">
        <f>'ВЕДОМСТВЕННАЯ '!E1924</f>
        <v>5I</v>
      </c>
      <c r="F703" s="248" t="str">
        <f>'ВЕДОМСТВЕННАЯ '!F1924</f>
        <v>0</v>
      </c>
      <c r="G703" s="248" t="str">
        <f>'ВЕДОМСТВЕННАЯ '!G1924</f>
        <v>СФ</v>
      </c>
      <c r="H703" s="249" t="str">
        <f>'ВЕДОМСТВЕННАЯ '!H1924</f>
        <v>S2110</v>
      </c>
      <c r="I703" s="249" t="str">
        <f>'ВЕДОМСТВЕННАЯ '!I1924</f>
        <v>66 5 0Э К0050</v>
      </c>
      <c r="J703" s="331" t="str">
        <f>'ВЕДОМСТВЕННАЯ '!J1924</f>
        <v>810</v>
      </c>
      <c r="K703" s="265">
        <f>'ВЕДОМСТВЕННАЯ '!K1924</f>
        <v>0</v>
      </c>
      <c r="L703" s="265">
        <f>'ВЕДОМСТВЕННАЯ '!L1924</f>
        <v>26509.3</v>
      </c>
      <c r="M703" s="265">
        <f>'ВЕДОМСТВЕННАЯ '!M1924</f>
        <v>0</v>
      </c>
      <c r="N703" s="265">
        <f>'ВЕДОМСТВЕННАЯ '!N1924</f>
        <v>0</v>
      </c>
      <c r="O703" s="265">
        <f>'ВЕДОМСТВЕННАЯ '!O1924</f>
        <v>0</v>
      </c>
      <c r="P703" s="266">
        <f>'ВЕДОМСТВЕННАЯ '!P1924</f>
        <v>28850929.870000001</v>
      </c>
      <c r="Q703" s="266">
        <f>'ВЕДОМСТВЕННАЯ '!Q1924</f>
        <v>26831364.780000001</v>
      </c>
      <c r="R703" s="266">
        <f>'ВЕДОМСТВЕННАЯ '!R1924</f>
        <v>2019565.09</v>
      </c>
      <c r="S703" s="266">
        <f>'ВЕДОМСТВЕННАЯ '!S1924</f>
        <v>2019565.09</v>
      </c>
      <c r="T703" s="266">
        <f>'ВЕДОМСТВЕННАЯ '!U1924</f>
        <v>27323122.32</v>
      </c>
      <c r="U703" s="266">
        <f>'ВЕДОМСТВЕННАЯ '!V1924</f>
        <v>25410503.760000002</v>
      </c>
      <c r="V703" s="266">
        <f>'ВЕДОМСТВЕННАЯ '!W1924</f>
        <v>1912618.56</v>
      </c>
      <c r="W703" s="266">
        <f>'ВЕДОМСТВЕННАЯ '!X1924</f>
        <v>1912618.56</v>
      </c>
      <c r="X703" s="266">
        <f>'ВЕДОМСТВЕННАЯ '!Y1924</f>
        <v>38628095.890000001</v>
      </c>
      <c r="Y703" s="35">
        <f>'ВЕДОМСТВЕННАЯ '!Z1924</f>
        <v>35924129.18</v>
      </c>
      <c r="Z703" s="35">
        <f>'ВЕДОМСТВЕННАЯ '!AA1924</f>
        <v>2703966.71</v>
      </c>
      <c r="AA703" s="35">
        <f>'ВЕДОМСТВЕННАЯ '!AB1924</f>
        <v>2703966.71</v>
      </c>
    </row>
    <row r="704" spans="1:27" ht="34.5" hidden="1" customHeight="1" x14ac:dyDescent="0.3">
      <c r="A704" s="581">
        <f>'ВЕДОМСТВЕННАЯ '!A507</f>
        <v>0</v>
      </c>
      <c r="B704" s="286" t="str">
        <f>'ВЕДОМСТВЕННАЯ '!B507</f>
        <v>900</v>
      </c>
      <c r="C704" s="254" t="str">
        <f>'ВЕДОМСТВЕННАЯ '!C507</f>
        <v>05</v>
      </c>
      <c r="D704" s="237" t="str">
        <f>'ВЕДОМСТВЕННАЯ '!D507</f>
        <v>02</v>
      </c>
      <c r="E704" s="237" t="str">
        <f>'ВЕДОМСТВЕННАЯ '!E507</f>
        <v>5I</v>
      </c>
      <c r="F704" s="238" t="str">
        <f>'ВЕДОМСТВЕННАЯ '!F507</f>
        <v>0</v>
      </c>
      <c r="G704" s="238" t="str">
        <f>'ВЕДОМСТВЕННАЯ '!G507</f>
        <v>СФ</v>
      </c>
      <c r="H704" s="239">
        <f>'ВЕДОМСТВЕННАЯ '!H507</f>
        <v>0</v>
      </c>
      <c r="I704" s="239">
        <f>'ВЕДОМСТВЕННАЯ '!I507</f>
        <v>0</v>
      </c>
      <c r="J704" s="254"/>
      <c r="K704" s="375">
        <f>'ВЕДОМСТВЕННАЯ '!K507</f>
        <v>0</v>
      </c>
      <c r="L704" s="299">
        <f>'ВЕДОМСТВЕННАЯ '!L507</f>
        <v>0</v>
      </c>
      <c r="M704" s="299">
        <f>'ВЕДОМСТВЕННАЯ '!M507</f>
        <v>793000</v>
      </c>
      <c r="N704" s="299">
        <f>'ВЕДОМСТВЕННАЯ '!N507</f>
        <v>0</v>
      </c>
      <c r="O704" s="299">
        <f>'ВЕДОМСТВЕННАЯ '!O507</f>
        <v>0</v>
      </c>
      <c r="P704" s="300">
        <f>'ВЕДОМСТВЕННАЯ '!P507</f>
        <v>0</v>
      </c>
      <c r="Q704" s="300">
        <f>'ВЕДОМСТВЕННАЯ '!Q507</f>
        <v>0</v>
      </c>
      <c r="R704" s="300">
        <f>'ВЕДОМСТВЕННАЯ '!R507</f>
        <v>0</v>
      </c>
      <c r="S704" s="300">
        <f>'ВЕДОМСТВЕННАЯ '!S507</f>
        <v>0</v>
      </c>
      <c r="T704" s="300">
        <f>'ВЕДОМСТВЕННАЯ '!U507</f>
        <v>0</v>
      </c>
      <c r="U704" s="300">
        <f>'ВЕДОМСТВЕННАЯ '!V507</f>
        <v>0</v>
      </c>
      <c r="V704" s="300">
        <f>'ВЕДОМСТВЕННАЯ '!W507</f>
        <v>0</v>
      </c>
      <c r="W704" s="300">
        <f>'ВЕДОМСТВЕННАЯ '!X507</f>
        <v>0</v>
      </c>
      <c r="X704" s="300">
        <f>'ВЕДОМСТВЕННАЯ '!Y507</f>
        <v>0</v>
      </c>
      <c r="Y704" s="17">
        <f>'ВЕДОМСТВЕННАЯ '!Z507</f>
        <v>0</v>
      </c>
      <c r="Z704" s="17">
        <f>'ВЕДОМСТВЕННАЯ '!AA507</f>
        <v>0</v>
      </c>
      <c r="AA704" s="17">
        <f>'ВЕДОМСТВЕННАЯ '!AB507</f>
        <v>0</v>
      </c>
    </row>
    <row r="705" spans="1:27" ht="41.25" hidden="1" customHeight="1" x14ac:dyDescent="0.3">
      <c r="A705" s="581" t="str">
        <f>'ВЕДОМСТВЕННАЯ '!A508</f>
        <v>Закупка товаров, работ и услуг для обеспечения государственных (муниципальных) нужд</v>
      </c>
      <c r="B705" s="286" t="str">
        <f>'ВЕДОМСТВЕННАЯ '!B508</f>
        <v>900</v>
      </c>
      <c r="C705" s="254" t="str">
        <f>'ВЕДОМСТВЕННАЯ '!C508</f>
        <v>05</v>
      </c>
      <c r="D705" s="237" t="str">
        <f>'ВЕДОМСТВЕННАЯ '!D508</f>
        <v>02</v>
      </c>
      <c r="E705" s="237" t="str">
        <f>'ВЕДОМСТВЕННАЯ '!E508</f>
        <v>5I</v>
      </c>
      <c r="F705" s="238" t="str">
        <f>'ВЕДОМСТВЕННАЯ '!F508</f>
        <v>0</v>
      </c>
      <c r="G705" s="238" t="str">
        <f>'ВЕДОМСТВЕННАЯ '!G508</f>
        <v>СФ</v>
      </c>
      <c r="H705" s="239">
        <f>'ВЕДОМСТВЕННАЯ '!H508</f>
        <v>0</v>
      </c>
      <c r="I705" s="239" t="str">
        <f>'ВЕДОМСТВЕННАЯ '!I508</f>
        <v>200</v>
      </c>
      <c r="J705" s="254" t="str">
        <f>'ВЕДОМСТВЕННАЯ '!J508</f>
        <v>200</v>
      </c>
      <c r="K705" s="375">
        <f>'ВЕДОМСТВЕННАЯ '!K508</f>
        <v>0</v>
      </c>
      <c r="L705" s="299">
        <f>'ВЕДОМСТВЕННАЯ '!L508</f>
        <v>0</v>
      </c>
      <c r="M705" s="299">
        <f>'ВЕДОМСТВЕННАЯ '!M508</f>
        <v>0</v>
      </c>
      <c r="N705" s="299">
        <f>'ВЕДОМСТВЕННАЯ '!N508</f>
        <v>0</v>
      </c>
      <c r="O705" s="299">
        <f>'ВЕДОМСТВЕННАЯ '!O508</f>
        <v>0</v>
      </c>
      <c r="P705" s="300">
        <f>'ВЕДОМСТВЕННАЯ '!P508</f>
        <v>0</v>
      </c>
      <c r="Q705" s="300">
        <f>'ВЕДОМСТВЕННАЯ '!Q508</f>
        <v>0</v>
      </c>
      <c r="R705" s="300">
        <f>'ВЕДОМСТВЕННАЯ '!R508</f>
        <v>0</v>
      </c>
      <c r="S705" s="300">
        <f>'ВЕДОМСТВЕННАЯ '!S508</f>
        <v>0</v>
      </c>
      <c r="T705" s="300">
        <f>'ВЕДОМСТВЕННАЯ '!U508</f>
        <v>0</v>
      </c>
      <c r="U705" s="300">
        <f>'ВЕДОМСТВЕННАЯ '!V508</f>
        <v>0</v>
      </c>
      <c r="V705" s="300">
        <f>'ВЕДОМСТВЕННАЯ '!W508</f>
        <v>0</v>
      </c>
      <c r="W705" s="300">
        <f>'ВЕДОМСТВЕННАЯ '!X508</f>
        <v>0</v>
      </c>
      <c r="X705" s="300">
        <f>'ВЕДОМСТВЕННАЯ '!Y508</f>
        <v>0</v>
      </c>
      <c r="Y705" s="17">
        <f>'ВЕДОМСТВЕННАЯ '!Z508</f>
        <v>0</v>
      </c>
      <c r="Z705" s="17">
        <f>'ВЕДОМСТВЕННАЯ '!AA508</f>
        <v>0</v>
      </c>
      <c r="AA705" s="17">
        <f>'ВЕДОМСТВЕННАЯ '!AB508</f>
        <v>0</v>
      </c>
    </row>
    <row r="706" spans="1:27" ht="38.25" hidden="1" customHeight="1" x14ac:dyDescent="0.3">
      <c r="A706" s="581" t="str">
        <f>'ВЕДОМСТВЕННАЯ '!A509</f>
        <v>Иные закупки товаров, работ и услуг для обеспечения государственных (муниципальных) нужд</v>
      </c>
      <c r="B706" s="286" t="str">
        <f>'ВЕДОМСТВЕННАЯ '!B509</f>
        <v>900</v>
      </c>
      <c r="C706" s="254" t="str">
        <f>'ВЕДОМСТВЕННАЯ '!C509</f>
        <v>05</v>
      </c>
      <c r="D706" s="237" t="str">
        <f>'ВЕДОМСТВЕННАЯ '!D509</f>
        <v>02</v>
      </c>
      <c r="E706" s="237" t="str">
        <f>'ВЕДОМСТВЕННАЯ '!E509</f>
        <v>5I</v>
      </c>
      <c r="F706" s="238" t="str">
        <f>'ВЕДОМСТВЕННАЯ '!F509</f>
        <v>0</v>
      </c>
      <c r="G706" s="238" t="str">
        <f>'ВЕДОМСТВЕННАЯ '!G509</f>
        <v>СФ</v>
      </c>
      <c r="H706" s="239">
        <f>'ВЕДОМСТВЕННАЯ '!H509</f>
        <v>0</v>
      </c>
      <c r="I706" s="239" t="str">
        <f>'ВЕДОМСТВЕННАЯ '!I509</f>
        <v>240</v>
      </c>
      <c r="J706" s="254" t="str">
        <f>'ВЕДОМСТВЕННАЯ '!J509</f>
        <v>240</v>
      </c>
      <c r="K706" s="375">
        <f>'ВЕДОМСТВЕННАЯ '!K509</f>
        <v>0</v>
      </c>
      <c r="L706" s="299">
        <f>'ВЕДОМСТВЕННАЯ '!L509</f>
        <v>0</v>
      </c>
      <c r="M706" s="299">
        <f>'ВЕДОМСТВЕННАЯ '!M509</f>
        <v>0</v>
      </c>
      <c r="N706" s="299">
        <f>'ВЕДОМСТВЕННАЯ '!N509</f>
        <v>0</v>
      </c>
      <c r="O706" s="299">
        <f>'ВЕДОМСТВЕННАЯ '!O509</f>
        <v>0</v>
      </c>
      <c r="P706" s="300">
        <f>'ВЕДОМСТВЕННАЯ '!P509</f>
        <v>0</v>
      </c>
      <c r="Q706" s="300">
        <f>'ВЕДОМСТВЕННАЯ '!Q509</f>
        <v>0</v>
      </c>
      <c r="R706" s="300">
        <f>'ВЕДОМСТВЕННАЯ '!R509</f>
        <v>0</v>
      </c>
      <c r="S706" s="300">
        <f>'ВЕДОМСТВЕННАЯ '!S509</f>
        <v>0</v>
      </c>
      <c r="T706" s="300">
        <f>'ВЕДОМСТВЕННАЯ '!U509</f>
        <v>0</v>
      </c>
      <c r="U706" s="300">
        <f>'ВЕДОМСТВЕННАЯ '!V509</f>
        <v>0</v>
      </c>
      <c r="V706" s="300">
        <f>'ВЕДОМСТВЕННАЯ '!W509</f>
        <v>0</v>
      </c>
      <c r="W706" s="300">
        <f>'ВЕДОМСТВЕННАЯ '!X509</f>
        <v>0</v>
      </c>
      <c r="X706" s="300">
        <f>'ВЕДОМСТВЕННАЯ '!Y509</f>
        <v>0</v>
      </c>
      <c r="Y706" s="17">
        <f>'ВЕДОМСТВЕННАЯ '!Z509</f>
        <v>0</v>
      </c>
      <c r="Z706" s="17">
        <f>'ВЕДОМСТВЕННАЯ '!AA509</f>
        <v>0</v>
      </c>
      <c r="AA706" s="17">
        <f>'ВЕДОМСТВЕННАЯ '!AB509</f>
        <v>0</v>
      </c>
    </row>
    <row r="707" spans="1:27" ht="38.25" hidden="1" customHeight="1" x14ac:dyDescent="0.3">
      <c r="A707" s="581" t="str">
        <f>'ВЕДОМСТВЕННАЯ '!A510</f>
        <v>Капитальные вложения в объекты государственной (муниципальной) собственности</v>
      </c>
      <c r="B707" s="286" t="str">
        <f>'ВЕДОМСТВЕННАЯ '!B510</f>
        <v>900</v>
      </c>
      <c r="C707" s="254" t="str">
        <f>'ВЕДОМСТВЕННАЯ '!C510</f>
        <v>05</v>
      </c>
      <c r="D707" s="237" t="str">
        <f>'ВЕДОМСТВЕННАЯ '!D510</f>
        <v>02</v>
      </c>
      <c r="E707" s="237" t="str">
        <f>'ВЕДОМСТВЕННАЯ '!E510</f>
        <v>5I</v>
      </c>
      <c r="F707" s="238" t="str">
        <f>'ВЕДОМСТВЕННАЯ '!F510</f>
        <v>0</v>
      </c>
      <c r="G707" s="238" t="str">
        <f>'ВЕДОМСТВЕННАЯ '!G510</f>
        <v>СФ</v>
      </c>
      <c r="H707" s="239">
        <f>'ВЕДОМСТВЕННАЯ '!H510</f>
        <v>0</v>
      </c>
      <c r="I707" s="239">
        <f>'ВЕДОМСТВЕННАЯ '!I510</f>
        <v>0</v>
      </c>
      <c r="J707" s="254" t="str">
        <f>'ВЕДОМСТВЕННАЯ '!J510</f>
        <v>400</v>
      </c>
      <c r="K707" s="375">
        <f>'ВЕДОМСТВЕННАЯ '!K510</f>
        <v>0</v>
      </c>
      <c r="L707" s="299">
        <f>'ВЕДОМСТВЕННАЯ '!L510</f>
        <v>0</v>
      </c>
      <c r="M707" s="299">
        <f>'ВЕДОМСТВЕННАЯ '!M510</f>
        <v>793000</v>
      </c>
      <c r="N707" s="299">
        <f>'ВЕДОМСТВЕННАЯ '!N510</f>
        <v>0</v>
      </c>
      <c r="O707" s="299">
        <f>'ВЕДОМСТВЕННАЯ '!O510</f>
        <v>0</v>
      </c>
      <c r="P707" s="300">
        <f>'ВЕДОМСТВЕННАЯ '!P510</f>
        <v>0</v>
      </c>
      <c r="Q707" s="300">
        <f>'ВЕДОМСТВЕННАЯ '!Q510</f>
        <v>0</v>
      </c>
      <c r="R707" s="300">
        <f>'ВЕДОМСТВЕННАЯ '!R510</f>
        <v>0</v>
      </c>
      <c r="S707" s="300">
        <f>'ВЕДОМСТВЕННАЯ '!S510</f>
        <v>0</v>
      </c>
      <c r="T707" s="300">
        <f>'ВЕДОМСТВЕННАЯ '!U510</f>
        <v>0</v>
      </c>
      <c r="U707" s="300">
        <f>'ВЕДОМСТВЕННАЯ '!V510</f>
        <v>0</v>
      </c>
      <c r="V707" s="300">
        <f>'ВЕДОМСТВЕННАЯ '!W510</f>
        <v>0</v>
      </c>
      <c r="W707" s="300">
        <f>'ВЕДОМСТВЕННАЯ '!X510</f>
        <v>0</v>
      </c>
      <c r="X707" s="300">
        <f>'ВЕДОМСТВЕННАЯ '!Y510</f>
        <v>0</v>
      </c>
      <c r="Y707" s="17">
        <f>'ВЕДОМСТВЕННАЯ '!Z510</f>
        <v>0</v>
      </c>
      <c r="Z707" s="17">
        <f>'ВЕДОМСТВЕННАЯ '!AA510</f>
        <v>0</v>
      </c>
      <c r="AA707" s="17">
        <f>'ВЕДОМСТВЕННАЯ '!AB510</f>
        <v>0</v>
      </c>
    </row>
    <row r="708" spans="1:27" ht="24.75" hidden="1" customHeight="1" x14ac:dyDescent="0.3">
      <c r="A708" s="581" t="str">
        <f>'ВЕДОМСТВЕННАЯ '!A511</f>
        <v>Бюджетные инвестиции</v>
      </c>
      <c r="B708" s="286" t="str">
        <f>'ВЕДОМСТВЕННАЯ '!B511</f>
        <v>900</v>
      </c>
      <c r="C708" s="254" t="str">
        <f>'ВЕДОМСТВЕННАЯ '!C511</f>
        <v>05</v>
      </c>
      <c r="D708" s="237" t="str">
        <f>'ВЕДОМСТВЕННАЯ '!D511</f>
        <v>02</v>
      </c>
      <c r="E708" s="237" t="str">
        <f>'ВЕДОМСТВЕННАЯ '!E511</f>
        <v>5I</v>
      </c>
      <c r="F708" s="238" t="str">
        <f>'ВЕДОМСТВЕННАЯ '!F511</f>
        <v>0</v>
      </c>
      <c r="G708" s="238" t="str">
        <f>'ВЕДОМСТВЕННАЯ '!G511</f>
        <v>СФ</v>
      </c>
      <c r="H708" s="239">
        <f>'ВЕДОМСТВЕННАЯ '!H511</f>
        <v>0</v>
      </c>
      <c r="I708" s="239">
        <f>'ВЕДОМСТВЕННАЯ '!I511</f>
        <v>0</v>
      </c>
      <c r="J708" s="254" t="str">
        <f>'ВЕДОМСТВЕННАЯ '!J511</f>
        <v>410</v>
      </c>
      <c r="K708" s="375">
        <f>'ВЕДОМСТВЕННАЯ '!K511</f>
        <v>0</v>
      </c>
      <c r="L708" s="299">
        <f>'ВЕДОМСТВЕННАЯ '!L511</f>
        <v>0</v>
      </c>
      <c r="M708" s="299">
        <f>'ВЕДОМСТВЕННАЯ '!M511</f>
        <v>793000</v>
      </c>
      <c r="N708" s="299">
        <f>'ВЕДОМСТВЕННАЯ '!N511</f>
        <v>0</v>
      </c>
      <c r="O708" s="299">
        <f>'ВЕДОМСТВЕННАЯ '!O511</f>
        <v>0</v>
      </c>
      <c r="P708" s="300">
        <f>'ВЕДОМСТВЕННАЯ '!P511</f>
        <v>0</v>
      </c>
      <c r="Q708" s="300">
        <f>'ВЕДОМСТВЕННАЯ '!Q511</f>
        <v>0</v>
      </c>
      <c r="R708" s="300">
        <f>'ВЕДОМСТВЕННАЯ '!R511</f>
        <v>0</v>
      </c>
      <c r="S708" s="300">
        <f>'ВЕДОМСТВЕННАЯ '!S511</f>
        <v>0</v>
      </c>
      <c r="T708" s="300">
        <f>'ВЕДОМСТВЕННАЯ '!U511</f>
        <v>0</v>
      </c>
      <c r="U708" s="300">
        <f>'ВЕДОМСТВЕННАЯ '!V511</f>
        <v>0</v>
      </c>
      <c r="V708" s="300">
        <f>'ВЕДОМСТВЕННАЯ '!W511</f>
        <v>0</v>
      </c>
      <c r="W708" s="300">
        <f>'ВЕДОМСТВЕННАЯ '!X511</f>
        <v>0</v>
      </c>
      <c r="X708" s="300">
        <f>'ВЕДОМСТВЕННАЯ '!Y511</f>
        <v>0</v>
      </c>
      <c r="Y708" s="17">
        <f>'ВЕДОМСТВЕННАЯ '!Z511</f>
        <v>0</v>
      </c>
      <c r="Z708" s="17">
        <f>'ВЕДОМСТВЕННАЯ '!AA511</f>
        <v>0</v>
      </c>
      <c r="AA708" s="17">
        <f>'ВЕДОМСТВЕННАЯ '!AB511</f>
        <v>0</v>
      </c>
    </row>
    <row r="709" spans="1:27" ht="30" hidden="1" customHeight="1" x14ac:dyDescent="0.3">
      <c r="A709" s="581" t="str">
        <f>'ВЕДОМСТВЕННАЯ '!A512</f>
        <v>Иные бюджетные ассигнования</v>
      </c>
      <c r="B709" s="286" t="str">
        <f>'ВЕДОМСТВЕННАЯ '!B512</f>
        <v>900</v>
      </c>
      <c r="C709" s="254" t="str">
        <f>'ВЕДОМСТВЕННАЯ '!C512</f>
        <v>05</v>
      </c>
      <c r="D709" s="237" t="str">
        <f>'ВЕДОМСТВЕННАЯ '!D512</f>
        <v>02</v>
      </c>
      <c r="E709" s="237" t="str">
        <f>'ВЕДОМСТВЕННАЯ '!E512</f>
        <v>5I</v>
      </c>
      <c r="F709" s="238" t="str">
        <f>'ВЕДОМСТВЕННАЯ '!F512</f>
        <v>0</v>
      </c>
      <c r="G709" s="238" t="str">
        <f>'ВЕДОМСТВЕННАЯ '!G512</f>
        <v>СФ</v>
      </c>
      <c r="H709" s="239">
        <f>'ВЕДОМСТВЕННАЯ '!H512</f>
        <v>0</v>
      </c>
      <c r="I709" s="239">
        <f>'ВЕДОМСТВЕННАЯ '!I512</f>
        <v>400</v>
      </c>
      <c r="J709" s="254" t="str">
        <f>'ВЕДОМСТВЕННАЯ '!J512</f>
        <v>800</v>
      </c>
      <c r="K709" s="375">
        <f>'ВЕДОМСТВЕННАЯ '!K512</f>
        <v>0</v>
      </c>
      <c r="L709" s="299">
        <f>'ВЕДОМСТВЕННАЯ '!L512</f>
        <v>0</v>
      </c>
      <c r="M709" s="299">
        <f>'ВЕДОМСТВЕННАЯ '!M512</f>
        <v>0</v>
      </c>
      <c r="N709" s="299">
        <f>'ВЕДОМСТВЕННАЯ '!N512</f>
        <v>0</v>
      </c>
      <c r="O709" s="299">
        <f>'ВЕДОМСТВЕННАЯ '!O512</f>
        <v>0</v>
      </c>
      <c r="P709" s="300">
        <f>'ВЕДОМСТВЕННАЯ '!P512</f>
        <v>0</v>
      </c>
      <c r="Q709" s="300">
        <f>'ВЕДОМСТВЕННАЯ '!Q512</f>
        <v>0</v>
      </c>
      <c r="R709" s="300">
        <f>'ВЕДОМСТВЕННАЯ '!R512</f>
        <v>0</v>
      </c>
      <c r="S709" s="300">
        <f>'ВЕДОМСТВЕННАЯ '!S512</f>
        <v>0</v>
      </c>
      <c r="T709" s="300">
        <f>'ВЕДОМСТВЕННАЯ '!U512</f>
        <v>0</v>
      </c>
      <c r="U709" s="300">
        <f>'ВЕДОМСТВЕННАЯ '!V512</f>
        <v>0</v>
      </c>
      <c r="V709" s="300">
        <f>'ВЕДОМСТВЕННАЯ '!W512</f>
        <v>0</v>
      </c>
      <c r="W709" s="300">
        <f>'ВЕДОМСТВЕННАЯ '!X512</f>
        <v>0</v>
      </c>
      <c r="X709" s="300">
        <f>'ВЕДОМСТВЕННАЯ '!Y512</f>
        <v>0</v>
      </c>
      <c r="Y709" s="17">
        <f>'ВЕДОМСТВЕННАЯ '!Z512</f>
        <v>0</v>
      </c>
      <c r="Z709" s="17">
        <f>'ВЕДОМСТВЕННАЯ '!AA512</f>
        <v>0</v>
      </c>
      <c r="AA709" s="17">
        <f>'ВЕДОМСТВЕННАЯ '!AB512</f>
        <v>0</v>
      </c>
    </row>
    <row r="710" spans="1:27" ht="54" hidden="1" customHeight="1" x14ac:dyDescent="0.3">
      <c r="A710" s="581" t="str">
        <f>'ВЕДОМСТВЕННАЯ '!A513</f>
        <v>Субсидии юридическим лицам (кроме некоммерческих организаций), индивидуальным предпринимателям, физическим лицам - производителям товаров, работ, услуг</v>
      </c>
      <c r="B710" s="286" t="str">
        <f>'ВЕДОМСТВЕННАЯ '!B513</f>
        <v>900</v>
      </c>
      <c r="C710" s="254" t="str">
        <f>'ВЕДОМСТВЕННАЯ '!C513</f>
        <v>05</v>
      </c>
      <c r="D710" s="237" t="str">
        <f>'ВЕДОМСТВЕННАЯ '!D513</f>
        <v>02</v>
      </c>
      <c r="E710" s="237" t="str">
        <f>'ВЕДОМСТВЕННАЯ '!E513</f>
        <v>5I</v>
      </c>
      <c r="F710" s="238" t="str">
        <f>'ВЕДОМСТВЕННАЯ '!F513</f>
        <v>0</v>
      </c>
      <c r="G710" s="238" t="str">
        <f>'ВЕДОМСТВЕННАЯ '!G513</f>
        <v>СФ</v>
      </c>
      <c r="H710" s="239">
        <f>'ВЕДОМСТВЕННАЯ '!H513</f>
        <v>0</v>
      </c>
      <c r="I710" s="239">
        <f>'ВЕДОМСТВЕННАЯ '!I513</f>
        <v>410</v>
      </c>
      <c r="J710" s="254" t="str">
        <f>'ВЕДОМСТВЕННАЯ '!J513</f>
        <v>810</v>
      </c>
      <c r="K710" s="375">
        <f>'ВЕДОМСТВЕННАЯ '!K513</f>
        <v>0</v>
      </c>
      <c r="L710" s="299">
        <f>'ВЕДОМСТВЕННАЯ '!L513</f>
        <v>0</v>
      </c>
      <c r="M710" s="299">
        <f>'ВЕДОМСТВЕННАЯ '!M513</f>
        <v>0</v>
      </c>
      <c r="N710" s="299">
        <f>'ВЕДОМСТВЕННАЯ '!N513</f>
        <v>0</v>
      </c>
      <c r="O710" s="299">
        <f>'ВЕДОМСТВЕННАЯ '!O513</f>
        <v>0</v>
      </c>
      <c r="P710" s="300">
        <f>'ВЕДОМСТВЕННАЯ '!P513</f>
        <v>0</v>
      </c>
      <c r="Q710" s="300">
        <f>'ВЕДОМСТВЕННАЯ '!Q513</f>
        <v>0</v>
      </c>
      <c r="R710" s="300">
        <f>'ВЕДОМСТВЕННАЯ '!R513</f>
        <v>0</v>
      </c>
      <c r="S710" s="300">
        <f>'ВЕДОМСТВЕННАЯ '!S513</f>
        <v>0</v>
      </c>
      <c r="T710" s="300">
        <f>'ВЕДОМСТВЕННАЯ '!U513</f>
        <v>0</v>
      </c>
      <c r="U710" s="300">
        <f>'ВЕДОМСТВЕННАЯ '!V513</f>
        <v>0</v>
      </c>
      <c r="V710" s="300">
        <f>'ВЕДОМСТВЕННАЯ '!W513</f>
        <v>0</v>
      </c>
      <c r="W710" s="300">
        <f>'ВЕДОМСТВЕННАЯ '!X513</f>
        <v>0</v>
      </c>
      <c r="X710" s="300">
        <f>'ВЕДОМСТВЕННАЯ '!Y513</f>
        <v>0</v>
      </c>
      <c r="Y710" s="17">
        <f>'ВЕДОМСТВЕННАЯ '!Z513</f>
        <v>0</v>
      </c>
      <c r="Z710" s="17">
        <f>'ВЕДОМСТВЕННАЯ '!AA513</f>
        <v>0</v>
      </c>
      <c r="AA710" s="17">
        <f>'ВЕДОМСТВЕННАЯ '!AB513</f>
        <v>0</v>
      </c>
    </row>
    <row r="711" spans="1:27" ht="78" hidden="1" customHeight="1" x14ac:dyDescent="0.3">
      <c r="A711" s="581" t="str">
        <f>'ВЕДОМСТВЕННАЯ '!A1925</f>
        <v xml:space="preserve">Поставка и выполнение работ по модернизации электросетевого комплекса (системы электроснабжения) п. Талая по увеличению уровня установленной мощности на 5МВт для нужд МУП "Комэнерго" п.Талая в рамках софинансирования  выполнения Плана первоочередных мероприятий по подготовке к осенне-зимнему периоду </v>
      </c>
      <c r="B711" s="236"/>
      <c r="C711" s="236" t="str">
        <f>'ВЕДОМСТВЕННАЯ '!C1925</f>
        <v>05</v>
      </c>
      <c r="D711" s="236" t="str">
        <f>'ВЕДОМСТВЕННАЯ '!D1925</f>
        <v>02</v>
      </c>
      <c r="E711" s="247" t="str">
        <f>'ВЕДОМСТВЕННАЯ '!E1925</f>
        <v>5I</v>
      </c>
      <c r="F711" s="248" t="str">
        <f>'ВЕДОМСТВЕННАЯ '!F1925</f>
        <v>0</v>
      </c>
      <c r="G711" s="248" t="str">
        <f>'ВЕДОМСТВЕННАЯ '!G1925</f>
        <v>СФ</v>
      </c>
      <c r="H711" s="249" t="str">
        <f>'ВЕДОМСТВЕННАЯ '!H1925</f>
        <v>К0100</v>
      </c>
      <c r="I711" s="249" t="str">
        <f>'ВЕДОМСТВЕННАЯ '!I1925</f>
        <v>5I 0 СФ 00000</v>
      </c>
      <c r="J711" s="249">
        <f>'ВЕДОМСТВЕННАЯ '!J1925</f>
        <v>0</v>
      </c>
      <c r="K711" s="265">
        <f>'ВЕДОМСТВЕННАЯ '!K1925</f>
        <v>0</v>
      </c>
      <c r="L711" s="265">
        <f>'ВЕДОМСТВЕННАЯ '!L1925</f>
        <v>0</v>
      </c>
      <c r="M711" s="265">
        <f>'ВЕДОМСТВЕННАЯ '!M1925</f>
        <v>0</v>
      </c>
      <c r="N711" s="265">
        <f>'ВЕДОМСТВЕННАЯ '!N1925</f>
        <v>0</v>
      </c>
      <c r="O711" s="265">
        <f>'ВЕДОМСТВЕННАЯ '!O1925</f>
        <v>0</v>
      </c>
      <c r="P711" s="266">
        <f>'ВЕДОМСТВЕННАЯ '!P1925</f>
        <v>0</v>
      </c>
      <c r="Q711" s="266">
        <f>'ВЕДОМСТВЕННАЯ '!Q1925</f>
        <v>0</v>
      </c>
      <c r="R711" s="266">
        <f>'ВЕДОМСТВЕННАЯ '!R1925</f>
        <v>0</v>
      </c>
      <c r="S711" s="266">
        <f>'ВЕДОМСТВЕННАЯ '!S1925</f>
        <v>0</v>
      </c>
      <c r="T711" s="266">
        <f>'ВЕДОМСТВЕННАЯ '!U1925</f>
        <v>0</v>
      </c>
      <c r="U711" s="266">
        <f>'ВЕДОМСТВЕННАЯ '!V1925</f>
        <v>0</v>
      </c>
      <c r="V711" s="266">
        <f>'ВЕДОМСТВЕННАЯ '!W1925</f>
        <v>0</v>
      </c>
      <c r="W711" s="266">
        <f>'ВЕДОМСТВЕННАЯ '!X1925</f>
        <v>0</v>
      </c>
      <c r="X711" s="266">
        <f>'ВЕДОМСТВЕННАЯ '!Y1925</f>
        <v>0</v>
      </c>
      <c r="Y711" s="35">
        <f>'ВЕДОМСТВЕННАЯ '!Z1925</f>
        <v>0</v>
      </c>
      <c r="Z711" s="35">
        <f>'ВЕДОМСТВЕННАЯ '!AA1925</f>
        <v>0</v>
      </c>
      <c r="AA711" s="35">
        <f>'ВЕДОМСТВЕННАЯ '!AB1925</f>
        <v>0</v>
      </c>
    </row>
    <row r="712" spans="1:27" ht="34.5" hidden="1" customHeight="1" x14ac:dyDescent="0.3">
      <c r="A712" s="581" t="str">
        <f>'ВЕДОМСТВЕННАЯ '!A1926</f>
        <v>Капитальные вложения в объекты государственной (муниципальной) собственности</v>
      </c>
      <c r="B712" s="236"/>
      <c r="C712" s="236" t="str">
        <f>'ВЕДОМСТВЕННАЯ '!C1926</f>
        <v>05</v>
      </c>
      <c r="D712" s="236" t="str">
        <f>'ВЕДОМСТВЕННАЯ '!D1926</f>
        <v>02</v>
      </c>
      <c r="E712" s="247" t="str">
        <f>'ВЕДОМСТВЕННАЯ '!E1926</f>
        <v>5I</v>
      </c>
      <c r="F712" s="248" t="str">
        <f>'ВЕДОМСТВЕННАЯ '!F1926</f>
        <v>0</v>
      </c>
      <c r="G712" s="248" t="str">
        <f>'ВЕДОМСТВЕННАЯ '!G1926</f>
        <v>СФ</v>
      </c>
      <c r="H712" s="249" t="str">
        <f>'ВЕДОМСТВЕННАЯ '!H1926</f>
        <v>К0100</v>
      </c>
      <c r="I712" s="249" t="str">
        <f>'ВЕДОМСТВЕННАЯ '!I1926</f>
        <v>5I 0 СФ S2110</v>
      </c>
      <c r="J712" s="239">
        <f>'ВЕДОМСТВЕННАЯ '!J1926</f>
        <v>400</v>
      </c>
      <c r="K712" s="265">
        <f>'ВЕДОМСТВЕННАЯ '!K1926</f>
        <v>0</v>
      </c>
      <c r="L712" s="265">
        <f>'ВЕДОМСТВЕННАЯ '!L1926</f>
        <v>0</v>
      </c>
      <c r="M712" s="265">
        <f>'ВЕДОМСТВЕННАЯ '!M1926</f>
        <v>0</v>
      </c>
      <c r="N712" s="265">
        <f>'ВЕДОМСТВЕННАЯ '!N1926</f>
        <v>0</v>
      </c>
      <c r="O712" s="265">
        <f>'ВЕДОМСТВЕННАЯ '!O1926</f>
        <v>0</v>
      </c>
      <c r="P712" s="266">
        <f>'ВЕДОМСТВЕННАЯ '!P1926</f>
        <v>0</v>
      </c>
      <c r="Q712" s="266">
        <f>'ВЕДОМСТВЕННАЯ '!Q1926</f>
        <v>0</v>
      </c>
      <c r="R712" s="266">
        <f>'ВЕДОМСТВЕННАЯ '!R1926</f>
        <v>0</v>
      </c>
      <c r="S712" s="266">
        <f>'ВЕДОМСТВЕННАЯ '!S1926</f>
        <v>0</v>
      </c>
      <c r="T712" s="266">
        <f>'ВЕДОМСТВЕННАЯ '!U1926</f>
        <v>0</v>
      </c>
      <c r="U712" s="266">
        <f>'ВЕДОМСТВЕННАЯ '!V1926</f>
        <v>0</v>
      </c>
      <c r="V712" s="266">
        <f>'ВЕДОМСТВЕННАЯ '!W1926</f>
        <v>0</v>
      </c>
      <c r="W712" s="266">
        <f>'ВЕДОМСТВЕННАЯ '!X1926</f>
        <v>0</v>
      </c>
      <c r="X712" s="266">
        <f>'ВЕДОМСТВЕННАЯ '!Y1926</f>
        <v>0</v>
      </c>
      <c r="Y712" s="35">
        <f>'ВЕДОМСТВЕННАЯ '!Z1926</f>
        <v>0</v>
      </c>
      <c r="Z712" s="35">
        <f>'ВЕДОМСТВЕННАЯ '!AA1926</f>
        <v>0</v>
      </c>
      <c r="AA712" s="35">
        <f>'ВЕДОМСТВЕННАЯ '!AB1926</f>
        <v>0</v>
      </c>
    </row>
    <row r="713" spans="1:27" ht="20.25" hidden="1" customHeight="1" x14ac:dyDescent="0.3">
      <c r="A713" s="581" t="str">
        <f>'ВЕДОМСТВЕННАЯ '!A1927</f>
        <v>Бюджетные инвестиции</v>
      </c>
      <c r="B713" s="236"/>
      <c r="C713" s="236" t="str">
        <f>'ВЕДОМСТВЕННАЯ '!C1927</f>
        <v>05</v>
      </c>
      <c r="D713" s="236" t="str">
        <f>'ВЕДОМСТВЕННАЯ '!D1927</f>
        <v>02</v>
      </c>
      <c r="E713" s="247" t="str">
        <f>'ВЕДОМСТВЕННАЯ '!E1927</f>
        <v>5I</v>
      </c>
      <c r="F713" s="248" t="str">
        <f>'ВЕДОМСТВЕННАЯ '!F1927</f>
        <v>0</v>
      </c>
      <c r="G713" s="248" t="str">
        <f>'ВЕДОМСТВЕННАЯ '!G1927</f>
        <v>СФ</v>
      </c>
      <c r="H713" s="249" t="str">
        <f>'ВЕДОМСТВЕННАЯ '!H1927</f>
        <v>К0100</v>
      </c>
      <c r="I713" s="249" t="str">
        <f>'ВЕДОМСТВЕННАЯ '!I1927</f>
        <v>5I 0 СФ S2110</v>
      </c>
      <c r="J713" s="239">
        <f>'ВЕДОМСТВЕННАЯ '!J1927</f>
        <v>410</v>
      </c>
      <c r="K713" s="265">
        <f>'ВЕДОМСТВЕННАЯ '!K1927</f>
        <v>0</v>
      </c>
      <c r="L713" s="265">
        <f>'ВЕДОМСТВЕННАЯ '!L1927</f>
        <v>0</v>
      </c>
      <c r="M713" s="265">
        <f>'ВЕДОМСТВЕННАЯ '!M1927</f>
        <v>0</v>
      </c>
      <c r="N713" s="265">
        <f>'ВЕДОМСТВЕННАЯ '!N1927</f>
        <v>0</v>
      </c>
      <c r="O713" s="265">
        <f>'ВЕДОМСТВЕННАЯ '!O1927</f>
        <v>0</v>
      </c>
      <c r="P713" s="266">
        <f>'ВЕДОМСТВЕННАЯ '!P1927</f>
        <v>0</v>
      </c>
      <c r="Q713" s="266">
        <f>'ВЕДОМСТВЕННАЯ '!Q1927</f>
        <v>0</v>
      </c>
      <c r="R713" s="266">
        <f>'ВЕДОМСТВЕННАЯ '!R1927</f>
        <v>0</v>
      </c>
      <c r="S713" s="266">
        <f>'ВЕДОМСТВЕННАЯ '!S1927</f>
        <v>0</v>
      </c>
      <c r="T713" s="266">
        <f>'ВЕДОМСТВЕННАЯ '!U1927</f>
        <v>0</v>
      </c>
      <c r="U713" s="266">
        <f>'ВЕДОМСТВЕННАЯ '!V1927</f>
        <v>0</v>
      </c>
      <c r="V713" s="266">
        <f>'ВЕДОМСТВЕННАЯ '!W1927</f>
        <v>0</v>
      </c>
      <c r="W713" s="266">
        <f>'ВЕДОМСТВЕННАЯ '!X1927</f>
        <v>0</v>
      </c>
      <c r="X713" s="266">
        <f>'ВЕДОМСТВЕННАЯ '!Y1927</f>
        <v>0</v>
      </c>
      <c r="Y713" s="35">
        <f>'ВЕДОМСТВЕННАЯ '!Z1927</f>
        <v>0</v>
      </c>
      <c r="Z713" s="35">
        <f>'ВЕДОМСТВЕННАЯ '!AA1927</f>
        <v>0</v>
      </c>
      <c r="AA713" s="35">
        <f>'ВЕДОМСТВЕННАЯ '!AB1927</f>
        <v>0</v>
      </c>
    </row>
    <row r="714" spans="1:27" ht="27" hidden="1" customHeight="1" x14ac:dyDescent="0.3">
      <c r="A714" s="581" t="str">
        <f>'ВЕДОМСТВЕННАЯ '!A1928</f>
        <v xml:space="preserve">Прочие непрограммные мероприятия </v>
      </c>
      <c r="B714" s="236"/>
      <c r="C714" s="236" t="str">
        <f>'ВЕДОМСТВЕННАЯ '!C1928</f>
        <v>05</v>
      </c>
      <c r="D714" s="236" t="str">
        <f>'ВЕДОМСТВЕННАЯ '!D1928</f>
        <v>02</v>
      </c>
      <c r="E714" s="247" t="str">
        <f>'ВЕДОМСТВЕННАЯ '!E1928</f>
        <v>66</v>
      </c>
      <c r="F714" s="248" t="str">
        <f>'ВЕДОМСТВЕННАЯ '!F1928</f>
        <v>0</v>
      </c>
      <c r="G714" s="248" t="str">
        <f>'ВЕДОМСТВЕННАЯ '!G1928</f>
        <v>00</v>
      </c>
      <c r="H714" s="249" t="str">
        <f>'ВЕДОМСТВЕННАЯ '!H1928</f>
        <v>00000</v>
      </c>
      <c r="I714" s="249" t="str">
        <f>'ВЕДОМСТВЕННАЯ '!I1928</f>
        <v>60 0 00 00000</v>
      </c>
      <c r="J714" s="239"/>
      <c r="K714" s="265" t="e">
        <f>'ВЕДОМСТВЕННАЯ '!K1928</f>
        <v>#REF!</v>
      </c>
      <c r="L714" s="265">
        <f>L715</f>
        <v>0</v>
      </c>
      <c r="M714" s="265">
        <f t="shared" ref="M714:AA714" si="42">M715</f>
        <v>0</v>
      </c>
      <c r="N714" s="265">
        <f t="shared" si="42"/>
        <v>0</v>
      </c>
      <c r="O714" s="265">
        <f t="shared" si="42"/>
        <v>0</v>
      </c>
      <c r="P714" s="266">
        <f t="shared" si="42"/>
        <v>0</v>
      </c>
      <c r="Q714" s="266">
        <f t="shared" si="42"/>
        <v>0</v>
      </c>
      <c r="R714" s="266">
        <f t="shared" si="42"/>
        <v>0</v>
      </c>
      <c r="S714" s="266">
        <f t="shared" si="42"/>
        <v>0</v>
      </c>
      <c r="T714" s="266">
        <f t="shared" si="42"/>
        <v>0</v>
      </c>
      <c r="U714" s="266">
        <f t="shared" si="42"/>
        <v>0</v>
      </c>
      <c r="V714" s="266">
        <f t="shared" si="42"/>
        <v>0</v>
      </c>
      <c r="W714" s="266">
        <f t="shared" si="42"/>
        <v>0</v>
      </c>
      <c r="X714" s="266">
        <f t="shared" si="42"/>
        <v>0</v>
      </c>
      <c r="Y714" s="35">
        <f t="shared" si="42"/>
        <v>0</v>
      </c>
      <c r="Z714" s="35">
        <f t="shared" si="42"/>
        <v>0</v>
      </c>
      <c r="AA714" s="35">
        <f t="shared" si="42"/>
        <v>0</v>
      </c>
    </row>
    <row r="715" spans="1:27" ht="21" hidden="1" customHeight="1" x14ac:dyDescent="0.3">
      <c r="A715" s="581" t="str">
        <f>'ВЕДОМСТВЕННАЯ '!A1929</f>
        <v>Расходы на выполнение других обязательств муниципального образования</v>
      </c>
      <c r="B715" s="236"/>
      <c r="C715" s="236" t="str">
        <f>'ВЕДОМСТВЕННАЯ '!C1929</f>
        <v>05</v>
      </c>
      <c r="D715" s="236" t="str">
        <f>'ВЕДОМСТВЕННАЯ '!D1929</f>
        <v>02</v>
      </c>
      <c r="E715" s="247" t="str">
        <f>'ВЕДОМСТВЕННАЯ '!E1929</f>
        <v>66</v>
      </c>
      <c r="F715" s="248" t="str">
        <f>'ВЕДОМСТВЕННАЯ '!F1929</f>
        <v>С</v>
      </c>
      <c r="G715" s="248" t="str">
        <f>'ВЕДОМСТВЕННАЯ '!G1929</f>
        <v>00</v>
      </c>
      <c r="H715" s="249" t="str">
        <f>'ВЕДОМСТВЕННАЯ '!H1929</f>
        <v>00000</v>
      </c>
      <c r="I715" s="249" t="str">
        <f>'ВЕДОМСТВЕННАЯ '!I1929</f>
        <v>66 5 0Э К0060</v>
      </c>
      <c r="J715" s="239"/>
      <c r="K715" s="265">
        <f>'ВЕДОМСТВЕННАЯ '!K1929</f>
        <v>0</v>
      </c>
      <c r="L715" s="265">
        <f>'ВЕДОМСТВЕННАЯ '!L1929</f>
        <v>0</v>
      </c>
      <c r="M715" s="265">
        <f>'ВЕДОМСТВЕННАЯ '!M1929</f>
        <v>0</v>
      </c>
      <c r="N715" s="265">
        <f>'ВЕДОМСТВЕННАЯ '!N1929</f>
        <v>0</v>
      </c>
      <c r="O715" s="265">
        <f>'ВЕДОМСТВЕННАЯ '!O1929</f>
        <v>0</v>
      </c>
      <c r="P715" s="266">
        <f>'ВЕДОМСТВЕННАЯ '!P1929</f>
        <v>0</v>
      </c>
      <c r="Q715" s="266">
        <f>'ВЕДОМСТВЕННАЯ '!Q1929</f>
        <v>0</v>
      </c>
      <c r="R715" s="266">
        <f>'ВЕДОМСТВЕННАЯ '!R1929</f>
        <v>0</v>
      </c>
      <c r="S715" s="266">
        <f>'ВЕДОМСТВЕННАЯ '!S1929</f>
        <v>0</v>
      </c>
      <c r="T715" s="266">
        <f>'ВЕДОМСТВЕННАЯ '!U1929</f>
        <v>0</v>
      </c>
      <c r="U715" s="266">
        <f>'ВЕДОМСТВЕННАЯ '!V1929</f>
        <v>0</v>
      </c>
      <c r="V715" s="266">
        <f>'ВЕДОМСТВЕННАЯ '!W1929</f>
        <v>0</v>
      </c>
      <c r="W715" s="266">
        <f>'ВЕДОМСТВЕННАЯ '!X1929</f>
        <v>0</v>
      </c>
      <c r="X715" s="266">
        <f>'ВЕДОМСТВЕННАЯ '!Y1929</f>
        <v>0</v>
      </c>
      <c r="Y715" s="35">
        <f>'ВЕДОМСТВЕННАЯ '!Z1929</f>
        <v>0</v>
      </c>
      <c r="Z715" s="35">
        <f>'ВЕДОМСТВЕННАЯ '!AA1929</f>
        <v>0</v>
      </c>
      <c r="AA715" s="35">
        <f>'ВЕДОМСТВЕННАЯ '!AB1929</f>
        <v>0</v>
      </c>
    </row>
    <row r="716" spans="1:27" ht="37.5" hidden="1" customHeight="1" x14ac:dyDescent="0.3">
      <c r="A716" s="581" t="str">
        <f>'ВЕДОМСТВЕННАЯ '!A1930</f>
        <v>Расходы, производимые в исполнение судебных актов Российской Федерации и мировых соглашений</v>
      </c>
      <c r="B716" s="236"/>
      <c r="C716" s="236" t="str">
        <f>'ВЕДОМСТВЕННАЯ '!C1930</f>
        <v>05</v>
      </c>
      <c r="D716" s="236" t="str">
        <f>'ВЕДОМСТВЕННАЯ '!D1930</f>
        <v>02</v>
      </c>
      <c r="E716" s="247" t="str">
        <f>'ВЕДОМСТВЕННАЯ '!E1930</f>
        <v>66</v>
      </c>
      <c r="F716" s="248" t="str">
        <f>'ВЕДОМСТВЕННАЯ '!F1930</f>
        <v>С</v>
      </c>
      <c r="G716" s="248" t="str">
        <f>'ВЕДОМСТВЕННАЯ '!G1930</f>
        <v>00</v>
      </c>
      <c r="H716" s="249" t="str">
        <f>'ВЕДОМСТВЕННАЯ '!H1930</f>
        <v>78000</v>
      </c>
      <c r="I716" s="249" t="str">
        <f>'ВЕДОМСТВЕННАЯ '!I1930</f>
        <v>66 Б 00 00000</v>
      </c>
      <c r="J716" s="239"/>
      <c r="K716" s="265">
        <f>'ВЕДОМСТВЕННАЯ '!K1930</f>
        <v>0</v>
      </c>
      <c r="L716" s="265">
        <f>'ВЕДОМСТВЕННАЯ '!L1930</f>
        <v>0</v>
      </c>
      <c r="M716" s="265">
        <f>'ВЕДОМСТВЕННАЯ '!M1930</f>
        <v>0</v>
      </c>
      <c r="N716" s="265">
        <f>'ВЕДОМСТВЕННАЯ '!N1930</f>
        <v>0</v>
      </c>
      <c r="O716" s="265">
        <f>'ВЕДОМСТВЕННАЯ '!O1930</f>
        <v>0</v>
      </c>
      <c r="P716" s="266">
        <f>'ВЕДОМСТВЕННАЯ '!P1930</f>
        <v>0</v>
      </c>
      <c r="Q716" s="266">
        <f>'ВЕДОМСТВЕННАЯ '!Q1930</f>
        <v>0</v>
      </c>
      <c r="R716" s="266">
        <f>'ВЕДОМСТВЕННАЯ '!R1930</f>
        <v>0</v>
      </c>
      <c r="S716" s="266">
        <f>'ВЕДОМСТВЕННАЯ '!S1930</f>
        <v>0</v>
      </c>
      <c r="T716" s="266">
        <f>'ВЕДОМСТВЕННАЯ '!U1930</f>
        <v>0</v>
      </c>
      <c r="U716" s="266">
        <f>'ВЕДОМСТВЕННАЯ '!V1930</f>
        <v>0</v>
      </c>
      <c r="V716" s="266">
        <f>'ВЕДОМСТВЕННАЯ '!W1930</f>
        <v>0</v>
      </c>
      <c r="W716" s="266">
        <f>'ВЕДОМСТВЕННАЯ '!X1930</f>
        <v>0</v>
      </c>
      <c r="X716" s="266">
        <f>'ВЕДОМСТВЕННАЯ '!Y1930</f>
        <v>0</v>
      </c>
      <c r="Y716" s="35">
        <f>'ВЕДОМСТВЕННАЯ '!Z1930</f>
        <v>0</v>
      </c>
      <c r="Z716" s="35">
        <f>'ВЕДОМСТВЕННАЯ '!AA1930</f>
        <v>0</v>
      </c>
      <c r="AA716" s="35">
        <f>'ВЕДОМСТВЕННАЯ '!AB1930</f>
        <v>0</v>
      </c>
    </row>
    <row r="717" spans="1:27" ht="21.75" hidden="1" customHeight="1" x14ac:dyDescent="0.3">
      <c r="A717" s="581" t="str">
        <f>'ВЕДОМСТВЕННАЯ '!A1931</f>
        <v xml:space="preserve">Иные бюджетные ассигнования </v>
      </c>
      <c r="B717" s="236"/>
      <c r="C717" s="236" t="str">
        <f>'ВЕДОМСТВЕННАЯ '!C1931</f>
        <v>05</v>
      </c>
      <c r="D717" s="236" t="str">
        <f>'ВЕДОМСТВЕННАЯ '!D1931</f>
        <v>02</v>
      </c>
      <c r="E717" s="247" t="str">
        <f>'ВЕДОМСТВЕННАЯ '!E1931</f>
        <v>66</v>
      </c>
      <c r="F717" s="248" t="str">
        <f>'ВЕДОМСТВЕННАЯ '!F1931</f>
        <v>С</v>
      </c>
      <c r="G717" s="248" t="str">
        <f>'ВЕДОМСТВЕННАЯ '!G1931</f>
        <v>00</v>
      </c>
      <c r="H717" s="249" t="str">
        <f>'ВЕДОМСТВЕННАЯ '!H1931</f>
        <v>78000</v>
      </c>
      <c r="I717" s="249" t="str">
        <f>'ВЕДОМСТВЕННАЯ '!I1931</f>
        <v>66 Б 00 78000</v>
      </c>
      <c r="J717" s="239" t="str">
        <f>'ВЕДОМСТВЕННАЯ '!J1931</f>
        <v>800</v>
      </c>
      <c r="K717" s="265">
        <f>'ВЕДОМСТВЕННАЯ '!K1931</f>
        <v>0</v>
      </c>
      <c r="L717" s="265">
        <f>'ВЕДОМСТВЕННАЯ '!L1931</f>
        <v>0</v>
      </c>
      <c r="M717" s="265">
        <f>'ВЕДОМСТВЕННАЯ '!M1931</f>
        <v>0</v>
      </c>
      <c r="N717" s="265">
        <f>'ВЕДОМСТВЕННАЯ '!N1931</f>
        <v>0</v>
      </c>
      <c r="O717" s="265">
        <f>'ВЕДОМСТВЕННАЯ '!O1931</f>
        <v>0</v>
      </c>
      <c r="P717" s="266">
        <f>'ВЕДОМСТВЕННАЯ '!P1931</f>
        <v>0</v>
      </c>
      <c r="Q717" s="266">
        <f>'ВЕДОМСТВЕННАЯ '!Q1931</f>
        <v>0</v>
      </c>
      <c r="R717" s="266">
        <f>'ВЕДОМСТВЕННАЯ '!R1931</f>
        <v>0</v>
      </c>
      <c r="S717" s="266">
        <f>'ВЕДОМСТВЕННАЯ '!S1931</f>
        <v>0</v>
      </c>
      <c r="T717" s="266">
        <f>'ВЕДОМСТВЕННАЯ '!U1931</f>
        <v>0</v>
      </c>
      <c r="U717" s="266">
        <f>'ВЕДОМСТВЕННАЯ '!V1931</f>
        <v>0</v>
      </c>
      <c r="V717" s="266">
        <f>'ВЕДОМСТВЕННАЯ '!W1931</f>
        <v>0</v>
      </c>
      <c r="W717" s="266">
        <f>'ВЕДОМСТВЕННАЯ '!X1931</f>
        <v>0</v>
      </c>
      <c r="X717" s="266">
        <f>'ВЕДОМСТВЕННАЯ '!Y1931</f>
        <v>0</v>
      </c>
      <c r="Y717" s="35">
        <f>'ВЕДОМСТВЕННАЯ '!Z1931</f>
        <v>0</v>
      </c>
      <c r="Z717" s="35">
        <f>'ВЕДОМСТВЕННАЯ '!AA1931</f>
        <v>0</v>
      </c>
      <c r="AA717" s="35">
        <f>'ВЕДОМСТВЕННАЯ '!AB1931</f>
        <v>0</v>
      </c>
    </row>
    <row r="718" spans="1:27" ht="18.75" hidden="1" customHeight="1" x14ac:dyDescent="0.3">
      <c r="A718" s="581" t="str">
        <f>'ВЕДОМСТВЕННАЯ '!A1932</f>
        <v xml:space="preserve">Исполнение судебных актов </v>
      </c>
      <c r="B718" s="236"/>
      <c r="C718" s="236" t="str">
        <f>'ВЕДОМСТВЕННАЯ '!C1932</f>
        <v>05</v>
      </c>
      <c r="D718" s="236" t="str">
        <f>'ВЕДОМСТВЕННАЯ '!D1932</f>
        <v>02</v>
      </c>
      <c r="E718" s="247" t="str">
        <f>'ВЕДОМСТВЕННАЯ '!E1932</f>
        <v>66</v>
      </c>
      <c r="F718" s="248" t="str">
        <f>'ВЕДОМСТВЕННАЯ '!F1932</f>
        <v>С</v>
      </c>
      <c r="G718" s="248" t="str">
        <f>'ВЕДОМСТВЕННАЯ '!G1932</f>
        <v>00</v>
      </c>
      <c r="H718" s="249" t="str">
        <f>'ВЕДОМСТВЕННАЯ '!H1932</f>
        <v>78000</v>
      </c>
      <c r="I718" s="249" t="str">
        <f>'ВЕДОМСТВЕННАЯ '!I1932</f>
        <v>66 Б 00 78000</v>
      </c>
      <c r="J718" s="239" t="str">
        <f>'ВЕДОМСТВЕННАЯ '!J1932</f>
        <v>830</v>
      </c>
      <c r="K718" s="265">
        <f>'ВЕДОМСТВЕННАЯ '!K1932</f>
        <v>0</v>
      </c>
      <c r="L718" s="265">
        <f>'ВЕДОМСТВЕННАЯ '!L1932</f>
        <v>0</v>
      </c>
      <c r="M718" s="265">
        <f>'ВЕДОМСТВЕННАЯ '!M1932</f>
        <v>0</v>
      </c>
      <c r="N718" s="265">
        <f>'ВЕДОМСТВЕННАЯ '!N1932</f>
        <v>0</v>
      </c>
      <c r="O718" s="265">
        <f>'ВЕДОМСТВЕННАЯ '!O1932</f>
        <v>0</v>
      </c>
      <c r="P718" s="266">
        <f>'ВЕДОМСТВЕННАЯ '!P1932</f>
        <v>0</v>
      </c>
      <c r="Q718" s="266">
        <f>'ВЕДОМСТВЕННАЯ '!Q1932</f>
        <v>0</v>
      </c>
      <c r="R718" s="266">
        <f>'ВЕДОМСТВЕННАЯ '!R1932</f>
        <v>0</v>
      </c>
      <c r="S718" s="266">
        <f>'ВЕДОМСТВЕННАЯ '!S1932</f>
        <v>0</v>
      </c>
      <c r="T718" s="266">
        <f>'ВЕДОМСТВЕННАЯ '!U1932</f>
        <v>0</v>
      </c>
      <c r="U718" s="266">
        <f>'ВЕДОМСТВЕННАЯ '!V1932</f>
        <v>0</v>
      </c>
      <c r="V718" s="266">
        <f>'ВЕДОМСТВЕННАЯ '!W1932</f>
        <v>0</v>
      </c>
      <c r="W718" s="266">
        <f>'ВЕДОМСТВЕННАЯ '!X1932</f>
        <v>0</v>
      </c>
      <c r="X718" s="266">
        <f>'ВЕДОМСТВЕННАЯ '!Y1932</f>
        <v>0</v>
      </c>
      <c r="Y718" s="35">
        <f>'ВЕДОМСТВЕННАЯ '!Z1932</f>
        <v>0</v>
      </c>
      <c r="Z718" s="35">
        <f>'ВЕДОМСТВЕННАЯ '!AA1932</f>
        <v>0</v>
      </c>
      <c r="AA718" s="35">
        <f>'ВЕДОМСТВЕННАЯ '!AB1932</f>
        <v>0</v>
      </c>
    </row>
    <row r="719" spans="1:27" ht="18.75" hidden="1" customHeight="1" x14ac:dyDescent="0.3">
      <c r="A719" s="581" t="str">
        <f>'ВЕДОМСТВЕННАЯ '!A1933</f>
        <v>Уплата налогов, сборов и иных платежей</v>
      </c>
      <c r="B719" s="236"/>
      <c r="C719" s="236" t="str">
        <f>'ВЕДОМСТВЕННАЯ '!C1933</f>
        <v>05</v>
      </c>
      <c r="D719" s="236" t="str">
        <f>'ВЕДОМСТВЕННАЯ '!D1933</f>
        <v>02</v>
      </c>
      <c r="E719" s="247" t="str">
        <f>'ВЕДОМСТВЕННАЯ '!E1933</f>
        <v>66</v>
      </c>
      <c r="F719" s="248" t="str">
        <f>'ВЕДОМСТВЕННАЯ '!F1933</f>
        <v>С</v>
      </c>
      <c r="G719" s="248" t="str">
        <f>'ВЕДОМСТВЕННАЯ '!G1933</f>
        <v>00</v>
      </c>
      <c r="H719" s="249" t="str">
        <f>'ВЕДОМСТВЕННАЯ '!H1933</f>
        <v>78000</v>
      </c>
      <c r="I719" s="249" t="str">
        <f>'ВЕДОМСТВЕННАЯ '!I1933</f>
        <v>66 Б 00 78000</v>
      </c>
      <c r="J719" s="249" t="str">
        <f>'ВЕДОМСТВЕННАЯ '!J1933</f>
        <v>850</v>
      </c>
      <c r="K719" s="265">
        <f>'ВЕДОМСТВЕННАЯ '!K1933</f>
        <v>0</v>
      </c>
      <c r="L719" s="265">
        <f>'ВЕДОМСТВЕННАЯ '!L1933</f>
        <v>0</v>
      </c>
      <c r="M719" s="265">
        <f>'ВЕДОМСТВЕННАЯ '!M1933</f>
        <v>0</v>
      </c>
      <c r="N719" s="265">
        <f>'ВЕДОМСТВЕННАЯ '!N1933</f>
        <v>0</v>
      </c>
      <c r="O719" s="265">
        <f>'ВЕДОМСТВЕННАЯ '!O1933</f>
        <v>0</v>
      </c>
      <c r="P719" s="266">
        <f>'ВЕДОМСТВЕННАЯ '!P1933</f>
        <v>0</v>
      </c>
      <c r="Q719" s="266">
        <f>'ВЕДОМСТВЕННАЯ '!Q1933</f>
        <v>0</v>
      </c>
      <c r="R719" s="266">
        <f>'ВЕДОМСТВЕННАЯ '!R1933</f>
        <v>0</v>
      </c>
      <c r="S719" s="266">
        <f>'ВЕДОМСТВЕННАЯ '!S1933</f>
        <v>0</v>
      </c>
      <c r="T719" s="266">
        <f>'ВЕДОМСТВЕННАЯ '!U1933</f>
        <v>0</v>
      </c>
      <c r="U719" s="266">
        <f>'ВЕДОМСТВЕННАЯ '!V1933</f>
        <v>0</v>
      </c>
      <c r="V719" s="266">
        <f>'ВЕДОМСТВЕННАЯ '!W1933</f>
        <v>0</v>
      </c>
      <c r="W719" s="266">
        <f>'ВЕДОМСТВЕННАЯ '!X1933</f>
        <v>0</v>
      </c>
      <c r="X719" s="266">
        <f>'ВЕДОМСТВЕННАЯ '!Y1933</f>
        <v>0</v>
      </c>
      <c r="Y719" s="35">
        <f>'ВЕДОМСТВЕННАЯ '!Z1933</f>
        <v>0</v>
      </c>
      <c r="Z719" s="35">
        <f>'ВЕДОМСТВЕННАЯ '!AA1933</f>
        <v>0</v>
      </c>
      <c r="AA719" s="35">
        <f>'ВЕДОМСТВЕННАЯ '!AB1933</f>
        <v>0</v>
      </c>
    </row>
    <row r="720" spans="1:27" ht="24" customHeight="1" x14ac:dyDescent="0.3">
      <c r="A720" s="580" t="str">
        <f>'ВЕДОМСТВЕННАЯ '!A1935</f>
        <v xml:space="preserve">Благоустройство </v>
      </c>
      <c r="B720" s="241" t="str">
        <f>'ВЕДОМСТВЕННАЯ '!B1935</f>
        <v>906</v>
      </c>
      <c r="C720" s="241" t="str">
        <f>'ВЕДОМСТВЕННАЯ '!C1935</f>
        <v>05</v>
      </c>
      <c r="D720" s="241" t="str">
        <f>'ВЕДОМСТВЕННАЯ '!D1935</f>
        <v>03</v>
      </c>
      <c r="E720" s="242"/>
      <c r="F720" s="243"/>
      <c r="G720" s="243"/>
      <c r="H720" s="244"/>
      <c r="I720" s="244"/>
      <c r="J720" s="244"/>
      <c r="K720" s="220" t="e">
        <f>#REF!+K721+#REF!</f>
        <v>#REF!</v>
      </c>
      <c r="L720" s="220">
        <f t="shared" ref="L720:AA720" si="43">L721+L797</f>
        <v>35745</v>
      </c>
      <c r="M720" s="220">
        <f t="shared" si="43"/>
        <v>8493.9</v>
      </c>
      <c r="N720" s="220">
        <f t="shared" si="43"/>
        <v>1861.9</v>
      </c>
      <c r="O720" s="220">
        <f t="shared" si="43"/>
        <v>8085</v>
      </c>
      <c r="P720" s="221">
        <f t="shared" si="43"/>
        <v>12353060</v>
      </c>
      <c r="Q720" s="221">
        <f t="shared" si="43"/>
        <v>1072900</v>
      </c>
      <c r="R720" s="221">
        <f t="shared" si="43"/>
        <v>0</v>
      </c>
      <c r="S720" s="221">
        <f t="shared" si="43"/>
        <v>11280160</v>
      </c>
      <c r="T720" s="221">
        <f t="shared" si="43"/>
        <v>7756283.8700000001</v>
      </c>
      <c r="U720" s="221">
        <f t="shared" si="43"/>
        <v>1729000</v>
      </c>
      <c r="V720" s="221">
        <f t="shared" si="43"/>
        <v>49383.87</v>
      </c>
      <c r="W720" s="221">
        <f t="shared" si="43"/>
        <v>6027283.8700000001</v>
      </c>
      <c r="X720" s="221">
        <f t="shared" si="43"/>
        <v>7291800</v>
      </c>
      <c r="Y720" s="221">
        <f t="shared" si="43"/>
        <v>1072900</v>
      </c>
      <c r="Z720" s="34">
        <f t="shared" si="43"/>
        <v>0</v>
      </c>
      <c r="AA720" s="34">
        <f t="shared" si="43"/>
        <v>6218900</v>
      </c>
    </row>
    <row r="721" spans="1:27" ht="35.25" customHeight="1" x14ac:dyDescent="0.3">
      <c r="A721" s="581" t="str">
        <f>'ВЕДОМСТВЕННАЯ '!A1936</f>
        <v xml:space="preserve">Реализация муниципальных программ муниципального образования "Хасынский муниципальный округ Магаданской области" </v>
      </c>
      <c r="B721" s="236" t="str">
        <f>'ВЕДОМСТВЕННАЯ '!B1936</f>
        <v>906</v>
      </c>
      <c r="C721" s="236" t="str">
        <f>'ВЕДОМСТВЕННАЯ '!C1936</f>
        <v>05</v>
      </c>
      <c r="D721" s="236" t="str">
        <f>'ВЕДОМСТВЕННАЯ '!D1936</f>
        <v>03</v>
      </c>
      <c r="E721" s="256" t="str">
        <f>'ВЕДОМСТВЕННАЯ '!E1936</f>
        <v>50</v>
      </c>
      <c r="F721" s="257" t="str">
        <f>'ВЕДОМСТВЕННАЯ '!F1936</f>
        <v>0</v>
      </c>
      <c r="G721" s="257" t="str">
        <f>'ВЕДОМСТВЕННАЯ '!G1936</f>
        <v>00</v>
      </c>
      <c r="H721" s="258" t="str">
        <f>'ВЕДОМСТВЕННАЯ '!H1936</f>
        <v>00000</v>
      </c>
      <c r="I721" s="258" t="str">
        <f>'ВЕДОМСТВЕННАЯ '!I1936</f>
        <v>00 М СЖ 75040</v>
      </c>
      <c r="J721" s="258"/>
      <c r="K721" s="280" t="e">
        <f>K722+K754</f>
        <v>#REF!</v>
      </c>
      <c r="L721" s="280">
        <f>L722+L754</f>
        <v>34672.199999999997</v>
      </c>
      <c r="M721" s="280">
        <f>M722+M754</f>
        <v>7421.1</v>
      </c>
      <c r="N721" s="280">
        <f t="shared" ref="N721:AA721" si="44">N722+N754</f>
        <v>1861.9</v>
      </c>
      <c r="O721" s="280">
        <f t="shared" si="44"/>
        <v>8085</v>
      </c>
      <c r="P721" s="281">
        <f>P722+P754</f>
        <v>11280160</v>
      </c>
      <c r="Q721" s="281">
        <f t="shared" si="44"/>
        <v>0</v>
      </c>
      <c r="R721" s="281">
        <f t="shared" si="44"/>
        <v>0</v>
      </c>
      <c r="S721" s="281">
        <f t="shared" si="44"/>
        <v>11280160</v>
      </c>
      <c r="T721" s="281">
        <f t="shared" si="44"/>
        <v>6683383.8700000001</v>
      </c>
      <c r="U721" s="281">
        <f t="shared" si="44"/>
        <v>656100</v>
      </c>
      <c r="V721" s="281">
        <f t="shared" si="44"/>
        <v>49383.87</v>
      </c>
      <c r="W721" s="281">
        <f t="shared" si="44"/>
        <v>6027283.8700000001</v>
      </c>
      <c r="X721" s="281">
        <f t="shared" si="44"/>
        <v>6218900</v>
      </c>
      <c r="Y721" s="36">
        <f t="shared" si="44"/>
        <v>0</v>
      </c>
      <c r="Z721" s="36">
        <f t="shared" si="44"/>
        <v>0</v>
      </c>
      <c r="AA721" s="36">
        <f t="shared" si="44"/>
        <v>6218900</v>
      </c>
    </row>
    <row r="722" spans="1:27" ht="51.75" customHeight="1" x14ac:dyDescent="0.3">
      <c r="A722" s="581" t="str">
        <f>'ВЕДОМСТВЕННАЯ '!A1977</f>
        <v>Муниципальная программа "Формирование современной городской среды муниципального образования "Хасынский муниципальный округ Магаданской области"</v>
      </c>
      <c r="B722" s="236"/>
      <c r="C722" s="254" t="str">
        <f>'ВЕДОМСТВЕННАЯ '!C1977</f>
        <v>05</v>
      </c>
      <c r="D722" s="254" t="str">
        <f>'ВЕДОМСТВЕННАЯ '!D1977</f>
        <v>03</v>
      </c>
      <c r="E722" s="256" t="str">
        <f>'ВЕДОМСТВЕННАЯ '!E1977</f>
        <v>5L</v>
      </c>
      <c r="F722" s="257" t="str">
        <f>'ВЕДОМСТВЕННАЯ '!F1977</f>
        <v>0</v>
      </c>
      <c r="G722" s="257" t="str">
        <f>'ВЕДОМСТВЕННАЯ '!G1977</f>
        <v>00</v>
      </c>
      <c r="H722" s="258" t="str">
        <f>'ВЕДОМСТВЕННАЯ '!H1977</f>
        <v>00000</v>
      </c>
      <c r="I722" s="258" t="str">
        <f>'ВЕДОМСТВЕННАЯ '!I1977</f>
        <v>5Щ 0 СФ S2010</v>
      </c>
      <c r="J722" s="258"/>
      <c r="K722" s="280">
        <f>'ВЕДОМСТВЕННАЯ '!K1977</f>
        <v>12389.8</v>
      </c>
      <c r="L722" s="280">
        <f>'ВЕДОМСТВЕННАЯ '!L1977</f>
        <v>20120.400000000001</v>
      </c>
      <c r="M722" s="280">
        <f>'ВЕДОМСТВЕННАЯ '!M1977</f>
        <v>7421.1</v>
      </c>
      <c r="N722" s="280">
        <f>'ВЕДОМСТВЕННАЯ '!N1977</f>
        <v>1861.9</v>
      </c>
      <c r="O722" s="280">
        <f>'ВЕДОМСТВЕННАЯ '!O1977</f>
        <v>1911.9</v>
      </c>
      <c r="P722" s="281">
        <f>'ВЕДОМСТВЕННАЯ '!P1977</f>
        <v>5535460</v>
      </c>
      <c r="Q722" s="281">
        <f>'ВЕДОМСТВЕННАЯ '!Q1977</f>
        <v>0</v>
      </c>
      <c r="R722" s="281">
        <f>'ВЕДОМСТВЕННАЯ '!R1977</f>
        <v>0</v>
      </c>
      <c r="S722" s="281">
        <f>'ВЕДОМСТВЕННАЯ '!S1977</f>
        <v>5535460</v>
      </c>
      <c r="T722" s="281">
        <f>'ВЕДОМСТВЕННАЯ '!U1977</f>
        <v>0</v>
      </c>
      <c r="U722" s="281">
        <f>'ВЕДОМСТВЕННАЯ '!V1977</f>
        <v>0</v>
      </c>
      <c r="V722" s="281">
        <f>'ВЕДОМСТВЕННАЯ '!W1977</f>
        <v>0</v>
      </c>
      <c r="W722" s="281">
        <f>'ВЕДОМСТВЕННАЯ '!X1977</f>
        <v>0</v>
      </c>
      <c r="X722" s="281">
        <f>'ВЕДОМСТВЕННАЯ '!Y1977</f>
        <v>0</v>
      </c>
      <c r="Y722" s="36">
        <f>'ВЕДОМСТВЕННАЯ '!Z1977</f>
        <v>0</v>
      </c>
      <c r="Z722" s="36">
        <f>'ВЕДОМСТВЕННАЯ '!AA1977</f>
        <v>0</v>
      </c>
      <c r="AA722" s="36">
        <f>'ВЕДОМСТВЕННАЯ '!AB1977</f>
        <v>0</v>
      </c>
    </row>
    <row r="723" spans="1:27" ht="51.75" hidden="1" customHeight="1" x14ac:dyDescent="0.3">
      <c r="A723" s="587" t="str">
        <f>'ВЕДОМСТВЕННАЯ '!A1978</f>
        <v>Основное мероприятие  "Реализация федерального проекта "Формирование комфортной городской среды" национального проекта "Жилье и городская среда"</v>
      </c>
      <c r="B723" s="258" t="str">
        <f>'ВЕДОМСТВЕННАЯ '!B1978</f>
        <v>906</v>
      </c>
      <c r="C723" s="258" t="str">
        <f>'ВЕДОМСТВЕННАЯ '!C1978</f>
        <v>05</v>
      </c>
      <c r="D723" s="257" t="str">
        <f>'ВЕДОМСТВЕННАЯ '!D1978</f>
        <v>03</v>
      </c>
      <c r="E723" s="256" t="str">
        <f>'ВЕДОМСТВЕННАЯ '!E1978</f>
        <v>5L</v>
      </c>
      <c r="F723" s="257" t="str">
        <f>'ВЕДОМСТВЕННАЯ '!F1978</f>
        <v>0</v>
      </c>
      <c r="G723" s="257" t="str">
        <f>'ВЕДОМСТВЕННАЯ '!G1978</f>
        <v>F2</v>
      </c>
      <c r="H723" s="258" t="str">
        <f>'ВЕДОМСТВЕННАЯ '!H1978</f>
        <v>00000</v>
      </c>
      <c r="I723" s="258" t="str">
        <f>'ВЕДОМСТВЕННАЯ '!I1978</f>
        <v>5L 0 00 00000</v>
      </c>
      <c r="J723" s="258"/>
      <c r="K723" s="258">
        <f>'ВЕДОМСТВЕННАЯ '!K1978</f>
        <v>0</v>
      </c>
      <c r="L723" s="280">
        <f>'ВЕДОМСТВЕННАЯ '!L1978</f>
        <v>18042.7</v>
      </c>
      <c r="M723" s="280">
        <f>'ВЕДОМСТВЕННАЯ '!M1978</f>
        <v>7421.1</v>
      </c>
      <c r="N723" s="280">
        <f>'ВЕДОМСТВЕННАЯ '!N1978</f>
        <v>1861.9</v>
      </c>
      <c r="O723" s="280">
        <f>'ВЕДОМСТВЕННАЯ '!O1978</f>
        <v>1861.9</v>
      </c>
      <c r="P723" s="281">
        <f>'ВЕДОМСТВЕННАЯ '!P1978</f>
        <v>0</v>
      </c>
      <c r="Q723" s="281">
        <f>'ВЕДОМСТВЕННАЯ '!Q1978</f>
        <v>0</v>
      </c>
      <c r="R723" s="281">
        <f>'ВЕДОМСТВЕННАЯ '!R1978</f>
        <v>0</v>
      </c>
      <c r="S723" s="281">
        <f>'ВЕДОМСТВЕННАЯ '!S1978</f>
        <v>0</v>
      </c>
      <c r="T723" s="281">
        <f>'ВЕДОМСТВЕННАЯ '!U1978</f>
        <v>0</v>
      </c>
      <c r="U723" s="281">
        <f>'ВЕДОМСТВЕННАЯ '!V1978</f>
        <v>0</v>
      </c>
      <c r="V723" s="281">
        <f>'ВЕДОМСТВЕННАЯ '!W1978</f>
        <v>0</v>
      </c>
      <c r="W723" s="281">
        <f>'ВЕДОМСТВЕННАЯ '!X1978</f>
        <v>0</v>
      </c>
      <c r="X723" s="281">
        <f>'ВЕДОМСТВЕННАЯ '!Y1978</f>
        <v>0</v>
      </c>
      <c r="Y723" s="36">
        <f>'ВЕДОМСТВЕННАЯ '!Z1978</f>
        <v>0</v>
      </c>
      <c r="Z723" s="36">
        <f>'ВЕДОМСТВЕННАЯ '!AA1978</f>
        <v>0</v>
      </c>
      <c r="AA723" s="36">
        <f>'ВЕДОМСТВЕННАЯ '!AB1978</f>
        <v>0</v>
      </c>
    </row>
    <row r="724" spans="1:27" ht="36" hidden="1" customHeight="1" x14ac:dyDescent="0.3">
      <c r="A724" s="587" t="str">
        <f>'ВЕДОМСТВЕННАЯ '!A1979</f>
        <v>Реализация программ формирования современной городской среды в рамках  выполнения национального проекта "Жилье и городская среда"</v>
      </c>
      <c r="B724" s="258" t="str">
        <f>'ВЕДОМСТВЕННАЯ '!B1979</f>
        <v>906</v>
      </c>
      <c r="C724" s="258" t="str">
        <f>'ВЕДОМСТВЕННАЯ '!C1979</f>
        <v>05</v>
      </c>
      <c r="D724" s="257" t="str">
        <f>'ВЕДОМСТВЕННАЯ '!D1979</f>
        <v>03</v>
      </c>
      <c r="E724" s="256" t="str">
        <f>'ВЕДОМСТВЕННАЯ '!E1979</f>
        <v>5L</v>
      </c>
      <c r="F724" s="257" t="str">
        <f>'ВЕДОМСТВЕННАЯ '!F1979</f>
        <v>0</v>
      </c>
      <c r="G724" s="257" t="str">
        <f>'ВЕДОМСТВЕННАЯ '!G1979</f>
        <v>F2</v>
      </c>
      <c r="H724" s="258" t="str">
        <f>'ВЕДОМСТВЕННАЯ '!H1979</f>
        <v>55550</v>
      </c>
      <c r="I724" s="258">
        <f>'ВЕДОМСТВЕННАЯ '!I1979</f>
        <v>0</v>
      </c>
      <c r="J724" s="258"/>
      <c r="K724" s="258">
        <f>'ВЕДОМСТВЕННАЯ '!K1979</f>
        <v>0</v>
      </c>
      <c r="L724" s="280">
        <f>'ВЕДОМСТВЕННАЯ '!L1979</f>
        <v>18042.7</v>
      </c>
      <c r="M724" s="280">
        <f>'ВЕДОМСТВЕННАЯ '!M1979</f>
        <v>7421.1</v>
      </c>
      <c r="N724" s="280">
        <f>'ВЕДОМСТВЕННАЯ '!N1979</f>
        <v>1861.9</v>
      </c>
      <c r="O724" s="280">
        <f>'ВЕДОМСТВЕННАЯ '!O1979</f>
        <v>1861.9</v>
      </c>
      <c r="P724" s="281">
        <f>'ВЕДОМСТВЕННАЯ '!P1979</f>
        <v>0</v>
      </c>
      <c r="Q724" s="281">
        <f>'ВЕДОМСТВЕННАЯ '!Q1979</f>
        <v>0</v>
      </c>
      <c r="R724" s="281">
        <f>'ВЕДОМСТВЕННАЯ '!R1979</f>
        <v>0</v>
      </c>
      <c r="S724" s="281">
        <f>'ВЕДОМСТВЕННАЯ '!S1979</f>
        <v>0</v>
      </c>
      <c r="T724" s="281">
        <f>'ВЕДОМСТВЕННАЯ '!U1979</f>
        <v>0</v>
      </c>
      <c r="U724" s="281">
        <f>'ВЕДОМСТВЕННАЯ '!V1979</f>
        <v>0</v>
      </c>
      <c r="V724" s="281">
        <f>'ВЕДОМСТВЕННАЯ '!W1979</f>
        <v>0</v>
      </c>
      <c r="W724" s="281">
        <f>'ВЕДОМСТВЕННАЯ '!X1979</f>
        <v>0</v>
      </c>
      <c r="X724" s="281">
        <f>'ВЕДОМСТВЕННАЯ '!Y1979</f>
        <v>0</v>
      </c>
      <c r="Y724" s="36">
        <f>'ВЕДОМСТВЕННАЯ '!Z1979</f>
        <v>0</v>
      </c>
      <c r="Z724" s="36">
        <f>'ВЕДОМСТВЕННАЯ '!AA1979</f>
        <v>0</v>
      </c>
      <c r="AA724" s="36">
        <f>'ВЕДОМСТВЕННАЯ '!AB1979</f>
        <v>0</v>
      </c>
    </row>
    <row r="725" spans="1:27" ht="36.75" hidden="1" customHeight="1" x14ac:dyDescent="0.3">
      <c r="A725" s="587" t="str">
        <f>'ВЕДОМСТВЕННАЯ '!A1980</f>
        <v>Закупка товаров, работ и услуг для обеспечения государственных (муниципальных) нужд</v>
      </c>
      <c r="B725" s="258" t="str">
        <f>'ВЕДОМСТВЕННАЯ '!B1980</f>
        <v>906</v>
      </c>
      <c r="C725" s="258" t="str">
        <f>'ВЕДОМСТВЕННАЯ '!C1980</f>
        <v>05</v>
      </c>
      <c r="D725" s="257" t="str">
        <f>'ВЕДОМСТВЕННАЯ '!D1980</f>
        <v>03</v>
      </c>
      <c r="E725" s="256" t="str">
        <f>'ВЕДОМСТВЕННАЯ '!E1980</f>
        <v>5L</v>
      </c>
      <c r="F725" s="257" t="str">
        <f>'ВЕДОМСТВЕННАЯ '!F1980</f>
        <v>0</v>
      </c>
      <c r="G725" s="257" t="str">
        <f>'ВЕДОМСТВЕННАЯ '!G1980</f>
        <v>F2</v>
      </c>
      <c r="H725" s="258" t="str">
        <f>'ВЕДОМСТВЕННАЯ '!H1980</f>
        <v>55550</v>
      </c>
      <c r="I725" s="258" t="str">
        <f>'ВЕДОМСТВЕННАЯ '!I1980</f>
        <v xml:space="preserve">5L 0 СФ L5550 </v>
      </c>
      <c r="J725" s="258" t="str">
        <f>'ВЕДОМСТВЕННАЯ '!J1980</f>
        <v>200</v>
      </c>
      <c r="K725" s="258">
        <f>'ВЕДОМСТВЕННАЯ '!K1980</f>
        <v>0</v>
      </c>
      <c r="L725" s="280">
        <f>'ВЕДОМСТВЕННАЯ '!L1980</f>
        <v>18042.7</v>
      </c>
      <c r="M725" s="280">
        <f>'ВЕДОМСТВЕННАЯ '!M1980</f>
        <v>7421.1</v>
      </c>
      <c r="N725" s="280">
        <f>'ВЕДОМСТВЕННАЯ '!N1980</f>
        <v>1861.9</v>
      </c>
      <c r="O725" s="280">
        <f>'ВЕДОМСТВЕННАЯ '!O1980</f>
        <v>1861.9</v>
      </c>
      <c r="P725" s="281">
        <f>'ВЕДОМСТВЕННАЯ '!P1980</f>
        <v>0</v>
      </c>
      <c r="Q725" s="281">
        <f>'ВЕДОМСТВЕННАЯ '!Q1980</f>
        <v>0</v>
      </c>
      <c r="R725" s="281">
        <f>'ВЕДОМСТВЕННАЯ '!R1980</f>
        <v>0</v>
      </c>
      <c r="S725" s="281">
        <f>'ВЕДОМСТВЕННАЯ '!S1980</f>
        <v>0</v>
      </c>
      <c r="T725" s="281">
        <f>'ВЕДОМСТВЕННАЯ '!U1980</f>
        <v>0</v>
      </c>
      <c r="U725" s="281">
        <f>'ВЕДОМСТВЕННАЯ '!V1980</f>
        <v>0</v>
      </c>
      <c r="V725" s="281">
        <f>'ВЕДОМСТВЕННАЯ '!W1980</f>
        <v>0</v>
      </c>
      <c r="W725" s="281">
        <f>'ВЕДОМСТВЕННАЯ '!X1980</f>
        <v>0</v>
      </c>
      <c r="X725" s="281">
        <f>'ВЕДОМСТВЕННАЯ '!Y1980</f>
        <v>0</v>
      </c>
      <c r="Y725" s="36">
        <f>'ВЕДОМСТВЕННАЯ '!Z1980</f>
        <v>0</v>
      </c>
      <c r="Z725" s="36">
        <f>'ВЕДОМСТВЕННАЯ '!AA1980</f>
        <v>0</v>
      </c>
      <c r="AA725" s="36">
        <f>'ВЕДОМСТВЕННАЯ '!AB1980</f>
        <v>0</v>
      </c>
    </row>
    <row r="726" spans="1:27" ht="33" hidden="1" customHeight="1" x14ac:dyDescent="0.3">
      <c r="A726" s="587" t="str">
        <f>'ВЕДОМСТВЕННАЯ '!A1981</f>
        <v>Иные закупки товаров, работ и услуг для обеспечения государственных (муниципальных) нужд</v>
      </c>
      <c r="B726" s="258" t="str">
        <f>'ВЕДОМСТВЕННАЯ '!B1981</f>
        <v>906</v>
      </c>
      <c r="C726" s="258" t="str">
        <f>'ВЕДОМСТВЕННАЯ '!C1981</f>
        <v>05</v>
      </c>
      <c r="D726" s="257" t="str">
        <f>'ВЕДОМСТВЕННАЯ '!D1981</f>
        <v>03</v>
      </c>
      <c r="E726" s="256" t="str">
        <f>'ВЕДОМСТВЕННАЯ '!E1981</f>
        <v>5L</v>
      </c>
      <c r="F726" s="257" t="str">
        <f>'ВЕДОМСТВЕННАЯ '!F1981</f>
        <v>0</v>
      </c>
      <c r="G726" s="257" t="str">
        <f>'ВЕДОМСТВЕННАЯ '!G1981</f>
        <v>F2</v>
      </c>
      <c r="H726" s="258" t="str">
        <f>'ВЕДОМСТВЕННАЯ '!H1981</f>
        <v>55550</v>
      </c>
      <c r="I726" s="258" t="str">
        <f>'ВЕДОМСТВЕННАЯ '!I1981</f>
        <v xml:space="preserve">5L 0 СФ L5550 </v>
      </c>
      <c r="J726" s="258" t="str">
        <f>'ВЕДОМСТВЕННАЯ '!J1981</f>
        <v>240</v>
      </c>
      <c r="K726" s="258">
        <f>'ВЕДОМСТВЕННАЯ '!K1981</f>
        <v>0</v>
      </c>
      <c r="L726" s="280">
        <f>'ВЕДОМСТВЕННАЯ '!L1981</f>
        <v>18042.7</v>
      </c>
      <c r="M726" s="280">
        <f>'ВЕДОМСТВЕННАЯ '!M1981</f>
        <v>7421.1</v>
      </c>
      <c r="N726" s="280">
        <f>'ВЕДОМСТВЕННАЯ '!N1981</f>
        <v>1861.9</v>
      </c>
      <c r="O726" s="280">
        <f>'ВЕДОМСТВЕННАЯ '!O1981</f>
        <v>1861.9</v>
      </c>
      <c r="P726" s="281">
        <f>'ВЕДОМСТВЕННАЯ '!P1981</f>
        <v>0</v>
      </c>
      <c r="Q726" s="281">
        <f>'ВЕДОМСТВЕННАЯ '!Q1981</f>
        <v>0</v>
      </c>
      <c r="R726" s="281">
        <f>'ВЕДОМСТВЕННАЯ '!R1981</f>
        <v>0</v>
      </c>
      <c r="S726" s="281">
        <f>'ВЕДОМСТВЕННАЯ '!S1981</f>
        <v>0</v>
      </c>
      <c r="T726" s="281">
        <f>'ВЕДОМСТВЕННАЯ '!U1981</f>
        <v>0</v>
      </c>
      <c r="U726" s="281">
        <f>'ВЕДОМСТВЕННАЯ '!V1981</f>
        <v>0</v>
      </c>
      <c r="V726" s="281">
        <f>'ВЕДОМСТВЕННАЯ '!W1981</f>
        <v>0</v>
      </c>
      <c r="W726" s="281">
        <f>'ВЕДОМСТВЕННАЯ '!X1981</f>
        <v>0</v>
      </c>
      <c r="X726" s="281">
        <f>'ВЕДОМСТВЕННАЯ '!Y1981</f>
        <v>0</v>
      </c>
      <c r="Y726" s="36">
        <f>'ВЕДОМСТВЕННАЯ '!Z1981</f>
        <v>0</v>
      </c>
      <c r="Z726" s="36">
        <f>'ВЕДОМСТВЕННАЯ '!AA1981</f>
        <v>0</v>
      </c>
      <c r="AA726" s="36">
        <f>'ВЕДОМСТВЕННАЯ '!AB1981</f>
        <v>0</v>
      </c>
    </row>
    <row r="727" spans="1:27" ht="34.5" hidden="1" customHeight="1" x14ac:dyDescent="0.3">
      <c r="A727" s="587" t="str">
        <f>'ВЕДОМСТВЕННАЯ '!A1982</f>
        <v>Капитальные вложения в объекты государственной (муниципальной) собственности</v>
      </c>
      <c r="B727" s="258" t="str">
        <f>'ВЕДОМСТВЕННАЯ '!B1982</f>
        <v>906</v>
      </c>
      <c r="C727" s="258" t="str">
        <f>'ВЕДОМСТВЕННАЯ '!C1982</f>
        <v>05</v>
      </c>
      <c r="D727" s="257" t="str">
        <f>'ВЕДОМСТВЕННАЯ '!D1982</f>
        <v>03</v>
      </c>
      <c r="E727" s="256" t="str">
        <f>'ВЕДОМСТВЕННАЯ '!E1982</f>
        <v>5L</v>
      </c>
      <c r="F727" s="257" t="str">
        <f>'ВЕДОМСТВЕННАЯ '!F1982</f>
        <v>0</v>
      </c>
      <c r="G727" s="257" t="str">
        <f>'ВЕДОМСТВЕННАЯ '!G1982</f>
        <v>F2</v>
      </c>
      <c r="H727" s="258" t="str">
        <f>'ВЕДОМСТВЕННАЯ '!H1982</f>
        <v>55550</v>
      </c>
      <c r="I727" s="258">
        <f>'ВЕДОМСТВЕННАЯ '!I1982</f>
        <v>0</v>
      </c>
      <c r="J727" s="258" t="str">
        <f>'ВЕДОМСТВЕННАЯ '!J1982</f>
        <v>400</v>
      </c>
      <c r="K727" s="258">
        <f>'ВЕДОМСТВЕННАЯ '!K1982</f>
        <v>0</v>
      </c>
      <c r="L727" s="280">
        <f>'ВЕДОМСТВЕННАЯ '!L1982</f>
        <v>0</v>
      </c>
      <c r="M727" s="280">
        <f>'ВЕДОМСТВЕННАЯ '!M1982</f>
        <v>0</v>
      </c>
      <c r="N727" s="280">
        <f>'ВЕДОМСТВЕННАЯ '!N1982</f>
        <v>0</v>
      </c>
      <c r="O727" s="280">
        <f>'ВЕДОМСТВЕННАЯ '!O1982</f>
        <v>0</v>
      </c>
      <c r="P727" s="281">
        <f>'ВЕДОМСТВЕННАЯ '!P1982</f>
        <v>0</v>
      </c>
      <c r="Q727" s="281">
        <f>'ВЕДОМСТВЕННАЯ '!Q1982</f>
        <v>0</v>
      </c>
      <c r="R727" s="281">
        <f>'ВЕДОМСТВЕННАЯ '!R1982</f>
        <v>0</v>
      </c>
      <c r="S727" s="281">
        <f>'ВЕДОМСТВЕННАЯ '!S1982</f>
        <v>0</v>
      </c>
      <c r="T727" s="281">
        <f>'ВЕДОМСТВЕННАЯ '!U1982</f>
        <v>0</v>
      </c>
      <c r="U727" s="281">
        <f>'ВЕДОМСТВЕННАЯ '!V1982</f>
        <v>0</v>
      </c>
      <c r="V727" s="281">
        <f>'ВЕДОМСТВЕННАЯ '!W1982</f>
        <v>0</v>
      </c>
      <c r="W727" s="281">
        <f>'ВЕДОМСТВЕННАЯ '!X1982</f>
        <v>0</v>
      </c>
      <c r="X727" s="281">
        <f>'ВЕДОМСТВЕННАЯ '!Y1982</f>
        <v>0</v>
      </c>
      <c r="Y727" s="36">
        <f>'ВЕДОМСТВЕННАЯ '!Z1982</f>
        <v>0</v>
      </c>
      <c r="Z727" s="36">
        <f>'ВЕДОМСТВЕННАЯ '!AA1982</f>
        <v>0</v>
      </c>
      <c r="AA727" s="36">
        <f>'ВЕДОМСТВЕННАЯ '!AB1982</f>
        <v>0</v>
      </c>
    </row>
    <row r="728" spans="1:27" ht="26.25" hidden="1" customHeight="1" x14ac:dyDescent="0.3">
      <c r="A728" s="587" t="str">
        <f>'ВЕДОМСТВЕННАЯ '!A1983</f>
        <v>Бюджетные инвестиции</v>
      </c>
      <c r="B728" s="258" t="str">
        <f>'ВЕДОМСТВЕННАЯ '!B1983</f>
        <v>906</v>
      </c>
      <c r="C728" s="258" t="str">
        <f>'ВЕДОМСТВЕННАЯ '!C1983</f>
        <v>05</v>
      </c>
      <c r="D728" s="257" t="str">
        <f>'ВЕДОМСТВЕННАЯ '!D1983</f>
        <v>03</v>
      </c>
      <c r="E728" s="256" t="str">
        <f>'ВЕДОМСТВЕННАЯ '!E1983</f>
        <v>5L</v>
      </c>
      <c r="F728" s="257" t="str">
        <f>'ВЕДОМСТВЕННАЯ '!F1983</f>
        <v>0</v>
      </c>
      <c r="G728" s="257" t="str">
        <f>'ВЕДОМСТВЕННАЯ '!G1983</f>
        <v>F2</v>
      </c>
      <c r="H728" s="258" t="str">
        <f>'ВЕДОМСТВЕННАЯ '!H1983</f>
        <v>55550</v>
      </c>
      <c r="I728" s="258">
        <f>'ВЕДОМСТВЕННАЯ '!I1983</f>
        <v>0</v>
      </c>
      <c r="J728" s="258" t="str">
        <f>'ВЕДОМСТВЕННАЯ '!J1983</f>
        <v>410</v>
      </c>
      <c r="K728" s="258">
        <f>'ВЕДОМСТВЕННАЯ '!K1983</f>
        <v>0</v>
      </c>
      <c r="L728" s="280">
        <f>'ВЕДОМСТВЕННАЯ '!L1983</f>
        <v>0</v>
      </c>
      <c r="M728" s="280">
        <f>'ВЕДОМСТВЕННАЯ '!M1983</f>
        <v>0</v>
      </c>
      <c r="N728" s="280">
        <f>'ВЕДОМСТВЕННАЯ '!N1983</f>
        <v>0</v>
      </c>
      <c r="O728" s="280">
        <f>'ВЕДОМСТВЕННАЯ '!O1983</f>
        <v>0</v>
      </c>
      <c r="P728" s="281">
        <f>'ВЕДОМСТВЕННАЯ '!P1983</f>
        <v>0</v>
      </c>
      <c r="Q728" s="281">
        <f>'ВЕДОМСТВЕННАЯ '!Q1983</f>
        <v>0</v>
      </c>
      <c r="R728" s="281">
        <f>'ВЕДОМСТВЕННАЯ '!R1983</f>
        <v>0</v>
      </c>
      <c r="S728" s="281">
        <f>'ВЕДОМСТВЕННАЯ '!S1983</f>
        <v>0</v>
      </c>
      <c r="T728" s="281">
        <f>'ВЕДОМСТВЕННАЯ '!U1983</f>
        <v>0</v>
      </c>
      <c r="U728" s="281">
        <f>'ВЕДОМСТВЕННАЯ '!V1983</f>
        <v>0</v>
      </c>
      <c r="V728" s="281">
        <f>'ВЕДОМСТВЕННАЯ '!W1983</f>
        <v>0</v>
      </c>
      <c r="W728" s="281">
        <f>'ВЕДОМСТВЕННАЯ '!X1983</f>
        <v>0</v>
      </c>
      <c r="X728" s="281">
        <f>'ВЕДОМСТВЕННАЯ '!Y1983</f>
        <v>0</v>
      </c>
      <c r="Y728" s="36">
        <f>'ВЕДОМСТВЕННАЯ '!Z1983</f>
        <v>0</v>
      </c>
      <c r="Z728" s="36">
        <f>'ВЕДОМСТВЕННАЯ '!AA1983</f>
        <v>0</v>
      </c>
      <c r="AA728" s="36">
        <f>'ВЕДОМСТВЕННАЯ '!AB1983</f>
        <v>0</v>
      </c>
    </row>
    <row r="729" spans="1:27" ht="26.25" hidden="1" customHeight="1" x14ac:dyDescent="0.3">
      <c r="A729" s="587" t="str">
        <f>'ВЕДОМСТВЕННАЯ '!A1984</f>
        <v xml:space="preserve">Основное мероприятие "Обустройство дворовой территории" </v>
      </c>
      <c r="B729" s="258" t="str">
        <f>'ВЕДОМСТВЕННАЯ '!B1984</f>
        <v>906</v>
      </c>
      <c r="C729" s="258" t="str">
        <f>'ВЕДОМСТВЕННАЯ '!C1984</f>
        <v>05</v>
      </c>
      <c r="D729" s="257" t="str">
        <f>'ВЕДОМСТВЕННАЯ '!D1984</f>
        <v>03</v>
      </c>
      <c r="E729" s="256" t="str">
        <f>'ВЕДОМСТВЕННАЯ '!E1984</f>
        <v>5L</v>
      </c>
      <c r="F729" s="257" t="str">
        <f>'ВЕДОМСТВЕННАЯ '!F1984</f>
        <v>0</v>
      </c>
      <c r="G729" s="257" t="str">
        <f>'ВЕДОМСТВЕННАЯ '!G1984</f>
        <v>02</v>
      </c>
      <c r="H729" s="258" t="str">
        <f>'ВЕДОМСТВЕННАЯ '!H1984</f>
        <v>00000</v>
      </c>
      <c r="I729" s="258" t="str">
        <f>'ВЕДОМСТВЕННАЯ '!I1984</f>
        <v xml:space="preserve">5L 0 СФ L5550 </v>
      </c>
      <c r="J729" s="258">
        <f>'ВЕДОМСТВЕННАЯ '!J1984</f>
        <v>0</v>
      </c>
      <c r="K729" s="258">
        <f>'ВЕДОМСТВЕННАЯ '!K1984</f>
        <v>0</v>
      </c>
      <c r="L729" s="280">
        <f>'ВЕДОМСТВЕННАЯ '!L1984</f>
        <v>0</v>
      </c>
      <c r="M729" s="280">
        <f>'ВЕДОМСТВЕННАЯ '!M1984</f>
        <v>0</v>
      </c>
      <c r="N729" s="280">
        <f>'ВЕДОМСТВЕННАЯ '!N1984</f>
        <v>0</v>
      </c>
      <c r="O729" s="280">
        <f>'ВЕДОМСТВЕННАЯ '!O1984</f>
        <v>0</v>
      </c>
      <c r="P729" s="281">
        <f>'ВЕДОМСТВЕННАЯ '!P1984</f>
        <v>0</v>
      </c>
      <c r="Q729" s="281">
        <f>'ВЕДОМСТВЕННАЯ '!Q1984</f>
        <v>0</v>
      </c>
      <c r="R729" s="281">
        <f>'ВЕДОМСТВЕННАЯ '!R1984</f>
        <v>0</v>
      </c>
      <c r="S729" s="281">
        <f>'ВЕДОМСТВЕННАЯ '!S1984</f>
        <v>0</v>
      </c>
      <c r="T729" s="281">
        <f>'ВЕДОМСТВЕННАЯ '!U1984</f>
        <v>0</v>
      </c>
      <c r="U729" s="281">
        <f>'ВЕДОМСТВЕННАЯ '!V1984</f>
        <v>0</v>
      </c>
      <c r="V729" s="281">
        <f>'ВЕДОМСТВЕННАЯ '!W1984</f>
        <v>0</v>
      </c>
      <c r="W729" s="281">
        <f>'ВЕДОМСТВЕННАЯ '!X1984</f>
        <v>0</v>
      </c>
      <c r="X729" s="281">
        <f>'ВЕДОМСТВЕННАЯ '!Y1984</f>
        <v>0</v>
      </c>
      <c r="Y729" s="36">
        <f>'ВЕДОМСТВЕННАЯ '!Z1984</f>
        <v>0</v>
      </c>
      <c r="Z729" s="36">
        <f>'ВЕДОМСТВЕННАЯ '!AA1984</f>
        <v>0</v>
      </c>
      <c r="AA729" s="36">
        <f>'ВЕДОМСТВЕННАЯ '!AB1984</f>
        <v>0</v>
      </c>
    </row>
    <row r="730" spans="1:27" ht="42" hidden="1" customHeight="1" x14ac:dyDescent="0.3">
      <c r="A730" s="587" t="str">
        <f>'ВЕДОМСТВЕННАЯ '!A1985</f>
        <v>Поддержка государственных программ субъектов Российской Федерации и муниципальных программ формирования современной городской среды</v>
      </c>
      <c r="B730" s="258" t="str">
        <f>'ВЕДОМСТВЕННАЯ '!B1985</f>
        <v>906</v>
      </c>
      <c r="C730" s="258" t="str">
        <f>'ВЕДОМСТВЕННАЯ '!C1985</f>
        <v>05</v>
      </c>
      <c r="D730" s="257" t="str">
        <f>'ВЕДОМСТВЕННАЯ '!D1985</f>
        <v>03</v>
      </c>
      <c r="E730" s="256" t="str">
        <f>'ВЕДОМСТВЕННАЯ '!E1985</f>
        <v>5L</v>
      </c>
      <c r="F730" s="257" t="str">
        <f>'ВЕДОМСТВЕННАЯ '!F1985</f>
        <v>0</v>
      </c>
      <c r="G730" s="257" t="str">
        <f>'ВЕДОМСТВЕННАЯ '!G1985</f>
        <v>02</v>
      </c>
      <c r="H730" s="258" t="str">
        <f>'ВЕДОМСТВЕННАЯ '!H1985</f>
        <v>74550</v>
      </c>
      <c r="I730" s="258">
        <f>'ВЕДОМСТВЕННАЯ '!I1985</f>
        <v>0</v>
      </c>
      <c r="J730" s="258">
        <f>'ВЕДОМСТВЕННАЯ '!J1985</f>
        <v>0</v>
      </c>
      <c r="K730" s="258">
        <f>'ВЕДОМСТВЕННАЯ '!K1985</f>
        <v>0</v>
      </c>
      <c r="L730" s="280">
        <f>'ВЕДОМСТВЕННАЯ '!L1985</f>
        <v>0</v>
      </c>
      <c r="M730" s="280">
        <f>'ВЕДОМСТВЕННАЯ '!M1985</f>
        <v>0</v>
      </c>
      <c r="N730" s="280">
        <f>'ВЕДОМСТВЕННАЯ '!N1985</f>
        <v>0</v>
      </c>
      <c r="O730" s="280">
        <f>'ВЕДОМСТВЕННАЯ '!O1985</f>
        <v>0</v>
      </c>
      <c r="P730" s="281">
        <f>'ВЕДОМСТВЕННАЯ '!P1985</f>
        <v>0</v>
      </c>
      <c r="Q730" s="281">
        <f>'ВЕДОМСТВЕННАЯ '!Q1985</f>
        <v>0</v>
      </c>
      <c r="R730" s="281">
        <f>'ВЕДОМСТВЕННАЯ '!R1985</f>
        <v>0</v>
      </c>
      <c r="S730" s="281">
        <f>'ВЕДОМСТВЕННАЯ '!S1985</f>
        <v>0</v>
      </c>
      <c r="T730" s="281">
        <f>'ВЕДОМСТВЕННАЯ '!U1985</f>
        <v>0</v>
      </c>
      <c r="U730" s="281">
        <f>'ВЕДОМСТВЕННАЯ '!V1985</f>
        <v>0</v>
      </c>
      <c r="V730" s="281">
        <f>'ВЕДОМСТВЕННАЯ '!W1985</f>
        <v>0</v>
      </c>
      <c r="W730" s="281">
        <f>'ВЕДОМСТВЕННАЯ '!X1985</f>
        <v>0</v>
      </c>
      <c r="X730" s="281">
        <f>'ВЕДОМСТВЕННАЯ '!Y1985</f>
        <v>0</v>
      </c>
      <c r="Y730" s="36">
        <f>'ВЕДОМСТВЕННАЯ '!Z1985</f>
        <v>0</v>
      </c>
      <c r="Z730" s="36">
        <f>'ВЕДОМСТВЕННАЯ '!AA1985</f>
        <v>0</v>
      </c>
      <c r="AA730" s="36">
        <f>'ВЕДОМСТВЕННАЯ '!AB1985</f>
        <v>0</v>
      </c>
    </row>
    <row r="731" spans="1:27" ht="39" hidden="1" customHeight="1" x14ac:dyDescent="0.3">
      <c r="A731" s="587" t="str">
        <f>'ВЕДОМСТВЕННАЯ '!A1986</f>
        <v>Закупка товаров, работ и услуг для обеспечения государственных (муниципальных) нужд</v>
      </c>
      <c r="B731" s="258" t="str">
        <f>'ВЕДОМСТВЕННАЯ '!B1986</f>
        <v>906</v>
      </c>
      <c r="C731" s="258" t="str">
        <f>'ВЕДОМСТВЕННАЯ '!C1986</f>
        <v>05</v>
      </c>
      <c r="D731" s="257" t="str">
        <f>'ВЕДОМСТВЕННАЯ '!D1986</f>
        <v>03</v>
      </c>
      <c r="E731" s="256" t="str">
        <f>'ВЕДОМСТВЕННАЯ '!E1986</f>
        <v>5L</v>
      </c>
      <c r="F731" s="257" t="str">
        <f>'ВЕДОМСТВЕННАЯ '!F1986</f>
        <v>0</v>
      </c>
      <c r="G731" s="257" t="str">
        <f>'ВЕДОМСТВЕННАЯ '!G1986</f>
        <v>02</v>
      </c>
      <c r="H731" s="258" t="str">
        <f>'ВЕДОМСТВЕННАЯ '!H1986</f>
        <v>74550</v>
      </c>
      <c r="I731" s="258">
        <f>'ВЕДОМСТВЕННАЯ '!I1986</f>
        <v>0</v>
      </c>
      <c r="J731" s="258" t="str">
        <f>'ВЕДОМСТВЕННАЯ '!J1986</f>
        <v>200</v>
      </c>
      <c r="K731" s="258">
        <f>'ВЕДОМСТВЕННАЯ '!K1986</f>
        <v>0</v>
      </c>
      <c r="L731" s="280">
        <f>'ВЕДОМСТВЕННАЯ '!L1986</f>
        <v>0</v>
      </c>
      <c r="M731" s="280">
        <f>'ВЕДОМСТВЕННАЯ '!M1986</f>
        <v>0</v>
      </c>
      <c r="N731" s="280">
        <f>'ВЕДОМСТВЕННАЯ '!N1986</f>
        <v>0</v>
      </c>
      <c r="O731" s="280">
        <f>'ВЕДОМСТВЕННАЯ '!O1986</f>
        <v>0</v>
      </c>
      <c r="P731" s="281">
        <f>'ВЕДОМСТВЕННАЯ '!P1986</f>
        <v>0</v>
      </c>
      <c r="Q731" s="281">
        <f>'ВЕДОМСТВЕННАЯ '!Q1986</f>
        <v>0</v>
      </c>
      <c r="R731" s="281">
        <f>'ВЕДОМСТВЕННАЯ '!R1986</f>
        <v>0</v>
      </c>
      <c r="S731" s="281">
        <f>'ВЕДОМСТВЕННАЯ '!S1986</f>
        <v>0</v>
      </c>
      <c r="T731" s="281">
        <f>'ВЕДОМСТВЕННАЯ '!U1986</f>
        <v>0</v>
      </c>
      <c r="U731" s="281">
        <f>'ВЕДОМСТВЕННАЯ '!V1986</f>
        <v>0</v>
      </c>
      <c r="V731" s="281">
        <f>'ВЕДОМСТВЕННАЯ '!W1986</f>
        <v>0</v>
      </c>
      <c r="W731" s="281">
        <f>'ВЕДОМСТВЕННАЯ '!X1986</f>
        <v>0</v>
      </c>
      <c r="X731" s="281">
        <f>'ВЕДОМСТВЕННАЯ '!Y1986</f>
        <v>0</v>
      </c>
      <c r="Y731" s="36">
        <f>'ВЕДОМСТВЕННАЯ '!Z1986</f>
        <v>0</v>
      </c>
      <c r="Z731" s="36">
        <f>'ВЕДОМСТВЕННАЯ '!AA1986</f>
        <v>0</v>
      </c>
      <c r="AA731" s="36">
        <f>'ВЕДОМСТВЕННАЯ '!AB1986</f>
        <v>0</v>
      </c>
    </row>
    <row r="732" spans="1:27" ht="34.5" hidden="1" customHeight="1" x14ac:dyDescent="0.3">
      <c r="A732" s="587" t="str">
        <f>'ВЕДОМСТВЕННАЯ '!A1987</f>
        <v>Иные закупки товаров, работ и услуг для обеспечения государственных (муниципальных) нужд</v>
      </c>
      <c r="B732" s="258" t="str">
        <f>'ВЕДОМСТВЕННАЯ '!B1987</f>
        <v>906</v>
      </c>
      <c r="C732" s="258" t="str">
        <f>'ВЕДОМСТВЕННАЯ '!C1987</f>
        <v>05</v>
      </c>
      <c r="D732" s="257" t="str">
        <f>'ВЕДОМСТВЕННАЯ '!D1987</f>
        <v>03</v>
      </c>
      <c r="E732" s="256" t="str">
        <f>'ВЕДОМСТВЕННАЯ '!E1987</f>
        <v>5L</v>
      </c>
      <c r="F732" s="257" t="str">
        <f>'ВЕДОМСТВЕННАЯ '!F1987</f>
        <v>0</v>
      </c>
      <c r="G732" s="257" t="str">
        <f>'ВЕДОМСТВЕННАЯ '!G1987</f>
        <v>02</v>
      </c>
      <c r="H732" s="258" t="str">
        <f>'ВЕДОМСТВЕННАЯ '!H1987</f>
        <v>74550</v>
      </c>
      <c r="I732" s="258">
        <f>'ВЕДОМСТВЕННАЯ '!I1987</f>
        <v>0</v>
      </c>
      <c r="J732" s="258" t="str">
        <f>'ВЕДОМСТВЕННАЯ '!J1987</f>
        <v>240</v>
      </c>
      <c r="K732" s="258">
        <f>'ВЕДОМСТВЕННАЯ '!K1987</f>
        <v>0</v>
      </c>
      <c r="L732" s="280">
        <f>'ВЕДОМСТВЕННАЯ '!L1987</f>
        <v>0</v>
      </c>
      <c r="M732" s="280">
        <f>'ВЕДОМСТВЕННАЯ '!M1987</f>
        <v>0</v>
      </c>
      <c r="N732" s="280">
        <f>'ВЕДОМСТВЕННАЯ '!N1987</f>
        <v>0</v>
      </c>
      <c r="O732" s="280">
        <f>'ВЕДОМСТВЕННАЯ '!O1987</f>
        <v>0</v>
      </c>
      <c r="P732" s="281">
        <f>'ВЕДОМСТВЕННАЯ '!P1987</f>
        <v>0</v>
      </c>
      <c r="Q732" s="281">
        <f>'ВЕДОМСТВЕННАЯ '!Q1987</f>
        <v>0</v>
      </c>
      <c r="R732" s="281">
        <f>'ВЕДОМСТВЕННАЯ '!R1987</f>
        <v>0</v>
      </c>
      <c r="S732" s="281">
        <f>'ВЕДОМСТВЕННАЯ '!S1987</f>
        <v>0</v>
      </c>
      <c r="T732" s="281">
        <f>'ВЕДОМСТВЕННАЯ '!U1987</f>
        <v>0</v>
      </c>
      <c r="U732" s="281">
        <f>'ВЕДОМСТВЕННАЯ '!V1987</f>
        <v>0</v>
      </c>
      <c r="V732" s="281">
        <f>'ВЕДОМСТВЕННАЯ '!W1987</f>
        <v>0</v>
      </c>
      <c r="W732" s="281">
        <f>'ВЕДОМСТВЕННАЯ '!X1987</f>
        <v>0</v>
      </c>
      <c r="X732" s="281">
        <f>'ВЕДОМСТВЕННАЯ '!Y1987</f>
        <v>0</v>
      </c>
      <c r="Y732" s="36">
        <f>'ВЕДОМСТВЕННАЯ '!Z1987</f>
        <v>0</v>
      </c>
      <c r="Z732" s="36">
        <f>'ВЕДОМСТВЕННАЯ '!AA1987</f>
        <v>0</v>
      </c>
      <c r="AA732" s="36">
        <f>'ВЕДОМСТВЕННАЯ '!AB1987</f>
        <v>0</v>
      </c>
    </row>
    <row r="733" spans="1:27" ht="33" hidden="1" customHeight="1" x14ac:dyDescent="0.3">
      <c r="A733" s="587" t="str">
        <f>'ВЕДОМСТВЕННАЯ '!A1988</f>
        <v>Капитальные вложения в объекты государственной (муниципальной) собственности</v>
      </c>
      <c r="B733" s="258" t="str">
        <f>'ВЕДОМСТВЕННАЯ '!B1988</f>
        <v>906</v>
      </c>
      <c r="C733" s="258" t="str">
        <f>'ВЕДОМСТВЕННАЯ '!C1988</f>
        <v>05</v>
      </c>
      <c r="D733" s="257" t="str">
        <f>'ВЕДОМСТВЕННАЯ '!D1988</f>
        <v>03</v>
      </c>
      <c r="E733" s="256" t="str">
        <f>'ВЕДОМСТВЕННАЯ '!E1988</f>
        <v>5L</v>
      </c>
      <c r="F733" s="257" t="str">
        <f>'ВЕДОМСТВЕННАЯ '!F1988</f>
        <v>0</v>
      </c>
      <c r="G733" s="257" t="str">
        <f>'ВЕДОМСТВЕННАЯ '!G1988</f>
        <v>02</v>
      </c>
      <c r="H733" s="258" t="str">
        <f>'ВЕДОМСТВЕННАЯ '!H1988</f>
        <v>74550</v>
      </c>
      <c r="I733" s="258">
        <f>'ВЕДОМСТВЕННАЯ '!I1988</f>
        <v>0</v>
      </c>
      <c r="J733" s="258" t="str">
        <f>'ВЕДОМСТВЕННАЯ '!J1988</f>
        <v>400</v>
      </c>
      <c r="K733" s="258">
        <f>'ВЕДОМСТВЕННАЯ '!K1988</f>
        <v>0</v>
      </c>
      <c r="L733" s="280">
        <f>'ВЕДОМСТВЕННАЯ '!L1988</f>
        <v>0</v>
      </c>
      <c r="M733" s="280">
        <f>'ВЕДОМСТВЕННАЯ '!M1988</f>
        <v>0</v>
      </c>
      <c r="N733" s="280">
        <f>'ВЕДОМСТВЕННАЯ '!N1988</f>
        <v>0</v>
      </c>
      <c r="O733" s="280">
        <f>'ВЕДОМСТВЕННАЯ '!O1988</f>
        <v>0</v>
      </c>
      <c r="P733" s="281">
        <f>'ВЕДОМСТВЕННАЯ '!P1988</f>
        <v>0</v>
      </c>
      <c r="Q733" s="281">
        <f>'ВЕДОМСТВЕННАЯ '!Q1988</f>
        <v>0</v>
      </c>
      <c r="R733" s="281">
        <f>'ВЕДОМСТВЕННАЯ '!R1988</f>
        <v>0</v>
      </c>
      <c r="S733" s="281">
        <f>'ВЕДОМСТВЕННАЯ '!S1988</f>
        <v>0</v>
      </c>
      <c r="T733" s="281">
        <f>'ВЕДОМСТВЕННАЯ '!U1988</f>
        <v>0</v>
      </c>
      <c r="U733" s="281">
        <f>'ВЕДОМСТВЕННАЯ '!V1988</f>
        <v>0</v>
      </c>
      <c r="V733" s="281">
        <f>'ВЕДОМСТВЕННАЯ '!W1988</f>
        <v>0</v>
      </c>
      <c r="W733" s="281">
        <f>'ВЕДОМСТВЕННАЯ '!X1988</f>
        <v>0</v>
      </c>
      <c r="X733" s="281">
        <f>'ВЕДОМСТВЕННАЯ '!Y1988</f>
        <v>0</v>
      </c>
      <c r="Y733" s="36">
        <f>'ВЕДОМСТВЕННАЯ '!Z1988</f>
        <v>0</v>
      </c>
      <c r="Z733" s="36">
        <f>'ВЕДОМСТВЕННАЯ '!AA1988</f>
        <v>0</v>
      </c>
      <c r="AA733" s="36">
        <f>'ВЕДОМСТВЕННАЯ '!AB1988</f>
        <v>0</v>
      </c>
    </row>
    <row r="734" spans="1:27" ht="24.75" hidden="1" customHeight="1" x14ac:dyDescent="0.3">
      <c r="A734" s="587" t="str">
        <f>'ВЕДОМСТВЕННАЯ '!A1989</f>
        <v>Бюджетные инвестиции</v>
      </c>
      <c r="B734" s="258" t="str">
        <f>'ВЕДОМСТВЕННАЯ '!B1989</f>
        <v>906</v>
      </c>
      <c r="C734" s="258" t="str">
        <f>'ВЕДОМСТВЕННАЯ '!C1989</f>
        <v>05</v>
      </c>
      <c r="D734" s="257" t="str">
        <f>'ВЕДОМСТВЕННАЯ '!D1989</f>
        <v>03</v>
      </c>
      <c r="E734" s="256" t="str">
        <f>'ВЕДОМСТВЕННАЯ '!E1989</f>
        <v>5L</v>
      </c>
      <c r="F734" s="257" t="str">
        <f>'ВЕДОМСТВЕННАЯ '!F1989</f>
        <v>0</v>
      </c>
      <c r="G734" s="257" t="str">
        <f>'ВЕДОМСТВЕННАЯ '!G1989</f>
        <v>02</v>
      </c>
      <c r="H734" s="258" t="str">
        <f>'ВЕДОМСТВЕННАЯ '!H1989</f>
        <v>74550</v>
      </c>
      <c r="I734" s="258">
        <f>'ВЕДОМСТВЕННАЯ '!I1989</f>
        <v>0</v>
      </c>
      <c r="J734" s="258" t="str">
        <f>'ВЕДОМСТВЕННАЯ '!J1989</f>
        <v>410</v>
      </c>
      <c r="K734" s="258">
        <f>'ВЕДОМСТВЕННАЯ '!K1989</f>
        <v>0</v>
      </c>
      <c r="L734" s="280">
        <f>'ВЕДОМСТВЕННАЯ '!L1989</f>
        <v>0</v>
      </c>
      <c r="M734" s="280">
        <f>'ВЕДОМСТВЕННАЯ '!M1989</f>
        <v>0</v>
      </c>
      <c r="N734" s="280">
        <f>'ВЕДОМСТВЕННАЯ '!N1989</f>
        <v>0</v>
      </c>
      <c r="O734" s="280">
        <f>'ВЕДОМСТВЕННАЯ '!O1989</f>
        <v>0</v>
      </c>
      <c r="P734" s="281">
        <f>'ВЕДОМСТВЕННАЯ '!P1989</f>
        <v>0</v>
      </c>
      <c r="Q734" s="281">
        <f>'ВЕДОМСТВЕННАЯ '!Q1989</f>
        <v>0</v>
      </c>
      <c r="R734" s="281">
        <f>'ВЕДОМСТВЕННАЯ '!R1989</f>
        <v>0</v>
      </c>
      <c r="S734" s="281">
        <f>'ВЕДОМСТВЕННАЯ '!S1989</f>
        <v>0</v>
      </c>
      <c r="T734" s="281">
        <f>'ВЕДОМСТВЕННАЯ '!U1989</f>
        <v>0</v>
      </c>
      <c r="U734" s="281">
        <f>'ВЕДОМСТВЕННАЯ '!V1989</f>
        <v>0</v>
      </c>
      <c r="V734" s="281">
        <f>'ВЕДОМСТВЕННАЯ '!W1989</f>
        <v>0</v>
      </c>
      <c r="W734" s="281">
        <f>'ВЕДОМСТВЕННАЯ '!X1989</f>
        <v>0</v>
      </c>
      <c r="X734" s="281">
        <f>'ВЕДОМСТВЕННАЯ '!Y1989</f>
        <v>0</v>
      </c>
      <c r="Y734" s="36">
        <f>'ВЕДОМСТВЕННАЯ '!Z1989</f>
        <v>0</v>
      </c>
      <c r="Z734" s="36">
        <f>'ВЕДОМСТВЕННАЯ '!AA1989</f>
        <v>0</v>
      </c>
      <c r="AA734" s="36">
        <f>'ВЕДОМСТВЕННАЯ '!AB1989</f>
        <v>0</v>
      </c>
    </row>
    <row r="735" spans="1:27" ht="48.75" hidden="1" customHeight="1" x14ac:dyDescent="0.3">
      <c r="A735" s="587" t="str">
        <f>'ВЕДОМСТВЕННАЯ '!A1990</f>
        <v>Основное мероприятие "Проведение проверки достоверности и обоснованности сметной стоимости объектов благоустройства, включенных в адресные перечни муниципальной программы"</v>
      </c>
      <c r="B735" s="258" t="str">
        <f>'ВЕДОМСТВЕННАЯ '!B1990</f>
        <v>906</v>
      </c>
      <c r="C735" s="258" t="str">
        <f>'ВЕДОМСТВЕННАЯ '!C1990</f>
        <v>05</v>
      </c>
      <c r="D735" s="257" t="str">
        <f>'ВЕДОМСТВЕННАЯ '!D1990</f>
        <v>03</v>
      </c>
      <c r="E735" s="256" t="str">
        <f>'ВЕДОМСТВЕННАЯ '!E1990</f>
        <v>5L</v>
      </c>
      <c r="F735" s="257" t="str">
        <f>'ВЕДОМСТВЕННАЯ '!F1990</f>
        <v>0</v>
      </c>
      <c r="G735" s="257" t="str">
        <f>'ВЕДОМСТВЕННАЯ '!G1990</f>
        <v>03</v>
      </c>
      <c r="H735" s="258" t="str">
        <f>'ВЕДОМСТВЕННАЯ '!H1990</f>
        <v>00000</v>
      </c>
      <c r="I735" s="258">
        <f>'ВЕДОМСТВЕННАЯ '!I1990</f>
        <v>0</v>
      </c>
      <c r="J735" s="258"/>
      <c r="K735" s="258">
        <f>'ВЕДОМСТВЕННАЯ '!K1990</f>
        <v>19.5</v>
      </c>
      <c r="L735" s="280">
        <f>'ВЕДОМСТВЕННАЯ '!L1990</f>
        <v>50</v>
      </c>
      <c r="M735" s="280">
        <f>'ВЕДОМСТВЕННАЯ '!M1990</f>
        <v>0</v>
      </c>
      <c r="N735" s="280">
        <f>'ВЕДОМСТВЕННАЯ '!N1990</f>
        <v>0</v>
      </c>
      <c r="O735" s="280">
        <f>'ВЕДОМСТВЕННАЯ '!O1990</f>
        <v>50</v>
      </c>
      <c r="P735" s="281">
        <f>'ВЕДОМСТВЕННАЯ '!P1990</f>
        <v>0</v>
      </c>
      <c r="Q735" s="281">
        <f>'ВЕДОМСТВЕННАЯ '!Q1990</f>
        <v>0</v>
      </c>
      <c r="R735" s="281">
        <f>'ВЕДОМСТВЕННАЯ '!R1990</f>
        <v>0</v>
      </c>
      <c r="S735" s="281">
        <f>'ВЕДОМСТВЕННАЯ '!S1990</f>
        <v>0</v>
      </c>
      <c r="T735" s="281">
        <f>'ВЕДОМСТВЕННАЯ '!U1990</f>
        <v>0</v>
      </c>
      <c r="U735" s="281">
        <f>'ВЕДОМСТВЕННАЯ '!V1990</f>
        <v>0</v>
      </c>
      <c r="V735" s="281">
        <f>'ВЕДОМСТВЕННАЯ '!W1990</f>
        <v>0</v>
      </c>
      <c r="W735" s="281">
        <f>'ВЕДОМСТВЕННАЯ '!X1990</f>
        <v>0</v>
      </c>
      <c r="X735" s="281">
        <f>'ВЕДОМСТВЕННАЯ '!Y1990</f>
        <v>0</v>
      </c>
      <c r="Y735" s="36">
        <f>'ВЕДОМСТВЕННАЯ '!Z1990</f>
        <v>0</v>
      </c>
      <c r="Z735" s="36">
        <f>'ВЕДОМСТВЕННАЯ '!AA1990</f>
        <v>0</v>
      </c>
      <c r="AA735" s="36">
        <f>'ВЕДОМСТВЕННАЯ '!AB1990</f>
        <v>0</v>
      </c>
    </row>
    <row r="736" spans="1:27" ht="48.75" hidden="1" customHeight="1" x14ac:dyDescent="0.3">
      <c r="A736" s="587" t="str">
        <f>'ВЕДОМСТВЕННАЯ '!A1991</f>
        <v>Проведение проверки достоверности и обоснованности сметной стоимости объектов благоустройства, включенных в адресные перечни муниципальной программы</v>
      </c>
      <c r="B736" s="258" t="str">
        <f>'ВЕДОМСТВЕННАЯ '!B1991</f>
        <v>906</v>
      </c>
      <c r="C736" s="258" t="str">
        <f>'ВЕДОМСТВЕННАЯ '!C1991</f>
        <v>05</v>
      </c>
      <c r="D736" s="257" t="str">
        <f>'ВЕДОМСТВЕННАЯ '!D1991</f>
        <v>03</v>
      </c>
      <c r="E736" s="256" t="str">
        <f>'ВЕДОМСТВЕННАЯ '!E1991</f>
        <v>5L</v>
      </c>
      <c r="F736" s="257" t="str">
        <f>'ВЕДОМСТВЕННАЯ '!F1991</f>
        <v>0</v>
      </c>
      <c r="G736" s="257" t="str">
        <f>'ВЕДОМСТВЕННАЯ '!G1991</f>
        <v>03</v>
      </c>
      <c r="H736" s="258" t="str">
        <f>'ВЕДОМСТВЕННАЯ '!H1991</f>
        <v>A5040</v>
      </c>
      <c r="I736" s="258" t="str">
        <f>'ВЕДОМСТВЕННАЯ '!I1991</f>
        <v xml:space="preserve">5L 0 00 А5040 </v>
      </c>
      <c r="J736" s="258"/>
      <c r="K736" s="258">
        <f>'ВЕДОМСТВЕННАЯ '!K1991</f>
        <v>19.5</v>
      </c>
      <c r="L736" s="280">
        <f>'ВЕДОМСТВЕННАЯ '!L1991</f>
        <v>50</v>
      </c>
      <c r="M736" s="280">
        <f>'ВЕДОМСТВЕННАЯ '!M1991</f>
        <v>0</v>
      </c>
      <c r="N736" s="280">
        <f>'ВЕДОМСТВЕННАЯ '!N1991</f>
        <v>0</v>
      </c>
      <c r="O736" s="280">
        <f>'ВЕДОМСТВЕННАЯ '!O1991</f>
        <v>50</v>
      </c>
      <c r="P736" s="281">
        <f>'ВЕДОМСТВЕННАЯ '!P1991</f>
        <v>0</v>
      </c>
      <c r="Q736" s="281">
        <f>'ВЕДОМСТВЕННАЯ '!Q1991</f>
        <v>0</v>
      </c>
      <c r="R736" s="281">
        <f>'ВЕДОМСТВЕННАЯ '!R1991</f>
        <v>0</v>
      </c>
      <c r="S736" s="281">
        <f>'ВЕДОМСТВЕННАЯ '!S1991</f>
        <v>0</v>
      </c>
      <c r="T736" s="281">
        <f>'ВЕДОМСТВЕННАЯ '!U1991</f>
        <v>0</v>
      </c>
      <c r="U736" s="281">
        <f>'ВЕДОМСТВЕННАЯ '!V1991</f>
        <v>0</v>
      </c>
      <c r="V736" s="281">
        <f>'ВЕДОМСТВЕННАЯ '!W1991</f>
        <v>0</v>
      </c>
      <c r="W736" s="281">
        <f>'ВЕДОМСТВЕННАЯ '!X1991</f>
        <v>0</v>
      </c>
      <c r="X736" s="281">
        <f>'ВЕДОМСТВЕННАЯ '!Y1991</f>
        <v>0</v>
      </c>
      <c r="Y736" s="36">
        <f>'ВЕДОМСТВЕННАЯ '!Z1991</f>
        <v>0</v>
      </c>
      <c r="Z736" s="36">
        <f>'ВЕДОМСТВЕННАЯ '!AA1991</f>
        <v>0</v>
      </c>
      <c r="AA736" s="36">
        <f>'ВЕДОМСТВЕННАЯ '!AB1991</f>
        <v>0</v>
      </c>
    </row>
    <row r="737" spans="1:27" ht="35.1" hidden="1" customHeight="1" x14ac:dyDescent="0.3">
      <c r="A737" s="587" t="str">
        <f>'ВЕДОМСТВЕННАЯ '!A1992</f>
        <v>Закупка товаров, работ и услуг для обеспечения государственных (муниципальных) нужд</v>
      </c>
      <c r="B737" s="258" t="str">
        <f>'ВЕДОМСТВЕННАЯ '!B1992</f>
        <v>906</v>
      </c>
      <c r="C737" s="258" t="str">
        <f>'ВЕДОМСТВЕННАЯ '!C1992</f>
        <v>05</v>
      </c>
      <c r="D737" s="257" t="str">
        <f>'ВЕДОМСТВЕННАЯ '!D1992</f>
        <v>03</v>
      </c>
      <c r="E737" s="256" t="str">
        <f>'ВЕДОМСТВЕННАЯ '!E1992</f>
        <v>5L</v>
      </c>
      <c r="F737" s="257" t="str">
        <f>'ВЕДОМСТВЕННАЯ '!F1992</f>
        <v>0</v>
      </c>
      <c r="G737" s="257" t="str">
        <f>'ВЕДОМСТВЕННАЯ '!G1992</f>
        <v>03</v>
      </c>
      <c r="H737" s="258" t="str">
        <f>'ВЕДОМСТВЕННАЯ '!H1992</f>
        <v>A5040</v>
      </c>
      <c r="I737" s="258" t="str">
        <f>'ВЕДОМСТВЕННАЯ '!I1992</f>
        <v xml:space="preserve">5L 0 00 А5040 </v>
      </c>
      <c r="J737" s="258" t="str">
        <f>'ВЕДОМСТВЕННАЯ '!J1992</f>
        <v>200</v>
      </c>
      <c r="K737" s="258">
        <f>'ВЕДОМСТВЕННАЯ '!K1992</f>
        <v>19.5</v>
      </c>
      <c r="L737" s="280">
        <f>'ВЕДОМСТВЕННАЯ '!L1992</f>
        <v>50</v>
      </c>
      <c r="M737" s="280">
        <f>'ВЕДОМСТВЕННАЯ '!M1992</f>
        <v>0</v>
      </c>
      <c r="N737" s="280">
        <f>'ВЕДОМСТВЕННАЯ '!N1992</f>
        <v>0</v>
      </c>
      <c r="O737" s="280">
        <f>'ВЕДОМСТВЕННАЯ '!O1992</f>
        <v>50</v>
      </c>
      <c r="P737" s="281">
        <f>'ВЕДОМСТВЕННАЯ '!P1992</f>
        <v>0</v>
      </c>
      <c r="Q737" s="281">
        <f>'ВЕДОМСТВЕННАЯ '!Q1992</f>
        <v>0</v>
      </c>
      <c r="R737" s="281">
        <f>'ВЕДОМСТВЕННАЯ '!R1992</f>
        <v>0</v>
      </c>
      <c r="S737" s="281">
        <f>'ВЕДОМСТВЕННАЯ '!S1992</f>
        <v>0</v>
      </c>
      <c r="T737" s="281">
        <f>'ВЕДОМСТВЕННАЯ '!U1992</f>
        <v>0</v>
      </c>
      <c r="U737" s="281">
        <f>'ВЕДОМСТВЕННАЯ '!V1992</f>
        <v>0</v>
      </c>
      <c r="V737" s="281">
        <f>'ВЕДОМСТВЕННАЯ '!W1992</f>
        <v>0</v>
      </c>
      <c r="W737" s="281">
        <f>'ВЕДОМСТВЕННАЯ '!X1992</f>
        <v>0</v>
      </c>
      <c r="X737" s="281">
        <f>'ВЕДОМСТВЕННАЯ '!Y1992</f>
        <v>0</v>
      </c>
      <c r="Y737" s="36">
        <f>'ВЕДОМСТВЕННАЯ '!Z1992</f>
        <v>0</v>
      </c>
      <c r="Z737" s="36">
        <f>'ВЕДОМСТВЕННАЯ '!AA1992</f>
        <v>0</v>
      </c>
      <c r="AA737" s="36">
        <f>'ВЕДОМСТВЕННАЯ '!AB1992</f>
        <v>0</v>
      </c>
    </row>
    <row r="738" spans="1:27" ht="35.1" hidden="1" customHeight="1" x14ac:dyDescent="0.3">
      <c r="A738" s="587" t="str">
        <f>'ВЕДОМСТВЕННАЯ '!A1993</f>
        <v>Иные закупки товаров, работ и услуг для обеспечения государственных (муниципальных) нужд</v>
      </c>
      <c r="B738" s="258" t="str">
        <f>'ВЕДОМСТВЕННАЯ '!B1993</f>
        <v>906</v>
      </c>
      <c r="C738" s="258" t="str">
        <f>'ВЕДОМСТВЕННАЯ '!C1993</f>
        <v>05</v>
      </c>
      <c r="D738" s="257" t="str">
        <f>'ВЕДОМСТВЕННАЯ '!D1993</f>
        <v>03</v>
      </c>
      <c r="E738" s="256" t="str">
        <f>'ВЕДОМСТВЕННАЯ '!E1993</f>
        <v>5L</v>
      </c>
      <c r="F738" s="257" t="str">
        <f>'ВЕДОМСТВЕННАЯ '!F1993</f>
        <v>0</v>
      </c>
      <c r="G738" s="257" t="str">
        <f>'ВЕДОМСТВЕННАЯ '!G1993</f>
        <v>03</v>
      </c>
      <c r="H738" s="258" t="str">
        <f>'ВЕДОМСТВЕННАЯ '!H1993</f>
        <v>A5040</v>
      </c>
      <c r="I738" s="258" t="str">
        <f>'ВЕДОМСТВЕННАЯ '!I1993</f>
        <v xml:space="preserve">5L 0 00 А5040 </v>
      </c>
      <c r="J738" s="258" t="str">
        <f>'ВЕДОМСТВЕННАЯ '!J1993</f>
        <v>240</v>
      </c>
      <c r="K738" s="258">
        <f>'ВЕДОМСТВЕННАЯ '!K1993</f>
        <v>19.5</v>
      </c>
      <c r="L738" s="280">
        <f>'ВЕДОМСТВЕННАЯ '!L1993</f>
        <v>50</v>
      </c>
      <c r="M738" s="280">
        <f>'ВЕДОМСТВЕННАЯ '!M1993</f>
        <v>0</v>
      </c>
      <c r="N738" s="280">
        <f>'ВЕДОМСТВЕННАЯ '!N1993</f>
        <v>0</v>
      </c>
      <c r="O738" s="280">
        <f>'ВЕДОМСТВЕННАЯ '!O1993</f>
        <v>50</v>
      </c>
      <c r="P738" s="281">
        <f>'ВЕДОМСТВЕННАЯ '!P1993</f>
        <v>0</v>
      </c>
      <c r="Q738" s="281">
        <f>'ВЕДОМСТВЕННАЯ '!Q1993</f>
        <v>0</v>
      </c>
      <c r="R738" s="281">
        <f>'ВЕДОМСТВЕННАЯ '!R1993</f>
        <v>0</v>
      </c>
      <c r="S738" s="281">
        <f>'ВЕДОМСТВЕННАЯ '!S1993</f>
        <v>0</v>
      </c>
      <c r="T738" s="281">
        <f>'ВЕДОМСТВЕННАЯ '!U1993</f>
        <v>0</v>
      </c>
      <c r="U738" s="281">
        <f>'ВЕДОМСТВЕННАЯ '!V1993</f>
        <v>0</v>
      </c>
      <c r="V738" s="281">
        <f>'ВЕДОМСТВЕННАЯ '!W1993</f>
        <v>0</v>
      </c>
      <c r="W738" s="281">
        <f>'ВЕДОМСТВЕННАЯ '!X1993</f>
        <v>0</v>
      </c>
      <c r="X738" s="281">
        <f>'ВЕДОМСТВЕННАЯ '!Y1993</f>
        <v>0</v>
      </c>
      <c r="Y738" s="36">
        <f>'ВЕДОМСТВЕННАЯ '!Z1993</f>
        <v>0</v>
      </c>
      <c r="Z738" s="36">
        <f>'ВЕДОМСТВЕННАЯ '!AA1993</f>
        <v>0</v>
      </c>
      <c r="AA738" s="36">
        <f>'ВЕДОМСТВЕННАЯ '!AB1993</f>
        <v>0</v>
      </c>
    </row>
    <row r="739" spans="1:27" ht="24.95" hidden="1" customHeight="1" x14ac:dyDescent="0.3">
      <c r="A739" s="587" t="str">
        <f>'ВЕДОМСТВЕННАЯ '!A1994</f>
        <v>Основное мероприятие "Формирование комфортной городской среды"</v>
      </c>
      <c r="B739" s="258" t="str">
        <f>'ВЕДОМСТВЕННАЯ '!B1994</f>
        <v>906</v>
      </c>
      <c r="C739" s="258" t="str">
        <f>'ВЕДОМСТВЕННАЯ '!C1994</f>
        <v>05</v>
      </c>
      <c r="D739" s="257" t="str">
        <f>'ВЕДОМСТВЕННАЯ '!D1994</f>
        <v>03</v>
      </c>
      <c r="E739" s="256" t="str">
        <f>'ВЕДОМСТВЕННАЯ '!E1994</f>
        <v>5L</v>
      </c>
      <c r="F739" s="257" t="str">
        <f>'ВЕДОМСТВЕННАЯ '!F1994</f>
        <v>0</v>
      </c>
      <c r="G739" s="257" t="str">
        <f>'ВЕДОМСТВЕННАЯ '!G1994</f>
        <v>05</v>
      </c>
      <c r="H739" s="258" t="str">
        <f>'ВЕДОМСТВЕННАЯ '!H1994</f>
        <v>00000</v>
      </c>
      <c r="I739" s="258">
        <f>'ВЕДОМСТВЕННАЯ '!I1994</f>
        <v>0</v>
      </c>
      <c r="J739" s="258">
        <f>'ВЕДОМСТВЕННАЯ '!J1994</f>
        <v>0</v>
      </c>
      <c r="K739" s="258">
        <f>'ВЕДОМСТВЕННАЯ '!K1994</f>
        <v>10318.699999999999</v>
      </c>
      <c r="L739" s="280">
        <f>'ВЕДОМСТВЕННАЯ '!L1994</f>
        <v>0</v>
      </c>
      <c r="M739" s="280">
        <f>'ВЕДОМСТВЕННАЯ '!M1994</f>
        <v>0</v>
      </c>
      <c r="N739" s="280">
        <f>'ВЕДОМСТВЕННАЯ '!N1994</f>
        <v>0</v>
      </c>
      <c r="O739" s="280">
        <f>'ВЕДОМСТВЕННАЯ '!O1994</f>
        <v>0</v>
      </c>
      <c r="P739" s="281">
        <f>'ВЕДОМСТВЕННАЯ '!P1994</f>
        <v>0</v>
      </c>
      <c r="Q739" s="281">
        <f>'ВЕДОМСТВЕННАЯ '!Q1994</f>
        <v>0</v>
      </c>
      <c r="R739" s="281">
        <f>'ВЕДОМСТВЕННАЯ '!R1994</f>
        <v>0</v>
      </c>
      <c r="S739" s="281">
        <f>'ВЕДОМСТВЕННАЯ '!S1994</f>
        <v>0</v>
      </c>
      <c r="T739" s="281">
        <f>'ВЕДОМСТВЕННАЯ '!U1994</f>
        <v>0</v>
      </c>
      <c r="U739" s="281">
        <f>'ВЕДОМСТВЕННАЯ '!V1994</f>
        <v>0</v>
      </c>
      <c r="V739" s="281">
        <f>'ВЕДОМСТВЕННАЯ '!W1994</f>
        <v>0</v>
      </c>
      <c r="W739" s="281">
        <f>'ВЕДОМСТВЕННАЯ '!X1994</f>
        <v>0</v>
      </c>
      <c r="X739" s="281">
        <f>'ВЕДОМСТВЕННАЯ '!Y1994</f>
        <v>0</v>
      </c>
      <c r="Y739" s="36">
        <f>'ВЕДОМСТВЕННАЯ '!Z1994</f>
        <v>0</v>
      </c>
      <c r="Z739" s="36">
        <f>'ВЕДОМСТВЕННАЯ '!AA1994</f>
        <v>0</v>
      </c>
      <c r="AA739" s="36">
        <f>'ВЕДОМСТВЕННАЯ '!AB1994</f>
        <v>0</v>
      </c>
    </row>
    <row r="740" spans="1:27" ht="24.95" hidden="1" customHeight="1" x14ac:dyDescent="0.3">
      <c r="A740" s="587" t="str">
        <f>'ВЕДОМСТВЕННАЯ '!A1995</f>
        <v>Формирование комфортной городской среды Магаданской области</v>
      </c>
      <c r="B740" s="258" t="str">
        <f>'ВЕДОМСТВЕННАЯ '!B1995</f>
        <v>906</v>
      </c>
      <c r="C740" s="258" t="str">
        <f>'ВЕДОМСТВЕННАЯ '!C1995</f>
        <v>05</v>
      </c>
      <c r="D740" s="257" t="str">
        <f>'ВЕДОМСТВЕННАЯ '!D1995</f>
        <v>03</v>
      </c>
      <c r="E740" s="256" t="str">
        <f>'ВЕДОМСТВЕННАЯ '!E1995</f>
        <v>5L</v>
      </c>
      <c r="F740" s="257" t="str">
        <f>'ВЕДОМСТВЕННАЯ '!F1995</f>
        <v>0</v>
      </c>
      <c r="G740" s="257" t="str">
        <f>'ВЕДОМСТВЕННАЯ '!G1995</f>
        <v>05</v>
      </c>
      <c r="H740" s="258" t="str">
        <f>'ВЕДОМСТВЕННАЯ '!H1995</f>
        <v>Б5550</v>
      </c>
      <c r="I740" s="258" t="str">
        <f>'ВЕДОМСТВЕННАЯ '!I1995</f>
        <v xml:space="preserve">5L 0 00 А5040 </v>
      </c>
      <c r="J740" s="258">
        <f>'ВЕДОМСТВЕННАЯ '!J1995</f>
        <v>0</v>
      </c>
      <c r="K740" s="258">
        <f>'ВЕДОМСТВЕННАЯ '!K1995</f>
        <v>10318.699999999999</v>
      </c>
      <c r="L740" s="280">
        <f>'ВЕДОМСТВЕННАЯ '!L1995</f>
        <v>0</v>
      </c>
      <c r="M740" s="280">
        <f>'ВЕДОМСТВЕННАЯ '!M1995</f>
        <v>0</v>
      </c>
      <c r="N740" s="280">
        <f>'ВЕДОМСТВЕННАЯ '!N1995</f>
        <v>0</v>
      </c>
      <c r="O740" s="280">
        <f>'ВЕДОМСТВЕННАЯ '!O1995</f>
        <v>0</v>
      </c>
      <c r="P740" s="281">
        <f>'ВЕДОМСТВЕННАЯ '!P1995</f>
        <v>0</v>
      </c>
      <c r="Q740" s="281">
        <f>'ВЕДОМСТВЕННАЯ '!Q1995</f>
        <v>0</v>
      </c>
      <c r="R740" s="281">
        <f>'ВЕДОМСТВЕННАЯ '!R1995</f>
        <v>0</v>
      </c>
      <c r="S740" s="281">
        <f>'ВЕДОМСТВЕННАЯ '!S1995</f>
        <v>0</v>
      </c>
      <c r="T740" s="281">
        <f>'ВЕДОМСТВЕННАЯ '!U1995</f>
        <v>0</v>
      </c>
      <c r="U740" s="281">
        <f>'ВЕДОМСТВЕННАЯ '!V1995</f>
        <v>0</v>
      </c>
      <c r="V740" s="281">
        <f>'ВЕДОМСТВЕННАЯ '!W1995</f>
        <v>0</v>
      </c>
      <c r="W740" s="281">
        <f>'ВЕДОМСТВЕННАЯ '!X1995</f>
        <v>0</v>
      </c>
      <c r="X740" s="281">
        <f>'ВЕДОМСТВЕННАЯ '!Y1995</f>
        <v>0</v>
      </c>
      <c r="Y740" s="36">
        <f>'ВЕДОМСТВЕННАЯ '!Z1995</f>
        <v>0</v>
      </c>
      <c r="Z740" s="36">
        <f>'ВЕДОМСТВЕННАЯ '!AA1995</f>
        <v>0</v>
      </c>
      <c r="AA740" s="36">
        <f>'ВЕДОМСТВЕННАЯ '!AB1995</f>
        <v>0</v>
      </c>
    </row>
    <row r="741" spans="1:27" ht="37.5" hidden="1" customHeight="1" x14ac:dyDescent="0.3">
      <c r="A741" s="587" t="str">
        <f>'ВЕДОМСТВЕННАЯ '!A1996</f>
        <v>Закупка товаров, работ и услуг для обеспечения государственных (муниципальных) нужд</v>
      </c>
      <c r="B741" s="258" t="str">
        <f>'ВЕДОМСТВЕННАЯ '!B1996</f>
        <v>906</v>
      </c>
      <c r="C741" s="258" t="str">
        <f>'ВЕДОМСТВЕННАЯ '!C1996</f>
        <v>05</v>
      </c>
      <c r="D741" s="257" t="str">
        <f>'ВЕДОМСТВЕННАЯ '!D1996</f>
        <v>03</v>
      </c>
      <c r="E741" s="256" t="str">
        <f>'ВЕДОМСТВЕННАЯ '!E1996</f>
        <v>5L</v>
      </c>
      <c r="F741" s="257" t="str">
        <f>'ВЕДОМСТВЕННАЯ '!F1996</f>
        <v>0</v>
      </c>
      <c r="G741" s="257" t="str">
        <f>'ВЕДОМСТВЕННАЯ '!G1996</f>
        <v>05</v>
      </c>
      <c r="H741" s="258" t="str">
        <f>'ВЕДОМСТВЕННАЯ '!H1996</f>
        <v>Б5550</v>
      </c>
      <c r="I741" s="258" t="str">
        <f>'ВЕДОМСТВЕННАЯ '!I1996</f>
        <v xml:space="preserve">5L 0 00 А5040 </v>
      </c>
      <c r="J741" s="258" t="str">
        <f>'ВЕДОМСТВЕННАЯ '!J1996</f>
        <v>200</v>
      </c>
      <c r="K741" s="258">
        <f>'ВЕДОМСТВЕННАЯ '!K1996</f>
        <v>10318.699999999999</v>
      </c>
      <c r="L741" s="280">
        <f>'ВЕДОМСТВЕННАЯ '!L1996</f>
        <v>0</v>
      </c>
      <c r="M741" s="280">
        <f>'ВЕДОМСТВЕННАЯ '!M1996</f>
        <v>0</v>
      </c>
      <c r="N741" s="280">
        <f>'ВЕДОМСТВЕННАЯ '!N1996</f>
        <v>0</v>
      </c>
      <c r="O741" s="280">
        <f>'ВЕДОМСТВЕННАЯ '!O1996</f>
        <v>0</v>
      </c>
      <c r="P741" s="281">
        <f>'ВЕДОМСТВЕННАЯ '!P1996</f>
        <v>0</v>
      </c>
      <c r="Q741" s="281">
        <f>'ВЕДОМСТВЕННАЯ '!Q1996</f>
        <v>0</v>
      </c>
      <c r="R741" s="281">
        <f>'ВЕДОМСТВЕННАЯ '!R1996</f>
        <v>0</v>
      </c>
      <c r="S741" s="281">
        <f>'ВЕДОМСТВЕННАЯ '!S1996</f>
        <v>0</v>
      </c>
      <c r="T741" s="281">
        <f>'ВЕДОМСТВЕННАЯ '!U1996</f>
        <v>0</v>
      </c>
      <c r="U741" s="281">
        <f>'ВЕДОМСТВЕННАЯ '!V1996</f>
        <v>0</v>
      </c>
      <c r="V741" s="281">
        <f>'ВЕДОМСТВЕННАЯ '!W1996</f>
        <v>0</v>
      </c>
      <c r="W741" s="281">
        <f>'ВЕДОМСТВЕННАЯ '!X1996</f>
        <v>0</v>
      </c>
      <c r="X741" s="281">
        <f>'ВЕДОМСТВЕННАЯ '!Y1996</f>
        <v>0</v>
      </c>
      <c r="Y741" s="36">
        <f>'ВЕДОМСТВЕННАЯ '!Z1996</f>
        <v>0</v>
      </c>
      <c r="Z741" s="36">
        <f>'ВЕДОМСТВЕННАЯ '!AA1996</f>
        <v>0</v>
      </c>
      <c r="AA741" s="36">
        <f>'ВЕДОМСТВЕННАЯ '!AB1996</f>
        <v>0</v>
      </c>
    </row>
    <row r="742" spans="1:27" ht="34.5" hidden="1" customHeight="1" x14ac:dyDescent="0.3">
      <c r="A742" s="587" t="str">
        <f>'ВЕДОМСТВЕННАЯ '!A1997</f>
        <v>Иные закупки товаров, работ и услуг для обеспечения государственных (муниципальных) нужд</v>
      </c>
      <c r="B742" s="258" t="str">
        <f>'ВЕДОМСТВЕННАЯ '!B1997</f>
        <v>906</v>
      </c>
      <c r="C742" s="258" t="str">
        <f>'ВЕДОМСТВЕННАЯ '!C1997</f>
        <v>05</v>
      </c>
      <c r="D742" s="257" t="str">
        <f>'ВЕДОМСТВЕННАЯ '!D1997</f>
        <v>03</v>
      </c>
      <c r="E742" s="256" t="str">
        <f>'ВЕДОМСТВЕННАЯ '!E1997</f>
        <v>5L</v>
      </c>
      <c r="F742" s="257" t="str">
        <f>'ВЕДОМСТВЕННАЯ '!F1997</f>
        <v>0</v>
      </c>
      <c r="G742" s="257" t="str">
        <f>'ВЕДОМСТВЕННАЯ '!G1997</f>
        <v>05</v>
      </c>
      <c r="H742" s="258" t="str">
        <f>'ВЕДОМСТВЕННАЯ '!H1997</f>
        <v>Б5550</v>
      </c>
      <c r="I742" s="258" t="str">
        <f>'ВЕДОМСТВЕННАЯ '!I1997</f>
        <v xml:space="preserve">5L 0 00 А5040 </v>
      </c>
      <c r="J742" s="258" t="str">
        <f>'ВЕДОМСТВЕННАЯ '!J1997</f>
        <v>240</v>
      </c>
      <c r="K742" s="258">
        <f>'ВЕДОМСТВЕННАЯ '!K1997</f>
        <v>10318.699999999999</v>
      </c>
      <c r="L742" s="280">
        <f>'ВЕДОМСТВЕННАЯ '!L1997</f>
        <v>0</v>
      </c>
      <c r="M742" s="280">
        <f>'ВЕДОМСТВЕННАЯ '!M1997</f>
        <v>0</v>
      </c>
      <c r="N742" s="280">
        <f>'ВЕДОМСТВЕННАЯ '!N1997</f>
        <v>0</v>
      </c>
      <c r="O742" s="280">
        <f>'ВЕДОМСТВЕННАЯ '!O1997</f>
        <v>0</v>
      </c>
      <c r="P742" s="281">
        <f>'ВЕДОМСТВЕННАЯ '!P1997</f>
        <v>0</v>
      </c>
      <c r="Q742" s="281">
        <f>'ВЕДОМСТВЕННАЯ '!Q1997</f>
        <v>0</v>
      </c>
      <c r="R742" s="281">
        <f>'ВЕДОМСТВЕННАЯ '!R1997</f>
        <v>0</v>
      </c>
      <c r="S742" s="281">
        <f>'ВЕДОМСТВЕННАЯ '!S1997</f>
        <v>0</v>
      </c>
      <c r="T742" s="281">
        <f>'ВЕДОМСТВЕННАЯ '!U1997</f>
        <v>0</v>
      </c>
      <c r="U742" s="281">
        <f>'ВЕДОМСТВЕННАЯ '!V1997</f>
        <v>0</v>
      </c>
      <c r="V742" s="281">
        <f>'ВЕДОМСТВЕННАЯ '!W1997</f>
        <v>0</v>
      </c>
      <c r="W742" s="281">
        <f>'ВЕДОМСТВЕННАЯ '!X1997</f>
        <v>0</v>
      </c>
      <c r="X742" s="281">
        <f>'ВЕДОМСТВЕННАЯ '!Y1997</f>
        <v>0</v>
      </c>
      <c r="Y742" s="36">
        <f>'ВЕДОМСТВЕННАЯ '!Z1997</f>
        <v>0</v>
      </c>
      <c r="Z742" s="36">
        <f>'ВЕДОМСТВЕННАЯ '!AA1997</f>
        <v>0</v>
      </c>
      <c r="AA742" s="36">
        <f>'ВЕДОМСТВЕННАЯ '!AB1997</f>
        <v>0</v>
      </c>
    </row>
    <row r="743" spans="1:27" ht="63" hidden="1" customHeight="1" x14ac:dyDescent="0.3">
      <c r="A743" s="587" t="str">
        <f>'ВЕДОМСТВЕННАЯ '!A2006</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743" s="258" t="str">
        <f>'ВЕДОМСТВЕННАЯ '!B2006</f>
        <v>906</v>
      </c>
      <c r="C743" s="258" t="str">
        <f>'ВЕДОМСТВЕННАЯ '!C2006</f>
        <v>05</v>
      </c>
      <c r="D743" s="257" t="str">
        <f>'ВЕДОМСТВЕННАЯ '!D2006</f>
        <v>03</v>
      </c>
      <c r="E743" s="256" t="str">
        <f>'ВЕДОМСТВЕННАЯ '!E2006</f>
        <v>5L</v>
      </c>
      <c r="F743" s="257" t="str">
        <f>'ВЕДОМСТВЕННАЯ '!F2006</f>
        <v>0</v>
      </c>
      <c r="G743" s="257" t="str">
        <f>'ВЕДОМСТВЕННАЯ '!G2006</f>
        <v>СФ</v>
      </c>
      <c r="H743" s="258" t="str">
        <f>'ВЕДОМСТВЕННАЯ '!H2006</f>
        <v>00000</v>
      </c>
      <c r="I743" s="258">
        <f>'ВЕДОМСТВЕННАЯ '!I2006</f>
        <v>0</v>
      </c>
      <c r="J743" s="258"/>
      <c r="K743" s="258">
        <f>'ВЕДОМСТВЕННАЯ '!K2006</f>
        <v>2051.6</v>
      </c>
      <c r="L743" s="280">
        <f>'ВЕДОМСТВЕННАЯ '!L2006</f>
        <v>0</v>
      </c>
      <c r="M743" s="280">
        <f>'ВЕДОМСТВЕННАЯ '!M2006</f>
        <v>0</v>
      </c>
      <c r="N743" s="280">
        <f>'ВЕДОМСТВЕННАЯ '!N2006</f>
        <v>0</v>
      </c>
      <c r="O743" s="280">
        <f>'ВЕДОМСТВЕННАЯ '!O2006</f>
        <v>0</v>
      </c>
      <c r="P743" s="281">
        <f>'ВЕДОМСТВЕННАЯ '!P2006</f>
        <v>0</v>
      </c>
      <c r="Q743" s="281">
        <f>'ВЕДОМСТВЕННАЯ '!Q2006</f>
        <v>0</v>
      </c>
      <c r="R743" s="281">
        <f>'ВЕДОМСТВЕННАЯ '!R2006</f>
        <v>0</v>
      </c>
      <c r="S743" s="281">
        <f>'ВЕДОМСТВЕННАЯ '!S2006</f>
        <v>0</v>
      </c>
      <c r="T743" s="281">
        <f>'ВЕДОМСТВЕННАЯ '!U2006</f>
        <v>0</v>
      </c>
      <c r="U743" s="281">
        <f>'ВЕДОМСТВЕННАЯ '!V2006</f>
        <v>0</v>
      </c>
      <c r="V743" s="281">
        <f>'ВЕДОМСТВЕННАЯ '!W2006</f>
        <v>0</v>
      </c>
      <c r="W743" s="281">
        <f>'ВЕДОМСТВЕННАЯ '!X2006</f>
        <v>0</v>
      </c>
      <c r="X743" s="281">
        <f>'ВЕДОМСТВЕННАЯ '!Y2006</f>
        <v>0</v>
      </c>
      <c r="Y743" s="36">
        <f>'ВЕДОМСТВЕННАЯ '!Z2006</f>
        <v>0</v>
      </c>
      <c r="Z743" s="36">
        <f>'ВЕДОМСТВЕННАЯ '!AA2006</f>
        <v>0</v>
      </c>
      <c r="AA743" s="36">
        <f>'ВЕДОМСТВЕННАЯ '!AB2006</f>
        <v>0</v>
      </c>
    </row>
    <row r="744" spans="1:27" ht="21.75" hidden="1" customHeight="1" x14ac:dyDescent="0.3">
      <c r="A744" s="587" t="str">
        <f>'ВЕДОМСТВЕННАЯ '!A2007</f>
        <v xml:space="preserve">Благоустройство дворовых и общественных территорий п. Талая </v>
      </c>
      <c r="B744" s="258" t="str">
        <f>'ВЕДОМСТВЕННАЯ '!B2007</f>
        <v>906</v>
      </c>
      <c r="C744" s="258" t="str">
        <f>'ВЕДОМСТВЕННАЯ '!C2007</f>
        <v>05</v>
      </c>
      <c r="D744" s="257" t="str">
        <f>'ВЕДОМСТВЕННАЯ '!D2007</f>
        <v>03</v>
      </c>
      <c r="E744" s="256" t="str">
        <f>'ВЕДОМСТВЕННАЯ '!E2007</f>
        <v>5L</v>
      </c>
      <c r="F744" s="257" t="str">
        <f>'ВЕДОМСТВЕННАЯ '!F2007</f>
        <v>0</v>
      </c>
      <c r="G744" s="257" t="str">
        <f>'ВЕДОМСТВЕННАЯ '!G2007</f>
        <v>СФ</v>
      </c>
      <c r="H744" s="258" t="str">
        <f>'ВЕДОМСТВЕННАЯ '!H2007</f>
        <v>S6070</v>
      </c>
      <c r="I744" s="258" t="str">
        <f>'ВЕДОМСТВЕННАЯ '!I2007</f>
        <v xml:space="preserve">5L 0 00 А5040 </v>
      </c>
      <c r="J744" s="258"/>
      <c r="K744" s="258">
        <f>'ВЕДОМСТВЕННАЯ '!K2007</f>
        <v>2051.6</v>
      </c>
      <c r="L744" s="280">
        <f>'ВЕДОМСТВЕННАЯ '!L2007</f>
        <v>0</v>
      </c>
      <c r="M744" s="280">
        <f>'ВЕДОМСТВЕННАЯ '!M2007</f>
        <v>0</v>
      </c>
      <c r="N744" s="280">
        <f>'ВЕДОМСТВЕННАЯ '!N2007</f>
        <v>0</v>
      </c>
      <c r="O744" s="280">
        <f>'ВЕДОМСТВЕННАЯ '!O2007</f>
        <v>0</v>
      </c>
      <c r="P744" s="281">
        <f>'ВЕДОМСТВЕННАЯ '!P2007</f>
        <v>0</v>
      </c>
      <c r="Q744" s="281">
        <f>'ВЕДОМСТВЕННАЯ '!Q2007</f>
        <v>0</v>
      </c>
      <c r="R744" s="281">
        <f>'ВЕДОМСТВЕННАЯ '!R2007</f>
        <v>0</v>
      </c>
      <c r="S744" s="281">
        <f>'ВЕДОМСТВЕННАЯ '!S2007</f>
        <v>0</v>
      </c>
      <c r="T744" s="281">
        <f>'ВЕДОМСТВЕННАЯ '!U2007</f>
        <v>0</v>
      </c>
      <c r="U744" s="281">
        <f>'ВЕДОМСТВЕННАЯ '!V2007</f>
        <v>0</v>
      </c>
      <c r="V744" s="281">
        <f>'ВЕДОМСТВЕННАЯ '!W2007</f>
        <v>0</v>
      </c>
      <c r="W744" s="281">
        <f>'ВЕДОМСТВЕННАЯ '!X2007</f>
        <v>0</v>
      </c>
      <c r="X744" s="281">
        <f>'ВЕДОМСТВЕННАЯ '!Y2007</f>
        <v>0</v>
      </c>
      <c r="Y744" s="36">
        <f>'ВЕДОМСТВЕННАЯ '!Z2007</f>
        <v>0</v>
      </c>
      <c r="Z744" s="36">
        <f>'ВЕДОМСТВЕННАЯ '!AA2007</f>
        <v>0</v>
      </c>
      <c r="AA744" s="36">
        <f>'ВЕДОМСТВЕННАЯ '!AB2007</f>
        <v>0</v>
      </c>
    </row>
    <row r="745" spans="1:27" ht="36" hidden="1" customHeight="1" x14ac:dyDescent="0.3">
      <c r="A745" s="587" t="str">
        <f>'ВЕДОМСТВЕННАЯ '!A2008</f>
        <v>Закупка товаров, работ и услуг для обеспечения государственных (муниципальных) нужд</v>
      </c>
      <c r="B745" s="258" t="str">
        <f>'ВЕДОМСТВЕННАЯ '!B2008</f>
        <v>906</v>
      </c>
      <c r="C745" s="258" t="str">
        <f>'ВЕДОМСТВЕННАЯ '!C2008</f>
        <v>05</v>
      </c>
      <c r="D745" s="257" t="str">
        <f>'ВЕДОМСТВЕННАЯ '!D2008</f>
        <v>03</v>
      </c>
      <c r="E745" s="256" t="str">
        <f>'ВЕДОМСТВЕННАЯ '!E2008</f>
        <v>5L</v>
      </c>
      <c r="F745" s="257" t="str">
        <f>'ВЕДОМСТВЕННАЯ '!F2008</f>
        <v>0</v>
      </c>
      <c r="G745" s="257" t="str">
        <f>'ВЕДОМСТВЕННАЯ '!G2008</f>
        <v>СФ</v>
      </c>
      <c r="H745" s="258" t="str">
        <f>'ВЕДОМСТВЕННАЯ '!H2008</f>
        <v>S6070</v>
      </c>
      <c r="I745" s="258" t="str">
        <f>'ВЕДОМСТВЕННАЯ '!I2008</f>
        <v xml:space="preserve">5L 0 00 А5040 </v>
      </c>
      <c r="J745" s="258" t="str">
        <f>'ВЕДОМСТВЕННАЯ '!J2008</f>
        <v>200</v>
      </c>
      <c r="K745" s="258">
        <f>'ВЕДОМСТВЕННАЯ '!K2008</f>
        <v>2051.6</v>
      </c>
      <c r="L745" s="280">
        <f>'ВЕДОМСТВЕННАЯ '!L2008</f>
        <v>0</v>
      </c>
      <c r="M745" s="280">
        <f>'ВЕДОМСТВЕННАЯ '!M2008</f>
        <v>0</v>
      </c>
      <c r="N745" s="280">
        <f>'ВЕДОМСТВЕННАЯ '!N2008</f>
        <v>0</v>
      </c>
      <c r="O745" s="280">
        <f>'ВЕДОМСТВЕННАЯ '!O2008</f>
        <v>0</v>
      </c>
      <c r="P745" s="281">
        <f>'ВЕДОМСТВЕННАЯ '!P2008</f>
        <v>0</v>
      </c>
      <c r="Q745" s="281">
        <f>'ВЕДОМСТВЕННАЯ '!Q2008</f>
        <v>0</v>
      </c>
      <c r="R745" s="281">
        <f>'ВЕДОМСТВЕННАЯ '!R2008</f>
        <v>0</v>
      </c>
      <c r="S745" s="281">
        <f>'ВЕДОМСТВЕННАЯ '!S2008</f>
        <v>0</v>
      </c>
      <c r="T745" s="281">
        <f>'ВЕДОМСТВЕННАЯ '!U2008</f>
        <v>0</v>
      </c>
      <c r="U745" s="281">
        <f>'ВЕДОМСТВЕННАЯ '!V2008</f>
        <v>0</v>
      </c>
      <c r="V745" s="281">
        <f>'ВЕДОМСТВЕННАЯ '!W2008</f>
        <v>0</v>
      </c>
      <c r="W745" s="281">
        <f>'ВЕДОМСТВЕННАЯ '!X2008</f>
        <v>0</v>
      </c>
      <c r="X745" s="281">
        <f>'ВЕДОМСТВЕННАЯ '!Y2008</f>
        <v>0</v>
      </c>
      <c r="Y745" s="36">
        <f>'ВЕДОМСТВЕННАЯ '!Z2008</f>
        <v>0</v>
      </c>
      <c r="Z745" s="36">
        <f>'ВЕДОМСТВЕННАЯ '!AA2008</f>
        <v>0</v>
      </c>
      <c r="AA745" s="36">
        <f>'ВЕДОМСТВЕННАЯ '!AB2008</f>
        <v>0</v>
      </c>
    </row>
    <row r="746" spans="1:27" ht="34.5" hidden="1" customHeight="1" x14ac:dyDescent="0.3">
      <c r="A746" s="587" t="str">
        <f>'ВЕДОМСТВЕННАЯ '!A2009</f>
        <v>Иные закупки товаров, работ и услуг для обеспечения государственных (муниципальных) нужд</v>
      </c>
      <c r="B746" s="258" t="str">
        <f>'ВЕДОМСТВЕННАЯ '!B2009</f>
        <v>906</v>
      </c>
      <c r="C746" s="258" t="str">
        <f>'ВЕДОМСТВЕННАЯ '!C2009</f>
        <v>05</v>
      </c>
      <c r="D746" s="257" t="str">
        <f>'ВЕДОМСТВЕННАЯ '!D2009</f>
        <v>03</v>
      </c>
      <c r="E746" s="256" t="str">
        <f>'ВЕДОМСТВЕННАЯ '!E2009</f>
        <v>5L</v>
      </c>
      <c r="F746" s="257" t="str">
        <f>'ВЕДОМСТВЕННАЯ '!F2009</f>
        <v>0</v>
      </c>
      <c r="G746" s="257" t="str">
        <f>'ВЕДОМСТВЕННАЯ '!G2009</f>
        <v>СФ</v>
      </c>
      <c r="H746" s="258" t="str">
        <f>'ВЕДОМСТВЕННАЯ '!H2009</f>
        <v>S6070</v>
      </c>
      <c r="I746" s="258" t="str">
        <f>'ВЕДОМСТВЕННАЯ '!I2009</f>
        <v xml:space="preserve">5L 0 00 А5040 </v>
      </c>
      <c r="J746" s="258" t="str">
        <f>'ВЕДОМСТВЕННАЯ '!J2009</f>
        <v>240</v>
      </c>
      <c r="K746" s="258">
        <f>'ВЕДОМСТВЕННАЯ '!K2009</f>
        <v>2051.6</v>
      </c>
      <c r="L746" s="280">
        <f>'ВЕДОМСТВЕННАЯ '!L2009</f>
        <v>0</v>
      </c>
      <c r="M746" s="280">
        <f>'ВЕДОМСТВЕННАЯ '!M2009</f>
        <v>0</v>
      </c>
      <c r="N746" s="280">
        <f>'ВЕДОМСТВЕННАЯ '!N2009</f>
        <v>0</v>
      </c>
      <c r="O746" s="280">
        <f>'ВЕДОМСТВЕННАЯ '!O2009</f>
        <v>0</v>
      </c>
      <c r="P746" s="281">
        <f>'ВЕДОМСТВЕННАЯ '!P2009</f>
        <v>0</v>
      </c>
      <c r="Q746" s="281">
        <f>'ВЕДОМСТВЕННАЯ '!Q2009</f>
        <v>0</v>
      </c>
      <c r="R746" s="281">
        <f>'ВЕДОМСТВЕННАЯ '!R2009</f>
        <v>0</v>
      </c>
      <c r="S746" s="281">
        <f>'ВЕДОМСТВЕННАЯ '!S2009</f>
        <v>0</v>
      </c>
      <c r="T746" s="281">
        <f>'ВЕДОМСТВЕННАЯ '!U2009</f>
        <v>0</v>
      </c>
      <c r="U746" s="281">
        <f>'ВЕДОМСТВЕННАЯ '!V2009</f>
        <v>0</v>
      </c>
      <c r="V746" s="281">
        <f>'ВЕДОМСТВЕННАЯ '!W2009</f>
        <v>0</v>
      </c>
      <c r="W746" s="281">
        <f>'ВЕДОМСТВЕННАЯ '!X2009</f>
        <v>0</v>
      </c>
      <c r="X746" s="281">
        <f>'ВЕДОМСТВЕННАЯ '!Y2009</f>
        <v>0</v>
      </c>
      <c r="Y746" s="36">
        <f>'ВЕДОМСТВЕННАЯ '!Z2009</f>
        <v>0</v>
      </c>
      <c r="Z746" s="36">
        <f>'ВЕДОМСТВЕННАЯ '!AA2009</f>
        <v>0</v>
      </c>
      <c r="AA746" s="36">
        <f>'ВЕДОМСТВЕННАЯ '!AB2009</f>
        <v>0</v>
      </c>
    </row>
    <row r="747" spans="1:27" ht="29.25" hidden="1" customHeight="1" x14ac:dyDescent="0.3">
      <c r="A747" s="587" t="str">
        <f>'ВЕДОМСТВЕННАЯ '!A1998</f>
        <v>Основное мероприятие "Благоустройство общественных территорий"</v>
      </c>
      <c r="B747" s="258" t="str">
        <f>'ВЕДОМСТВЕННАЯ '!B1998</f>
        <v>906</v>
      </c>
      <c r="C747" s="258" t="str">
        <f>'ВЕДОМСТВЕННАЯ '!C1998</f>
        <v>05</v>
      </c>
      <c r="D747" s="257" t="str">
        <f>'ВЕДОМСТВЕННАЯ '!D1998</f>
        <v>03</v>
      </c>
      <c r="E747" s="256" t="str">
        <f>'ВЕДОМСТВЕННАЯ '!E1998</f>
        <v>5L</v>
      </c>
      <c r="F747" s="257" t="str">
        <f>'ВЕДОМСТВЕННАЯ '!F1998</f>
        <v>0</v>
      </c>
      <c r="G747" s="257" t="str">
        <f>'ВЕДОМСТВЕННАЯ '!G1998</f>
        <v>08</v>
      </c>
      <c r="H747" s="258" t="str">
        <f>'ВЕДОМСТВЕННАЯ '!H1998</f>
        <v>00000</v>
      </c>
      <c r="I747" s="258">
        <f>'ВЕДОМСТВЕННАЯ '!I1998</f>
        <v>0</v>
      </c>
      <c r="J747" s="258"/>
      <c r="K747" s="258">
        <f>'ВЕДОМСТВЕННАЯ '!K1998</f>
        <v>10318.699999999999</v>
      </c>
      <c r="L747" s="280">
        <f>'ВЕДОМСТВЕННАЯ '!L1998</f>
        <v>2027.7</v>
      </c>
      <c r="M747" s="280">
        <f>'ВЕДОМСТВЕННАЯ '!M1998</f>
        <v>0</v>
      </c>
      <c r="N747" s="280">
        <f>'ВЕДОМСТВЕННАЯ '!N1998</f>
        <v>0</v>
      </c>
      <c r="O747" s="280">
        <f>'ВЕДОМСТВЕННАЯ '!O1998</f>
        <v>0</v>
      </c>
      <c r="P747" s="281">
        <f>'ВЕДОМСТВЕННАЯ '!P1998</f>
        <v>0</v>
      </c>
      <c r="Q747" s="281">
        <f>'ВЕДОМСТВЕННАЯ '!Q1998</f>
        <v>0</v>
      </c>
      <c r="R747" s="281">
        <f>'ВЕДОМСТВЕННАЯ '!R1998</f>
        <v>0</v>
      </c>
      <c r="S747" s="281">
        <f>'ВЕДОМСТВЕННАЯ '!S1998</f>
        <v>0</v>
      </c>
      <c r="T747" s="281">
        <f>'ВЕДОМСТВЕННАЯ '!U1998</f>
        <v>0</v>
      </c>
      <c r="U747" s="281">
        <f>'ВЕДОМСТВЕННАЯ '!V1998</f>
        <v>0</v>
      </c>
      <c r="V747" s="281">
        <f>'ВЕДОМСТВЕННАЯ '!W1998</f>
        <v>0</v>
      </c>
      <c r="W747" s="281">
        <f>'ВЕДОМСТВЕННАЯ '!X1998</f>
        <v>0</v>
      </c>
      <c r="X747" s="281">
        <f>'ВЕДОМСТВЕННАЯ '!Y1998</f>
        <v>0</v>
      </c>
      <c r="Y747" s="36">
        <f>'ВЕДОМСТВЕННАЯ '!Z1998</f>
        <v>0</v>
      </c>
      <c r="Z747" s="36">
        <f>'ВЕДОМСТВЕННАЯ '!AA1998</f>
        <v>0</v>
      </c>
      <c r="AA747" s="36">
        <f>'ВЕДОМСТВЕННАЯ '!AB1998</f>
        <v>0</v>
      </c>
    </row>
    <row r="748" spans="1:27" ht="21" hidden="1" customHeight="1" x14ac:dyDescent="0.3">
      <c r="A748" s="587" t="str">
        <f>'ВЕДОМСТВЕННАЯ '!A1999</f>
        <v>Благоустройство общественной территории</v>
      </c>
      <c r="B748" s="258" t="str">
        <f>'ВЕДОМСТВЕННАЯ '!B1999</f>
        <v>906</v>
      </c>
      <c r="C748" s="258" t="str">
        <f>'ВЕДОМСТВЕННАЯ '!C1999</f>
        <v>05</v>
      </c>
      <c r="D748" s="257" t="str">
        <f>'ВЕДОМСТВЕННАЯ '!D1999</f>
        <v>03</v>
      </c>
      <c r="E748" s="256" t="str">
        <f>'ВЕДОМСТВЕННАЯ '!E1999</f>
        <v>5L</v>
      </c>
      <c r="F748" s="257" t="str">
        <f>'ВЕДОМСТВЕННАЯ '!F1999</f>
        <v>0</v>
      </c>
      <c r="G748" s="257" t="str">
        <f>'ВЕДОМСТВЕННАЯ '!G1999</f>
        <v>08</v>
      </c>
      <c r="H748" s="258" t="str">
        <f>'ВЕДОМСТВЕННАЯ '!H1999</f>
        <v>Б0600</v>
      </c>
      <c r="I748" s="258" t="str">
        <f>'ВЕДОМСТВЕННАЯ '!I1999</f>
        <v xml:space="preserve">5L 0 00 А5040 </v>
      </c>
      <c r="J748" s="258"/>
      <c r="K748" s="258">
        <f>'ВЕДОМСТВЕННАЯ '!K1999</f>
        <v>10318.699999999999</v>
      </c>
      <c r="L748" s="280">
        <f>'ВЕДОМСТВЕННАЯ '!L1999</f>
        <v>2027.7</v>
      </c>
      <c r="M748" s="280">
        <f>'ВЕДОМСТВЕННАЯ '!M1999</f>
        <v>0</v>
      </c>
      <c r="N748" s="280">
        <f>'ВЕДОМСТВЕННАЯ '!N1999</f>
        <v>0</v>
      </c>
      <c r="O748" s="280">
        <f>'ВЕДОМСТВЕННАЯ '!O1999</f>
        <v>0</v>
      </c>
      <c r="P748" s="281">
        <f>'ВЕДОМСТВЕННАЯ '!P1999</f>
        <v>0</v>
      </c>
      <c r="Q748" s="281">
        <f>'ВЕДОМСТВЕННАЯ '!Q1999</f>
        <v>0</v>
      </c>
      <c r="R748" s="281">
        <f>'ВЕДОМСТВЕННАЯ '!R1999</f>
        <v>0</v>
      </c>
      <c r="S748" s="281">
        <f>'ВЕДОМСТВЕННАЯ '!S1999</f>
        <v>0</v>
      </c>
      <c r="T748" s="281">
        <f>'ВЕДОМСТВЕННАЯ '!U1999</f>
        <v>0</v>
      </c>
      <c r="U748" s="281">
        <f>'ВЕДОМСТВЕННАЯ '!V1999</f>
        <v>0</v>
      </c>
      <c r="V748" s="281">
        <f>'ВЕДОМСТВЕННАЯ '!W1999</f>
        <v>0</v>
      </c>
      <c r="W748" s="281">
        <f>'ВЕДОМСТВЕННАЯ '!X1999</f>
        <v>0</v>
      </c>
      <c r="X748" s="281">
        <f>'ВЕДОМСТВЕННАЯ '!Y1999</f>
        <v>0</v>
      </c>
      <c r="Y748" s="36">
        <f>'ВЕДОМСТВЕННАЯ '!Z1999</f>
        <v>0</v>
      </c>
      <c r="Z748" s="36">
        <f>'ВЕДОМСТВЕННАЯ '!AA1999</f>
        <v>0</v>
      </c>
      <c r="AA748" s="36">
        <f>'ВЕДОМСТВЕННАЯ '!AB1999</f>
        <v>0</v>
      </c>
    </row>
    <row r="749" spans="1:27" ht="39" hidden="1" customHeight="1" x14ac:dyDescent="0.3">
      <c r="A749" s="587" t="str">
        <f>'ВЕДОМСТВЕННАЯ '!A2000</f>
        <v>Закупка товаров, работ и услуг для обеспечения государственных (муниципальных) нужд</v>
      </c>
      <c r="B749" s="258" t="str">
        <f>'ВЕДОМСТВЕННАЯ '!B2000</f>
        <v>906</v>
      </c>
      <c r="C749" s="258" t="str">
        <f>'ВЕДОМСТВЕННАЯ '!C2000</f>
        <v>05</v>
      </c>
      <c r="D749" s="257" t="str">
        <f>'ВЕДОМСТВЕННАЯ '!D2000</f>
        <v>03</v>
      </c>
      <c r="E749" s="256" t="str">
        <f>'ВЕДОМСТВЕННАЯ '!E2000</f>
        <v>5L</v>
      </c>
      <c r="F749" s="257" t="str">
        <f>'ВЕДОМСТВЕННАЯ '!F2000</f>
        <v>0</v>
      </c>
      <c r="G749" s="257" t="str">
        <f>'ВЕДОМСТВЕННАЯ '!G2000</f>
        <v>08</v>
      </c>
      <c r="H749" s="258" t="str">
        <f>'ВЕДОМСТВЕННАЯ '!H2000</f>
        <v>Б0600</v>
      </c>
      <c r="I749" s="258" t="str">
        <f>'ВЕДОМСТВЕННАЯ '!I2000</f>
        <v xml:space="preserve">5L 0 00 А5040 </v>
      </c>
      <c r="J749" s="258" t="str">
        <f>'ВЕДОМСТВЕННАЯ '!J2000</f>
        <v>200</v>
      </c>
      <c r="K749" s="258">
        <f>'ВЕДОМСТВЕННАЯ '!K2000</f>
        <v>10318.699999999999</v>
      </c>
      <c r="L749" s="280">
        <f>'ВЕДОМСТВЕННАЯ '!L2000</f>
        <v>2027.7</v>
      </c>
      <c r="M749" s="280">
        <f>'ВЕДОМСТВЕННАЯ '!M2000</f>
        <v>0</v>
      </c>
      <c r="N749" s="280">
        <f>'ВЕДОМСТВЕННАЯ '!N2000</f>
        <v>0</v>
      </c>
      <c r="O749" s="280">
        <f>'ВЕДОМСТВЕННАЯ '!O2000</f>
        <v>0</v>
      </c>
      <c r="P749" s="281">
        <f>'ВЕДОМСТВЕННАЯ '!P2000</f>
        <v>0</v>
      </c>
      <c r="Q749" s="281">
        <f>'ВЕДОМСТВЕННАЯ '!Q2000</f>
        <v>0</v>
      </c>
      <c r="R749" s="281">
        <f>'ВЕДОМСТВЕННАЯ '!R2000</f>
        <v>0</v>
      </c>
      <c r="S749" s="281">
        <f>'ВЕДОМСТВЕННАЯ '!S2000</f>
        <v>0</v>
      </c>
      <c r="T749" s="281">
        <f>'ВЕДОМСТВЕННАЯ '!U2000</f>
        <v>0</v>
      </c>
      <c r="U749" s="281">
        <f>'ВЕДОМСТВЕННАЯ '!V2000</f>
        <v>0</v>
      </c>
      <c r="V749" s="281">
        <f>'ВЕДОМСТВЕННАЯ '!W2000</f>
        <v>0</v>
      </c>
      <c r="W749" s="281">
        <f>'ВЕДОМСТВЕННАЯ '!X2000</f>
        <v>0</v>
      </c>
      <c r="X749" s="281">
        <f>'ВЕДОМСТВЕННАЯ '!Y2000</f>
        <v>0</v>
      </c>
      <c r="Y749" s="36">
        <f>'ВЕДОМСТВЕННАЯ '!Z2000</f>
        <v>0</v>
      </c>
      <c r="Z749" s="36">
        <f>'ВЕДОМСТВЕННАЯ '!AA2000</f>
        <v>0</v>
      </c>
      <c r="AA749" s="36">
        <f>'ВЕДОМСТВЕННАЯ '!AB2000</f>
        <v>0</v>
      </c>
    </row>
    <row r="750" spans="1:27" ht="39" hidden="1" customHeight="1" x14ac:dyDescent="0.3">
      <c r="A750" s="587" t="str">
        <f>'ВЕДОМСТВЕННАЯ '!A2001</f>
        <v>Иные закупки товаров, работ и услуг для обеспечения государственных (муниципальных) нужд</v>
      </c>
      <c r="B750" s="258" t="str">
        <f>'ВЕДОМСТВЕННАЯ '!B2001</f>
        <v>906</v>
      </c>
      <c r="C750" s="258" t="str">
        <f>'ВЕДОМСТВЕННАЯ '!C2001</f>
        <v>05</v>
      </c>
      <c r="D750" s="257" t="str">
        <f>'ВЕДОМСТВЕННАЯ '!D2001</f>
        <v>03</v>
      </c>
      <c r="E750" s="256" t="str">
        <f>'ВЕДОМСТВЕННАЯ '!E2001</f>
        <v>5L</v>
      </c>
      <c r="F750" s="257" t="str">
        <f>'ВЕДОМСТВЕННАЯ '!F2001</f>
        <v>0</v>
      </c>
      <c r="G750" s="257" t="str">
        <f>'ВЕДОМСТВЕННАЯ '!G2001</f>
        <v>08</v>
      </c>
      <c r="H750" s="258" t="str">
        <f>'ВЕДОМСТВЕННАЯ '!H2001</f>
        <v>Б0600</v>
      </c>
      <c r="I750" s="258" t="str">
        <f>'ВЕДОМСТВЕННАЯ '!I2001</f>
        <v xml:space="preserve">5L 0 00 А5040 </v>
      </c>
      <c r="J750" s="258" t="str">
        <f>'ВЕДОМСТВЕННАЯ '!J2001</f>
        <v>240</v>
      </c>
      <c r="K750" s="258">
        <f>'ВЕДОМСТВЕННАЯ '!K2001</f>
        <v>10318.699999999999</v>
      </c>
      <c r="L750" s="280">
        <f>'ВЕДОМСТВЕННАЯ '!L2001</f>
        <v>2027.7</v>
      </c>
      <c r="M750" s="280">
        <f>'ВЕДОМСТВЕННАЯ '!M2001</f>
        <v>0</v>
      </c>
      <c r="N750" s="280">
        <f>'ВЕДОМСТВЕННАЯ '!N2001</f>
        <v>0</v>
      </c>
      <c r="O750" s="280">
        <f>'ВЕДОМСТВЕННАЯ '!O2001</f>
        <v>0</v>
      </c>
      <c r="P750" s="281">
        <f>'ВЕДОМСТВЕННАЯ '!P2001</f>
        <v>0</v>
      </c>
      <c r="Q750" s="281">
        <f>'ВЕДОМСТВЕННАЯ '!Q2001</f>
        <v>0</v>
      </c>
      <c r="R750" s="281">
        <f>'ВЕДОМСТВЕННАЯ '!R2001</f>
        <v>0</v>
      </c>
      <c r="S750" s="281">
        <f>'ВЕДОМСТВЕННАЯ '!S2001</f>
        <v>0</v>
      </c>
      <c r="T750" s="281">
        <f>'ВЕДОМСТВЕННАЯ '!U2001</f>
        <v>0</v>
      </c>
      <c r="U750" s="281">
        <f>'ВЕДОМСТВЕННАЯ '!V2001</f>
        <v>0</v>
      </c>
      <c r="V750" s="281">
        <f>'ВЕДОМСТВЕННАЯ '!W2001</f>
        <v>0</v>
      </c>
      <c r="W750" s="281">
        <f>'ВЕДОМСТВЕННАЯ '!X2001</f>
        <v>0</v>
      </c>
      <c r="X750" s="281">
        <f>'ВЕДОМСТВЕННАЯ '!Y2001</f>
        <v>0</v>
      </c>
      <c r="Y750" s="36">
        <f>'ВЕДОМСТВЕННАЯ '!Z2001</f>
        <v>0</v>
      </c>
      <c r="Z750" s="36">
        <f>'ВЕДОМСТВЕННАЯ '!AA2001</f>
        <v>0</v>
      </c>
      <c r="AA750" s="36">
        <f>'ВЕДОМСТВЕННАЯ '!AB2001</f>
        <v>0</v>
      </c>
    </row>
    <row r="751" spans="1:27" ht="27" customHeight="1" x14ac:dyDescent="0.3">
      <c r="A751" s="587" t="str">
        <f>'ВЕДОМСТВЕННАЯ '!A2003</f>
        <v xml:space="preserve"> "Благоустройство территории муниципального образования"</v>
      </c>
      <c r="B751" s="258" t="str">
        <f>'ВЕДОМСТВЕННАЯ '!B2003</f>
        <v>906</v>
      </c>
      <c r="C751" s="258" t="str">
        <f>'ВЕДОМСТВЕННАЯ '!C2003</f>
        <v>05</v>
      </c>
      <c r="D751" s="257" t="str">
        <f>'ВЕДОМСТВЕННАЯ '!D2003</f>
        <v>03</v>
      </c>
      <c r="E751" s="256" t="str">
        <f>'ВЕДОМСТВЕННАЯ '!E2003</f>
        <v>5L</v>
      </c>
      <c r="F751" s="257" t="str">
        <f>'ВЕДОМСТВЕННАЯ '!F2003</f>
        <v>0</v>
      </c>
      <c r="G751" s="257" t="str">
        <f>'ВЕДОМСТВЕННАЯ '!G2003</f>
        <v>09</v>
      </c>
      <c r="H751" s="258" t="str">
        <f>'ВЕДОМСТВЕННАЯ '!H2003</f>
        <v>Б0800</v>
      </c>
      <c r="I751" s="258">
        <f>'ВЕДОМСТВЕННАЯ '!I2003</f>
        <v>0</v>
      </c>
      <c r="J751" s="258"/>
      <c r="K751" s="258">
        <f>'ВЕДОМСТВЕННАЯ '!K2003</f>
        <v>0</v>
      </c>
      <c r="L751" s="280">
        <f>'ВЕДОМСТВЕННАЯ '!L2003</f>
        <v>0</v>
      </c>
      <c r="M751" s="280">
        <f>'ВЕДОМСТВЕННАЯ '!M2003</f>
        <v>0</v>
      </c>
      <c r="N751" s="280">
        <f>'ВЕДОМСТВЕННАЯ '!N2003</f>
        <v>0</v>
      </c>
      <c r="O751" s="280">
        <f>'ВЕДОМСТВЕННАЯ '!O2003</f>
        <v>0</v>
      </c>
      <c r="P751" s="281">
        <f>'ВЕДОМСТВЕННАЯ '!P2003</f>
        <v>5535460</v>
      </c>
      <c r="Q751" s="281">
        <f>'ВЕДОМСТВЕННАЯ '!Q2003</f>
        <v>0</v>
      </c>
      <c r="R751" s="281">
        <f>'ВЕДОМСТВЕННАЯ '!R2003</f>
        <v>0</v>
      </c>
      <c r="S751" s="281">
        <f>'ВЕДОМСТВЕННАЯ '!S2003</f>
        <v>5535460</v>
      </c>
      <c r="T751" s="281">
        <f>'ВЕДОМСТВЕННАЯ '!U2003</f>
        <v>0</v>
      </c>
      <c r="U751" s="281">
        <f>'ВЕДОМСТВЕННАЯ '!V2003</f>
        <v>0</v>
      </c>
      <c r="V751" s="281">
        <f>'ВЕДОМСТВЕННАЯ '!W2003</f>
        <v>0</v>
      </c>
      <c r="W751" s="281">
        <f>'ВЕДОМСТВЕННАЯ '!X2003</f>
        <v>0</v>
      </c>
      <c r="X751" s="281">
        <f>'ВЕДОМСТВЕННАЯ '!Y2003</f>
        <v>0</v>
      </c>
      <c r="Y751" s="36">
        <f>'ВЕДОМСТВЕННАЯ '!Z2003</f>
        <v>0</v>
      </c>
      <c r="Z751" s="36">
        <f>'ВЕДОМСТВЕННАЯ '!AA2003</f>
        <v>0</v>
      </c>
      <c r="AA751" s="36">
        <f>'ВЕДОМСТВЕННАЯ '!AB2003</f>
        <v>0</v>
      </c>
    </row>
    <row r="752" spans="1:27" ht="39" customHeight="1" x14ac:dyDescent="0.3">
      <c r="A752" s="587" t="str">
        <f>'ВЕДОМСТВЕННАЯ '!A2004</f>
        <v>Закупка товаров, работ и услуг для обеспечения государственных (муниципальных) нужд</v>
      </c>
      <c r="B752" s="258" t="str">
        <f>'ВЕДОМСТВЕННАЯ '!B2004</f>
        <v>906</v>
      </c>
      <c r="C752" s="258" t="str">
        <f>'ВЕДОМСТВЕННАЯ '!C2004</f>
        <v>05</v>
      </c>
      <c r="D752" s="257" t="str">
        <f>'ВЕДОМСТВЕННАЯ '!D2004</f>
        <v>03</v>
      </c>
      <c r="E752" s="256" t="str">
        <f>'ВЕДОМСТВЕННАЯ '!E2004</f>
        <v>5L</v>
      </c>
      <c r="F752" s="257" t="str">
        <f>'ВЕДОМСТВЕННАЯ '!F2004</f>
        <v>0</v>
      </c>
      <c r="G752" s="257" t="str">
        <f>'ВЕДОМСТВЕННАЯ '!G2004</f>
        <v>09</v>
      </c>
      <c r="H752" s="258" t="str">
        <f>'ВЕДОМСТВЕННАЯ '!H2004</f>
        <v>Б0800</v>
      </c>
      <c r="I752" s="258" t="str">
        <f>'ВЕДОМСТВЕННАЯ '!I2004</f>
        <v xml:space="preserve">5L 0 00 А5040 </v>
      </c>
      <c r="J752" s="258" t="str">
        <f>'ВЕДОМСТВЕННАЯ '!J2004</f>
        <v>200</v>
      </c>
      <c r="K752" s="258">
        <f>'ВЕДОМСТВЕННАЯ '!K2004</f>
        <v>10318.699999999999</v>
      </c>
      <c r="L752" s="280">
        <f>'ВЕДОМСТВЕННАЯ '!L2004</f>
        <v>0</v>
      </c>
      <c r="M752" s="280">
        <f>'ВЕДОМСТВЕННАЯ '!M2004</f>
        <v>0</v>
      </c>
      <c r="N752" s="280">
        <f>'ВЕДОМСТВЕННАЯ '!N2004</f>
        <v>0</v>
      </c>
      <c r="O752" s="280">
        <f>'ВЕДОМСТВЕННАЯ '!O2004</f>
        <v>0</v>
      </c>
      <c r="P752" s="281">
        <f>'ВЕДОМСТВЕННАЯ '!P2004</f>
        <v>5535460</v>
      </c>
      <c r="Q752" s="281">
        <f>'ВЕДОМСТВЕННАЯ '!Q2004</f>
        <v>0</v>
      </c>
      <c r="R752" s="281">
        <f>'ВЕДОМСТВЕННАЯ '!R2004</f>
        <v>0</v>
      </c>
      <c r="S752" s="281">
        <f>'ВЕДОМСТВЕННАЯ '!S2004</f>
        <v>5535460</v>
      </c>
      <c r="T752" s="281">
        <f>'ВЕДОМСТВЕННАЯ '!U2004</f>
        <v>0</v>
      </c>
      <c r="U752" s="281">
        <f>'ВЕДОМСТВЕННАЯ '!V2004</f>
        <v>0</v>
      </c>
      <c r="V752" s="281">
        <f>'ВЕДОМСТВЕННАЯ '!W2004</f>
        <v>0</v>
      </c>
      <c r="W752" s="281">
        <f>'ВЕДОМСТВЕННАЯ '!X2004</f>
        <v>0</v>
      </c>
      <c r="X752" s="281">
        <f>'ВЕДОМСТВЕННАЯ '!Y2004</f>
        <v>0</v>
      </c>
      <c r="Y752" s="36">
        <f>'ВЕДОМСТВЕННАЯ '!Z2004</f>
        <v>0</v>
      </c>
      <c r="Z752" s="36">
        <f>'ВЕДОМСТВЕННАЯ '!AA2004</f>
        <v>0</v>
      </c>
      <c r="AA752" s="36">
        <f>'ВЕДОМСТВЕННАЯ '!AB2004</f>
        <v>0</v>
      </c>
    </row>
    <row r="753" spans="1:27" ht="39" customHeight="1" x14ac:dyDescent="0.3">
      <c r="A753" s="587" t="str">
        <f>'ВЕДОМСТВЕННАЯ '!A2005</f>
        <v>Иные закупки товаров, работ и услуг для обеспечения государственных (муниципальных) нужд</v>
      </c>
      <c r="B753" s="258" t="str">
        <f>'ВЕДОМСТВЕННАЯ '!B2005</f>
        <v>906</v>
      </c>
      <c r="C753" s="258" t="str">
        <f>'ВЕДОМСТВЕННАЯ '!C2005</f>
        <v>05</v>
      </c>
      <c r="D753" s="257" t="str">
        <f>'ВЕДОМСТВЕННАЯ '!D2005</f>
        <v>03</v>
      </c>
      <c r="E753" s="256" t="str">
        <f>'ВЕДОМСТВЕННАЯ '!E2005</f>
        <v>5L</v>
      </c>
      <c r="F753" s="257" t="str">
        <f>'ВЕДОМСТВЕННАЯ '!F2005</f>
        <v>0</v>
      </c>
      <c r="G753" s="257" t="str">
        <f>'ВЕДОМСТВЕННАЯ '!G2005</f>
        <v>09</v>
      </c>
      <c r="H753" s="258" t="str">
        <f>'ВЕДОМСТВЕННАЯ '!H2005</f>
        <v>Б0800</v>
      </c>
      <c r="I753" s="258" t="str">
        <f>'ВЕДОМСТВЕННАЯ '!I2005</f>
        <v xml:space="preserve">5L 0 00 А5040 </v>
      </c>
      <c r="J753" s="258" t="str">
        <f>'ВЕДОМСТВЕННАЯ '!J2005</f>
        <v>240</v>
      </c>
      <c r="K753" s="258">
        <f>'ВЕДОМСТВЕННАЯ '!K2005</f>
        <v>10318.699999999999</v>
      </c>
      <c r="L753" s="280">
        <f>'ВЕДОМСТВЕННАЯ '!L2005</f>
        <v>0</v>
      </c>
      <c r="M753" s="280">
        <f>'ВЕДОМСТВЕННАЯ '!M2005</f>
        <v>0</v>
      </c>
      <c r="N753" s="280">
        <f>'ВЕДОМСТВЕННАЯ '!N2005</f>
        <v>0</v>
      </c>
      <c r="O753" s="280">
        <f>'ВЕДОМСТВЕННАЯ '!O2005</f>
        <v>0</v>
      </c>
      <c r="P753" s="281">
        <f>'ВЕДОМСТВЕННАЯ '!P2005</f>
        <v>5535460</v>
      </c>
      <c r="Q753" s="281">
        <f>'ВЕДОМСТВЕННАЯ '!Q2005</f>
        <v>0</v>
      </c>
      <c r="R753" s="281">
        <f>'ВЕДОМСТВЕННАЯ '!R2005</f>
        <v>0</v>
      </c>
      <c r="S753" s="281">
        <f>'ВЕДОМСТВЕННАЯ '!S2005</f>
        <v>5535460</v>
      </c>
      <c r="T753" s="281">
        <f>'ВЕДОМСТВЕННАЯ '!U2005</f>
        <v>0</v>
      </c>
      <c r="U753" s="281">
        <f>'ВЕДОМСТВЕННАЯ '!V2005</f>
        <v>0</v>
      </c>
      <c r="V753" s="281">
        <f>'ВЕДОМСТВЕННАЯ '!W2005</f>
        <v>0</v>
      </c>
      <c r="W753" s="281">
        <f>'ВЕДОМСТВЕННАЯ '!X2005</f>
        <v>0</v>
      </c>
      <c r="X753" s="281">
        <f>'ВЕДОМСТВЕННАЯ '!Y2005</f>
        <v>0</v>
      </c>
      <c r="Y753" s="36">
        <f>'ВЕДОМСТВЕННАЯ '!Z2005</f>
        <v>0</v>
      </c>
      <c r="Z753" s="36">
        <f>'ВЕДОМСТВЕННАЯ '!AA2005</f>
        <v>0</v>
      </c>
      <c r="AA753" s="36">
        <f>'ВЕДОМСТВЕННАЯ '!AB2005</f>
        <v>0</v>
      </c>
    </row>
    <row r="754" spans="1:27" ht="33" customHeight="1" x14ac:dyDescent="0.3">
      <c r="A754" s="581" t="str">
        <f>'ВЕДОМСТВЕННАЯ '!A1937</f>
        <v xml:space="preserve">Муниципальная программа «Благоустройство Хасынского муниципального округа Магаданской области» </v>
      </c>
      <c r="B754" s="236" t="str">
        <f>'ВЕДОМСТВЕННАЯ '!B1937</f>
        <v>906</v>
      </c>
      <c r="C754" s="236" t="str">
        <f>'ВЕДОМСТВЕННАЯ '!C1937</f>
        <v>05</v>
      </c>
      <c r="D754" s="236" t="str">
        <f>'ВЕДОМСТВЕННАЯ '!D1937</f>
        <v>03</v>
      </c>
      <c r="E754" s="256" t="str">
        <f>'ВЕДОМСТВЕННАЯ '!E1937</f>
        <v>5Щ</v>
      </c>
      <c r="F754" s="342" t="str">
        <f>'ВЕДОМСТВЕННАЯ '!F1937</f>
        <v>0</v>
      </c>
      <c r="G754" s="342" t="str">
        <f>'ВЕДОМСТВЕННАЯ '!G1937</f>
        <v>00</v>
      </c>
      <c r="H754" s="258" t="str">
        <f>'ВЕДОМСТВЕННАЯ '!H1937</f>
        <v>00000</v>
      </c>
      <c r="I754" s="249" t="str">
        <f>'ВЕДОМСТВЕННАЯ '!I1937</f>
        <v>50 0 00 00000</v>
      </c>
      <c r="J754" s="249"/>
      <c r="K754" s="234" t="e">
        <f>'ВЕДОМСТВЕННАЯ '!K517+'ВЕДОМСТВЕННАЯ '!K997+'ВЕДОМСТВЕННАЯ '!K1937</f>
        <v>#REF!</v>
      </c>
      <c r="L754" s="234">
        <f>L755+L786+L790</f>
        <v>14551.8</v>
      </c>
      <c r="M754" s="234">
        <f>M755+M786+M790</f>
        <v>0</v>
      </c>
      <c r="N754" s="234">
        <f>N755+N786+N790</f>
        <v>0</v>
      </c>
      <c r="O754" s="234">
        <f>O755+O786+O790</f>
        <v>6173.1</v>
      </c>
      <c r="P754" s="235">
        <f>P755+P786+P790</f>
        <v>5744700</v>
      </c>
      <c r="Q754" s="235">
        <f t="shared" ref="Q754:X754" si="45">Q755+Q786+Q790</f>
        <v>0</v>
      </c>
      <c r="R754" s="235">
        <f t="shared" si="45"/>
        <v>0</v>
      </c>
      <c r="S754" s="235">
        <f t="shared" si="45"/>
        <v>5744700</v>
      </c>
      <c r="T754" s="235">
        <f t="shared" si="45"/>
        <v>6683383.8700000001</v>
      </c>
      <c r="U754" s="235">
        <f t="shared" si="45"/>
        <v>656100</v>
      </c>
      <c r="V754" s="235">
        <f t="shared" si="45"/>
        <v>49383.87</v>
      </c>
      <c r="W754" s="235">
        <f t="shared" si="45"/>
        <v>6027283.8700000001</v>
      </c>
      <c r="X754" s="235">
        <f t="shared" si="45"/>
        <v>6218900</v>
      </c>
      <c r="Y754" s="37">
        <f>Y755+Y786+Y790</f>
        <v>0</v>
      </c>
      <c r="Z754" s="37">
        <f>Z755+Z786+Z790</f>
        <v>0</v>
      </c>
      <c r="AA754" s="37">
        <f>AA755+AA786+AA790</f>
        <v>6218900</v>
      </c>
    </row>
    <row r="755" spans="1:27" ht="32.25" customHeight="1" x14ac:dyDescent="0.3">
      <c r="A755" s="581" t="str">
        <f>'ВЕДОМСТВЕННАЯ '!A1938</f>
        <v>Основное мероприятие "Мероприятия по благоустройству территории муниципального образования"</v>
      </c>
      <c r="B755" s="236" t="str">
        <f>'ВЕДОМСТВЕННАЯ '!B1938</f>
        <v>906</v>
      </c>
      <c r="C755" s="236" t="str">
        <f>'ВЕДОМСТВЕННАЯ '!C1938</f>
        <v>05</v>
      </c>
      <c r="D755" s="236" t="str">
        <f>'ВЕДОМСТВЕННАЯ '!D1938</f>
        <v>03</v>
      </c>
      <c r="E755" s="267" t="str">
        <f>'ВЕДОМСТВЕННАЯ '!E1938</f>
        <v>5Щ</v>
      </c>
      <c r="F755" s="268" t="str">
        <f>'ВЕДОМСТВЕННАЯ '!F1938</f>
        <v>0</v>
      </c>
      <c r="G755" s="268" t="str">
        <f>'ВЕДОМСТВЕННАЯ '!G1938</f>
        <v>01</v>
      </c>
      <c r="H755" s="269" t="str">
        <f>'ВЕДОМСТВЕННАЯ '!H1938</f>
        <v>00000</v>
      </c>
      <c r="I755" s="249" t="str">
        <f>'ВЕДОМСТВЕННАЯ '!I1938</f>
        <v>5Щ 0 00 00000</v>
      </c>
      <c r="J755" s="249"/>
      <c r="K755" s="234">
        <f>'ВЕДОМСТВЕННАЯ '!K518+'ВЕДОМСТВЕННАЯ '!K998+'ВЕДОМСТВЕННАЯ '!K1938</f>
        <v>6294.5</v>
      </c>
      <c r="L755" s="234">
        <f>L762+L765+L768+L771+L774+L777+L780+L783+L759+L756</f>
        <v>14486.8</v>
      </c>
      <c r="M755" s="234">
        <f>M762+M765+M768+M771+M774+M777+M780+M783+M759</f>
        <v>0</v>
      </c>
      <c r="N755" s="234">
        <f>N762+N765+N768+N771+N774+N777+N780+N783+N759</f>
        <v>0</v>
      </c>
      <c r="O755" s="234">
        <f>O762+O765+O768+O771+O774+O777+O780+O783+O759</f>
        <v>6108.1</v>
      </c>
      <c r="P755" s="235">
        <f>P762+P765+P768+P771+P774+P777+P780+P783+P759+P756</f>
        <v>5744700</v>
      </c>
      <c r="Q755" s="235">
        <f t="shared" ref="Q755:X755" si="46">Q762+Q765+Q768+Q771+Q774+Q777+Q780+Q783+Q759+Q756</f>
        <v>0</v>
      </c>
      <c r="R755" s="235">
        <f t="shared" si="46"/>
        <v>0</v>
      </c>
      <c r="S755" s="235">
        <f t="shared" si="46"/>
        <v>5744700</v>
      </c>
      <c r="T755" s="235">
        <f t="shared" si="46"/>
        <v>5977900</v>
      </c>
      <c r="U755" s="235">
        <f t="shared" si="46"/>
        <v>0</v>
      </c>
      <c r="V755" s="235">
        <f t="shared" si="46"/>
        <v>0</v>
      </c>
      <c r="W755" s="235">
        <f t="shared" si="46"/>
        <v>5977900</v>
      </c>
      <c r="X755" s="235">
        <f t="shared" si="46"/>
        <v>6218900</v>
      </c>
      <c r="Y755" s="37">
        <f>Y762+Y765+Y768+Y771+Y774+Y777+Y780+Y783+Y759</f>
        <v>0</v>
      </c>
      <c r="Z755" s="37">
        <f>Z762+Z765+Z768+Z771+Z774+Z777+Z780+Z783+Z759</f>
        <v>0</v>
      </c>
      <c r="AA755" s="37">
        <f>AA762+AA765+AA768+AA771+AA774+AA777+AA780+AA783+AA759</f>
        <v>6218900</v>
      </c>
    </row>
    <row r="756" spans="1:27" ht="53.25" hidden="1" customHeight="1" x14ac:dyDescent="0.3">
      <c r="A756" s="581" t="str">
        <f>'ВЕДОМСТВЕННАЯ '!A1939</f>
        <v xml:space="preserve">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v>
      </c>
      <c r="B756" s="286" t="str">
        <f>'ВЕДОМСТВЕННАЯ '!B1939</f>
        <v>906</v>
      </c>
      <c r="C756" s="254" t="str">
        <f>'ВЕДОМСТВЕННАЯ '!C1939</f>
        <v>05</v>
      </c>
      <c r="D756" s="237" t="str">
        <f>'ВЕДОМСТВЕННАЯ '!D1939</f>
        <v>03</v>
      </c>
      <c r="E756" s="237" t="str">
        <f>'ВЕДОМСТВЕННАЯ '!E1939</f>
        <v>5Щ</v>
      </c>
      <c r="F756" s="238" t="str">
        <f>'ВЕДОМСТВЕННАЯ '!F1939</f>
        <v>0</v>
      </c>
      <c r="G756" s="238" t="str">
        <f>'ВЕДОМСТВЕННАЯ '!G1939</f>
        <v>01</v>
      </c>
      <c r="H756" s="239" t="str">
        <f>'ВЕДОМСТВЕННАЯ '!H1939</f>
        <v>55050</v>
      </c>
      <c r="I756" s="326">
        <f>'ВЕДОМСТВЕННАЯ '!I1939</f>
        <v>0</v>
      </c>
      <c r="J756" s="254"/>
      <c r="K756" s="254">
        <f>'ВЕДОМСТВЕННАЯ '!K1939</f>
        <v>0</v>
      </c>
      <c r="L756" s="308">
        <f>'ВЕДОМСТВЕННАЯ '!L1939</f>
        <v>7059</v>
      </c>
      <c r="M756" s="308">
        <f>'ВЕДОМСТВЕННАЯ '!M1939</f>
        <v>0</v>
      </c>
      <c r="N756" s="308">
        <f>'ВЕДОМСТВЕННАЯ '!N1939</f>
        <v>0</v>
      </c>
      <c r="O756" s="308">
        <f>'ВЕДОМСТВЕННАЯ '!O1939</f>
        <v>0</v>
      </c>
      <c r="P756" s="375">
        <f>'ВЕДОМСТВЕННАЯ '!P1939</f>
        <v>0</v>
      </c>
      <c r="Q756" s="375">
        <f>'ВЕДОМСТВЕННАЯ '!Q1939</f>
        <v>0</v>
      </c>
      <c r="R756" s="375">
        <f>'ВЕДОМСТВЕННАЯ '!R1939</f>
        <v>0</v>
      </c>
      <c r="S756" s="375">
        <f>'ВЕДОМСТВЕННАЯ '!S1939</f>
        <v>0</v>
      </c>
      <c r="T756" s="375">
        <f>'ВЕДОМСТВЕННАЯ '!U1939</f>
        <v>0</v>
      </c>
      <c r="U756" s="375">
        <f>'ВЕДОМСТВЕННАЯ '!V1939</f>
        <v>0</v>
      </c>
      <c r="V756" s="375">
        <f>'ВЕДОМСТВЕННАЯ '!W1939</f>
        <v>0</v>
      </c>
      <c r="W756" s="375">
        <f>'ВЕДОМСТВЕННАЯ '!X1939</f>
        <v>0</v>
      </c>
      <c r="X756" s="375">
        <f>'ВЕДОМСТВЕННАЯ '!Y1939</f>
        <v>0</v>
      </c>
      <c r="Y756" s="14">
        <f>'ВЕДОМСТВЕННАЯ '!Z1939</f>
        <v>0</v>
      </c>
      <c r="Z756" s="14">
        <f>'ВЕДОМСТВЕННАЯ '!AA1939</f>
        <v>0</v>
      </c>
      <c r="AA756" s="14">
        <f>'ВЕДОМСТВЕННАЯ '!AB1939</f>
        <v>0</v>
      </c>
    </row>
    <row r="757" spans="1:27" ht="39" hidden="1" customHeight="1" x14ac:dyDescent="0.3">
      <c r="A757" s="581" t="str">
        <f>'ВЕДОМСТВЕННАЯ '!A1940</f>
        <v>Закупка товаров, работ и услуг для обеспечения государственных (муниципальных) нужд</v>
      </c>
      <c r="B757" s="286" t="str">
        <f>'ВЕДОМСТВЕННАЯ '!B1940</f>
        <v>906</v>
      </c>
      <c r="C757" s="254" t="str">
        <f>'ВЕДОМСТВЕННАЯ '!C1940</f>
        <v>05</v>
      </c>
      <c r="D757" s="237" t="str">
        <f>'ВЕДОМСТВЕННАЯ '!D1940</f>
        <v>03</v>
      </c>
      <c r="E757" s="237" t="str">
        <f>'ВЕДОМСТВЕННАЯ '!E1940</f>
        <v>5Щ</v>
      </c>
      <c r="F757" s="238" t="str">
        <f>'ВЕДОМСТВЕННАЯ '!F1940</f>
        <v>0</v>
      </c>
      <c r="G757" s="238" t="str">
        <f>'ВЕДОМСТВЕННАЯ '!G1940</f>
        <v>01</v>
      </c>
      <c r="H757" s="239" t="str">
        <f>'ВЕДОМСТВЕННАЯ '!H1940</f>
        <v>55050</v>
      </c>
      <c r="I757" s="326">
        <f>'ВЕДОМСТВЕННАЯ '!I1940</f>
        <v>0</v>
      </c>
      <c r="J757" s="254" t="str">
        <f>'ВЕДОМСТВЕННАЯ '!J1940</f>
        <v>200</v>
      </c>
      <c r="K757" s="254">
        <f>'ВЕДОМСТВЕННАЯ '!K1940</f>
        <v>0</v>
      </c>
      <c r="L757" s="308">
        <f>'ВЕДОМСТВЕННАЯ '!L1940</f>
        <v>7059</v>
      </c>
      <c r="M757" s="308">
        <f>'ВЕДОМСТВЕННАЯ '!M1940</f>
        <v>0</v>
      </c>
      <c r="N757" s="308">
        <f>'ВЕДОМСТВЕННАЯ '!N1940</f>
        <v>0</v>
      </c>
      <c r="O757" s="308">
        <f>'ВЕДОМСТВЕННАЯ '!O1940</f>
        <v>0</v>
      </c>
      <c r="P757" s="375">
        <f>'ВЕДОМСТВЕННАЯ '!P1940</f>
        <v>0</v>
      </c>
      <c r="Q757" s="375">
        <f>'ВЕДОМСТВЕННАЯ '!Q1940</f>
        <v>0</v>
      </c>
      <c r="R757" s="375">
        <f>'ВЕДОМСТВЕННАЯ '!R1940</f>
        <v>0</v>
      </c>
      <c r="S757" s="375">
        <f>'ВЕДОМСТВЕННАЯ '!S1940</f>
        <v>0</v>
      </c>
      <c r="T757" s="375">
        <f>'ВЕДОМСТВЕННАЯ '!U1940</f>
        <v>0</v>
      </c>
      <c r="U757" s="375">
        <f>'ВЕДОМСТВЕННАЯ '!V1940</f>
        <v>0</v>
      </c>
      <c r="V757" s="375">
        <f>'ВЕДОМСТВЕННАЯ '!W1940</f>
        <v>0</v>
      </c>
      <c r="W757" s="375">
        <f>'ВЕДОМСТВЕННАЯ '!X1940</f>
        <v>0</v>
      </c>
      <c r="X757" s="375">
        <f>'ВЕДОМСТВЕННАЯ '!Y1940</f>
        <v>0</v>
      </c>
      <c r="Y757" s="14">
        <f>'ВЕДОМСТВЕННАЯ '!Z1940</f>
        <v>0</v>
      </c>
      <c r="Z757" s="14">
        <f>'ВЕДОМСТВЕННАЯ '!AA1940</f>
        <v>0</v>
      </c>
      <c r="AA757" s="14">
        <f>'ВЕДОМСТВЕННАЯ '!AB1940</f>
        <v>0</v>
      </c>
    </row>
    <row r="758" spans="1:27" ht="41.25" hidden="1" customHeight="1" x14ac:dyDescent="0.3">
      <c r="A758" s="581" t="str">
        <f>'ВЕДОМСТВЕННАЯ '!A1941</f>
        <v>Иные закупки товаров, работ и услуг для обеспечения государственных (муниципальных) нужд</v>
      </c>
      <c r="B758" s="286" t="str">
        <f>'ВЕДОМСТВЕННАЯ '!B1941</f>
        <v>906</v>
      </c>
      <c r="C758" s="254" t="str">
        <f>'ВЕДОМСТВЕННАЯ '!C1941</f>
        <v>05</v>
      </c>
      <c r="D758" s="237" t="str">
        <f>'ВЕДОМСТВЕННАЯ '!D1941</f>
        <v>03</v>
      </c>
      <c r="E758" s="237" t="str">
        <f>'ВЕДОМСТВЕННАЯ '!E1941</f>
        <v>5Щ</v>
      </c>
      <c r="F758" s="238" t="str">
        <f>'ВЕДОМСТВЕННАЯ '!F1941</f>
        <v>0</v>
      </c>
      <c r="G758" s="238" t="str">
        <f>'ВЕДОМСТВЕННАЯ '!G1941</f>
        <v>01</v>
      </c>
      <c r="H758" s="239" t="str">
        <f>'ВЕДОМСТВЕННАЯ '!H1941</f>
        <v>55050</v>
      </c>
      <c r="I758" s="326">
        <f>'ВЕДОМСТВЕННАЯ '!I1941</f>
        <v>0</v>
      </c>
      <c r="J758" s="254" t="str">
        <f>'ВЕДОМСТВЕННАЯ '!J1941</f>
        <v>240</v>
      </c>
      <c r="K758" s="254">
        <f>'ВЕДОМСТВЕННАЯ '!K1941</f>
        <v>0</v>
      </c>
      <c r="L758" s="308">
        <f>'ВЕДОМСТВЕННАЯ '!L1941</f>
        <v>7059</v>
      </c>
      <c r="M758" s="308">
        <f>'ВЕДОМСТВЕННАЯ '!M1941</f>
        <v>0</v>
      </c>
      <c r="N758" s="308">
        <f>'ВЕДОМСТВЕННАЯ '!N1941</f>
        <v>0</v>
      </c>
      <c r="O758" s="308">
        <f>'ВЕДОМСТВЕННАЯ '!O1941</f>
        <v>0</v>
      </c>
      <c r="P758" s="375">
        <f>'ВЕДОМСТВЕННАЯ '!P1941</f>
        <v>0</v>
      </c>
      <c r="Q758" s="375">
        <f>'ВЕДОМСТВЕННАЯ '!Q1941</f>
        <v>0</v>
      </c>
      <c r="R758" s="375">
        <f>'ВЕДОМСТВЕННАЯ '!R1941</f>
        <v>0</v>
      </c>
      <c r="S758" s="375">
        <f>'ВЕДОМСТВЕННАЯ '!S1941</f>
        <v>0</v>
      </c>
      <c r="T758" s="375">
        <f>'ВЕДОМСТВЕННАЯ '!U1941</f>
        <v>0</v>
      </c>
      <c r="U758" s="375">
        <f>'ВЕДОМСТВЕННАЯ '!V1941</f>
        <v>0</v>
      </c>
      <c r="V758" s="375">
        <f>'ВЕДОМСТВЕННАЯ '!W1941</f>
        <v>0</v>
      </c>
      <c r="W758" s="375">
        <f>'ВЕДОМСТВЕННАЯ '!X1941</f>
        <v>0</v>
      </c>
      <c r="X758" s="375">
        <f>'ВЕДОМСТВЕННАЯ '!Y1941</f>
        <v>0</v>
      </c>
      <c r="Y758" s="14">
        <f>'ВЕДОМСТВЕННАЯ '!Z1941</f>
        <v>0</v>
      </c>
      <c r="Z758" s="14">
        <f>'ВЕДОМСТВЕННАЯ '!AA1941</f>
        <v>0</v>
      </c>
      <c r="AA758" s="14">
        <f>'ВЕДОМСТВЕННАЯ '!AB1941</f>
        <v>0</v>
      </c>
    </row>
    <row r="759" spans="1:27" ht="35.25" hidden="1" customHeight="1" x14ac:dyDescent="0.3">
      <c r="A759" s="581">
        <f>'ВЕДОМСТВЕННАЯ '!A1942</f>
        <v>0</v>
      </c>
      <c r="B759" s="286" t="str">
        <f>'ВЕДОМСТВЕННАЯ '!B1942</f>
        <v>906</v>
      </c>
      <c r="C759" s="254" t="str">
        <f>'ВЕДОМСТВЕННАЯ '!C1942</f>
        <v>05</v>
      </c>
      <c r="D759" s="237" t="str">
        <f>'ВЕДОМСТВЕННАЯ '!D1942</f>
        <v>03</v>
      </c>
      <c r="E759" s="237" t="str">
        <f>'ВЕДОМСТВЕННАЯ '!E1942</f>
        <v>5Щ</v>
      </c>
      <c r="F759" s="238" t="str">
        <f>'ВЕДОМСТВЕННАЯ '!F1942</f>
        <v>0</v>
      </c>
      <c r="G759" s="238" t="str">
        <f>'ВЕДОМСТВЕННАЯ '!G1942</f>
        <v>01</v>
      </c>
      <c r="H759" s="239">
        <f>'ВЕДОМСТВЕННАЯ '!H1942</f>
        <v>0</v>
      </c>
      <c r="I759" s="326">
        <f>'ВЕДОМСТВЕННАЯ '!I1942</f>
        <v>0</v>
      </c>
      <c r="J759" s="254"/>
      <c r="K759" s="254">
        <f>'ВЕДОМСТВЕННАЯ '!K1942</f>
        <v>0</v>
      </c>
      <c r="L759" s="308">
        <f>'ВЕДОМСТВЕННАЯ '!L1942</f>
        <v>0</v>
      </c>
      <c r="M759" s="308">
        <f>'ВЕДОМСТВЕННАЯ '!M1942</f>
        <v>0</v>
      </c>
      <c r="N759" s="308">
        <f>'ВЕДОМСТВЕННАЯ '!N1942</f>
        <v>0</v>
      </c>
      <c r="O759" s="308">
        <f>'ВЕДОМСТВЕННАЯ '!O1942</f>
        <v>0</v>
      </c>
      <c r="P759" s="375">
        <f>'ВЕДОМСТВЕННАЯ '!P1942</f>
        <v>0</v>
      </c>
      <c r="Q759" s="375">
        <f>'ВЕДОМСТВЕННАЯ '!Q1942</f>
        <v>0</v>
      </c>
      <c r="R759" s="375">
        <f>'ВЕДОМСТВЕННАЯ '!R1942</f>
        <v>0</v>
      </c>
      <c r="S759" s="375">
        <f>'ВЕДОМСТВЕННАЯ '!S1942</f>
        <v>0</v>
      </c>
      <c r="T759" s="375">
        <f>'ВЕДОМСТВЕННАЯ '!U1942</f>
        <v>0</v>
      </c>
      <c r="U759" s="375">
        <f>'ВЕДОМСТВЕННАЯ '!V1942</f>
        <v>0</v>
      </c>
      <c r="V759" s="375">
        <f>'ВЕДОМСТВЕННАЯ '!W1942</f>
        <v>0</v>
      </c>
      <c r="W759" s="375">
        <f>'ВЕДОМСТВЕННАЯ '!X1942</f>
        <v>0</v>
      </c>
      <c r="X759" s="375">
        <f>'ВЕДОМСТВЕННАЯ '!Y1942</f>
        <v>0</v>
      </c>
      <c r="Y759" s="14">
        <f>'ВЕДОМСТВЕННАЯ '!Z1942</f>
        <v>0</v>
      </c>
      <c r="Z759" s="14">
        <f>'ВЕДОМСТВЕННАЯ '!AA1942</f>
        <v>0</v>
      </c>
      <c r="AA759" s="14">
        <f>'ВЕДОМСТВЕННАЯ '!AB1942</f>
        <v>0</v>
      </c>
    </row>
    <row r="760" spans="1:27" ht="41.25" hidden="1" customHeight="1" x14ac:dyDescent="0.3">
      <c r="A760" s="581" t="str">
        <f>'ВЕДОМСТВЕННАЯ '!A1943</f>
        <v>Закупка товаров, работ и услуг для обеспечения государственных (муниципальных) нужд</v>
      </c>
      <c r="B760" s="286" t="str">
        <f>'ВЕДОМСТВЕННАЯ '!B1943</f>
        <v>906</v>
      </c>
      <c r="C760" s="254" t="str">
        <f>'ВЕДОМСТВЕННАЯ '!C1943</f>
        <v>05</v>
      </c>
      <c r="D760" s="237" t="str">
        <f>'ВЕДОМСТВЕННАЯ '!D1943</f>
        <v>03</v>
      </c>
      <c r="E760" s="237" t="str">
        <f>'ВЕДОМСТВЕННАЯ '!E1943</f>
        <v>5Щ</v>
      </c>
      <c r="F760" s="238" t="str">
        <f>'ВЕДОМСТВЕННАЯ '!F1943</f>
        <v>0</v>
      </c>
      <c r="G760" s="238" t="str">
        <f>'ВЕДОМСТВЕННАЯ '!G1943</f>
        <v>01</v>
      </c>
      <c r="H760" s="239">
        <f>'ВЕДОМСТВЕННАЯ '!H1943</f>
        <v>0</v>
      </c>
      <c r="I760" s="326">
        <f>'ВЕДОМСТВЕННАЯ '!I1943</f>
        <v>0</v>
      </c>
      <c r="J760" s="254" t="str">
        <f>'ВЕДОМСТВЕННАЯ '!J1943</f>
        <v>200</v>
      </c>
      <c r="K760" s="254">
        <f>'ВЕДОМСТВЕННАЯ '!K1943</f>
        <v>0</v>
      </c>
      <c r="L760" s="308">
        <f>'ВЕДОМСТВЕННАЯ '!L1943</f>
        <v>0</v>
      </c>
      <c r="M760" s="308">
        <f>'ВЕДОМСТВЕННАЯ '!M1943</f>
        <v>0</v>
      </c>
      <c r="N760" s="308">
        <f>'ВЕДОМСТВЕННАЯ '!N1943</f>
        <v>0</v>
      </c>
      <c r="O760" s="308">
        <f>'ВЕДОМСТВЕННАЯ '!O1943</f>
        <v>0</v>
      </c>
      <c r="P760" s="375">
        <f>'ВЕДОМСТВЕННАЯ '!P1943</f>
        <v>0</v>
      </c>
      <c r="Q760" s="375">
        <f>'ВЕДОМСТВЕННАЯ '!Q1943</f>
        <v>0</v>
      </c>
      <c r="R760" s="375">
        <f>'ВЕДОМСТВЕННАЯ '!R1943</f>
        <v>0</v>
      </c>
      <c r="S760" s="375">
        <f>'ВЕДОМСТВЕННАЯ '!S1943</f>
        <v>0</v>
      </c>
      <c r="T760" s="375">
        <f>'ВЕДОМСТВЕННАЯ '!U1943</f>
        <v>0</v>
      </c>
      <c r="U760" s="375">
        <f>'ВЕДОМСТВЕННАЯ '!V1943</f>
        <v>0</v>
      </c>
      <c r="V760" s="375">
        <f>'ВЕДОМСТВЕННАЯ '!W1943</f>
        <v>0</v>
      </c>
      <c r="W760" s="375">
        <f>'ВЕДОМСТВЕННАЯ '!X1943</f>
        <v>0</v>
      </c>
      <c r="X760" s="375">
        <f>'ВЕДОМСТВЕННАЯ '!Y1943</f>
        <v>0</v>
      </c>
      <c r="Y760" s="14">
        <f>'ВЕДОМСТВЕННАЯ '!Z1943</f>
        <v>0</v>
      </c>
      <c r="Z760" s="14">
        <f>'ВЕДОМСТВЕННАЯ '!AA1943</f>
        <v>0</v>
      </c>
      <c r="AA760" s="14">
        <f>'ВЕДОМСТВЕННАЯ '!AB1943</f>
        <v>0</v>
      </c>
    </row>
    <row r="761" spans="1:27" ht="36.75" hidden="1" customHeight="1" x14ac:dyDescent="0.3">
      <c r="A761" s="581" t="str">
        <f>'ВЕДОМСТВЕННАЯ '!A1944</f>
        <v>Иные закупки товаров, работ и услуг для обеспечения государственных (муниципальных) нужд</v>
      </c>
      <c r="B761" s="286" t="str">
        <f>'ВЕДОМСТВЕННАЯ '!B1944</f>
        <v>906</v>
      </c>
      <c r="C761" s="254" t="str">
        <f>'ВЕДОМСТВЕННАЯ '!C1944</f>
        <v>05</v>
      </c>
      <c r="D761" s="237" t="str">
        <f>'ВЕДОМСТВЕННАЯ '!D1944</f>
        <v>03</v>
      </c>
      <c r="E761" s="237" t="str">
        <f>'ВЕДОМСТВЕННАЯ '!E1944</f>
        <v>5Щ</v>
      </c>
      <c r="F761" s="238" t="str">
        <f>'ВЕДОМСТВЕННАЯ '!F1944</f>
        <v>0</v>
      </c>
      <c r="G761" s="238" t="str">
        <f>'ВЕДОМСТВЕННАЯ '!G1944</f>
        <v>01</v>
      </c>
      <c r="H761" s="239">
        <f>'ВЕДОМСТВЕННАЯ '!H1944</f>
        <v>0</v>
      </c>
      <c r="I761" s="326">
        <f>'ВЕДОМСТВЕННАЯ '!I1944</f>
        <v>0</v>
      </c>
      <c r="J761" s="254" t="str">
        <f>'ВЕДОМСТВЕННАЯ '!J1944</f>
        <v>240</v>
      </c>
      <c r="K761" s="254">
        <f>'ВЕДОМСТВЕННАЯ '!K1944</f>
        <v>0</v>
      </c>
      <c r="L761" s="308">
        <f>'ВЕДОМСТВЕННАЯ '!L1944</f>
        <v>0</v>
      </c>
      <c r="M761" s="308">
        <f>'ВЕДОМСТВЕННАЯ '!M1944</f>
        <v>0</v>
      </c>
      <c r="N761" s="308">
        <f>'ВЕДОМСТВЕННАЯ '!N1944</f>
        <v>0</v>
      </c>
      <c r="O761" s="308">
        <f>'ВЕДОМСТВЕННАЯ '!O1944</f>
        <v>0</v>
      </c>
      <c r="P761" s="375">
        <f>'ВЕДОМСТВЕННАЯ '!P1944</f>
        <v>0</v>
      </c>
      <c r="Q761" s="375">
        <f>'ВЕДОМСТВЕННАЯ '!Q1944</f>
        <v>0</v>
      </c>
      <c r="R761" s="375">
        <f>'ВЕДОМСТВЕННАЯ '!R1944</f>
        <v>0</v>
      </c>
      <c r="S761" s="375">
        <f>'ВЕДОМСТВЕННАЯ '!S1944</f>
        <v>0</v>
      </c>
      <c r="T761" s="375">
        <f>'ВЕДОМСТВЕННАЯ '!U1944</f>
        <v>0</v>
      </c>
      <c r="U761" s="375">
        <f>'ВЕДОМСТВЕННАЯ '!V1944</f>
        <v>0</v>
      </c>
      <c r="V761" s="375">
        <f>'ВЕДОМСТВЕННАЯ '!W1944</f>
        <v>0</v>
      </c>
      <c r="W761" s="375">
        <f>'ВЕДОМСТВЕННАЯ '!X1944</f>
        <v>0</v>
      </c>
      <c r="X761" s="375">
        <f>'ВЕДОМСТВЕННАЯ '!Y1944</f>
        <v>0</v>
      </c>
      <c r="Y761" s="14">
        <f>'ВЕДОМСТВЕННАЯ '!Z1944</f>
        <v>0</v>
      </c>
      <c r="Z761" s="14">
        <f>'ВЕДОМСТВЕННАЯ '!AA1944</f>
        <v>0</v>
      </c>
      <c r="AA761" s="14">
        <f>'ВЕДОМСТВЕННАЯ '!AB1944</f>
        <v>0</v>
      </c>
    </row>
    <row r="762" spans="1:27" ht="52.5" hidden="1" customHeight="1" x14ac:dyDescent="0.3">
      <c r="A762" s="581" t="str">
        <f>'ВЕДОМСТВЕННАЯ '!A1945</f>
        <v>Приобретение и содержание малых архитектурных форм, оборудования и материалов для технического обслуживания и ремонта объектов благоустройства (фонтанов, тротуаров, детских площадок и т.д.)</v>
      </c>
      <c r="B762" s="236" t="str">
        <f>'ВЕДОМСТВЕННАЯ '!B1945</f>
        <v>906</v>
      </c>
      <c r="C762" s="236" t="str">
        <f>'ВЕДОМСТВЕННАЯ '!C1945</f>
        <v>05</v>
      </c>
      <c r="D762" s="236" t="str">
        <f>'ВЕДОМСТВЕННАЯ '!D1945</f>
        <v>03</v>
      </c>
      <c r="E762" s="247" t="str">
        <f>'ВЕДОМСТВЕННАЯ '!E1945</f>
        <v>5Щ</v>
      </c>
      <c r="F762" s="248" t="str">
        <f>'ВЕДОМСТВЕННАЯ '!F1945</f>
        <v>0</v>
      </c>
      <c r="G762" s="248" t="str">
        <f>'ВЕДОМСТВЕННАЯ '!G1945</f>
        <v>01</v>
      </c>
      <c r="H762" s="249" t="str">
        <f>'ВЕДОМСТВЕННАЯ '!H1945</f>
        <v>A1380</v>
      </c>
      <c r="I762" s="249" t="str">
        <f>'ВЕДОМСТВЕННАЯ '!I1945</f>
        <v>5Щ 0 01 00000</v>
      </c>
      <c r="J762" s="249"/>
      <c r="K762" s="234">
        <f>'ВЕДОМСТВЕННАЯ '!K519+'ВЕДОМСТВЕННАЯ '!K1945</f>
        <v>300</v>
      </c>
      <c r="L762" s="234">
        <f>'ВЕДОМСТВЕННАЯ '!L519+'ВЕДОМСТВЕННАЯ '!L1945</f>
        <v>293.5</v>
      </c>
      <c r="M762" s="234">
        <f>'ВЕДОМСТВЕННАЯ '!M519+'ВЕДОМСТВЕННАЯ '!M1945</f>
        <v>0</v>
      </c>
      <c r="N762" s="234">
        <f>'ВЕДОМСТВЕННАЯ '!N519+'ВЕДОМСТВЕННАЯ '!N1945</f>
        <v>0</v>
      </c>
      <c r="O762" s="234">
        <f>'ВЕДОМСТВЕННАЯ '!O519+'ВЕДОМСТВЕННАЯ '!O1945</f>
        <v>293.5</v>
      </c>
      <c r="P762" s="235">
        <f>'ВЕДОМСТВЕННАЯ '!P519+'ВЕДОМСТВЕННАЯ '!P1945</f>
        <v>0</v>
      </c>
      <c r="Q762" s="235">
        <f>'ВЕДОМСТВЕННАЯ '!Q519+'ВЕДОМСТВЕННАЯ '!Q1945</f>
        <v>0</v>
      </c>
      <c r="R762" s="235">
        <f>'ВЕДОМСТВЕННАЯ '!R519+'ВЕДОМСТВЕННАЯ '!R1945</f>
        <v>0</v>
      </c>
      <c r="S762" s="235">
        <f>'ВЕДОМСТВЕННАЯ '!S519+'ВЕДОМСТВЕННАЯ '!S1945</f>
        <v>0</v>
      </c>
      <c r="T762" s="235">
        <f>'ВЕДОМСТВЕННАЯ '!U519+'ВЕДОМСТВЕННАЯ '!U1945</f>
        <v>0</v>
      </c>
      <c r="U762" s="235">
        <f>'ВЕДОМСТВЕННАЯ '!V519+'ВЕДОМСТВЕННАЯ '!V1945</f>
        <v>0</v>
      </c>
      <c r="V762" s="235">
        <f>'ВЕДОМСТВЕННАЯ '!W519+'ВЕДОМСТВЕННАЯ '!W1945</f>
        <v>0</v>
      </c>
      <c r="W762" s="235">
        <f>'ВЕДОМСТВЕННАЯ '!X519+'ВЕДОМСТВЕННАЯ '!X1945</f>
        <v>0</v>
      </c>
      <c r="X762" s="235">
        <f>'ВЕДОМСТВЕННАЯ '!Y519+'ВЕДОМСТВЕННАЯ '!Y1945</f>
        <v>0</v>
      </c>
      <c r="Y762" s="37">
        <f>'ВЕДОМСТВЕННАЯ '!Z519+'ВЕДОМСТВЕННАЯ '!Z1945</f>
        <v>0</v>
      </c>
      <c r="Z762" s="37">
        <f>'ВЕДОМСТВЕННАЯ '!AA519+'ВЕДОМСТВЕННАЯ '!AA1945</f>
        <v>0</v>
      </c>
      <c r="AA762" s="37">
        <f>'ВЕДОМСТВЕННАЯ '!AB519+'ВЕДОМСТВЕННАЯ '!AB1945</f>
        <v>0</v>
      </c>
    </row>
    <row r="763" spans="1:27" ht="32.25" hidden="1" customHeight="1" x14ac:dyDescent="0.3">
      <c r="A763" s="581" t="str">
        <f>'ВЕДОМСТВЕННАЯ '!A1946</f>
        <v>Закупка товаров, работ и услуг для обеспечения государственных (муниципальных) нужд</v>
      </c>
      <c r="B763" s="236" t="str">
        <f>'ВЕДОМСТВЕННАЯ '!B1946</f>
        <v>906</v>
      </c>
      <c r="C763" s="236" t="str">
        <f>'ВЕДОМСТВЕННАЯ '!C1946</f>
        <v>05</v>
      </c>
      <c r="D763" s="236" t="str">
        <f>'ВЕДОМСТВЕННАЯ '!D1946</f>
        <v>03</v>
      </c>
      <c r="E763" s="247" t="str">
        <f>'ВЕДОМСТВЕННАЯ '!E1946</f>
        <v>5Щ</v>
      </c>
      <c r="F763" s="248" t="str">
        <f>'ВЕДОМСТВЕННАЯ '!F1946</f>
        <v>0</v>
      </c>
      <c r="G763" s="248" t="str">
        <f>'ВЕДОМСТВЕННАЯ '!G1946</f>
        <v>01</v>
      </c>
      <c r="H763" s="249" t="str">
        <f>'ВЕДОМСТВЕННАЯ '!H1946</f>
        <v>A1380</v>
      </c>
      <c r="I763" s="249" t="str">
        <f>'ВЕДОМСТВЕННАЯ '!I1946</f>
        <v>5Щ 0 01 А1380</v>
      </c>
      <c r="J763" s="249" t="str">
        <f>'ВЕДОМСТВЕННАЯ '!J1946</f>
        <v>200</v>
      </c>
      <c r="K763" s="234">
        <f>'ВЕДОМСТВЕННАЯ '!K520+'ВЕДОМСТВЕННАЯ '!K1946</f>
        <v>300</v>
      </c>
      <c r="L763" s="234">
        <f>'ВЕДОМСТВЕННАЯ '!L520+'ВЕДОМСТВЕННАЯ '!L1946</f>
        <v>293.5</v>
      </c>
      <c r="M763" s="234">
        <f>'ВЕДОМСТВЕННАЯ '!M520+'ВЕДОМСТВЕННАЯ '!M1946</f>
        <v>0</v>
      </c>
      <c r="N763" s="234">
        <f>'ВЕДОМСТВЕННАЯ '!N520+'ВЕДОМСТВЕННАЯ '!N1946</f>
        <v>0</v>
      </c>
      <c r="O763" s="234">
        <f>'ВЕДОМСТВЕННАЯ '!O520+'ВЕДОМСТВЕННАЯ '!O1946</f>
        <v>293.5</v>
      </c>
      <c r="P763" s="235">
        <f>'ВЕДОМСТВЕННАЯ '!P520+'ВЕДОМСТВЕННАЯ '!P1946</f>
        <v>0</v>
      </c>
      <c r="Q763" s="235">
        <f>'ВЕДОМСТВЕННАЯ '!Q520+'ВЕДОМСТВЕННАЯ '!Q1946</f>
        <v>0</v>
      </c>
      <c r="R763" s="235">
        <f>'ВЕДОМСТВЕННАЯ '!R520+'ВЕДОМСТВЕННАЯ '!R1946</f>
        <v>0</v>
      </c>
      <c r="S763" s="235">
        <f>'ВЕДОМСТВЕННАЯ '!S520+'ВЕДОМСТВЕННАЯ '!S1946</f>
        <v>0</v>
      </c>
      <c r="T763" s="235">
        <f>'ВЕДОМСТВЕННАЯ '!U520+'ВЕДОМСТВЕННАЯ '!U1946</f>
        <v>0</v>
      </c>
      <c r="U763" s="235">
        <f>'ВЕДОМСТВЕННАЯ '!V520+'ВЕДОМСТВЕННАЯ '!V1946</f>
        <v>0</v>
      </c>
      <c r="V763" s="235">
        <f>'ВЕДОМСТВЕННАЯ '!W520+'ВЕДОМСТВЕННАЯ '!W1946</f>
        <v>0</v>
      </c>
      <c r="W763" s="235">
        <f>'ВЕДОМСТВЕННАЯ '!X520+'ВЕДОМСТВЕННАЯ '!X1946</f>
        <v>0</v>
      </c>
      <c r="X763" s="235">
        <f>'ВЕДОМСТВЕННАЯ '!Y520+'ВЕДОМСТВЕННАЯ '!Y1946</f>
        <v>0</v>
      </c>
      <c r="Y763" s="37">
        <f>'ВЕДОМСТВЕННАЯ '!Z520+'ВЕДОМСТВЕННАЯ '!Z1946</f>
        <v>0</v>
      </c>
      <c r="Z763" s="37">
        <f>'ВЕДОМСТВЕННАЯ '!AA520+'ВЕДОМСТВЕННАЯ '!AA1946</f>
        <v>0</v>
      </c>
      <c r="AA763" s="37">
        <f>'ВЕДОМСТВЕННАЯ '!AB520+'ВЕДОМСТВЕННАЯ '!AB1946</f>
        <v>0</v>
      </c>
    </row>
    <row r="764" spans="1:27" ht="35.1" hidden="1" customHeight="1" x14ac:dyDescent="0.3">
      <c r="A764" s="581" t="str">
        <f>'ВЕДОМСТВЕННАЯ '!A1947</f>
        <v>Иные закупки товаров, работ и услуг для обеспечения государственных (муниципальных) нужд</v>
      </c>
      <c r="B764" s="236" t="str">
        <f>'ВЕДОМСТВЕННАЯ '!B1947</f>
        <v>906</v>
      </c>
      <c r="C764" s="236" t="str">
        <f>'ВЕДОМСТВЕННАЯ '!C1947</f>
        <v>05</v>
      </c>
      <c r="D764" s="236" t="str">
        <f>'ВЕДОМСТВЕННАЯ '!D1947</f>
        <v>03</v>
      </c>
      <c r="E764" s="247" t="str">
        <f>'ВЕДОМСТВЕННАЯ '!E1947</f>
        <v>5Щ</v>
      </c>
      <c r="F764" s="248" t="str">
        <f>'ВЕДОМСТВЕННАЯ '!F1947</f>
        <v>0</v>
      </c>
      <c r="G764" s="248" t="str">
        <f>'ВЕДОМСТВЕННАЯ '!G1947</f>
        <v>01</v>
      </c>
      <c r="H764" s="249" t="str">
        <f>'ВЕДОМСТВЕННАЯ '!H1947</f>
        <v>A1380</v>
      </c>
      <c r="I764" s="249" t="str">
        <f>'ВЕДОМСТВЕННАЯ '!I1947</f>
        <v>5Щ 0 01 А1380</v>
      </c>
      <c r="J764" s="249" t="str">
        <f>'ВЕДОМСТВЕННАЯ '!J1947</f>
        <v>240</v>
      </c>
      <c r="K764" s="234">
        <f>'ВЕДОМСТВЕННАЯ '!K521+'ВЕДОМСТВЕННАЯ '!K1947</f>
        <v>300</v>
      </c>
      <c r="L764" s="234">
        <f>'ВЕДОМСТВЕННАЯ '!L521+'ВЕДОМСТВЕННАЯ '!L1947</f>
        <v>293.5</v>
      </c>
      <c r="M764" s="234">
        <f>'ВЕДОМСТВЕННАЯ '!M521+'ВЕДОМСТВЕННАЯ '!M1947</f>
        <v>0</v>
      </c>
      <c r="N764" s="234">
        <f>'ВЕДОМСТВЕННАЯ '!N521+'ВЕДОМСТВЕННАЯ '!N1947</f>
        <v>0</v>
      </c>
      <c r="O764" s="234">
        <f>'ВЕДОМСТВЕННАЯ '!O521+'ВЕДОМСТВЕННАЯ '!O1947</f>
        <v>293.5</v>
      </c>
      <c r="P764" s="235">
        <f>'ВЕДОМСТВЕННАЯ '!P521+'ВЕДОМСТВЕННАЯ '!P1947</f>
        <v>0</v>
      </c>
      <c r="Q764" s="235">
        <f>'ВЕДОМСТВЕННАЯ '!Q521+'ВЕДОМСТВЕННАЯ '!Q1947</f>
        <v>0</v>
      </c>
      <c r="R764" s="235">
        <f>'ВЕДОМСТВЕННАЯ '!R521+'ВЕДОМСТВЕННАЯ '!R1947</f>
        <v>0</v>
      </c>
      <c r="S764" s="235">
        <f>'ВЕДОМСТВЕННАЯ '!S521+'ВЕДОМСТВЕННАЯ '!S1947</f>
        <v>0</v>
      </c>
      <c r="T764" s="235">
        <f>'ВЕДОМСТВЕННАЯ '!U521+'ВЕДОМСТВЕННАЯ '!U1947</f>
        <v>0</v>
      </c>
      <c r="U764" s="235">
        <f>'ВЕДОМСТВЕННАЯ '!V521+'ВЕДОМСТВЕННАЯ '!V1947</f>
        <v>0</v>
      </c>
      <c r="V764" s="235">
        <f>'ВЕДОМСТВЕННАЯ '!W521+'ВЕДОМСТВЕННАЯ '!W1947</f>
        <v>0</v>
      </c>
      <c r="W764" s="235">
        <f>'ВЕДОМСТВЕННАЯ '!X521+'ВЕДОМСТВЕННАЯ '!X1947</f>
        <v>0</v>
      </c>
      <c r="X764" s="235">
        <f>'ВЕДОМСТВЕННАЯ '!Y521+'ВЕДОМСТВЕННАЯ '!Y1947</f>
        <v>0</v>
      </c>
      <c r="Y764" s="37">
        <f>'ВЕДОМСТВЕННАЯ '!Z521+'ВЕДОМСТВЕННАЯ '!Z1947</f>
        <v>0</v>
      </c>
      <c r="Z764" s="37">
        <f>'ВЕДОМСТВЕННАЯ '!AA521+'ВЕДОМСТВЕННАЯ '!AA1947</f>
        <v>0</v>
      </c>
      <c r="AA764" s="37">
        <f>'ВЕДОМСТВЕННАЯ '!AB521+'ВЕДОМСТВЕННАЯ '!AB1947</f>
        <v>0</v>
      </c>
    </row>
    <row r="765" spans="1:27" ht="43.5" hidden="1" customHeight="1" x14ac:dyDescent="0.3">
      <c r="A765" s="581" t="str">
        <f>'ВЕДОМСТВЕННАЯ '!A1948</f>
        <v xml:space="preserve">Санитарное содержание территорий и объектов общего пользования (уборка мусора, очистка от снега, озеленение и оформление клумб, покос травы и т.д.) </v>
      </c>
      <c r="B765" s="236" t="str">
        <f>'ВЕДОМСТВЕННАЯ '!B1948</f>
        <v>906</v>
      </c>
      <c r="C765" s="236" t="str">
        <f>'ВЕДОМСТВЕННАЯ '!C1948</f>
        <v>05</v>
      </c>
      <c r="D765" s="236" t="str">
        <f>'ВЕДОМСТВЕННАЯ '!D1948</f>
        <v>03</v>
      </c>
      <c r="E765" s="247" t="str">
        <f>'ВЕДОМСТВЕННАЯ '!E1948</f>
        <v>5Щ</v>
      </c>
      <c r="F765" s="248" t="str">
        <f>'ВЕДОМСТВЕННАЯ '!F1948</f>
        <v>0</v>
      </c>
      <c r="G765" s="248" t="str">
        <f>'ВЕДОМСТВЕННАЯ '!G1948</f>
        <v>01</v>
      </c>
      <c r="H765" s="249" t="str">
        <f>'ВЕДОМСТВЕННАЯ '!H1948</f>
        <v>A1390</v>
      </c>
      <c r="I765" s="249" t="str">
        <f>'ВЕДОМСТВЕННАЯ '!I1948</f>
        <v>5Щ 0 01 А1380</v>
      </c>
      <c r="J765" s="249"/>
      <c r="K765" s="234">
        <f>'ВЕДОМСТВЕННАЯ '!K522+'ВЕДОМСТВЕННАЯ '!K1948</f>
        <v>50</v>
      </c>
      <c r="L765" s="234">
        <f>'ВЕДОМСТВЕННАЯ '!L522+'ВЕДОМСТВЕННАЯ '!L1948</f>
        <v>88</v>
      </c>
      <c r="M765" s="234">
        <f>'ВЕДОМСТВЕННАЯ '!M522+'ВЕДОМСТВЕННАЯ '!M1948</f>
        <v>0</v>
      </c>
      <c r="N765" s="234">
        <f>'ВЕДОМСТВЕННАЯ '!N522+'ВЕДОМСТВЕННАЯ '!N1948</f>
        <v>0</v>
      </c>
      <c r="O765" s="234">
        <f>'ВЕДОМСТВЕННАЯ '!O522+'ВЕДОМСТВЕННАЯ '!O1948</f>
        <v>88</v>
      </c>
      <c r="P765" s="235">
        <f>'ВЕДОМСТВЕННАЯ '!P522+'ВЕДОМСТВЕННАЯ '!P1948</f>
        <v>0</v>
      </c>
      <c r="Q765" s="235">
        <f>'ВЕДОМСТВЕННАЯ '!Q522+'ВЕДОМСТВЕННАЯ '!Q1948</f>
        <v>0</v>
      </c>
      <c r="R765" s="235">
        <f>'ВЕДОМСТВЕННАЯ '!R522+'ВЕДОМСТВЕННАЯ '!R1948</f>
        <v>0</v>
      </c>
      <c r="S765" s="235">
        <f>'ВЕДОМСТВЕННАЯ '!S522+'ВЕДОМСТВЕННАЯ '!S1948</f>
        <v>0</v>
      </c>
      <c r="T765" s="235">
        <f>'ВЕДОМСТВЕННАЯ '!U522+'ВЕДОМСТВЕННАЯ '!U1948</f>
        <v>0</v>
      </c>
      <c r="U765" s="235">
        <f>'ВЕДОМСТВЕННАЯ '!V522+'ВЕДОМСТВЕННАЯ '!V1948</f>
        <v>0</v>
      </c>
      <c r="V765" s="235">
        <f>'ВЕДОМСТВЕННАЯ '!W522+'ВЕДОМСТВЕННАЯ '!W1948</f>
        <v>0</v>
      </c>
      <c r="W765" s="235">
        <f>'ВЕДОМСТВЕННАЯ '!X522+'ВЕДОМСТВЕННАЯ '!X1948</f>
        <v>0</v>
      </c>
      <c r="X765" s="235">
        <f>'ВЕДОМСТВЕННАЯ '!Y522+'ВЕДОМСТВЕННАЯ '!Y1948</f>
        <v>0</v>
      </c>
      <c r="Y765" s="37">
        <f>'ВЕДОМСТВЕННАЯ '!Z522+'ВЕДОМСТВЕННАЯ '!Z1948</f>
        <v>0</v>
      </c>
      <c r="Z765" s="37">
        <f>'ВЕДОМСТВЕННАЯ '!AA522+'ВЕДОМСТВЕННАЯ '!AA1948</f>
        <v>0</v>
      </c>
      <c r="AA765" s="37">
        <f>'ВЕДОМСТВЕННАЯ '!AB522+'ВЕДОМСТВЕННАЯ '!AB1948</f>
        <v>0</v>
      </c>
    </row>
    <row r="766" spans="1:27" ht="35.25" hidden="1" customHeight="1" x14ac:dyDescent="0.3">
      <c r="A766" s="581" t="str">
        <f>'ВЕДОМСТВЕННАЯ '!A1949</f>
        <v>Закупка товаров, работ и услуг для обеспечения государственных (муниципальных) нужд</v>
      </c>
      <c r="B766" s="236" t="str">
        <f>'ВЕДОМСТВЕННАЯ '!B1949</f>
        <v>906</v>
      </c>
      <c r="C766" s="236" t="str">
        <f>'ВЕДОМСТВЕННАЯ '!C1949</f>
        <v>05</v>
      </c>
      <c r="D766" s="236" t="str">
        <f>'ВЕДОМСТВЕННАЯ '!D1949</f>
        <v>03</v>
      </c>
      <c r="E766" s="247" t="str">
        <f>'ВЕДОМСТВЕННАЯ '!E1949</f>
        <v>5Щ</v>
      </c>
      <c r="F766" s="248" t="str">
        <f>'ВЕДОМСТВЕННАЯ '!F1949</f>
        <v>0</v>
      </c>
      <c r="G766" s="248" t="str">
        <f>'ВЕДОМСТВЕННАЯ '!G1949</f>
        <v>01</v>
      </c>
      <c r="H766" s="249" t="str">
        <f>'ВЕДОМСТВЕННАЯ '!H1949</f>
        <v>A1390</v>
      </c>
      <c r="I766" s="249" t="str">
        <f>'ВЕДОМСТВЕННАЯ '!I1949</f>
        <v>5Щ 0 01 А1390</v>
      </c>
      <c r="J766" s="249" t="str">
        <f>'ВЕДОМСТВЕННАЯ '!J1949</f>
        <v>200</v>
      </c>
      <c r="K766" s="234">
        <f>'ВЕДОМСТВЕННАЯ '!K523+'ВЕДОМСТВЕННАЯ '!K1949</f>
        <v>50</v>
      </c>
      <c r="L766" s="234">
        <f>'ВЕДОМСТВЕННАЯ '!L523+'ВЕДОМСТВЕННАЯ '!L1949</f>
        <v>88</v>
      </c>
      <c r="M766" s="234">
        <f>'ВЕДОМСТВЕННАЯ '!M523+'ВЕДОМСТВЕННАЯ '!M1949</f>
        <v>0</v>
      </c>
      <c r="N766" s="234">
        <f>'ВЕДОМСТВЕННАЯ '!N523+'ВЕДОМСТВЕННАЯ '!N1949</f>
        <v>0</v>
      </c>
      <c r="O766" s="234">
        <f>'ВЕДОМСТВЕННАЯ '!O523+'ВЕДОМСТВЕННАЯ '!O1949</f>
        <v>88</v>
      </c>
      <c r="P766" s="235">
        <f>'ВЕДОМСТВЕННАЯ '!P523+'ВЕДОМСТВЕННАЯ '!P1949</f>
        <v>0</v>
      </c>
      <c r="Q766" s="235">
        <f>'ВЕДОМСТВЕННАЯ '!Q523+'ВЕДОМСТВЕННАЯ '!Q1949</f>
        <v>0</v>
      </c>
      <c r="R766" s="235">
        <f>'ВЕДОМСТВЕННАЯ '!R523+'ВЕДОМСТВЕННАЯ '!R1949</f>
        <v>0</v>
      </c>
      <c r="S766" s="235">
        <f>'ВЕДОМСТВЕННАЯ '!S523+'ВЕДОМСТВЕННАЯ '!S1949</f>
        <v>0</v>
      </c>
      <c r="T766" s="235">
        <f>'ВЕДОМСТВЕННАЯ '!U523+'ВЕДОМСТВЕННАЯ '!U1949</f>
        <v>0</v>
      </c>
      <c r="U766" s="235">
        <f>'ВЕДОМСТВЕННАЯ '!V523+'ВЕДОМСТВЕННАЯ '!V1949</f>
        <v>0</v>
      </c>
      <c r="V766" s="235">
        <f>'ВЕДОМСТВЕННАЯ '!W523+'ВЕДОМСТВЕННАЯ '!W1949</f>
        <v>0</v>
      </c>
      <c r="W766" s="235">
        <f>'ВЕДОМСТВЕННАЯ '!X523+'ВЕДОМСТВЕННАЯ '!X1949</f>
        <v>0</v>
      </c>
      <c r="X766" s="235">
        <f>'ВЕДОМСТВЕННАЯ '!Y523+'ВЕДОМСТВЕННАЯ '!Y1949</f>
        <v>0</v>
      </c>
      <c r="Y766" s="37">
        <f>'ВЕДОМСТВЕННАЯ '!Z523+'ВЕДОМСТВЕННАЯ '!Z1949</f>
        <v>0</v>
      </c>
      <c r="Z766" s="37">
        <f>'ВЕДОМСТВЕННАЯ '!AA523+'ВЕДОМСТВЕННАЯ '!AA1949</f>
        <v>0</v>
      </c>
      <c r="AA766" s="37">
        <f>'ВЕДОМСТВЕННАЯ '!AB523+'ВЕДОМСТВЕННАЯ '!AB1949</f>
        <v>0</v>
      </c>
    </row>
    <row r="767" spans="1:27" ht="33" hidden="1" customHeight="1" x14ac:dyDescent="0.3">
      <c r="A767" s="581" t="str">
        <f>'ВЕДОМСТВЕННАЯ '!A1950</f>
        <v>Иные закупки товаров, работ и услуг для обеспечения государственных (муниципальных) нужд</v>
      </c>
      <c r="B767" s="236" t="str">
        <f>'ВЕДОМСТВЕННАЯ '!B1950</f>
        <v>906</v>
      </c>
      <c r="C767" s="236" t="str">
        <f>'ВЕДОМСТВЕННАЯ '!C1950</f>
        <v>05</v>
      </c>
      <c r="D767" s="236" t="str">
        <f>'ВЕДОМСТВЕННАЯ '!D1950</f>
        <v>03</v>
      </c>
      <c r="E767" s="247" t="str">
        <f>'ВЕДОМСТВЕННАЯ '!E1950</f>
        <v>5Щ</v>
      </c>
      <c r="F767" s="248" t="str">
        <f>'ВЕДОМСТВЕННАЯ '!F1950</f>
        <v>0</v>
      </c>
      <c r="G767" s="248" t="str">
        <f>'ВЕДОМСТВЕННАЯ '!G1950</f>
        <v>01</v>
      </c>
      <c r="H767" s="249" t="str">
        <f>'ВЕДОМСТВЕННАЯ '!H1950</f>
        <v>A1390</v>
      </c>
      <c r="I767" s="249" t="str">
        <f>'ВЕДОМСТВЕННАЯ '!I1950</f>
        <v>5Щ 0 01 А1390</v>
      </c>
      <c r="J767" s="249" t="str">
        <f>'ВЕДОМСТВЕННАЯ '!J1950</f>
        <v>240</v>
      </c>
      <c r="K767" s="234">
        <f>'ВЕДОМСТВЕННАЯ '!K524+'ВЕДОМСТВЕННАЯ '!K1950</f>
        <v>50</v>
      </c>
      <c r="L767" s="234">
        <f>'ВЕДОМСТВЕННАЯ '!L524+'ВЕДОМСТВЕННАЯ '!L1950</f>
        <v>88</v>
      </c>
      <c r="M767" s="234">
        <f>'ВЕДОМСТВЕННАЯ '!M524+'ВЕДОМСТВЕННАЯ '!M1950</f>
        <v>0</v>
      </c>
      <c r="N767" s="234">
        <f>'ВЕДОМСТВЕННАЯ '!N524+'ВЕДОМСТВЕННАЯ '!N1950</f>
        <v>0</v>
      </c>
      <c r="O767" s="234">
        <f>'ВЕДОМСТВЕННАЯ '!O524+'ВЕДОМСТВЕННАЯ '!O1950</f>
        <v>88</v>
      </c>
      <c r="P767" s="235">
        <f>'ВЕДОМСТВЕННАЯ '!P524+'ВЕДОМСТВЕННАЯ '!P1950</f>
        <v>0</v>
      </c>
      <c r="Q767" s="235">
        <f>'ВЕДОМСТВЕННАЯ '!Q524+'ВЕДОМСТВЕННАЯ '!Q1950</f>
        <v>0</v>
      </c>
      <c r="R767" s="235">
        <f>'ВЕДОМСТВЕННАЯ '!R524+'ВЕДОМСТВЕННАЯ '!R1950</f>
        <v>0</v>
      </c>
      <c r="S767" s="235">
        <f>'ВЕДОМСТВЕННАЯ '!S524+'ВЕДОМСТВЕННАЯ '!S1950</f>
        <v>0</v>
      </c>
      <c r="T767" s="235">
        <f>'ВЕДОМСТВЕННАЯ '!U524+'ВЕДОМСТВЕННАЯ '!U1950</f>
        <v>0</v>
      </c>
      <c r="U767" s="235">
        <f>'ВЕДОМСТВЕННАЯ '!V524+'ВЕДОМСТВЕННАЯ '!V1950</f>
        <v>0</v>
      </c>
      <c r="V767" s="235">
        <f>'ВЕДОМСТВЕННАЯ '!W524+'ВЕДОМСТВЕННАЯ '!W1950</f>
        <v>0</v>
      </c>
      <c r="W767" s="235">
        <f>'ВЕДОМСТВЕННАЯ '!X524+'ВЕДОМСТВЕННАЯ '!X1950</f>
        <v>0</v>
      </c>
      <c r="X767" s="235">
        <f>'ВЕДОМСТВЕННАЯ '!Y524+'ВЕДОМСТВЕННАЯ '!Y1950</f>
        <v>0</v>
      </c>
      <c r="Y767" s="37">
        <f>'ВЕДОМСТВЕННАЯ '!Z524+'ВЕДОМСТВЕННАЯ '!Z1950</f>
        <v>0</v>
      </c>
      <c r="Z767" s="37">
        <f>'ВЕДОМСТВЕННАЯ '!AA524+'ВЕДОМСТВЕННАЯ '!AA1950</f>
        <v>0</v>
      </c>
      <c r="AA767" s="37">
        <f>'ВЕДОМСТВЕННАЯ '!AB524+'ВЕДОМСТВЕННАЯ '!AB1950</f>
        <v>0</v>
      </c>
    </row>
    <row r="768" spans="1:27" ht="44.25" customHeight="1" x14ac:dyDescent="0.3">
      <c r="A768" s="581" t="str">
        <f>'ВЕДОМСТВЕННАЯ '!A1951</f>
        <v>Приобретение электрической энергии на объекты уличного освещения и уличной иллюминации</v>
      </c>
      <c r="B768" s="236" t="str">
        <f>'ВЕДОМСТВЕННАЯ '!B1951</f>
        <v>906</v>
      </c>
      <c r="C768" s="236" t="str">
        <f>'ВЕДОМСТВЕННАЯ '!C1951</f>
        <v>05</v>
      </c>
      <c r="D768" s="236" t="str">
        <f>'ВЕДОМСТВЕННАЯ '!D1951</f>
        <v>03</v>
      </c>
      <c r="E768" s="247" t="str">
        <f>'ВЕДОМСТВЕННАЯ '!E1951</f>
        <v>5Щ</v>
      </c>
      <c r="F768" s="248" t="str">
        <f>'ВЕДОМСТВЕННАЯ '!F1951</f>
        <v>0</v>
      </c>
      <c r="G768" s="248" t="str">
        <f>'ВЕДОМСТВЕННАЯ '!G1951</f>
        <v>01</v>
      </c>
      <c r="H768" s="249" t="str">
        <f>'ВЕДОМСТВЕННАЯ '!H1951</f>
        <v>A1400</v>
      </c>
      <c r="I768" s="249" t="str">
        <f>'ВЕДОМСТВЕННАЯ '!I1951</f>
        <v>5Щ 0 01 А1390</v>
      </c>
      <c r="J768" s="249"/>
      <c r="K768" s="234">
        <f>'ВЕДОМСТВЕННАЯ '!K525+'ВЕДОМСТВЕННАЯ '!K1951</f>
        <v>4794.5</v>
      </c>
      <c r="L768" s="234">
        <f>'ВЕДОМСТВЕННАЯ '!L525+'ВЕДОМСТВЕННАЯ '!L1951</f>
        <v>4890.3</v>
      </c>
      <c r="M768" s="234">
        <f>'ВЕДОМСТВЕННАЯ '!M525+'ВЕДОМСТВЕННАЯ '!M1951</f>
        <v>0</v>
      </c>
      <c r="N768" s="234">
        <f>'ВЕДОМСТВЕННАЯ '!N525+'ВЕДОМСТВЕННАЯ '!N1951</f>
        <v>0</v>
      </c>
      <c r="O768" s="234">
        <f>'ВЕДОМСТВЕННАЯ '!O525+'ВЕДОМСТВЕННАЯ '!O1951</f>
        <v>4570.6000000000004</v>
      </c>
      <c r="P768" s="235">
        <f>'ВЕДОМСТВЕННАЯ '!P525+'ВЕДОМСТВЕННАЯ '!P1951</f>
        <v>5744700</v>
      </c>
      <c r="Q768" s="235">
        <f>'ВЕДОМСТВЕННАЯ '!Q525+'ВЕДОМСТВЕННАЯ '!Q1951</f>
        <v>0</v>
      </c>
      <c r="R768" s="235">
        <f>'ВЕДОМСТВЕННАЯ '!R525+'ВЕДОМСТВЕННАЯ '!R1951</f>
        <v>0</v>
      </c>
      <c r="S768" s="235">
        <f>'ВЕДОМСТВЕННАЯ '!S525+'ВЕДОМСТВЕННАЯ '!S1951</f>
        <v>5744700</v>
      </c>
      <c r="T768" s="235">
        <f>'ВЕДОМСТВЕННАЯ '!U525+'ВЕДОМСТВЕННАЯ '!U1951</f>
        <v>5977900</v>
      </c>
      <c r="U768" s="235">
        <f>'ВЕДОМСТВЕННАЯ '!V525+'ВЕДОМСТВЕННАЯ '!V1951</f>
        <v>0</v>
      </c>
      <c r="V768" s="235">
        <f>'ВЕДОМСТВЕННАЯ '!W525+'ВЕДОМСТВЕННАЯ '!W1951</f>
        <v>0</v>
      </c>
      <c r="W768" s="235">
        <f>'ВЕДОМСТВЕННАЯ '!X525+'ВЕДОМСТВЕННАЯ '!X1951</f>
        <v>5977900</v>
      </c>
      <c r="X768" s="235">
        <f>'ВЕДОМСТВЕННАЯ '!Y525+'ВЕДОМСТВЕННАЯ '!Y1951</f>
        <v>6218900</v>
      </c>
      <c r="Y768" s="37">
        <f>'ВЕДОМСТВЕННАЯ '!Z525+'ВЕДОМСТВЕННАЯ '!Z1951</f>
        <v>0</v>
      </c>
      <c r="Z768" s="37">
        <f>'ВЕДОМСТВЕННАЯ '!AA525+'ВЕДОМСТВЕННАЯ '!AA1951</f>
        <v>0</v>
      </c>
      <c r="AA768" s="37">
        <f>'ВЕДОМСТВЕННАЯ '!AB525+'ВЕДОМСТВЕННАЯ '!AB1951</f>
        <v>6218900</v>
      </c>
    </row>
    <row r="769" spans="1:27" ht="35.1" customHeight="1" x14ac:dyDescent="0.3">
      <c r="A769" s="581" t="str">
        <f>'ВЕДОМСТВЕННАЯ '!A1952</f>
        <v>Закупка товаров, работ и услуг для обеспечения государственных (муниципальных) нужд</v>
      </c>
      <c r="B769" s="236" t="str">
        <f>'ВЕДОМСТВЕННАЯ '!B1952</f>
        <v>906</v>
      </c>
      <c r="C769" s="236" t="str">
        <f>'ВЕДОМСТВЕННАЯ '!C1952</f>
        <v>05</v>
      </c>
      <c r="D769" s="236" t="str">
        <f>'ВЕДОМСТВЕННАЯ '!D1952</f>
        <v>03</v>
      </c>
      <c r="E769" s="247" t="str">
        <f>'ВЕДОМСТВЕННАЯ '!E1952</f>
        <v>5Щ</v>
      </c>
      <c r="F769" s="248" t="str">
        <f>'ВЕДОМСТВЕННАЯ '!F1952</f>
        <v>0</v>
      </c>
      <c r="G769" s="248" t="str">
        <f>'ВЕДОМСТВЕННАЯ '!G1952</f>
        <v>01</v>
      </c>
      <c r="H769" s="249" t="str">
        <f>'ВЕДОМСТВЕННАЯ '!H1952</f>
        <v>A1400</v>
      </c>
      <c r="I769" s="249" t="str">
        <f>'ВЕДОМСТВЕННАЯ '!I1952</f>
        <v>5Щ 0 01 А1400</v>
      </c>
      <c r="J769" s="249" t="str">
        <f>'ВЕДОМСТВЕННАЯ '!J1952</f>
        <v>200</v>
      </c>
      <c r="K769" s="234">
        <f>'ВЕДОМСТВЕННАЯ '!K526+'ВЕДОМСТВЕННАЯ '!K1952</f>
        <v>4794.5</v>
      </c>
      <c r="L769" s="234">
        <f>'ВЕДОМСТВЕННАЯ '!L526+'ВЕДОМСТВЕННАЯ '!L1952</f>
        <v>4890.3</v>
      </c>
      <c r="M769" s="234">
        <f>'ВЕДОМСТВЕННАЯ '!M526+'ВЕДОМСТВЕННАЯ '!M1952</f>
        <v>0</v>
      </c>
      <c r="N769" s="234">
        <f>'ВЕДОМСТВЕННАЯ '!N526+'ВЕДОМСТВЕННАЯ '!N1952</f>
        <v>0</v>
      </c>
      <c r="O769" s="234">
        <f>'ВЕДОМСТВЕННАЯ '!O526+'ВЕДОМСТВЕННАЯ '!O1952</f>
        <v>4570.6000000000004</v>
      </c>
      <c r="P769" s="235">
        <f>'ВЕДОМСТВЕННАЯ '!P526+'ВЕДОМСТВЕННАЯ '!P1952</f>
        <v>5744700</v>
      </c>
      <c r="Q769" s="235">
        <f>'ВЕДОМСТВЕННАЯ '!Q526+'ВЕДОМСТВЕННАЯ '!Q1952</f>
        <v>0</v>
      </c>
      <c r="R769" s="235">
        <f>'ВЕДОМСТВЕННАЯ '!R526+'ВЕДОМСТВЕННАЯ '!R1952</f>
        <v>0</v>
      </c>
      <c r="S769" s="235">
        <f>'ВЕДОМСТВЕННАЯ '!S526+'ВЕДОМСТВЕННАЯ '!S1952</f>
        <v>5744700</v>
      </c>
      <c r="T769" s="235">
        <f>'ВЕДОМСТВЕННАЯ '!U526+'ВЕДОМСТВЕННАЯ '!U1952</f>
        <v>5977900</v>
      </c>
      <c r="U769" s="235">
        <f>'ВЕДОМСТВЕННАЯ '!V526+'ВЕДОМСТВЕННАЯ '!V1952</f>
        <v>0</v>
      </c>
      <c r="V769" s="235">
        <f>'ВЕДОМСТВЕННАЯ '!W526+'ВЕДОМСТВЕННАЯ '!W1952</f>
        <v>0</v>
      </c>
      <c r="W769" s="235">
        <f>'ВЕДОМСТВЕННАЯ '!X526+'ВЕДОМСТВЕННАЯ '!X1952</f>
        <v>5977900</v>
      </c>
      <c r="X769" s="235">
        <f>'ВЕДОМСТВЕННАЯ '!Y526+'ВЕДОМСТВЕННАЯ '!Y1952</f>
        <v>6218900</v>
      </c>
      <c r="Y769" s="37">
        <f>'ВЕДОМСТВЕННАЯ '!Z526+'ВЕДОМСТВЕННАЯ '!Z1952</f>
        <v>0</v>
      </c>
      <c r="Z769" s="37">
        <f>'ВЕДОМСТВЕННАЯ '!AA526+'ВЕДОМСТВЕННАЯ '!AA1952</f>
        <v>0</v>
      </c>
      <c r="AA769" s="37">
        <f>'ВЕДОМСТВЕННАЯ '!AB526+'ВЕДОМСТВЕННАЯ '!AB1952</f>
        <v>6218900</v>
      </c>
    </row>
    <row r="770" spans="1:27" ht="35.1" customHeight="1" x14ac:dyDescent="0.3">
      <c r="A770" s="581" t="str">
        <f>'ВЕДОМСТВЕННАЯ '!A1953</f>
        <v>Иные закупки товаров, работ и услуг для обеспечения государственных (муниципальных) нужд</v>
      </c>
      <c r="B770" s="236" t="str">
        <f>'ВЕДОМСТВЕННАЯ '!B1953</f>
        <v>906</v>
      </c>
      <c r="C770" s="236" t="str">
        <f>'ВЕДОМСТВЕННАЯ '!C1953</f>
        <v>05</v>
      </c>
      <c r="D770" s="236" t="str">
        <f>'ВЕДОМСТВЕННАЯ '!D1953</f>
        <v>03</v>
      </c>
      <c r="E770" s="247" t="str">
        <f>'ВЕДОМСТВЕННАЯ '!E1953</f>
        <v>5Щ</v>
      </c>
      <c r="F770" s="248" t="str">
        <f>'ВЕДОМСТВЕННАЯ '!F1953</f>
        <v>0</v>
      </c>
      <c r="G770" s="248" t="str">
        <f>'ВЕДОМСТВЕННАЯ '!G1953</f>
        <v>01</v>
      </c>
      <c r="H770" s="249" t="str">
        <f>'ВЕДОМСТВЕННАЯ '!H1953</f>
        <v>A1400</v>
      </c>
      <c r="I770" s="249" t="str">
        <f>'ВЕДОМСТВЕННАЯ '!I1953</f>
        <v>5Щ 0 01 А1400</v>
      </c>
      <c r="J770" s="249" t="str">
        <f>'ВЕДОМСТВЕННАЯ '!J1953</f>
        <v>240</v>
      </c>
      <c r="K770" s="234">
        <f>'ВЕДОМСТВЕННАЯ '!K527+'ВЕДОМСТВЕННАЯ '!K1953</f>
        <v>4794.5</v>
      </c>
      <c r="L770" s="234">
        <f>'ВЕДОМСТВЕННАЯ '!L527+'ВЕДОМСТВЕННАЯ '!L1953</f>
        <v>4890.3</v>
      </c>
      <c r="M770" s="234">
        <f>'ВЕДОМСТВЕННАЯ '!M527+'ВЕДОМСТВЕННАЯ '!M1953</f>
        <v>0</v>
      </c>
      <c r="N770" s="234">
        <f>'ВЕДОМСТВЕННАЯ '!N527+'ВЕДОМСТВЕННАЯ '!N1953</f>
        <v>0</v>
      </c>
      <c r="O770" s="234">
        <f>'ВЕДОМСТВЕННАЯ '!O527+'ВЕДОМСТВЕННАЯ '!O1953</f>
        <v>4570.6000000000004</v>
      </c>
      <c r="P770" s="235">
        <f>'ВЕДОМСТВЕННАЯ '!P527+'ВЕДОМСТВЕННАЯ '!P1953</f>
        <v>5744700</v>
      </c>
      <c r="Q770" s="235">
        <f>'ВЕДОМСТВЕННАЯ '!Q527+'ВЕДОМСТВЕННАЯ '!Q1953</f>
        <v>0</v>
      </c>
      <c r="R770" s="235">
        <f>'ВЕДОМСТВЕННАЯ '!R527+'ВЕДОМСТВЕННАЯ '!R1953</f>
        <v>0</v>
      </c>
      <c r="S770" s="235">
        <f>'ВЕДОМСТВЕННАЯ '!S527+'ВЕДОМСТВЕННАЯ '!S1953</f>
        <v>5744700</v>
      </c>
      <c r="T770" s="235">
        <f>'ВЕДОМСТВЕННАЯ '!U527+'ВЕДОМСТВЕННАЯ '!U1953</f>
        <v>5977900</v>
      </c>
      <c r="U770" s="235">
        <f>'ВЕДОМСТВЕННАЯ '!V527+'ВЕДОМСТВЕННАЯ '!V1953</f>
        <v>0</v>
      </c>
      <c r="V770" s="235">
        <f>'ВЕДОМСТВЕННАЯ '!W527+'ВЕДОМСТВЕННАЯ '!W1953</f>
        <v>0</v>
      </c>
      <c r="W770" s="235">
        <f>'ВЕДОМСТВЕННАЯ '!X527+'ВЕДОМСТВЕННАЯ '!X1953</f>
        <v>5977900</v>
      </c>
      <c r="X770" s="235">
        <f>'ВЕДОМСТВЕННАЯ '!Y527+'ВЕДОМСТВЕННАЯ '!Y1953</f>
        <v>6218900</v>
      </c>
      <c r="Y770" s="37">
        <f>'ВЕДОМСТВЕННАЯ '!Z527+'ВЕДОМСТВЕННАЯ '!Z1953</f>
        <v>0</v>
      </c>
      <c r="Z770" s="37">
        <f>'ВЕДОМСТВЕННАЯ '!AA527+'ВЕДОМСТВЕННАЯ '!AA1953</f>
        <v>0</v>
      </c>
      <c r="AA770" s="37">
        <f>'ВЕДОМСТВЕННАЯ '!AB527+'ВЕДОМСТВЕННАЯ '!AB1953</f>
        <v>6218900</v>
      </c>
    </row>
    <row r="771" spans="1:27" ht="23.25" hidden="1" customHeight="1" x14ac:dyDescent="0.3">
      <c r="A771" s="581" t="str">
        <f>'ВЕДОМСТВЕННАЯ '!A1954</f>
        <v>Уборка мусора, санитарная очистка и благоустройство мест захоронений</v>
      </c>
      <c r="B771" s="236" t="str">
        <f>'ВЕДОМСТВЕННАЯ '!B1954</f>
        <v>906</v>
      </c>
      <c r="C771" s="236" t="str">
        <f>'ВЕДОМСТВЕННАЯ '!C1954</f>
        <v>05</v>
      </c>
      <c r="D771" s="236" t="str">
        <f>'ВЕДОМСТВЕННАЯ '!D1954</f>
        <v>03</v>
      </c>
      <c r="E771" s="247" t="str">
        <f>'ВЕДОМСТВЕННАЯ '!E1954</f>
        <v>5Щ</v>
      </c>
      <c r="F771" s="248" t="str">
        <f>'ВЕДОМСТВЕННАЯ '!F1954</f>
        <v>0</v>
      </c>
      <c r="G771" s="248" t="str">
        <f>'ВЕДОМСТВЕННАЯ '!G1954</f>
        <v>01</v>
      </c>
      <c r="H771" s="249" t="str">
        <f>'ВЕДОМСТВЕННАЯ '!H1954</f>
        <v>A1420</v>
      </c>
      <c r="I771" s="249" t="str">
        <f>'ВЕДОМСТВЕННАЯ '!I1954</f>
        <v>5Щ 0 01 А1400</v>
      </c>
      <c r="J771" s="249"/>
      <c r="K771" s="234">
        <f>'ВЕДОМСТВЕННАЯ '!K528+'ВЕДОМСТВЕННАЯ '!K1954</f>
        <v>900</v>
      </c>
      <c r="L771" s="234">
        <f>'ВЕДОМСТВЕННАЯ '!L528+'ВЕДОМСТВЕННАЯ '!L1954</f>
        <v>900</v>
      </c>
      <c r="M771" s="234">
        <f>'ВЕДОМСТВЕННАЯ '!M528+'ВЕДОМСТВЕННАЯ '!M1954</f>
        <v>0</v>
      </c>
      <c r="N771" s="234">
        <f>'ВЕДОМСТВЕННАЯ '!N528+'ВЕДОМСТВЕННАЯ '!N1954</f>
        <v>0</v>
      </c>
      <c r="O771" s="234">
        <f>'ВЕДОМСТВЕННАЯ '!O528+'ВЕДОМСТВЕННАЯ '!O1954</f>
        <v>900</v>
      </c>
      <c r="P771" s="235">
        <f>'ВЕДОМСТВЕННАЯ '!P528+'ВЕДОМСТВЕННАЯ '!P1954</f>
        <v>0</v>
      </c>
      <c r="Q771" s="235">
        <f>'ВЕДОМСТВЕННАЯ '!Q528+'ВЕДОМСТВЕННАЯ '!Q1954</f>
        <v>0</v>
      </c>
      <c r="R771" s="235">
        <f>'ВЕДОМСТВЕННАЯ '!R528+'ВЕДОМСТВЕННАЯ '!R1954</f>
        <v>0</v>
      </c>
      <c r="S771" s="235">
        <f>'ВЕДОМСТВЕННАЯ '!S528+'ВЕДОМСТВЕННАЯ '!S1954</f>
        <v>0</v>
      </c>
      <c r="T771" s="235">
        <f>'ВЕДОМСТВЕННАЯ '!U528+'ВЕДОМСТВЕННАЯ '!U1954</f>
        <v>0</v>
      </c>
      <c r="U771" s="235">
        <f>'ВЕДОМСТВЕННАЯ '!V528+'ВЕДОМСТВЕННАЯ '!V1954</f>
        <v>0</v>
      </c>
      <c r="V771" s="235">
        <f>'ВЕДОМСТВЕННАЯ '!W528+'ВЕДОМСТВЕННАЯ '!W1954</f>
        <v>0</v>
      </c>
      <c r="W771" s="235">
        <f>'ВЕДОМСТВЕННАЯ '!X528+'ВЕДОМСТВЕННАЯ '!X1954</f>
        <v>0</v>
      </c>
      <c r="X771" s="235">
        <f>'ВЕДОМСТВЕННАЯ '!Y528+'ВЕДОМСТВЕННАЯ '!Y1954</f>
        <v>0</v>
      </c>
      <c r="Y771" s="37">
        <f>'ВЕДОМСТВЕННАЯ '!Z528+'ВЕДОМСТВЕННАЯ '!Z1954</f>
        <v>0</v>
      </c>
      <c r="Z771" s="37">
        <f>'ВЕДОМСТВЕННАЯ '!AA528+'ВЕДОМСТВЕННАЯ '!AA1954</f>
        <v>0</v>
      </c>
      <c r="AA771" s="37">
        <f>'ВЕДОМСТВЕННАЯ '!AB528+'ВЕДОМСТВЕННАЯ '!AB1954</f>
        <v>0</v>
      </c>
    </row>
    <row r="772" spans="1:27" ht="35.1" hidden="1" customHeight="1" x14ac:dyDescent="0.3">
      <c r="A772" s="581" t="str">
        <f>'ВЕДОМСТВЕННАЯ '!A1955</f>
        <v>Закупка товаров, работ и услуг для обеспечения государственных (муниципальных) нужд</v>
      </c>
      <c r="B772" s="236" t="str">
        <f>'ВЕДОМСТВЕННАЯ '!B1955</f>
        <v>906</v>
      </c>
      <c r="C772" s="236" t="str">
        <f>'ВЕДОМСТВЕННАЯ '!C1955</f>
        <v>05</v>
      </c>
      <c r="D772" s="236" t="str">
        <f>'ВЕДОМСТВЕННАЯ '!D1955</f>
        <v>03</v>
      </c>
      <c r="E772" s="247" t="str">
        <f>'ВЕДОМСТВЕННАЯ '!E1955</f>
        <v>5Щ</v>
      </c>
      <c r="F772" s="248" t="str">
        <f>'ВЕДОМСТВЕННАЯ '!F1955</f>
        <v>0</v>
      </c>
      <c r="G772" s="248" t="str">
        <f>'ВЕДОМСТВЕННАЯ '!G1955</f>
        <v>01</v>
      </c>
      <c r="H772" s="249" t="str">
        <f>'ВЕДОМСТВЕННАЯ '!H1955</f>
        <v>A1420</v>
      </c>
      <c r="I772" s="249" t="str">
        <f>'ВЕДОМСТВЕННАЯ '!I1955</f>
        <v>5Щ 0 01 А1420</v>
      </c>
      <c r="J772" s="249" t="str">
        <f>'ВЕДОМСТВЕННАЯ '!J1955</f>
        <v>200</v>
      </c>
      <c r="K772" s="234">
        <f>'ВЕДОМСТВЕННАЯ '!K529+'ВЕДОМСТВЕННАЯ '!K1955</f>
        <v>900</v>
      </c>
      <c r="L772" s="234">
        <f>'ВЕДОМСТВЕННАЯ '!L529+'ВЕДОМСТВЕННАЯ '!L1955</f>
        <v>900</v>
      </c>
      <c r="M772" s="234">
        <f>'ВЕДОМСТВЕННАЯ '!M529+'ВЕДОМСТВЕННАЯ '!M1955</f>
        <v>0</v>
      </c>
      <c r="N772" s="234">
        <f>'ВЕДОМСТВЕННАЯ '!N529+'ВЕДОМСТВЕННАЯ '!N1955</f>
        <v>0</v>
      </c>
      <c r="O772" s="234">
        <f>'ВЕДОМСТВЕННАЯ '!O529+'ВЕДОМСТВЕННАЯ '!O1955</f>
        <v>900</v>
      </c>
      <c r="P772" s="235">
        <f>'ВЕДОМСТВЕННАЯ '!P529+'ВЕДОМСТВЕННАЯ '!P1955</f>
        <v>0</v>
      </c>
      <c r="Q772" s="235">
        <f>'ВЕДОМСТВЕННАЯ '!Q529+'ВЕДОМСТВЕННАЯ '!Q1955</f>
        <v>0</v>
      </c>
      <c r="R772" s="235">
        <f>'ВЕДОМСТВЕННАЯ '!R529+'ВЕДОМСТВЕННАЯ '!R1955</f>
        <v>0</v>
      </c>
      <c r="S772" s="235">
        <f>'ВЕДОМСТВЕННАЯ '!S529+'ВЕДОМСТВЕННАЯ '!S1955</f>
        <v>0</v>
      </c>
      <c r="T772" s="235">
        <f>'ВЕДОМСТВЕННАЯ '!U529+'ВЕДОМСТВЕННАЯ '!U1955</f>
        <v>0</v>
      </c>
      <c r="U772" s="235">
        <f>'ВЕДОМСТВЕННАЯ '!V529+'ВЕДОМСТВЕННАЯ '!V1955</f>
        <v>0</v>
      </c>
      <c r="V772" s="235">
        <f>'ВЕДОМСТВЕННАЯ '!W529+'ВЕДОМСТВЕННАЯ '!W1955</f>
        <v>0</v>
      </c>
      <c r="W772" s="235">
        <f>'ВЕДОМСТВЕННАЯ '!X529+'ВЕДОМСТВЕННАЯ '!X1955</f>
        <v>0</v>
      </c>
      <c r="X772" s="235">
        <f>'ВЕДОМСТВЕННАЯ '!Y529+'ВЕДОМСТВЕННАЯ '!Y1955</f>
        <v>0</v>
      </c>
      <c r="Y772" s="37">
        <f>'ВЕДОМСТВЕННАЯ '!Z529+'ВЕДОМСТВЕННАЯ '!Z1955</f>
        <v>0</v>
      </c>
      <c r="Z772" s="37">
        <f>'ВЕДОМСТВЕННАЯ '!AA529+'ВЕДОМСТВЕННАЯ '!AA1955</f>
        <v>0</v>
      </c>
      <c r="AA772" s="37">
        <f>'ВЕДОМСТВЕННАЯ '!AB529+'ВЕДОМСТВЕННАЯ '!AB1955</f>
        <v>0</v>
      </c>
    </row>
    <row r="773" spans="1:27" ht="35.1" hidden="1" customHeight="1" x14ac:dyDescent="0.3">
      <c r="A773" s="581" t="str">
        <f>'ВЕДОМСТВЕННАЯ '!A1956</f>
        <v>Иные закупки товаров, работ и услуг для обеспечения государственных (муниципальных) нужд</v>
      </c>
      <c r="B773" s="236" t="str">
        <f>'ВЕДОМСТВЕННАЯ '!B1956</f>
        <v>906</v>
      </c>
      <c r="C773" s="236" t="str">
        <f>'ВЕДОМСТВЕННАЯ '!C1956</f>
        <v>05</v>
      </c>
      <c r="D773" s="236" t="str">
        <f>'ВЕДОМСТВЕННАЯ '!D1956</f>
        <v>03</v>
      </c>
      <c r="E773" s="247" t="str">
        <f>'ВЕДОМСТВЕННАЯ '!E1956</f>
        <v>5Щ</v>
      </c>
      <c r="F773" s="248" t="str">
        <f>'ВЕДОМСТВЕННАЯ '!F1956</f>
        <v>0</v>
      </c>
      <c r="G773" s="248" t="str">
        <f>'ВЕДОМСТВЕННАЯ '!G1956</f>
        <v>01</v>
      </c>
      <c r="H773" s="249" t="str">
        <f>'ВЕДОМСТВЕННАЯ '!H1956</f>
        <v>A1420</v>
      </c>
      <c r="I773" s="249" t="str">
        <f>'ВЕДОМСТВЕННАЯ '!I1956</f>
        <v>5Щ 0 01 А1420</v>
      </c>
      <c r="J773" s="249" t="str">
        <f>'ВЕДОМСТВЕННАЯ '!J1956</f>
        <v>240</v>
      </c>
      <c r="K773" s="234">
        <f>'ВЕДОМСТВЕННАЯ '!K530+'ВЕДОМСТВЕННАЯ '!K1956</f>
        <v>900</v>
      </c>
      <c r="L773" s="234">
        <f>'ВЕДОМСТВЕННАЯ '!L530+'ВЕДОМСТВЕННАЯ '!L1956</f>
        <v>900</v>
      </c>
      <c r="M773" s="234">
        <f>'ВЕДОМСТВЕННАЯ '!M530+'ВЕДОМСТВЕННАЯ '!M1956</f>
        <v>0</v>
      </c>
      <c r="N773" s="234">
        <f>'ВЕДОМСТВЕННАЯ '!N530+'ВЕДОМСТВЕННАЯ '!N1956</f>
        <v>0</v>
      </c>
      <c r="O773" s="234">
        <f>'ВЕДОМСТВЕННАЯ '!O530+'ВЕДОМСТВЕННАЯ '!O1956</f>
        <v>900</v>
      </c>
      <c r="P773" s="235">
        <f>'ВЕДОМСТВЕННАЯ '!P530+'ВЕДОМСТВЕННАЯ '!P1956</f>
        <v>0</v>
      </c>
      <c r="Q773" s="235">
        <f>'ВЕДОМСТВЕННАЯ '!Q530+'ВЕДОМСТВЕННАЯ '!Q1956</f>
        <v>0</v>
      </c>
      <c r="R773" s="235">
        <f>'ВЕДОМСТВЕННАЯ '!R530+'ВЕДОМСТВЕННАЯ '!R1956</f>
        <v>0</v>
      </c>
      <c r="S773" s="235">
        <f>'ВЕДОМСТВЕННАЯ '!S530+'ВЕДОМСТВЕННАЯ '!S1956</f>
        <v>0</v>
      </c>
      <c r="T773" s="235">
        <f>'ВЕДОМСТВЕННАЯ '!U530+'ВЕДОМСТВЕННАЯ '!U1956</f>
        <v>0</v>
      </c>
      <c r="U773" s="235">
        <f>'ВЕДОМСТВЕННАЯ '!V530+'ВЕДОМСТВЕННАЯ '!V1956</f>
        <v>0</v>
      </c>
      <c r="V773" s="235">
        <f>'ВЕДОМСТВЕННАЯ '!W530+'ВЕДОМСТВЕННАЯ '!W1956</f>
        <v>0</v>
      </c>
      <c r="W773" s="235">
        <f>'ВЕДОМСТВЕННАЯ '!X530+'ВЕДОМСТВЕННАЯ '!X1956</f>
        <v>0</v>
      </c>
      <c r="X773" s="235">
        <f>'ВЕДОМСТВЕННАЯ '!Y530+'ВЕДОМСТВЕННАЯ '!Y1956</f>
        <v>0</v>
      </c>
      <c r="Y773" s="37">
        <f>'ВЕДОМСТВЕННАЯ '!Z530+'ВЕДОМСТВЕННАЯ '!Z1956</f>
        <v>0</v>
      </c>
      <c r="Z773" s="37">
        <f>'ВЕДОМСТВЕННАЯ '!AA530+'ВЕДОМСТВЕННАЯ '!AA1956</f>
        <v>0</v>
      </c>
      <c r="AA773" s="37">
        <f>'ВЕДОМСТВЕННАЯ '!AB530+'ВЕДОМСТВЕННАЯ '!AB1956</f>
        <v>0</v>
      </c>
    </row>
    <row r="774" spans="1:27" ht="35.1" hidden="1" customHeight="1" x14ac:dyDescent="0.3">
      <c r="A774" s="581" t="str">
        <f>'ВЕДОМСТВЕННАЯ '!A1957</f>
        <v>Приобретение, установка, обслуживание и ремонт объектов уличного освещения и уличной иллюминации</v>
      </c>
      <c r="B774" s="236" t="str">
        <f>'ВЕДОМСТВЕННАЯ '!B1957</f>
        <v>906</v>
      </c>
      <c r="C774" s="236" t="str">
        <f>'ВЕДОМСТВЕННАЯ '!C1957</f>
        <v>05</v>
      </c>
      <c r="D774" s="236" t="str">
        <f>'ВЕДОМСТВЕННАЯ '!D1957</f>
        <v>03</v>
      </c>
      <c r="E774" s="247" t="str">
        <f>'ВЕДОМСТВЕННАЯ '!E1957</f>
        <v>5Щ</v>
      </c>
      <c r="F774" s="248" t="str">
        <f>'ВЕДОМСТВЕННАЯ '!F1957</f>
        <v>0</v>
      </c>
      <c r="G774" s="248" t="str">
        <f>'ВЕДОМСТВЕННАЯ '!G1957</f>
        <v>01</v>
      </c>
      <c r="H774" s="249" t="str">
        <f>'ВЕДОМСТВЕННАЯ '!H1957</f>
        <v>A1430</v>
      </c>
      <c r="I774" s="249" t="str">
        <f>'ВЕДОМСТВЕННАЯ '!I1957</f>
        <v>5Щ 0 01 А1420</v>
      </c>
      <c r="J774" s="249"/>
      <c r="K774" s="234">
        <f>'ВЕДОМСТВЕННАЯ '!K531+'ВЕДОМСТВЕННАЯ '!K1957</f>
        <v>250</v>
      </c>
      <c r="L774" s="234">
        <f>'ВЕДОМСТВЕННАЯ '!L531+'ВЕДОМСТВЕННАЯ '!L1957</f>
        <v>1256</v>
      </c>
      <c r="M774" s="234">
        <f>'ВЕДОМСТВЕННАЯ '!M531+'ВЕДОМСТВЕННАЯ '!M1957</f>
        <v>0</v>
      </c>
      <c r="N774" s="234">
        <f>'ВЕДОМСТВЕННАЯ '!N531+'ВЕДОМСТВЕННАЯ '!N1957</f>
        <v>0</v>
      </c>
      <c r="O774" s="234">
        <f>'ВЕДОМСТВЕННАЯ '!O531+'ВЕДОМСТВЕННАЯ '!O1957</f>
        <v>256</v>
      </c>
      <c r="P774" s="235">
        <f>'ВЕДОМСТВЕННАЯ '!P531+'ВЕДОМСТВЕННАЯ '!P1957</f>
        <v>0</v>
      </c>
      <c r="Q774" s="235">
        <f>'ВЕДОМСТВЕННАЯ '!Q531+'ВЕДОМСТВЕННАЯ '!Q1957</f>
        <v>0</v>
      </c>
      <c r="R774" s="235">
        <f>'ВЕДОМСТВЕННАЯ '!R531+'ВЕДОМСТВЕННАЯ '!R1957</f>
        <v>0</v>
      </c>
      <c r="S774" s="235">
        <f>'ВЕДОМСТВЕННАЯ '!S531+'ВЕДОМСТВЕННАЯ '!S1957</f>
        <v>0</v>
      </c>
      <c r="T774" s="235">
        <f>'ВЕДОМСТВЕННАЯ '!U531+'ВЕДОМСТВЕННАЯ '!U1957</f>
        <v>0</v>
      </c>
      <c r="U774" s="235">
        <f>'ВЕДОМСТВЕННАЯ '!V531+'ВЕДОМСТВЕННАЯ '!V1957</f>
        <v>0</v>
      </c>
      <c r="V774" s="235">
        <f>'ВЕДОМСТВЕННАЯ '!W531+'ВЕДОМСТВЕННАЯ '!W1957</f>
        <v>0</v>
      </c>
      <c r="W774" s="235">
        <f>'ВЕДОМСТВЕННАЯ '!X531+'ВЕДОМСТВЕННАЯ '!X1957</f>
        <v>0</v>
      </c>
      <c r="X774" s="235">
        <f>'ВЕДОМСТВЕННАЯ '!Y531+'ВЕДОМСТВЕННАЯ '!Y1957</f>
        <v>0</v>
      </c>
      <c r="Y774" s="37">
        <f>'ВЕДОМСТВЕННАЯ '!Z531+'ВЕДОМСТВЕННАЯ '!Z1957</f>
        <v>0</v>
      </c>
      <c r="Z774" s="37">
        <f>'ВЕДОМСТВЕННАЯ '!AA531+'ВЕДОМСТВЕННАЯ '!AA1957</f>
        <v>0</v>
      </c>
      <c r="AA774" s="37">
        <f>'ВЕДОМСТВЕННАЯ '!AB531+'ВЕДОМСТВЕННАЯ '!AB1957</f>
        <v>0</v>
      </c>
    </row>
    <row r="775" spans="1:27" ht="35.1" hidden="1" customHeight="1" x14ac:dyDescent="0.3">
      <c r="A775" s="581" t="str">
        <f>'ВЕДОМСТВЕННАЯ '!A1958</f>
        <v>Закупка товаров, работ и услуг для обеспечения государственных (муниципальных) нужд</v>
      </c>
      <c r="B775" s="236" t="str">
        <f>'ВЕДОМСТВЕННАЯ '!B1958</f>
        <v>906</v>
      </c>
      <c r="C775" s="236" t="str">
        <f>'ВЕДОМСТВЕННАЯ '!C1958</f>
        <v>05</v>
      </c>
      <c r="D775" s="236" t="str">
        <f>'ВЕДОМСТВЕННАЯ '!D1958</f>
        <v>03</v>
      </c>
      <c r="E775" s="247" t="str">
        <f>'ВЕДОМСТВЕННАЯ '!E1958</f>
        <v>5Щ</v>
      </c>
      <c r="F775" s="248" t="str">
        <f>'ВЕДОМСТВЕННАЯ '!F1958</f>
        <v>0</v>
      </c>
      <c r="G775" s="248" t="str">
        <f>'ВЕДОМСТВЕННАЯ '!G1958</f>
        <v>01</v>
      </c>
      <c r="H775" s="249" t="str">
        <f>'ВЕДОМСТВЕННАЯ '!H1958</f>
        <v>A1430</v>
      </c>
      <c r="I775" s="249" t="str">
        <f>'ВЕДОМСТВЕННАЯ '!I1958</f>
        <v>5Щ 0 01 А1430</v>
      </c>
      <c r="J775" s="249" t="str">
        <f>'ВЕДОМСТВЕННАЯ '!J1958</f>
        <v>200</v>
      </c>
      <c r="K775" s="234">
        <f>'ВЕДОМСТВЕННАЯ '!K532+'ВЕДОМСТВЕННАЯ '!K1958</f>
        <v>250</v>
      </c>
      <c r="L775" s="234">
        <f>'ВЕДОМСТВЕННАЯ '!L532+'ВЕДОМСТВЕННАЯ '!L1958</f>
        <v>1256</v>
      </c>
      <c r="M775" s="234">
        <f>'ВЕДОМСТВЕННАЯ '!M532+'ВЕДОМСТВЕННАЯ '!M1958</f>
        <v>0</v>
      </c>
      <c r="N775" s="234">
        <f>'ВЕДОМСТВЕННАЯ '!N532+'ВЕДОМСТВЕННАЯ '!N1958</f>
        <v>0</v>
      </c>
      <c r="O775" s="234">
        <f>'ВЕДОМСТВЕННАЯ '!O532+'ВЕДОМСТВЕННАЯ '!O1958</f>
        <v>256</v>
      </c>
      <c r="P775" s="235">
        <f>'ВЕДОМСТВЕННАЯ '!P532+'ВЕДОМСТВЕННАЯ '!P1958</f>
        <v>0</v>
      </c>
      <c r="Q775" s="235">
        <f>'ВЕДОМСТВЕННАЯ '!Q532+'ВЕДОМСТВЕННАЯ '!Q1958</f>
        <v>0</v>
      </c>
      <c r="R775" s="235">
        <f>'ВЕДОМСТВЕННАЯ '!R532+'ВЕДОМСТВЕННАЯ '!R1958</f>
        <v>0</v>
      </c>
      <c r="S775" s="235">
        <f>'ВЕДОМСТВЕННАЯ '!S532+'ВЕДОМСТВЕННАЯ '!S1958</f>
        <v>0</v>
      </c>
      <c r="T775" s="235">
        <f>'ВЕДОМСТВЕННАЯ '!U532+'ВЕДОМСТВЕННАЯ '!U1958</f>
        <v>0</v>
      </c>
      <c r="U775" s="235">
        <f>'ВЕДОМСТВЕННАЯ '!V532+'ВЕДОМСТВЕННАЯ '!V1958</f>
        <v>0</v>
      </c>
      <c r="V775" s="235">
        <f>'ВЕДОМСТВЕННАЯ '!W532+'ВЕДОМСТВЕННАЯ '!W1958</f>
        <v>0</v>
      </c>
      <c r="W775" s="235">
        <f>'ВЕДОМСТВЕННАЯ '!X532+'ВЕДОМСТВЕННАЯ '!X1958</f>
        <v>0</v>
      </c>
      <c r="X775" s="235">
        <f>'ВЕДОМСТВЕННАЯ '!Y532+'ВЕДОМСТВЕННАЯ '!Y1958</f>
        <v>0</v>
      </c>
      <c r="Y775" s="37">
        <f>'ВЕДОМСТВЕННАЯ '!Z532+'ВЕДОМСТВЕННАЯ '!Z1958</f>
        <v>0</v>
      </c>
      <c r="Z775" s="37">
        <f>'ВЕДОМСТВЕННАЯ '!AA532+'ВЕДОМСТВЕННАЯ '!AA1958</f>
        <v>0</v>
      </c>
      <c r="AA775" s="37">
        <f>'ВЕДОМСТВЕННАЯ '!AB532+'ВЕДОМСТВЕННАЯ '!AB1958</f>
        <v>0</v>
      </c>
    </row>
    <row r="776" spans="1:27" ht="35.1" hidden="1" customHeight="1" x14ac:dyDescent="0.3">
      <c r="A776" s="581" t="str">
        <f>'ВЕДОМСТВЕННАЯ '!A1959</f>
        <v>Иные закупки товаров, работ и услуг для обеспечения государственных (муниципальных) нужд</v>
      </c>
      <c r="B776" s="236" t="str">
        <f>'ВЕДОМСТВЕННАЯ '!B1959</f>
        <v>906</v>
      </c>
      <c r="C776" s="236" t="str">
        <f>'ВЕДОМСТВЕННАЯ '!C1959</f>
        <v>05</v>
      </c>
      <c r="D776" s="236" t="str">
        <f>'ВЕДОМСТВЕННАЯ '!D1959</f>
        <v>03</v>
      </c>
      <c r="E776" s="247" t="str">
        <f>'ВЕДОМСТВЕННАЯ '!E1959</f>
        <v>5Щ</v>
      </c>
      <c r="F776" s="248" t="str">
        <f>'ВЕДОМСТВЕННАЯ '!F1959</f>
        <v>0</v>
      </c>
      <c r="G776" s="248" t="str">
        <f>'ВЕДОМСТВЕННАЯ '!G1959</f>
        <v>01</v>
      </c>
      <c r="H776" s="249" t="str">
        <f>'ВЕДОМСТВЕННАЯ '!H1959</f>
        <v>A1430</v>
      </c>
      <c r="I776" s="249" t="str">
        <f>'ВЕДОМСТВЕННАЯ '!I1959</f>
        <v>5Щ 0 01 А1430</v>
      </c>
      <c r="J776" s="249" t="str">
        <f>'ВЕДОМСТВЕННАЯ '!J1959</f>
        <v>240</v>
      </c>
      <c r="K776" s="234">
        <f>'ВЕДОМСТВЕННАЯ '!K533+'ВЕДОМСТВЕННАЯ '!K1959</f>
        <v>250</v>
      </c>
      <c r="L776" s="234">
        <f>'ВЕДОМСТВЕННАЯ '!L533+'ВЕДОМСТВЕННАЯ '!L1959</f>
        <v>1256</v>
      </c>
      <c r="M776" s="234">
        <f>'ВЕДОМСТВЕННАЯ '!M533+'ВЕДОМСТВЕННАЯ '!M1959</f>
        <v>0</v>
      </c>
      <c r="N776" s="234">
        <f>'ВЕДОМСТВЕННАЯ '!N533+'ВЕДОМСТВЕННАЯ '!N1959</f>
        <v>0</v>
      </c>
      <c r="O776" s="234">
        <f>'ВЕДОМСТВЕННАЯ '!O533+'ВЕДОМСТВЕННАЯ '!O1959</f>
        <v>256</v>
      </c>
      <c r="P776" s="235">
        <f>'ВЕДОМСТВЕННАЯ '!P533+'ВЕДОМСТВЕННАЯ '!P1959</f>
        <v>0</v>
      </c>
      <c r="Q776" s="235">
        <f>'ВЕДОМСТВЕННАЯ '!Q533+'ВЕДОМСТВЕННАЯ '!Q1959</f>
        <v>0</v>
      </c>
      <c r="R776" s="235">
        <f>'ВЕДОМСТВЕННАЯ '!R533+'ВЕДОМСТВЕННАЯ '!R1959</f>
        <v>0</v>
      </c>
      <c r="S776" s="235">
        <f>'ВЕДОМСТВЕННАЯ '!S533+'ВЕДОМСТВЕННАЯ '!S1959</f>
        <v>0</v>
      </c>
      <c r="T776" s="235">
        <f>'ВЕДОМСТВЕННАЯ '!U533+'ВЕДОМСТВЕННАЯ '!U1959</f>
        <v>0</v>
      </c>
      <c r="U776" s="235">
        <f>'ВЕДОМСТВЕННАЯ '!V533+'ВЕДОМСТВЕННАЯ '!V1959</f>
        <v>0</v>
      </c>
      <c r="V776" s="235">
        <f>'ВЕДОМСТВЕННАЯ '!W533+'ВЕДОМСТВЕННАЯ '!W1959</f>
        <v>0</v>
      </c>
      <c r="W776" s="235">
        <f>'ВЕДОМСТВЕННАЯ '!X533+'ВЕДОМСТВЕННАЯ '!X1959</f>
        <v>0</v>
      </c>
      <c r="X776" s="235">
        <f>'ВЕДОМСТВЕННАЯ '!Y533+'ВЕДОМСТВЕННАЯ '!Y1959</f>
        <v>0</v>
      </c>
      <c r="Y776" s="37">
        <f>'ВЕДОМСТВЕННАЯ '!Z533+'ВЕДОМСТВЕННАЯ '!Z1959</f>
        <v>0</v>
      </c>
      <c r="Z776" s="37">
        <f>'ВЕДОМСТВЕННАЯ '!AA533+'ВЕДОМСТВЕННАЯ '!AA1959</f>
        <v>0</v>
      </c>
      <c r="AA776" s="37">
        <f>'ВЕДОМСТВЕННАЯ '!AB533+'ВЕДОМСТВЕННАЯ '!AB1959</f>
        <v>0</v>
      </c>
    </row>
    <row r="777" spans="1:27" ht="63.75" hidden="1" customHeight="1" x14ac:dyDescent="0.3">
      <c r="A777" s="581" t="str">
        <f>'ВЕДОМСТВЕННАЯ '!A999</f>
        <v>Благоустройство территории городских округов и развитие объектов социально-культурного назначения за счет средств иных межбюджетных трансфертов из областного бюджета</v>
      </c>
      <c r="B777" s="236" t="str">
        <f>'ВЕДОМСТВЕННАЯ '!B1960</f>
        <v>906</v>
      </c>
      <c r="C777" s="236" t="str">
        <f>'ВЕДОМСТВЕННАЯ '!C1960</f>
        <v>05</v>
      </c>
      <c r="D777" s="236" t="str">
        <f>'ВЕДОМСТВЕННАЯ '!D1960</f>
        <v xml:space="preserve">03 </v>
      </c>
      <c r="E777" s="380" t="str">
        <f>'ВЕДОМСТВЕННАЯ '!E1960</f>
        <v>5Щ</v>
      </c>
      <c r="F777" s="381" t="str">
        <f>'ВЕДОМСТВЕННАЯ '!F1960</f>
        <v>0</v>
      </c>
      <c r="G777" s="381" t="str">
        <f>'ВЕДОМСТВЕННАЯ '!G1960</f>
        <v>01</v>
      </c>
      <c r="H777" s="382" t="str">
        <f>'ВЕДОМСТВЕННАЯ '!H1960</f>
        <v>Б0300</v>
      </c>
      <c r="I777" s="382" t="str">
        <f>'ВЕДОМСТВЕННАЯ '!I1960</f>
        <v>5Щ 0 01 А1430</v>
      </c>
      <c r="J777" s="382"/>
      <c r="K777" s="278">
        <f>'ВЕДОМСТВЕННАЯ '!K1960</f>
        <v>0</v>
      </c>
      <c r="L777" s="278">
        <f>'ВЕДОМСТВЕННАЯ '!L1960</f>
        <v>0</v>
      </c>
      <c r="M777" s="278">
        <f>'ВЕДОМСТВЕННАЯ '!M1960</f>
        <v>0</v>
      </c>
      <c r="N777" s="278">
        <f>'ВЕДОМСТВЕННАЯ '!N1960</f>
        <v>0</v>
      </c>
      <c r="O777" s="278">
        <f>'ВЕДОМСТВЕННАЯ '!O1960</f>
        <v>0</v>
      </c>
      <c r="P777" s="279">
        <f>'ВЕДОМСТВЕННАЯ '!P1960</f>
        <v>0</v>
      </c>
      <c r="Q777" s="279">
        <f>'ВЕДОМСТВЕННАЯ '!Q1960</f>
        <v>0</v>
      </c>
      <c r="R777" s="279">
        <f>'ВЕДОМСТВЕННАЯ '!R1960</f>
        <v>0</v>
      </c>
      <c r="S777" s="279">
        <f>'ВЕДОМСТВЕННАЯ '!S1960</f>
        <v>0</v>
      </c>
      <c r="T777" s="279">
        <f>'ВЕДОМСТВЕННАЯ '!U1960</f>
        <v>0</v>
      </c>
      <c r="U777" s="279">
        <f>'ВЕДОМСТВЕННАЯ '!V1960</f>
        <v>0</v>
      </c>
      <c r="V777" s="279">
        <f>'ВЕДОМСТВЕННАЯ '!W1960</f>
        <v>0</v>
      </c>
      <c r="W777" s="279">
        <f>'ВЕДОМСТВЕННАЯ '!X1960</f>
        <v>0</v>
      </c>
      <c r="X777" s="279">
        <f>'ВЕДОМСТВЕННАЯ '!Y1960</f>
        <v>0</v>
      </c>
      <c r="Y777" s="15">
        <f>'ВЕДОМСТВЕННАЯ '!Z1960</f>
        <v>0</v>
      </c>
      <c r="Z777" s="15">
        <f>'ВЕДОМСТВЕННАЯ '!AA1960</f>
        <v>0</v>
      </c>
      <c r="AA777" s="15">
        <f>'ВЕДОМСТВЕННАЯ '!AB1960</f>
        <v>0</v>
      </c>
    </row>
    <row r="778" spans="1:27" ht="32.25" hidden="1" customHeight="1" x14ac:dyDescent="0.3">
      <c r="A778" s="581" t="str">
        <f>'ВЕДОМСТВЕННАЯ '!A1961</f>
        <v>Закупка товаров, работ и услуг для обеспечения государственных (муниципальных) нужд</v>
      </c>
      <c r="B778" s="236" t="str">
        <f>'ВЕДОМСТВЕННАЯ '!B1961</f>
        <v>906</v>
      </c>
      <c r="C778" s="236" t="str">
        <f>'ВЕДОМСТВЕННАЯ '!C1961</f>
        <v>05</v>
      </c>
      <c r="D778" s="236" t="str">
        <f>'ВЕДОМСТВЕННАЯ '!D1961</f>
        <v xml:space="preserve">03 </v>
      </c>
      <c r="E778" s="237" t="str">
        <f>'ВЕДОМСТВЕННАЯ '!E1961</f>
        <v>5Щ</v>
      </c>
      <c r="F778" s="238" t="str">
        <f>'ВЕДОМСТВЕННАЯ '!F1961</f>
        <v>0</v>
      </c>
      <c r="G778" s="238" t="str">
        <f>'ВЕДОМСТВЕННАЯ '!G1961</f>
        <v>01</v>
      </c>
      <c r="H778" s="239" t="str">
        <f>'ВЕДОМСТВЕННАЯ '!H1961</f>
        <v>Б0300</v>
      </c>
      <c r="I778" s="239" t="str">
        <f>'ВЕДОМСТВЕННАЯ '!I1961</f>
        <v>5Щ 0 01 Б0100</v>
      </c>
      <c r="J778" s="239" t="str">
        <f>'ВЕДОМСТВЕННАЯ '!J1961</f>
        <v>200</v>
      </c>
      <c r="K778" s="278">
        <f>'ВЕДОМСТВЕННАЯ '!K1961</f>
        <v>0</v>
      </c>
      <c r="L778" s="278">
        <f>'ВЕДОМСТВЕННАЯ '!L1961</f>
        <v>0</v>
      </c>
      <c r="M778" s="278">
        <f>'ВЕДОМСТВЕННАЯ '!M1961</f>
        <v>0</v>
      </c>
      <c r="N778" s="278">
        <f>'ВЕДОМСТВЕННАЯ '!N1961</f>
        <v>0</v>
      </c>
      <c r="O778" s="278">
        <f>'ВЕДОМСТВЕННАЯ '!O1961</f>
        <v>0</v>
      </c>
      <c r="P778" s="279">
        <f>'ВЕДОМСТВЕННАЯ '!P1961</f>
        <v>0</v>
      </c>
      <c r="Q778" s="279">
        <f>'ВЕДОМСТВЕННАЯ '!Q1961</f>
        <v>0</v>
      </c>
      <c r="R778" s="279">
        <f>'ВЕДОМСТВЕННАЯ '!R1961</f>
        <v>0</v>
      </c>
      <c r="S778" s="279">
        <f>'ВЕДОМСТВЕННАЯ '!S1961</f>
        <v>0</v>
      </c>
      <c r="T778" s="279">
        <f>'ВЕДОМСТВЕННАЯ '!U1961</f>
        <v>0</v>
      </c>
      <c r="U778" s="279">
        <f>'ВЕДОМСТВЕННАЯ '!V1961</f>
        <v>0</v>
      </c>
      <c r="V778" s="279">
        <f>'ВЕДОМСТВЕННАЯ '!W1961</f>
        <v>0</v>
      </c>
      <c r="W778" s="279">
        <f>'ВЕДОМСТВЕННАЯ '!X1961</f>
        <v>0</v>
      </c>
      <c r="X778" s="279">
        <f>'ВЕДОМСТВЕННАЯ '!Y1961</f>
        <v>0</v>
      </c>
      <c r="Y778" s="15">
        <f>'ВЕДОМСТВЕННАЯ '!Z1961</f>
        <v>0</v>
      </c>
      <c r="Z778" s="15">
        <f>'ВЕДОМСТВЕННАЯ '!AA1961</f>
        <v>0</v>
      </c>
      <c r="AA778" s="15">
        <f>'ВЕДОМСТВЕННАЯ '!AB1961</f>
        <v>0</v>
      </c>
    </row>
    <row r="779" spans="1:27" ht="32.25" hidden="1" customHeight="1" x14ac:dyDescent="0.3">
      <c r="A779" s="581" t="str">
        <f>'ВЕДОМСТВЕННАЯ '!A1962</f>
        <v>Иные закупки товаров, работ и услуг для обеспечения государственных (муниципальных) нужд</v>
      </c>
      <c r="B779" s="236" t="str">
        <f>'ВЕДОМСТВЕННАЯ '!B1962</f>
        <v>906</v>
      </c>
      <c r="C779" s="236" t="str">
        <f>'ВЕДОМСТВЕННАЯ '!C1962</f>
        <v>05</v>
      </c>
      <c r="D779" s="236" t="str">
        <f>'ВЕДОМСТВЕННАЯ '!D1962</f>
        <v xml:space="preserve">03 </v>
      </c>
      <c r="E779" s="237" t="str">
        <f>'ВЕДОМСТВЕННАЯ '!E1962</f>
        <v>5Щ</v>
      </c>
      <c r="F779" s="238" t="str">
        <f>'ВЕДОМСТВЕННАЯ '!F1962</f>
        <v>0</v>
      </c>
      <c r="G779" s="238" t="str">
        <f>'ВЕДОМСТВЕННАЯ '!G1962</f>
        <v>01</v>
      </c>
      <c r="H779" s="239" t="str">
        <f>'ВЕДОМСТВЕННАЯ '!H1962</f>
        <v>Б0300</v>
      </c>
      <c r="I779" s="239" t="str">
        <f>'ВЕДОМСТВЕННАЯ '!I1962</f>
        <v>5Щ 0 01 Б0100</v>
      </c>
      <c r="J779" s="239" t="str">
        <f>'ВЕДОМСТВЕННАЯ '!J1962</f>
        <v>240</v>
      </c>
      <c r="K779" s="278">
        <f>'ВЕДОМСТВЕННАЯ '!K1962</f>
        <v>0</v>
      </c>
      <c r="L779" s="278">
        <f>'ВЕДОМСТВЕННАЯ '!L1962</f>
        <v>0</v>
      </c>
      <c r="M779" s="278">
        <f>'ВЕДОМСТВЕННАЯ '!M1962</f>
        <v>0</v>
      </c>
      <c r="N779" s="278">
        <f>'ВЕДОМСТВЕННАЯ '!N1962</f>
        <v>0</v>
      </c>
      <c r="O779" s="278">
        <f>'ВЕДОМСТВЕННАЯ '!O1962</f>
        <v>0</v>
      </c>
      <c r="P779" s="279">
        <f>'ВЕДОМСТВЕННАЯ '!P1962</f>
        <v>0</v>
      </c>
      <c r="Q779" s="279">
        <f>'ВЕДОМСТВЕННАЯ '!Q1962</f>
        <v>0</v>
      </c>
      <c r="R779" s="279">
        <f>'ВЕДОМСТВЕННАЯ '!R1962</f>
        <v>0</v>
      </c>
      <c r="S779" s="279">
        <f>'ВЕДОМСТВЕННАЯ '!S1962</f>
        <v>0</v>
      </c>
      <c r="T779" s="279">
        <f>'ВЕДОМСТВЕННАЯ '!U1962</f>
        <v>0</v>
      </c>
      <c r="U779" s="279">
        <f>'ВЕДОМСТВЕННАЯ '!V1962</f>
        <v>0</v>
      </c>
      <c r="V779" s="279">
        <f>'ВЕДОМСТВЕННАЯ '!W1962</f>
        <v>0</v>
      </c>
      <c r="W779" s="279">
        <f>'ВЕДОМСТВЕННАЯ '!X1962</f>
        <v>0</v>
      </c>
      <c r="X779" s="279">
        <f>'ВЕДОМСТВЕННАЯ '!Y1962</f>
        <v>0</v>
      </c>
      <c r="Y779" s="15">
        <f>'ВЕДОМСТВЕННАЯ '!Z1962</f>
        <v>0</v>
      </c>
      <c r="Z779" s="15">
        <f>'ВЕДОМСТВЕННАЯ '!AA1962</f>
        <v>0</v>
      </c>
      <c r="AA779" s="15">
        <f>'ВЕДОМСТВЕННАЯ '!AB1962</f>
        <v>0</v>
      </c>
    </row>
    <row r="780" spans="1:27" ht="56.25" hidden="1" customHeight="1" x14ac:dyDescent="0.3">
      <c r="A780" s="581" t="str">
        <f>'ВЕДОМСТВЕННАЯ '!A1963</f>
        <v>Разработка, согласование и сопровождение процедуры утверждения документации по планировке территории в пос. Палатка для муниципальных нужд Хасынского муниципального округа Магаданской области</v>
      </c>
      <c r="B780" s="236" t="str">
        <f>'ВЕДОМСТВЕННАЯ '!B1963</f>
        <v>906</v>
      </c>
      <c r="C780" s="236" t="str">
        <f>'ВЕДОМСТВЕННАЯ '!C1963</f>
        <v>05</v>
      </c>
      <c r="D780" s="236" t="str">
        <f>'ВЕДОМСТВЕННАЯ '!D1963</f>
        <v xml:space="preserve">03 </v>
      </c>
      <c r="E780" s="237" t="str">
        <f>'ВЕДОМСТВЕННАЯ '!E1963</f>
        <v>5Щ</v>
      </c>
      <c r="F780" s="238" t="str">
        <f>'ВЕДОМСТВЕННАЯ '!F1963</f>
        <v>0</v>
      </c>
      <c r="G780" s="238" t="str">
        <f>'ВЕДОМСТВЕННАЯ '!G1963</f>
        <v>01</v>
      </c>
      <c r="H780" s="239" t="str">
        <f>'ВЕДОМСТВЕННАЯ '!H1963</f>
        <v>Б0400</v>
      </c>
      <c r="I780" s="239" t="str">
        <f>'ВЕДОМСТВЕННАЯ '!I1963</f>
        <v>5Щ 0 01 Б0100</v>
      </c>
      <c r="J780" s="239"/>
      <c r="K780" s="278">
        <f>'ВЕДОМСТВЕННАЯ '!K1963</f>
        <v>0</v>
      </c>
      <c r="L780" s="278">
        <f>'ВЕДОМСТВЕННАЯ '!L1963</f>
        <v>0</v>
      </c>
      <c r="M780" s="278">
        <f>'ВЕДОМСТВЕННАЯ '!M1963</f>
        <v>0</v>
      </c>
      <c r="N780" s="278">
        <f>'ВЕДОМСТВЕННАЯ '!N1963</f>
        <v>0</v>
      </c>
      <c r="O780" s="278">
        <f>'ВЕДОМСТВЕННАЯ '!O1963</f>
        <v>0</v>
      </c>
      <c r="P780" s="279">
        <f>'ВЕДОМСТВЕННАЯ '!P1963</f>
        <v>0</v>
      </c>
      <c r="Q780" s="279">
        <f>'ВЕДОМСТВЕННАЯ '!Q1963</f>
        <v>0</v>
      </c>
      <c r="R780" s="279">
        <f>'ВЕДОМСТВЕННАЯ '!R1963</f>
        <v>0</v>
      </c>
      <c r="S780" s="279">
        <f>'ВЕДОМСТВЕННАЯ '!S1963</f>
        <v>0</v>
      </c>
      <c r="T780" s="279">
        <f>'ВЕДОМСТВЕННАЯ '!U1963</f>
        <v>0</v>
      </c>
      <c r="U780" s="279">
        <f>'ВЕДОМСТВЕННАЯ '!V1963</f>
        <v>0</v>
      </c>
      <c r="V780" s="279">
        <f>'ВЕДОМСТВЕННАЯ '!W1963</f>
        <v>0</v>
      </c>
      <c r="W780" s="279">
        <f>'ВЕДОМСТВЕННАЯ '!X1963</f>
        <v>0</v>
      </c>
      <c r="X780" s="279">
        <f>'ВЕДОМСТВЕННАЯ '!Y1963</f>
        <v>0</v>
      </c>
      <c r="Y780" s="15">
        <f>'ВЕДОМСТВЕННАЯ '!Z1963</f>
        <v>0</v>
      </c>
      <c r="Z780" s="15">
        <f>'ВЕДОМСТВЕННАЯ '!AA1963</f>
        <v>0</v>
      </c>
      <c r="AA780" s="15">
        <f>'ВЕДОМСТВЕННАЯ '!AB1963</f>
        <v>0</v>
      </c>
    </row>
    <row r="781" spans="1:27" ht="33" hidden="1" customHeight="1" x14ac:dyDescent="0.3">
      <c r="A781" s="581" t="str">
        <f>'ВЕДОМСТВЕННАЯ '!A1964</f>
        <v>Закупка товаров, работ и услуг для обеспечения государственных (муниципальных) нужд</v>
      </c>
      <c r="B781" s="236" t="str">
        <f>'ВЕДОМСТВЕННАЯ '!B1964</f>
        <v>906</v>
      </c>
      <c r="C781" s="236" t="str">
        <f>'ВЕДОМСТВЕННАЯ '!C1964</f>
        <v>05</v>
      </c>
      <c r="D781" s="236" t="str">
        <f>'ВЕДОМСТВЕННАЯ '!D1964</f>
        <v xml:space="preserve">03 </v>
      </c>
      <c r="E781" s="237" t="str">
        <f>'ВЕДОМСТВЕННАЯ '!E1964</f>
        <v>5Щ</v>
      </c>
      <c r="F781" s="238" t="str">
        <f>'ВЕДОМСТВЕННАЯ '!F1964</f>
        <v>0</v>
      </c>
      <c r="G781" s="238" t="str">
        <f>'ВЕДОМСТВЕННАЯ '!G1964</f>
        <v>01</v>
      </c>
      <c r="H781" s="239" t="str">
        <f>'ВЕДОМСТВЕННАЯ '!H1964</f>
        <v>Б0400</v>
      </c>
      <c r="I781" s="239">
        <f>'ВЕДОМСТВЕННАЯ '!I1964</f>
        <v>0</v>
      </c>
      <c r="J781" s="239" t="str">
        <f>'ВЕДОМСТВЕННАЯ '!J1964</f>
        <v>200</v>
      </c>
      <c r="K781" s="278">
        <f>'ВЕДОМСТВЕННАЯ '!K1964</f>
        <v>0</v>
      </c>
      <c r="L781" s="278">
        <f>'ВЕДОМСТВЕННАЯ '!L1964</f>
        <v>0</v>
      </c>
      <c r="M781" s="278">
        <f>'ВЕДОМСТВЕННАЯ '!M1964</f>
        <v>0</v>
      </c>
      <c r="N781" s="278">
        <f>'ВЕДОМСТВЕННАЯ '!N1964</f>
        <v>0</v>
      </c>
      <c r="O781" s="278">
        <f>'ВЕДОМСТВЕННАЯ '!O1964</f>
        <v>0</v>
      </c>
      <c r="P781" s="279">
        <f>'ВЕДОМСТВЕННАЯ '!P1964</f>
        <v>0</v>
      </c>
      <c r="Q781" s="279">
        <f>'ВЕДОМСТВЕННАЯ '!Q1964</f>
        <v>0</v>
      </c>
      <c r="R781" s="279">
        <f>'ВЕДОМСТВЕННАЯ '!R1964</f>
        <v>0</v>
      </c>
      <c r="S781" s="279">
        <f>'ВЕДОМСТВЕННАЯ '!S1964</f>
        <v>0</v>
      </c>
      <c r="T781" s="279">
        <f>'ВЕДОМСТВЕННАЯ '!U1964</f>
        <v>0</v>
      </c>
      <c r="U781" s="279">
        <f>'ВЕДОМСТВЕННАЯ '!V1964</f>
        <v>0</v>
      </c>
      <c r="V781" s="279">
        <f>'ВЕДОМСТВЕННАЯ '!W1964</f>
        <v>0</v>
      </c>
      <c r="W781" s="279">
        <f>'ВЕДОМСТВЕННАЯ '!X1964</f>
        <v>0</v>
      </c>
      <c r="X781" s="279">
        <f>'ВЕДОМСТВЕННАЯ '!Y1964</f>
        <v>0</v>
      </c>
      <c r="Y781" s="15">
        <f>'ВЕДОМСТВЕННАЯ '!Z1964</f>
        <v>0</v>
      </c>
      <c r="Z781" s="15">
        <f>'ВЕДОМСТВЕННАЯ '!AA1964</f>
        <v>0</v>
      </c>
      <c r="AA781" s="15">
        <f>'ВЕДОМСТВЕННАЯ '!AB1964</f>
        <v>0</v>
      </c>
    </row>
    <row r="782" spans="1:27" ht="40.5" hidden="1" customHeight="1" x14ac:dyDescent="0.3">
      <c r="A782" s="581" t="str">
        <f>'ВЕДОМСТВЕННАЯ '!A1965</f>
        <v>Иные закупки товаров, работ и услуг для обеспечения государственных (муниципальных) нужд</v>
      </c>
      <c r="B782" s="236" t="str">
        <f>'ВЕДОМСТВЕННАЯ '!B1965</f>
        <v>906</v>
      </c>
      <c r="C782" s="236" t="str">
        <f>'ВЕДОМСТВЕННАЯ '!C1965</f>
        <v>05</v>
      </c>
      <c r="D782" s="272" t="str">
        <f>'ВЕДОМСТВЕННАЯ '!D1965</f>
        <v xml:space="preserve">03 </v>
      </c>
      <c r="E782" s="237" t="str">
        <f>'ВЕДОМСТВЕННАЯ '!E1965</f>
        <v>5Щ</v>
      </c>
      <c r="F782" s="238" t="str">
        <f>'ВЕДОМСТВЕННАЯ '!F1965</f>
        <v>0</v>
      </c>
      <c r="G782" s="238" t="str">
        <f>'ВЕДОМСТВЕННАЯ '!G1965</f>
        <v>01</v>
      </c>
      <c r="H782" s="239" t="str">
        <f>'ВЕДОМСТВЕННАЯ '!H1965</f>
        <v>Б0400</v>
      </c>
      <c r="I782" s="238" t="str">
        <f>'ВЕДОМСТВЕННАЯ '!I1965</f>
        <v>200</v>
      </c>
      <c r="J782" s="254" t="str">
        <f>'ВЕДОМСТВЕННАЯ '!J1965</f>
        <v>240</v>
      </c>
      <c r="K782" s="278">
        <f>'ВЕДОМСТВЕННАЯ '!K1965</f>
        <v>0</v>
      </c>
      <c r="L782" s="278">
        <f>'ВЕДОМСТВЕННАЯ '!L1965</f>
        <v>0</v>
      </c>
      <c r="M782" s="278">
        <f>'ВЕДОМСТВЕННАЯ '!M1965</f>
        <v>0</v>
      </c>
      <c r="N782" s="278">
        <f>'ВЕДОМСТВЕННАЯ '!N1965</f>
        <v>0</v>
      </c>
      <c r="O782" s="278">
        <f>'ВЕДОМСТВЕННАЯ '!O1965</f>
        <v>0</v>
      </c>
      <c r="P782" s="279">
        <f>'ВЕДОМСТВЕННАЯ '!P1965</f>
        <v>0</v>
      </c>
      <c r="Q782" s="279">
        <f>'ВЕДОМСТВЕННАЯ '!Q1965</f>
        <v>0</v>
      </c>
      <c r="R782" s="279">
        <f>'ВЕДОМСТВЕННАЯ '!R1965</f>
        <v>0</v>
      </c>
      <c r="S782" s="279">
        <f>'ВЕДОМСТВЕННАЯ '!S1965</f>
        <v>0</v>
      </c>
      <c r="T782" s="279">
        <f>'ВЕДОМСТВЕННАЯ '!U1965</f>
        <v>0</v>
      </c>
      <c r="U782" s="279">
        <f>'ВЕДОМСТВЕННАЯ '!V1965</f>
        <v>0</v>
      </c>
      <c r="V782" s="279">
        <f>'ВЕДОМСТВЕННАЯ '!W1965</f>
        <v>0</v>
      </c>
      <c r="W782" s="279">
        <f>'ВЕДОМСТВЕННАЯ '!X1965</f>
        <v>0</v>
      </c>
      <c r="X782" s="279">
        <f>'ВЕДОМСТВЕННАЯ '!Y1965</f>
        <v>0</v>
      </c>
      <c r="Y782" s="15">
        <f>'ВЕДОМСТВЕННАЯ '!Z1965</f>
        <v>0</v>
      </c>
      <c r="Z782" s="15">
        <f>'ВЕДОМСТВЕННАЯ '!AA1965</f>
        <v>0</v>
      </c>
      <c r="AA782" s="15">
        <f>'ВЕДОМСТВЕННАЯ '!AB1965</f>
        <v>0</v>
      </c>
    </row>
    <row r="783" spans="1:27" ht="66.75" hidden="1" customHeight="1" x14ac:dyDescent="0.3">
      <c r="A783" s="581" t="str">
        <f>'ВЕДОМСТВЕННАЯ '!A999</f>
        <v>Благоустройство территории городских округов и развитие объектов социально-культурного назначения за счет средств иных межбюджетных трансфертов из областного бюджета</v>
      </c>
      <c r="B783" s="196" t="str">
        <f>'ВЕДОМСТВЕННАЯ '!B999</f>
        <v>905</v>
      </c>
      <c r="C783" s="236" t="str">
        <f>'ВЕДОМСТВЕННАЯ '!C999</f>
        <v>05</v>
      </c>
      <c r="D783" s="272" t="str">
        <f>'ВЕДОМСТВЕННАЯ '!D999</f>
        <v>03</v>
      </c>
      <c r="E783" s="272" t="str">
        <f>'ВЕДОМСТВЕННАЯ '!E999</f>
        <v>5Щ</v>
      </c>
      <c r="F783" s="330" t="str">
        <f>'ВЕДОМСТВЕННАЯ '!F999</f>
        <v>0</v>
      </c>
      <c r="G783" s="330" t="str">
        <f>'ВЕДОМСТВЕННАЯ '!G999</f>
        <v>01</v>
      </c>
      <c r="H783" s="330" t="str">
        <f>'ВЕДОМСТВЕННАЯ '!H999</f>
        <v>75040</v>
      </c>
      <c r="I783" s="330">
        <f>'ВЕДОМСТВЕННАЯ '!I999</f>
        <v>0</v>
      </c>
      <c r="J783" s="236"/>
      <c r="K783" s="299">
        <f>'ВЕДОМСТВЕННАЯ '!K999</f>
        <v>0</v>
      </c>
      <c r="L783" s="299">
        <f>'ВЕДОМСТВЕННАЯ '!L999</f>
        <v>0</v>
      </c>
      <c r="M783" s="299">
        <f>'ВЕДОМСТВЕННАЯ '!M999</f>
        <v>0</v>
      </c>
      <c r="N783" s="299">
        <f>'ВЕДОМСТВЕННАЯ '!N999</f>
        <v>0</v>
      </c>
      <c r="O783" s="299">
        <f>'ВЕДОМСТВЕННАЯ '!O999</f>
        <v>0</v>
      </c>
      <c r="P783" s="300">
        <f>'ВЕДОМСТВЕННАЯ '!P999</f>
        <v>0</v>
      </c>
      <c r="Q783" s="300">
        <f>'ВЕДОМСТВЕННАЯ '!Q999</f>
        <v>0</v>
      </c>
      <c r="R783" s="300">
        <f>'ВЕДОМСТВЕННАЯ '!R999</f>
        <v>0</v>
      </c>
      <c r="S783" s="300">
        <f>'ВЕДОМСТВЕННАЯ '!S999</f>
        <v>0</v>
      </c>
      <c r="T783" s="300">
        <f>'ВЕДОМСТВЕННАЯ '!U999</f>
        <v>0</v>
      </c>
      <c r="U783" s="300">
        <f>'ВЕДОМСТВЕННАЯ '!V999</f>
        <v>0</v>
      </c>
      <c r="V783" s="300">
        <f>'ВЕДОМСТВЕННАЯ '!W999</f>
        <v>0</v>
      </c>
      <c r="W783" s="300">
        <f>'ВЕДОМСТВЕННАЯ '!X999</f>
        <v>0</v>
      </c>
      <c r="X783" s="300">
        <f>'ВЕДОМСТВЕННАЯ '!Y999</f>
        <v>0</v>
      </c>
      <c r="Y783" s="17">
        <f>'ВЕДОМСТВЕННАЯ '!Z999</f>
        <v>0</v>
      </c>
      <c r="Z783" s="17">
        <f>'ВЕДОМСТВЕННАЯ '!AA999</f>
        <v>0</v>
      </c>
      <c r="AA783" s="17">
        <f>'ВЕДОМСТВЕННАЯ '!AB999</f>
        <v>0</v>
      </c>
    </row>
    <row r="784" spans="1:27" ht="38.25" hidden="1" customHeight="1" x14ac:dyDescent="0.3">
      <c r="A784" s="581" t="str">
        <f>'ВЕДОМСТВЕННАЯ '!A1000</f>
        <v>Предоставление субсидий бюджетным, автономным учреждениям и иным некоммерческим организациям</v>
      </c>
      <c r="B784" s="196" t="str">
        <f>'ВЕДОМСТВЕННАЯ '!B1000</f>
        <v>905</v>
      </c>
      <c r="C784" s="236" t="str">
        <f>'ВЕДОМСТВЕННАЯ '!C1000</f>
        <v>05</v>
      </c>
      <c r="D784" s="272" t="str">
        <f>'ВЕДОМСТВЕННАЯ '!D1000</f>
        <v>03</v>
      </c>
      <c r="E784" s="272" t="str">
        <f>'ВЕДОМСТВЕННАЯ '!E1000</f>
        <v>5Щ</v>
      </c>
      <c r="F784" s="330" t="str">
        <f>'ВЕДОМСТВЕННАЯ '!F1000</f>
        <v>0</v>
      </c>
      <c r="G784" s="330" t="str">
        <f>'ВЕДОМСТВЕННАЯ '!G1000</f>
        <v>01</v>
      </c>
      <c r="H784" s="330" t="str">
        <f>'ВЕДОМСТВЕННАЯ '!H1000</f>
        <v>75040</v>
      </c>
      <c r="I784" s="330">
        <f>'ВЕДОМСТВЕННАЯ '!I1000</f>
        <v>0</v>
      </c>
      <c r="J784" s="236" t="str">
        <f>'ВЕДОМСТВЕННАЯ '!J1000</f>
        <v>600</v>
      </c>
      <c r="K784" s="299">
        <f>'ВЕДОМСТВЕННАЯ '!K1000</f>
        <v>0</v>
      </c>
      <c r="L784" s="299">
        <f>'ВЕДОМСТВЕННАЯ '!L1000</f>
        <v>0</v>
      </c>
      <c r="M784" s="299">
        <f>'ВЕДОМСТВЕННАЯ '!M1000</f>
        <v>0</v>
      </c>
      <c r="N784" s="299">
        <f>'ВЕДОМСТВЕННАЯ '!N1000</f>
        <v>0</v>
      </c>
      <c r="O784" s="299">
        <f>'ВЕДОМСТВЕННАЯ '!O1000</f>
        <v>0</v>
      </c>
      <c r="P784" s="300">
        <f>'ВЕДОМСТВЕННАЯ '!P1000</f>
        <v>0</v>
      </c>
      <c r="Q784" s="300">
        <f>'ВЕДОМСТВЕННАЯ '!Q1000</f>
        <v>0</v>
      </c>
      <c r="R784" s="300">
        <f>'ВЕДОМСТВЕННАЯ '!R1000</f>
        <v>0</v>
      </c>
      <c r="S784" s="300">
        <f>'ВЕДОМСТВЕННАЯ '!S1000</f>
        <v>0</v>
      </c>
      <c r="T784" s="300">
        <f>'ВЕДОМСТВЕННАЯ '!U1000</f>
        <v>0</v>
      </c>
      <c r="U784" s="300">
        <f>'ВЕДОМСТВЕННАЯ '!V1000</f>
        <v>0</v>
      </c>
      <c r="V784" s="300">
        <f>'ВЕДОМСТВЕННАЯ '!W1000</f>
        <v>0</v>
      </c>
      <c r="W784" s="300">
        <f>'ВЕДОМСТВЕННАЯ '!X1000</f>
        <v>0</v>
      </c>
      <c r="X784" s="300">
        <f>'ВЕДОМСТВЕННАЯ '!Y1000</f>
        <v>0</v>
      </c>
      <c r="Y784" s="17">
        <f>'ВЕДОМСТВЕННАЯ '!Z1000</f>
        <v>0</v>
      </c>
      <c r="Z784" s="17">
        <f>'ВЕДОМСТВЕННАЯ '!AA1000</f>
        <v>0</v>
      </c>
      <c r="AA784" s="17">
        <f>'ВЕДОМСТВЕННАЯ '!AB1000</f>
        <v>0</v>
      </c>
    </row>
    <row r="785" spans="1:27" ht="28.5" hidden="1" customHeight="1" x14ac:dyDescent="0.3">
      <c r="A785" s="581" t="str">
        <f>'ВЕДОМСТВЕННАЯ '!A1001</f>
        <v xml:space="preserve">Субсидии бюджетным учреждениям </v>
      </c>
      <c r="B785" s="196" t="str">
        <f>'ВЕДОМСТВЕННАЯ '!B1001</f>
        <v>905</v>
      </c>
      <c r="C785" s="236" t="str">
        <f>'ВЕДОМСТВЕННАЯ '!C1001</f>
        <v>05</v>
      </c>
      <c r="D785" s="272" t="str">
        <f>'ВЕДОМСТВЕННАЯ '!D1001</f>
        <v>03</v>
      </c>
      <c r="E785" s="272" t="str">
        <f>'ВЕДОМСТВЕННАЯ '!E1001</f>
        <v>5Щ</v>
      </c>
      <c r="F785" s="330" t="str">
        <f>'ВЕДОМСТВЕННАЯ '!F1001</f>
        <v>0</v>
      </c>
      <c r="G785" s="330" t="str">
        <f>'ВЕДОМСТВЕННАЯ '!G1001</f>
        <v>01</v>
      </c>
      <c r="H785" s="330" t="str">
        <f>'ВЕДОМСТВЕННАЯ '!H1001</f>
        <v>75040</v>
      </c>
      <c r="I785" s="330">
        <f>'ВЕДОМСТВЕННАЯ '!I1001</f>
        <v>0</v>
      </c>
      <c r="J785" s="236" t="str">
        <f>'ВЕДОМСТВЕННАЯ '!J1001</f>
        <v>610</v>
      </c>
      <c r="K785" s="299">
        <f>'ВЕДОМСТВЕННАЯ '!K1001</f>
        <v>0</v>
      </c>
      <c r="L785" s="299">
        <f>'ВЕДОМСТВЕННАЯ '!L1001</f>
        <v>0</v>
      </c>
      <c r="M785" s="299">
        <f>'ВЕДОМСТВЕННАЯ '!M1001</f>
        <v>0</v>
      </c>
      <c r="N785" s="299">
        <f>'ВЕДОМСТВЕННАЯ '!N1001</f>
        <v>0</v>
      </c>
      <c r="O785" s="299">
        <f>'ВЕДОМСТВЕННАЯ '!O1001</f>
        <v>0</v>
      </c>
      <c r="P785" s="300">
        <f>'ВЕДОМСТВЕННАЯ '!P1001</f>
        <v>0</v>
      </c>
      <c r="Q785" s="300">
        <f>'ВЕДОМСТВЕННАЯ '!Q1001</f>
        <v>0</v>
      </c>
      <c r="R785" s="300">
        <f>'ВЕДОМСТВЕННАЯ '!R1001</f>
        <v>0</v>
      </c>
      <c r="S785" s="300">
        <f>'ВЕДОМСТВЕННАЯ '!S1001</f>
        <v>0</v>
      </c>
      <c r="T785" s="300">
        <f>'ВЕДОМСТВЕННАЯ '!U1001</f>
        <v>0</v>
      </c>
      <c r="U785" s="300">
        <f>'ВЕДОМСТВЕННАЯ '!V1001</f>
        <v>0</v>
      </c>
      <c r="V785" s="300">
        <f>'ВЕДОМСТВЕННАЯ '!W1001</f>
        <v>0</v>
      </c>
      <c r="W785" s="300">
        <f>'ВЕДОМСТВЕННАЯ '!X1001</f>
        <v>0</v>
      </c>
      <c r="X785" s="300">
        <f>'ВЕДОМСТВЕННАЯ '!Y1001</f>
        <v>0</v>
      </c>
      <c r="Y785" s="17">
        <f>'ВЕДОМСТВЕННАЯ '!Z1001</f>
        <v>0</v>
      </c>
      <c r="Z785" s="17">
        <f>'ВЕДОМСТВЕННАЯ '!AA1001</f>
        <v>0</v>
      </c>
      <c r="AA785" s="17">
        <f>'ВЕДОМСТВЕННАЯ '!AB1001</f>
        <v>0</v>
      </c>
    </row>
    <row r="786" spans="1:27" ht="34.5" hidden="1" customHeight="1" x14ac:dyDescent="0.3">
      <c r="A786" s="581" t="str">
        <f>'ВЕДОМСТВЕННАЯ '!A1966</f>
        <v>Основное мероприятие "Мероприятия по благоустройству сельских территории муниципального образования"</v>
      </c>
      <c r="B786" s="236" t="str">
        <f>'ВЕДОМСТВЕННАЯ '!B1966</f>
        <v>906</v>
      </c>
      <c r="C786" s="315" t="str">
        <f>'ВЕДОМСТВЕННАЯ '!C1966</f>
        <v>05</v>
      </c>
      <c r="D786" s="315" t="str">
        <f>'ВЕДОМСТВЕННАЯ '!D1966</f>
        <v>03</v>
      </c>
      <c r="E786" s="237" t="str">
        <f>'ВЕДОМСТВЕННАЯ '!E1966</f>
        <v xml:space="preserve">5Щ </v>
      </c>
      <c r="F786" s="238" t="str">
        <f>'ВЕДОМСТВЕННАЯ '!F1966</f>
        <v>0</v>
      </c>
      <c r="G786" s="238" t="str">
        <f>'ВЕДОМСТВЕННАЯ '!G1966</f>
        <v>02</v>
      </c>
      <c r="H786" s="239" t="str">
        <f>'ВЕДОМСТВЕННАЯ '!H1966</f>
        <v>00000</v>
      </c>
      <c r="I786" s="239">
        <f>'ВЕДОМСТВЕННАЯ '!I1966</f>
        <v>0</v>
      </c>
      <c r="J786" s="239"/>
      <c r="K786" s="278">
        <f>'ВЕДОМСТВЕННАЯ '!K1966</f>
        <v>105</v>
      </c>
      <c r="L786" s="278">
        <f>'ВЕДОМСТВЕННАЯ '!L1966</f>
        <v>65</v>
      </c>
      <c r="M786" s="278">
        <f>'ВЕДОМСТВЕННАЯ '!M1966</f>
        <v>0</v>
      </c>
      <c r="N786" s="278">
        <f>'ВЕДОМСТВЕННАЯ '!N1966</f>
        <v>0</v>
      </c>
      <c r="O786" s="278">
        <f>'ВЕДОМСТВЕННАЯ '!O1966</f>
        <v>65</v>
      </c>
      <c r="P786" s="279">
        <f>'ВЕДОМСТВЕННАЯ '!P1966</f>
        <v>0</v>
      </c>
      <c r="Q786" s="279">
        <f>'ВЕДОМСТВЕННАЯ '!Q1966</f>
        <v>0</v>
      </c>
      <c r="R786" s="279">
        <f>'ВЕДОМСТВЕННАЯ '!R1966</f>
        <v>0</v>
      </c>
      <c r="S786" s="279">
        <f>'ВЕДОМСТВЕННАЯ '!S1966</f>
        <v>0</v>
      </c>
      <c r="T786" s="279">
        <f>'ВЕДОМСТВЕННАЯ '!U1966</f>
        <v>0</v>
      </c>
      <c r="U786" s="279">
        <f>'ВЕДОМСТВЕННАЯ '!V1966</f>
        <v>0</v>
      </c>
      <c r="V786" s="279">
        <f>'ВЕДОМСТВЕННАЯ '!W1966</f>
        <v>0</v>
      </c>
      <c r="W786" s="279">
        <f>'ВЕДОМСТВЕННАЯ '!X1966</f>
        <v>0</v>
      </c>
      <c r="X786" s="279">
        <f>'ВЕДОМСТВЕННАЯ '!Y1966</f>
        <v>0</v>
      </c>
      <c r="Y786" s="15">
        <f>'ВЕДОМСТВЕННАЯ '!Z1966</f>
        <v>0</v>
      </c>
      <c r="Z786" s="15">
        <f>'ВЕДОМСТВЕННАЯ '!AA1966</f>
        <v>0</v>
      </c>
      <c r="AA786" s="15">
        <f>'ВЕДОМСТВЕННАЯ '!AB1966</f>
        <v>0</v>
      </c>
    </row>
    <row r="787" spans="1:27" ht="48.75" hidden="1" customHeight="1" x14ac:dyDescent="0.3">
      <c r="A787" s="581" t="str">
        <f>'ВЕДОМСТВЕННАЯ '!A1967</f>
        <v>Проведение проверки достоверности и обоснованности сметной стоимости объектов благоустройства, включенных в адресные перечни муниципальной программы</v>
      </c>
      <c r="B787" s="236" t="str">
        <f>'ВЕДОМСТВЕННАЯ '!B1967</f>
        <v>906</v>
      </c>
      <c r="C787" s="315" t="str">
        <f>'ВЕДОМСТВЕННАЯ '!C1967</f>
        <v>05</v>
      </c>
      <c r="D787" s="315" t="str">
        <f>'ВЕДОМСТВЕННАЯ '!D1967</f>
        <v>03</v>
      </c>
      <c r="E787" s="237" t="str">
        <f>'ВЕДОМСТВЕННАЯ '!E1967</f>
        <v>5Щ</v>
      </c>
      <c r="F787" s="238" t="str">
        <f>'ВЕДОМСТВЕННАЯ '!F1967</f>
        <v>0</v>
      </c>
      <c r="G787" s="238" t="str">
        <f>'ВЕДОМСТВЕННАЯ '!G1967</f>
        <v>02</v>
      </c>
      <c r="H787" s="239" t="str">
        <f>'ВЕДОМСТВЕННАЯ '!H1967</f>
        <v>A5040</v>
      </c>
      <c r="I787" s="239">
        <f>'ВЕДОМСТВЕННАЯ '!I1967</f>
        <v>0</v>
      </c>
      <c r="J787" s="239"/>
      <c r="K787" s="278">
        <f>'ВЕДОМСТВЕННАЯ '!K1967</f>
        <v>105</v>
      </c>
      <c r="L787" s="278">
        <f>'ВЕДОМСТВЕННАЯ '!L1967</f>
        <v>65</v>
      </c>
      <c r="M787" s="278">
        <f>'ВЕДОМСТВЕННАЯ '!M1967</f>
        <v>0</v>
      </c>
      <c r="N787" s="278">
        <f>'ВЕДОМСТВЕННАЯ '!N1967</f>
        <v>0</v>
      </c>
      <c r="O787" s="278">
        <f>'ВЕДОМСТВЕННАЯ '!O1967</f>
        <v>65</v>
      </c>
      <c r="P787" s="279">
        <f>'ВЕДОМСТВЕННАЯ '!P1967</f>
        <v>0</v>
      </c>
      <c r="Q787" s="279">
        <f>'ВЕДОМСТВЕННАЯ '!Q1967</f>
        <v>0</v>
      </c>
      <c r="R787" s="279">
        <f>'ВЕДОМСТВЕННАЯ '!R1967</f>
        <v>0</v>
      </c>
      <c r="S787" s="279">
        <f>'ВЕДОМСТВЕННАЯ '!S1967</f>
        <v>0</v>
      </c>
      <c r="T787" s="279">
        <f>'ВЕДОМСТВЕННАЯ '!U1967</f>
        <v>0</v>
      </c>
      <c r="U787" s="279">
        <f>'ВЕДОМСТВЕННАЯ '!V1967</f>
        <v>0</v>
      </c>
      <c r="V787" s="279">
        <f>'ВЕДОМСТВЕННАЯ '!W1967</f>
        <v>0</v>
      </c>
      <c r="W787" s="279">
        <f>'ВЕДОМСТВЕННАЯ '!X1967</f>
        <v>0</v>
      </c>
      <c r="X787" s="279">
        <f>'ВЕДОМСТВЕННАЯ '!Y1967</f>
        <v>0</v>
      </c>
      <c r="Y787" s="15">
        <f>'ВЕДОМСТВЕННАЯ '!Z1967</f>
        <v>0</v>
      </c>
      <c r="Z787" s="15">
        <f>'ВЕДОМСТВЕННАЯ '!AA1967</f>
        <v>0</v>
      </c>
      <c r="AA787" s="15">
        <f>'ВЕДОМСТВЕННАЯ '!AB1967</f>
        <v>0</v>
      </c>
    </row>
    <row r="788" spans="1:27" ht="32.25" hidden="1" customHeight="1" x14ac:dyDescent="0.3">
      <c r="A788" s="581" t="str">
        <f>'ВЕДОМСТВЕННАЯ '!A1968</f>
        <v>Закупка товаров, работ и услуг для обеспечения государственных (муниципальных) нужд</v>
      </c>
      <c r="B788" s="236" t="str">
        <f>'ВЕДОМСТВЕННАЯ '!B1968</f>
        <v>906</v>
      </c>
      <c r="C788" s="315" t="str">
        <f>'ВЕДОМСТВЕННАЯ '!C1968</f>
        <v>05</v>
      </c>
      <c r="D788" s="315" t="str">
        <f>'ВЕДОМСТВЕННАЯ '!D1968</f>
        <v>03</v>
      </c>
      <c r="E788" s="237" t="str">
        <f>'ВЕДОМСТВЕННАЯ '!E1968</f>
        <v>5Щ</v>
      </c>
      <c r="F788" s="238" t="str">
        <f>'ВЕДОМСТВЕННАЯ '!F1968</f>
        <v>0</v>
      </c>
      <c r="G788" s="238" t="str">
        <f>'ВЕДОМСТВЕННАЯ '!G1968</f>
        <v>02</v>
      </c>
      <c r="H788" s="239" t="str">
        <f>'ВЕДОМСТВЕННАЯ '!H1968</f>
        <v>A5040</v>
      </c>
      <c r="I788" s="239">
        <f>'ВЕДОМСТВЕННАЯ '!I1968</f>
        <v>0</v>
      </c>
      <c r="J788" s="239" t="str">
        <f>'ВЕДОМСТВЕННАЯ '!J1968</f>
        <v>200</v>
      </c>
      <c r="K788" s="278">
        <f>'ВЕДОМСТВЕННАЯ '!K1968</f>
        <v>105</v>
      </c>
      <c r="L788" s="278">
        <f>'ВЕДОМСТВЕННАЯ '!L1968</f>
        <v>65</v>
      </c>
      <c r="M788" s="278">
        <f>'ВЕДОМСТВЕННАЯ '!M1968</f>
        <v>0</v>
      </c>
      <c r="N788" s="278">
        <f>'ВЕДОМСТВЕННАЯ '!N1968</f>
        <v>0</v>
      </c>
      <c r="O788" s="278">
        <f>'ВЕДОМСТВЕННАЯ '!O1968</f>
        <v>65</v>
      </c>
      <c r="P788" s="279">
        <f>'ВЕДОМСТВЕННАЯ '!P1968</f>
        <v>0</v>
      </c>
      <c r="Q788" s="279">
        <f>'ВЕДОМСТВЕННАЯ '!Q1968</f>
        <v>0</v>
      </c>
      <c r="R788" s="279">
        <f>'ВЕДОМСТВЕННАЯ '!R1968</f>
        <v>0</v>
      </c>
      <c r="S788" s="279">
        <f>'ВЕДОМСТВЕННАЯ '!S1968</f>
        <v>0</v>
      </c>
      <c r="T788" s="279">
        <f>'ВЕДОМСТВЕННАЯ '!U1968</f>
        <v>0</v>
      </c>
      <c r="U788" s="279">
        <f>'ВЕДОМСТВЕННАЯ '!V1968</f>
        <v>0</v>
      </c>
      <c r="V788" s="279">
        <f>'ВЕДОМСТВЕННАЯ '!W1968</f>
        <v>0</v>
      </c>
      <c r="W788" s="279">
        <f>'ВЕДОМСТВЕННАЯ '!X1968</f>
        <v>0</v>
      </c>
      <c r="X788" s="279">
        <f>'ВЕДОМСТВЕННАЯ '!Y1968</f>
        <v>0</v>
      </c>
      <c r="Y788" s="15">
        <f>'ВЕДОМСТВЕННАЯ '!Z1968</f>
        <v>0</v>
      </c>
      <c r="Z788" s="15">
        <f>'ВЕДОМСТВЕННАЯ '!AA1968</f>
        <v>0</v>
      </c>
      <c r="AA788" s="15">
        <f>'ВЕДОМСТВЕННАЯ '!AB1968</f>
        <v>0</v>
      </c>
    </row>
    <row r="789" spans="1:27" ht="34.5" hidden="1" customHeight="1" x14ac:dyDescent="0.3">
      <c r="A789" s="581" t="str">
        <f>'ВЕДОМСТВЕННАЯ '!A1969</f>
        <v>Иные закупки товаров, работ и услуг для обеспечения государственных (муниципальных) нужд</v>
      </c>
      <c r="B789" s="236" t="str">
        <f>'ВЕДОМСТВЕННАЯ '!B1969</f>
        <v>906</v>
      </c>
      <c r="C789" s="315" t="str">
        <f>'ВЕДОМСТВЕННАЯ '!C1969</f>
        <v>05</v>
      </c>
      <c r="D789" s="315" t="str">
        <f>'ВЕДОМСТВЕННАЯ '!D1969</f>
        <v>03</v>
      </c>
      <c r="E789" s="237" t="str">
        <f>'ВЕДОМСТВЕННАЯ '!E1969</f>
        <v>5Щ</v>
      </c>
      <c r="F789" s="238" t="str">
        <f>'ВЕДОМСТВЕННАЯ '!F1969</f>
        <v>0</v>
      </c>
      <c r="G789" s="238" t="str">
        <f>'ВЕДОМСТВЕННАЯ '!G1969</f>
        <v>02</v>
      </c>
      <c r="H789" s="239" t="str">
        <f>'ВЕДОМСТВЕННАЯ '!H1969</f>
        <v>A5040</v>
      </c>
      <c r="I789" s="239">
        <f>'ВЕДОМСТВЕННАЯ '!I1969</f>
        <v>0</v>
      </c>
      <c r="J789" s="239" t="str">
        <f>'ВЕДОМСТВЕННАЯ '!J1969</f>
        <v>240</v>
      </c>
      <c r="K789" s="278">
        <f>'ВЕДОМСТВЕННАЯ '!K1969</f>
        <v>105</v>
      </c>
      <c r="L789" s="278">
        <f>'ВЕДОМСТВЕННАЯ '!L1969</f>
        <v>65</v>
      </c>
      <c r="M789" s="278">
        <f>'ВЕДОМСТВЕННАЯ '!M1969</f>
        <v>0</v>
      </c>
      <c r="N789" s="278">
        <f>'ВЕДОМСТВЕННАЯ '!N1969</f>
        <v>0</v>
      </c>
      <c r="O789" s="278">
        <f>'ВЕДОМСТВЕННАЯ '!O1969</f>
        <v>65</v>
      </c>
      <c r="P789" s="279">
        <f>'ВЕДОМСТВЕННАЯ '!P1969</f>
        <v>0</v>
      </c>
      <c r="Q789" s="279">
        <f>'ВЕДОМСТВЕННАЯ '!Q1969</f>
        <v>0</v>
      </c>
      <c r="R789" s="279">
        <f>'ВЕДОМСТВЕННАЯ '!R1969</f>
        <v>0</v>
      </c>
      <c r="S789" s="279">
        <f>'ВЕДОМСТВЕННАЯ '!S1969</f>
        <v>0</v>
      </c>
      <c r="T789" s="279">
        <f>'ВЕДОМСТВЕННАЯ '!U1969</f>
        <v>0</v>
      </c>
      <c r="U789" s="279">
        <f>'ВЕДОМСТВЕННАЯ '!V1969</f>
        <v>0</v>
      </c>
      <c r="V789" s="279">
        <f>'ВЕДОМСТВЕННАЯ '!W1969</f>
        <v>0</v>
      </c>
      <c r="W789" s="279">
        <f>'ВЕДОМСТВЕННАЯ '!X1969</f>
        <v>0</v>
      </c>
      <c r="X789" s="279">
        <f>'ВЕДОМСТВЕННАЯ '!Y1969</f>
        <v>0</v>
      </c>
      <c r="Y789" s="15">
        <f>'ВЕДОМСТВЕННАЯ '!Z1969</f>
        <v>0</v>
      </c>
      <c r="Z789" s="15">
        <f>'ВЕДОМСТВЕННАЯ '!AA1969</f>
        <v>0</v>
      </c>
      <c r="AA789" s="15">
        <f>'ВЕДОМСТВЕННАЯ '!AB1969</f>
        <v>0</v>
      </c>
    </row>
    <row r="790" spans="1:27" ht="68.25" customHeight="1" x14ac:dyDescent="0.3">
      <c r="A790" s="581" t="str">
        <f>'ВЕДОМСТВЕННАЯ '!A1970</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790" s="236" t="str">
        <f>'ВЕДОМСТВЕННАЯ '!B1970</f>
        <v>906</v>
      </c>
      <c r="C790" s="236" t="str">
        <f>'ВЕДОМСТВЕННАЯ '!C1970</f>
        <v>05</v>
      </c>
      <c r="D790" s="236" t="str">
        <f>'ВЕДОМСТВЕННАЯ '!D1970</f>
        <v>03</v>
      </c>
      <c r="E790" s="237" t="str">
        <f>'ВЕДОМСТВЕННАЯ '!E1970</f>
        <v>5Щ</v>
      </c>
      <c r="F790" s="238" t="str">
        <f>'ВЕДОМСТВЕННАЯ '!F1970</f>
        <v>0</v>
      </c>
      <c r="G790" s="238" t="str">
        <f>'ВЕДОМСТВЕННАЯ '!G1970</f>
        <v>СФ</v>
      </c>
      <c r="H790" s="239" t="str">
        <f>'ВЕДОМСТВЕННАЯ '!H1970</f>
        <v>00000</v>
      </c>
      <c r="I790" s="239" t="str">
        <f>'ВЕДОМСТВЕННАЯ '!I1970</f>
        <v>240</v>
      </c>
      <c r="J790" s="239"/>
      <c r="K790" s="278" t="e">
        <f>'ВЕДОМСТВЕННАЯ '!K534+'ВЕДОМСТВЕННАЯ '!K1970</f>
        <v>#REF!</v>
      </c>
      <c r="L790" s="278">
        <f>'ВЕДОМСТВЕННАЯ '!L534+'ВЕДОМСТВЕННАЯ '!L1970</f>
        <v>0</v>
      </c>
      <c r="M790" s="278">
        <f>'ВЕДОМСТВЕННАЯ '!M534+'ВЕДОМСТВЕННАЯ '!M1970</f>
        <v>0</v>
      </c>
      <c r="N790" s="278">
        <f>'ВЕДОМСТВЕННАЯ '!N534+'ВЕДОМСТВЕННАЯ '!N1970</f>
        <v>0</v>
      </c>
      <c r="O790" s="278">
        <f>'ВЕДОМСТВЕННАЯ '!O534+'ВЕДОМСТВЕННАЯ '!O1970</f>
        <v>0</v>
      </c>
      <c r="P790" s="279">
        <f>'ВЕДОМСТВЕННАЯ '!P534+'ВЕДОМСТВЕННАЯ '!P1970</f>
        <v>0</v>
      </c>
      <c r="Q790" s="279">
        <f>'ВЕДОМСТВЕННАЯ '!Q534+'ВЕДОМСТВЕННАЯ '!Q1970</f>
        <v>0</v>
      </c>
      <c r="R790" s="279">
        <f>'ВЕДОМСТВЕННАЯ '!R534+'ВЕДОМСТВЕННАЯ '!R1970</f>
        <v>0</v>
      </c>
      <c r="S790" s="279">
        <f>'ВЕДОМСТВЕННАЯ '!S534+'ВЕДОМСТВЕННАЯ '!S1970</f>
        <v>0</v>
      </c>
      <c r="T790" s="279">
        <f>'ВЕДОМСТВЕННАЯ '!U534+'ВЕДОМСТВЕННАЯ '!U1970</f>
        <v>705483.87</v>
      </c>
      <c r="U790" s="279">
        <f>'ВЕДОМСТВЕННАЯ '!V534+'ВЕДОМСТВЕННАЯ '!V1970</f>
        <v>656100</v>
      </c>
      <c r="V790" s="279">
        <f>'ВЕДОМСТВЕННАЯ '!W534+'ВЕДОМСТВЕННАЯ '!W1970</f>
        <v>49383.87</v>
      </c>
      <c r="W790" s="279">
        <f>'ВЕДОМСТВЕННАЯ '!X534+'ВЕДОМСТВЕННАЯ '!X1970</f>
        <v>49383.87</v>
      </c>
      <c r="X790" s="279">
        <f>'ВЕДОМСТВЕННАЯ '!Y534+'ВЕДОМСТВЕННАЯ '!Y1970</f>
        <v>0</v>
      </c>
      <c r="Y790" s="15">
        <f>'ВЕДОМСТВЕННАЯ '!Z534+'ВЕДОМСТВЕННАЯ '!Z1970</f>
        <v>0</v>
      </c>
      <c r="Z790" s="15">
        <f>'ВЕДОМСТВЕННАЯ '!AA534+'ВЕДОМСТВЕННАЯ '!AA1970</f>
        <v>0</v>
      </c>
      <c r="AA790" s="15">
        <f>'ВЕДОМСТВЕННАЯ '!AB534+'ВЕДОМСТВЕННАЯ '!AB1970</f>
        <v>0</v>
      </c>
    </row>
    <row r="791" spans="1:27" ht="35.25" hidden="1" customHeight="1" x14ac:dyDescent="0.3">
      <c r="A791" s="581">
        <f>'ВЕДОМСТВЕННАЯ '!A1971</f>
        <v>0</v>
      </c>
      <c r="B791" s="236" t="str">
        <f>'ВЕДОМСТВЕННАЯ '!B1971</f>
        <v>906</v>
      </c>
      <c r="C791" s="315" t="str">
        <f>'ВЕДОМСТВЕННАЯ '!C1971</f>
        <v>05</v>
      </c>
      <c r="D791" s="315" t="str">
        <f>'ВЕДОМСТВЕННАЯ '!D1971</f>
        <v>03</v>
      </c>
      <c r="E791" s="337" t="str">
        <f>'ВЕДОМСТВЕННАЯ '!E1971</f>
        <v>5Щ</v>
      </c>
      <c r="F791" s="338" t="str">
        <f>'ВЕДОМСТВЕННАЯ '!F1971</f>
        <v>0</v>
      </c>
      <c r="G791" s="338" t="str">
        <f>'ВЕДОМСТВЕННАЯ '!G1971</f>
        <v>СФ</v>
      </c>
      <c r="H791" s="339">
        <f>'ВЕДОМСТВЕННАЯ '!H1971</f>
        <v>0</v>
      </c>
      <c r="I791" s="339" t="str">
        <f>'ВЕДОМСТВЕННАЯ '!I1971</f>
        <v>5Щ 0 СФ 00000</v>
      </c>
      <c r="J791" s="339"/>
      <c r="K791" s="278">
        <f>'ВЕДОМСТВЕННАЯ '!K535+'ВЕДОМСТВЕННАЯ '!K1971</f>
        <v>0</v>
      </c>
      <c r="L791" s="278">
        <f>'ВЕДОМСТВЕННАЯ '!L535+'ВЕДОМСТВЕННАЯ '!L1971</f>
        <v>0</v>
      </c>
      <c r="M791" s="278">
        <f>'ВЕДОМСТВЕННАЯ '!M535+'ВЕДОМСТВЕННАЯ '!M1971</f>
        <v>0</v>
      </c>
      <c r="N791" s="278">
        <f>'ВЕДОМСТВЕННАЯ '!N535+'ВЕДОМСТВЕННАЯ '!N1971</f>
        <v>0</v>
      </c>
      <c r="O791" s="278">
        <f>'ВЕДОМСТВЕННАЯ '!O535+'ВЕДОМСТВЕННАЯ '!O1971</f>
        <v>0</v>
      </c>
      <c r="P791" s="279">
        <f>'ВЕДОМСТВЕННАЯ '!P535+'ВЕДОМСТВЕННАЯ '!P1971</f>
        <v>0</v>
      </c>
      <c r="Q791" s="279">
        <f>'ВЕДОМСТВЕННАЯ '!Q535+'ВЕДОМСТВЕННАЯ '!Q1971</f>
        <v>0</v>
      </c>
      <c r="R791" s="279">
        <f>'ВЕДОМСТВЕННАЯ '!R535+'ВЕДОМСТВЕННАЯ '!R1971</f>
        <v>0</v>
      </c>
      <c r="S791" s="279">
        <f>'ВЕДОМСТВЕННАЯ '!S535+'ВЕДОМСТВЕННАЯ '!S1971</f>
        <v>0</v>
      </c>
      <c r="T791" s="279">
        <f>'ВЕДОМСТВЕННАЯ '!U535+'ВЕДОМСТВЕННАЯ '!U1971</f>
        <v>0</v>
      </c>
      <c r="U791" s="279">
        <f>'ВЕДОМСТВЕННАЯ '!V535+'ВЕДОМСТВЕННАЯ '!V1971</f>
        <v>0</v>
      </c>
      <c r="V791" s="279">
        <f>'ВЕДОМСТВЕННАЯ '!W535+'ВЕДОМСТВЕННАЯ '!W1971</f>
        <v>0</v>
      </c>
      <c r="W791" s="279">
        <f>'ВЕДОМСТВЕННАЯ '!X535+'ВЕДОМСТВЕННАЯ '!X1971</f>
        <v>0</v>
      </c>
      <c r="X791" s="279">
        <f>'ВЕДОМСТВЕННАЯ '!Y535+'ВЕДОМСТВЕННАЯ '!Y1971</f>
        <v>0</v>
      </c>
      <c r="Y791" s="15">
        <f>'ВЕДОМСТВЕННАЯ '!Z535+'ВЕДОМСТВЕННАЯ '!Z1971</f>
        <v>0</v>
      </c>
      <c r="Z791" s="15">
        <f>'ВЕДОМСТВЕННАЯ '!AA535+'ВЕДОМСТВЕННАЯ '!AA1971</f>
        <v>0</v>
      </c>
      <c r="AA791" s="15">
        <f>'ВЕДОМСТВЕННАЯ '!AB535+'ВЕДОМСТВЕННАЯ '!AB1971</f>
        <v>0</v>
      </c>
    </row>
    <row r="792" spans="1:27" ht="30" hidden="1" customHeight="1" x14ac:dyDescent="0.3">
      <c r="A792" s="581" t="str">
        <f>'ВЕДОМСТВЕННАЯ '!A1972</f>
        <v>Закупка товаров, работ и услуг для обеспечения государственных (муниципальных) нужд</v>
      </c>
      <c r="B792" s="236" t="str">
        <f>'ВЕДОМСТВЕННАЯ '!B1972</f>
        <v>906</v>
      </c>
      <c r="C792" s="315" t="str">
        <f>'ВЕДОМСТВЕННАЯ '!C1972</f>
        <v>05</v>
      </c>
      <c r="D792" s="236" t="str">
        <f>'ВЕДОМСТВЕННАЯ '!D1972</f>
        <v>03</v>
      </c>
      <c r="E792" s="237" t="str">
        <f>'ВЕДОМСТВЕННАЯ '!E1972</f>
        <v>5Щ</v>
      </c>
      <c r="F792" s="238" t="str">
        <f>'ВЕДОМСТВЕННАЯ '!F1972</f>
        <v>0</v>
      </c>
      <c r="G792" s="238" t="str">
        <f>'ВЕДОМСТВЕННАЯ '!G1972</f>
        <v>СФ</v>
      </c>
      <c r="H792" s="239">
        <f>'ВЕДОМСТВЕННАЯ '!H1972</f>
        <v>0</v>
      </c>
      <c r="I792" s="239" t="str">
        <f>'ВЕДОМСТВЕННАЯ '!I1972</f>
        <v>5Щ 0 СФ S2010</v>
      </c>
      <c r="J792" s="239" t="str">
        <f>'ВЕДОМСТВЕННАЯ '!J1972</f>
        <v>200</v>
      </c>
      <c r="K792" s="278">
        <f>'ВЕДОМСТВЕННАЯ '!K536+'ВЕДОМСТВЕННАЯ '!K1972</f>
        <v>0</v>
      </c>
      <c r="L792" s="278">
        <f>'ВЕДОМСТВЕННАЯ '!L536+'ВЕДОМСТВЕННАЯ '!L1972</f>
        <v>0</v>
      </c>
      <c r="M792" s="278">
        <f>'ВЕДОМСТВЕННАЯ '!M536+'ВЕДОМСТВЕННАЯ '!M1972</f>
        <v>0</v>
      </c>
      <c r="N792" s="278">
        <f>'ВЕДОМСТВЕННАЯ '!N536+'ВЕДОМСТВЕННАЯ '!N1972</f>
        <v>0</v>
      </c>
      <c r="O792" s="278">
        <f>'ВЕДОМСТВЕННАЯ '!O536+'ВЕДОМСТВЕННАЯ '!O1972</f>
        <v>0</v>
      </c>
      <c r="P792" s="279">
        <f>'ВЕДОМСТВЕННАЯ '!P536+'ВЕДОМСТВЕННАЯ '!P1972</f>
        <v>0</v>
      </c>
      <c r="Q792" s="279">
        <f>'ВЕДОМСТВЕННАЯ '!Q536+'ВЕДОМСТВЕННАЯ '!Q1972</f>
        <v>0</v>
      </c>
      <c r="R792" s="279">
        <f>'ВЕДОМСТВЕННАЯ '!R536+'ВЕДОМСТВЕННАЯ '!R1972</f>
        <v>0</v>
      </c>
      <c r="S792" s="279">
        <f>'ВЕДОМСТВЕННАЯ '!S536+'ВЕДОМСТВЕННАЯ '!S1972</f>
        <v>0</v>
      </c>
      <c r="T792" s="279">
        <f>'ВЕДОМСТВЕННАЯ '!U536+'ВЕДОМСТВЕННАЯ '!U1972</f>
        <v>0</v>
      </c>
      <c r="U792" s="279">
        <f>'ВЕДОМСТВЕННАЯ '!V536+'ВЕДОМСТВЕННАЯ '!V1972</f>
        <v>0</v>
      </c>
      <c r="V792" s="279">
        <f>'ВЕДОМСТВЕННАЯ '!W536+'ВЕДОМСТВЕННАЯ '!W1972</f>
        <v>0</v>
      </c>
      <c r="W792" s="279">
        <f>'ВЕДОМСТВЕННАЯ '!X536+'ВЕДОМСТВЕННАЯ '!X1972</f>
        <v>0</v>
      </c>
      <c r="X792" s="279">
        <f>'ВЕДОМСТВЕННАЯ '!Y536+'ВЕДОМСТВЕННАЯ '!Y1972</f>
        <v>0</v>
      </c>
      <c r="Y792" s="15">
        <f>'ВЕДОМСТВЕННАЯ '!Z536+'ВЕДОМСТВЕННАЯ '!Z1972</f>
        <v>0</v>
      </c>
      <c r="Z792" s="15">
        <f>'ВЕДОМСТВЕННАЯ '!AA536+'ВЕДОМСТВЕННАЯ '!AA1972</f>
        <v>0</v>
      </c>
      <c r="AA792" s="15">
        <f>'ВЕДОМСТВЕННАЯ '!AB536+'ВЕДОМСТВЕННАЯ '!AB1972</f>
        <v>0</v>
      </c>
    </row>
    <row r="793" spans="1:27" ht="18" hidden="1" customHeight="1" x14ac:dyDescent="0.3">
      <c r="A793" s="581" t="str">
        <f>'ВЕДОМСТВЕННАЯ '!A1973</f>
        <v>Иные закупки товаров, работ и услуг для обеспечения государственных (муниципальных) нужд</v>
      </c>
      <c r="B793" s="236" t="str">
        <f>'ВЕДОМСТВЕННАЯ '!B1973</f>
        <v>906</v>
      </c>
      <c r="C793" s="315" t="str">
        <f>'ВЕДОМСТВЕННАЯ '!C1973</f>
        <v>05</v>
      </c>
      <c r="D793" s="315" t="str">
        <f>'ВЕДОМСТВЕННАЯ '!D1973</f>
        <v>03</v>
      </c>
      <c r="E793" s="380" t="str">
        <f>'ВЕДОМСТВЕННАЯ '!E1973</f>
        <v>5Щ</v>
      </c>
      <c r="F793" s="381" t="str">
        <f>'ВЕДОМСТВЕННАЯ '!F1973</f>
        <v>0</v>
      </c>
      <c r="G793" s="381" t="str">
        <f>'ВЕДОМСТВЕННАЯ '!G1973</f>
        <v>СФ</v>
      </c>
      <c r="H793" s="382">
        <f>'ВЕДОМСТВЕННАЯ '!H1973</f>
        <v>0</v>
      </c>
      <c r="I793" s="382" t="str">
        <f>'ВЕДОМСТВЕННАЯ '!I1973</f>
        <v>5Щ 0 СФ S2010</v>
      </c>
      <c r="J793" s="382" t="str">
        <f>'ВЕДОМСТВЕННАЯ '!J1973</f>
        <v>240</v>
      </c>
      <c r="K793" s="278">
        <f>'ВЕДОМСТВЕННАЯ '!K537+'ВЕДОМСТВЕННАЯ '!K1973</f>
        <v>0</v>
      </c>
      <c r="L793" s="278">
        <f>'ВЕДОМСТВЕННАЯ '!L537+'ВЕДОМСТВЕННАЯ '!L1973</f>
        <v>0</v>
      </c>
      <c r="M793" s="278">
        <f>'ВЕДОМСТВЕННАЯ '!M537+'ВЕДОМСТВЕННАЯ '!M1973</f>
        <v>0</v>
      </c>
      <c r="N793" s="278">
        <f>'ВЕДОМСТВЕННАЯ '!N537+'ВЕДОМСТВЕННАЯ '!N1973</f>
        <v>0</v>
      </c>
      <c r="O793" s="278">
        <f>'ВЕДОМСТВЕННАЯ '!O537+'ВЕДОМСТВЕННАЯ '!O1973</f>
        <v>0</v>
      </c>
      <c r="P793" s="279">
        <f>'ВЕДОМСТВЕННАЯ '!P537+'ВЕДОМСТВЕННАЯ '!P1973</f>
        <v>0</v>
      </c>
      <c r="Q793" s="279">
        <f>'ВЕДОМСТВЕННАЯ '!Q537+'ВЕДОМСТВЕННАЯ '!Q1973</f>
        <v>0</v>
      </c>
      <c r="R793" s="279">
        <f>'ВЕДОМСТВЕННАЯ '!R537+'ВЕДОМСТВЕННАЯ '!R1973</f>
        <v>0</v>
      </c>
      <c r="S793" s="279">
        <f>'ВЕДОМСТВЕННАЯ '!S537+'ВЕДОМСТВЕННАЯ '!S1973</f>
        <v>0</v>
      </c>
      <c r="T793" s="279">
        <f>'ВЕДОМСТВЕННАЯ '!U537+'ВЕДОМСТВЕННАЯ '!U1973</f>
        <v>0</v>
      </c>
      <c r="U793" s="279">
        <f>'ВЕДОМСТВЕННАЯ '!V537+'ВЕДОМСТВЕННАЯ '!V1973</f>
        <v>0</v>
      </c>
      <c r="V793" s="279">
        <f>'ВЕДОМСТВЕННАЯ '!W537+'ВЕДОМСТВЕННАЯ '!W1973</f>
        <v>0</v>
      </c>
      <c r="W793" s="279">
        <f>'ВЕДОМСТВЕННАЯ '!X537+'ВЕДОМСТВЕННАЯ '!X1973</f>
        <v>0</v>
      </c>
      <c r="X793" s="279">
        <f>'ВЕДОМСТВЕННАЯ '!Y537+'ВЕДОМСТВЕННАЯ '!Y1973</f>
        <v>0</v>
      </c>
      <c r="Y793" s="15">
        <f>'ВЕДОМСТВЕННАЯ '!Z537+'ВЕДОМСТВЕННАЯ '!Z1973</f>
        <v>0</v>
      </c>
      <c r="Z793" s="15">
        <f>'ВЕДОМСТВЕННАЯ '!AA537+'ВЕДОМСТВЕННАЯ '!AA1973</f>
        <v>0</v>
      </c>
      <c r="AA793" s="15">
        <f>'ВЕДОМСТВЕННАЯ '!AB537+'ВЕДОМСТВЕННАЯ '!AB1973</f>
        <v>0</v>
      </c>
    </row>
    <row r="794" spans="1:27" ht="31.5" customHeight="1" x14ac:dyDescent="0.3">
      <c r="A794" s="581" t="str">
        <f>'ВЕДОМСТВЕННАЯ '!A1974</f>
        <v xml:space="preserve">Обеспечение комплексного развития сельских территорий  </v>
      </c>
      <c r="B794" s="236" t="str">
        <f>'ВЕДОМСТВЕННАЯ '!B1974</f>
        <v>906</v>
      </c>
      <c r="C794" s="315" t="str">
        <f>'ВЕДОМСТВЕННАЯ '!C1974</f>
        <v>05</v>
      </c>
      <c r="D794" s="315" t="str">
        <f>'ВЕДОМСТВЕННАЯ '!D1974</f>
        <v>03</v>
      </c>
      <c r="E794" s="237" t="str">
        <f>'ВЕДОМСТВЕННАЯ '!E1974</f>
        <v xml:space="preserve">5Щ </v>
      </c>
      <c r="F794" s="238" t="str">
        <f>'ВЕДОМСТВЕННАЯ '!F1974</f>
        <v xml:space="preserve">0 </v>
      </c>
      <c r="G794" s="238" t="str">
        <f>'ВЕДОМСТВЕННАЯ '!G1974</f>
        <v>СФ</v>
      </c>
      <c r="H794" s="239" t="str">
        <f>'ВЕДОМСТВЕННАЯ '!H1974</f>
        <v>L5760</v>
      </c>
      <c r="I794" s="239">
        <f>'ВЕДОМСТВЕННАЯ '!I1974</f>
        <v>0</v>
      </c>
      <c r="J794" s="239"/>
      <c r="K794" s="278">
        <f>'ВЕДОМСТВЕННАЯ '!K1974</f>
        <v>534.1</v>
      </c>
      <c r="L794" s="278">
        <f>'ВЕДОМСТВЕННАЯ '!L1974</f>
        <v>0</v>
      </c>
      <c r="M794" s="278">
        <f>'ВЕДОМСТВЕННАЯ '!M1974</f>
        <v>0</v>
      </c>
      <c r="N794" s="278">
        <f>'ВЕДОМСТВЕННАЯ '!N1974</f>
        <v>0</v>
      </c>
      <c r="O794" s="278">
        <f>'ВЕДОМСТВЕННАЯ '!O1974</f>
        <v>0</v>
      </c>
      <c r="P794" s="279">
        <f>'ВЕДОМСТВЕННАЯ '!P1974</f>
        <v>0</v>
      </c>
      <c r="Q794" s="279">
        <f>'ВЕДОМСТВЕННАЯ '!Q1974</f>
        <v>0</v>
      </c>
      <c r="R794" s="279">
        <f>'ВЕДОМСТВЕННАЯ '!R1974</f>
        <v>0</v>
      </c>
      <c r="S794" s="279">
        <f>'ВЕДОМСТВЕННАЯ '!S1974</f>
        <v>0</v>
      </c>
      <c r="T794" s="279">
        <f>'ВЕДОМСТВЕННАЯ '!U1974</f>
        <v>705483.87</v>
      </c>
      <c r="U794" s="279">
        <f>'ВЕДОМСТВЕННАЯ '!V1974</f>
        <v>656100</v>
      </c>
      <c r="V794" s="279">
        <f>'ВЕДОМСТВЕННАЯ '!W1974</f>
        <v>49383.87</v>
      </c>
      <c r="W794" s="279">
        <f>'ВЕДОМСТВЕННАЯ '!X1974</f>
        <v>49383.87</v>
      </c>
      <c r="X794" s="279">
        <f>'ВЕДОМСТВЕННАЯ '!Y1974</f>
        <v>0</v>
      </c>
      <c r="Y794" s="15">
        <f>'ВЕДОМСТВЕННАЯ '!Z1974</f>
        <v>0</v>
      </c>
      <c r="Z794" s="15">
        <f>'ВЕДОМСТВЕННАЯ '!AA1974</f>
        <v>0</v>
      </c>
      <c r="AA794" s="15">
        <f>'ВЕДОМСТВЕННАЯ '!AB1974</f>
        <v>0</v>
      </c>
    </row>
    <row r="795" spans="1:27" ht="33" customHeight="1" x14ac:dyDescent="0.3">
      <c r="A795" s="581" t="str">
        <f>'ВЕДОМСТВЕННАЯ '!A1975</f>
        <v>Закупка товаров, работ и услуг для обеспечения государственных (муниципальных) нужд</v>
      </c>
      <c r="B795" s="236" t="str">
        <f>'ВЕДОМСТВЕННАЯ '!B1975</f>
        <v>906</v>
      </c>
      <c r="C795" s="315" t="str">
        <f>'ВЕДОМСТВЕННАЯ '!C1975</f>
        <v>05</v>
      </c>
      <c r="D795" s="315" t="str">
        <f>'ВЕДОМСТВЕННАЯ '!D1975</f>
        <v>03</v>
      </c>
      <c r="E795" s="237" t="str">
        <f>'ВЕДОМСТВЕННАЯ '!E1975</f>
        <v xml:space="preserve">5Щ </v>
      </c>
      <c r="F795" s="238" t="str">
        <f>'ВЕДОМСТВЕННАЯ '!F1975</f>
        <v>0</v>
      </c>
      <c r="G795" s="238" t="str">
        <f>'ВЕДОМСТВЕННАЯ '!G1975</f>
        <v>СФ</v>
      </c>
      <c r="H795" s="239" t="str">
        <f>'ВЕДОМСТВЕННАЯ '!H1975</f>
        <v>L5760</v>
      </c>
      <c r="I795" s="239">
        <f>'ВЕДОМСТВЕННАЯ '!I1975</f>
        <v>0</v>
      </c>
      <c r="J795" s="239" t="str">
        <f>'ВЕДОМСТВЕННАЯ '!J1975</f>
        <v>200</v>
      </c>
      <c r="K795" s="278">
        <f>'ВЕДОМСТВЕННАЯ '!K1975</f>
        <v>534.1</v>
      </c>
      <c r="L795" s="278">
        <f>'ВЕДОМСТВЕННАЯ '!L1975</f>
        <v>0</v>
      </c>
      <c r="M795" s="278">
        <f>'ВЕДОМСТВЕННАЯ '!M1975</f>
        <v>0</v>
      </c>
      <c r="N795" s="278">
        <f>'ВЕДОМСТВЕННАЯ '!N1975</f>
        <v>0</v>
      </c>
      <c r="O795" s="278">
        <f>'ВЕДОМСТВЕННАЯ '!O1975</f>
        <v>0</v>
      </c>
      <c r="P795" s="279">
        <f>'ВЕДОМСТВЕННАЯ '!P1975</f>
        <v>0</v>
      </c>
      <c r="Q795" s="279">
        <f>'ВЕДОМСТВЕННАЯ '!Q1975</f>
        <v>0</v>
      </c>
      <c r="R795" s="279">
        <f>'ВЕДОМСТВЕННАЯ '!R1975</f>
        <v>0</v>
      </c>
      <c r="S795" s="279">
        <f>'ВЕДОМСТВЕННАЯ '!S1975</f>
        <v>0</v>
      </c>
      <c r="T795" s="279">
        <f>'ВЕДОМСТВЕННАЯ '!U1975</f>
        <v>705483.87</v>
      </c>
      <c r="U795" s="279">
        <f>'ВЕДОМСТВЕННАЯ '!V1975</f>
        <v>656100</v>
      </c>
      <c r="V795" s="279">
        <f>'ВЕДОМСТВЕННАЯ '!W1975</f>
        <v>49383.87</v>
      </c>
      <c r="W795" s="279">
        <f>'ВЕДОМСТВЕННАЯ '!X1975</f>
        <v>49383.87</v>
      </c>
      <c r="X795" s="279">
        <f>'ВЕДОМСТВЕННАЯ '!Y1975</f>
        <v>0</v>
      </c>
      <c r="Y795" s="15">
        <f>'ВЕДОМСТВЕННАЯ '!Z1975</f>
        <v>0</v>
      </c>
      <c r="Z795" s="15">
        <f>'ВЕДОМСТВЕННАЯ '!AA1975</f>
        <v>0</v>
      </c>
      <c r="AA795" s="15">
        <f>'ВЕДОМСТВЕННАЯ '!AB1975</f>
        <v>0</v>
      </c>
    </row>
    <row r="796" spans="1:27" ht="35.25" customHeight="1" x14ac:dyDescent="0.3">
      <c r="A796" s="581" t="str">
        <f>'ВЕДОМСТВЕННАЯ '!A1976</f>
        <v>Иные закупки товаров, работ и услуг для обеспечения государственных (муниципальных) нужд</v>
      </c>
      <c r="B796" s="236" t="str">
        <f>'ВЕДОМСТВЕННАЯ '!B1976</f>
        <v>906</v>
      </c>
      <c r="C796" s="315" t="str">
        <f>'ВЕДОМСТВЕННАЯ '!C1976</f>
        <v>05</v>
      </c>
      <c r="D796" s="315" t="str">
        <f>'ВЕДОМСТВЕННАЯ '!D1976</f>
        <v>03</v>
      </c>
      <c r="E796" s="237" t="str">
        <f>'ВЕДОМСТВЕННАЯ '!E1976</f>
        <v xml:space="preserve">5Щ </v>
      </c>
      <c r="F796" s="238" t="str">
        <f>'ВЕДОМСТВЕННАЯ '!F1976</f>
        <v>0</v>
      </c>
      <c r="G796" s="238" t="str">
        <f>'ВЕДОМСТВЕННАЯ '!G1976</f>
        <v>СФ</v>
      </c>
      <c r="H796" s="239" t="str">
        <f>'ВЕДОМСТВЕННАЯ '!H1976</f>
        <v>L5760</v>
      </c>
      <c r="I796" s="239">
        <f>'ВЕДОМСТВЕННАЯ '!I1976</f>
        <v>0</v>
      </c>
      <c r="J796" s="239" t="str">
        <f>'ВЕДОМСТВЕННАЯ '!J1976</f>
        <v>240</v>
      </c>
      <c r="K796" s="278">
        <f>'ВЕДОМСТВЕННАЯ '!K1976</f>
        <v>534.1</v>
      </c>
      <c r="L796" s="278">
        <f>'ВЕДОМСТВЕННАЯ '!L1976</f>
        <v>0</v>
      </c>
      <c r="M796" s="278">
        <f>'ВЕДОМСТВЕННАЯ '!M1976</f>
        <v>0</v>
      </c>
      <c r="N796" s="278">
        <f>'ВЕДОМСТВЕННАЯ '!N1976</f>
        <v>0</v>
      </c>
      <c r="O796" s="278">
        <f>'ВЕДОМСТВЕННАЯ '!O1976</f>
        <v>0</v>
      </c>
      <c r="P796" s="279">
        <f>'ВЕДОМСТВЕННАЯ '!P1976</f>
        <v>0</v>
      </c>
      <c r="Q796" s="279">
        <f>'ВЕДОМСТВЕННАЯ '!Q1976</f>
        <v>0</v>
      </c>
      <c r="R796" s="279">
        <f>'ВЕДОМСТВЕННАЯ '!R1976</f>
        <v>0</v>
      </c>
      <c r="S796" s="279">
        <f>'ВЕДОМСТВЕННАЯ '!S1976</f>
        <v>0</v>
      </c>
      <c r="T796" s="279">
        <f>'ВЕДОМСТВЕННАЯ '!U1976</f>
        <v>705483.87</v>
      </c>
      <c r="U796" s="279">
        <f>'ВЕДОМСТВЕННАЯ '!V1976</f>
        <v>656100</v>
      </c>
      <c r="V796" s="279">
        <f>'ВЕДОМСТВЕННАЯ '!W1976</f>
        <v>49383.87</v>
      </c>
      <c r="W796" s="279">
        <f>'ВЕДОМСТВЕННАЯ '!X1976</f>
        <v>49383.87</v>
      </c>
      <c r="X796" s="279">
        <f>'ВЕДОМСТВЕННАЯ '!Y1976</f>
        <v>0</v>
      </c>
      <c r="Y796" s="15">
        <f>'ВЕДОМСТВЕННАЯ '!Z1976</f>
        <v>0</v>
      </c>
      <c r="Z796" s="15">
        <f>'ВЕДОМСТВЕННАЯ '!AA1976</f>
        <v>0</v>
      </c>
      <c r="AA796" s="15">
        <f>'ВЕДОМСТВЕННАЯ '!AB1976</f>
        <v>0</v>
      </c>
    </row>
    <row r="797" spans="1:27" ht="21.75" customHeight="1" x14ac:dyDescent="0.3">
      <c r="A797" s="581" t="str">
        <f>'ВЕДОМСТВЕННАЯ '!A2010</f>
        <v xml:space="preserve">Прочие непрограммные мероприятия </v>
      </c>
      <c r="B797" s="236" t="str">
        <f>'ВЕДОМСТВЕННАЯ '!B2010</f>
        <v>906</v>
      </c>
      <c r="C797" s="236" t="str">
        <f>'ВЕДОМСТВЕННАЯ '!C2010</f>
        <v>05</v>
      </c>
      <c r="D797" s="236" t="str">
        <f>'ВЕДОМСТВЕННАЯ '!D2010</f>
        <v>03</v>
      </c>
      <c r="E797" s="335" t="str">
        <f>'ВЕДОМСТВЕННАЯ '!E2010</f>
        <v>66</v>
      </c>
      <c r="F797" s="316" t="str">
        <f>'ВЕДОМСТВЕННАЯ '!F2010</f>
        <v>0</v>
      </c>
      <c r="G797" s="316" t="str">
        <f>'ВЕДОМСТВЕННАЯ '!G2010</f>
        <v>00</v>
      </c>
      <c r="H797" s="336" t="str">
        <f>'ВЕДОМСТВЕННАЯ '!H2010</f>
        <v>00000</v>
      </c>
      <c r="I797" s="331" t="str">
        <f>'ВЕДОМСТВЕННАЯ '!I2010</f>
        <v>66 0 00 00000</v>
      </c>
      <c r="J797" s="331"/>
      <c r="K797" s="278" t="e">
        <f>K799+#REF!+K802</f>
        <v>#REF!</v>
      </c>
      <c r="L797" s="278">
        <f>L798+L802</f>
        <v>1072.8</v>
      </c>
      <c r="M797" s="278">
        <f t="shared" ref="M797:AA797" si="47">M798+M802</f>
        <v>1072.8</v>
      </c>
      <c r="N797" s="278">
        <f t="shared" si="47"/>
        <v>0</v>
      </c>
      <c r="O797" s="278">
        <f t="shared" si="47"/>
        <v>0</v>
      </c>
      <c r="P797" s="279">
        <f t="shared" si="47"/>
        <v>1072900</v>
      </c>
      <c r="Q797" s="279">
        <f t="shared" si="47"/>
        <v>1072900</v>
      </c>
      <c r="R797" s="279">
        <f t="shared" si="47"/>
        <v>0</v>
      </c>
      <c r="S797" s="279">
        <f t="shared" si="47"/>
        <v>0</v>
      </c>
      <c r="T797" s="279">
        <f t="shared" si="47"/>
        <v>1072900</v>
      </c>
      <c r="U797" s="279">
        <f t="shared" si="47"/>
        <v>1072900</v>
      </c>
      <c r="V797" s="279">
        <f t="shared" si="47"/>
        <v>0</v>
      </c>
      <c r="W797" s="279">
        <f t="shared" si="47"/>
        <v>0</v>
      </c>
      <c r="X797" s="279">
        <f t="shared" si="47"/>
        <v>1072900</v>
      </c>
      <c r="Y797" s="15">
        <f t="shared" si="47"/>
        <v>1072900</v>
      </c>
      <c r="Z797" s="15">
        <f t="shared" si="47"/>
        <v>0</v>
      </c>
      <c r="AA797" s="15">
        <f t="shared" si="47"/>
        <v>0</v>
      </c>
    </row>
    <row r="798" spans="1:27" ht="24.95" hidden="1" customHeight="1" x14ac:dyDescent="0.3">
      <c r="A798" s="581" t="str">
        <f>'ВЕДОМСТВЕННАЯ '!A539</f>
        <v>Резервные фонды</v>
      </c>
      <c r="B798" s="236"/>
      <c r="C798" s="236" t="str">
        <f>'ВЕДОМСТВЕННАЯ '!C539</f>
        <v>05</v>
      </c>
      <c r="D798" s="272" t="str">
        <f>'ВЕДОМСТВЕННАЯ '!D539</f>
        <v>03</v>
      </c>
      <c r="E798" s="272" t="str">
        <f>'ВЕДОМСТВЕННАЯ '!E539</f>
        <v>66</v>
      </c>
      <c r="F798" s="330" t="str">
        <f>'ВЕДОМСТВЕННАЯ '!F539</f>
        <v>1</v>
      </c>
      <c r="G798" s="330" t="str">
        <f>'ВЕДОМСТВЕННАЯ '!G539</f>
        <v>00</v>
      </c>
      <c r="H798" s="331" t="str">
        <f>'ВЕДОМСТВЕННАЯ '!H539</f>
        <v>00000</v>
      </c>
      <c r="I798" s="331"/>
      <c r="J798" s="236">
        <f>'ВЕДОМСТВЕННАЯ '!J539</f>
        <v>0</v>
      </c>
      <c r="K798" s="278"/>
      <c r="L798" s="278">
        <f>'ВЕДОМСТВЕННАЯ '!L539</f>
        <v>0</v>
      </c>
      <c r="M798" s="278"/>
      <c r="N798" s="278"/>
      <c r="O798" s="278"/>
      <c r="P798" s="279"/>
      <c r="Q798" s="279"/>
      <c r="R798" s="279"/>
      <c r="S798" s="279"/>
      <c r="T798" s="279"/>
      <c r="U798" s="279"/>
      <c r="V798" s="279"/>
      <c r="W798" s="279"/>
      <c r="X798" s="279"/>
      <c r="Y798" s="15"/>
      <c r="Z798" s="15"/>
      <c r="AA798" s="15"/>
    </row>
    <row r="799" spans="1:27" ht="39.75" hidden="1" customHeight="1" x14ac:dyDescent="0.3">
      <c r="A799" s="581" t="str">
        <f>'ВЕДОМСТВЕННАЯ '!A540</f>
        <v xml:space="preserve">Резервные фонды исполнительных органов государственной власти субъектов Российской Федерации </v>
      </c>
      <c r="B799" s="196" t="str">
        <f>'ВЕДОМСТВЕННАЯ '!B540</f>
        <v>900</v>
      </c>
      <c r="C799" s="236" t="str">
        <f>'ВЕДОМСТВЕННАЯ '!C540</f>
        <v>05</v>
      </c>
      <c r="D799" s="272" t="str">
        <f>'ВЕДОМСТВЕННАЯ '!D540</f>
        <v>03</v>
      </c>
      <c r="E799" s="272" t="str">
        <f>'ВЕДОМСТВЕННАЯ '!E540</f>
        <v>66</v>
      </c>
      <c r="F799" s="330" t="str">
        <f>'ВЕДОМСТВЕННАЯ '!F540</f>
        <v>1</v>
      </c>
      <c r="G799" s="330" t="str">
        <f>'ВЕДОМСТВЕННАЯ '!G540</f>
        <v>00</v>
      </c>
      <c r="H799" s="331" t="str">
        <f>'ВЕДОМСТВЕННАЯ '!H540</f>
        <v>17010</v>
      </c>
      <c r="I799" s="331">
        <f>'ВЕДОМСТВЕННАЯ '!I540</f>
        <v>0</v>
      </c>
      <c r="J799" s="236">
        <f>'ВЕДОМСТВЕННАЯ '!J540</f>
        <v>0</v>
      </c>
      <c r="K799" s="278">
        <f>'ВЕДОМСТВЕННАЯ '!K540</f>
        <v>2500</v>
      </c>
      <c r="L799" s="278">
        <f>'ВЕДОМСТВЕННАЯ '!L540</f>
        <v>0</v>
      </c>
      <c r="M799" s="278">
        <f>'ВЕДОМСТВЕННАЯ '!M540</f>
        <v>0</v>
      </c>
      <c r="N799" s="278">
        <f>'ВЕДОМСТВЕННАЯ '!N540</f>
        <v>0</v>
      </c>
      <c r="O799" s="278">
        <f>'ВЕДОМСТВЕННАЯ '!O540</f>
        <v>0</v>
      </c>
      <c r="P799" s="279">
        <f>'ВЕДОМСТВЕННАЯ '!P540</f>
        <v>0</v>
      </c>
      <c r="Q799" s="279">
        <f>'ВЕДОМСТВЕННАЯ '!Q540</f>
        <v>0</v>
      </c>
      <c r="R799" s="279">
        <f>'ВЕДОМСТВЕННАЯ '!R540</f>
        <v>0</v>
      </c>
      <c r="S799" s="279">
        <f>'ВЕДОМСТВЕННАЯ '!S540</f>
        <v>0</v>
      </c>
      <c r="T799" s="279">
        <f>'ВЕДОМСТВЕННАЯ '!U540</f>
        <v>0</v>
      </c>
      <c r="U799" s="279">
        <f>'ВЕДОМСТВЕННАЯ '!V540</f>
        <v>0</v>
      </c>
      <c r="V799" s="279">
        <f>'ВЕДОМСТВЕННАЯ '!W540</f>
        <v>0</v>
      </c>
      <c r="W799" s="279">
        <f>'ВЕДОМСТВЕННАЯ '!X540</f>
        <v>0</v>
      </c>
      <c r="X799" s="279">
        <f>'ВЕДОМСТВЕННАЯ '!Y540</f>
        <v>0</v>
      </c>
      <c r="Y799" s="15">
        <f>'ВЕДОМСТВЕННАЯ '!Z540</f>
        <v>0</v>
      </c>
      <c r="Z799" s="15">
        <f>'ВЕДОМСТВЕННАЯ '!AA540</f>
        <v>0</v>
      </c>
      <c r="AA799" s="15">
        <f>'ВЕДОМСТВЕННАЯ '!AB540</f>
        <v>0</v>
      </c>
    </row>
    <row r="800" spans="1:27" ht="40.5" hidden="1" customHeight="1" x14ac:dyDescent="0.3">
      <c r="A800" s="581" t="str">
        <f>'ВЕДОМСТВЕННАЯ '!A541</f>
        <v>Закупка товаров, работ и услуг для обеспечения государственных (муниципальных) нужд</v>
      </c>
      <c r="B800" s="196" t="str">
        <f>'ВЕДОМСТВЕННАЯ '!B541</f>
        <v>900</v>
      </c>
      <c r="C800" s="236" t="str">
        <f>'ВЕДОМСТВЕННАЯ '!C541</f>
        <v>05</v>
      </c>
      <c r="D800" s="272" t="str">
        <f>'ВЕДОМСТВЕННАЯ '!D541</f>
        <v>03</v>
      </c>
      <c r="E800" s="272" t="str">
        <f>'ВЕДОМСТВЕННАЯ '!E541</f>
        <v>66</v>
      </c>
      <c r="F800" s="330" t="str">
        <f>'ВЕДОМСТВЕННАЯ '!F541</f>
        <v>1</v>
      </c>
      <c r="G800" s="330" t="str">
        <f>'ВЕДОМСТВЕННАЯ '!G541</f>
        <v>00</v>
      </c>
      <c r="H800" s="331" t="str">
        <f>'ВЕДОМСТВЕННАЯ '!H541</f>
        <v>17010</v>
      </c>
      <c r="I800" s="331">
        <f>'ВЕДОМСТВЕННАЯ '!I541</f>
        <v>0</v>
      </c>
      <c r="J800" s="236" t="str">
        <f>'ВЕДОМСТВЕННАЯ '!J541</f>
        <v>200</v>
      </c>
      <c r="K800" s="278">
        <f>'ВЕДОМСТВЕННАЯ '!K541</f>
        <v>2500</v>
      </c>
      <c r="L800" s="278">
        <f>'ВЕДОМСТВЕННАЯ '!L541</f>
        <v>0</v>
      </c>
      <c r="M800" s="278">
        <f>'ВЕДОМСТВЕННАЯ '!M541</f>
        <v>0</v>
      </c>
      <c r="N800" s="278">
        <f>'ВЕДОМСТВЕННАЯ '!N541</f>
        <v>0</v>
      </c>
      <c r="O800" s="278">
        <f>'ВЕДОМСТВЕННАЯ '!O541</f>
        <v>0</v>
      </c>
      <c r="P800" s="279">
        <f>'ВЕДОМСТВЕННАЯ '!P541</f>
        <v>0</v>
      </c>
      <c r="Q800" s="279">
        <f>'ВЕДОМСТВЕННАЯ '!Q541</f>
        <v>0</v>
      </c>
      <c r="R800" s="279">
        <f>'ВЕДОМСТВЕННАЯ '!R541</f>
        <v>0</v>
      </c>
      <c r="S800" s="279">
        <f>'ВЕДОМСТВЕННАЯ '!S541</f>
        <v>0</v>
      </c>
      <c r="T800" s="279">
        <f>'ВЕДОМСТВЕННАЯ '!U541</f>
        <v>0</v>
      </c>
      <c r="U800" s="279">
        <f>'ВЕДОМСТВЕННАЯ '!V541</f>
        <v>0</v>
      </c>
      <c r="V800" s="279">
        <f>'ВЕДОМСТВЕННАЯ '!W541</f>
        <v>0</v>
      </c>
      <c r="W800" s="279">
        <f>'ВЕДОМСТВЕННАЯ '!X541</f>
        <v>0</v>
      </c>
      <c r="X800" s="279">
        <f>'ВЕДОМСТВЕННАЯ '!Y541</f>
        <v>0</v>
      </c>
      <c r="Y800" s="15">
        <f>'ВЕДОМСТВЕННАЯ '!Z541</f>
        <v>0</v>
      </c>
      <c r="Z800" s="15">
        <f>'ВЕДОМСТВЕННАЯ '!AA541</f>
        <v>0</v>
      </c>
      <c r="AA800" s="15">
        <f>'ВЕДОМСТВЕННАЯ '!AB541</f>
        <v>0</v>
      </c>
    </row>
    <row r="801" spans="1:27" ht="39.75" hidden="1" customHeight="1" x14ac:dyDescent="0.3">
      <c r="A801" s="581" t="str">
        <f>'ВЕДОМСТВЕННАЯ '!A542</f>
        <v>Иные закупки товаров, работ и услуг для обеспечения государственных (муниципальных) нужд</v>
      </c>
      <c r="B801" s="196" t="str">
        <f>'ВЕДОМСТВЕННАЯ '!B542</f>
        <v>900</v>
      </c>
      <c r="C801" s="236" t="str">
        <f>'ВЕДОМСТВЕННАЯ '!C542</f>
        <v>05</v>
      </c>
      <c r="D801" s="272" t="str">
        <f>'ВЕДОМСТВЕННАЯ '!D542</f>
        <v>03</v>
      </c>
      <c r="E801" s="272" t="str">
        <f>'ВЕДОМСТВЕННАЯ '!E542</f>
        <v>66</v>
      </c>
      <c r="F801" s="330" t="str">
        <f>'ВЕДОМСТВЕННАЯ '!F542</f>
        <v>1</v>
      </c>
      <c r="G801" s="330" t="str">
        <f>'ВЕДОМСТВЕННАЯ '!G542</f>
        <v>00</v>
      </c>
      <c r="H801" s="331" t="str">
        <f>'ВЕДОМСТВЕННАЯ '!H542</f>
        <v>17010</v>
      </c>
      <c r="I801" s="331">
        <f>'ВЕДОМСТВЕННАЯ '!I542</f>
        <v>0</v>
      </c>
      <c r="J801" s="236" t="str">
        <f>'ВЕДОМСТВЕННАЯ '!J542</f>
        <v>240</v>
      </c>
      <c r="K801" s="278">
        <f>'ВЕДОМСТВЕННАЯ '!K542</f>
        <v>2500</v>
      </c>
      <c r="L801" s="278">
        <f>'ВЕДОМСТВЕННАЯ '!L542</f>
        <v>0</v>
      </c>
      <c r="M801" s="278">
        <f>'ВЕДОМСТВЕННАЯ '!M542</f>
        <v>0</v>
      </c>
      <c r="N801" s="278">
        <f>'ВЕДОМСТВЕННАЯ '!N542</f>
        <v>0</v>
      </c>
      <c r="O801" s="278">
        <f>'ВЕДОМСТВЕННАЯ '!O542</f>
        <v>0</v>
      </c>
      <c r="P801" s="279">
        <f>'ВЕДОМСТВЕННАЯ '!P542</f>
        <v>0</v>
      </c>
      <c r="Q801" s="279">
        <f>'ВЕДОМСТВЕННАЯ '!Q542</f>
        <v>0</v>
      </c>
      <c r="R801" s="279">
        <f>'ВЕДОМСТВЕННАЯ '!R542</f>
        <v>0</v>
      </c>
      <c r="S801" s="279">
        <f>'ВЕДОМСТВЕННАЯ '!S542</f>
        <v>0</v>
      </c>
      <c r="T801" s="279">
        <f>'ВЕДОМСТВЕННАЯ '!U542</f>
        <v>0</v>
      </c>
      <c r="U801" s="279">
        <f>'ВЕДОМСТВЕННАЯ '!V542</f>
        <v>0</v>
      </c>
      <c r="V801" s="279">
        <f>'ВЕДОМСТВЕННАЯ '!W542</f>
        <v>0</v>
      </c>
      <c r="W801" s="279">
        <f>'ВЕДОМСТВЕННАЯ '!X542</f>
        <v>0</v>
      </c>
      <c r="X801" s="279">
        <f>'ВЕДОМСТВЕННАЯ '!Y542</f>
        <v>0</v>
      </c>
      <c r="Y801" s="15">
        <f>'ВЕДОМСТВЕННАЯ '!Z542</f>
        <v>0</v>
      </c>
      <c r="Z801" s="15">
        <f>'ВЕДОМСТВЕННАЯ '!AA542</f>
        <v>0</v>
      </c>
      <c r="AA801" s="15">
        <f>'ВЕДОМСТВЕННАЯ '!AB542</f>
        <v>0</v>
      </c>
    </row>
    <row r="802" spans="1:27" ht="39" customHeight="1" x14ac:dyDescent="0.3">
      <c r="A802" s="581" t="str">
        <f>'ВЕДОМСТВЕННАЯ '!A2011</f>
        <v>Прочие непрограммные мероприятия, осуществляемые за счет за счет субвенций и иных межбюджетных трансфертов</v>
      </c>
      <c r="B802" s="236" t="str">
        <f>'ВЕДОМСТВЕННАЯ '!B2011</f>
        <v>906</v>
      </c>
      <c r="C802" s="236" t="str">
        <f>'ВЕДОМСТВЕННАЯ '!C2011</f>
        <v>05</v>
      </c>
      <c r="D802" s="236" t="str">
        <f>'ВЕДОМСТВЕННАЯ '!D2011</f>
        <v>03</v>
      </c>
      <c r="E802" s="272" t="str">
        <f>'ВЕДОМСТВЕННАЯ '!E2011</f>
        <v>66</v>
      </c>
      <c r="F802" s="330" t="str">
        <f>'ВЕДОМСТВЕННАЯ '!F2011</f>
        <v>М</v>
      </c>
      <c r="G802" s="330" t="str">
        <f>'ВЕДОМСТВЕННАЯ '!G2011</f>
        <v>00</v>
      </c>
      <c r="H802" s="331" t="str">
        <f>'ВЕДОМСТВЕННАЯ '!H2011</f>
        <v>00000</v>
      </c>
      <c r="I802" s="331">
        <f>'ВЕДОМСТВЕННАЯ '!I2011</f>
        <v>0</v>
      </c>
      <c r="J802" s="331"/>
      <c r="K802" s="278">
        <f>'ВЕДОМСТВЕННАЯ '!K2011</f>
        <v>1361</v>
      </c>
      <c r="L802" s="278">
        <f>'ВЕДОМСТВЕННАЯ '!L2011</f>
        <v>1072.8</v>
      </c>
      <c r="M802" s="278">
        <f>'ВЕДОМСТВЕННАЯ '!M2011</f>
        <v>1072.8</v>
      </c>
      <c r="N802" s="278">
        <f>'ВЕДОМСТВЕННАЯ '!N2011</f>
        <v>0</v>
      </c>
      <c r="O802" s="278">
        <f>'ВЕДОМСТВЕННАЯ '!O2011</f>
        <v>0</v>
      </c>
      <c r="P802" s="279">
        <f>'ВЕДОМСТВЕННАЯ '!P2011</f>
        <v>1072900</v>
      </c>
      <c r="Q802" s="279">
        <f>'ВЕДОМСТВЕННАЯ '!Q2011</f>
        <v>1072900</v>
      </c>
      <c r="R802" s="279">
        <f>'ВЕДОМСТВЕННАЯ '!R2011</f>
        <v>0</v>
      </c>
      <c r="S802" s="279">
        <f>'ВЕДОМСТВЕННАЯ '!S2011</f>
        <v>0</v>
      </c>
      <c r="T802" s="279">
        <f>'ВЕДОМСТВЕННАЯ '!U2011</f>
        <v>1072900</v>
      </c>
      <c r="U802" s="279">
        <f>'ВЕДОМСТВЕННАЯ '!V2011</f>
        <v>1072900</v>
      </c>
      <c r="V802" s="279">
        <f>'ВЕДОМСТВЕННАЯ '!W2011</f>
        <v>0</v>
      </c>
      <c r="W802" s="279">
        <f>'ВЕДОМСТВЕННАЯ '!X2011</f>
        <v>0</v>
      </c>
      <c r="X802" s="279">
        <f>'ВЕДОМСТВЕННАЯ '!Y2011</f>
        <v>1072900</v>
      </c>
      <c r="Y802" s="15">
        <f>'ВЕДОМСТВЕННАЯ '!Z2011</f>
        <v>1072900</v>
      </c>
      <c r="Z802" s="15">
        <f>'ВЕДОМСТВЕННАЯ '!AA2011</f>
        <v>0</v>
      </c>
      <c r="AA802" s="15">
        <f>'ВЕДОМСТВЕННАЯ '!AB2011</f>
        <v>0</v>
      </c>
    </row>
    <row r="803" spans="1:27" ht="54" customHeight="1" x14ac:dyDescent="0.3">
      <c r="A803" s="581" t="str">
        <f>'ВЕДОМСТВЕННАЯ '!A2012</f>
        <v xml:space="preserve">Прочие непрограммные мероприятия, осуществляемые за счет за счет субвенций и иных межбюджетных трансфертов, поступающих от министерства сельского хозяйства Магаданской области </v>
      </c>
      <c r="B803" s="236" t="str">
        <f>'ВЕДОМСТВЕННАЯ '!B2012</f>
        <v>906</v>
      </c>
      <c r="C803" s="236" t="str">
        <f>'ВЕДОМСТВЕННАЯ '!C2012</f>
        <v>05</v>
      </c>
      <c r="D803" s="236" t="str">
        <f>'ВЕДОМСТВЕННАЯ '!D2012</f>
        <v>03</v>
      </c>
      <c r="E803" s="272" t="str">
        <f>'ВЕДОМСТВЕННАЯ '!E2012</f>
        <v>66</v>
      </c>
      <c r="F803" s="330" t="str">
        <f>'ВЕДОМСТВЕННАЯ '!F2012</f>
        <v>М</v>
      </c>
      <c r="G803" s="330" t="str">
        <f>'ВЕДОМСТВЕННАЯ '!G2012</f>
        <v>МС</v>
      </c>
      <c r="H803" s="331" t="str">
        <f>'ВЕДОМСТВЕННАЯ '!H2012</f>
        <v>00000</v>
      </c>
      <c r="I803" s="331">
        <f>'ВЕДОМСТВЕННАЯ '!I2012</f>
        <v>0</v>
      </c>
      <c r="J803" s="331"/>
      <c r="K803" s="278">
        <f>'ВЕДОМСТВЕННАЯ '!K2012</f>
        <v>1361</v>
      </c>
      <c r="L803" s="278">
        <f>'ВЕДОМСТВЕННАЯ '!L2012</f>
        <v>1072.8</v>
      </c>
      <c r="M803" s="278">
        <f>'ВЕДОМСТВЕННАЯ '!M2012</f>
        <v>1072.8</v>
      </c>
      <c r="N803" s="278">
        <f>'ВЕДОМСТВЕННАЯ '!N2012</f>
        <v>0</v>
      </c>
      <c r="O803" s="278">
        <f>'ВЕДОМСТВЕННАЯ '!O2012</f>
        <v>0</v>
      </c>
      <c r="P803" s="279">
        <f>'ВЕДОМСТВЕННАЯ '!P2012</f>
        <v>1072900</v>
      </c>
      <c r="Q803" s="279">
        <f>'ВЕДОМСТВЕННАЯ '!Q2012</f>
        <v>1072900</v>
      </c>
      <c r="R803" s="279">
        <f>'ВЕДОМСТВЕННАЯ '!R2012</f>
        <v>0</v>
      </c>
      <c r="S803" s="279">
        <f>'ВЕДОМСТВЕННАЯ '!S2012</f>
        <v>0</v>
      </c>
      <c r="T803" s="279">
        <f>'ВЕДОМСТВЕННАЯ '!U2012</f>
        <v>1072900</v>
      </c>
      <c r="U803" s="279">
        <f>'ВЕДОМСТВЕННАЯ '!V2012</f>
        <v>1072900</v>
      </c>
      <c r="V803" s="279">
        <f>'ВЕДОМСТВЕННАЯ '!W2012</f>
        <v>0</v>
      </c>
      <c r="W803" s="279">
        <f>'ВЕДОМСТВЕННАЯ '!X2012</f>
        <v>0</v>
      </c>
      <c r="X803" s="279">
        <f>'ВЕДОМСТВЕННАЯ '!Y2012</f>
        <v>1072900</v>
      </c>
      <c r="Y803" s="15">
        <f>'ВЕДОМСТВЕННАЯ '!Z2012</f>
        <v>1072900</v>
      </c>
      <c r="Z803" s="15">
        <f>'ВЕДОМСТВЕННАЯ '!AA2012</f>
        <v>0</v>
      </c>
      <c r="AA803" s="15">
        <f>'ВЕДОМСТВЕННАЯ '!AB2012</f>
        <v>0</v>
      </c>
    </row>
    <row r="804" spans="1:27" ht="51" customHeight="1" x14ac:dyDescent="0.3">
      <c r="A804" s="581" t="str">
        <f>'ВЕДОМСТВЕННАЯ '!A2013</f>
        <v>Осуществление государственных полномочий Магаданской области по организации мероприятий при осуществлении деятельности по обращению с животными без владельцев</v>
      </c>
      <c r="B804" s="236" t="str">
        <f>'ВЕДОМСТВЕННАЯ '!B2013</f>
        <v>906</v>
      </c>
      <c r="C804" s="236" t="str">
        <f>'ВЕДОМСТВЕННАЯ '!C2013</f>
        <v>05</v>
      </c>
      <c r="D804" s="236" t="str">
        <f>'ВЕДОМСТВЕННАЯ '!D2013</f>
        <v>03</v>
      </c>
      <c r="E804" s="272" t="str">
        <f>'ВЕДОМСТВЕННАЯ '!E2013</f>
        <v>66</v>
      </c>
      <c r="F804" s="330" t="str">
        <f>'ВЕДОМСТВЕННАЯ '!F2013</f>
        <v>М</v>
      </c>
      <c r="G804" s="330" t="str">
        <f>'ВЕДОМСТВЕННАЯ '!G2013</f>
        <v>МС</v>
      </c>
      <c r="H804" s="331" t="str">
        <f>'ВЕДОМСТВЕННАЯ '!H2013</f>
        <v>74190</v>
      </c>
      <c r="I804" s="331" t="str">
        <f>'ВЕДОМСТВЕННАЯ '!I2013</f>
        <v>00 М СЖ R5550</v>
      </c>
      <c r="J804" s="331"/>
      <c r="K804" s="278">
        <f>'ВЕДОМСТВЕННАЯ '!K2013</f>
        <v>1361</v>
      </c>
      <c r="L804" s="278">
        <f>'ВЕДОМСТВЕННАЯ '!L2013</f>
        <v>1072.8</v>
      </c>
      <c r="M804" s="278">
        <f>'ВЕДОМСТВЕННАЯ '!M2013</f>
        <v>1072.8</v>
      </c>
      <c r="N804" s="278">
        <f>'ВЕДОМСТВЕННАЯ '!N2013</f>
        <v>0</v>
      </c>
      <c r="O804" s="278">
        <f>'ВЕДОМСТВЕННАЯ '!O2013</f>
        <v>0</v>
      </c>
      <c r="P804" s="279">
        <f>'ВЕДОМСТВЕННАЯ '!P2013</f>
        <v>1072900</v>
      </c>
      <c r="Q804" s="279">
        <f>'ВЕДОМСТВЕННАЯ '!Q2013</f>
        <v>1072900</v>
      </c>
      <c r="R804" s="279">
        <f>'ВЕДОМСТВЕННАЯ '!R2013</f>
        <v>0</v>
      </c>
      <c r="S804" s="279">
        <f>'ВЕДОМСТВЕННАЯ '!S2013</f>
        <v>0</v>
      </c>
      <c r="T804" s="279">
        <f>'ВЕДОМСТВЕННАЯ '!U2013</f>
        <v>1072900</v>
      </c>
      <c r="U804" s="279">
        <f>'ВЕДОМСТВЕННАЯ '!V2013</f>
        <v>1072900</v>
      </c>
      <c r="V804" s="279">
        <f>'ВЕДОМСТВЕННАЯ '!W2013</f>
        <v>0</v>
      </c>
      <c r="W804" s="279">
        <f>'ВЕДОМСТВЕННАЯ '!X2013</f>
        <v>0</v>
      </c>
      <c r="X804" s="279">
        <f>'ВЕДОМСТВЕННАЯ '!Y2013</f>
        <v>1072900</v>
      </c>
      <c r="Y804" s="15">
        <f>'ВЕДОМСТВЕННАЯ '!Z2013</f>
        <v>1072900</v>
      </c>
      <c r="Z804" s="15">
        <f>'ВЕДОМСТВЕННАЯ '!AA2013</f>
        <v>0</v>
      </c>
      <c r="AA804" s="15">
        <f>'ВЕДОМСТВЕННАЯ '!AB2013</f>
        <v>0</v>
      </c>
    </row>
    <row r="805" spans="1:27" ht="30.75" customHeight="1" x14ac:dyDescent="0.3">
      <c r="A805" s="581" t="str">
        <f>'ВЕДОМСТВЕННАЯ '!A2014</f>
        <v>Закупка товаров, работ и услуг для обеспечения государственных (муниципальных) нужд</v>
      </c>
      <c r="B805" s="236" t="str">
        <f>'ВЕДОМСТВЕННАЯ '!B2014</f>
        <v>906</v>
      </c>
      <c r="C805" s="236" t="str">
        <f>'ВЕДОМСТВЕННАЯ '!C2014</f>
        <v>05</v>
      </c>
      <c r="D805" s="236" t="str">
        <f>'ВЕДОМСТВЕННАЯ '!D2014</f>
        <v>03</v>
      </c>
      <c r="E805" s="272" t="str">
        <f>'ВЕДОМСТВЕННАЯ '!E2014</f>
        <v>66</v>
      </c>
      <c r="F805" s="330" t="str">
        <f>'ВЕДОМСТВЕННАЯ '!F2014</f>
        <v>М</v>
      </c>
      <c r="G805" s="330" t="str">
        <f>'ВЕДОМСТВЕННАЯ '!G2014</f>
        <v>МС</v>
      </c>
      <c r="H805" s="331" t="str">
        <f>'ВЕДОМСТВЕННАЯ '!H2014</f>
        <v>74190</v>
      </c>
      <c r="I805" s="331">
        <f>'ВЕДОМСТВЕННАЯ '!I2014</f>
        <v>0</v>
      </c>
      <c r="J805" s="331" t="str">
        <f>'ВЕДОМСТВЕННАЯ '!J2014</f>
        <v>200</v>
      </c>
      <c r="K805" s="278">
        <f>'ВЕДОМСТВЕННАЯ '!K2014</f>
        <v>1361</v>
      </c>
      <c r="L805" s="278">
        <f>'ВЕДОМСТВЕННАЯ '!L2014</f>
        <v>1072.8</v>
      </c>
      <c r="M805" s="278">
        <f>'ВЕДОМСТВЕННАЯ '!M2014</f>
        <v>1072.8</v>
      </c>
      <c r="N805" s="278">
        <f>'ВЕДОМСТВЕННАЯ '!N2014</f>
        <v>0</v>
      </c>
      <c r="O805" s="278">
        <f>'ВЕДОМСТВЕННАЯ '!O2014</f>
        <v>0</v>
      </c>
      <c r="P805" s="279">
        <f>'ВЕДОМСТВЕННАЯ '!P2014</f>
        <v>1072900</v>
      </c>
      <c r="Q805" s="279">
        <f>'ВЕДОМСТВЕННАЯ '!Q2014</f>
        <v>1072900</v>
      </c>
      <c r="R805" s="279">
        <f>'ВЕДОМСТВЕННАЯ '!R2014</f>
        <v>0</v>
      </c>
      <c r="S805" s="279">
        <f>'ВЕДОМСТВЕННАЯ '!S2014</f>
        <v>0</v>
      </c>
      <c r="T805" s="279">
        <f>'ВЕДОМСТВЕННАЯ '!U2014</f>
        <v>1072900</v>
      </c>
      <c r="U805" s="279">
        <f>'ВЕДОМСТВЕННАЯ '!V2014</f>
        <v>1072900</v>
      </c>
      <c r="V805" s="279">
        <f>'ВЕДОМСТВЕННАЯ '!W2014</f>
        <v>0</v>
      </c>
      <c r="W805" s="279">
        <f>'ВЕДОМСТВЕННАЯ '!X2014</f>
        <v>0</v>
      </c>
      <c r="X805" s="279">
        <f>'ВЕДОМСТВЕННАЯ '!Y2014</f>
        <v>1072900</v>
      </c>
      <c r="Y805" s="15">
        <f>'ВЕДОМСТВЕННАЯ '!Z2014</f>
        <v>1072900</v>
      </c>
      <c r="Z805" s="15">
        <f>'ВЕДОМСТВЕННАЯ '!AA2014</f>
        <v>0</v>
      </c>
      <c r="AA805" s="15">
        <f>'ВЕДОМСТВЕННАЯ '!AB2014</f>
        <v>0</v>
      </c>
    </row>
    <row r="806" spans="1:27" ht="30.75" customHeight="1" x14ac:dyDescent="0.3">
      <c r="A806" s="581" t="str">
        <f>'ВЕДОМСТВЕННАЯ '!A2015</f>
        <v>Иные закупки товаров, работ и услуг для обеспечения государственных (муниципальных) нужд</v>
      </c>
      <c r="B806" s="236" t="str">
        <f>'ВЕДОМСТВЕННАЯ '!B2015</f>
        <v>906</v>
      </c>
      <c r="C806" s="236" t="str">
        <f>'ВЕДОМСТВЕННАЯ '!C2015</f>
        <v>05</v>
      </c>
      <c r="D806" s="236" t="str">
        <f>'ВЕДОМСТВЕННАЯ '!D2015</f>
        <v>03</v>
      </c>
      <c r="E806" s="272" t="str">
        <f>'ВЕДОМСТВЕННАЯ '!E2015</f>
        <v>66</v>
      </c>
      <c r="F806" s="330" t="str">
        <f>'ВЕДОМСТВЕННАЯ '!F2015</f>
        <v>М</v>
      </c>
      <c r="G806" s="330" t="str">
        <f>'ВЕДОМСТВЕННАЯ '!G2015</f>
        <v>МС</v>
      </c>
      <c r="H806" s="331" t="str">
        <f>'ВЕДОМСТВЕННАЯ '!H2015</f>
        <v>74190</v>
      </c>
      <c r="I806" s="331">
        <f>'ВЕДОМСТВЕННАЯ '!I2015</f>
        <v>0</v>
      </c>
      <c r="J806" s="331" t="str">
        <f>'ВЕДОМСТВЕННАЯ '!J2015</f>
        <v>240</v>
      </c>
      <c r="K806" s="278">
        <f>'ВЕДОМСТВЕННАЯ '!K2015</f>
        <v>1361</v>
      </c>
      <c r="L806" s="278">
        <f>'ВЕДОМСТВЕННАЯ '!L2015</f>
        <v>1072.8</v>
      </c>
      <c r="M806" s="278">
        <f>'ВЕДОМСТВЕННАЯ '!M2015</f>
        <v>1072.8</v>
      </c>
      <c r="N806" s="278">
        <f>'ВЕДОМСТВЕННАЯ '!N2015</f>
        <v>0</v>
      </c>
      <c r="O806" s="278">
        <f>'ВЕДОМСТВЕННАЯ '!O2015</f>
        <v>0</v>
      </c>
      <c r="P806" s="279">
        <f>'ВЕДОМСТВЕННАЯ '!P2015</f>
        <v>1072900</v>
      </c>
      <c r="Q806" s="279">
        <f>'ВЕДОМСТВЕННАЯ '!Q2015</f>
        <v>1072900</v>
      </c>
      <c r="R806" s="279">
        <f>'ВЕДОМСТВЕННАЯ '!R2015</f>
        <v>0</v>
      </c>
      <c r="S806" s="279">
        <f>'ВЕДОМСТВЕННАЯ '!S2015</f>
        <v>0</v>
      </c>
      <c r="T806" s="279">
        <f>'ВЕДОМСТВЕННАЯ '!U2015</f>
        <v>1072900</v>
      </c>
      <c r="U806" s="279">
        <f>'ВЕДОМСТВЕННАЯ '!V2015</f>
        <v>1072900</v>
      </c>
      <c r="V806" s="279">
        <f>'ВЕДОМСТВЕННАЯ '!W2015</f>
        <v>0</v>
      </c>
      <c r="W806" s="279">
        <f>'ВЕДОМСТВЕННАЯ '!X2015</f>
        <v>0</v>
      </c>
      <c r="X806" s="279">
        <f>'ВЕДОМСТВЕННАЯ '!Y2015</f>
        <v>1072900</v>
      </c>
      <c r="Y806" s="15">
        <f>'ВЕДОМСТВЕННАЯ '!Z2015</f>
        <v>1072900</v>
      </c>
      <c r="Z806" s="15">
        <f>'ВЕДОМСТВЕННАЯ '!AA2015</f>
        <v>0</v>
      </c>
      <c r="AA806" s="15">
        <f>'ВЕДОМСТВЕННАЯ '!AB2015</f>
        <v>0</v>
      </c>
    </row>
    <row r="807" spans="1:27" ht="29.25" hidden="1" customHeight="1" x14ac:dyDescent="0.3">
      <c r="A807" s="580" t="str">
        <f>'ВЕДОМСТВЕННАЯ '!A2016</f>
        <v>Другие вопросы в области жилищно-коммунального  хозяйства</v>
      </c>
      <c r="B807" s="240" t="str">
        <f>'ВЕДОМСТВЕННАЯ '!B2016</f>
        <v>906</v>
      </c>
      <c r="C807" s="373" t="str">
        <f>'ВЕДОМСТВЕННАЯ '!C2016</f>
        <v>05</v>
      </c>
      <c r="D807" s="374" t="str">
        <f>'ВЕДОМСТВЕННАЯ '!D2016</f>
        <v>05</v>
      </c>
      <c r="E807" s="374"/>
      <c r="F807" s="383"/>
      <c r="G807" s="383"/>
      <c r="H807" s="384"/>
      <c r="I807" s="384"/>
      <c r="J807" s="384"/>
      <c r="K807" s="288">
        <f>K808</f>
        <v>0</v>
      </c>
      <c r="L807" s="288">
        <f t="shared" ref="L807:AA807" si="48">L808</f>
        <v>0</v>
      </c>
      <c r="M807" s="288">
        <f t="shared" si="48"/>
        <v>0</v>
      </c>
      <c r="N807" s="288">
        <f t="shared" si="48"/>
        <v>0</v>
      </c>
      <c r="O807" s="288">
        <f t="shared" si="48"/>
        <v>0</v>
      </c>
      <c r="P807" s="289">
        <f t="shared" si="48"/>
        <v>0</v>
      </c>
      <c r="Q807" s="289">
        <f t="shared" si="48"/>
        <v>0</v>
      </c>
      <c r="R807" s="289">
        <f t="shared" si="48"/>
        <v>0</v>
      </c>
      <c r="S807" s="289">
        <f t="shared" si="48"/>
        <v>0</v>
      </c>
      <c r="T807" s="289">
        <f t="shared" si="48"/>
        <v>0</v>
      </c>
      <c r="U807" s="289">
        <f t="shared" si="48"/>
        <v>0</v>
      </c>
      <c r="V807" s="289">
        <f t="shared" si="48"/>
        <v>0</v>
      </c>
      <c r="W807" s="289">
        <f t="shared" si="48"/>
        <v>0</v>
      </c>
      <c r="X807" s="289">
        <f t="shared" si="48"/>
        <v>0</v>
      </c>
      <c r="Y807" s="68">
        <f t="shared" si="48"/>
        <v>0</v>
      </c>
      <c r="Z807" s="68">
        <f t="shared" si="48"/>
        <v>0</v>
      </c>
      <c r="AA807" s="68">
        <f t="shared" si="48"/>
        <v>0</v>
      </c>
    </row>
    <row r="808" spans="1:27" ht="30.75" hidden="1" customHeight="1" x14ac:dyDescent="0.3">
      <c r="A808" s="581" t="str">
        <f>'ВЕДОМСТВЕННАЯ '!A2017</f>
        <v xml:space="preserve">Реализация муниципальных программ муниципального образования "Хасынский муниципальный округ Магаданской области" </v>
      </c>
      <c r="B808" s="196" t="str">
        <f>'ВЕДОМСТВЕННАЯ '!B2017</f>
        <v>906</v>
      </c>
      <c r="C808" s="236" t="str">
        <f>'ВЕДОМСТВЕННАЯ '!C2017</f>
        <v>05</v>
      </c>
      <c r="D808" s="272" t="str">
        <f>'ВЕДОМСТВЕННАЯ '!D2017</f>
        <v>05</v>
      </c>
      <c r="E808" s="341" t="str">
        <f>'ВЕДОМСТВЕННАЯ '!E2017</f>
        <v>50</v>
      </c>
      <c r="F808" s="342" t="str">
        <f>'ВЕДОМСТВЕННАЯ '!F2017</f>
        <v>0</v>
      </c>
      <c r="G808" s="342" t="str">
        <f>'ВЕДОМСТВЕННАЯ '!G2017</f>
        <v>00</v>
      </c>
      <c r="H808" s="343" t="str">
        <f>'ВЕДОМСТВЕННАЯ '!H2017</f>
        <v>00000</v>
      </c>
      <c r="I808" s="343">
        <f>'ВЕДОМСТВЕННАЯ '!I2017</f>
        <v>0</v>
      </c>
      <c r="J808" s="343"/>
      <c r="K808" s="278">
        <f>'ВЕДОМСТВЕННАЯ '!K2017</f>
        <v>0</v>
      </c>
      <c r="L808" s="278">
        <f>'ВЕДОМСТВЕННАЯ '!L2017</f>
        <v>0</v>
      </c>
      <c r="M808" s="278">
        <f>'ВЕДОМСТВЕННАЯ '!M2017</f>
        <v>0</v>
      </c>
      <c r="N808" s="278">
        <f>'ВЕДОМСТВЕННАЯ '!N2017</f>
        <v>0</v>
      </c>
      <c r="O808" s="278">
        <f>'ВЕДОМСТВЕННАЯ '!O2017</f>
        <v>0</v>
      </c>
      <c r="P808" s="279">
        <f>'ВЕДОМСТВЕННАЯ '!P2017</f>
        <v>0</v>
      </c>
      <c r="Q808" s="279">
        <f>'ВЕДОМСТВЕННАЯ '!Q2017</f>
        <v>0</v>
      </c>
      <c r="R808" s="279">
        <f>'ВЕДОМСТВЕННАЯ '!R2017</f>
        <v>0</v>
      </c>
      <c r="S808" s="279">
        <f>'ВЕДОМСТВЕННАЯ '!S2017</f>
        <v>0</v>
      </c>
      <c r="T808" s="279">
        <f>'ВЕДОМСТВЕННАЯ '!U2017</f>
        <v>0</v>
      </c>
      <c r="U808" s="279">
        <f>'ВЕДОМСТВЕННАЯ '!V2017</f>
        <v>0</v>
      </c>
      <c r="V808" s="279">
        <f>'ВЕДОМСТВЕННАЯ '!W2017</f>
        <v>0</v>
      </c>
      <c r="W808" s="279">
        <f>'ВЕДОМСТВЕННАЯ '!X2017</f>
        <v>0</v>
      </c>
      <c r="X808" s="279">
        <f>'ВЕДОМСТВЕННАЯ '!Y2017</f>
        <v>0</v>
      </c>
      <c r="Y808" s="15">
        <f>'ВЕДОМСТВЕННАЯ '!Z2017</f>
        <v>0</v>
      </c>
      <c r="Z808" s="15">
        <f>'ВЕДОМСТВЕННАЯ '!AA2017</f>
        <v>0</v>
      </c>
      <c r="AA808" s="15">
        <f>'ВЕДОМСТВЕННАЯ '!AB2017</f>
        <v>0</v>
      </c>
    </row>
    <row r="809" spans="1:27" ht="50.25" hidden="1" customHeight="1" x14ac:dyDescent="0.3">
      <c r="A809" s="581" t="str">
        <f>'ВЕДОМСТВЕННАЯ '!A2018</f>
        <v>Муниципальная программа "Повышение качества водоснабжения на территории муниципального образования "Хасынский муниципальный округ Магаданской области"</v>
      </c>
      <c r="B809" s="196" t="str">
        <f>'ВЕДОМСТВЕННАЯ '!B2018</f>
        <v>906</v>
      </c>
      <c r="C809" s="236" t="str">
        <f>'ВЕДОМСТВЕННАЯ '!C2018</f>
        <v>05</v>
      </c>
      <c r="D809" s="272" t="str">
        <f>'ВЕДОМСТВЕННАЯ '!D2018</f>
        <v>05</v>
      </c>
      <c r="E809" s="341" t="str">
        <f>'ВЕДОМСТВЕННАЯ '!E2018</f>
        <v>5D</v>
      </c>
      <c r="F809" s="342" t="str">
        <f>'ВЕДОМСТВЕННАЯ '!F2018</f>
        <v>0</v>
      </c>
      <c r="G809" s="342" t="str">
        <f>'ВЕДОМСТВЕННАЯ '!G2018</f>
        <v>00</v>
      </c>
      <c r="H809" s="343" t="str">
        <f>'ВЕДОМСТВЕННАЯ '!H2018</f>
        <v>00000</v>
      </c>
      <c r="I809" s="343">
        <f>'ВЕДОМСТВЕННАЯ '!I2018</f>
        <v>0</v>
      </c>
      <c r="J809" s="343"/>
      <c r="K809" s="278">
        <f>'ВЕДОМСТВЕННАЯ '!K2018</f>
        <v>0</v>
      </c>
      <c r="L809" s="278">
        <f>'ВЕДОМСТВЕННАЯ '!L2018</f>
        <v>0</v>
      </c>
      <c r="M809" s="278">
        <f>'ВЕДОМСТВЕННАЯ '!M2018</f>
        <v>0</v>
      </c>
      <c r="N809" s="278">
        <f>'ВЕДОМСТВЕННАЯ '!N2018</f>
        <v>0</v>
      </c>
      <c r="O809" s="278">
        <f>'ВЕДОМСТВЕННАЯ '!O2018</f>
        <v>0</v>
      </c>
      <c r="P809" s="279">
        <f>'ВЕДОМСТВЕННАЯ '!P2018</f>
        <v>0</v>
      </c>
      <c r="Q809" s="279">
        <f>'ВЕДОМСТВЕННАЯ '!Q2018</f>
        <v>0</v>
      </c>
      <c r="R809" s="279">
        <f>'ВЕДОМСТВЕННАЯ '!R2018</f>
        <v>0</v>
      </c>
      <c r="S809" s="279">
        <f>'ВЕДОМСТВЕННАЯ '!S2018</f>
        <v>0</v>
      </c>
      <c r="T809" s="279">
        <f>'ВЕДОМСТВЕННАЯ '!U2018</f>
        <v>0</v>
      </c>
      <c r="U809" s="279">
        <f>'ВЕДОМСТВЕННАЯ '!V2018</f>
        <v>0</v>
      </c>
      <c r="V809" s="279">
        <f>'ВЕДОМСТВЕННАЯ '!W2018</f>
        <v>0</v>
      </c>
      <c r="W809" s="279">
        <f>'ВЕДОМСТВЕННАЯ '!X2018</f>
        <v>0</v>
      </c>
      <c r="X809" s="279">
        <f>'ВЕДОМСТВЕННАЯ '!Y2018</f>
        <v>0</v>
      </c>
      <c r="Y809" s="15">
        <f>'ВЕДОМСТВЕННАЯ '!Z2018</f>
        <v>0</v>
      </c>
      <c r="Z809" s="15">
        <f>'ВЕДОМСТВЕННАЯ '!AA2018</f>
        <v>0</v>
      </c>
      <c r="AA809" s="15">
        <f>'ВЕДОМСТВЕННАЯ '!AB2018</f>
        <v>0</v>
      </c>
    </row>
    <row r="810" spans="1:27" ht="30" hidden="1" customHeight="1" x14ac:dyDescent="0.3">
      <c r="A810" s="581" t="str">
        <f>'ВЕДОМСТВЕННАЯ '!A2019</f>
        <v>Основное мероприятие "Строительство и реконструкция объектов питьевого водоснабжения"</v>
      </c>
      <c r="B810" s="196" t="str">
        <f>'ВЕДОМСТВЕННАЯ '!B2019</f>
        <v>906</v>
      </c>
      <c r="C810" s="236" t="str">
        <f>'ВЕДОМСТВЕННАЯ '!C2019</f>
        <v>05</v>
      </c>
      <c r="D810" s="272" t="str">
        <f>'ВЕДОМСТВЕННАЯ '!D2019</f>
        <v>05</v>
      </c>
      <c r="E810" s="341" t="str">
        <f>'ВЕДОМСТВЕННАЯ '!E2019</f>
        <v>5D</v>
      </c>
      <c r="F810" s="342" t="str">
        <f>'ВЕДОМСТВЕННАЯ '!F2019</f>
        <v>0</v>
      </c>
      <c r="G810" s="342" t="str">
        <f>'ВЕДОМСТВЕННАЯ '!G2019</f>
        <v>01</v>
      </c>
      <c r="H810" s="343" t="str">
        <f>'ВЕДОМСТВЕННАЯ '!H2019</f>
        <v>00000</v>
      </c>
      <c r="I810" s="343">
        <f>'ВЕДОМСТВЕННАЯ '!I2019</f>
        <v>0</v>
      </c>
      <c r="J810" s="343"/>
      <c r="K810" s="278">
        <f>'ВЕДОМСТВЕННАЯ '!K2019</f>
        <v>0</v>
      </c>
      <c r="L810" s="278">
        <f>'ВЕДОМСТВЕННАЯ '!L2019</f>
        <v>0</v>
      </c>
      <c r="M810" s="278">
        <f>'ВЕДОМСТВЕННАЯ '!M2019</f>
        <v>0</v>
      </c>
      <c r="N810" s="278">
        <f>'ВЕДОМСТВЕННАЯ '!N2019</f>
        <v>0</v>
      </c>
      <c r="O810" s="278">
        <f>'ВЕДОМСТВЕННАЯ '!O2019</f>
        <v>0</v>
      </c>
      <c r="P810" s="279">
        <f>'ВЕДОМСТВЕННАЯ '!P2019</f>
        <v>0</v>
      </c>
      <c r="Q810" s="279">
        <f>'ВЕДОМСТВЕННАЯ '!Q2019</f>
        <v>0</v>
      </c>
      <c r="R810" s="279">
        <f>'ВЕДОМСТВЕННАЯ '!R2019</f>
        <v>0</v>
      </c>
      <c r="S810" s="279">
        <f>'ВЕДОМСТВЕННАЯ '!S2019</f>
        <v>0</v>
      </c>
      <c r="T810" s="279">
        <f>'ВЕДОМСТВЕННАЯ '!U2019</f>
        <v>0</v>
      </c>
      <c r="U810" s="279">
        <f>'ВЕДОМСТВЕННАЯ '!V2019</f>
        <v>0</v>
      </c>
      <c r="V810" s="279">
        <f>'ВЕДОМСТВЕННАЯ '!W2019</f>
        <v>0</v>
      </c>
      <c r="W810" s="279">
        <f>'ВЕДОМСТВЕННАЯ '!X2019</f>
        <v>0</v>
      </c>
      <c r="X810" s="279">
        <f>'ВЕДОМСТВЕННАЯ '!Y2019</f>
        <v>0</v>
      </c>
      <c r="Y810" s="15">
        <f>'ВЕДОМСТВЕННАЯ '!Z2019</f>
        <v>0</v>
      </c>
      <c r="Z810" s="15">
        <f>'ВЕДОМСТВЕННАЯ '!AA2019</f>
        <v>0</v>
      </c>
      <c r="AA810" s="15">
        <f>'ВЕДОМСТВЕННАЯ '!AB2019</f>
        <v>0</v>
      </c>
    </row>
    <row r="811" spans="1:27" ht="30" hidden="1" customHeight="1" x14ac:dyDescent="0.3">
      <c r="A811" s="581" t="str">
        <f>'ВЕДОМСТВЕННАЯ '!A2020</f>
        <v>Повышение качества водоснабжения на территории муниципального образования "Хасынский муниципальный округ Магаданской области"</v>
      </c>
      <c r="B811" s="196" t="str">
        <f>'ВЕДОМСТВЕННАЯ '!B2020</f>
        <v>906</v>
      </c>
      <c r="C811" s="236" t="str">
        <f>'ВЕДОМСТВЕННАЯ '!C2020</f>
        <v>05</v>
      </c>
      <c r="D811" s="272" t="str">
        <f>'ВЕДОМСТВЕННАЯ '!D2020</f>
        <v>05</v>
      </c>
      <c r="E811" s="341" t="str">
        <f>'ВЕДОМСТВЕННАЯ '!E2020</f>
        <v>5D</v>
      </c>
      <c r="F811" s="342" t="str">
        <f>'ВЕДОМСТВЕННАЯ '!F2020</f>
        <v>0</v>
      </c>
      <c r="G811" s="342" t="str">
        <f>'ВЕДОМСТВЕННАЯ '!G2020</f>
        <v>01</v>
      </c>
      <c r="H811" s="343" t="str">
        <f>'ВЕДОМСТВЕННАЯ '!H2020</f>
        <v>Ж0010</v>
      </c>
      <c r="I811" s="343">
        <f>'ВЕДОМСТВЕННАЯ '!I2020</f>
        <v>0</v>
      </c>
      <c r="J811" s="343"/>
      <c r="K811" s="278">
        <f>'ВЕДОМСТВЕННАЯ '!K2020</f>
        <v>0</v>
      </c>
      <c r="L811" s="278">
        <f>'ВЕДОМСТВЕННАЯ '!L2020</f>
        <v>0</v>
      </c>
      <c r="M811" s="278">
        <f>'ВЕДОМСТВЕННАЯ '!M2020</f>
        <v>0</v>
      </c>
      <c r="N811" s="278">
        <f>'ВЕДОМСТВЕННАЯ '!N2020</f>
        <v>0</v>
      </c>
      <c r="O811" s="278">
        <f>'ВЕДОМСТВЕННАЯ '!O2020</f>
        <v>0</v>
      </c>
      <c r="P811" s="279">
        <f>'ВЕДОМСТВЕННАЯ '!P2020</f>
        <v>0</v>
      </c>
      <c r="Q811" s="279">
        <f>'ВЕДОМСТВЕННАЯ '!Q2020</f>
        <v>0</v>
      </c>
      <c r="R811" s="279">
        <f>'ВЕДОМСТВЕННАЯ '!R2020</f>
        <v>0</v>
      </c>
      <c r="S811" s="279">
        <f>'ВЕДОМСТВЕННАЯ '!S2020</f>
        <v>0</v>
      </c>
      <c r="T811" s="279">
        <f>'ВЕДОМСТВЕННАЯ '!U2020</f>
        <v>0</v>
      </c>
      <c r="U811" s="279">
        <f>'ВЕДОМСТВЕННАЯ '!V2020</f>
        <v>0</v>
      </c>
      <c r="V811" s="279">
        <f>'ВЕДОМСТВЕННАЯ '!W2020</f>
        <v>0</v>
      </c>
      <c r="W811" s="279">
        <f>'ВЕДОМСТВЕННАЯ '!X2020</f>
        <v>0</v>
      </c>
      <c r="X811" s="279">
        <f>'ВЕДОМСТВЕННАЯ '!Y2020</f>
        <v>0</v>
      </c>
      <c r="Y811" s="15">
        <f>'ВЕДОМСТВЕННАЯ '!Z2020</f>
        <v>0</v>
      </c>
      <c r="Z811" s="15">
        <f>'ВЕДОМСТВЕННАЯ '!AA2020</f>
        <v>0</v>
      </c>
      <c r="AA811" s="15">
        <f>'ВЕДОМСТВЕННАЯ '!AB2020</f>
        <v>0</v>
      </c>
    </row>
    <row r="812" spans="1:27" ht="33.75" hidden="1" customHeight="1" x14ac:dyDescent="0.3">
      <c r="A812" s="581" t="str">
        <f>'ВЕДОМСТВЕННАЯ '!A2021</f>
        <v>Закупка товаров, работ и услуг для обеспечения государственных (муниципальных) нужд</v>
      </c>
      <c r="B812" s="196" t="str">
        <f>'ВЕДОМСТВЕННАЯ '!B2021</f>
        <v>906</v>
      </c>
      <c r="C812" s="236" t="str">
        <f>'ВЕДОМСТВЕННАЯ '!C2021</f>
        <v>05</v>
      </c>
      <c r="D812" s="272" t="str">
        <f>'ВЕДОМСТВЕННАЯ '!D2021</f>
        <v>05</v>
      </c>
      <c r="E812" s="341" t="str">
        <f>'ВЕДОМСТВЕННАЯ '!E2021</f>
        <v>5D</v>
      </c>
      <c r="F812" s="342" t="str">
        <f>'ВЕДОМСТВЕННАЯ '!F2021</f>
        <v>0</v>
      </c>
      <c r="G812" s="342" t="str">
        <f>'ВЕДОМСТВЕННАЯ '!G2021</f>
        <v>01</v>
      </c>
      <c r="H812" s="343" t="str">
        <f>'ВЕДОМСТВЕННАЯ '!H2021</f>
        <v>Ж0010</v>
      </c>
      <c r="I812" s="343">
        <f>'ВЕДОМСТВЕННАЯ '!I2021</f>
        <v>0</v>
      </c>
      <c r="J812" s="343" t="str">
        <f>'ВЕДОМСТВЕННАЯ '!J2021</f>
        <v>200</v>
      </c>
      <c r="K812" s="278">
        <f>'ВЕДОМСТВЕННАЯ '!K2021</f>
        <v>0</v>
      </c>
      <c r="L812" s="278">
        <f>'ВЕДОМСТВЕННАЯ '!L2021</f>
        <v>0</v>
      </c>
      <c r="M812" s="278">
        <f>'ВЕДОМСТВЕННАЯ '!M2021</f>
        <v>0</v>
      </c>
      <c r="N812" s="278">
        <f>'ВЕДОМСТВЕННАЯ '!N2021</f>
        <v>0</v>
      </c>
      <c r="O812" s="278">
        <f>'ВЕДОМСТВЕННАЯ '!O2021</f>
        <v>0</v>
      </c>
      <c r="P812" s="279">
        <f>'ВЕДОМСТВЕННАЯ '!P2021</f>
        <v>0</v>
      </c>
      <c r="Q812" s="279">
        <f>'ВЕДОМСТВЕННАЯ '!Q2021</f>
        <v>0</v>
      </c>
      <c r="R812" s="279">
        <f>'ВЕДОМСТВЕННАЯ '!R2021</f>
        <v>0</v>
      </c>
      <c r="S812" s="279">
        <f>'ВЕДОМСТВЕННАЯ '!S2021</f>
        <v>0</v>
      </c>
      <c r="T812" s="279">
        <f>'ВЕДОМСТВЕННАЯ '!U2021</f>
        <v>0</v>
      </c>
      <c r="U812" s="279">
        <f>'ВЕДОМСТВЕННАЯ '!V2021</f>
        <v>0</v>
      </c>
      <c r="V812" s="279">
        <f>'ВЕДОМСТВЕННАЯ '!W2021</f>
        <v>0</v>
      </c>
      <c r="W812" s="279">
        <f>'ВЕДОМСТВЕННАЯ '!X2021</f>
        <v>0</v>
      </c>
      <c r="X812" s="279">
        <f>'ВЕДОМСТВЕННАЯ '!Y2021</f>
        <v>0</v>
      </c>
      <c r="Y812" s="15">
        <f>'ВЕДОМСТВЕННАЯ '!Z2021</f>
        <v>0</v>
      </c>
      <c r="Z812" s="15">
        <f>'ВЕДОМСТВЕННАЯ '!AA2021</f>
        <v>0</v>
      </c>
      <c r="AA812" s="15">
        <f>'ВЕДОМСТВЕННАЯ '!AB2021</f>
        <v>0</v>
      </c>
    </row>
    <row r="813" spans="1:27" ht="33.75" hidden="1" customHeight="1" x14ac:dyDescent="0.3">
      <c r="A813" s="581" t="str">
        <f>'ВЕДОМСТВЕННАЯ '!A2022</f>
        <v>Иные закупки товаров, работ и услуг для обеспечения государственных (муниципальных) нужд</v>
      </c>
      <c r="B813" s="196" t="str">
        <f>'ВЕДОМСТВЕННАЯ '!B2022</f>
        <v>906</v>
      </c>
      <c r="C813" s="236" t="str">
        <f>'ВЕДОМСТВЕННАЯ '!C2022</f>
        <v>05</v>
      </c>
      <c r="D813" s="272" t="str">
        <f>'ВЕДОМСТВЕННАЯ '!D2022</f>
        <v>05</v>
      </c>
      <c r="E813" s="341" t="str">
        <f>'ВЕДОМСТВЕННАЯ '!E2022</f>
        <v>5D</v>
      </c>
      <c r="F813" s="342" t="str">
        <f>'ВЕДОМСТВЕННАЯ '!F2022</f>
        <v>0</v>
      </c>
      <c r="G813" s="342" t="str">
        <f>'ВЕДОМСТВЕННАЯ '!G2022</f>
        <v>01</v>
      </c>
      <c r="H813" s="343" t="str">
        <f>'ВЕДОМСТВЕННАЯ '!H2022</f>
        <v>Ж0010</v>
      </c>
      <c r="I813" s="343">
        <f>'ВЕДОМСТВЕННАЯ '!I2022</f>
        <v>0</v>
      </c>
      <c r="J813" s="343" t="str">
        <f>'ВЕДОМСТВЕННАЯ '!J2022</f>
        <v>240</v>
      </c>
      <c r="K813" s="278">
        <f>'ВЕДОМСТВЕННАЯ '!K2022</f>
        <v>0</v>
      </c>
      <c r="L813" s="278">
        <f>'ВЕДОМСТВЕННАЯ '!L2022</f>
        <v>0</v>
      </c>
      <c r="M813" s="278">
        <f>'ВЕДОМСТВЕННАЯ '!M2022</f>
        <v>0</v>
      </c>
      <c r="N813" s="278">
        <f>'ВЕДОМСТВЕННАЯ '!N2022</f>
        <v>0</v>
      </c>
      <c r="O813" s="278">
        <f>'ВЕДОМСТВЕННАЯ '!O2022</f>
        <v>0</v>
      </c>
      <c r="P813" s="279">
        <f>'ВЕДОМСТВЕННАЯ '!P2022</f>
        <v>0</v>
      </c>
      <c r="Q813" s="279">
        <f>'ВЕДОМСТВЕННАЯ '!Q2022</f>
        <v>0</v>
      </c>
      <c r="R813" s="279">
        <f>'ВЕДОМСТВЕННАЯ '!R2022</f>
        <v>0</v>
      </c>
      <c r="S813" s="279">
        <f>'ВЕДОМСТВЕННАЯ '!S2022</f>
        <v>0</v>
      </c>
      <c r="T813" s="279">
        <f>'ВЕДОМСТВЕННАЯ '!U2022</f>
        <v>0</v>
      </c>
      <c r="U813" s="279">
        <f>'ВЕДОМСТВЕННАЯ '!V2022</f>
        <v>0</v>
      </c>
      <c r="V813" s="279">
        <f>'ВЕДОМСТВЕННАЯ '!W2022</f>
        <v>0</v>
      </c>
      <c r="W813" s="279">
        <f>'ВЕДОМСТВЕННАЯ '!X2022</f>
        <v>0</v>
      </c>
      <c r="X813" s="279">
        <f>'ВЕДОМСТВЕННАЯ '!Y2022</f>
        <v>0</v>
      </c>
      <c r="Y813" s="15">
        <f>'ВЕДОМСТВЕННАЯ '!Z2022</f>
        <v>0</v>
      </c>
      <c r="Z813" s="15">
        <f>'ВЕДОМСТВЕННАЯ '!AA2022</f>
        <v>0</v>
      </c>
      <c r="AA813" s="15">
        <f>'ВЕДОМСТВЕННАЯ '!AB2022</f>
        <v>0</v>
      </c>
    </row>
    <row r="814" spans="1:27" ht="33.75" hidden="1" customHeight="1" x14ac:dyDescent="0.3">
      <c r="A814" s="581" t="str">
        <f>'ВЕДОМСТВЕННАЯ '!A2023</f>
        <v>Капитальные вложения в объекты государственной (муниципальной) собственности</v>
      </c>
      <c r="B814" s="196" t="str">
        <f>'ВЕДОМСТВЕННАЯ '!B2023</f>
        <v>906</v>
      </c>
      <c r="C814" s="236" t="str">
        <f>'ВЕДОМСТВЕННАЯ '!C2023</f>
        <v>05</v>
      </c>
      <c r="D814" s="272" t="str">
        <f>'ВЕДОМСТВЕННАЯ '!D2023</f>
        <v>05</v>
      </c>
      <c r="E814" s="341" t="str">
        <f>'ВЕДОМСТВЕННАЯ '!E2023</f>
        <v>5D</v>
      </c>
      <c r="F814" s="342" t="str">
        <f>'ВЕДОМСТВЕННАЯ '!F2023</f>
        <v>0</v>
      </c>
      <c r="G814" s="342" t="str">
        <f>'ВЕДОМСТВЕННАЯ '!G2023</f>
        <v>01</v>
      </c>
      <c r="H814" s="343" t="str">
        <f>'ВЕДОМСТВЕННАЯ '!H2023</f>
        <v>Ж0010</v>
      </c>
      <c r="I814" s="343">
        <f>'ВЕДОМСТВЕННАЯ '!I2023</f>
        <v>0</v>
      </c>
      <c r="J814" s="343" t="str">
        <f>'ВЕДОМСТВЕННАЯ '!J2023</f>
        <v>400</v>
      </c>
      <c r="K814" s="278">
        <f>'ВЕДОМСТВЕННАЯ '!K2023</f>
        <v>0</v>
      </c>
      <c r="L814" s="278">
        <f>'ВЕДОМСТВЕННАЯ '!L2023</f>
        <v>0</v>
      </c>
      <c r="M814" s="278">
        <f>'ВЕДОМСТВЕННАЯ '!M2023</f>
        <v>0</v>
      </c>
      <c r="N814" s="278">
        <f>'ВЕДОМСТВЕННАЯ '!N2023</f>
        <v>0</v>
      </c>
      <c r="O814" s="278">
        <f>'ВЕДОМСТВЕННАЯ '!O2023</f>
        <v>0</v>
      </c>
      <c r="P814" s="279">
        <f>'ВЕДОМСТВЕННАЯ '!P2023</f>
        <v>0</v>
      </c>
      <c r="Q814" s="279">
        <f>'ВЕДОМСТВЕННАЯ '!Q2023</f>
        <v>0</v>
      </c>
      <c r="R814" s="279">
        <f>'ВЕДОМСТВЕННАЯ '!R2023</f>
        <v>0</v>
      </c>
      <c r="S814" s="279">
        <f>'ВЕДОМСТВЕННАЯ '!S2023</f>
        <v>0</v>
      </c>
      <c r="T814" s="279">
        <f>'ВЕДОМСТВЕННАЯ '!U2023</f>
        <v>0</v>
      </c>
      <c r="U814" s="279">
        <f>'ВЕДОМСТВЕННАЯ '!V2023</f>
        <v>0</v>
      </c>
      <c r="V814" s="279">
        <f>'ВЕДОМСТВЕННАЯ '!W2023</f>
        <v>0</v>
      </c>
      <c r="W814" s="279">
        <f>'ВЕДОМСТВЕННАЯ '!X2023</f>
        <v>0</v>
      </c>
      <c r="X814" s="279">
        <f>'ВЕДОМСТВЕННАЯ '!Y2023</f>
        <v>0</v>
      </c>
      <c r="Y814" s="15">
        <f>'ВЕДОМСТВЕННАЯ '!Z2023</f>
        <v>0</v>
      </c>
      <c r="Z814" s="15">
        <f>'ВЕДОМСТВЕННАЯ '!AA2023</f>
        <v>0</v>
      </c>
      <c r="AA814" s="15">
        <f>'ВЕДОМСТВЕННАЯ '!AB2023</f>
        <v>0</v>
      </c>
    </row>
    <row r="815" spans="1:27" ht="27" hidden="1" customHeight="1" x14ac:dyDescent="0.3">
      <c r="A815" s="581" t="str">
        <f>'ВЕДОМСТВЕННАЯ '!A2024</f>
        <v>Бюджетные инвестиции</v>
      </c>
      <c r="B815" s="196" t="str">
        <f>'ВЕДОМСТВЕННАЯ '!B2024</f>
        <v>906</v>
      </c>
      <c r="C815" s="236" t="str">
        <f>'ВЕДОМСТВЕННАЯ '!C2024</f>
        <v>05</v>
      </c>
      <c r="D815" s="272" t="str">
        <f>'ВЕДОМСТВЕННАЯ '!D2024</f>
        <v>05</v>
      </c>
      <c r="E815" s="341" t="str">
        <f>'ВЕДОМСТВЕННАЯ '!E2024</f>
        <v>5D</v>
      </c>
      <c r="F815" s="342" t="str">
        <f>'ВЕДОМСТВЕННАЯ '!F2024</f>
        <v>0</v>
      </c>
      <c r="G815" s="342" t="str">
        <f>'ВЕДОМСТВЕННАЯ '!G2024</f>
        <v>01</v>
      </c>
      <c r="H815" s="343" t="str">
        <f>'ВЕДОМСТВЕННАЯ '!H2024</f>
        <v>Ж0010</v>
      </c>
      <c r="I815" s="343">
        <f>'ВЕДОМСТВЕННАЯ '!I2024</f>
        <v>0</v>
      </c>
      <c r="J815" s="343" t="str">
        <f>'ВЕДОМСТВЕННАЯ '!J2024</f>
        <v>410</v>
      </c>
      <c r="K815" s="278">
        <f>'ВЕДОМСТВЕННАЯ '!K2024</f>
        <v>0</v>
      </c>
      <c r="L815" s="278">
        <f>'ВЕДОМСТВЕННАЯ '!L2024</f>
        <v>0</v>
      </c>
      <c r="M815" s="278">
        <f>'ВЕДОМСТВЕННАЯ '!M2024</f>
        <v>0</v>
      </c>
      <c r="N815" s="278">
        <f>'ВЕДОМСТВЕННАЯ '!N2024</f>
        <v>0</v>
      </c>
      <c r="O815" s="278">
        <f>'ВЕДОМСТВЕННАЯ '!O2024</f>
        <v>0</v>
      </c>
      <c r="P815" s="279">
        <f>'ВЕДОМСТВЕННАЯ '!P2024</f>
        <v>0</v>
      </c>
      <c r="Q815" s="279">
        <f>'ВЕДОМСТВЕННАЯ '!Q2024</f>
        <v>0</v>
      </c>
      <c r="R815" s="279">
        <f>'ВЕДОМСТВЕННАЯ '!R2024</f>
        <v>0</v>
      </c>
      <c r="S815" s="279">
        <f>'ВЕДОМСТВЕННАЯ '!S2024</f>
        <v>0</v>
      </c>
      <c r="T815" s="279">
        <f>'ВЕДОМСТВЕННАЯ '!U2024</f>
        <v>0</v>
      </c>
      <c r="U815" s="279">
        <f>'ВЕДОМСТВЕННАЯ '!V2024</f>
        <v>0</v>
      </c>
      <c r="V815" s="279">
        <f>'ВЕДОМСТВЕННАЯ '!W2024</f>
        <v>0</v>
      </c>
      <c r="W815" s="279">
        <f>'ВЕДОМСТВЕННАЯ '!X2024</f>
        <v>0</v>
      </c>
      <c r="X815" s="279">
        <f>'ВЕДОМСТВЕННАЯ '!Y2024</f>
        <v>0</v>
      </c>
      <c r="Y815" s="15">
        <f>'ВЕДОМСТВЕННАЯ '!Z2024</f>
        <v>0</v>
      </c>
      <c r="Z815" s="15">
        <f>'ВЕДОМСТВЕННАЯ '!AA2024</f>
        <v>0</v>
      </c>
      <c r="AA815" s="15">
        <f>'ВЕДОМСТВЕННАЯ '!AB2024</f>
        <v>0</v>
      </c>
    </row>
    <row r="816" spans="1:27" ht="65.25" hidden="1" customHeight="1" x14ac:dyDescent="0.3">
      <c r="A816" s="581">
        <f>'ВЕДОМСТВЕННАЯ '!A2025</f>
        <v>0</v>
      </c>
      <c r="B816" s="196" t="str">
        <f>'ВЕДОМСТВЕННАЯ '!B2025</f>
        <v>906</v>
      </c>
      <c r="C816" s="236" t="str">
        <f>'ВЕДОМСТВЕННАЯ '!C2025</f>
        <v>05</v>
      </c>
      <c r="D816" s="272" t="str">
        <f>'ВЕДОМСТВЕННАЯ '!D2025</f>
        <v>05</v>
      </c>
      <c r="E816" s="341">
        <f>'ВЕДОМСТВЕННАЯ '!E2025</f>
        <v>0</v>
      </c>
      <c r="F816" s="342" t="str">
        <f>'ВЕДОМСТВЕННАЯ '!F2025</f>
        <v>0</v>
      </c>
      <c r="G816" s="342">
        <f>'ВЕДОМСТВЕННАЯ '!G2025</f>
        <v>0</v>
      </c>
      <c r="H816" s="343">
        <f>'ВЕДОМСТВЕННАЯ '!H2025</f>
        <v>0</v>
      </c>
      <c r="I816" s="343">
        <f>'ВЕДОМСТВЕННАЯ '!I2025</f>
        <v>0</v>
      </c>
      <c r="J816" s="343"/>
      <c r="K816" s="278">
        <f>'ВЕДОМСТВЕННАЯ '!K2025</f>
        <v>0</v>
      </c>
      <c r="L816" s="278">
        <f>'ВЕДОМСТВЕННАЯ '!L2025</f>
        <v>0</v>
      </c>
      <c r="M816" s="278">
        <f>'ВЕДОМСТВЕННАЯ '!M2025</f>
        <v>0</v>
      </c>
      <c r="N816" s="278">
        <f>'ВЕДОМСТВЕННАЯ '!N2025</f>
        <v>0</v>
      </c>
      <c r="O816" s="278">
        <f>'ВЕДОМСТВЕННАЯ '!O2025</f>
        <v>0</v>
      </c>
      <c r="P816" s="279">
        <f>'ВЕДОМСТВЕННАЯ '!P2025</f>
        <v>0</v>
      </c>
      <c r="Q816" s="279">
        <f>'ВЕДОМСТВЕННАЯ '!Q2025</f>
        <v>0</v>
      </c>
      <c r="R816" s="279">
        <f>'ВЕДОМСТВЕННАЯ '!R2025</f>
        <v>0</v>
      </c>
      <c r="S816" s="279">
        <f>'ВЕДОМСТВЕННАЯ '!S2025</f>
        <v>0</v>
      </c>
      <c r="T816" s="279">
        <f>'ВЕДОМСТВЕННАЯ '!U2025</f>
        <v>0</v>
      </c>
      <c r="U816" s="279">
        <f>'ВЕДОМСТВЕННАЯ '!V2025</f>
        <v>0</v>
      </c>
      <c r="V816" s="279">
        <f>'ВЕДОМСТВЕННАЯ '!W2025</f>
        <v>0</v>
      </c>
      <c r="W816" s="279">
        <f>'ВЕДОМСТВЕННАЯ '!X2025</f>
        <v>0</v>
      </c>
      <c r="X816" s="279">
        <f>'ВЕДОМСТВЕННАЯ '!Y2025</f>
        <v>0</v>
      </c>
      <c r="Y816" s="15">
        <f>'ВЕДОМСТВЕННАЯ '!Z2025</f>
        <v>0</v>
      </c>
      <c r="Z816" s="15">
        <f>'ВЕДОМСТВЕННАЯ '!AA2025</f>
        <v>0</v>
      </c>
      <c r="AA816" s="15">
        <f>'ВЕДОМСТВЕННАЯ '!AB2025</f>
        <v>0</v>
      </c>
    </row>
    <row r="817" spans="1:27" ht="90" hidden="1" customHeight="1" x14ac:dyDescent="0.3">
      <c r="A817" s="581">
        <f>'ВЕДОМСТВЕННАЯ '!A2026</f>
        <v>0</v>
      </c>
      <c r="B817" s="196" t="str">
        <f>'ВЕДОМСТВЕННАЯ '!B2026</f>
        <v>906</v>
      </c>
      <c r="C817" s="236" t="str">
        <f>'ВЕДОМСТВЕННАЯ '!C2026</f>
        <v>05</v>
      </c>
      <c r="D817" s="272" t="str">
        <f>'ВЕДОМСТВЕННАЯ '!D2026</f>
        <v>05</v>
      </c>
      <c r="E817" s="341">
        <f>'ВЕДОМСТВЕННАЯ '!E2026</f>
        <v>0</v>
      </c>
      <c r="F817" s="342" t="str">
        <f>'ВЕДОМСТВЕННАЯ '!F2026</f>
        <v>0</v>
      </c>
      <c r="G817" s="342">
        <f>'ВЕДОМСТВЕННАЯ '!G2026</f>
        <v>0</v>
      </c>
      <c r="H817" s="343">
        <f>'ВЕДОМСТВЕННАЯ '!H2026</f>
        <v>0</v>
      </c>
      <c r="I817" s="343">
        <f>'ВЕДОМСТВЕННАЯ '!I2026</f>
        <v>0</v>
      </c>
      <c r="J817" s="343"/>
      <c r="K817" s="278">
        <f>'ВЕДОМСТВЕННАЯ '!K2026</f>
        <v>0</v>
      </c>
      <c r="L817" s="278">
        <f>'ВЕДОМСТВЕННАЯ '!L2026</f>
        <v>0</v>
      </c>
      <c r="M817" s="278">
        <f>'ВЕДОМСТВЕННАЯ '!M2026</f>
        <v>0</v>
      </c>
      <c r="N817" s="278">
        <f>'ВЕДОМСТВЕННАЯ '!N2026</f>
        <v>0</v>
      </c>
      <c r="O817" s="278">
        <f>'ВЕДОМСТВЕННАЯ '!O2026</f>
        <v>0</v>
      </c>
      <c r="P817" s="279">
        <f>'ВЕДОМСТВЕННАЯ '!P2026</f>
        <v>0</v>
      </c>
      <c r="Q817" s="279">
        <f>'ВЕДОМСТВЕННАЯ '!Q2026</f>
        <v>0</v>
      </c>
      <c r="R817" s="279">
        <f>'ВЕДОМСТВЕННАЯ '!R2026</f>
        <v>0</v>
      </c>
      <c r="S817" s="279">
        <f>'ВЕДОМСТВЕННАЯ '!S2026</f>
        <v>0</v>
      </c>
      <c r="T817" s="279">
        <f>'ВЕДОМСТВЕННАЯ '!U2026</f>
        <v>0</v>
      </c>
      <c r="U817" s="279">
        <f>'ВЕДОМСТВЕННАЯ '!V2026</f>
        <v>0</v>
      </c>
      <c r="V817" s="279">
        <f>'ВЕДОМСТВЕННАЯ '!W2026</f>
        <v>0</v>
      </c>
      <c r="W817" s="279">
        <f>'ВЕДОМСТВЕННАЯ '!X2026</f>
        <v>0</v>
      </c>
      <c r="X817" s="279">
        <f>'ВЕДОМСТВЕННАЯ '!Y2026</f>
        <v>0</v>
      </c>
      <c r="Y817" s="15">
        <f>'ВЕДОМСТВЕННАЯ '!Z2026</f>
        <v>0</v>
      </c>
      <c r="Z817" s="15">
        <f>'ВЕДОМСТВЕННАЯ '!AA2026</f>
        <v>0</v>
      </c>
      <c r="AA817" s="15">
        <f>'ВЕДОМСТВЕННАЯ '!AB2026</f>
        <v>0</v>
      </c>
    </row>
    <row r="818" spans="1:27" ht="30.75" hidden="1" customHeight="1" x14ac:dyDescent="0.3">
      <c r="A818" s="581" t="str">
        <f>'ВЕДОМСТВЕННАЯ '!A2027</f>
        <v>Закупка товаров, работ и услуг для обеспечения государственных (муниципальных) нужд</v>
      </c>
      <c r="B818" s="196" t="str">
        <f>'ВЕДОМСТВЕННАЯ '!B2027</f>
        <v>906</v>
      </c>
      <c r="C818" s="236" t="str">
        <f>'ВЕДОМСТВЕННАЯ '!C2027</f>
        <v>05</v>
      </c>
      <c r="D818" s="272" t="str">
        <f>'ВЕДОМСТВЕННАЯ '!D2027</f>
        <v>05</v>
      </c>
      <c r="E818" s="341">
        <f>'ВЕДОМСТВЕННАЯ '!E2027</f>
        <v>0</v>
      </c>
      <c r="F818" s="342" t="str">
        <f>'ВЕДОМСТВЕННАЯ '!F2027</f>
        <v>0</v>
      </c>
      <c r="G818" s="342">
        <f>'ВЕДОМСТВЕННАЯ '!G2027</f>
        <v>0</v>
      </c>
      <c r="H818" s="343">
        <f>'ВЕДОМСТВЕННАЯ '!H2027</f>
        <v>0</v>
      </c>
      <c r="I818" s="343">
        <f>'ВЕДОМСТВЕННАЯ '!I2027</f>
        <v>0</v>
      </c>
      <c r="J818" s="343" t="str">
        <f>'ВЕДОМСТВЕННАЯ '!J2027</f>
        <v>200</v>
      </c>
      <c r="K818" s="278">
        <f>'ВЕДОМСТВЕННАЯ '!K2027</f>
        <v>0</v>
      </c>
      <c r="L818" s="278">
        <f>'ВЕДОМСТВЕННАЯ '!L2027</f>
        <v>0</v>
      </c>
      <c r="M818" s="278">
        <f>'ВЕДОМСТВЕННАЯ '!M2027</f>
        <v>0</v>
      </c>
      <c r="N818" s="278">
        <f>'ВЕДОМСТВЕННАЯ '!N2027</f>
        <v>0</v>
      </c>
      <c r="O818" s="278">
        <f>'ВЕДОМСТВЕННАЯ '!O2027</f>
        <v>0</v>
      </c>
      <c r="P818" s="279">
        <f>'ВЕДОМСТВЕННАЯ '!P2027</f>
        <v>0</v>
      </c>
      <c r="Q818" s="279">
        <f>'ВЕДОМСТВЕННАЯ '!Q2027</f>
        <v>0</v>
      </c>
      <c r="R818" s="279">
        <f>'ВЕДОМСТВЕННАЯ '!R2027</f>
        <v>0</v>
      </c>
      <c r="S818" s="279">
        <f>'ВЕДОМСТВЕННАЯ '!S2027</f>
        <v>0</v>
      </c>
      <c r="T818" s="279">
        <f>'ВЕДОМСТВЕННАЯ '!U2027</f>
        <v>0</v>
      </c>
      <c r="U818" s="279">
        <f>'ВЕДОМСТВЕННАЯ '!V2027</f>
        <v>0</v>
      </c>
      <c r="V818" s="279">
        <f>'ВЕДОМСТВЕННАЯ '!W2027</f>
        <v>0</v>
      </c>
      <c r="W818" s="279">
        <f>'ВЕДОМСТВЕННАЯ '!X2027</f>
        <v>0</v>
      </c>
      <c r="X818" s="279">
        <f>'ВЕДОМСТВЕННАЯ '!Y2027</f>
        <v>0</v>
      </c>
      <c r="Y818" s="15">
        <f>'ВЕДОМСТВЕННАЯ '!Z2027</f>
        <v>0</v>
      </c>
      <c r="Z818" s="15">
        <f>'ВЕДОМСТВЕННАЯ '!AA2027</f>
        <v>0</v>
      </c>
      <c r="AA818" s="15">
        <f>'ВЕДОМСТВЕННАЯ '!AB2027</f>
        <v>0</v>
      </c>
    </row>
    <row r="819" spans="1:27" ht="30.75" hidden="1" customHeight="1" x14ac:dyDescent="0.3">
      <c r="A819" s="581" t="str">
        <f>'ВЕДОМСТВЕННАЯ '!A2028</f>
        <v>Иные закупки товаров, работ и услуг для обеспечения государственных (муниципальных) нужд</v>
      </c>
      <c r="B819" s="196" t="str">
        <f>'ВЕДОМСТВЕННАЯ '!B2028</f>
        <v>906</v>
      </c>
      <c r="C819" s="236" t="str">
        <f>'ВЕДОМСТВЕННАЯ '!C2028</f>
        <v>05</v>
      </c>
      <c r="D819" s="272" t="str">
        <f>'ВЕДОМСТВЕННАЯ '!D2028</f>
        <v>05</v>
      </c>
      <c r="E819" s="341">
        <f>'ВЕДОМСТВЕННАЯ '!E2028</f>
        <v>0</v>
      </c>
      <c r="F819" s="342" t="str">
        <f>'ВЕДОМСТВЕННАЯ '!F2028</f>
        <v>0</v>
      </c>
      <c r="G819" s="342">
        <f>'ВЕДОМСТВЕННАЯ '!G2028</f>
        <v>0</v>
      </c>
      <c r="H819" s="343">
        <f>'ВЕДОМСТВЕННАЯ '!H2028</f>
        <v>0</v>
      </c>
      <c r="I819" s="343">
        <f>'ВЕДОМСТВЕННАЯ '!I2028</f>
        <v>0</v>
      </c>
      <c r="J819" s="343" t="str">
        <f>'ВЕДОМСТВЕННАЯ '!J2028</f>
        <v>240</v>
      </c>
      <c r="K819" s="278">
        <f>'ВЕДОМСТВЕННАЯ '!K2028</f>
        <v>0</v>
      </c>
      <c r="L819" s="278">
        <f>'ВЕДОМСТВЕННАЯ '!L2028</f>
        <v>0</v>
      </c>
      <c r="M819" s="278">
        <f>'ВЕДОМСТВЕННАЯ '!M2028</f>
        <v>0</v>
      </c>
      <c r="N819" s="278">
        <f>'ВЕДОМСТВЕННАЯ '!N2028</f>
        <v>0</v>
      </c>
      <c r="O819" s="278">
        <f>'ВЕДОМСТВЕННАЯ '!O2028</f>
        <v>0</v>
      </c>
      <c r="P819" s="279">
        <f>'ВЕДОМСТВЕННАЯ '!P2028</f>
        <v>0</v>
      </c>
      <c r="Q819" s="279">
        <f>'ВЕДОМСТВЕННАЯ '!Q2028</f>
        <v>0</v>
      </c>
      <c r="R819" s="279">
        <f>'ВЕДОМСТВЕННАЯ '!R2028</f>
        <v>0</v>
      </c>
      <c r="S819" s="279">
        <f>'ВЕДОМСТВЕННАЯ '!S2028</f>
        <v>0</v>
      </c>
      <c r="T819" s="279">
        <f>'ВЕДОМСТВЕННАЯ '!U2028</f>
        <v>0</v>
      </c>
      <c r="U819" s="279">
        <f>'ВЕДОМСТВЕННАЯ '!V2028</f>
        <v>0</v>
      </c>
      <c r="V819" s="279">
        <f>'ВЕДОМСТВЕННАЯ '!W2028</f>
        <v>0</v>
      </c>
      <c r="W819" s="279">
        <f>'ВЕДОМСТВЕННАЯ '!X2028</f>
        <v>0</v>
      </c>
      <c r="X819" s="279">
        <f>'ВЕДОМСТВЕННАЯ '!Y2028</f>
        <v>0</v>
      </c>
      <c r="Y819" s="15">
        <f>'ВЕДОМСТВЕННАЯ '!Z2028</f>
        <v>0</v>
      </c>
      <c r="Z819" s="15">
        <f>'ВЕДОМСТВЕННАЯ '!AA2028</f>
        <v>0</v>
      </c>
      <c r="AA819" s="15">
        <f>'ВЕДОМСТВЕННАЯ '!AB2028</f>
        <v>0</v>
      </c>
    </row>
    <row r="820" spans="1:27" ht="30.75" hidden="1" customHeight="1" x14ac:dyDescent="0.3">
      <c r="A820" s="581" t="str">
        <f>'ВЕДОМСТВЕННАЯ '!A2029</f>
        <v>Капитальные вложения в объекты государственной (муниципальной) собственности</v>
      </c>
      <c r="B820" s="196" t="str">
        <f>'ВЕДОМСТВЕННАЯ '!B2029</f>
        <v>906</v>
      </c>
      <c r="C820" s="236" t="str">
        <f>'ВЕДОМСТВЕННАЯ '!C2029</f>
        <v>05</v>
      </c>
      <c r="D820" s="272" t="str">
        <f>'ВЕДОМСТВЕННАЯ '!D2029</f>
        <v>05</v>
      </c>
      <c r="E820" s="341">
        <f>'ВЕДОМСТВЕННАЯ '!E2029</f>
        <v>0</v>
      </c>
      <c r="F820" s="342" t="str">
        <f>'ВЕДОМСТВЕННАЯ '!F2029</f>
        <v>0</v>
      </c>
      <c r="G820" s="342">
        <f>'ВЕДОМСТВЕННАЯ '!G2029</f>
        <v>0</v>
      </c>
      <c r="H820" s="343">
        <f>'ВЕДОМСТВЕННАЯ '!H2029</f>
        <v>0</v>
      </c>
      <c r="I820" s="343">
        <f>'ВЕДОМСТВЕННАЯ '!I2029</f>
        <v>0</v>
      </c>
      <c r="J820" s="343" t="str">
        <f>'ВЕДОМСТВЕННАЯ '!J2029</f>
        <v>400</v>
      </c>
      <c r="K820" s="278">
        <f>'ВЕДОМСТВЕННАЯ '!K2029</f>
        <v>0</v>
      </c>
      <c r="L820" s="278">
        <f>'ВЕДОМСТВЕННАЯ '!L2029</f>
        <v>0</v>
      </c>
      <c r="M820" s="278">
        <f>'ВЕДОМСТВЕННАЯ '!M2029</f>
        <v>0</v>
      </c>
      <c r="N820" s="278">
        <f>'ВЕДОМСТВЕННАЯ '!N2029</f>
        <v>0</v>
      </c>
      <c r="O820" s="278">
        <f>'ВЕДОМСТВЕННАЯ '!O2029</f>
        <v>0</v>
      </c>
      <c r="P820" s="279">
        <f>'ВЕДОМСТВЕННАЯ '!P2029</f>
        <v>0</v>
      </c>
      <c r="Q820" s="279">
        <f>'ВЕДОМСТВЕННАЯ '!Q2029</f>
        <v>0</v>
      </c>
      <c r="R820" s="279">
        <f>'ВЕДОМСТВЕННАЯ '!R2029</f>
        <v>0</v>
      </c>
      <c r="S820" s="279">
        <f>'ВЕДОМСТВЕННАЯ '!S2029</f>
        <v>0</v>
      </c>
      <c r="T820" s="279">
        <f>'ВЕДОМСТВЕННАЯ '!U2029</f>
        <v>0</v>
      </c>
      <c r="U820" s="279">
        <f>'ВЕДОМСТВЕННАЯ '!V2029</f>
        <v>0</v>
      </c>
      <c r="V820" s="279">
        <f>'ВЕДОМСТВЕННАЯ '!W2029</f>
        <v>0</v>
      </c>
      <c r="W820" s="279">
        <f>'ВЕДОМСТВЕННАЯ '!X2029</f>
        <v>0</v>
      </c>
      <c r="X820" s="279">
        <f>'ВЕДОМСТВЕННАЯ '!Y2029</f>
        <v>0</v>
      </c>
      <c r="Y820" s="15">
        <f>'ВЕДОМСТВЕННАЯ '!Z2029</f>
        <v>0</v>
      </c>
      <c r="Z820" s="15">
        <f>'ВЕДОМСТВЕННАЯ '!AA2029</f>
        <v>0</v>
      </c>
      <c r="AA820" s="15">
        <f>'ВЕДОМСТВЕННАЯ '!AB2029</f>
        <v>0</v>
      </c>
    </row>
    <row r="821" spans="1:27" ht="26.25" hidden="1" customHeight="1" x14ac:dyDescent="0.3">
      <c r="A821" s="581" t="str">
        <f>'ВЕДОМСТВЕННАЯ '!A2030</f>
        <v>Бюджетные инвестиции</v>
      </c>
      <c r="B821" s="196" t="str">
        <f>'ВЕДОМСТВЕННАЯ '!B2030</f>
        <v>906</v>
      </c>
      <c r="C821" s="236" t="str">
        <f>'ВЕДОМСТВЕННАЯ '!C2030</f>
        <v>05</v>
      </c>
      <c r="D821" s="272" t="str">
        <f>'ВЕДОМСТВЕННАЯ '!D2030</f>
        <v>05</v>
      </c>
      <c r="E821" s="341">
        <f>'ВЕДОМСТВЕННАЯ '!E2030</f>
        <v>0</v>
      </c>
      <c r="F821" s="342" t="str">
        <f>'ВЕДОМСТВЕННАЯ '!F2030</f>
        <v>0</v>
      </c>
      <c r="G821" s="342">
        <f>'ВЕДОМСТВЕННАЯ '!G2030</f>
        <v>0</v>
      </c>
      <c r="H821" s="343">
        <f>'ВЕДОМСТВЕННАЯ '!H2030</f>
        <v>0</v>
      </c>
      <c r="I821" s="343">
        <f>'ВЕДОМСТВЕННАЯ '!I2030</f>
        <v>0</v>
      </c>
      <c r="J821" s="343" t="str">
        <f>'ВЕДОМСТВЕННАЯ '!J2030</f>
        <v>410</v>
      </c>
      <c r="K821" s="278">
        <f>'ВЕДОМСТВЕННАЯ '!K2030</f>
        <v>0</v>
      </c>
      <c r="L821" s="278">
        <f>'ВЕДОМСТВЕННАЯ '!L2030</f>
        <v>0</v>
      </c>
      <c r="M821" s="278">
        <f>'ВЕДОМСТВЕННАЯ '!M2030</f>
        <v>0</v>
      </c>
      <c r="N821" s="278">
        <f>'ВЕДОМСТВЕННАЯ '!N2030</f>
        <v>0</v>
      </c>
      <c r="O821" s="278">
        <f>'ВЕДОМСТВЕННАЯ '!O2030</f>
        <v>0</v>
      </c>
      <c r="P821" s="279">
        <f>'ВЕДОМСТВЕННАЯ '!P2030</f>
        <v>0</v>
      </c>
      <c r="Q821" s="279">
        <f>'ВЕДОМСТВЕННАЯ '!Q2030</f>
        <v>0</v>
      </c>
      <c r="R821" s="279">
        <f>'ВЕДОМСТВЕННАЯ '!R2030</f>
        <v>0</v>
      </c>
      <c r="S821" s="279">
        <f>'ВЕДОМСТВЕННАЯ '!S2030</f>
        <v>0</v>
      </c>
      <c r="T821" s="279">
        <f>'ВЕДОМСТВЕННАЯ '!U2030</f>
        <v>0</v>
      </c>
      <c r="U821" s="279">
        <f>'ВЕДОМСТВЕННАЯ '!V2030</f>
        <v>0</v>
      </c>
      <c r="V821" s="279">
        <f>'ВЕДОМСТВЕННАЯ '!W2030</f>
        <v>0</v>
      </c>
      <c r="W821" s="279">
        <f>'ВЕДОМСТВЕННАЯ '!X2030</f>
        <v>0</v>
      </c>
      <c r="X821" s="279">
        <f>'ВЕДОМСТВЕННАЯ '!Y2030</f>
        <v>0</v>
      </c>
      <c r="Y821" s="15">
        <f>'ВЕДОМСТВЕННАЯ '!Z2030</f>
        <v>0</v>
      </c>
      <c r="Z821" s="15">
        <f>'ВЕДОМСТВЕННАЯ '!AA2030</f>
        <v>0</v>
      </c>
      <c r="AA821" s="15">
        <f>'ВЕДОМСТВЕННАЯ '!AB2030</f>
        <v>0</v>
      </c>
    </row>
    <row r="822" spans="1:27" ht="24.95" hidden="1" customHeight="1" x14ac:dyDescent="0.3">
      <c r="A822" s="581"/>
      <c r="B822" s="196"/>
      <c r="C822" s="236"/>
      <c r="D822" s="272"/>
      <c r="E822" s="341"/>
      <c r="F822" s="342"/>
      <c r="G822" s="342"/>
      <c r="H822" s="343"/>
      <c r="I822" s="343"/>
      <c r="J822" s="343"/>
      <c r="K822" s="278"/>
      <c r="L822" s="278"/>
      <c r="M822" s="278"/>
      <c r="N822" s="278"/>
      <c r="O822" s="278"/>
      <c r="P822" s="279"/>
      <c r="Q822" s="279"/>
      <c r="R822" s="279"/>
      <c r="S822" s="279"/>
      <c r="T822" s="279"/>
      <c r="U822" s="279"/>
      <c r="V822" s="279"/>
      <c r="W822" s="279"/>
      <c r="X822" s="279"/>
      <c r="Y822" s="15"/>
      <c r="Z822" s="15"/>
      <c r="AA822" s="15"/>
    </row>
    <row r="823" spans="1:27" ht="24.95" hidden="1" customHeight="1" x14ac:dyDescent="0.3">
      <c r="A823" s="580" t="str">
        <f>'ВЕДОМСТВЕННАЯ '!A900</f>
        <v>Охрана окружающей среды</v>
      </c>
      <c r="B823" s="241">
        <f>'ВЕДОМСТВЕННАЯ '!B900</f>
        <v>904</v>
      </c>
      <c r="C823" s="241" t="str">
        <f>'ВЕДОМСТВЕННАЯ '!C900</f>
        <v>06</v>
      </c>
      <c r="D823" s="241"/>
      <c r="E823" s="385"/>
      <c r="F823" s="386"/>
      <c r="G823" s="386"/>
      <c r="H823" s="387"/>
      <c r="I823" s="387"/>
      <c r="J823" s="387"/>
      <c r="K823" s="220" t="e">
        <f>K824+K831</f>
        <v>#REF!</v>
      </c>
      <c r="L823" s="220">
        <f>L824+L831</f>
        <v>2669.8999999999996</v>
      </c>
      <c r="M823" s="220">
        <f t="shared" ref="M823:AA823" si="49">M824+M831</f>
        <v>4091.5</v>
      </c>
      <c r="N823" s="220">
        <f t="shared" si="49"/>
        <v>399.7</v>
      </c>
      <c r="O823" s="220">
        <f t="shared" si="49"/>
        <v>1165</v>
      </c>
      <c r="P823" s="221">
        <f t="shared" si="49"/>
        <v>0</v>
      </c>
      <c r="Q823" s="221">
        <f t="shared" si="49"/>
        <v>0</v>
      </c>
      <c r="R823" s="221">
        <f t="shared" si="49"/>
        <v>0</v>
      </c>
      <c r="S823" s="221">
        <f t="shared" si="49"/>
        <v>0</v>
      </c>
      <c r="T823" s="221">
        <f t="shared" si="49"/>
        <v>0</v>
      </c>
      <c r="U823" s="221">
        <f t="shared" si="49"/>
        <v>0</v>
      </c>
      <c r="V823" s="221">
        <f t="shared" si="49"/>
        <v>0</v>
      </c>
      <c r="W823" s="221">
        <f t="shared" si="49"/>
        <v>0</v>
      </c>
      <c r="X823" s="221">
        <f t="shared" si="49"/>
        <v>0</v>
      </c>
      <c r="Y823" s="34">
        <f t="shared" si="49"/>
        <v>0</v>
      </c>
      <c r="Z823" s="34">
        <f t="shared" si="49"/>
        <v>0</v>
      </c>
      <c r="AA823" s="34">
        <f t="shared" si="49"/>
        <v>0</v>
      </c>
    </row>
    <row r="824" spans="1:27" ht="25.5" hidden="1" customHeight="1" x14ac:dyDescent="0.3">
      <c r="A824" s="580" t="str">
        <f>'ВЕДОМСТВЕННАЯ '!A901</f>
        <v xml:space="preserve">Экологический контроль </v>
      </c>
      <c r="B824" s="241">
        <f>'ВЕДОМСТВЕННАЯ '!B901</f>
        <v>904</v>
      </c>
      <c r="C824" s="241" t="str">
        <f>'ВЕДОМСТВЕННАЯ '!C901</f>
        <v>06</v>
      </c>
      <c r="D824" s="241" t="str">
        <f>'ВЕДОМСТВЕННАЯ '!D901</f>
        <v>01</v>
      </c>
      <c r="E824" s="242"/>
      <c r="F824" s="243"/>
      <c r="G824" s="243"/>
      <c r="H824" s="244"/>
      <c r="I824" s="244"/>
      <c r="J824" s="244"/>
      <c r="K824" s="220">
        <f>K825</f>
        <v>382.5</v>
      </c>
      <c r="L824" s="220">
        <f t="shared" ref="L824:AA825" si="50">L825</f>
        <v>376</v>
      </c>
      <c r="M824" s="220">
        <f t="shared" si="50"/>
        <v>0</v>
      </c>
      <c r="N824" s="220">
        <f t="shared" si="50"/>
        <v>0</v>
      </c>
      <c r="O824" s="220">
        <f t="shared" si="50"/>
        <v>376</v>
      </c>
      <c r="P824" s="221">
        <f t="shared" si="50"/>
        <v>0</v>
      </c>
      <c r="Q824" s="221">
        <f t="shared" si="50"/>
        <v>0</v>
      </c>
      <c r="R824" s="221">
        <f t="shared" si="50"/>
        <v>0</v>
      </c>
      <c r="S824" s="221">
        <f t="shared" si="50"/>
        <v>0</v>
      </c>
      <c r="T824" s="221">
        <f t="shared" si="50"/>
        <v>0</v>
      </c>
      <c r="U824" s="221">
        <f t="shared" si="50"/>
        <v>0</v>
      </c>
      <c r="V824" s="221">
        <f t="shared" si="50"/>
        <v>0</v>
      </c>
      <c r="W824" s="221">
        <f t="shared" si="50"/>
        <v>0</v>
      </c>
      <c r="X824" s="221">
        <f t="shared" si="50"/>
        <v>0</v>
      </c>
      <c r="Y824" s="34">
        <f t="shared" si="50"/>
        <v>0</v>
      </c>
      <c r="Z824" s="34">
        <f t="shared" si="50"/>
        <v>0</v>
      </c>
      <c r="AA824" s="34">
        <f t="shared" si="50"/>
        <v>0</v>
      </c>
    </row>
    <row r="825" spans="1:27" ht="37.5" hidden="1" customHeight="1" x14ac:dyDescent="0.3">
      <c r="A825" s="581" t="str">
        <f>'ВЕДОМСТВЕННАЯ '!A902</f>
        <v xml:space="preserve">Реализация муниципальных программ муниципального образования "Хасынский муниципальный округ Магаданской области" </v>
      </c>
      <c r="B825" s="236">
        <f>'ВЕДОМСТВЕННАЯ '!B902</f>
        <v>904</v>
      </c>
      <c r="C825" s="236" t="str">
        <f>'ВЕДОМСТВЕННАЯ '!C902</f>
        <v>06</v>
      </c>
      <c r="D825" s="236" t="str">
        <f>'ВЕДОМСТВЕННАЯ '!D902</f>
        <v>01</v>
      </c>
      <c r="E825" s="272" t="str">
        <f>'ВЕДОМСТВЕННАЯ '!E902</f>
        <v>50</v>
      </c>
      <c r="F825" s="330" t="str">
        <f>'ВЕДОМСТВЕННАЯ '!F902</f>
        <v>0</v>
      </c>
      <c r="G825" s="330" t="str">
        <f>'ВЕДОМСТВЕННАЯ '!G902</f>
        <v>00</v>
      </c>
      <c r="H825" s="331" t="str">
        <f>'ВЕДОМСТВЕННАЯ '!H902</f>
        <v>00000</v>
      </c>
      <c r="I825" s="331" t="str">
        <f>'ВЕДОМСТВЕННАЯ '!I902</f>
        <v>50 0 00 00000</v>
      </c>
      <c r="J825" s="331"/>
      <c r="K825" s="234">
        <f>K826</f>
        <v>382.5</v>
      </c>
      <c r="L825" s="234">
        <f t="shared" si="50"/>
        <v>376</v>
      </c>
      <c r="M825" s="234">
        <f t="shared" si="50"/>
        <v>0</v>
      </c>
      <c r="N825" s="234">
        <f t="shared" si="50"/>
        <v>0</v>
      </c>
      <c r="O825" s="234">
        <f t="shared" si="50"/>
        <v>376</v>
      </c>
      <c r="P825" s="235">
        <f t="shared" si="50"/>
        <v>0</v>
      </c>
      <c r="Q825" s="235">
        <f t="shared" si="50"/>
        <v>0</v>
      </c>
      <c r="R825" s="235">
        <f t="shared" si="50"/>
        <v>0</v>
      </c>
      <c r="S825" s="235">
        <f t="shared" si="50"/>
        <v>0</v>
      </c>
      <c r="T825" s="235">
        <f t="shared" si="50"/>
        <v>0</v>
      </c>
      <c r="U825" s="235">
        <f t="shared" si="50"/>
        <v>0</v>
      </c>
      <c r="V825" s="235">
        <f t="shared" si="50"/>
        <v>0</v>
      </c>
      <c r="W825" s="235">
        <f t="shared" si="50"/>
        <v>0</v>
      </c>
      <c r="X825" s="235">
        <f t="shared" si="50"/>
        <v>0</v>
      </c>
      <c r="Y825" s="37">
        <f t="shared" si="50"/>
        <v>0</v>
      </c>
      <c r="Z825" s="37">
        <f t="shared" si="50"/>
        <v>0</v>
      </c>
      <c r="AA825" s="37">
        <f t="shared" si="50"/>
        <v>0</v>
      </c>
    </row>
    <row r="826" spans="1:27" ht="39" hidden="1" customHeight="1" x14ac:dyDescent="0.3">
      <c r="A826" s="581" t="str">
        <f>'ВЕДОМСТВЕННАЯ '!A903</f>
        <v xml:space="preserve">Муниципальная программа "Экологическая безопасность и охрана окружающей среды" </v>
      </c>
      <c r="B826" s="236">
        <f>'ВЕДОМСТВЕННАЯ '!B903</f>
        <v>904</v>
      </c>
      <c r="C826" s="236" t="str">
        <f>'ВЕДОМСТВЕННАЯ '!C903</f>
        <v>06</v>
      </c>
      <c r="D826" s="236" t="str">
        <f>'ВЕДОМСТВЕННАЯ '!D903</f>
        <v>01</v>
      </c>
      <c r="E826" s="272" t="str">
        <f>'ВЕДОМСТВЕННАЯ '!E903</f>
        <v>5В</v>
      </c>
      <c r="F826" s="330" t="str">
        <f>'ВЕДОМСТВЕННАЯ '!F903</f>
        <v>0</v>
      </c>
      <c r="G826" s="330" t="str">
        <f>'ВЕДОМСТВЕННАЯ '!G903</f>
        <v>00</v>
      </c>
      <c r="H826" s="331" t="str">
        <f>'ВЕДОМСТВЕННАЯ '!H903</f>
        <v>00000</v>
      </c>
      <c r="I826" s="331" t="str">
        <f>'ВЕДОМСТВЕННАЯ '!I903</f>
        <v>5В 0 00 00000</v>
      </c>
      <c r="J826" s="331"/>
      <c r="K826" s="234">
        <f>'ВЕДОМСТВЕННАЯ '!K903</f>
        <v>382.5</v>
      </c>
      <c r="L826" s="234">
        <f>'ВЕДОМСТВЕННАЯ '!L903</f>
        <v>376</v>
      </c>
      <c r="M826" s="234">
        <f>'ВЕДОМСТВЕННАЯ '!M903</f>
        <v>0</v>
      </c>
      <c r="N826" s="234">
        <f>'ВЕДОМСТВЕННАЯ '!N903</f>
        <v>0</v>
      </c>
      <c r="O826" s="234">
        <f>'ВЕДОМСТВЕННАЯ '!O903</f>
        <v>376</v>
      </c>
      <c r="P826" s="235">
        <f>'ВЕДОМСТВЕННАЯ '!P903</f>
        <v>0</v>
      </c>
      <c r="Q826" s="235">
        <f>'ВЕДОМСТВЕННАЯ '!Q903</f>
        <v>0</v>
      </c>
      <c r="R826" s="235">
        <f>'ВЕДОМСТВЕННАЯ '!R903</f>
        <v>0</v>
      </c>
      <c r="S826" s="235">
        <f>'ВЕДОМСТВЕННАЯ '!S903</f>
        <v>0</v>
      </c>
      <c r="T826" s="235">
        <f>'ВЕДОМСТВЕННАЯ '!U903</f>
        <v>0</v>
      </c>
      <c r="U826" s="235">
        <f>'ВЕДОМСТВЕННАЯ '!V903</f>
        <v>0</v>
      </c>
      <c r="V826" s="235">
        <f>'ВЕДОМСТВЕННАЯ '!W903</f>
        <v>0</v>
      </c>
      <c r="W826" s="235">
        <f>'ВЕДОМСТВЕННАЯ '!X903</f>
        <v>0</v>
      </c>
      <c r="X826" s="235">
        <f>'ВЕДОМСТВЕННАЯ '!Y903</f>
        <v>0</v>
      </c>
      <c r="Y826" s="37">
        <f>'ВЕДОМСТВЕННАЯ '!Z903</f>
        <v>0</v>
      </c>
      <c r="Z826" s="37">
        <f>'ВЕДОМСТВЕННАЯ '!AA903</f>
        <v>0</v>
      </c>
      <c r="AA826" s="37">
        <f>'ВЕДОМСТВЕННАЯ '!AB903</f>
        <v>0</v>
      </c>
    </row>
    <row r="827" spans="1:27" ht="53.25" hidden="1" customHeight="1" x14ac:dyDescent="0.3">
      <c r="A827" s="581" t="str">
        <f>'ВЕДОМСТВЕННАЯ '!A904</f>
        <v>Основное  мероприятие "Предотвращение экологического ущерба, вызванного чрезвычайными ситуациями вследствие негативного воздействия вод и аварийным состоянием гидротехнических сооружений"</v>
      </c>
      <c r="B827" s="236">
        <f>'ВЕДОМСТВЕННАЯ '!B904</f>
        <v>904</v>
      </c>
      <c r="C827" s="236" t="str">
        <f>'ВЕДОМСТВЕННАЯ '!C904</f>
        <v>06</v>
      </c>
      <c r="D827" s="236" t="str">
        <f>'ВЕДОМСТВЕННАЯ '!D904</f>
        <v>01</v>
      </c>
      <c r="E827" s="272" t="str">
        <f>'ВЕДОМСТВЕННАЯ '!E904</f>
        <v>5В</v>
      </c>
      <c r="F827" s="330" t="str">
        <f>'ВЕДОМСТВЕННАЯ '!F904</f>
        <v>0</v>
      </c>
      <c r="G827" s="330" t="str">
        <f>'ВЕДОМСТВЕННАЯ '!G904</f>
        <v>01</v>
      </c>
      <c r="H827" s="331" t="str">
        <f>'ВЕДОМСТВЕННАЯ '!H904</f>
        <v>00000</v>
      </c>
      <c r="I827" s="331" t="str">
        <f>'ВЕДОМСТВЕННАЯ '!I904</f>
        <v>5В 0 01 00000</v>
      </c>
      <c r="J827" s="331"/>
      <c r="K827" s="234">
        <f>'ВЕДОМСТВЕННАЯ '!K904</f>
        <v>382.5</v>
      </c>
      <c r="L827" s="234">
        <f>'ВЕДОМСТВЕННАЯ '!L904</f>
        <v>376</v>
      </c>
      <c r="M827" s="234">
        <f>'ВЕДОМСТВЕННАЯ '!M904</f>
        <v>0</v>
      </c>
      <c r="N827" s="234">
        <f>'ВЕДОМСТВЕННАЯ '!N904</f>
        <v>0</v>
      </c>
      <c r="O827" s="234">
        <f>'ВЕДОМСТВЕННАЯ '!O904</f>
        <v>376</v>
      </c>
      <c r="P827" s="235">
        <f>'ВЕДОМСТВЕННАЯ '!P904</f>
        <v>0</v>
      </c>
      <c r="Q827" s="235">
        <f>'ВЕДОМСТВЕННАЯ '!Q904</f>
        <v>0</v>
      </c>
      <c r="R827" s="235">
        <f>'ВЕДОМСТВЕННАЯ '!R904</f>
        <v>0</v>
      </c>
      <c r="S827" s="235">
        <f>'ВЕДОМСТВЕННАЯ '!S904</f>
        <v>0</v>
      </c>
      <c r="T827" s="235">
        <f>'ВЕДОМСТВЕННАЯ '!U904</f>
        <v>0</v>
      </c>
      <c r="U827" s="235">
        <f>'ВЕДОМСТВЕННАЯ '!V904</f>
        <v>0</v>
      </c>
      <c r="V827" s="235">
        <f>'ВЕДОМСТВЕННАЯ '!W904</f>
        <v>0</v>
      </c>
      <c r="W827" s="235">
        <f>'ВЕДОМСТВЕННАЯ '!X904</f>
        <v>0</v>
      </c>
      <c r="X827" s="235">
        <f>'ВЕДОМСТВЕННАЯ '!Y904</f>
        <v>0</v>
      </c>
      <c r="Y827" s="37">
        <f>'ВЕДОМСТВЕННАЯ '!Z904</f>
        <v>0</v>
      </c>
      <c r="Z827" s="37">
        <f>'ВЕДОМСТВЕННАЯ '!AA904</f>
        <v>0</v>
      </c>
      <c r="AA827" s="37">
        <f>'ВЕДОМСТВЕННАЯ '!AB904</f>
        <v>0</v>
      </c>
    </row>
    <row r="828" spans="1:27" ht="33.75" hidden="1" customHeight="1" x14ac:dyDescent="0.3">
      <c r="A828" s="581" t="str">
        <f>'ВЕДОМСТВЕННАЯ '!A905</f>
        <v>Мониторинг состояния окружающей среды хвостохранилища Карамкенского ГМК</v>
      </c>
      <c r="B828" s="236">
        <f>'ВЕДОМСТВЕННАЯ '!B905</f>
        <v>904</v>
      </c>
      <c r="C828" s="236" t="str">
        <f>'ВЕДОМСТВЕННАЯ '!C905</f>
        <v>06</v>
      </c>
      <c r="D828" s="236" t="str">
        <f>'ВЕДОМСТВЕННАЯ '!D905</f>
        <v>01</v>
      </c>
      <c r="E828" s="272" t="str">
        <f>'ВЕДОМСТВЕННАЯ '!E905</f>
        <v>5В</v>
      </c>
      <c r="F828" s="330" t="str">
        <f>'ВЕДОМСТВЕННАЯ '!F905</f>
        <v>0</v>
      </c>
      <c r="G828" s="330" t="str">
        <f>'ВЕДОМСТВЕННАЯ '!G905</f>
        <v>01</v>
      </c>
      <c r="H828" s="331" t="str">
        <f>'ВЕДОМСТВЕННАЯ '!H905</f>
        <v>A0100</v>
      </c>
      <c r="I828" s="331" t="str">
        <f>'ВЕДОМСТВЕННАЯ '!I905</f>
        <v>5В 0 01 А0100</v>
      </c>
      <c r="J828" s="331"/>
      <c r="K828" s="234">
        <f>'ВЕДОМСТВЕННАЯ '!K905</f>
        <v>382.5</v>
      </c>
      <c r="L828" s="234">
        <f>'ВЕДОМСТВЕННАЯ '!L905</f>
        <v>376</v>
      </c>
      <c r="M828" s="234">
        <f>'ВЕДОМСТВЕННАЯ '!M905</f>
        <v>0</v>
      </c>
      <c r="N828" s="234">
        <f>'ВЕДОМСТВЕННАЯ '!N905</f>
        <v>0</v>
      </c>
      <c r="O828" s="234">
        <f>'ВЕДОМСТВЕННАЯ '!O905</f>
        <v>376</v>
      </c>
      <c r="P828" s="235">
        <f>'ВЕДОМСТВЕННАЯ '!P905</f>
        <v>0</v>
      </c>
      <c r="Q828" s="235">
        <f>'ВЕДОМСТВЕННАЯ '!Q905</f>
        <v>0</v>
      </c>
      <c r="R828" s="235">
        <f>'ВЕДОМСТВЕННАЯ '!R905</f>
        <v>0</v>
      </c>
      <c r="S828" s="235">
        <f>'ВЕДОМСТВЕННАЯ '!S905</f>
        <v>0</v>
      </c>
      <c r="T828" s="235">
        <f>'ВЕДОМСТВЕННАЯ '!U905</f>
        <v>0</v>
      </c>
      <c r="U828" s="235">
        <f>'ВЕДОМСТВЕННАЯ '!V905</f>
        <v>0</v>
      </c>
      <c r="V828" s="235">
        <f>'ВЕДОМСТВЕННАЯ '!W905</f>
        <v>0</v>
      </c>
      <c r="W828" s="235">
        <f>'ВЕДОМСТВЕННАЯ '!X905</f>
        <v>0</v>
      </c>
      <c r="X828" s="235">
        <f>'ВЕДОМСТВЕННАЯ '!Y905</f>
        <v>0</v>
      </c>
      <c r="Y828" s="37">
        <f>'ВЕДОМСТВЕННАЯ '!Z905</f>
        <v>0</v>
      </c>
      <c r="Z828" s="37">
        <f>'ВЕДОМСТВЕННАЯ '!AA905</f>
        <v>0</v>
      </c>
      <c r="AA828" s="37">
        <f>'ВЕДОМСТВЕННАЯ '!AB905</f>
        <v>0</v>
      </c>
    </row>
    <row r="829" spans="1:27" ht="35.25" hidden="1" customHeight="1" x14ac:dyDescent="0.3">
      <c r="A829" s="581" t="str">
        <f>'ВЕДОМСТВЕННАЯ '!A906</f>
        <v>Закупка товаров, работ и услуг для обеспечения государственных (муниципальных) нужд</v>
      </c>
      <c r="B829" s="236">
        <f>'ВЕДОМСТВЕННАЯ '!B906</f>
        <v>904</v>
      </c>
      <c r="C829" s="236" t="str">
        <f>'ВЕДОМСТВЕННАЯ '!C906</f>
        <v>06</v>
      </c>
      <c r="D829" s="236" t="str">
        <f>'ВЕДОМСТВЕННАЯ '!D906</f>
        <v>01</v>
      </c>
      <c r="E829" s="272" t="str">
        <f>'ВЕДОМСТВЕННАЯ '!E906</f>
        <v>5В</v>
      </c>
      <c r="F829" s="330" t="str">
        <f>'ВЕДОМСТВЕННАЯ '!F906</f>
        <v>0</v>
      </c>
      <c r="G829" s="330" t="str">
        <f>'ВЕДОМСТВЕННАЯ '!G906</f>
        <v>01</v>
      </c>
      <c r="H829" s="331" t="str">
        <f>'ВЕДОМСТВЕННАЯ '!H906</f>
        <v>A0100</v>
      </c>
      <c r="I829" s="331" t="str">
        <f>'ВЕДОМСТВЕННАЯ '!I906</f>
        <v>5В 0 01 А0100</v>
      </c>
      <c r="J829" s="331" t="str">
        <f>'ВЕДОМСТВЕННАЯ '!J906</f>
        <v>200</v>
      </c>
      <c r="K829" s="234">
        <f>'ВЕДОМСТВЕННАЯ '!K906</f>
        <v>382.5</v>
      </c>
      <c r="L829" s="234">
        <f>'ВЕДОМСТВЕННАЯ '!L906</f>
        <v>376</v>
      </c>
      <c r="M829" s="234">
        <f>'ВЕДОМСТВЕННАЯ '!M906</f>
        <v>0</v>
      </c>
      <c r="N829" s="234">
        <f>'ВЕДОМСТВЕННАЯ '!N906</f>
        <v>0</v>
      </c>
      <c r="O829" s="234">
        <f>'ВЕДОМСТВЕННАЯ '!O906</f>
        <v>376</v>
      </c>
      <c r="P829" s="235">
        <f>'ВЕДОМСТВЕННАЯ '!P906</f>
        <v>0</v>
      </c>
      <c r="Q829" s="235">
        <f>'ВЕДОМСТВЕННАЯ '!Q906</f>
        <v>0</v>
      </c>
      <c r="R829" s="235">
        <f>'ВЕДОМСТВЕННАЯ '!R906</f>
        <v>0</v>
      </c>
      <c r="S829" s="235">
        <f>'ВЕДОМСТВЕННАЯ '!S906</f>
        <v>0</v>
      </c>
      <c r="T829" s="235">
        <f>'ВЕДОМСТВЕННАЯ '!U906</f>
        <v>0</v>
      </c>
      <c r="U829" s="235">
        <f>'ВЕДОМСТВЕННАЯ '!V906</f>
        <v>0</v>
      </c>
      <c r="V829" s="235">
        <f>'ВЕДОМСТВЕННАЯ '!W906</f>
        <v>0</v>
      </c>
      <c r="W829" s="235">
        <f>'ВЕДОМСТВЕННАЯ '!X906</f>
        <v>0</v>
      </c>
      <c r="X829" s="235">
        <f>'ВЕДОМСТВЕННАЯ '!Y906</f>
        <v>0</v>
      </c>
      <c r="Y829" s="37">
        <f>'ВЕДОМСТВЕННАЯ '!Z906</f>
        <v>0</v>
      </c>
      <c r="Z829" s="37">
        <f>'ВЕДОМСТВЕННАЯ '!AA906</f>
        <v>0</v>
      </c>
      <c r="AA829" s="37">
        <f>'ВЕДОМСТВЕННАЯ '!AB906</f>
        <v>0</v>
      </c>
    </row>
    <row r="830" spans="1:27" ht="34.5" hidden="1" customHeight="1" x14ac:dyDescent="0.3">
      <c r="A830" s="581" t="str">
        <f>'ВЕДОМСТВЕННАЯ '!A907</f>
        <v>Иные закупки товаров, работ и услуг для обеспечения государственных (муниципальных) нужд</v>
      </c>
      <c r="B830" s="236">
        <f>'ВЕДОМСТВЕННАЯ '!B907</f>
        <v>904</v>
      </c>
      <c r="C830" s="236" t="str">
        <f>'ВЕДОМСТВЕННАЯ '!C907</f>
        <v>06</v>
      </c>
      <c r="D830" s="236" t="str">
        <f>'ВЕДОМСТВЕННАЯ '!D907</f>
        <v>01</v>
      </c>
      <c r="E830" s="247" t="str">
        <f>'ВЕДОМСТВЕННАЯ '!E907</f>
        <v>5В</v>
      </c>
      <c r="F830" s="248" t="str">
        <f>'ВЕДОМСТВЕННАЯ '!F907</f>
        <v>0</v>
      </c>
      <c r="G830" s="248" t="str">
        <f>'ВЕДОМСТВЕННАЯ '!G907</f>
        <v>01</v>
      </c>
      <c r="H830" s="249" t="str">
        <f>'ВЕДОМСТВЕННАЯ '!H907</f>
        <v>A0100</v>
      </c>
      <c r="I830" s="249" t="str">
        <f>'ВЕДОМСТВЕННАЯ '!I907</f>
        <v>5В 0 01 А0100</v>
      </c>
      <c r="J830" s="249" t="str">
        <f>'ВЕДОМСТВЕННАЯ '!J907</f>
        <v>240</v>
      </c>
      <c r="K830" s="234">
        <f>'ВЕДОМСТВЕННАЯ '!K907</f>
        <v>382.5</v>
      </c>
      <c r="L830" s="234">
        <f>'ВЕДОМСТВЕННАЯ '!L907</f>
        <v>376</v>
      </c>
      <c r="M830" s="234">
        <f>'ВЕДОМСТВЕННАЯ '!M907</f>
        <v>0</v>
      </c>
      <c r="N830" s="234">
        <f>'ВЕДОМСТВЕННАЯ '!N907</f>
        <v>0</v>
      </c>
      <c r="O830" s="234">
        <f>'ВЕДОМСТВЕННАЯ '!O907</f>
        <v>376</v>
      </c>
      <c r="P830" s="235">
        <f>'ВЕДОМСТВЕННАЯ '!P907</f>
        <v>0</v>
      </c>
      <c r="Q830" s="235">
        <f>'ВЕДОМСТВЕННАЯ '!Q907</f>
        <v>0</v>
      </c>
      <c r="R830" s="235">
        <f>'ВЕДОМСТВЕННАЯ '!R907</f>
        <v>0</v>
      </c>
      <c r="S830" s="235">
        <f>'ВЕДОМСТВЕННАЯ '!S907</f>
        <v>0</v>
      </c>
      <c r="T830" s="235">
        <f>'ВЕДОМСТВЕННАЯ '!U907</f>
        <v>0</v>
      </c>
      <c r="U830" s="235">
        <f>'ВЕДОМСТВЕННАЯ '!V907</f>
        <v>0</v>
      </c>
      <c r="V830" s="235">
        <f>'ВЕДОМСТВЕННАЯ '!W907</f>
        <v>0</v>
      </c>
      <c r="W830" s="235">
        <f>'ВЕДОМСТВЕННАЯ '!X907</f>
        <v>0</v>
      </c>
      <c r="X830" s="235">
        <f>'ВЕДОМСТВЕННАЯ '!Y907</f>
        <v>0</v>
      </c>
      <c r="Y830" s="37">
        <f>'ВЕДОМСТВЕННАЯ '!Z907</f>
        <v>0</v>
      </c>
      <c r="Z830" s="37">
        <f>'ВЕДОМСТВЕННАЯ '!AA907</f>
        <v>0</v>
      </c>
      <c r="AA830" s="37">
        <f>'ВЕДОМСТВЕННАЯ '!AB907</f>
        <v>0</v>
      </c>
    </row>
    <row r="831" spans="1:27" ht="25.5" hidden="1" customHeight="1" x14ac:dyDescent="0.3">
      <c r="A831" s="580" t="str">
        <f>'ВЕДОМСТВЕННАЯ '!A908</f>
        <v xml:space="preserve">Другие вопросы в области охраны окружающей среды </v>
      </c>
      <c r="B831" s="241">
        <f>'ВЕДОМСТВЕННАЯ '!B908</f>
        <v>904</v>
      </c>
      <c r="C831" s="241" t="str">
        <f>'ВЕДОМСТВЕННАЯ '!C908</f>
        <v>06</v>
      </c>
      <c r="D831" s="241" t="str">
        <f>'ВЕДОМСТВЕННАЯ '!D908</f>
        <v>05</v>
      </c>
      <c r="E831" s="242"/>
      <c r="F831" s="243"/>
      <c r="G831" s="243"/>
      <c r="H831" s="244"/>
      <c r="I831" s="244"/>
      <c r="J831" s="244"/>
      <c r="K831" s="220" t="e">
        <f>#REF!+K832</f>
        <v>#REF!</v>
      </c>
      <c r="L831" s="220">
        <f>L832</f>
        <v>2293.8999999999996</v>
      </c>
      <c r="M831" s="220">
        <f t="shared" ref="M831:AA831" si="51">M832</f>
        <v>4091.5</v>
      </c>
      <c r="N831" s="220">
        <f t="shared" si="51"/>
        <v>399.7</v>
      </c>
      <c r="O831" s="220">
        <f t="shared" si="51"/>
        <v>789</v>
      </c>
      <c r="P831" s="221">
        <f t="shared" si="51"/>
        <v>0</v>
      </c>
      <c r="Q831" s="221">
        <f t="shared" si="51"/>
        <v>0</v>
      </c>
      <c r="R831" s="221">
        <f t="shared" si="51"/>
        <v>0</v>
      </c>
      <c r="S831" s="221">
        <f t="shared" si="51"/>
        <v>0</v>
      </c>
      <c r="T831" s="221">
        <f t="shared" si="51"/>
        <v>0</v>
      </c>
      <c r="U831" s="221">
        <f t="shared" si="51"/>
        <v>0</v>
      </c>
      <c r="V831" s="221">
        <f t="shared" si="51"/>
        <v>0</v>
      </c>
      <c r="W831" s="221">
        <f t="shared" si="51"/>
        <v>0</v>
      </c>
      <c r="X831" s="221">
        <f t="shared" si="51"/>
        <v>0</v>
      </c>
      <c r="Y831" s="34">
        <f t="shared" si="51"/>
        <v>0</v>
      </c>
      <c r="Z831" s="34">
        <f t="shared" si="51"/>
        <v>0</v>
      </c>
      <c r="AA831" s="34">
        <f t="shared" si="51"/>
        <v>0</v>
      </c>
    </row>
    <row r="832" spans="1:27" ht="40.5" hidden="1" customHeight="1" x14ac:dyDescent="0.3">
      <c r="A832" s="581" t="str">
        <f>'ВЕДОМСТВЕННАЯ '!A909</f>
        <v xml:space="preserve">Реализация муниципальных программ муниципального образования "Хасынский муниципальный округ Магаданской области" </v>
      </c>
      <c r="B832" s="236">
        <f>'ВЕДОМСТВЕННАЯ '!B909</f>
        <v>904</v>
      </c>
      <c r="C832" s="236" t="str">
        <f>'ВЕДОМСТВЕННАЯ '!C909</f>
        <v>06</v>
      </c>
      <c r="D832" s="236" t="str">
        <f>'ВЕДОМСТВЕННАЯ '!D909</f>
        <v>05</v>
      </c>
      <c r="E832" s="247" t="str">
        <f>'ВЕДОМСТВЕННАЯ '!E909</f>
        <v>50</v>
      </c>
      <c r="F832" s="248" t="str">
        <f>'ВЕДОМСТВЕННАЯ '!F909</f>
        <v>0</v>
      </c>
      <c r="G832" s="248" t="str">
        <f>'ВЕДОМСТВЕННАЯ '!G909</f>
        <v>00</v>
      </c>
      <c r="H832" s="249" t="str">
        <f>'ВЕДОМСТВЕННАЯ '!H909</f>
        <v>00000</v>
      </c>
      <c r="I832" s="249" t="str">
        <f>'ВЕДОМСТВЕННАЯ '!I909</f>
        <v>50 0 00 00000</v>
      </c>
      <c r="J832" s="249"/>
      <c r="K832" s="234">
        <f>K833+K857</f>
        <v>505.9</v>
      </c>
      <c r="L832" s="234">
        <f>L833+L857+L848</f>
        <v>2293.8999999999996</v>
      </c>
      <c r="M832" s="234">
        <f t="shared" ref="M832:AA832" si="52">M833+M857+M848</f>
        <v>4091.5</v>
      </c>
      <c r="N832" s="234">
        <f t="shared" si="52"/>
        <v>399.7</v>
      </c>
      <c r="O832" s="234">
        <f t="shared" si="52"/>
        <v>789</v>
      </c>
      <c r="P832" s="235">
        <f t="shared" si="52"/>
        <v>0</v>
      </c>
      <c r="Q832" s="235">
        <f t="shared" si="52"/>
        <v>0</v>
      </c>
      <c r="R832" s="235">
        <f t="shared" si="52"/>
        <v>0</v>
      </c>
      <c r="S832" s="235">
        <f t="shared" si="52"/>
        <v>0</v>
      </c>
      <c r="T832" s="235">
        <f t="shared" si="52"/>
        <v>0</v>
      </c>
      <c r="U832" s="235">
        <f t="shared" si="52"/>
        <v>0</v>
      </c>
      <c r="V832" s="235">
        <f t="shared" si="52"/>
        <v>0</v>
      </c>
      <c r="W832" s="235">
        <f t="shared" si="52"/>
        <v>0</v>
      </c>
      <c r="X832" s="235">
        <f t="shared" si="52"/>
        <v>0</v>
      </c>
      <c r="Y832" s="37">
        <f t="shared" si="52"/>
        <v>0</v>
      </c>
      <c r="Z832" s="37">
        <f t="shared" si="52"/>
        <v>0</v>
      </c>
      <c r="AA832" s="37">
        <f t="shared" si="52"/>
        <v>0</v>
      </c>
    </row>
    <row r="833" spans="1:27" ht="33" hidden="1" customHeight="1" x14ac:dyDescent="0.3">
      <c r="A833" s="581" t="str">
        <f>'ВЕДОМСТВЕННАЯ '!A910</f>
        <v xml:space="preserve">Муниципальная программа "Экологическая безопасность и охрана окружающей среды" </v>
      </c>
      <c r="B833" s="236">
        <f>'ВЕДОМСТВЕННАЯ '!B910</f>
        <v>904</v>
      </c>
      <c r="C833" s="236" t="str">
        <f>'ВЕДОМСТВЕННАЯ '!C910</f>
        <v>06</v>
      </c>
      <c r="D833" s="236" t="str">
        <f>'ВЕДОМСТВЕННАЯ '!D910</f>
        <v>05</v>
      </c>
      <c r="E833" s="341" t="str">
        <f>'ВЕДОМСТВЕННАЯ '!E910</f>
        <v>5В</v>
      </c>
      <c r="F833" s="342" t="str">
        <f>'ВЕДОМСТВЕННАЯ '!F910</f>
        <v>0</v>
      </c>
      <c r="G833" s="342" t="str">
        <f>'ВЕДОМСТВЕННАЯ '!G910</f>
        <v>00</v>
      </c>
      <c r="H833" s="343" t="str">
        <f>'ВЕДОМСТВЕННАЯ '!H910</f>
        <v>00000</v>
      </c>
      <c r="I833" s="343" t="str">
        <f>'ВЕДОМСТВЕННАЯ '!I910</f>
        <v>5В 0 00 00000</v>
      </c>
      <c r="J833" s="343"/>
      <c r="K833" s="234">
        <f>'ВЕДОМСТВЕННАЯ '!K910</f>
        <v>304.8</v>
      </c>
      <c r="L833" s="234">
        <f>'ВЕДОМСТВЕННАЯ '!L910</f>
        <v>80</v>
      </c>
      <c r="M833" s="234">
        <f>'ВЕДОМСТВЕННАЯ '!M910</f>
        <v>0</v>
      </c>
      <c r="N833" s="234">
        <f>'ВЕДОМСТВЕННАЯ '!N910</f>
        <v>0</v>
      </c>
      <c r="O833" s="234">
        <f>'ВЕДОМСТВЕННАЯ '!O910</f>
        <v>129.30000000000001</v>
      </c>
      <c r="P833" s="235">
        <f>'ВЕДОМСТВЕННАЯ '!P910</f>
        <v>0</v>
      </c>
      <c r="Q833" s="235">
        <f>'ВЕДОМСТВЕННАЯ '!Q910</f>
        <v>0</v>
      </c>
      <c r="R833" s="235">
        <f>'ВЕДОМСТВЕННАЯ '!R910</f>
        <v>0</v>
      </c>
      <c r="S833" s="235">
        <f>'ВЕДОМСТВЕННАЯ '!S910</f>
        <v>0</v>
      </c>
      <c r="T833" s="235">
        <f>'ВЕДОМСТВЕННАЯ '!U910</f>
        <v>0</v>
      </c>
      <c r="U833" s="235">
        <f>'ВЕДОМСТВЕННАЯ '!V910</f>
        <v>0</v>
      </c>
      <c r="V833" s="235">
        <f>'ВЕДОМСТВЕННАЯ '!W910</f>
        <v>0</v>
      </c>
      <c r="W833" s="235">
        <f>'ВЕДОМСТВЕННАЯ '!X910</f>
        <v>0</v>
      </c>
      <c r="X833" s="235">
        <f>'ВЕДОМСТВЕННАЯ '!Y910</f>
        <v>0</v>
      </c>
      <c r="Y833" s="37">
        <f>'ВЕДОМСТВЕННАЯ '!Z910</f>
        <v>0</v>
      </c>
      <c r="Z833" s="37">
        <f>'ВЕДОМСТВЕННАЯ '!AA910</f>
        <v>0</v>
      </c>
      <c r="AA833" s="37">
        <f>'ВЕДОМСТВЕННАЯ '!AB910</f>
        <v>0</v>
      </c>
    </row>
    <row r="834" spans="1:27" ht="58.5" hidden="1" customHeight="1" x14ac:dyDescent="0.3">
      <c r="A834" s="581" t="str">
        <f>'ВЕДОМСТВЕННАЯ '!A911</f>
        <v>Основное мероприятие "Предотвращение экологического ущерба, вызванного чрезвычайными ситуациями вследствие негативного воздействия вод и аварийным состоянием гидротехнических сооружений"</v>
      </c>
      <c r="B834" s="236">
        <f>'ВЕДОМСТВЕННАЯ '!B911</f>
        <v>904</v>
      </c>
      <c r="C834" s="236" t="str">
        <f>'ВЕДОМСТВЕННАЯ '!C911</f>
        <v>06</v>
      </c>
      <c r="D834" s="236" t="str">
        <f>'ВЕДОМСТВЕННАЯ '!D911</f>
        <v>05</v>
      </c>
      <c r="E834" s="341" t="str">
        <f>'ВЕДОМСТВЕННАЯ '!E911</f>
        <v>5В</v>
      </c>
      <c r="F834" s="342" t="str">
        <f>'ВЕДОМСТВЕННАЯ '!F911</f>
        <v>0</v>
      </c>
      <c r="G834" s="342" t="str">
        <f>'ВЕДОМСТВЕННАЯ '!G911</f>
        <v>01</v>
      </c>
      <c r="H834" s="343" t="str">
        <f>'ВЕДОМСТВЕННАЯ '!H911</f>
        <v>00000</v>
      </c>
      <c r="I834" s="343" t="str">
        <f>'ВЕДОМСТВЕННАЯ '!I911</f>
        <v>5В 0 01 00000</v>
      </c>
      <c r="J834" s="343"/>
      <c r="K834" s="234">
        <f>'ВЕДОМСТВЕННАЯ '!K911</f>
        <v>304.8</v>
      </c>
      <c r="L834" s="234">
        <f>'ВЕДОМСТВЕННАЯ '!L911</f>
        <v>80</v>
      </c>
      <c r="M834" s="234">
        <f>'ВЕДОМСТВЕННАЯ '!M911</f>
        <v>0</v>
      </c>
      <c r="N834" s="234">
        <f>'ВЕДОМСТВЕННАЯ '!N911</f>
        <v>0</v>
      </c>
      <c r="O834" s="234">
        <f>'ВЕДОМСТВЕННАЯ '!O911</f>
        <v>129.30000000000001</v>
      </c>
      <c r="P834" s="235">
        <f>'ВЕДОМСТВЕННАЯ '!P911</f>
        <v>0</v>
      </c>
      <c r="Q834" s="235">
        <f>'ВЕДОМСТВЕННАЯ '!Q911</f>
        <v>0</v>
      </c>
      <c r="R834" s="235">
        <f>'ВЕДОМСТВЕННАЯ '!R911</f>
        <v>0</v>
      </c>
      <c r="S834" s="235">
        <f>'ВЕДОМСТВЕННАЯ '!S911</f>
        <v>0</v>
      </c>
      <c r="T834" s="235">
        <f>'ВЕДОМСТВЕННАЯ '!U911</f>
        <v>0</v>
      </c>
      <c r="U834" s="235">
        <f>'ВЕДОМСТВЕННАЯ '!V911</f>
        <v>0</v>
      </c>
      <c r="V834" s="235">
        <f>'ВЕДОМСТВЕННАЯ '!W911</f>
        <v>0</v>
      </c>
      <c r="W834" s="235">
        <f>'ВЕДОМСТВЕННАЯ '!X911</f>
        <v>0</v>
      </c>
      <c r="X834" s="235">
        <f>'ВЕДОМСТВЕННАЯ '!Y911</f>
        <v>0</v>
      </c>
      <c r="Y834" s="37">
        <f>'ВЕДОМСТВЕННАЯ '!Z911</f>
        <v>0</v>
      </c>
      <c r="Z834" s="37">
        <f>'ВЕДОМСТВЕННАЯ '!AA911</f>
        <v>0</v>
      </c>
      <c r="AA834" s="37">
        <f>'ВЕДОМСТВЕННАЯ '!AB911</f>
        <v>0</v>
      </c>
    </row>
    <row r="835" spans="1:27" ht="41.25" hidden="1" customHeight="1" x14ac:dyDescent="0.3">
      <c r="A835" s="581" t="str">
        <f>'ВЕДОМСТВЕННАЯ '!A912</f>
        <v>Проведение мероприятий по утилизации бесхозяйного имущества -  химических реагентов Карамкенского ГОКа</v>
      </c>
      <c r="B835" s="236">
        <f>'ВЕДОМСТВЕННАЯ '!B912</f>
        <v>904</v>
      </c>
      <c r="C835" s="236" t="str">
        <f>'ВЕДОМСТВЕННАЯ '!C912</f>
        <v>06</v>
      </c>
      <c r="D835" s="236" t="str">
        <f>'ВЕДОМСТВЕННАЯ '!D912</f>
        <v>05</v>
      </c>
      <c r="E835" s="272" t="str">
        <f>'ВЕДОМСТВЕННАЯ '!E912</f>
        <v>5В</v>
      </c>
      <c r="F835" s="330" t="str">
        <f>'ВЕДОМСТВЕННАЯ '!F912</f>
        <v>0</v>
      </c>
      <c r="G835" s="330" t="str">
        <f>'ВЕДОМСТВЕННАЯ '!G912</f>
        <v>01</v>
      </c>
      <c r="H835" s="331" t="str">
        <f>'ВЕДОМСТВЕННАЯ '!H912</f>
        <v>A1940</v>
      </c>
      <c r="I835" s="331" t="str">
        <f>'ВЕДОМСТВЕННАЯ '!I912</f>
        <v>5В 0 01 А0110</v>
      </c>
      <c r="J835" s="331"/>
      <c r="K835" s="234">
        <f>'ВЕДОМСТВЕННАЯ '!K912</f>
        <v>88.199999999999989</v>
      </c>
      <c r="L835" s="234">
        <f>'ВЕДОМСТВЕННАЯ '!L912</f>
        <v>0</v>
      </c>
      <c r="M835" s="234">
        <f>'ВЕДОМСТВЕННАЯ '!M912</f>
        <v>0</v>
      </c>
      <c r="N835" s="234">
        <f>'ВЕДОМСТВЕННАЯ '!N912</f>
        <v>0</v>
      </c>
      <c r="O835" s="234">
        <f>'ВЕДОМСТВЕННАЯ '!O912</f>
        <v>0</v>
      </c>
      <c r="P835" s="235">
        <f>'ВЕДОМСТВЕННАЯ '!P912</f>
        <v>0</v>
      </c>
      <c r="Q835" s="235">
        <f>'ВЕДОМСТВЕННАЯ '!Q912</f>
        <v>0</v>
      </c>
      <c r="R835" s="235">
        <f>'ВЕДОМСТВЕННАЯ '!R912</f>
        <v>0</v>
      </c>
      <c r="S835" s="235">
        <f>'ВЕДОМСТВЕННАЯ '!S912</f>
        <v>0</v>
      </c>
      <c r="T835" s="235">
        <f>'ВЕДОМСТВЕННАЯ '!U912</f>
        <v>0</v>
      </c>
      <c r="U835" s="235">
        <f>'ВЕДОМСТВЕННАЯ '!V912</f>
        <v>0</v>
      </c>
      <c r="V835" s="235">
        <f>'ВЕДОМСТВЕННАЯ '!W912</f>
        <v>0</v>
      </c>
      <c r="W835" s="235">
        <f>'ВЕДОМСТВЕННАЯ '!X912</f>
        <v>0</v>
      </c>
      <c r="X835" s="235">
        <f>'ВЕДОМСТВЕННАЯ '!Y912</f>
        <v>0</v>
      </c>
      <c r="Y835" s="37">
        <f>'ВЕДОМСТВЕННАЯ '!Z912</f>
        <v>0</v>
      </c>
      <c r="Z835" s="37">
        <f>'ВЕДОМСТВЕННАЯ '!AA912</f>
        <v>0</v>
      </c>
      <c r="AA835" s="37">
        <f>'ВЕДОМСТВЕННАЯ '!AB912</f>
        <v>0</v>
      </c>
    </row>
    <row r="836" spans="1:27" ht="36.75" hidden="1" customHeight="1" x14ac:dyDescent="0.3">
      <c r="A836" s="581" t="str">
        <f>'ВЕДОМСТВЕННАЯ '!A913</f>
        <v>Закупка товаров, работ и услуг для обеспечения государственных (муниципальных) нужд</v>
      </c>
      <c r="B836" s="236">
        <f>'ВЕДОМСТВЕННАЯ '!B913</f>
        <v>904</v>
      </c>
      <c r="C836" s="236" t="str">
        <f>'ВЕДОМСТВЕННАЯ '!C913</f>
        <v>06</v>
      </c>
      <c r="D836" s="236" t="str">
        <f>'ВЕДОМСТВЕННАЯ '!D913</f>
        <v>05</v>
      </c>
      <c r="E836" s="272" t="str">
        <f>'ВЕДОМСТВЕННАЯ '!E913</f>
        <v>5В</v>
      </c>
      <c r="F836" s="330" t="str">
        <f>'ВЕДОМСТВЕННАЯ '!F913</f>
        <v>0</v>
      </c>
      <c r="G836" s="330" t="str">
        <f>'ВЕДОМСТВЕННАЯ '!G913</f>
        <v>01</v>
      </c>
      <c r="H836" s="331" t="str">
        <f>'ВЕДОМСТВЕННАЯ '!H913</f>
        <v>A1940</v>
      </c>
      <c r="I836" s="331" t="str">
        <f>'ВЕДОМСТВЕННАЯ '!I913</f>
        <v>5В 0 01 А0110</v>
      </c>
      <c r="J836" s="331" t="str">
        <f>'ВЕДОМСТВЕННАЯ '!J913</f>
        <v>200</v>
      </c>
      <c r="K836" s="234">
        <f>'ВЕДОМСТВЕННАЯ '!K913</f>
        <v>88.199999999999989</v>
      </c>
      <c r="L836" s="234">
        <f>'ВЕДОМСТВЕННАЯ '!L913</f>
        <v>0</v>
      </c>
      <c r="M836" s="234">
        <f>'ВЕДОМСТВЕННАЯ '!M913</f>
        <v>0</v>
      </c>
      <c r="N836" s="234">
        <f>'ВЕДОМСТВЕННАЯ '!N913</f>
        <v>0</v>
      </c>
      <c r="O836" s="234">
        <f>'ВЕДОМСТВЕННАЯ '!O913</f>
        <v>0</v>
      </c>
      <c r="P836" s="235">
        <f>'ВЕДОМСТВЕННАЯ '!P913</f>
        <v>0</v>
      </c>
      <c r="Q836" s="235">
        <f>'ВЕДОМСТВЕННАЯ '!Q913</f>
        <v>0</v>
      </c>
      <c r="R836" s="235">
        <f>'ВЕДОМСТВЕННАЯ '!R913</f>
        <v>0</v>
      </c>
      <c r="S836" s="235">
        <f>'ВЕДОМСТВЕННАЯ '!S913</f>
        <v>0</v>
      </c>
      <c r="T836" s="235">
        <f>'ВЕДОМСТВЕННАЯ '!U913</f>
        <v>0</v>
      </c>
      <c r="U836" s="235">
        <f>'ВЕДОМСТВЕННАЯ '!V913</f>
        <v>0</v>
      </c>
      <c r="V836" s="235">
        <f>'ВЕДОМСТВЕННАЯ '!W913</f>
        <v>0</v>
      </c>
      <c r="W836" s="235">
        <f>'ВЕДОМСТВЕННАЯ '!X913</f>
        <v>0</v>
      </c>
      <c r="X836" s="235">
        <f>'ВЕДОМСТВЕННАЯ '!Y913</f>
        <v>0</v>
      </c>
      <c r="Y836" s="37">
        <f>'ВЕДОМСТВЕННАЯ '!Z913</f>
        <v>0</v>
      </c>
      <c r="Z836" s="37">
        <f>'ВЕДОМСТВЕННАЯ '!AA913</f>
        <v>0</v>
      </c>
      <c r="AA836" s="37">
        <f>'ВЕДОМСТВЕННАЯ '!AB913</f>
        <v>0</v>
      </c>
    </row>
    <row r="837" spans="1:27" ht="33.75" hidden="1" customHeight="1" x14ac:dyDescent="0.3">
      <c r="A837" s="581" t="str">
        <f>'ВЕДОМСТВЕННАЯ '!A914</f>
        <v>Иные закупки товаров, работ и услуг для обеспечения государственных (муниципальных) нужд</v>
      </c>
      <c r="B837" s="236">
        <f>'ВЕДОМСТВЕННАЯ '!B914</f>
        <v>904</v>
      </c>
      <c r="C837" s="236" t="str">
        <f>'ВЕДОМСТВЕННАЯ '!C914</f>
        <v>06</v>
      </c>
      <c r="D837" s="236" t="str">
        <f>'ВЕДОМСТВЕННАЯ '!D914</f>
        <v>05</v>
      </c>
      <c r="E837" s="272" t="str">
        <f>'ВЕДОМСТВЕННАЯ '!E914</f>
        <v>5В</v>
      </c>
      <c r="F837" s="330" t="str">
        <f>'ВЕДОМСТВЕННАЯ '!F914</f>
        <v>0</v>
      </c>
      <c r="G837" s="330" t="str">
        <f>'ВЕДОМСТВЕННАЯ '!G914</f>
        <v>01</v>
      </c>
      <c r="H837" s="331" t="str">
        <f>'ВЕДОМСТВЕННАЯ '!H914</f>
        <v>A1940</v>
      </c>
      <c r="I837" s="331" t="str">
        <f>'ВЕДОМСТВЕННАЯ '!I914</f>
        <v>5В 0 01 А0110</v>
      </c>
      <c r="J837" s="331" t="str">
        <f>'ВЕДОМСТВЕННАЯ '!J914</f>
        <v>240</v>
      </c>
      <c r="K837" s="234">
        <f>'ВЕДОМСТВЕННАЯ '!K914</f>
        <v>88.199999999999989</v>
      </c>
      <c r="L837" s="234">
        <f>'ВЕДОМСТВЕННАЯ '!L914</f>
        <v>0</v>
      </c>
      <c r="M837" s="234">
        <f>'ВЕДОМСТВЕННАЯ '!M914</f>
        <v>0</v>
      </c>
      <c r="N837" s="234">
        <f>'ВЕДОМСТВЕННАЯ '!N914</f>
        <v>0</v>
      </c>
      <c r="O837" s="234">
        <f>'ВЕДОМСТВЕННАЯ '!O914</f>
        <v>0</v>
      </c>
      <c r="P837" s="235">
        <f>'ВЕДОМСТВЕННАЯ '!P914</f>
        <v>0</v>
      </c>
      <c r="Q837" s="235">
        <f>'ВЕДОМСТВЕННАЯ '!Q914</f>
        <v>0</v>
      </c>
      <c r="R837" s="235">
        <f>'ВЕДОМСТВЕННАЯ '!R914</f>
        <v>0</v>
      </c>
      <c r="S837" s="235">
        <f>'ВЕДОМСТВЕННАЯ '!S914</f>
        <v>0</v>
      </c>
      <c r="T837" s="235">
        <f>'ВЕДОМСТВЕННАЯ '!U914</f>
        <v>0</v>
      </c>
      <c r="U837" s="235">
        <f>'ВЕДОМСТВЕННАЯ '!V914</f>
        <v>0</v>
      </c>
      <c r="V837" s="235">
        <f>'ВЕДОМСТВЕННАЯ '!W914</f>
        <v>0</v>
      </c>
      <c r="W837" s="235">
        <f>'ВЕДОМСТВЕННАЯ '!X914</f>
        <v>0</v>
      </c>
      <c r="X837" s="235">
        <f>'ВЕДОМСТВЕННАЯ '!Y914</f>
        <v>0</v>
      </c>
      <c r="Y837" s="37">
        <f>'ВЕДОМСТВЕННАЯ '!Z914</f>
        <v>0</v>
      </c>
      <c r="Z837" s="37">
        <f>'ВЕДОМСТВЕННАЯ '!AA914</f>
        <v>0</v>
      </c>
      <c r="AA837" s="37">
        <f>'ВЕДОМСТВЕННАЯ '!AB914</f>
        <v>0</v>
      </c>
    </row>
    <row r="838" spans="1:27" ht="35.25" hidden="1" customHeight="1" x14ac:dyDescent="0.3">
      <c r="A838" s="581" t="str">
        <f>'ВЕДОМСТВЕННАЯ '!A915</f>
        <v>Обеспечение бесперебойного доступа к объектам хвостохранилища Карамкенского  ГМК для мониторинга состояния окружающей среды</v>
      </c>
      <c r="B838" s="236">
        <f>'ВЕДОМСТВЕННАЯ '!B915</f>
        <v>904</v>
      </c>
      <c r="C838" s="236" t="str">
        <f>'ВЕДОМСТВЕННАЯ '!C915</f>
        <v>06</v>
      </c>
      <c r="D838" s="236" t="str">
        <f>'ВЕДОМСТВЕННАЯ '!D915</f>
        <v>05</v>
      </c>
      <c r="E838" s="341" t="str">
        <f>'ВЕДОМСТВЕННАЯ '!E915</f>
        <v>5В</v>
      </c>
      <c r="F838" s="342" t="str">
        <f>'ВЕДОМСТВЕННАЯ '!F915</f>
        <v>0</v>
      </c>
      <c r="G838" s="342" t="str">
        <f>'ВЕДОМСТВЕННАЯ '!G915</f>
        <v>01</v>
      </c>
      <c r="H838" s="343" t="str">
        <f>'ВЕДОМСТВЕННАЯ '!H915</f>
        <v>A3360</v>
      </c>
      <c r="I838" s="343" t="str">
        <f>'ВЕДОМСТВЕННАЯ '!I915</f>
        <v>5В 0 01 А3360</v>
      </c>
      <c r="J838" s="343"/>
      <c r="K838" s="234">
        <f>'ВЕДОМСТВЕННАЯ '!K915</f>
        <v>167.3</v>
      </c>
      <c r="L838" s="234">
        <f>'ВЕДОМСТВЕННАЯ '!L915</f>
        <v>80</v>
      </c>
      <c r="M838" s="234">
        <f>'ВЕДОМСТВЕННАЯ '!M915</f>
        <v>0</v>
      </c>
      <c r="N838" s="234">
        <f>'ВЕДОМСТВЕННАЯ '!N915</f>
        <v>0</v>
      </c>
      <c r="O838" s="234">
        <f>'ВЕДОМСТВЕННАЯ '!O915</f>
        <v>80</v>
      </c>
      <c r="P838" s="235">
        <f>'ВЕДОМСТВЕННАЯ '!P915</f>
        <v>0</v>
      </c>
      <c r="Q838" s="235">
        <f>'ВЕДОМСТВЕННАЯ '!Q915</f>
        <v>0</v>
      </c>
      <c r="R838" s="235">
        <f>'ВЕДОМСТВЕННАЯ '!R915</f>
        <v>0</v>
      </c>
      <c r="S838" s="235">
        <f>'ВЕДОМСТВЕННАЯ '!S915</f>
        <v>0</v>
      </c>
      <c r="T838" s="235">
        <f>'ВЕДОМСТВЕННАЯ '!U915</f>
        <v>0</v>
      </c>
      <c r="U838" s="235">
        <f>'ВЕДОМСТВЕННАЯ '!V915</f>
        <v>0</v>
      </c>
      <c r="V838" s="235">
        <f>'ВЕДОМСТВЕННАЯ '!W915</f>
        <v>0</v>
      </c>
      <c r="W838" s="235">
        <f>'ВЕДОМСТВЕННАЯ '!X915</f>
        <v>0</v>
      </c>
      <c r="X838" s="235">
        <f>'ВЕДОМСТВЕННАЯ '!Y915</f>
        <v>0</v>
      </c>
      <c r="Y838" s="37">
        <f>'ВЕДОМСТВЕННАЯ '!Z915</f>
        <v>0</v>
      </c>
      <c r="Z838" s="37">
        <f>'ВЕДОМСТВЕННАЯ '!AA915</f>
        <v>0</v>
      </c>
      <c r="AA838" s="37">
        <f>'ВЕДОМСТВЕННАЯ '!AB915</f>
        <v>0</v>
      </c>
    </row>
    <row r="839" spans="1:27" ht="35.25" hidden="1" customHeight="1" x14ac:dyDescent="0.3">
      <c r="A839" s="581" t="str">
        <f>'ВЕДОМСТВЕННАЯ '!A916</f>
        <v>Закупка товаров, работ и услуг для обеспечения государственных (муниципальных) нужд</v>
      </c>
      <c r="B839" s="236">
        <f>'ВЕДОМСТВЕННАЯ '!B916</f>
        <v>904</v>
      </c>
      <c r="C839" s="236" t="str">
        <f>'ВЕДОМСТВЕННАЯ '!C916</f>
        <v>06</v>
      </c>
      <c r="D839" s="236" t="str">
        <f>'ВЕДОМСТВЕННАЯ '!D916</f>
        <v>05</v>
      </c>
      <c r="E839" s="341" t="str">
        <f>'ВЕДОМСТВЕННАЯ '!E916</f>
        <v>5В</v>
      </c>
      <c r="F839" s="342" t="str">
        <f>'ВЕДОМСТВЕННАЯ '!F916</f>
        <v>0</v>
      </c>
      <c r="G839" s="342" t="str">
        <f>'ВЕДОМСТВЕННАЯ '!G916</f>
        <v>01</v>
      </c>
      <c r="H839" s="343" t="str">
        <f>'ВЕДОМСТВЕННАЯ '!H916</f>
        <v>A3360</v>
      </c>
      <c r="I839" s="343" t="str">
        <f>'ВЕДОМСТВЕННАЯ '!I916</f>
        <v>5В 0 01 А3360</v>
      </c>
      <c r="J839" s="343" t="str">
        <f>'ВЕДОМСТВЕННАЯ '!J916</f>
        <v>200</v>
      </c>
      <c r="K839" s="234">
        <f>'ВЕДОМСТВЕННАЯ '!K916</f>
        <v>167.3</v>
      </c>
      <c r="L839" s="234">
        <f>'ВЕДОМСТВЕННАЯ '!L916</f>
        <v>80</v>
      </c>
      <c r="M839" s="234">
        <f>'ВЕДОМСТВЕННАЯ '!M916</f>
        <v>0</v>
      </c>
      <c r="N839" s="234">
        <f>'ВЕДОМСТВЕННАЯ '!N916</f>
        <v>0</v>
      </c>
      <c r="O839" s="234">
        <f>'ВЕДОМСТВЕННАЯ '!O916</f>
        <v>80</v>
      </c>
      <c r="P839" s="235">
        <f>'ВЕДОМСТВЕННАЯ '!P916</f>
        <v>0</v>
      </c>
      <c r="Q839" s="235">
        <f>'ВЕДОМСТВЕННАЯ '!Q916</f>
        <v>0</v>
      </c>
      <c r="R839" s="235">
        <f>'ВЕДОМСТВЕННАЯ '!R916</f>
        <v>0</v>
      </c>
      <c r="S839" s="235">
        <f>'ВЕДОМСТВЕННАЯ '!S916</f>
        <v>0</v>
      </c>
      <c r="T839" s="235">
        <f>'ВЕДОМСТВЕННАЯ '!U916</f>
        <v>0</v>
      </c>
      <c r="U839" s="235">
        <f>'ВЕДОМСТВЕННАЯ '!V916</f>
        <v>0</v>
      </c>
      <c r="V839" s="235">
        <f>'ВЕДОМСТВЕННАЯ '!W916</f>
        <v>0</v>
      </c>
      <c r="W839" s="235">
        <f>'ВЕДОМСТВЕННАЯ '!X916</f>
        <v>0</v>
      </c>
      <c r="X839" s="235">
        <f>'ВЕДОМСТВЕННАЯ '!Y916</f>
        <v>0</v>
      </c>
      <c r="Y839" s="37">
        <f>'ВЕДОМСТВЕННАЯ '!Z916</f>
        <v>0</v>
      </c>
      <c r="Z839" s="37">
        <f>'ВЕДОМСТВЕННАЯ '!AA916</f>
        <v>0</v>
      </c>
      <c r="AA839" s="37">
        <f>'ВЕДОМСТВЕННАЯ '!AB916</f>
        <v>0</v>
      </c>
    </row>
    <row r="840" spans="1:27" ht="35.1" hidden="1" customHeight="1" x14ac:dyDescent="0.3">
      <c r="A840" s="581" t="str">
        <f>'ВЕДОМСТВЕННАЯ '!A917</f>
        <v>Иные закупки товаров, работ и услуг для обеспечения государственных (муниципальных) нужд</v>
      </c>
      <c r="B840" s="236">
        <f>'ВЕДОМСТВЕННАЯ '!B917</f>
        <v>904</v>
      </c>
      <c r="C840" s="236" t="str">
        <f>'ВЕДОМСТВЕННАЯ '!C917</f>
        <v>06</v>
      </c>
      <c r="D840" s="236" t="str">
        <f>'ВЕДОМСТВЕННАЯ '!D917</f>
        <v>05</v>
      </c>
      <c r="E840" s="341" t="str">
        <f>'ВЕДОМСТВЕННАЯ '!E917</f>
        <v>5В</v>
      </c>
      <c r="F840" s="342" t="str">
        <f>'ВЕДОМСТВЕННАЯ '!F917</f>
        <v>0</v>
      </c>
      <c r="G840" s="342" t="str">
        <f>'ВЕДОМСТВЕННАЯ '!G917</f>
        <v>01</v>
      </c>
      <c r="H840" s="343" t="str">
        <f>'ВЕДОМСТВЕННАЯ '!H917</f>
        <v>A3360</v>
      </c>
      <c r="I840" s="343" t="str">
        <f>'ВЕДОМСТВЕННАЯ '!I917</f>
        <v>5В 0 01 А3360</v>
      </c>
      <c r="J840" s="343" t="str">
        <f>'ВЕДОМСТВЕННАЯ '!J917</f>
        <v>240</v>
      </c>
      <c r="K840" s="234">
        <f>'ВЕДОМСТВЕННАЯ '!K917</f>
        <v>167.3</v>
      </c>
      <c r="L840" s="234">
        <f>'ВЕДОМСТВЕННАЯ '!L917</f>
        <v>80</v>
      </c>
      <c r="M840" s="234">
        <f>'ВЕДОМСТВЕННАЯ '!M917</f>
        <v>0</v>
      </c>
      <c r="N840" s="234">
        <f>'ВЕДОМСТВЕННАЯ '!N917</f>
        <v>0</v>
      </c>
      <c r="O840" s="234">
        <f>'ВЕДОМСТВЕННАЯ '!O917</f>
        <v>80</v>
      </c>
      <c r="P840" s="235">
        <f>'ВЕДОМСТВЕННАЯ '!P917</f>
        <v>0</v>
      </c>
      <c r="Q840" s="235">
        <f>'ВЕДОМСТВЕННАЯ '!Q917</f>
        <v>0</v>
      </c>
      <c r="R840" s="235">
        <f>'ВЕДОМСТВЕННАЯ '!R917</f>
        <v>0</v>
      </c>
      <c r="S840" s="235">
        <f>'ВЕДОМСТВЕННАЯ '!S917</f>
        <v>0</v>
      </c>
      <c r="T840" s="235">
        <f>'ВЕДОМСТВЕННАЯ '!U917</f>
        <v>0</v>
      </c>
      <c r="U840" s="235">
        <f>'ВЕДОМСТВЕННАЯ '!V917</f>
        <v>0</v>
      </c>
      <c r="V840" s="235">
        <f>'ВЕДОМСТВЕННАЯ '!W917</f>
        <v>0</v>
      </c>
      <c r="W840" s="235">
        <f>'ВЕДОМСТВЕННАЯ '!X917</f>
        <v>0</v>
      </c>
      <c r="X840" s="235">
        <f>'ВЕДОМСТВЕННАЯ '!Y917</f>
        <v>0</v>
      </c>
      <c r="Y840" s="37">
        <f>'ВЕДОМСТВЕННАЯ '!Z917</f>
        <v>0</v>
      </c>
      <c r="Z840" s="37">
        <f>'ВЕДОМСТВЕННАЯ '!AA917</f>
        <v>0</v>
      </c>
      <c r="AA840" s="37">
        <f>'ВЕДОМСТВЕННАЯ '!AB917</f>
        <v>0</v>
      </c>
    </row>
    <row r="841" spans="1:27" ht="53.25" hidden="1" customHeight="1" x14ac:dyDescent="0.3">
      <c r="A841" s="581" t="str">
        <f>'ВЕДОМСТВЕННАЯ '!A918</f>
        <v>Обязательное страхование гражданской ответственности владельца опасного объекта за причинение вреда в результате аварии на водоограждающей дамбе на реке Хасын п. Палатка</v>
      </c>
      <c r="B841" s="236"/>
      <c r="C841" s="236" t="str">
        <f>'ВЕДОМСТВЕННАЯ '!C918</f>
        <v>06</v>
      </c>
      <c r="D841" s="236" t="str">
        <f>'ВЕДОМСТВЕННАЯ '!D918</f>
        <v>05</v>
      </c>
      <c r="E841" s="341" t="str">
        <f>'ВЕДОМСТВЕННАЯ '!E918</f>
        <v>5В</v>
      </c>
      <c r="F841" s="342" t="str">
        <f>'ВЕДОМСТВЕННАЯ '!F918</f>
        <v>0</v>
      </c>
      <c r="G841" s="342" t="str">
        <f>'ВЕДОМСТВЕННАЯ '!G918</f>
        <v>01</v>
      </c>
      <c r="H841" s="343" t="str">
        <f>'ВЕДОМСТВЕННАЯ '!H918</f>
        <v>A3520</v>
      </c>
      <c r="I841" s="343" t="str">
        <f>'ВЕДОМСТВЕННАЯ '!I918</f>
        <v>5В 0 01 А3520</v>
      </c>
      <c r="J841" s="343"/>
      <c r="K841" s="234">
        <f>'ВЕДОМСТВЕННАЯ '!K918</f>
        <v>49.3</v>
      </c>
      <c r="L841" s="234">
        <f>'ВЕДОМСТВЕННАЯ '!L918</f>
        <v>0</v>
      </c>
      <c r="M841" s="234">
        <f>'ВЕДОМСТВЕННАЯ '!M918</f>
        <v>0</v>
      </c>
      <c r="N841" s="234">
        <f>'ВЕДОМСТВЕННАЯ '!N918</f>
        <v>0</v>
      </c>
      <c r="O841" s="234">
        <f>'ВЕДОМСТВЕННАЯ '!O918</f>
        <v>49.3</v>
      </c>
      <c r="P841" s="235">
        <f>'ВЕДОМСТВЕННАЯ '!P918</f>
        <v>0</v>
      </c>
      <c r="Q841" s="235">
        <f>'ВЕДОМСТВЕННАЯ '!Q918</f>
        <v>0</v>
      </c>
      <c r="R841" s="235">
        <f>'ВЕДОМСТВЕННАЯ '!R918</f>
        <v>0</v>
      </c>
      <c r="S841" s="235">
        <f>'ВЕДОМСТВЕННАЯ '!S918</f>
        <v>0</v>
      </c>
      <c r="T841" s="235">
        <f>'ВЕДОМСТВЕННАЯ '!U918</f>
        <v>0</v>
      </c>
      <c r="U841" s="235">
        <f>'ВЕДОМСТВЕННАЯ '!V918</f>
        <v>0</v>
      </c>
      <c r="V841" s="235">
        <f>'ВЕДОМСТВЕННАЯ '!W918</f>
        <v>0</v>
      </c>
      <c r="W841" s="235">
        <f>'ВЕДОМСТВЕННАЯ '!X918</f>
        <v>0</v>
      </c>
      <c r="X841" s="235">
        <f>'ВЕДОМСТВЕННАЯ '!Y918</f>
        <v>0</v>
      </c>
      <c r="Y841" s="37">
        <f>'ВЕДОМСТВЕННАЯ '!Z918</f>
        <v>0</v>
      </c>
      <c r="Z841" s="37">
        <f>'ВЕДОМСТВЕННАЯ '!AA918</f>
        <v>0</v>
      </c>
      <c r="AA841" s="37">
        <f>'ВЕДОМСТВЕННАЯ '!AB918</f>
        <v>0</v>
      </c>
    </row>
    <row r="842" spans="1:27" ht="37.5" hidden="1" customHeight="1" x14ac:dyDescent="0.3">
      <c r="A842" s="581" t="str">
        <f>'ВЕДОМСТВЕННАЯ '!A919</f>
        <v>Закупка товаров, работ и услуг для обеспечения государственных (муниципальных) нужд</v>
      </c>
      <c r="B842" s="236"/>
      <c r="C842" s="236" t="str">
        <f>'ВЕДОМСТВЕННАЯ '!C919</f>
        <v>06</v>
      </c>
      <c r="D842" s="236" t="str">
        <f>'ВЕДОМСТВЕННАЯ '!D919</f>
        <v>05</v>
      </c>
      <c r="E842" s="341" t="str">
        <f>'ВЕДОМСТВЕННАЯ '!E919</f>
        <v>5В</v>
      </c>
      <c r="F842" s="342" t="str">
        <f>'ВЕДОМСТВЕННАЯ '!F919</f>
        <v>0</v>
      </c>
      <c r="G842" s="342" t="str">
        <f>'ВЕДОМСТВЕННАЯ '!G919</f>
        <v>01</v>
      </c>
      <c r="H842" s="343" t="str">
        <f>'ВЕДОМСТВЕННАЯ '!H919</f>
        <v>A3520</v>
      </c>
      <c r="I842" s="343" t="str">
        <f>'ВЕДОМСТВЕННАЯ '!I919</f>
        <v>5В 0 01 А3520</v>
      </c>
      <c r="J842" s="343" t="str">
        <f>'ВЕДОМСТВЕННАЯ '!J919</f>
        <v>200</v>
      </c>
      <c r="K842" s="234">
        <f>'ВЕДОМСТВЕННАЯ '!K919</f>
        <v>49.3</v>
      </c>
      <c r="L842" s="234">
        <f>'ВЕДОМСТВЕННАЯ '!L919</f>
        <v>0</v>
      </c>
      <c r="M842" s="234">
        <f>'ВЕДОМСТВЕННАЯ '!M919</f>
        <v>0</v>
      </c>
      <c r="N842" s="234">
        <f>'ВЕДОМСТВЕННАЯ '!N919</f>
        <v>0</v>
      </c>
      <c r="O842" s="234">
        <f>'ВЕДОМСТВЕННАЯ '!O919</f>
        <v>49.3</v>
      </c>
      <c r="P842" s="235">
        <f>'ВЕДОМСТВЕННАЯ '!P919</f>
        <v>0</v>
      </c>
      <c r="Q842" s="235">
        <f>'ВЕДОМСТВЕННАЯ '!Q919</f>
        <v>0</v>
      </c>
      <c r="R842" s="235">
        <f>'ВЕДОМСТВЕННАЯ '!R919</f>
        <v>0</v>
      </c>
      <c r="S842" s="235">
        <f>'ВЕДОМСТВЕННАЯ '!S919</f>
        <v>0</v>
      </c>
      <c r="T842" s="235">
        <f>'ВЕДОМСТВЕННАЯ '!U919</f>
        <v>0</v>
      </c>
      <c r="U842" s="235">
        <f>'ВЕДОМСТВЕННАЯ '!V919</f>
        <v>0</v>
      </c>
      <c r="V842" s="235">
        <f>'ВЕДОМСТВЕННАЯ '!W919</f>
        <v>0</v>
      </c>
      <c r="W842" s="235">
        <f>'ВЕДОМСТВЕННАЯ '!X919</f>
        <v>0</v>
      </c>
      <c r="X842" s="235">
        <f>'ВЕДОМСТВЕННАЯ '!Y919</f>
        <v>0</v>
      </c>
      <c r="Y842" s="37">
        <f>'ВЕДОМСТВЕННАЯ '!Z919</f>
        <v>0</v>
      </c>
      <c r="Z842" s="37">
        <f>'ВЕДОМСТВЕННАЯ '!AA919</f>
        <v>0</v>
      </c>
      <c r="AA842" s="37">
        <f>'ВЕДОМСТВЕННАЯ '!AB919</f>
        <v>0</v>
      </c>
    </row>
    <row r="843" spans="1:27" ht="30" hidden="1" customHeight="1" x14ac:dyDescent="0.3">
      <c r="A843" s="581" t="str">
        <f>'ВЕДОМСТВЕННАЯ '!A920</f>
        <v>Иные закупки товаров, работ и услуг для обеспечения государственных (муниципальных) нужд</v>
      </c>
      <c r="B843" s="236"/>
      <c r="C843" s="236" t="str">
        <f>'ВЕДОМСТВЕННАЯ '!C920</f>
        <v>06</v>
      </c>
      <c r="D843" s="236" t="str">
        <f>'ВЕДОМСТВЕННАЯ '!D920</f>
        <v>05</v>
      </c>
      <c r="E843" s="272" t="str">
        <f>'ВЕДОМСТВЕННАЯ '!E920</f>
        <v>5В</v>
      </c>
      <c r="F843" s="330" t="str">
        <f>'ВЕДОМСТВЕННАЯ '!F920</f>
        <v>0</v>
      </c>
      <c r="G843" s="330" t="str">
        <f>'ВЕДОМСТВЕННАЯ '!G920</f>
        <v>01</v>
      </c>
      <c r="H843" s="331" t="str">
        <f>'ВЕДОМСТВЕННАЯ '!H920</f>
        <v>A3520</v>
      </c>
      <c r="I843" s="331" t="str">
        <f>'ВЕДОМСТВЕННАЯ '!I920</f>
        <v>5В 0 01 А3520</v>
      </c>
      <c r="J843" s="331" t="str">
        <f>'ВЕДОМСТВЕННАЯ '!J920</f>
        <v>240</v>
      </c>
      <c r="K843" s="234">
        <f>'ВЕДОМСТВЕННАЯ '!K920</f>
        <v>49.3</v>
      </c>
      <c r="L843" s="234">
        <f>'ВЕДОМСТВЕННАЯ '!L920</f>
        <v>0</v>
      </c>
      <c r="M843" s="234">
        <f>'ВЕДОМСТВЕННАЯ '!M920</f>
        <v>0</v>
      </c>
      <c r="N843" s="234">
        <f>'ВЕДОМСТВЕННАЯ '!N920</f>
        <v>0</v>
      </c>
      <c r="O843" s="234">
        <f>'ВЕДОМСТВЕННАЯ '!O920</f>
        <v>49.3</v>
      </c>
      <c r="P843" s="235">
        <f>'ВЕДОМСТВЕННАЯ '!P920</f>
        <v>0</v>
      </c>
      <c r="Q843" s="235">
        <f>'ВЕДОМСТВЕННАЯ '!Q920</f>
        <v>0</v>
      </c>
      <c r="R843" s="235">
        <f>'ВЕДОМСТВЕННАЯ '!R920</f>
        <v>0</v>
      </c>
      <c r="S843" s="235">
        <f>'ВЕДОМСТВЕННАЯ '!S920</f>
        <v>0</v>
      </c>
      <c r="T843" s="235">
        <f>'ВЕДОМСТВЕННАЯ '!U920</f>
        <v>0</v>
      </c>
      <c r="U843" s="235">
        <f>'ВЕДОМСТВЕННАЯ '!V920</f>
        <v>0</v>
      </c>
      <c r="V843" s="235">
        <f>'ВЕДОМСТВЕННАЯ '!W920</f>
        <v>0</v>
      </c>
      <c r="W843" s="235">
        <f>'ВЕДОМСТВЕННАЯ '!X920</f>
        <v>0</v>
      </c>
      <c r="X843" s="235">
        <f>'ВЕДОМСТВЕННАЯ '!Y920</f>
        <v>0</v>
      </c>
      <c r="Y843" s="37">
        <f>'ВЕДОМСТВЕННАЯ '!Z920</f>
        <v>0</v>
      </c>
      <c r="Z843" s="37">
        <f>'ВЕДОМСТВЕННАЯ '!AA920</f>
        <v>0</v>
      </c>
      <c r="AA843" s="37">
        <f>'ВЕДОМСТВЕННАЯ '!AB920</f>
        <v>0</v>
      </c>
    </row>
    <row r="844" spans="1:27" ht="69.75" hidden="1" customHeight="1" x14ac:dyDescent="0.3">
      <c r="A844" s="581" t="str">
        <f>'ВЕДОМСТВЕННАЯ '!A921</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844" s="236">
        <f>'ВЕДОМСТВЕННАЯ '!B921</f>
        <v>904</v>
      </c>
      <c r="C844" s="236" t="str">
        <f>'ВЕДОМСТВЕННАЯ '!C921</f>
        <v>06</v>
      </c>
      <c r="D844" s="236" t="str">
        <f>'ВЕДОМСТВЕННАЯ '!D921</f>
        <v>05</v>
      </c>
      <c r="E844" s="272" t="str">
        <f>'ВЕДОМСТВЕННАЯ '!E921</f>
        <v>5В</v>
      </c>
      <c r="F844" s="330" t="str">
        <f>'ВЕДОМСТВЕННАЯ '!F921</f>
        <v>0</v>
      </c>
      <c r="G844" s="330" t="str">
        <f>'ВЕДОМСТВЕННАЯ '!G921</f>
        <v>СФ</v>
      </c>
      <c r="H844" s="331" t="str">
        <f>'ВЕДОМСТВЕННАЯ '!H921</f>
        <v>00000</v>
      </c>
      <c r="I844" s="331" t="str">
        <f>'ВЕДОМСТВЕННАЯ '!I921</f>
        <v>5В 0 СФ 00000</v>
      </c>
      <c r="J844" s="331"/>
      <c r="K844" s="234">
        <f>'ВЕДОМСТВЕННАЯ '!K921</f>
        <v>0</v>
      </c>
      <c r="L844" s="234">
        <f>'ВЕДОМСТВЕННАЯ '!L921</f>
        <v>0</v>
      </c>
      <c r="M844" s="234">
        <f>'ВЕДОМСТВЕННАЯ '!M921</f>
        <v>0</v>
      </c>
      <c r="N844" s="234">
        <f>'ВЕДОМСТВЕННАЯ '!N921</f>
        <v>0</v>
      </c>
      <c r="O844" s="234">
        <f>'ВЕДОМСТВЕННАЯ '!O921</f>
        <v>0</v>
      </c>
      <c r="P844" s="235">
        <f>'ВЕДОМСТВЕННАЯ '!P921</f>
        <v>0</v>
      </c>
      <c r="Q844" s="235">
        <f>'ВЕДОМСТВЕННАЯ '!Q921</f>
        <v>0</v>
      </c>
      <c r="R844" s="235">
        <f>'ВЕДОМСТВЕННАЯ '!R921</f>
        <v>0</v>
      </c>
      <c r="S844" s="235">
        <f>'ВЕДОМСТВЕННАЯ '!S921</f>
        <v>0</v>
      </c>
      <c r="T844" s="235">
        <f>'ВЕДОМСТВЕННАЯ '!U921</f>
        <v>0</v>
      </c>
      <c r="U844" s="235">
        <f>'ВЕДОМСТВЕННАЯ '!V921</f>
        <v>0</v>
      </c>
      <c r="V844" s="235">
        <f>'ВЕДОМСТВЕННАЯ '!W921</f>
        <v>0</v>
      </c>
      <c r="W844" s="235">
        <f>'ВЕДОМСТВЕННАЯ '!X921</f>
        <v>0</v>
      </c>
      <c r="X844" s="235">
        <f>'ВЕДОМСТВЕННАЯ '!Y921</f>
        <v>0</v>
      </c>
      <c r="Y844" s="37">
        <f>'ВЕДОМСТВЕННАЯ '!Z921</f>
        <v>0</v>
      </c>
      <c r="Z844" s="37">
        <f>'ВЕДОМСТВЕННАЯ '!AA921</f>
        <v>0</v>
      </c>
      <c r="AA844" s="37">
        <f>'ВЕДОМСТВЕННАЯ '!AB921</f>
        <v>0</v>
      </c>
    </row>
    <row r="845" spans="1:27" ht="25.5" hidden="1" customHeight="1" x14ac:dyDescent="0.3">
      <c r="A845" s="581">
        <f>'ВЕДОМСТВЕННАЯ '!A922</f>
        <v>0</v>
      </c>
      <c r="B845" s="236">
        <f>'ВЕДОМСТВЕННАЯ '!B922</f>
        <v>904</v>
      </c>
      <c r="C845" s="236" t="str">
        <f>'ВЕДОМСТВЕННАЯ '!C922</f>
        <v>06</v>
      </c>
      <c r="D845" s="236" t="str">
        <f>'ВЕДОМСТВЕННАЯ '!D922</f>
        <v>05</v>
      </c>
      <c r="E845" s="272" t="str">
        <f>'ВЕДОМСТВЕННАЯ '!E922</f>
        <v>5В</v>
      </c>
      <c r="F845" s="330" t="str">
        <f>'ВЕДОМСТВЕННАЯ '!F922</f>
        <v>0</v>
      </c>
      <c r="G845" s="330" t="str">
        <f>'ВЕДОМСТВЕННАЯ '!G922</f>
        <v>СФ</v>
      </c>
      <c r="H845" s="331">
        <f>'ВЕДОМСТВЕННАЯ '!H922</f>
        <v>0</v>
      </c>
      <c r="I845" s="331" t="str">
        <f>'ВЕДОМСТВЕННАЯ '!I922</f>
        <v>5В 0 СФ S3510</v>
      </c>
      <c r="J845" s="331"/>
      <c r="K845" s="234">
        <f>'ВЕДОМСТВЕННАЯ '!K922</f>
        <v>0</v>
      </c>
      <c r="L845" s="234">
        <f>'ВЕДОМСТВЕННАЯ '!L922</f>
        <v>0</v>
      </c>
      <c r="M845" s="234">
        <f>'ВЕДОМСТВЕННАЯ '!M922</f>
        <v>0</v>
      </c>
      <c r="N845" s="234">
        <f>'ВЕДОМСТВЕННАЯ '!N922</f>
        <v>0</v>
      </c>
      <c r="O845" s="234">
        <f>'ВЕДОМСТВЕННАЯ '!O922</f>
        <v>0</v>
      </c>
      <c r="P845" s="235">
        <f>'ВЕДОМСТВЕННАЯ '!P922</f>
        <v>0</v>
      </c>
      <c r="Q845" s="235">
        <f>'ВЕДОМСТВЕННАЯ '!Q922</f>
        <v>0</v>
      </c>
      <c r="R845" s="235">
        <f>'ВЕДОМСТВЕННАЯ '!R922</f>
        <v>0</v>
      </c>
      <c r="S845" s="235">
        <f>'ВЕДОМСТВЕННАЯ '!S922</f>
        <v>0</v>
      </c>
      <c r="T845" s="235">
        <f>'ВЕДОМСТВЕННАЯ '!U922</f>
        <v>0</v>
      </c>
      <c r="U845" s="235">
        <f>'ВЕДОМСТВЕННАЯ '!V922</f>
        <v>0</v>
      </c>
      <c r="V845" s="235">
        <f>'ВЕДОМСТВЕННАЯ '!W922</f>
        <v>0</v>
      </c>
      <c r="W845" s="235">
        <f>'ВЕДОМСТВЕННАЯ '!X922</f>
        <v>0</v>
      </c>
      <c r="X845" s="235">
        <f>'ВЕДОМСТВЕННАЯ '!Y922</f>
        <v>0</v>
      </c>
      <c r="Y845" s="37">
        <f>'ВЕДОМСТВЕННАЯ '!Z922</f>
        <v>0</v>
      </c>
      <c r="Z845" s="37">
        <f>'ВЕДОМСТВЕННАЯ '!AA922</f>
        <v>0</v>
      </c>
      <c r="AA845" s="37">
        <f>'ВЕДОМСТВЕННАЯ '!AB922</f>
        <v>0</v>
      </c>
    </row>
    <row r="846" spans="1:27" ht="31.5" hidden="1" customHeight="1" x14ac:dyDescent="0.3">
      <c r="A846" s="581" t="str">
        <f>'ВЕДОМСТВЕННАЯ '!A923</f>
        <v>Закупка товаров, работ и услуг для обеспечения государственных (муниципальных) нужд</v>
      </c>
      <c r="B846" s="236">
        <f>'ВЕДОМСТВЕННАЯ '!B923</f>
        <v>904</v>
      </c>
      <c r="C846" s="236" t="str">
        <f>'ВЕДОМСТВЕННАЯ '!C923</f>
        <v>06</v>
      </c>
      <c r="D846" s="236" t="str">
        <f>'ВЕДОМСТВЕННАЯ '!D923</f>
        <v>05</v>
      </c>
      <c r="E846" s="272" t="str">
        <f>'ВЕДОМСТВЕННАЯ '!E923</f>
        <v>5В</v>
      </c>
      <c r="F846" s="330" t="str">
        <f>'ВЕДОМСТВЕННАЯ '!F923</f>
        <v>0</v>
      </c>
      <c r="G846" s="330" t="str">
        <f>'ВЕДОМСТВЕННАЯ '!G923</f>
        <v>СФ</v>
      </c>
      <c r="H846" s="331">
        <f>'ВЕДОМСТВЕННАЯ '!H923</f>
        <v>0</v>
      </c>
      <c r="I846" s="331" t="str">
        <f>'ВЕДОМСТВЕННАЯ '!I923</f>
        <v>5В 0 СФ S3510</v>
      </c>
      <c r="J846" s="331" t="str">
        <f>'ВЕДОМСТВЕННАЯ '!J923</f>
        <v>200</v>
      </c>
      <c r="K846" s="234">
        <f>'ВЕДОМСТВЕННАЯ '!K923</f>
        <v>0</v>
      </c>
      <c r="L846" s="234">
        <f>'ВЕДОМСТВЕННАЯ '!L923</f>
        <v>0</v>
      </c>
      <c r="M846" s="234">
        <f>'ВЕДОМСТВЕННАЯ '!M923</f>
        <v>0</v>
      </c>
      <c r="N846" s="234">
        <f>'ВЕДОМСТВЕННАЯ '!N923</f>
        <v>0</v>
      </c>
      <c r="O846" s="234">
        <f>'ВЕДОМСТВЕННАЯ '!O923</f>
        <v>0</v>
      </c>
      <c r="P846" s="235">
        <f>'ВЕДОМСТВЕННАЯ '!P923</f>
        <v>0</v>
      </c>
      <c r="Q846" s="235">
        <f>'ВЕДОМСТВЕННАЯ '!Q923</f>
        <v>0</v>
      </c>
      <c r="R846" s="235">
        <f>'ВЕДОМСТВЕННАЯ '!R923</f>
        <v>0</v>
      </c>
      <c r="S846" s="235">
        <f>'ВЕДОМСТВЕННАЯ '!S923</f>
        <v>0</v>
      </c>
      <c r="T846" s="235">
        <f>'ВЕДОМСТВЕННАЯ '!U923</f>
        <v>0</v>
      </c>
      <c r="U846" s="235">
        <f>'ВЕДОМСТВЕННАЯ '!V923</f>
        <v>0</v>
      </c>
      <c r="V846" s="235">
        <f>'ВЕДОМСТВЕННАЯ '!W923</f>
        <v>0</v>
      </c>
      <c r="W846" s="235">
        <f>'ВЕДОМСТВЕННАЯ '!X923</f>
        <v>0</v>
      </c>
      <c r="X846" s="235">
        <f>'ВЕДОМСТВЕННАЯ '!Y923</f>
        <v>0</v>
      </c>
      <c r="Y846" s="37">
        <f>'ВЕДОМСТВЕННАЯ '!Z923</f>
        <v>0</v>
      </c>
      <c r="Z846" s="37">
        <f>'ВЕДОМСТВЕННАЯ '!AA923</f>
        <v>0</v>
      </c>
      <c r="AA846" s="37">
        <f>'ВЕДОМСТВЕННАЯ '!AB923</f>
        <v>0</v>
      </c>
    </row>
    <row r="847" spans="1:27" ht="38.25" hidden="1" customHeight="1" x14ac:dyDescent="0.3">
      <c r="A847" s="581" t="str">
        <f>'ВЕДОМСТВЕННАЯ '!A924</f>
        <v>Иные закупки товаров, работ и услуг для обеспечения государственных (муниципальных) нужд</v>
      </c>
      <c r="B847" s="236">
        <f>'ВЕДОМСТВЕННАЯ '!B924</f>
        <v>904</v>
      </c>
      <c r="C847" s="236" t="str">
        <f>'ВЕДОМСТВЕННАЯ '!C924</f>
        <v>06</v>
      </c>
      <c r="D847" s="236" t="str">
        <f>'ВЕДОМСТВЕННАЯ '!D924</f>
        <v>05</v>
      </c>
      <c r="E847" s="272" t="str">
        <f>'ВЕДОМСТВЕННАЯ '!E924</f>
        <v>5В</v>
      </c>
      <c r="F847" s="330" t="str">
        <f>'ВЕДОМСТВЕННАЯ '!F924</f>
        <v>0</v>
      </c>
      <c r="G847" s="330" t="str">
        <f>'ВЕДОМСТВЕННАЯ '!G924</f>
        <v>СФ</v>
      </c>
      <c r="H847" s="331">
        <f>'ВЕДОМСТВЕННАЯ '!H924</f>
        <v>0</v>
      </c>
      <c r="I847" s="331" t="str">
        <f>'ВЕДОМСТВЕННАЯ '!I924</f>
        <v>5В 0 СФ S3510</v>
      </c>
      <c r="J847" s="331" t="str">
        <f>'ВЕДОМСТВЕННАЯ '!J924</f>
        <v>240</v>
      </c>
      <c r="K847" s="234">
        <f>'ВЕДОМСТВЕННАЯ '!K924</f>
        <v>0</v>
      </c>
      <c r="L847" s="234">
        <f>'ВЕДОМСТВЕННАЯ '!L924</f>
        <v>0</v>
      </c>
      <c r="M847" s="234">
        <f>'ВЕДОМСТВЕННАЯ '!M924</f>
        <v>0</v>
      </c>
      <c r="N847" s="234">
        <f>'ВЕДОМСТВЕННАЯ '!N924</f>
        <v>0</v>
      </c>
      <c r="O847" s="234">
        <f>'ВЕДОМСТВЕННАЯ '!O924</f>
        <v>0</v>
      </c>
      <c r="P847" s="235">
        <f>'ВЕДОМСТВЕННАЯ '!P924</f>
        <v>0</v>
      </c>
      <c r="Q847" s="235">
        <f>'ВЕДОМСТВЕННАЯ '!Q924</f>
        <v>0</v>
      </c>
      <c r="R847" s="235">
        <f>'ВЕДОМСТВЕННАЯ '!R924</f>
        <v>0</v>
      </c>
      <c r="S847" s="235">
        <f>'ВЕДОМСТВЕННАЯ '!S924</f>
        <v>0</v>
      </c>
      <c r="T847" s="235">
        <f>'ВЕДОМСТВЕННАЯ '!U924</f>
        <v>0</v>
      </c>
      <c r="U847" s="235">
        <f>'ВЕДОМСТВЕННАЯ '!V924</f>
        <v>0</v>
      </c>
      <c r="V847" s="235">
        <f>'ВЕДОМСТВЕННАЯ '!W924</f>
        <v>0</v>
      </c>
      <c r="W847" s="235">
        <f>'ВЕДОМСТВЕННАЯ '!X924</f>
        <v>0</v>
      </c>
      <c r="X847" s="235">
        <f>'ВЕДОМСТВЕННАЯ '!Y924</f>
        <v>0</v>
      </c>
      <c r="Y847" s="37">
        <f>'ВЕДОМСТВЕННАЯ '!Z924</f>
        <v>0</v>
      </c>
      <c r="Z847" s="37">
        <f>'ВЕДОМСТВЕННАЯ '!AA924</f>
        <v>0</v>
      </c>
      <c r="AA847" s="37">
        <f>'ВЕДОМСТВЕННАЯ '!AB924</f>
        <v>0</v>
      </c>
    </row>
    <row r="848" spans="1:27" ht="51" hidden="1" customHeight="1" x14ac:dyDescent="0.3">
      <c r="A848" s="581" t="str">
        <f>'ВЕДОМСТВЕННАЯ '!A925</f>
        <v>Муниципальная программа "Использование и охрана земель муниципального образования "Хасынский муниципальный округ Магаданской области" на 2021 - 2025 годы"</v>
      </c>
      <c r="B848" s="236">
        <f>'ВЕДОМСТВЕННАЯ '!B925</f>
        <v>904</v>
      </c>
      <c r="C848" s="236" t="str">
        <f>'ВЕДОМСТВЕННАЯ '!C925</f>
        <v>06</v>
      </c>
      <c r="D848" s="236" t="str">
        <f>'ВЕДОМСТВЕННАЯ '!D925</f>
        <v>05</v>
      </c>
      <c r="E848" s="272" t="str">
        <f>'ВЕДОМСТВЕННАЯ '!E925</f>
        <v>5Z</v>
      </c>
      <c r="F848" s="330" t="str">
        <f>'ВЕДОМСТВЕННАЯ '!F925</f>
        <v>0</v>
      </c>
      <c r="G848" s="330" t="str">
        <f>'ВЕДОМСТВЕННАЯ '!G925</f>
        <v>00</v>
      </c>
      <c r="H848" s="331" t="str">
        <f>'ВЕДОМСТВЕННАЯ '!H925</f>
        <v>00000</v>
      </c>
      <c r="I848" s="331">
        <f>'ВЕДОМСТВЕННАЯ '!I925</f>
        <v>0</v>
      </c>
      <c r="J848" s="331"/>
      <c r="K848" s="234">
        <f>'ВЕДОМСТВЕННАЯ '!K925</f>
        <v>0</v>
      </c>
      <c r="L848" s="234">
        <f>'ВЕДОМСТВЕННАЯ '!L925+'ВЕДОМСТВЕННАЯ '!L2069</f>
        <v>808</v>
      </c>
      <c r="M848" s="234">
        <f>'ВЕДОМСТВЕННАЯ '!M925+'ВЕДОМСТВЕННАЯ '!M2069</f>
        <v>0</v>
      </c>
      <c r="N848" s="234">
        <f>'ВЕДОМСТВЕННАЯ '!N925+'ВЕДОМСТВЕННАЯ '!N2069</f>
        <v>0</v>
      </c>
      <c r="O848" s="234">
        <f>'ВЕДОМСТВЕННАЯ '!O925+'ВЕДОМСТВЕННАЯ '!O2069</f>
        <v>10</v>
      </c>
      <c r="P848" s="235">
        <f>'ВЕДОМСТВЕННАЯ '!P925+'ВЕДОМСТВЕННАЯ '!P2069</f>
        <v>0</v>
      </c>
      <c r="Q848" s="235">
        <f>'ВЕДОМСТВЕННАЯ '!Q925+'ВЕДОМСТВЕННАЯ '!Q2069</f>
        <v>0</v>
      </c>
      <c r="R848" s="235">
        <f>'ВЕДОМСТВЕННАЯ '!R925+'ВЕДОМСТВЕННАЯ '!R2069</f>
        <v>0</v>
      </c>
      <c r="S848" s="235">
        <f>'ВЕДОМСТВЕННАЯ '!S925+'ВЕДОМСТВЕННАЯ '!S2069</f>
        <v>0</v>
      </c>
      <c r="T848" s="235">
        <f>'ВЕДОМСТВЕННАЯ '!U925+'ВЕДОМСТВЕННАЯ '!U2069</f>
        <v>0</v>
      </c>
      <c r="U848" s="235">
        <f>'ВЕДОМСТВЕННАЯ '!V925+'ВЕДОМСТВЕННАЯ '!V2069</f>
        <v>0</v>
      </c>
      <c r="V848" s="235">
        <f>'ВЕДОМСТВЕННАЯ '!W925+'ВЕДОМСТВЕННАЯ '!W2069</f>
        <v>0</v>
      </c>
      <c r="W848" s="235">
        <f>'ВЕДОМСТВЕННАЯ '!X925+'ВЕДОМСТВЕННАЯ '!X2069</f>
        <v>0</v>
      </c>
      <c r="X848" s="235">
        <f>'ВЕДОМСТВЕННАЯ '!Y925+'ВЕДОМСТВЕННАЯ '!Y2069</f>
        <v>0</v>
      </c>
      <c r="Y848" s="37">
        <f>'ВЕДОМСТВЕННАЯ '!Z925+'ВЕДОМСТВЕННАЯ '!Z2069</f>
        <v>0</v>
      </c>
      <c r="Z848" s="37">
        <f>'ВЕДОМСТВЕННАЯ '!AA925+'ВЕДОМСТВЕННАЯ '!AA2069</f>
        <v>0</v>
      </c>
      <c r="AA848" s="37">
        <f>'ВЕДОМСТВЕННАЯ '!AB925+'ВЕДОМСТВЕННАЯ '!AB2069</f>
        <v>0</v>
      </c>
    </row>
    <row r="849" spans="1:27" ht="38.25" hidden="1" customHeight="1" x14ac:dyDescent="0.3">
      <c r="A849" s="581" t="str">
        <f>'ВЕДОМСТВЕННАЯ '!A926</f>
        <v xml:space="preserve">Основное мероприятие "Проведение проверок по муниципальному земельному контролю" </v>
      </c>
      <c r="B849" s="236">
        <f>'ВЕДОМСТВЕННАЯ '!B926</f>
        <v>904</v>
      </c>
      <c r="C849" s="236" t="str">
        <f>'ВЕДОМСТВЕННАЯ '!C926</f>
        <v>06</v>
      </c>
      <c r="D849" s="236" t="str">
        <f>'ВЕДОМСТВЕННАЯ '!D926</f>
        <v>05</v>
      </c>
      <c r="E849" s="272" t="str">
        <f>'ВЕДОМСТВЕННАЯ '!E926</f>
        <v>5Z</v>
      </c>
      <c r="F849" s="330" t="str">
        <f>'ВЕДОМСТВЕННАЯ '!F926</f>
        <v>0</v>
      </c>
      <c r="G849" s="330" t="str">
        <f>'ВЕДОМСТВЕННАЯ '!G926</f>
        <v>03</v>
      </c>
      <c r="H849" s="331" t="str">
        <f>'ВЕДОМСТВЕННАЯ '!H926</f>
        <v>00000</v>
      </c>
      <c r="I849" s="331">
        <f>'ВЕДОМСТВЕННАЯ '!I926</f>
        <v>0</v>
      </c>
      <c r="J849" s="331"/>
      <c r="K849" s="234">
        <f>'ВЕДОМСТВЕННАЯ '!K926</f>
        <v>0</v>
      </c>
      <c r="L849" s="234">
        <f>'ВЕДОМСТВЕННАЯ '!L926</f>
        <v>5</v>
      </c>
      <c r="M849" s="234">
        <f>'ВЕДОМСТВЕННАЯ '!M926</f>
        <v>0</v>
      </c>
      <c r="N849" s="234">
        <f>'ВЕДОМСТВЕННАЯ '!N926</f>
        <v>0</v>
      </c>
      <c r="O849" s="234">
        <f>'ВЕДОМСТВЕННАЯ '!O926</f>
        <v>5</v>
      </c>
      <c r="P849" s="235">
        <f>'ВЕДОМСТВЕННАЯ '!P926</f>
        <v>0</v>
      </c>
      <c r="Q849" s="235">
        <f>'ВЕДОМСТВЕННАЯ '!Q926</f>
        <v>0</v>
      </c>
      <c r="R849" s="235">
        <f>'ВЕДОМСТВЕННАЯ '!R926</f>
        <v>0</v>
      </c>
      <c r="S849" s="235">
        <f>'ВЕДОМСТВЕННАЯ '!S926</f>
        <v>0</v>
      </c>
      <c r="T849" s="235">
        <f>'ВЕДОМСТВЕННАЯ '!U926</f>
        <v>0</v>
      </c>
      <c r="U849" s="235">
        <f>'ВЕДОМСТВЕННАЯ '!V926</f>
        <v>0</v>
      </c>
      <c r="V849" s="235">
        <f>'ВЕДОМСТВЕННАЯ '!W926</f>
        <v>0</v>
      </c>
      <c r="W849" s="235">
        <f>'ВЕДОМСТВЕННАЯ '!X926</f>
        <v>0</v>
      </c>
      <c r="X849" s="235">
        <f>'ВЕДОМСТВЕННАЯ '!Y926</f>
        <v>0</v>
      </c>
      <c r="Y849" s="37">
        <f>'ВЕДОМСТВЕННАЯ '!Z926</f>
        <v>0</v>
      </c>
      <c r="Z849" s="37">
        <f>'ВЕДОМСТВЕННАЯ '!AA926</f>
        <v>0</v>
      </c>
      <c r="AA849" s="37">
        <f>'ВЕДОМСТВЕННАЯ '!AB926</f>
        <v>0</v>
      </c>
    </row>
    <row r="850" spans="1:27" ht="23.25" hidden="1" customHeight="1" x14ac:dyDescent="0.3">
      <c r="A850" s="581" t="str">
        <f>'ВЕДОМСТВЕННАЯ '!A927</f>
        <v>Проведение проверок по муниципальному земельному контролю</v>
      </c>
      <c r="B850" s="236">
        <f>'ВЕДОМСТВЕННАЯ '!B927</f>
        <v>904</v>
      </c>
      <c r="C850" s="236" t="str">
        <f>'ВЕДОМСТВЕННАЯ '!C927</f>
        <v>06</v>
      </c>
      <c r="D850" s="236" t="str">
        <f>'ВЕДОМСТВЕННАЯ '!D927</f>
        <v>05</v>
      </c>
      <c r="E850" s="272" t="str">
        <f>'ВЕДОМСТВЕННАЯ '!E927</f>
        <v>5Z</v>
      </c>
      <c r="F850" s="330" t="str">
        <f>'ВЕДОМСТВЕННАЯ '!F927</f>
        <v>0</v>
      </c>
      <c r="G850" s="330" t="str">
        <f>'ВЕДОМСТВЕННАЯ '!G927</f>
        <v>03</v>
      </c>
      <c r="H850" s="331" t="str">
        <f>'ВЕДОМСТВЕННАЯ '!H927</f>
        <v>A0250</v>
      </c>
      <c r="I850" s="331">
        <f>'ВЕДОМСТВЕННАЯ '!I927</f>
        <v>0</v>
      </c>
      <c r="J850" s="331"/>
      <c r="K850" s="234">
        <f>'ВЕДОМСТВЕННАЯ '!K927</f>
        <v>0</v>
      </c>
      <c r="L850" s="234">
        <f>'ВЕДОМСТВЕННАЯ '!L927</f>
        <v>5</v>
      </c>
      <c r="M850" s="234">
        <f>'ВЕДОМСТВЕННАЯ '!M927</f>
        <v>0</v>
      </c>
      <c r="N850" s="234">
        <f>'ВЕДОМСТВЕННАЯ '!N927</f>
        <v>0</v>
      </c>
      <c r="O850" s="234">
        <f>'ВЕДОМСТВЕННАЯ '!O927</f>
        <v>5</v>
      </c>
      <c r="P850" s="235">
        <f>'ВЕДОМСТВЕННАЯ '!P927</f>
        <v>0</v>
      </c>
      <c r="Q850" s="235">
        <f>'ВЕДОМСТВЕННАЯ '!Q927</f>
        <v>0</v>
      </c>
      <c r="R850" s="235">
        <f>'ВЕДОМСТВЕННАЯ '!R927</f>
        <v>0</v>
      </c>
      <c r="S850" s="235">
        <f>'ВЕДОМСТВЕННАЯ '!S927</f>
        <v>0</v>
      </c>
      <c r="T850" s="235">
        <f>'ВЕДОМСТВЕННАЯ '!U927</f>
        <v>0</v>
      </c>
      <c r="U850" s="235">
        <f>'ВЕДОМСТВЕННАЯ '!V927</f>
        <v>0</v>
      </c>
      <c r="V850" s="235">
        <f>'ВЕДОМСТВЕННАЯ '!W927</f>
        <v>0</v>
      </c>
      <c r="W850" s="235">
        <f>'ВЕДОМСТВЕННАЯ '!X927</f>
        <v>0</v>
      </c>
      <c r="X850" s="235">
        <f>'ВЕДОМСТВЕННАЯ '!Y927</f>
        <v>0</v>
      </c>
      <c r="Y850" s="37">
        <f>'ВЕДОМСТВЕННАЯ '!Z927</f>
        <v>0</v>
      </c>
      <c r="Z850" s="37">
        <f>'ВЕДОМСТВЕННАЯ '!AA927</f>
        <v>0</v>
      </c>
      <c r="AA850" s="37">
        <f>'ВЕДОМСТВЕННАЯ '!AB927</f>
        <v>0</v>
      </c>
    </row>
    <row r="851" spans="1:27" ht="38.25" hidden="1" customHeight="1" x14ac:dyDescent="0.3">
      <c r="A851" s="581" t="str">
        <f>'ВЕДОМСТВЕННАЯ '!A928</f>
        <v>Закупка товаров, работ и услуг для обеспечения государственных (муниципальных) нужд</v>
      </c>
      <c r="B851" s="236">
        <f>'ВЕДОМСТВЕННАЯ '!B928</f>
        <v>904</v>
      </c>
      <c r="C851" s="236" t="str">
        <f>'ВЕДОМСТВЕННАЯ '!C928</f>
        <v>06</v>
      </c>
      <c r="D851" s="236" t="str">
        <f>'ВЕДОМСТВЕННАЯ '!D928</f>
        <v>05</v>
      </c>
      <c r="E851" s="272" t="str">
        <f>'ВЕДОМСТВЕННАЯ '!E928</f>
        <v>5Z</v>
      </c>
      <c r="F851" s="330" t="str">
        <f>'ВЕДОМСТВЕННАЯ '!F928</f>
        <v>0</v>
      </c>
      <c r="G851" s="330" t="str">
        <f>'ВЕДОМСТВЕННАЯ '!G928</f>
        <v>03</v>
      </c>
      <c r="H851" s="331" t="str">
        <f>'ВЕДОМСТВЕННАЯ '!H928</f>
        <v>A0250</v>
      </c>
      <c r="I851" s="331">
        <f>'ВЕДОМСТВЕННАЯ '!I928</f>
        <v>0</v>
      </c>
      <c r="J851" s="331" t="str">
        <f>'ВЕДОМСТВЕННАЯ '!J928</f>
        <v>200</v>
      </c>
      <c r="K851" s="234">
        <f>'ВЕДОМСТВЕННАЯ '!K928</f>
        <v>0</v>
      </c>
      <c r="L851" s="234">
        <f>'ВЕДОМСТВЕННАЯ '!L928</f>
        <v>5</v>
      </c>
      <c r="M851" s="234">
        <f>'ВЕДОМСТВЕННАЯ '!M928</f>
        <v>0</v>
      </c>
      <c r="N851" s="234">
        <f>'ВЕДОМСТВЕННАЯ '!N928</f>
        <v>0</v>
      </c>
      <c r="O851" s="234">
        <f>'ВЕДОМСТВЕННАЯ '!O928</f>
        <v>5</v>
      </c>
      <c r="P851" s="235">
        <f>'ВЕДОМСТВЕННАЯ '!P928</f>
        <v>0</v>
      </c>
      <c r="Q851" s="235">
        <f>'ВЕДОМСТВЕННАЯ '!Q928</f>
        <v>0</v>
      </c>
      <c r="R851" s="235">
        <f>'ВЕДОМСТВЕННАЯ '!R928</f>
        <v>0</v>
      </c>
      <c r="S851" s="235">
        <f>'ВЕДОМСТВЕННАЯ '!S928</f>
        <v>0</v>
      </c>
      <c r="T851" s="235">
        <f>'ВЕДОМСТВЕННАЯ '!U928</f>
        <v>0</v>
      </c>
      <c r="U851" s="235">
        <f>'ВЕДОМСТВЕННАЯ '!V928</f>
        <v>0</v>
      </c>
      <c r="V851" s="235">
        <f>'ВЕДОМСТВЕННАЯ '!W928</f>
        <v>0</v>
      </c>
      <c r="W851" s="235">
        <f>'ВЕДОМСТВЕННАЯ '!X928</f>
        <v>0</v>
      </c>
      <c r="X851" s="235">
        <f>'ВЕДОМСТВЕННАЯ '!Y928</f>
        <v>0</v>
      </c>
      <c r="Y851" s="37">
        <f>'ВЕДОМСТВЕННАЯ '!Z928</f>
        <v>0</v>
      </c>
      <c r="Z851" s="37">
        <f>'ВЕДОМСТВЕННАЯ '!AA928</f>
        <v>0</v>
      </c>
      <c r="AA851" s="37">
        <f>'ВЕДОМСТВЕННАЯ '!AB928</f>
        <v>0</v>
      </c>
    </row>
    <row r="852" spans="1:27" ht="38.25" hidden="1" customHeight="1" x14ac:dyDescent="0.3">
      <c r="A852" s="581" t="str">
        <f>'ВЕДОМСТВЕННАЯ '!A929</f>
        <v>Иные закупки товаров, работ и услуг для обеспечения государственных (муниципальных) нужд</v>
      </c>
      <c r="B852" s="236">
        <f>'ВЕДОМСТВЕННАЯ '!B929</f>
        <v>904</v>
      </c>
      <c r="C852" s="388" t="str">
        <f>'ВЕДОМСТВЕННАЯ '!C929</f>
        <v>06</v>
      </c>
      <c r="D852" s="388" t="str">
        <f>'ВЕДОМСТВЕННАЯ '!D929</f>
        <v>05</v>
      </c>
      <c r="E852" s="332" t="str">
        <f>'ВЕДОМСТВЕННАЯ '!E929</f>
        <v>5Z</v>
      </c>
      <c r="F852" s="333" t="str">
        <f>'ВЕДОМСТВЕННАЯ '!F929</f>
        <v>0</v>
      </c>
      <c r="G852" s="333" t="str">
        <f>'ВЕДОМСТВЕННАЯ '!G929</f>
        <v>03</v>
      </c>
      <c r="H852" s="334" t="str">
        <f>'ВЕДОМСТВЕННАЯ '!H929</f>
        <v>A0250</v>
      </c>
      <c r="I852" s="331">
        <f>'ВЕДОМСТВЕННАЯ '!I929</f>
        <v>0</v>
      </c>
      <c r="J852" s="331" t="str">
        <f>'ВЕДОМСТВЕННАЯ '!J929</f>
        <v>240</v>
      </c>
      <c r="K852" s="234">
        <f>'ВЕДОМСТВЕННАЯ '!K929</f>
        <v>0</v>
      </c>
      <c r="L852" s="234">
        <f>'ВЕДОМСТВЕННАЯ '!L929</f>
        <v>5</v>
      </c>
      <c r="M852" s="234">
        <f>'ВЕДОМСТВЕННАЯ '!M929</f>
        <v>0</v>
      </c>
      <c r="N852" s="234">
        <f>'ВЕДОМСТВЕННАЯ '!N929</f>
        <v>0</v>
      </c>
      <c r="O852" s="234">
        <f>'ВЕДОМСТВЕННАЯ '!O929</f>
        <v>5</v>
      </c>
      <c r="P852" s="235">
        <f>'ВЕДОМСТВЕННАЯ '!P929</f>
        <v>0</v>
      </c>
      <c r="Q852" s="235">
        <f>'ВЕДОМСТВЕННАЯ '!Q929</f>
        <v>0</v>
      </c>
      <c r="R852" s="235">
        <f>'ВЕДОМСТВЕННАЯ '!R929</f>
        <v>0</v>
      </c>
      <c r="S852" s="235">
        <f>'ВЕДОМСТВЕННАЯ '!S929</f>
        <v>0</v>
      </c>
      <c r="T852" s="235">
        <f>'ВЕДОМСТВЕННАЯ '!U929</f>
        <v>0</v>
      </c>
      <c r="U852" s="235">
        <f>'ВЕДОМСТВЕННАЯ '!V929</f>
        <v>0</v>
      </c>
      <c r="V852" s="235">
        <f>'ВЕДОМСТВЕННАЯ '!W929</f>
        <v>0</v>
      </c>
      <c r="W852" s="235">
        <f>'ВЕДОМСТВЕННАЯ '!X929</f>
        <v>0</v>
      </c>
      <c r="X852" s="235">
        <f>'ВЕДОМСТВЕННАЯ '!Y929</f>
        <v>0</v>
      </c>
      <c r="Y852" s="37">
        <f>'ВЕДОМСТВЕННАЯ '!Z929</f>
        <v>0</v>
      </c>
      <c r="Z852" s="37">
        <f>'ВЕДОМСТВЕННАЯ '!AA929</f>
        <v>0</v>
      </c>
      <c r="AA852" s="37">
        <f>'ВЕДОМСТВЕННАЯ '!AB929</f>
        <v>0</v>
      </c>
    </row>
    <row r="853" spans="1:27" ht="58.5" hidden="1" customHeight="1" x14ac:dyDescent="0.3">
      <c r="A853" s="581" t="str">
        <f>'ВЕДОМСТВЕННАЯ '!A2070</f>
        <v xml:space="preserve">Основное мероприятие "Проведение работ по лесоустройству городских лесов и разработке лесохозяйственного регламента в отношении городских лесов на территории Хасынского муниципального округа Магаданской области" </v>
      </c>
      <c r="B853" s="378" t="str">
        <f>'ВЕДОМСТВЕННАЯ '!B2070</f>
        <v>906</v>
      </c>
      <c r="C853" s="272" t="str">
        <f>'ВЕДОМСТВЕННАЯ '!C2070</f>
        <v>06</v>
      </c>
      <c r="D853" s="272" t="str">
        <f>'ВЕДОМСТВЕННАЯ '!D2070</f>
        <v>05</v>
      </c>
      <c r="E853" s="272" t="str">
        <f>'ВЕДОМСТВЕННАЯ '!E2070</f>
        <v>5Z</v>
      </c>
      <c r="F853" s="330" t="str">
        <f>'ВЕДОМСТВЕННАЯ '!F2070</f>
        <v>0</v>
      </c>
      <c r="G853" s="330" t="str">
        <f>'ВЕДОМСТВЕННАЯ '!G2070</f>
        <v>10</v>
      </c>
      <c r="H853" s="331" t="str">
        <f>'ВЕДОМСТВЕННАЯ '!H2070</f>
        <v>00000</v>
      </c>
      <c r="I853" s="331">
        <f>'ВЕДОМСТВЕННАЯ '!I2070</f>
        <v>0</v>
      </c>
      <c r="J853" s="236"/>
      <c r="K853" s="196">
        <f>'ВЕДОМСТВЕННАЯ '!K2070</f>
        <v>0</v>
      </c>
      <c r="L853" s="307">
        <f>'ВЕДОМСТВЕННАЯ '!L2070</f>
        <v>803</v>
      </c>
      <c r="M853" s="307">
        <f>'ВЕДОМСТВЕННАЯ '!M2070</f>
        <v>0</v>
      </c>
      <c r="N853" s="307">
        <f>'ВЕДОМСТВЕННАЯ '!N2070</f>
        <v>0</v>
      </c>
      <c r="O853" s="307">
        <f>'ВЕДОМСТВЕННАЯ '!O2070</f>
        <v>5</v>
      </c>
      <c r="P853" s="340">
        <f>'ВЕДОМСТВЕННАЯ '!P2070</f>
        <v>0</v>
      </c>
      <c r="Q853" s="340">
        <f>'ВЕДОМСТВЕННАЯ '!Q2070</f>
        <v>0</v>
      </c>
      <c r="R853" s="340">
        <f>'ВЕДОМСТВЕННАЯ '!R2070</f>
        <v>0</v>
      </c>
      <c r="S853" s="340">
        <f>'ВЕДОМСТВЕННАЯ '!S2070</f>
        <v>0</v>
      </c>
      <c r="T853" s="340">
        <f>'ВЕДОМСТВЕННАЯ '!U2070</f>
        <v>0</v>
      </c>
      <c r="U853" s="340">
        <f>'ВЕДОМСТВЕННАЯ '!V2070</f>
        <v>0</v>
      </c>
      <c r="V853" s="340">
        <f>'ВЕДОМСТВЕННАЯ '!W2070</f>
        <v>0</v>
      </c>
      <c r="W853" s="340">
        <f>'ВЕДОМСТВЕННАЯ '!X2070</f>
        <v>0</v>
      </c>
      <c r="X853" s="340">
        <f>'ВЕДОМСТВЕННАЯ '!Y2070</f>
        <v>0</v>
      </c>
      <c r="Y853" s="90">
        <f>'ВЕДОМСТВЕННАЯ '!Z2070</f>
        <v>0</v>
      </c>
      <c r="Z853" s="90">
        <f>'ВЕДОМСТВЕННАЯ '!AA2070</f>
        <v>0</v>
      </c>
      <c r="AA853" s="90">
        <f>'ВЕДОМСТВЕННАЯ '!AB2070</f>
        <v>0</v>
      </c>
    </row>
    <row r="854" spans="1:27" ht="57.75" hidden="1" customHeight="1" x14ac:dyDescent="0.3">
      <c r="A854" s="581" t="str">
        <f>'ВЕДОМСТВЕННАЯ '!A2071</f>
        <v>Проведение работ по лесоустройству городских лесов и разработке лесохозяйственного регламента в отношении городских лесов на территории Хасынского муниципального округа Магаданской области</v>
      </c>
      <c r="B854" s="378" t="str">
        <f>'ВЕДОМСТВЕННАЯ '!B2071</f>
        <v>906</v>
      </c>
      <c r="C854" s="389" t="str">
        <f>'ВЕДОМСТВЕННАЯ '!C2071</f>
        <v>06</v>
      </c>
      <c r="D854" s="335" t="str">
        <f>'ВЕДОМСТВЕННАЯ '!D2071</f>
        <v>05</v>
      </c>
      <c r="E854" s="335" t="str">
        <f>'ВЕДОМСТВЕННАЯ '!E2071</f>
        <v>5Z</v>
      </c>
      <c r="F854" s="316" t="str">
        <f>'ВЕДОМСТВЕННАЯ '!F2071</f>
        <v>0</v>
      </c>
      <c r="G854" s="316" t="str">
        <f>'ВЕДОМСТВЕННАЯ '!G2071</f>
        <v>10</v>
      </c>
      <c r="H854" s="336" t="str">
        <f>'ВЕДОМСТВЕННАЯ '!H2071</f>
        <v>A0260</v>
      </c>
      <c r="I854" s="331">
        <f>'ВЕДОМСТВЕННАЯ '!I2071</f>
        <v>0</v>
      </c>
      <c r="J854" s="236"/>
      <c r="K854" s="196">
        <f>'ВЕДОМСТВЕННАЯ '!K2071</f>
        <v>0</v>
      </c>
      <c r="L854" s="307">
        <f>'ВЕДОМСТВЕННАЯ '!L2071</f>
        <v>803</v>
      </c>
      <c r="M854" s="307">
        <f>'ВЕДОМСТВЕННАЯ '!M2071</f>
        <v>0</v>
      </c>
      <c r="N854" s="307">
        <f>'ВЕДОМСТВЕННАЯ '!N2071</f>
        <v>0</v>
      </c>
      <c r="O854" s="307">
        <f>'ВЕДОМСТВЕННАЯ '!O2071</f>
        <v>5</v>
      </c>
      <c r="P854" s="340">
        <f>'ВЕДОМСТВЕННАЯ '!P2071</f>
        <v>0</v>
      </c>
      <c r="Q854" s="340">
        <f>'ВЕДОМСТВЕННАЯ '!Q2071</f>
        <v>0</v>
      </c>
      <c r="R854" s="340">
        <f>'ВЕДОМСТВЕННАЯ '!R2071</f>
        <v>0</v>
      </c>
      <c r="S854" s="340">
        <f>'ВЕДОМСТВЕННАЯ '!S2071</f>
        <v>0</v>
      </c>
      <c r="T854" s="340">
        <f>'ВЕДОМСТВЕННАЯ '!U2071</f>
        <v>0</v>
      </c>
      <c r="U854" s="340">
        <f>'ВЕДОМСТВЕННАЯ '!V2071</f>
        <v>0</v>
      </c>
      <c r="V854" s="340">
        <f>'ВЕДОМСТВЕННАЯ '!W2071</f>
        <v>0</v>
      </c>
      <c r="W854" s="340">
        <f>'ВЕДОМСТВЕННАЯ '!X2071</f>
        <v>0</v>
      </c>
      <c r="X854" s="340">
        <f>'ВЕДОМСТВЕННАЯ '!Y2071</f>
        <v>0</v>
      </c>
      <c r="Y854" s="90">
        <f>'ВЕДОМСТВЕННАЯ '!Z2071</f>
        <v>0</v>
      </c>
      <c r="Z854" s="90">
        <f>'ВЕДОМСТВЕННАЯ '!AA2071</f>
        <v>0</v>
      </c>
      <c r="AA854" s="90">
        <f>'ВЕДОМСТВЕННАЯ '!AB2071</f>
        <v>0</v>
      </c>
    </row>
    <row r="855" spans="1:27" ht="38.25" hidden="1" customHeight="1" x14ac:dyDescent="0.3">
      <c r="A855" s="581" t="str">
        <f>'ВЕДОМСТВЕННАЯ '!A2072</f>
        <v>Закупка товаров, работ и услуг для обеспечения государственных (муниципальных) нужд</v>
      </c>
      <c r="B855" s="378" t="str">
        <f>'ВЕДОМСТВЕННАЯ '!B2072</f>
        <v>906</v>
      </c>
      <c r="C855" s="272" t="str">
        <f>'ВЕДОМСТВЕННАЯ '!C2072</f>
        <v>06</v>
      </c>
      <c r="D855" s="272" t="str">
        <f>'ВЕДОМСТВЕННАЯ '!D2072</f>
        <v>05</v>
      </c>
      <c r="E855" s="272" t="str">
        <f>'ВЕДОМСТВЕННАЯ '!E2072</f>
        <v>5Z</v>
      </c>
      <c r="F855" s="330" t="str">
        <f>'ВЕДОМСТВЕННАЯ '!F2072</f>
        <v>0</v>
      </c>
      <c r="G855" s="330" t="str">
        <f>'ВЕДОМСТВЕННАЯ '!G2072</f>
        <v>10</v>
      </c>
      <c r="H855" s="331" t="str">
        <f>'ВЕДОМСТВЕННАЯ '!H2072</f>
        <v>A0260</v>
      </c>
      <c r="I855" s="331">
        <f>'ВЕДОМСТВЕННАЯ '!I2072</f>
        <v>0</v>
      </c>
      <c r="J855" s="236" t="str">
        <f>'ВЕДОМСТВЕННАЯ '!J2072</f>
        <v>200</v>
      </c>
      <c r="K855" s="196">
        <f>'ВЕДОМСТВЕННАЯ '!K2072</f>
        <v>0</v>
      </c>
      <c r="L855" s="307">
        <f>'ВЕДОМСТВЕННАЯ '!L2072</f>
        <v>803</v>
      </c>
      <c r="M855" s="307">
        <f>'ВЕДОМСТВЕННАЯ '!M2072</f>
        <v>0</v>
      </c>
      <c r="N855" s="307">
        <f>'ВЕДОМСТВЕННАЯ '!N2072</f>
        <v>0</v>
      </c>
      <c r="O855" s="307">
        <f>'ВЕДОМСТВЕННАЯ '!O2072</f>
        <v>5</v>
      </c>
      <c r="P855" s="340">
        <f>'ВЕДОМСТВЕННАЯ '!P2072</f>
        <v>0</v>
      </c>
      <c r="Q855" s="340">
        <f>'ВЕДОМСТВЕННАЯ '!Q2072</f>
        <v>0</v>
      </c>
      <c r="R855" s="340">
        <f>'ВЕДОМСТВЕННАЯ '!R2072</f>
        <v>0</v>
      </c>
      <c r="S855" s="340">
        <f>'ВЕДОМСТВЕННАЯ '!S2072</f>
        <v>0</v>
      </c>
      <c r="T855" s="340">
        <f>'ВЕДОМСТВЕННАЯ '!U2072</f>
        <v>0</v>
      </c>
      <c r="U855" s="340">
        <f>'ВЕДОМСТВЕННАЯ '!V2072</f>
        <v>0</v>
      </c>
      <c r="V855" s="340">
        <f>'ВЕДОМСТВЕННАЯ '!W2072</f>
        <v>0</v>
      </c>
      <c r="W855" s="340">
        <f>'ВЕДОМСТВЕННАЯ '!X2072</f>
        <v>0</v>
      </c>
      <c r="X855" s="340">
        <f>'ВЕДОМСТВЕННАЯ '!Y2072</f>
        <v>0</v>
      </c>
      <c r="Y855" s="90">
        <f>'ВЕДОМСТВЕННАЯ '!Z2072</f>
        <v>0</v>
      </c>
      <c r="Z855" s="90">
        <f>'ВЕДОМСТВЕННАЯ '!AA2072</f>
        <v>0</v>
      </c>
      <c r="AA855" s="90">
        <f>'ВЕДОМСТВЕННАЯ '!AB2072</f>
        <v>0</v>
      </c>
    </row>
    <row r="856" spans="1:27" ht="38.25" hidden="1" customHeight="1" x14ac:dyDescent="0.3">
      <c r="A856" s="581" t="str">
        <f>'ВЕДОМСТВЕННАЯ '!A2073</f>
        <v>Иные закупки товаров, работ и услуг для обеспечения государственных (муниципальных) нужд</v>
      </c>
      <c r="B856" s="378" t="str">
        <f>'ВЕДОМСТВЕННАЯ '!B2073</f>
        <v>906</v>
      </c>
      <c r="C856" s="236" t="str">
        <f>'ВЕДОМСТВЕННАЯ '!C2073</f>
        <v>06</v>
      </c>
      <c r="D856" s="272" t="str">
        <f>'ВЕДОМСТВЕННАЯ '!D2073</f>
        <v>05</v>
      </c>
      <c r="E856" s="272" t="str">
        <f>'ВЕДОМСТВЕННАЯ '!E2073</f>
        <v>5Z</v>
      </c>
      <c r="F856" s="330" t="str">
        <f>'ВЕДОМСТВЕННАЯ '!F2073</f>
        <v>0</v>
      </c>
      <c r="G856" s="330" t="str">
        <f>'ВЕДОМСТВЕННАЯ '!G2073</f>
        <v>10</v>
      </c>
      <c r="H856" s="331" t="str">
        <f>'ВЕДОМСТВЕННАЯ '!H2073</f>
        <v>A0260</v>
      </c>
      <c r="I856" s="331">
        <f>'ВЕДОМСТВЕННАЯ '!I2073</f>
        <v>0</v>
      </c>
      <c r="J856" s="236" t="str">
        <f>'ВЕДОМСТВЕННАЯ '!J2073</f>
        <v>240</v>
      </c>
      <c r="K856" s="196">
        <f>'ВЕДОМСТВЕННАЯ '!K2073</f>
        <v>0</v>
      </c>
      <c r="L856" s="307">
        <f>'ВЕДОМСТВЕННАЯ '!L2073</f>
        <v>803</v>
      </c>
      <c r="M856" s="307">
        <f>'ВЕДОМСТВЕННАЯ '!M2073</f>
        <v>0</v>
      </c>
      <c r="N856" s="307">
        <f>'ВЕДОМСТВЕННАЯ '!N2073</f>
        <v>0</v>
      </c>
      <c r="O856" s="307">
        <f>'ВЕДОМСТВЕННАЯ '!O2073</f>
        <v>5</v>
      </c>
      <c r="P856" s="340">
        <f>'ВЕДОМСТВЕННАЯ '!P2073</f>
        <v>0</v>
      </c>
      <c r="Q856" s="340">
        <f>'ВЕДОМСТВЕННАЯ '!Q2073</f>
        <v>0</v>
      </c>
      <c r="R856" s="340">
        <f>'ВЕДОМСТВЕННАЯ '!R2073</f>
        <v>0</v>
      </c>
      <c r="S856" s="340">
        <f>'ВЕДОМСТВЕННАЯ '!S2073</f>
        <v>0</v>
      </c>
      <c r="T856" s="340">
        <f>'ВЕДОМСТВЕННАЯ '!U2073</f>
        <v>0</v>
      </c>
      <c r="U856" s="340">
        <f>'ВЕДОМСТВЕННАЯ '!V2073</f>
        <v>0</v>
      </c>
      <c r="V856" s="340">
        <f>'ВЕДОМСТВЕННАЯ '!W2073</f>
        <v>0</v>
      </c>
      <c r="W856" s="340">
        <f>'ВЕДОМСТВЕННАЯ '!X2073</f>
        <v>0</v>
      </c>
      <c r="X856" s="340">
        <f>'ВЕДОМСТВЕННАЯ '!Y2073</f>
        <v>0</v>
      </c>
      <c r="Y856" s="90">
        <f>'ВЕДОМСТВЕННАЯ '!Z2073</f>
        <v>0</v>
      </c>
      <c r="Z856" s="90">
        <f>'ВЕДОМСТВЕННАЯ '!AA2073</f>
        <v>0</v>
      </c>
      <c r="AA856" s="90">
        <f>'ВЕДОМСТВЕННАЯ '!AB2073</f>
        <v>0</v>
      </c>
    </row>
    <row r="857" spans="1:27" ht="43.5" hidden="1" customHeight="1" x14ac:dyDescent="0.3">
      <c r="A857" s="581" t="str">
        <f>'ВЕДОМСТВЕННАЯ '!A2035</f>
        <v>Муниципальная программа "Развитие системы обращения с твердыми коммунальными  отходами в Хасынском муниципальном округе Магаданской области"</v>
      </c>
      <c r="B857" s="236"/>
      <c r="C857" s="255" t="str">
        <f>'ВЕДОМСТВЕННАЯ '!C2035</f>
        <v>06</v>
      </c>
      <c r="D857" s="255" t="str">
        <f>'ВЕДОМСТВЕННАЯ '!D2035</f>
        <v>05</v>
      </c>
      <c r="E857" s="341" t="str">
        <f>'ВЕДОМСТВЕННАЯ '!E2035</f>
        <v>5Ю</v>
      </c>
      <c r="F857" s="342" t="str">
        <f>'ВЕДОМСТВЕННАЯ '!F2035</f>
        <v>0</v>
      </c>
      <c r="G857" s="342" t="str">
        <f>'ВЕДОМСТВЕННАЯ '!G2035</f>
        <v>00</v>
      </c>
      <c r="H857" s="343" t="str">
        <f>'ВЕДОМСТВЕННАЯ '!H2035</f>
        <v>00000</v>
      </c>
      <c r="I857" s="331" t="str">
        <f>'ВЕДОМСТВЕННАЯ '!I2035</f>
        <v>5Ю 0 00 00000</v>
      </c>
      <c r="J857" s="331"/>
      <c r="K857" s="278">
        <f>'ВЕДОМСТВЕННАЯ '!K2035</f>
        <v>201.1</v>
      </c>
      <c r="L857" s="278">
        <f>'ВЕДОМСТВЕННАЯ '!L2035</f>
        <v>1405.8999999999996</v>
      </c>
      <c r="M857" s="278">
        <f>'ВЕДОМСТВЕННАЯ '!M2035</f>
        <v>4091.5</v>
      </c>
      <c r="N857" s="278">
        <f>'ВЕДОМСТВЕННАЯ '!N2035</f>
        <v>399.7</v>
      </c>
      <c r="O857" s="278">
        <f>'ВЕДОМСТВЕННАЯ '!O2035</f>
        <v>649.70000000000005</v>
      </c>
      <c r="P857" s="279">
        <f>'ВЕДОМСТВЕННАЯ '!P2035</f>
        <v>0</v>
      </c>
      <c r="Q857" s="279">
        <f>'ВЕДОМСТВЕННАЯ '!Q2035</f>
        <v>0</v>
      </c>
      <c r="R857" s="279">
        <f>'ВЕДОМСТВЕННАЯ '!R2035</f>
        <v>0</v>
      </c>
      <c r="S857" s="279">
        <f>'ВЕДОМСТВЕННАЯ '!S2035</f>
        <v>0</v>
      </c>
      <c r="T857" s="279">
        <f>'ВЕДОМСТВЕННАЯ '!U2035</f>
        <v>0</v>
      </c>
      <c r="U857" s="279">
        <f>'ВЕДОМСТВЕННАЯ '!V2035</f>
        <v>0</v>
      </c>
      <c r="V857" s="279">
        <f>'ВЕДОМСТВЕННАЯ '!W2035</f>
        <v>0</v>
      </c>
      <c r="W857" s="279">
        <f>'ВЕДОМСТВЕННАЯ '!X2035</f>
        <v>0</v>
      </c>
      <c r="X857" s="279">
        <f>'ВЕДОМСТВЕННАЯ '!Y2035</f>
        <v>0</v>
      </c>
      <c r="Y857" s="15">
        <f>'ВЕДОМСТВЕННАЯ '!Z2035</f>
        <v>0</v>
      </c>
      <c r="Z857" s="15">
        <f>'ВЕДОМСТВЕННАЯ '!AA2035</f>
        <v>0</v>
      </c>
      <c r="AA857" s="15">
        <f>'ВЕДОМСТВЕННАЯ '!AB2035</f>
        <v>0</v>
      </c>
    </row>
    <row r="858" spans="1:27" ht="57.6" hidden="1" customHeight="1" x14ac:dyDescent="0.3">
      <c r="A858" s="581" t="str">
        <f>'ВЕДОМСТВЕННАЯ '!A2036</f>
        <v>Основное мероприятие "Развитие системы обращения с твердыми коммунальными отходами в Хасынском муниципальном округе Магаданской области"</v>
      </c>
      <c r="B858" s="236"/>
      <c r="C858" s="254" t="str">
        <f>'ВЕДОМСТВЕННАЯ '!C2036</f>
        <v>06</v>
      </c>
      <c r="D858" s="254" t="str">
        <f>'ВЕДОМСТВЕННАЯ '!D2036</f>
        <v>05</v>
      </c>
      <c r="E858" s="341" t="str">
        <f>'ВЕДОМСТВЕННАЯ '!E2036</f>
        <v>5Ю</v>
      </c>
      <c r="F858" s="342" t="str">
        <f>'ВЕДОМСТВЕННАЯ '!F2036</f>
        <v>0</v>
      </c>
      <c r="G858" s="342" t="str">
        <f>'ВЕДОМСТВЕННАЯ '!G2036</f>
        <v>01</v>
      </c>
      <c r="H858" s="343" t="str">
        <f>'ВЕДОМСТВЕННАЯ '!H2036</f>
        <v>00000</v>
      </c>
      <c r="I858" s="343" t="str">
        <f>'ВЕДОМСТВЕННАЯ '!I2036</f>
        <v>5Ю 0 01 00000</v>
      </c>
      <c r="J858" s="343"/>
      <c r="K858" s="278">
        <f>'ВЕДОМСТВЕННАЯ '!K2036</f>
        <v>125.5</v>
      </c>
      <c r="L858" s="278">
        <f>'ВЕДОМСТВЕННАЯ '!L2036</f>
        <v>806.8</v>
      </c>
      <c r="M858" s="278">
        <f>'ВЕДОМСТВЕННАЯ '!M2036</f>
        <v>0</v>
      </c>
      <c r="N858" s="278">
        <f>'ВЕДОМСТВЕННАЯ '!N2036</f>
        <v>0</v>
      </c>
      <c r="O858" s="278">
        <f>'ВЕДОМСТВЕННАЯ '!O2036</f>
        <v>250</v>
      </c>
      <c r="P858" s="279">
        <f>'ВЕДОМСТВЕННАЯ '!P2036</f>
        <v>0</v>
      </c>
      <c r="Q858" s="279">
        <f>'ВЕДОМСТВЕННАЯ '!Q2036</f>
        <v>0</v>
      </c>
      <c r="R858" s="279">
        <f>'ВЕДОМСТВЕННАЯ '!R2036</f>
        <v>0</v>
      </c>
      <c r="S858" s="279">
        <f>'ВЕДОМСТВЕННАЯ '!S2036</f>
        <v>0</v>
      </c>
      <c r="T858" s="279">
        <f>'ВЕДОМСТВЕННАЯ '!U2036</f>
        <v>0</v>
      </c>
      <c r="U858" s="279">
        <f>'ВЕДОМСТВЕННАЯ '!V2036</f>
        <v>0</v>
      </c>
      <c r="V858" s="279">
        <f>'ВЕДОМСТВЕННАЯ '!W2036</f>
        <v>0</v>
      </c>
      <c r="W858" s="279">
        <f>'ВЕДОМСТВЕННАЯ '!X2036</f>
        <v>0</v>
      </c>
      <c r="X858" s="279">
        <f>'ВЕДОМСТВЕННАЯ '!Y2036</f>
        <v>0</v>
      </c>
      <c r="Y858" s="15">
        <f>'ВЕДОМСТВЕННАЯ '!Z2036</f>
        <v>0</v>
      </c>
      <c r="Z858" s="15">
        <f>'ВЕДОМСТВЕННАЯ '!AA2036</f>
        <v>0</v>
      </c>
      <c r="AA858" s="15">
        <f>'ВЕДОМСТВЕННАЯ '!AB2036</f>
        <v>0</v>
      </c>
    </row>
    <row r="859" spans="1:27" ht="35.1" hidden="1" customHeight="1" x14ac:dyDescent="0.3">
      <c r="A859" s="581" t="str">
        <f>'ВЕДОМСТВЕННАЯ '!A2037</f>
        <v>Ликвидация несанкционированных свалок на территориях населенных пунктов округа</v>
      </c>
      <c r="B859" s="236"/>
      <c r="C859" s="254" t="str">
        <f>'ВЕДОМСТВЕННАЯ '!C2037</f>
        <v>06</v>
      </c>
      <c r="D859" s="254" t="str">
        <f>'ВЕДОМСТВЕННАЯ '!D2037</f>
        <v>05</v>
      </c>
      <c r="E859" s="341" t="str">
        <f>'ВЕДОМСТВЕННАЯ '!E2037</f>
        <v>5Ю</v>
      </c>
      <c r="F859" s="342" t="str">
        <f>'ВЕДОМСТВЕННАЯ '!F2037</f>
        <v>0</v>
      </c>
      <c r="G859" s="342" t="str">
        <f>'ВЕДОМСТВЕННАЯ '!G2037</f>
        <v>01</v>
      </c>
      <c r="H859" s="343" t="str">
        <f>'ВЕДОМСТВЕННАЯ '!H2037</f>
        <v>A1480</v>
      </c>
      <c r="I859" s="343" t="str">
        <f>'ВЕДОМСТВЕННАЯ '!I2037</f>
        <v>5Ю 0 01 А1480</v>
      </c>
      <c r="J859" s="343"/>
      <c r="K859" s="278">
        <f>'ВЕДОМСТВЕННАЯ '!K2037</f>
        <v>0</v>
      </c>
      <c r="L859" s="278">
        <f>'ВЕДОМСТВЕННАЯ '!L2037</f>
        <v>100</v>
      </c>
      <c r="M859" s="278">
        <f>'ВЕДОМСТВЕННАЯ '!M2037</f>
        <v>0</v>
      </c>
      <c r="N859" s="278">
        <f>'ВЕДОМСТВЕННАЯ '!N2037</f>
        <v>0</v>
      </c>
      <c r="O859" s="278">
        <f>'ВЕДОМСТВЕННАЯ '!O2037</f>
        <v>100</v>
      </c>
      <c r="P859" s="279">
        <f>'ВЕДОМСТВЕННАЯ '!P2037</f>
        <v>0</v>
      </c>
      <c r="Q859" s="279">
        <f>'ВЕДОМСТВЕННАЯ '!Q2037</f>
        <v>0</v>
      </c>
      <c r="R859" s="279">
        <f>'ВЕДОМСТВЕННАЯ '!R2037</f>
        <v>0</v>
      </c>
      <c r="S859" s="279">
        <f>'ВЕДОМСТВЕННАЯ '!S2037</f>
        <v>0</v>
      </c>
      <c r="T859" s="279">
        <f>'ВЕДОМСТВЕННАЯ '!U2037</f>
        <v>0</v>
      </c>
      <c r="U859" s="279">
        <f>'ВЕДОМСТВЕННАЯ '!V2037</f>
        <v>0</v>
      </c>
      <c r="V859" s="279">
        <f>'ВЕДОМСТВЕННАЯ '!W2037</f>
        <v>0</v>
      </c>
      <c r="W859" s="279">
        <f>'ВЕДОМСТВЕННАЯ '!X2037</f>
        <v>0</v>
      </c>
      <c r="X859" s="279">
        <f>'ВЕДОМСТВЕННАЯ '!Y2037</f>
        <v>0</v>
      </c>
      <c r="Y859" s="15">
        <f>'ВЕДОМСТВЕННАЯ '!Z2037</f>
        <v>0</v>
      </c>
      <c r="Z859" s="15">
        <f>'ВЕДОМСТВЕННАЯ '!AA2037</f>
        <v>0</v>
      </c>
      <c r="AA859" s="15">
        <f>'ВЕДОМСТВЕННАЯ '!AB2037</f>
        <v>0</v>
      </c>
    </row>
    <row r="860" spans="1:27" ht="35.1" hidden="1" customHeight="1" x14ac:dyDescent="0.3">
      <c r="A860" s="581" t="str">
        <f>'ВЕДОМСТВЕННАЯ '!A2038</f>
        <v>Закупка товаров, работ и услуг для обеспечения государственных (муниципальных) нужд</v>
      </c>
      <c r="B860" s="236"/>
      <c r="C860" s="254" t="str">
        <f>'ВЕДОМСТВЕННАЯ '!C2038</f>
        <v>06</v>
      </c>
      <c r="D860" s="254" t="str">
        <f>'ВЕДОМСТВЕННАЯ '!D2038</f>
        <v>05</v>
      </c>
      <c r="E860" s="341" t="str">
        <f>'ВЕДОМСТВЕННАЯ '!E2038</f>
        <v>5Ю</v>
      </c>
      <c r="F860" s="342" t="str">
        <f>'ВЕДОМСТВЕННАЯ '!F2038</f>
        <v>0</v>
      </c>
      <c r="G860" s="342" t="str">
        <f>'ВЕДОМСТВЕННАЯ '!G2038</f>
        <v>01</v>
      </c>
      <c r="H860" s="343" t="str">
        <f>'ВЕДОМСТВЕННАЯ '!H2038</f>
        <v>A1480</v>
      </c>
      <c r="I860" s="343" t="str">
        <f>'ВЕДОМСТВЕННАЯ '!I2038</f>
        <v>5Ю 0 01 А1480</v>
      </c>
      <c r="J860" s="343" t="str">
        <f>'ВЕДОМСТВЕННАЯ '!J2038</f>
        <v>200</v>
      </c>
      <c r="K860" s="278">
        <f>'ВЕДОМСТВЕННАЯ '!K2038</f>
        <v>0</v>
      </c>
      <c r="L860" s="278">
        <f>'ВЕДОМСТВЕННАЯ '!L2038</f>
        <v>100</v>
      </c>
      <c r="M860" s="278">
        <f>'ВЕДОМСТВЕННАЯ '!M2038</f>
        <v>0</v>
      </c>
      <c r="N860" s="278">
        <f>'ВЕДОМСТВЕННАЯ '!N2038</f>
        <v>0</v>
      </c>
      <c r="O860" s="278">
        <f>'ВЕДОМСТВЕННАЯ '!O2038</f>
        <v>100</v>
      </c>
      <c r="P860" s="279">
        <f>'ВЕДОМСТВЕННАЯ '!P2038</f>
        <v>0</v>
      </c>
      <c r="Q860" s="279">
        <f>'ВЕДОМСТВЕННАЯ '!Q2038</f>
        <v>0</v>
      </c>
      <c r="R860" s="279">
        <f>'ВЕДОМСТВЕННАЯ '!R2038</f>
        <v>0</v>
      </c>
      <c r="S860" s="279">
        <f>'ВЕДОМСТВЕННАЯ '!S2038</f>
        <v>0</v>
      </c>
      <c r="T860" s="279">
        <f>'ВЕДОМСТВЕННАЯ '!U2038</f>
        <v>0</v>
      </c>
      <c r="U860" s="279">
        <f>'ВЕДОМСТВЕННАЯ '!V2038</f>
        <v>0</v>
      </c>
      <c r="V860" s="279">
        <f>'ВЕДОМСТВЕННАЯ '!W2038</f>
        <v>0</v>
      </c>
      <c r="W860" s="279">
        <f>'ВЕДОМСТВЕННАЯ '!X2038</f>
        <v>0</v>
      </c>
      <c r="X860" s="279">
        <f>'ВЕДОМСТВЕННАЯ '!Y2038</f>
        <v>0</v>
      </c>
      <c r="Y860" s="15">
        <f>'ВЕДОМСТВЕННАЯ '!Z2038</f>
        <v>0</v>
      </c>
      <c r="Z860" s="15">
        <f>'ВЕДОМСТВЕННАЯ '!AA2038</f>
        <v>0</v>
      </c>
      <c r="AA860" s="15">
        <f>'ВЕДОМСТВЕННАЯ '!AB2038</f>
        <v>0</v>
      </c>
    </row>
    <row r="861" spans="1:27" ht="35.1" hidden="1" customHeight="1" x14ac:dyDescent="0.3">
      <c r="A861" s="581" t="str">
        <f>'ВЕДОМСТВЕННАЯ '!A2039</f>
        <v>Иные закупки товаров, работ и услуг для обеспечения государственных (муниципальных) нужд</v>
      </c>
      <c r="B861" s="236"/>
      <c r="C861" s="254" t="str">
        <f>'ВЕДОМСТВЕННАЯ '!C2039</f>
        <v>06</v>
      </c>
      <c r="D861" s="254" t="str">
        <f>'ВЕДОМСТВЕННАЯ '!D2039</f>
        <v>05</v>
      </c>
      <c r="E861" s="341" t="str">
        <f>'ВЕДОМСТВЕННАЯ '!E2039</f>
        <v>5Ю</v>
      </c>
      <c r="F861" s="342" t="str">
        <f>'ВЕДОМСТВЕННАЯ '!F2039</f>
        <v>0</v>
      </c>
      <c r="G861" s="342" t="str">
        <f>'ВЕДОМСТВЕННАЯ '!G2039</f>
        <v>01</v>
      </c>
      <c r="H861" s="343" t="str">
        <f>'ВЕДОМСТВЕННАЯ '!H2039</f>
        <v>A1480</v>
      </c>
      <c r="I861" s="343" t="str">
        <f>'ВЕДОМСТВЕННАЯ '!I2039</f>
        <v>5Ю 0 01 А1480</v>
      </c>
      <c r="J861" s="343" t="str">
        <f>'ВЕДОМСТВЕННАЯ '!J2039</f>
        <v>240</v>
      </c>
      <c r="K861" s="278">
        <f>'ВЕДОМСТВЕННАЯ '!K2039</f>
        <v>0</v>
      </c>
      <c r="L861" s="278">
        <f>'ВЕДОМСТВЕННАЯ '!L2039</f>
        <v>100</v>
      </c>
      <c r="M861" s="278">
        <f>'ВЕДОМСТВЕННАЯ '!M2039</f>
        <v>0</v>
      </c>
      <c r="N861" s="278">
        <f>'ВЕДОМСТВЕННАЯ '!N2039</f>
        <v>0</v>
      </c>
      <c r="O861" s="278">
        <f>'ВЕДОМСТВЕННАЯ '!O2039</f>
        <v>100</v>
      </c>
      <c r="P861" s="279">
        <f>'ВЕДОМСТВЕННАЯ '!P2039</f>
        <v>0</v>
      </c>
      <c r="Q861" s="279">
        <f>'ВЕДОМСТВЕННАЯ '!Q2039</f>
        <v>0</v>
      </c>
      <c r="R861" s="279">
        <f>'ВЕДОМСТВЕННАЯ '!R2039</f>
        <v>0</v>
      </c>
      <c r="S861" s="279">
        <f>'ВЕДОМСТВЕННАЯ '!S2039</f>
        <v>0</v>
      </c>
      <c r="T861" s="279">
        <f>'ВЕДОМСТВЕННАЯ '!U2039</f>
        <v>0</v>
      </c>
      <c r="U861" s="279">
        <f>'ВЕДОМСТВЕННАЯ '!V2039</f>
        <v>0</v>
      </c>
      <c r="V861" s="279">
        <f>'ВЕДОМСТВЕННАЯ '!W2039</f>
        <v>0</v>
      </c>
      <c r="W861" s="279">
        <f>'ВЕДОМСТВЕННАЯ '!X2039</f>
        <v>0</v>
      </c>
      <c r="X861" s="279">
        <f>'ВЕДОМСТВЕННАЯ '!Y2039</f>
        <v>0</v>
      </c>
      <c r="Y861" s="15">
        <f>'ВЕДОМСТВЕННАЯ '!Z2039</f>
        <v>0</v>
      </c>
      <c r="Z861" s="15">
        <f>'ВЕДОМСТВЕННАЯ '!AA2039</f>
        <v>0</v>
      </c>
      <c r="AA861" s="15">
        <f>'ВЕДОМСТВЕННАЯ '!AB2039</f>
        <v>0</v>
      </c>
    </row>
    <row r="862" spans="1:27" ht="35.1" hidden="1" customHeight="1" x14ac:dyDescent="0.3">
      <c r="A862" s="581" t="str">
        <f>'ВЕДОМСТВЕННАЯ '!A2040</f>
        <v>Снос (разборка) ветхого аварийного жилья и строений на территориях поселений округа</v>
      </c>
      <c r="B862" s="236"/>
      <c r="C862" s="254" t="str">
        <f>'ВЕДОМСТВЕННАЯ '!C2040</f>
        <v>06</v>
      </c>
      <c r="D862" s="254" t="str">
        <f>'ВЕДОМСТВЕННАЯ '!D2040</f>
        <v>05</v>
      </c>
      <c r="E862" s="341" t="str">
        <f>'ВЕДОМСТВЕННАЯ '!E2040</f>
        <v>5Ю</v>
      </c>
      <c r="F862" s="342" t="str">
        <f>'ВЕДОМСТВЕННАЯ '!F2040</f>
        <v>0</v>
      </c>
      <c r="G862" s="342" t="str">
        <f>'ВЕДОМСТВЕННАЯ '!G2040</f>
        <v>01</v>
      </c>
      <c r="H862" s="343" t="str">
        <f>'ВЕДОМСТВЕННАЯ '!H2040</f>
        <v>A1490</v>
      </c>
      <c r="I862" s="343" t="str">
        <f>'ВЕДОМСТВЕННАЯ '!I2040</f>
        <v>5Ю 0 01 А1490</v>
      </c>
      <c r="J862" s="343"/>
      <c r="K862" s="278">
        <f>'ВЕДОМСТВЕННАЯ '!K2040</f>
        <v>0</v>
      </c>
      <c r="L862" s="278">
        <f>'ВЕДОМСТВЕННАЯ '!L2040</f>
        <v>0</v>
      </c>
      <c r="M862" s="278">
        <f>'ВЕДОМСТВЕННАЯ '!M2040</f>
        <v>0</v>
      </c>
      <c r="N862" s="278">
        <f>'ВЕДОМСТВЕННАЯ '!N2040</f>
        <v>0</v>
      </c>
      <c r="O862" s="278">
        <f>'ВЕДОМСТВЕННАЯ '!O2040</f>
        <v>100</v>
      </c>
      <c r="P862" s="279">
        <f>'ВЕДОМСТВЕННАЯ '!P2040</f>
        <v>0</v>
      </c>
      <c r="Q862" s="279">
        <f>'ВЕДОМСТВЕННАЯ '!Q2040</f>
        <v>0</v>
      </c>
      <c r="R862" s="279">
        <f>'ВЕДОМСТВЕННАЯ '!R2040</f>
        <v>0</v>
      </c>
      <c r="S862" s="279">
        <f>'ВЕДОМСТВЕННАЯ '!S2040</f>
        <v>0</v>
      </c>
      <c r="T862" s="279">
        <f>'ВЕДОМСТВЕННАЯ '!U2040</f>
        <v>0</v>
      </c>
      <c r="U862" s="279">
        <f>'ВЕДОМСТВЕННАЯ '!V2040</f>
        <v>0</v>
      </c>
      <c r="V862" s="279">
        <f>'ВЕДОМСТВЕННАЯ '!W2040</f>
        <v>0</v>
      </c>
      <c r="W862" s="279">
        <f>'ВЕДОМСТВЕННАЯ '!X2040</f>
        <v>0</v>
      </c>
      <c r="X862" s="279">
        <f>'ВЕДОМСТВЕННАЯ '!Y2040</f>
        <v>0</v>
      </c>
      <c r="Y862" s="15">
        <f>'ВЕДОМСТВЕННАЯ '!Z2040</f>
        <v>0</v>
      </c>
      <c r="Z862" s="15">
        <f>'ВЕДОМСТВЕННАЯ '!AA2040</f>
        <v>0</v>
      </c>
      <c r="AA862" s="15">
        <f>'ВЕДОМСТВЕННАЯ '!AB2040</f>
        <v>0</v>
      </c>
    </row>
    <row r="863" spans="1:27" ht="35.1" hidden="1" customHeight="1" x14ac:dyDescent="0.3">
      <c r="A863" s="581" t="str">
        <f>'ВЕДОМСТВЕННАЯ '!A2041</f>
        <v>Закупка товаров, работ и услуг для обеспечения государственных (муниципальных) нужд</v>
      </c>
      <c r="B863" s="236"/>
      <c r="C863" s="254" t="str">
        <f>'ВЕДОМСТВЕННАЯ '!C2041</f>
        <v>06</v>
      </c>
      <c r="D863" s="254" t="str">
        <f>'ВЕДОМСТВЕННАЯ '!D2041</f>
        <v>05</v>
      </c>
      <c r="E863" s="341" t="str">
        <f>'ВЕДОМСТВЕННАЯ '!E2041</f>
        <v>5Ю</v>
      </c>
      <c r="F863" s="342" t="str">
        <f>'ВЕДОМСТВЕННАЯ '!F2041</f>
        <v>0</v>
      </c>
      <c r="G863" s="342" t="str">
        <f>'ВЕДОМСТВЕННАЯ '!G2041</f>
        <v>01</v>
      </c>
      <c r="H863" s="343" t="str">
        <f>'ВЕДОМСТВЕННАЯ '!H2041</f>
        <v>A1490</v>
      </c>
      <c r="I863" s="343" t="str">
        <f>'ВЕДОМСТВЕННАЯ '!I2041</f>
        <v>5Ю 0 01 А1490</v>
      </c>
      <c r="J863" s="343" t="str">
        <f>'ВЕДОМСТВЕННАЯ '!J2041</f>
        <v>200</v>
      </c>
      <c r="K863" s="278">
        <f>'ВЕДОМСТВЕННАЯ '!K2041</f>
        <v>0</v>
      </c>
      <c r="L863" s="278">
        <f>'ВЕДОМСТВЕННАЯ '!L2041</f>
        <v>0</v>
      </c>
      <c r="M863" s="278">
        <f>'ВЕДОМСТВЕННАЯ '!M2041</f>
        <v>0</v>
      </c>
      <c r="N863" s="278">
        <f>'ВЕДОМСТВЕННАЯ '!N2041</f>
        <v>0</v>
      </c>
      <c r="O863" s="278">
        <f>'ВЕДОМСТВЕННАЯ '!O2041</f>
        <v>100</v>
      </c>
      <c r="P863" s="279">
        <f>'ВЕДОМСТВЕННАЯ '!P2041</f>
        <v>0</v>
      </c>
      <c r="Q863" s="279">
        <f>'ВЕДОМСТВЕННАЯ '!Q2041</f>
        <v>0</v>
      </c>
      <c r="R863" s="279">
        <f>'ВЕДОМСТВЕННАЯ '!R2041</f>
        <v>0</v>
      </c>
      <c r="S863" s="279">
        <f>'ВЕДОМСТВЕННАЯ '!S2041</f>
        <v>0</v>
      </c>
      <c r="T863" s="279">
        <f>'ВЕДОМСТВЕННАЯ '!U2041</f>
        <v>0</v>
      </c>
      <c r="U863" s="279">
        <f>'ВЕДОМСТВЕННАЯ '!V2041</f>
        <v>0</v>
      </c>
      <c r="V863" s="279">
        <f>'ВЕДОМСТВЕННАЯ '!W2041</f>
        <v>0</v>
      </c>
      <c r="W863" s="279">
        <f>'ВЕДОМСТВЕННАЯ '!X2041</f>
        <v>0</v>
      </c>
      <c r="X863" s="279">
        <f>'ВЕДОМСТВЕННАЯ '!Y2041</f>
        <v>0</v>
      </c>
      <c r="Y863" s="15">
        <f>'ВЕДОМСТВЕННАЯ '!Z2041</f>
        <v>0</v>
      </c>
      <c r="Z863" s="15">
        <f>'ВЕДОМСТВЕННАЯ '!AA2041</f>
        <v>0</v>
      </c>
      <c r="AA863" s="15">
        <f>'ВЕДОМСТВЕННАЯ '!AB2041</f>
        <v>0</v>
      </c>
    </row>
    <row r="864" spans="1:27" ht="39" hidden="1" customHeight="1" x14ac:dyDescent="0.3">
      <c r="A864" s="581" t="str">
        <f>'ВЕДОМСТВЕННАЯ '!A2042</f>
        <v>Иные закупки товаров, работ и услуг для обеспечения государственных (муниципальных) нужд</v>
      </c>
      <c r="B864" s="236"/>
      <c r="C864" s="254" t="str">
        <f>'ВЕДОМСТВЕННАЯ '!C2042</f>
        <v>06</v>
      </c>
      <c r="D864" s="254" t="str">
        <f>'ВЕДОМСТВЕННАЯ '!D2042</f>
        <v>05</v>
      </c>
      <c r="E864" s="341" t="str">
        <f>'ВЕДОМСТВЕННАЯ '!E2042</f>
        <v>5Ю</v>
      </c>
      <c r="F864" s="342" t="str">
        <f>'ВЕДОМСТВЕННАЯ '!F2042</f>
        <v>0</v>
      </c>
      <c r="G864" s="342" t="str">
        <f>'ВЕДОМСТВЕННАЯ '!G2042</f>
        <v>01</v>
      </c>
      <c r="H864" s="343" t="str">
        <f>'ВЕДОМСТВЕННАЯ '!H2042</f>
        <v>A1490</v>
      </c>
      <c r="I864" s="343" t="str">
        <f>'ВЕДОМСТВЕННАЯ '!I2042</f>
        <v>5Ю 0 01 А1490</v>
      </c>
      <c r="J864" s="343" t="str">
        <f>'ВЕДОМСТВЕННАЯ '!J2042</f>
        <v>240</v>
      </c>
      <c r="K864" s="278">
        <f>'ВЕДОМСТВЕННАЯ '!K2042</f>
        <v>0</v>
      </c>
      <c r="L864" s="278">
        <f>'ВЕДОМСТВЕННАЯ '!L2042</f>
        <v>0</v>
      </c>
      <c r="M864" s="278">
        <f>'ВЕДОМСТВЕННАЯ '!M2042</f>
        <v>0</v>
      </c>
      <c r="N864" s="278">
        <f>'ВЕДОМСТВЕННАЯ '!N2042</f>
        <v>0</v>
      </c>
      <c r="O864" s="278">
        <f>'ВЕДОМСТВЕННАЯ '!O2042</f>
        <v>100</v>
      </c>
      <c r="P864" s="279">
        <f>'ВЕДОМСТВЕННАЯ '!P2042</f>
        <v>0</v>
      </c>
      <c r="Q864" s="279">
        <f>'ВЕДОМСТВЕННАЯ '!Q2042</f>
        <v>0</v>
      </c>
      <c r="R864" s="279">
        <f>'ВЕДОМСТВЕННАЯ '!R2042</f>
        <v>0</v>
      </c>
      <c r="S864" s="279">
        <f>'ВЕДОМСТВЕННАЯ '!S2042</f>
        <v>0</v>
      </c>
      <c r="T864" s="279">
        <f>'ВЕДОМСТВЕННАЯ '!U2042</f>
        <v>0</v>
      </c>
      <c r="U864" s="279">
        <f>'ВЕДОМСТВЕННАЯ '!V2042</f>
        <v>0</v>
      </c>
      <c r="V864" s="279">
        <f>'ВЕДОМСТВЕННАЯ '!W2042</f>
        <v>0</v>
      </c>
      <c r="W864" s="279">
        <f>'ВЕДОМСТВЕННАЯ '!X2042</f>
        <v>0</v>
      </c>
      <c r="X864" s="279">
        <f>'ВЕДОМСТВЕННАЯ '!Y2042</f>
        <v>0</v>
      </c>
      <c r="Y864" s="15">
        <f>'ВЕДОМСТВЕННАЯ '!Z2042</f>
        <v>0</v>
      </c>
      <c r="Z864" s="15">
        <f>'ВЕДОМСТВЕННАЯ '!AA2042</f>
        <v>0</v>
      </c>
      <c r="AA864" s="15">
        <f>'ВЕДОМСТВЕННАЯ '!AB2042</f>
        <v>0</v>
      </c>
    </row>
    <row r="865" spans="1:27" ht="34.5" hidden="1" customHeight="1" x14ac:dyDescent="0.3">
      <c r="A865" s="581" t="str">
        <f>'ВЕДОМСТВЕННАЯ '!A2043</f>
        <v>Мероприятия по организации сбора, обезвреживания и утилизации ТКО и биологических отходов</v>
      </c>
      <c r="B865" s="236"/>
      <c r="C865" s="254" t="str">
        <f>'ВЕДОМСТВЕННАЯ '!C2043</f>
        <v>06</v>
      </c>
      <c r="D865" s="254" t="str">
        <f>'ВЕДОМСТВЕННАЯ '!D2043</f>
        <v>05</v>
      </c>
      <c r="E865" s="341" t="str">
        <f>'ВЕДОМСТВЕННАЯ '!E2043</f>
        <v>5Ю</v>
      </c>
      <c r="F865" s="342" t="str">
        <f>'ВЕДОМСТВЕННАЯ '!F2043</f>
        <v>0</v>
      </c>
      <c r="G865" s="342" t="str">
        <f>'ВЕДОМСТВЕННАЯ '!G2043</f>
        <v>01</v>
      </c>
      <c r="H865" s="343" t="str">
        <f>'ВЕДОМСТВЕННАЯ '!H2043</f>
        <v>A1500</v>
      </c>
      <c r="I865" s="343" t="str">
        <f>'ВЕДОМСТВЕННАЯ '!I2043</f>
        <v>5Ю 0 01 А1500</v>
      </c>
      <c r="J865" s="343"/>
      <c r="K865" s="278">
        <f>'ВЕДОМСТВЕННАЯ '!K2043</f>
        <v>107.3</v>
      </c>
      <c r="L865" s="278">
        <f>'ВЕДОМСТВЕННАЯ '!L2043</f>
        <v>706.8</v>
      </c>
      <c r="M865" s="278">
        <f>'ВЕДОМСТВЕННАЯ '!M2043</f>
        <v>0</v>
      </c>
      <c r="N865" s="278">
        <f>'ВЕДОМСТВЕННАЯ '!N2043</f>
        <v>0</v>
      </c>
      <c r="O865" s="278">
        <f>'ВЕДОМСТВЕННАЯ '!O2043</f>
        <v>50</v>
      </c>
      <c r="P865" s="279">
        <f>'ВЕДОМСТВЕННАЯ '!P2043</f>
        <v>0</v>
      </c>
      <c r="Q865" s="279">
        <f>'ВЕДОМСТВЕННАЯ '!Q2043</f>
        <v>0</v>
      </c>
      <c r="R865" s="279">
        <f>'ВЕДОМСТВЕННАЯ '!R2043</f>
        <v>0</v>
      </c>
      <c r="S865" s="279">
        <f>'ВЕДОМСТВЕННАЯ '!S2043</f>
        <v>0</v>
      </c>
      <c r="T865" s="279">
        <f>'ВЕДОМСТВЕННАЯ '!U2043</f>
        <v>0</v>
      </c>
      <c r="U865" s="279">
        <f>'ВЕДОМСТВЕННАЯ '!V2043</f>
        <v>0</v>
      </c>
      <c r="V865" s="279">
        <f>'ВЕДОМСТВЕННАЯ '!W2043</f>
        <v>0</v>
      </c>
      <c r="W865" s="279">
        <f>'ВЕДОМСТВЕННАЯ '!X2043</f>
        <v>0</v>
      </c>
      <c r="X865" s="279">
        <f>'ВЕДОМСТВЕННАЯ '!Y2043</f>
        <v>0</v>
      </c>
      <c r="Y865" s="15">
        <f>'ВЕДОМСТВЕННАЯ '!Z2043</f>
        <v>0</v>
      </c>
      <c r="Z865" s="15">
        <f>'ВЕДОМСТВЕННАЯ '!AA2043</f>
        <v>0</v>
      </c>
      <c r="AA865" s="15">
        <f>'ВЕДОМСТВЕННАЯ '!AB2043</f>
        <v>0</v>
      </c>
    </row>
    <row r="866" spans="1:27" ht="35.25" hidden="1" customHeight="1" x14ac:dyDescent="0.3">
      <c r="A866" s="581" t="str">
        <f>'ВЕДОМСТВЕННАЯ '!A2044</f>
        <v>Закупка товаров, работ и услуг для обеспечения государственных (муниципальных) нужд</v>
      </c>
      <c r="B866" s="236"/>
      <c r="C866" s="254" t="str">
        <f>'ВЕДОМСТВЕННАЯ '!C2044</f>
        <v>06</v>
      </c>
      <c r="D866" s="254" t="str">
        <f>'ВЕДОМСТВЕННАЯ '!D2044</f>
        <v>05</v>
      </c>
      <c r="E866" s="341" t="str">
        <f>'ВЕДОМСТВЕННАЯ '!E2044</f>
        <v>5Ю</v>
      </c>
      <c r="F866" s="342" t="str">
        <f>'ВЕДОМСТВЕННАЯ '!F2044</f>
        <v>0</v>
      </c>
      <c r="G866" s="342" t="str">
        <f>'ВЕДОМСТВЕННАЯ '!G2044</f>
        <v>01</v>
      </c>
      <c r="H866" s="343" t="str">
        <f>'ВЕДОМСТВЕННАЯ '!H2044</f>
        <v>A1500</v>
      </c>
      <c r="I866" s="343" t="str">
        <f>'ВЕДОМСТВЕННАЯ '!I2044</f>
        <v>5Ю 0 01 А1500</v>
      </c>
      <c r="J866" s="343" t="str">
        <f>'ВЕДОМСТВЕННАЯ '!J2044</f>
        <v>200</v>
      </c>
      <c r="K866" s="278">
        <f>'ВЕДОМСТВЕННАЯ '!K2044</f>
        <v>107.3</v>
      </c>
      <c r="L866" s="278">
        <f>'ВЕДОМСТВЕННАЯ '!L2044</f>
        <v>706.8</v>
      </c>
      <c r="M866" s="278">
        <f>'ВЕДОМСТВЕННАЯ '!M2044</f>
        <v>0</v>
      </c>
      <c r="N866" s="278">
        <f>'ВЕДОМСТВЕННАЯ '!N2044</f>
        <v>0</v>
      </c>
      <c r="O866" s="278">
        <f>'ВЕДОМСТВЕННАЯ '!O2044</f>
        <v>50</v>
      </c>
      <c r="P866" s="279">
        <f>'ВЕДОМСТВЕННАЯ '!P2044</f>
        <v>0</v>
      </c>
      <c r="Q866" s="279">
        <f>'ВЕДОМСТВЕННАЯ '!Q2044</f>
        <v>0</v>
      </c>
      <c r="R866" s="279">
        <f>'ВЕДОМСТВЕННАЯ '!R2044</f>
        <v>0</v>
      </c>
      <c r="S866" s="279">
        <f>'ВЕДОМСТВЕННАЯ '!S2044</f>
        <v>0</v>
      </c>
      <c r="T866" s="279">
        <f>'ВЕДОМСТВЕННАЯ '!U2044</f>
        <v>0</v>
      </c>
      <c r="U866" s="279">
        <f>'ВЕДОМСТВЕННАЯ '!V2044</f>
        <v>0</v>
      </c>
      <c r="V866" s="279">
        <f>'ВЕДОМСТВЕННАЯ '!W2044</f>
        <v>0</v>
      </c>
      <c r="W866" s="279">
        <f>'ВЕДОМСТВЕННАЯ '!X2044</f>
        <v>0</v>
      </c>
      <c r="X866" s="279">
        <f>'ВЕДОМСТВЕННАЯ '!Y2044</f>
        <v>0</v>
      </c>
      <c r="Y866" s="15">
        <f>'ВЕДОМСТВЕННАЯ '!Z2044</f>
        <v>0</v>
      </c>
      <c r="Z866" s="15">
        <f>'ВЕДОМСТВЕННАЯ '!AA2044</f>
        <v>0</v>
      </c>
      <c r="AA866" s="15">
        <f>'ВЕДОМСТВЕННАЯ '!AB2044</f>
        <v>0</v>
      </c>
    </row>
    <row r="867" spans="1:27" ht="42" hidden="1" customHeight="1" x14ac:dyDescent="0.3">
      <c r="A867" s="581" t="str">
        <f>'ВЕДОМСТВЕННАЯ '!A2045</f>
        <v>Иные закупки товаров, работ и услуг для обеспечения государственных (муниципальных) нужд</v>
      </c>
      <c r="B867" s="236"/>
      <c r="C867" s="254" t="str">
        <f>'ВЕДОМСТВЕННАЯ '!C2045</f>
        <v>06</v>
      </c>
      <c r="D867" s="254" t="str">
        <f>'ВЕДОМСТВЕННАЯ '!D2045</f>
        <v>05</v>
      </c>
      <c r="E867" s="341" t="str">
        <f>'ВЕДОМСТВЕННАЯ '!E2045</f>
        <v>5Ю</v>
      </c>
      <c r="F867" s="342" t="str">
        <f>'ВЕДОМСТВЕННАЯ '!F2045</f>
        <v>0</v>
      </c>
      <c r="G867" s="342" t="str">
        <f>'ВЕДОМСТВЕННАЯ '!G2045</f>
        <v>01</v>
      </c>
      <c r="H867" s="343" t="str">
        <f>'ВЕДОМСТВЕННАЯ '!H2045</f>
        <v>A1500</v>
      </c>
      <c r="I867" s="343" t="str">
        <f>'ВЕДОМСТВЕННАЯ '!I2045</f>
        <v>5Ю 0 01 А1500</v>
      </c>
      <c r="J867" s="343" t="str">
        <f>'ВЕДОМСТВЕННАЯ '!J2045</f>
        <v>240</v>
      </c>
      <c r="K867" s="278">
        <f>'ВЕДОМСТВЕННАЯ '!K2045</f>
        <v>107.3</v>
      </c>
      <c r="L867" s="278">
        <f>'ВЕДОМСТВЕННАЯ '!L2045</f>
        <v>706.8</v>
      </c>
      <c r="M867" s="278">
        <f>'ВЕДОМСТВЕННАЯ '!M2045</f>
        <v>0</v>
      </c>
      <c r="N867" s="278">
        <f>'ВЕДОМСТВЕННАЯ '!N2045</f>
        <v>0</v>
      </c>
      <c r="O867" s="278">
        <f>'ВЕДОМСТВЕННАЯ '!O2045</f>
        <v>50</v>
      </c>
      <c r="P867" s="279">
        <f>'ВЕДОМСТВЕННАЯ '!P2045</f>
        <v>0</v>
      </c>
      <c r="Q867" s="279">
        <f>'ВЕДОМСТВЕННАЯ '!Q2045</f>
        <v>0</v>
      </c>
      <c r="R867" s="279">
        <f>'ВЕДОМСТВЕННАЯ '!R2045</f>
        <v>0</v>
      </c>
      <c r="S867" s="279">
        <f>'ВЕДОМСТВЕННАЯ '!S2045</f>
        <v>0</v>
      </c>
      <c r="T867" s="279">
        <f>'ВЕДОМСТВЕННАЯ '!U2045</f>
        <v>0</v>
      </c>
      <c r="U867" s="279">
        <f>'ВЕДОМСТВЕННАЯ '!V2045</f>
        <v>0</v>
      </c>
      <c r="V867" s="279">
        <f>'ВЕДОМСТВЕННАЯ '!W2045</f>
        <v>0</v>
      </c>
      <c r="W867" s="279">
        <f>'ВЕДОМСТВЕННАЯ '!X2045</f>
        <v>0</v>
      </c>
      <c r="X867" s="279">
        <f>'ВЕДОМСТВЕННАЯ '!Y2045</f>
        <v>0</v>
      </c>
      <c r="Y867" s="15">
        <f>'ВЕДОМСТВЕННАЯ '!Z2045</f>
        <v>0</v>
      </c>
      <c r="Z867" s="15">
        <f>'ВЕДОМСТВЕННАЯ '!AA2045</f>
        <v>0</v>
      </c>
      <c r="AA867" s="15">
        <f>'ВЕДОМСТВЕННАЯ '!AB2045</f>
        <v>0</v>
      </c>
    </row>
    <row r="868" spans="1:27" ht="51.75" hidden="1" customHeight="1" x14ac:dyDescent="0.3">
      <c r="A868" s="581" t="str">
        <f>'ВЕДОМСТВЕННАЯ '!A2046</f>
        <v xml:space="preserve">Обеспечение проведения экологической и градостроительной экспертизы проектной документации на межмуниципальный полигон ТКО в пос. Стекольный </v>
      </c>
      <c r="B868" s="236"/>
      <c r="C868" s="254" t="str">
        <f>'ВЕДОМСТВЕННАЯ '!C2046</f>
        <v>06</v>
      </c>
      <c r="D868" s="254" t="str">
        <f>'ВЕДОМСТВЕННАЯ '!D2046</f>
        <v>05</v>
      </c>
      <c r="E868" s="341" t="str">
        <f>'ВЕДОМСТВЕННАЯ '!E2046</f>
        <v>5Ю</v>
      </c>
      <c r="F868" s="342" t="str">
        <f>'ВЕДОМСТВЕННАЯ '!F2046</f>
        <v>0</v>
      </c>
      <c r="G868" s="342" t="str">
        <f>'ВЕДОМСТВЕННАЯ '!G2046</f>
        <v>01</v>
      </c>
      <c r="H868" s="343" t="str">
        <f>'ВЕДОМСТВЕННАЯ '!H2046</f>
        <v>A1580</v>
      </c>
      <c r="I868" s="343" t="str">
        <f>'ВЕДОМСТВЕННАЯ '!I2046</f>
        <v>5Ю 0 01 А1580</v>
      </c>
      <c r="J868" s="343"/>
      <c r="K868" s="278">
        <f>'ВЕДОМСТВЕННАЯ '!K2046</f>
        <v>0</v>
      </c>
      <c r="L868" s="278">
        <f>'ВЕДОМСТВЕННАЯ '!L2046</f>
        <v>0</v>
      </c>
      <c r="M868" s="278">
        <f>'ВЕДОМСТВЕННАЯ '!M2046</f>
        <v>0</v>
      </c>
      <c r="N868" s="278">
        <f>'ВЕДОМСТВЕННАЯ '!N2046</f>
        <v>0</v>
      </c>
      <c r="O868" s="278">
        <f>'ВЕДОМСТВЕННАЯ '!O2046</f>
        <v>0</v>
      </c>
      <c r="P868" s="279">
        <f>'ВЕДОМСТВЕННАЯ '!P2046</f>
        <v>0</v>
      </c>
      <c r="Q868" s="279">
        <f>'ВЕДОМСТВЕННАЯ '!Q2046</f>
        <v>0</v>
      </c>
      <c r="R868" s="279">
        <f>'ВЕДОМСТВЕННАЯ '!R2046</f>
        <v>0</v>
      </c>
      <c r="S868" s="279">
        <f>'ВЕДОМСТВЕННАЯ '!S2046</f>
        <v>0</v>
      </c>
      <c r="T868" s="279">
        <f>'ВЕДОМСТВЕННАЯ '!U2046</f>
        <v>0</v>
      </c>
      <c r="U868" s="279">
        <f>'ВЕДОМСТВЕННАЯ '!V2046</f>
        <v>0</v>
      </c>
      <c r="V868" s="279">
        <f>'ВЕДОМСТВЕННАЯ '!W2046</f>
        <v>0</v>
      </c>
      <c r="W868" s="279">
        <f>'ВЕДОМСТВЕННАЯ '!X2046</f>
        <v>0</v>
      </c>
      <c r="X868" s="279">
        <f>'ВЕДОМСТВЕННАЯ '!Y2046</f>
        <v>0</v>
      </c>
      <c r="Y868" s="15">
        <f>'ВЕДОМСТВЕННАЯ '!Z2046</f>
        <v>0</v>
      </c>
      <c r="Z868" s="15">
        <f>'ВЕДОМСТВЕННАЯ '!AA2046</f>
        <v>0</v>
      </c>
      <c r="AA868" s="15">
        <f>'ВЕДОМСТВЕННАЯ '!AB2046</f>
        <v>0</v>
      </c>
    </row>
    <row r="869" spans="1:27" ht="35.1" hidden="1" customHeight="1" x14ac:dyDescent="0.3">
      <c r="A869" s="581" t="str">
        <f>'ВЕДОМСТВЕННАЯ '!A2047</f>
        <v>Закупка товаров, работ и услуг для обеспечения государственных (муниципальных) нужд</v>
      </c>
      <c r="B869" s="236"/>
      <c r="C869" s="254" t="str">
        <f>'ВЕДОМСТВЕННАЯ '!C2047</f>
        <v>06</v>
      </c>
      <c r="D869" s="254" t="str">
        <f>'ВЕДОМСТВЕННАЯ '!D2047</f>
        <v>05</v>
      </c>
      <c r="E869" s="341" t="str">
        <f>'ВЕДОМСТВЕННАЯ '!E2047</f>
        <v>5Ю</v>
      </c>
      <c r="F869" s="342" t="str">
        <f>'ВЕДОМСТВЕННАЯ '!F2047</f>
        <v>0</v>
      </c>
      <c r="G869" s="342" t="str">
        <f>'ВЕДОМСТВЕННАЯ '!G2047</f>
        <v>01</v>
      </c>
      <c r="H869" s="343" t="str">
        <f>'ВЕДОМСТВЕННАЯ '!H2047</f>
        <v>A1580</v>
      </c>
      <c r="I869" s="343" t="str">
        <f>'ВЕДОМСТВЕННАЯ '!I2047</f>
        <v>5Ю 0 01 А1580</v>
      </c>
      <c r="J869" s="343" t="str">
        <f>'ВЕДОМСТВЕННАЯ '!J2047</f>
        <v>200</v>
      </c>
      <c r="K869" s="278">
        <f>'ВЕДОМСТВЕННАЯ '!K2047</f>
        <v>0</v>
      </c>
      <c r="L869" s="278">
        <f>'ВЕДОМСТВЕННАЯ '!L2047</f>
        <v>0</v>
      </c>
      <c r="M869" s="278">
        <f>'ВЕДОМСТВЕННАЯ '!M2047</f>
        <v>0</v>
      </c>
      <c r="N869" s="278">
        <f>'ВЕДОМСТВЕННАЯ '!N2047</f>
        <v>0</v>
      </c>
      <c r="O869" s="278">
        <f>'ВЕДОМСТВЕННАЯ '!O2047</f>
        <v>0</v>
      </c>
      <c r="P869" s="279">
        <f>'ВЕДОМСТВЕННАЯ '!P2047</f>
        <v>0</v>
      </c>
      <c r="Q869" s="279">
        <f>'ВЕДОМСТВЕННАЯ '!Q2047</f>
        <v>0</v>
      </c>
      <c r="R869" s="279">
        <f>'ВЕДОМСТВЕННАЯ '!R2047</f>
        <v>0</v>
      </c>
      <c r="S869" s="279">
        <f>'ВЕДОМСТВЕННАЯ '!S2047</f>
        <v>0</v>
      </c>
      <c r="T869" s="279">
        <f>'ВЕДОМСТВЕННАЯ '!U2047</f>
        <v>0</v>
      </c>
      <c r="U869" s="279">
        <f>'ВЕДОМСТВЕННАЯ '!V2047</f>
        <v>0</v>
      </c>
      <c r="V869" s="279">
        <f>'ВЕДОМСТВЕННАЯ '!W2047</f>
        <v>0</v>
      </c>
      <c r="W869" s="279">
        <f>'ВЕДОМСТВЕННАЯ '!X2047</f>
        <v>0</v>
      </c>
      <c r="X869" s="279">
        <f>'ВЕДОМСТВЕННАЯ '!Y2047</f>
        <v>0</v>
      </c>
      <c r="Y869" s="15">
        <f>'ВЕДОМСТВЕННАЯ '!Z2047</f>
        <v>0</v>
      </c>
      <c r="Z869" s="15">
        <f>'ВЕДОМСТВЕННАЯ '!AA2047</f>
        <v>0</v>
      </c>
      <c r="AA869" s="15">
        <f>'ВЕДОМСТВЕННАЯ '!AB2047</f>
        <v>0</v>
      </c>
    </row>
    <row r="870" spans="1:27" ht="35.1" hidden="1" customHeight="1" x14ac:dyDescent="0.3">
      <c r="A870" s="581" t="str">
        <f>'ВЕДОМСТВЕННАЯ '!A2048</f>
        <v>Иные закупки товаров, работ и услуг для обеспечения государственных (муниципальных) нужд</v>
      </c>
      <c r="B870" s="236"/>
      <c r="C870" s="254" t="str">
        <f>'ВЕДОМСТВЕННАЯ '!C2048</f>
        <v>06</v>
      </c>
      <c r="D870" s="254" t="str">
        <f>'ВЕДОМСТВЕННАЯ '!D2048</f>
        <v>05</v>
      </c>
      <c r="E870" s="341" t="str">
        <f>'ВЕДОМСТВЕННАЯ '!E2048</f>
        <v>5Ю</v>
      </c>
      <c r="F870" s="342" t="str">
        <f>'ВЕДОМСТВЕННАЯ '!F2048</f>
        <v>0</v>
      </c>
      <c r="G870" s="342" t="str">
        <f>'ВЕДОМСТВЕННАЯ '!G2048</f>
        <v>01</v>
      </c>
      <c r="H870" s="343" t="str">
        <f>'ВЕДОМСТВЕННАЯ '!H2048</f>
        <v>A1580</v>
      </c>
      <c r="I870" s="343" t="str">
        <f>'ВЕДОМСТВЕННАЯ '!I2048</f>
        <v>5Ю 0 01 А1580</v>
      </c>
      <c r="J870" s="343" t="str">
        <f>'ВЕДОМСТВЕННАЯ '!J2048</f>
        <v>240</v>
      </c>
      <c r="K870" s="278">
        <f>'ВЕДОМСТВЕННАЯ '!K2048</f>
        <v>0</v>
      </c>
      <c r="L870" s="278">
        <f>'ВЕДОМСТВЕННАЯ '!L2048</f>
        <v>0</v>
      </c>
      <c r="M870" s="278">
        <f>'ВЕДОМСТВЕННАЯ '!M2048</f>
        <v>0</v>
      </c>
      <c r="N870" s="278">
        <f>'ВЕДОМСТВЕННАЯ '!N2048</f>
        <v>0</v>
      </c>
      <c r="O870" s="278">
        <f>'ВЕДОМСТВЕННАЯ '!O2048</f>
        <v>0</v>
      </c>
      <c r="P870" s="279">
        <f>'ВЕДОМСТВЕННАЯ '!P2048</f>
        <v>0</v>
      </c>
      <c r="Q870" s="279">
        <f>'ВЕДОМСТВЕННАЯ '!Q2048</f>
        <v>0</v>
      </c>
      <c r="R870" s="279">
        <f>'ВЕДОМСТВЕННАЯ '!R2048</f>
        <v>0</v>
      </c>
      <c r="S870" s="279">
        <f>'ВЕДОМСТВЕННАЯ '!S2048</f>
        <v>0</v>
      </c>
      <c r="T870" s="279">
        <f>'ВЕДОМСТВЕННАЯ '!U2048</f>
        <v>0</v>
      </c>
      <c r="U870" s="279">
        <f>'ВЕДОМСТВЕННАЯ '!V2048</f>
        <v>0</v>
      </c>
      <c r="V870" s="279">
        <f>'ВЕДОМСТВЕННАЯ '!W2048</f>
        <v>0</v>
      </c>
      <c r="W870" s="279">
        <f>'ВЕДОМСТВЕННАЯ '!X2048</f>
        <v>0</v>
      </c>
      <c r="X870" s="279">
        <f>'ВЕДОМСТВЕННАЯ '!Y2048</f>
        <v>0</v>
      </c>
      <c r="Y870" s="15">
        <f>'ВЕДОМСТВЕННАЯ '!Z2048</f>
        <v>0</v>
      </c>
      <c r="Z870" s="15">
        <f>'ВЕДОМСТВЕННАЯ '!AA2048</f>
        <v>0</v>
      </c>
      <c r="AA870" s="15">
        <f>'ВЕДОМСТВЕННАЯ '!AB2048</f>
        <v>0</v>
      </c>
    </row>
    <row r="871" spans="1:27" ht="54" hidden="1" customHeight="1" x14ac:dyDescent="0.3">
      <c r="A871" s="581" t="str">
        <f>'ВЕДОМСТВЕННАЯ '!A2049</f>
        <v>Разработка материала "Оценка воздействия на окружающую среду (ОВОС) проекта "Реконструкция свалки ТКО в поселке Стекольный в межмуниципальный полигон ТКО"</v>
      </c>
      <c r="B871" s="236"/>
      <c r="C871" s="254" t="str">
        <f>'ВЕДОМСТВЕННАЯ '!C2049</f>
        <v>06</v>
      </c>
      <c r="D871" s="254" t="str">
        <f>'ВЕДОМСТВЕННАЯ '!D2049</f>
        <v>05</v>
      </c>
      <c r="E871" s="341" t="str">
        <f>'ВЕДОМСТВЕННАЯ '!E2049</f>
        <v>5Ю</v>
      </c>
      <c r="F871" s="342" t="str">
        <f>'ВЕДОМСТВЕННАЯ '!F2049</f>
        <v>0</v>
      </c>
      <c r="G871" s="342" t="str">
        <f>'ВЕДОМСТВЕННАЯ '!G2049</f>
        <v>01</v>
      </c>
      <c r="H871" s="343" t="str">
        <f>'ВЕДОМСТВЕННАЯ '!H2049</f>
        <v>A1590</v>
      </c>
      <c r="I871" s="343" t="str">
        <f>'ВЕДОМСТВЕННАЯ '!I2049</f>
        <v>5Ю 0 01 А1590</v>
      </c>
      <c r="J871" s="343"/>
      <c r="K871" s="278">
        <f>'ВЕДОМСТВЕННАЯ '!K2049</f>
        <v>0</v>
      </c>
      <c r="L871" s="278">
        <f>'ВЕДОМСТВЕННАЯ '!L2049</f>
        <v>0</v>
      </c>
      <c r="M871" s="278">
        <f>'ВЕДОМСТВЕННАЯ '!M2049</f>
        <v>0</v>
      </c>
      <c r="N871" s="278">
        <f>'ВЕДОМСТВЕННАЯ '!N2049</f>
        <v>0</v>
      </c>
      <c r="O871" s="278">
        <f>'ВЕДОМСТВЕННАЯ '!O2049</f>
        <v>0</v>
      </c>
      <c r="P871" s="279">
        <f>'ВЕДОМСТВЕННАЯ '!P2049</f>
        <v>0</v>
      </c>
      <c r="Q871" s="279">
        <f>'ВЕДОМСТВЕННАЯ '!Q2049</f>
        <v>0</v>
      </c>
      <c r="R871" s="279">
        <f>'ВЕДОМСТВЕННАЯ '!R2049</f>
        <v>0</v>
      </c>
      <c r="S871" s="279">
        <f>'ВЕДОМСТВЕННАЯ '!S2049</f>
        <v>0</v>
      </c>
      <c r="T871" s="279">
        <f>'ВЕДОМСТВЕННАЯ '!U2049</f>
        <v>0</v>
      </c>
      <c r="U871" s="279">
        <f>'ВЕДОМСТВЕННАЯ '!V2049</f>
        <v>0</v>
      </c>
      <c r="V871" s="279">
        <f>'ВЕДОМСТВЕННАЯ '!W2049</f>
        <v>0</v>
      </c>
      <c r="W871" s="279">
        <f>'ВЕДОМСТВЕННАЯ '!X2049</f>
        <v>0</v>
      </c>
      <c r="X871" s="279">
        <f>'ВЕДОМСТВЕННАЯ '!Y2049</f>
        <v>0</v>
      </c>
      <c r="Y871" s="15">
        <f>'ВЕДОМСТВЕННАЯ '!Z2049</f>
        <v>0</v>
      </c>
      <c r="Z871" s="15">
        <f>'ВЕДОМСТВЕННАЯ '!AA2049</f>
        <v>0</v>
      </c>
      <c r="AA871" s="15">
        <f>'ВЕДОМСТВЕННАЯ '!AB2049</f>
        <v>0</v>
      </c>
    </row>
    <row r="872" spans="1:27" ht="35.1" hidden="1" customHeight="1" x14ac:dyDescent="0.3">
      <c r="A872" s="581" t="str">
        <f>'ВЕДОМСТВЕННАЯ '!A2050</f>
        <v>Закупка товаров, работ и услуг для обеспечения государственных (муниципальных) нужд</v>
      </c>
      <c r="B872" s="236"/>
      <c r="C872" s="254" t="str">
        <f>'ВЕДОМСТВЕННАЯ '!C2050</f>
        <v>06</v>
      </c>
      <c r="D872" s="254" t="str">
        <f>'ВЕДОМСТВЕННАЯ '!D2050</f>
        <v>05</v>
      </c>
      <c r="E872" s="341" t="str">
        <f>'ВЕДОМСТВЕННАЯ '!E2050</f>
        <v>5Ю</v>
      </c>
      <c r="F872" s="342" t="str">
        <f>'ВЕДОМСТВЕННАЯ '!F2050</f>
        <v>0</v>
      </c>
      <c r="G872" s="342" t="str">
        <f>'ВЕДОМСТВЕННАЯ '!G2050</f>
        <v>01</v>
      </c>
      <c r="H872" s="343" t="str">
        <f>'ВЕДОМСТВЕННАЯ '!H2050</f>
        <v>A1590</v>
      </c>
      <c r="I872" s="343" t="str">
        <f>'ВЕДОМСТВЕННАЯ '!I2050</f>
        <v>5Ю 0 01 А1590</v>
      </c>
      <c r="J872" s="343" t="str">
        <f>'ВЕДОМСТВЕННАЯ '!J2050</f>
        <v>200</v>
      </c>
      <c r="K872" s="278">
        <f>'ВЕДОМСТВЕННАЯ '!K2050</f>
        <v>0</v>
      </c>
      <c r="L872" s="278">
        <f>'ВЕДОМСТВЕННАЯ '!L2050</f>
        <v>0</v>
      </c>
      <c r="M872" s="278">
        <f>'ВЕДОМСТВЕННАЯ '!M2050</f>
        <v>0</v>
      </c>
      <c r="N872" s="278">
        <f>'ВЕДОМСТВЕННАЯ '!N2050</f>
        <v>0</v>
      </c>
      <c r="O872" s="278">
        <f>'ВЕДОМСТВЕННАЯ '!O2050</f>
        <v>0</v>
      </c>
      <c r="P872" s="279">
        <f>'ВЕДОМСТВЕННАЯ '!P2050</f>
        <v>0</v>
      </c>
      <c r="Q872" s="279">
        <f>'ВЕДОМСТВЕННАЯ '!Q2050</f>
        <v>0</v>
      </c>
      <c r="R872" s="279">
        <f>'ВЕДОМСТВЕННАЯ '!R2050</f>
        <v>0</v>
      </c>
      <c r="S872" s="279">
        <f>'ВЕДОМСТВЕННАЯ '!S2050</f>
        <v>0</v>
      </c>
      <c r="T872" s="279">
        <f>'ВЕДОМСТВЕННАЯ '!U2050</f>
        <v>0</v>
      </c>
      <c r="U872" s="279">
        <f>'ВЕДОМСТВЕННАЯ '!V2050</f>
        <v>0</v>
      </c>
      <c r="V872" s="279">
        <f>'ВЕДОМСТВЕННАЯ '!W2050</f>
        <v>0</v>
      </c>
      <c r="W872" s="279">
        <f>'ВЕДОМСТВЕННАЯ '!X2050</f>
        <v>0</v>
      </c>
      <c r="X872" s="279">
        <f>'ВЕДОМСТВЕННАЯ '!Y2050</f>
        <v>0</v>
      </c>
      <c r="Y872" s="15">
        <f>'ВЕДОМСТВЕННАЯ '!Z2050</f>
        <v>0</v>
      </c>
      <c r="Z872" s="15">
        <f>'ВЕДОМСТВЕННАЯ '!AA2050</f>
        <v>0</v>
      </c>
      <c r="AA872" s="15">
        <f>'ВЕДОМСТВЕННАЯ '!AB2050</f>
        <v>0</v>
      </c>
    </row>
    <row r="873" spans="1:27" ht="35.1" hidden="1" customHeight="1" x14ac:dyDescent="0.3">
      <c r="A873" s="581" t="str">
        <f>'ВЕДОМСТВЕННАЯ '!A2051</f>
        <v>Иные закупки товаров, работ и услуг для обеспечения государственных (муниципальных) нужд</v>
      </c>
      <c r="B873" s="236"/>
      <c r="C873" s="254" t="str">
        <f>'ВЕДОМСТВЕННАЯ '!C2051</f>
        <v>06</v>
      </c>
      <c r="D873" s="254" t="str">
        <f>'ВЕДОМСТВЕННАЯ '!D2051</f>
        <v>05</v>
      </c>
      <c r="E873" s="341" t="str">
        <f>'ВЕДОМСТВЕННАЯ '!E2051</f>
        <v>5Ю</v>
      </c>
      <c r="F873" s="342" t="str">
        <f>'ВЕДОМСТВЕННАЯ '!F2051</f>
        <v>0</v>
      </c>
      <c r="G873" s="342" t="str">
        <f>'ВЕДОМСТВЕННАЯ '!G2051</f>
        <v>01</v>
      </c>
      <c r="H873" s="343" t="str">
        <f>'ВЕДОМСТВЕННАЯ '!H2051</f>
        <v>A1590</v>
      </c>
      <c r="I873" s="343" t="str">
        <f>'ВЕДОМСТВЕННАЯ '!I2051</f>
        <v>5Ю 0 01 А1590</v>
      </c>
      <c r="J873" s="343" t="str">
        <f>'ВЕДОМСТВЕННАЯ '!J2051</f>
        <v>240</v>
      </c>
      <c r="K873" s="278">
        <f>'ВЕДОМСТВЕННАЯ '!K2051</f>
        <v>0</v>
      </c>
      <c r="L873" s="278">
        <f>'ВЕДОМСТВЕННАЯ '!L2051</f>
        <v>0</v>
      </c>
      <c r="M873" s="278">
        <f>'ВЕДОМСТВЕННАЯ '!M2051</f>
        <v>0</v>
      </c>
      <c r="N873" s="278">
        <f>'ВЕДОМСТВЕННАЯ '!N2051</f>
        <v>0</v>
      </c>
      <c r="O873" s="278">
        <f>'ВЕДОМСТВЕННАЯ '!O2051</f>
        <v>0</v>
      </c>
      <c r="P873" s="279">
        <f>'ВЕДОМСТВЕННАЯ '!P2051</f>
        <v>0</v>
      </c>
      <c r="Q873" s="279">
        <f>'ВЕДОМСТВЕННАЯ '!Q2051</f>
        <v>0</v>
      </c>
      <c r="R873" s="279">
        <f>'ВЕДОМСТВЕННАЯ '!R2051</f>
        <v>0</v>
      </c>
      <c r="S873" s="279">
        <f>'ВЕДОМСТВЕННАЯ '!S2051</f>
        <v>0</v>
      </c>
      <c r="T873" s="279">
        <f>'ВЕДОМСТВЕННАЯ '!U2051</f>
        <v>0</v>
      </c>
      <c r="U873" s="279">
        <f>'ВЕДОМСТВЕННАЯ '!V2051</f>
        <v>0</v>
      </c>
      <c r="V873" s="279">
        <f>'ВЕДОМСТВЕННАЯ '!W2051</f>
        <v>0</v>
      </c>
      <c r="W873" s="279">
        <f>'ВЕДОМСТВЕННАЯ '!X2051</f>
        <v>0</v>
      </c>
      <c r="X873" s="279">
        <f>'ВЕДОМСТВЕННАЯ '!Y2051</f>
        <v>0</v>
      </c>
      <c r="Y873" s="15">
        <f>'ВЕДОМСТВЕННАЯ '!Z2051</f>
        <v>0</v>
      </c>
      <c r="Z873" s="15">
        <f>'ВЕДОМСТВЕННАЯ '!AA2051</f>
        <v>0</v>
      </c>
      <c r="AA873" s="15">
        <f>'ВЕДОМСТВЕННАЯ '!AB2051</f>
        <v>0</v>
      </c>
    </row>
    <row r="874" spans="1:27" ht="62.25" hidden="1" customHeight="1" x14ac:dyDescent="0.3">
      <c r="A874" s="581" t="str">
        <f>'ВЕДОМСТВЕННАЯ '!A2059</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874" s="278" t="str">
        <f>'ВЕДОМСТВЕННАЯ '!B2059</f>
        <v>906</v>
      </c>
      <c r="C874" s="278" t="str">
        <f>'ВЕДОМСТВЕННАЯ '!C2059</f>
        <v>06</v>
      </c>
      <c r="D874" s="363" t="str">
        <f>'ВЕДОМСТВЕННАЯ '!D2059</f>
        <v>05</v>
      </c>
      <c r="E874" s="363" t="str">
        <f>'ВЕДОМСТВЕННАЯ '!E2059</f>
        <v>5Ю</v>
      </c>
      <c r="F874" s="364" t="str">
        <f>'ВЕДОМСТВЕННАЯ '!F2059</f>
        <v>0</v>
      </c>
      <c r="G874" s="364" t="str">
        <f>'ВЕДОМСТВЕННАЯ '!G2059</f>
        <v>СФ</v>
      </c>
      <c r="H874" s="265" t="str">
        <f>'ВЕДОМСТВЕННАЯ '!H2059</f>
        <v>00000</v>
      </c>
      <c r="I874" s="265" t="str">
        <f>'ВЕДОМСТВЕННАЯ '!I2059</f>
        <v>5Ю 0 СФ 00000</v>
      </c>
      <c r="J874" s="265"/>
      <c r="K874" s="278">
        <f>'ВЕДОМСТВЕННАЯ '!K2059</f>
        <v>0</v>
      </c>
      <c r="L874" s="278">
        <f>'ВЕДОМСТВЕННАЯ '!L2059</f>
        <v>599.0999999999998</v>
      </c>
      <c r="M874" s="278">
        <f>'ВЕДОМСТВЕННАЯ '!M2059</f>
        <v>4091.5</v>
      </c>
      <c r="N874" s="278">
        <f>'ВЕДОМСТВЕННАЯ '!N2059</f>
        <v>399.7</v>
      </c>
      <c r="O874" s="278">
        <f>'ВЕДОМСТВЕННАЯ '!O2059</f>
        <v>399.7</v>
      </c>
      <c r="P874" s="279">
        <f>'ВЕДОМСТВЕННАЯ '!P2059</f>
        <v>0</v>
      </c>
      <c r="Q874" s="279">
        <f>'ВЕДОМСТВЕННАЯ '!Q2059</f>
        <v>0</v>
      </c>
      <c r="R874" s="279">
        <f>'ВЕДОМСТВЕННАЯ '!R2059</f>
        <v>0</v>
      </c>
      <c r="S874" s="279">
        <f>'ВЕДОМСТВЕННАЯ '!S2059</f>
        <v>0</v>
      </c>
      <c r="T874" s="279">
        <f>'ВЕДОМСТВЕННАЯ '!U2059</f>
        <v>0</v>
      </c>
      <c r="U874" s="279">
        <f>'ВЕДОМСТВЕННАЯ '!V2059</f>
        <v>0</v>
      </c>
      <c r="V874" s="279">
        <f>'ВЕДОМСТВЕННАЯ '!W2059</f>
        <v>0</v>
      </c>
      <c r="W874" s="279">
        <f>'ВЕДОМСТВЕННАЯ '!X2059</f>
        <v>0</v>
      </c>
      <c r="X874" s="279">
        <f>'ВЕДОМСТВЕННАЯ '!Y2059</f>
        <v>0</v>
      </c>
      <c r="Y874" s="15">
        <f>'ВЕДОМСТВЕННАЯ '!Z2059</f>
        <v>0</v>
      </c>
      <c r="Z874" s="15">
        <f>'ВЕДОМСТВЕННАЯ '!AA2059</f>
        <v>0</v>
      </c>
      <c r="AA874" s="15">
        <f>'ВЕДОМСТВЕННАЯ '!AB2059</f>
        <v>0</v>
      </c>
    </row>
    <row r="875" spans="1:27" ht="24.75" hidden="1" customHeight="1" x14ac:dyDescent="0.3">
      <c r="A875" s="581">
        <f>'ВЕДОМСТВЕННАЯ '!A2060</f>
        <v>0</v>
      </c>
      <c r="B875" s="278" t="str">
        <f>'ВЕДОМСТВЕННАЯ '!B2060</f>
        <v>906</v>
      </c>
      <c r="C875" s="278" t="str">
        <f>'ВЕДОМСТВЕННАЯ '!C2060</f>
        <v>06</v>
      </c>
      <c r="D875" s="363" t="str">
        <f>'ВЕДОМСТВЕННАЯ '!D2060</f>
        <v>05</v>
      </c>
      <c r="E875" s="363" t="str">
        <f>'ВЕДОМСТВЕННАЯ '!E2060</f>
        <v>5Ю</v>
      </c>
      <c r="F875" s="364" t="str">
        <f>'ВЕДОМСТВЕННАЯ '!F2060</f>
        <v>0</v>
      </c>
      <c r="G875" s="364" t="str">
        <f>'ВЕДОМСТВЕННАЯ '!G2060</f>
        <v>СФ</v>
      </c>
      <c r="H875" s="265">
        <f>'ВЕДОМСТВЕННАЯ '!H2060</f>
        <v>0</v>
      </c>
      <c r="I875" s="265" t="str">
        <f>'ВЕДОМСТВЕННАЯ '!I2060</f>
        <v>5Ю 0 СФ S3680</v>
      </c>
      <c r="J875" s="265"/>
      <c r="K875" s="278">
        <f>'ВЕДОМСТВЕННАЯ '!K2060</f>
        <v>0</v>
      </c>
      <c r="L875" s="278">
        <f>'ВЕДОМСТВЕННАЯ '!L2060</f>
        <v>0</v>
      </c>
      <c r="M875" s="278">
        <f>'ВЕДОМСТВЕННАЯ '!M2060</f>
        <v>0</v>
      </c>
      <c r="N875" s="278">
        <f>'ВЕДОМСТВЕННАЯ '!N2060</f>
        <v>0</v>
      </c>
      <c r="O875" s="278">
        <f>'ВЕДОМСТВЕННАЯ '!O2060</f>
        <v>0</v>
      </c>
      <c r="P875" s="279">
        <f>'ВЕДОМСТВЕННАЯ '!P2060</f>
        <v>0</v>
      </c>
      <c r="Q875" s="279">
        <f>'ВЕДОМСТВЕННАЯ '!Q2060</f>
        <v>0</v>
      </c>
      <c r="R875" s="279">
        <f>'ВЕДОМСТВЕННАЯ '!R2060</f>
        <v>0</v>
      </c>
      <c r="S875" s="279">
        <f>'ВЕДОМСТВЕННАЯ '!S2060</f>
        <v>0</v>
      </c>
      <c r="T875" s="279">
        <f>'ВЕДОМСТВЕННАЯ '!U2060</f>
        <v>0</v>
      </c>
      <c r="U875" s="279">
        <f>'ВЕДОМСТВЕННАЯ '!V2060</f>
        <v>0</v>
      </c>
      <c r="V875" s="279">
        <f>'ВЕДОМСТВЕННАЯ '!W2060</f>
        <v>0</v>
      </c>
      <c r="W875" s="279">
        <f>'ВЕДОМСТВЕННАЯ '!X2060</f>
        <v>0</v>
      </c>
      <c r="X875" s="279">
        <f>'ВЕДОМСТВЕННАЯ '!Y2060</f>
        <v>0</v>
      </c>
      <c r="Y875" s="15">
        <f>'ВЕДОМСТВЕННАЯ '!Z2060</f>
        <v>0</v>
      </c>
      <c r="Z875" s="15">
        <f>'ВЕДОМСТВЕННАЯ '!AA2060</f>
        <v>0</v>
      </c>
      <c r="AA875" s="15">
        <f>'ВЕДОМСТВЕННАЯ '!AB2060</f>
        <v>0</v>
      </c>
    </row>
    <row r="876" spans="1:27" ht="35.1" hidden="1" customHeight="1" x14ac:dyDescent="0.3">
      <c r="A876" s="581" t="str">
        <f>'ВЕДОМСТВЕННАЯ '!A2061</f>
        <v>Закупка товаров, работ и услуг для обеспечения государственных (муниципальных) нужд</v>
      </c>
      <c r="B876" s="278" t="str">
        <f>'ВЕДОМСТВЕННАЯ '!B2061</f>
        <v>906</v>
      </c>
      <c r="C876" s="278" t="str">
        <f>'ВЕДОМСТВЕННАЯ '!C2061</f>
        <v>06</v>
      </c>
      <c r="D876" s="363" t="str">
        <f>'ВЕДОМСТВЕННАЯ '!D2061</f>
        <v>05</v>
      </c>
      <c r="E876" s="363" t="str">
        <f>'ВЕДОМСТВЕННАЯ '!E2061</f>
        <v>5Ю</v>
      </c>
      <c r="F876" s="364" t="str">
        <f>'ВЕДОМСТВЕННАЯ '!F2061</f>
        <v>0</v>
      </c>
      <c r="G876" s="364" t="str">
        <f>'ВЕДОМСТВЕННАЯ '!G2061</f>
        <v>СФ</v>
      </c>
      <c r="H876" s="265">
        <f>'ВЕДОМСТВЕННАЯ '!H2061</f>
        <v>0</v>
      </c>
      <c r="I876" s="265" t="str">
        <f>'ВЕДОМСТВЕННАЯ '!I2061</f>
        <v>5Ю 0 СФ S3680</v>
      </c>
      <c r="J876" s="265" t="str">
        <f>'ВЕДОМСТВЕННАЯ '!J2061</f>
        <v>200</v>
      </c>
      <c r="K876" s="278">
        <f>'ВЕДОМСТВЕННАЯ '!K2061</f>
        <v>0</v>
      </c>
      <c r="L876" s="278">
        <f>'ВЕДОМСТВЕННАЯ '!L2061</f>
        <v>0</v>
      </c>
      <c r="M876" s="278">
        <f>'ВЕДОМСТВЕННАЯ '!M2061</f>
        <v>0</v>
      </c>
      <c r="N876" s="278">
        <f>'ВЕДОМСТВЕННАЯ '!N2061</f>
        <v>0</v>
      </c>
      <c r="O876" s="278">
        <f>'ВЕДОМСТВЕННАЯ '!O2061</f>
        <v>0</v>
      </c>
      <c r="P876" s="279">
        <f>'ВЕДОМСТВЕННАЯ '!P2061</f>
        <v>0</v>
      </c>
      <c r="Q876" s="279">
        <f>'ВЕДОМСТВЕННАЯ '!Q2061</f>
        <v>0</v>
      </c>
      <c r="R876" s="279">
        <f>'ВЕДОМСТВЕННАЯ '!R2061</f>
        <v>0</v>
      </c>
      <c r="S876" s="279">
        <f>'ВЕДОМСТВЕННАЯ '!S2061</f>
        <v>0</v>
      </c>
      <c r="T876" s="279">
        <f>'ВЕДОМСТВЕННАЯ '!U2061</f>
        <v>0</v>
      </c>
      <c r="U876" s="279">
        <f>'ВЕДОМСТВЕННАЯ '!V2061</f>
        <v>0</v>
      </c>
      <c r="V876" s="279">
        <f>'ВЕДОМСТВЕННАЯ '!W2061</f>
        <v>0</v>
      </c>
      <c r="W876" s="279">
        <f>'ВЕДОМСТВЕННАЯ '!X2061</f>
        <v>0</v>
      </c>
      <c r="X876" s="279">
        <f>'ВЕДОМСТВЕННАЯ '!Y2061</f>
        <v>0</v>
      </c>
      <c r="Y876" s="15">
        <f>'ВЕДОМСТВЕННАЯ '!Z2061</f>
        <v>0</v>
      </c>
      <c r="Z876" s="15">
        <f>'ВЕДОМСТВЕННАЯ '!AA2061</f>
        <v>0</v>
      </c>
      <c r="AA876" s="15">
        <f>'ВЕДОМСТВЕННАЯ '!AB2061</f>
        <v>0</v>
      </c>
    </row>
    <row r="877" spans="1:27" ht="35.1" hidden="1" customHeight="1" x14ac:dyDescent="0.3">
      <c r="A877" s="581" t="str">
        <f>'ВЕДОМСТВЕННАЯ '!A2062</f>
        <v>Иные закупки товаров, работ и услуг для обеспечения государственных (муниципальных) нужд</v>
      </c>
      <c r="B877" s="278" t="str">
        <f>'ВЕДОМСТВЕННАЯ '!B2062</f>
        <v>906</v>
      </c>
      <c r="C877" s="278" t="str">
        <f>'ВЕДОМСТВЕННАЯ '!C2062</f>
        <v>06</v>
      </c>
      <c r="D877" s="363" t="str">
        <f>'ВЕДОМСТВЕННАЯ '!D2062</f>
        <v>05</v>
      </c>
      <c r="E877" s="363" t="str">
        <f>'ВЕДОМСТВЕННАЯ '!E2062</f>
        <v>5Ю</v>
      </c>
      <c r="F877" s="364" t="str">
        <f>'ВЕДОМСТВЕННАЯ '!F2062</f>
        <v>0</v>
      </c>
      <c r="G877" s="364" t="str">
        <f>'ВЕДОМСТВЕННАЯ '!G2062</f>
        <v>СФ</v>
      </c>
      <c r="H877" s="265">
        <f>'ВЕДОМСТВЕННАЯ '!H2062</f>
        <v>0</v>
      </c>
      <c r="I877" s="265" t="str">
        <f>'ВЕДОМСТВЕННАЯ '!I2062</f>
        <v>5Ю 0 СФ S3680</v>
      </c>
      <c r="J877" s="265" t="str">
        <f>'ВЕДОМСТВЕННАЯ '!J2062</f>
        <v>240</v>
      </c>
      <c r="K877" s="278">
        <f>'ВЕДОМСТВЕННАЯ '!K2062</f>
        <v>0</v>
      </c>
      <c r="L877" s="278">
        <f>'ВЕДОМСТВЕННАЯ '!L2062</f>
        <v>0</v>
      </c>
      <c r="M877" s="278">
        <f>'ВЕДОМСТВЕННАЯ '!M2062</f>
        <v>0</v>
      </c>
      <c r="N877" s="278">
        <f>'ВЕДОМСТВЕННАЯ '!N2062</f>
        <v>0</v>
      </c>
      <c r="O877" s="278">
        <f>'ВЕДОМСТВЕННАЯ '!O2062</f>
        <v>0</v>
      </c>
      <c r="P877" s="279">
        <f>'ВЕДОМСТВЕННАЯ '!P2062</f>
        <v>0</v>
      </c>
      <c r="Q877" s="279">
        <f>'ВЕДОМСТВЕННАЯ '!Q2062</f>
        <v>0</v>
      </c>
      <c r="R877" s="279">
        <f>'ВЕДОМСТВЕННАЯ '!R2062</f>
        <v>0</v>
      </c>
      <c r="S877" s="279">
        <f>'ВЕДОМСТВЕННАЯ '!S2062</f>
        <v>0</v>
      </c>
      <c r="T877" s="279">
        <f>'ВЕДОМСТВЕННАЯ '!U2062</f>
        <v>0</v>
      </c>
      <c r="U877" s="279">
        <f>'ВЕДОМСТВЕННАЯ '!V2062</f>
        <v>0</v>
      </c>
      <c r="V877" s="279">
        <f>'ВЕДОМСТВЕННАЯ '!W2062</f>
        <v>0</v>
      </c>
      <c r="W877" s="279">
        <f>'ВЕДОМСТВЕННАЯ '!X2062</f>
        <v>0</v>
      </c>
      <c r="X877" s="279">
        <f>'ВЕДОМСТВЕННАЯ '!Y2062</f>
        <v>0</v>
      </c>
      <c r="Y877" s="15">
        <f>'ВЕДОМСТВЕННАЯ '!Z2062</f>
        <v>0</v>
      </c>
      <c r="Z877" s="15">
        <f>'ВЕДОМСТВЕННАЯ '!AA2062</f>
        <v>0</v>
      </c>
      <c r="AA877" s="15">
        <f>'ВЕДОМСТВЕННАЯ '!AB2062</f>
        <v>0</v>
      </c>
    </row>
    <row r="878" spans="1:27" ht="26.25" hidden="1" customHeight="1" x14ac:dyDescent="0.3">
      <c r="A878" s="581">
        <f>'ВЕДОМСТВЕННАЯ '!A2063</f>
        <v>0</v>
      </c>
      <c r="B878" s="278" t="str">
        <f>'ВЕДОМСТВЕННАЯ '!B2063</f>
        <v>906</v>
      </c>
      <c r="C878" s="278" t="str">
        <f>'ВЕДОМСТВЕННАЯ '!C2063</f>
        <v>06</v>
      </c>
      <c r="D878" s="363" t="str">
        <f>'ВЕДОМСТВЕННАЯ '!D2063</f>
        <v>05</v>
      </c>
      <c r="E878" s="363" t="str">
        <f>'ВЕДОМСТВЕННАЯ '!E2063</f>
        <v>5Ю</v>
      </c>
      <c r="F878" s="364" t="str">
        <f>'ВЕДОМСТВЕННАЯ '!F2063</f>
        <v>0</v>
      </c>
      <c r="G878" s="364" t="str">
        <f>'ВЕДОМСТВЕННАЯ '!G2063</f>
        <v>СФ</v>
      </c>
      <c r="H878" s="265">
        <f>'ВЕДОМСТВЕННАЯ '!H2063</f>
        <v>0</v>
      </c>
      <c r="I878" s="265" t="str">
        <f>'ВЕДОМСТВЕННАЯ '!I2063</f>
        <v>5Ю 0 СФ S3920</v>
      </c>
      <c r="J878" s="265"/>
      <c r="K878" s="278">
        <f>'ВЕДОМСТВЕННАЯ '!K2063</f>
        <v>0</v>
      </c>
      <c r="L878" s="278">
        <f>'ВЕДОМСТВЕННАЯ '!L2063</f>
        <v>0</v>
      </c>
      <c r="M878" s="278">
        <f>'ВЕДОМСТВЕННАЯ '!M2063</f>
        <v>0</v>
      </c>
      <c r="N878" s="278">
        <f>'ВЕДОМСТВЕННАЯ '!N2063</f>
        <v>0</v>
      </c>
      <c r="O878" s="278">
        <f>'ВЕДОМСТВЕННАЯ '!O2063</f>
        <v>0</v>
      </c>
      <c r="P878" s="279">
        <f>'ВЕДОМСТВЕННАЯ '!P2063</f>
        <v>0</v>
      </c>
      <c r="Q878" s="279">
        <f>'ВЕДОМСТВЕННАЯ '!Q2063</f>
        <v>0</v>
      </c>
      <c r="R878" s="279">
        <f>'ВЕДОМСТВЕННАЯ '!R2063</f>
        <v>0</v>
      </c>
      <c r="S878" s="279">
        <f>'ВЕДОМСТВЕННАЯ '!S2063</f>
        <v>0</v>
      </c>
      <c r="T878" s="279">
        <f>'ВЕДОМСТВЕННАЯ '!U2063</f>
        <v>0</v>
      </c>
      <c r="U878" s="279">
        <f>'ВЕДОМСТВЕННАЯ '!V2063</f>
        <v>0</v>
      </c>
      <c r="V878" s="279">
        <f>'ВЕДОМСТВЕННАЯ '!W2063</f>
        <v>0</v>
      </c>
      <c r="W878" s="279">
        <f>'ВЕДОМСТВЕННАЯ '!X2063</f>
        <v>0</v>
      </c>
      <c r="X878" s="279">
        <f>'ВЕДОМСТВЕННАЯ '!Y2063</f>
        <v>0</v>
      </c>
      <c r="Y878" s="15">
        <f>'ВЕДОМСТВЕННАЯ '!Z2063</f>
        <v>0</v>
      </c>
      <c r="Z878" s="15">
        <f>'ВЕДОМСТВЕННАЯ '!AA2063</f>
        <v>0</v>
      </c>
      <c r="AA878" s="15">
        <f>'ВЕДОМСТВЕННАЯ '!AB2063</f>
        <v>0</v>
      </c>
    </row>
    <row r="879" spans="1:27" ht="35.1" hidden="1" customHeight="1" x14ac:dyDescent="0.3">
      <c r="A879" s="581" t="str">
        <f>'ВЕДОМСТВЕННАЯ '!A2064</f>
        <v>Закупка товаров, работ и услуг для обеспечения государственных (муниципальных) нужд</v>
      </c>
      <c r="B879" s="278" t="str">
        <f>'ВЕДОМСТВЕННАЯ '!B2064</f>
        <v>906</v>
      </c>
      <c r="C879" s="278" t="str">
        <f>'ВЕДОМСТВЕННАЯ '!C2064</f>
        <v>06</v>
      </c>
      <c r="D879" s="363" t="str">
        <f>'ВЕДОМСТВЕННАЯ '!D2064</f>
        <v>05</v>
      </c>
      <c r="E879" s="363" t="str">
        <f>'ВЕДОМСТВЕННАЯ '!E2064</f>
        <v>5Ю</v>
      </c>
      <c r="F879" s="364" t="str">
        <f>'ВЕДОМСТВЕННАЯ '!F2064</f>
        <v>0</v>
      </c>
      <c r="G879" s="364" t="str">
        <f>'ВЕДОМСТВЕННАЯ '!G2064</f>
        <v>СФ</v>
      </c>
      <c r="H879" s="265">
        <f>'ВЕДОМСТВЕННАЯ '!H2064</f>
        <v>0</v>
      </c>
      <c r="I879" s="265" t="str">
        <f>'ВЕДОМСТВЕННАЯ '!I2064</f>
        <v>5Ю 0 СФ S3920</v>
      </c>
      <c r="J879" s="265" t="str">
        <f>'ВЕДОМСТВЕННАЯ '!J2064</f>
        <v>200</v>
      </c>
      <c r="K879" s="278">
        <f>'ВЕДОМСТВЕННАЯ '!K2064</f>
        <v>0</v>
      </c>
      <c r="L879" s="278">
        <f>'ВЕДОМСТВЕННАЯ '!L2064</f>
        <v>0</v>
      </c>
      <c r="M879" s="278">
        <f>'ВЕДОМСТВЕННАЯ '!M2064</f>
        <v>0</v>
      </c>
      <c r="N879" s="278">
        <f>'ВЕДОМСТВЕННАЯ '!N2064</f>
        <v>0</v>
      </c>
      <c r="O879" s="278">
        <f>'ВЕДОМСТВЕННАЯ '!O2064</f>
        <v>0</v>
      </c>
      <c r="P879" s="279">
        <f>'ВЕДОМСТВЕННАЯ '!P2064</f>
        <v>0</v>
      </c>
      <c r="Q879" s="279">
        <f>'ВЕДОМСТВЕННАЯ '!Q2064</f>
        <v>0</v>
      </c>
      <c r="R879" s="279">
        <f>'ВЕДОМСТВЕННАЯ '!R2064</f>
        <v>0</v>
      </c>
      <c r="S879" s="279">
        <f>'ВЕДОМСТВЕННАЯ '!S2064</f>
        <v>0</v>
      </c>
      <c r="T879" s="279">
        <f>'ВЕДОМСТВЕННАЯ '!U2064</f>
        <v>0</v>
      </c>
      <c r="U879" s="279">
        <f>'ВЕДОМСТВЕННАЯ '!V2064</f>
        <v>0</v>
      </c>
      <c r="V879" s="279">
        <f>'ВЕДОМСТВЕННАЯ '!W2064</f>
        <v>0</v>
      </c>
      <c r="W879" s="279">
        <f>'ВЕДОМСТВЕННАЯ '!X2064</f>
        <v>0</v>
      </c>
      <c r="X879" s="279">
        <f>'ВЕДОМСТВЕННАЯ '!Y2064</f>
        <v>0</v>
      </c>
      <c r="Y879" s="15">
        <f>'ВЕДОМСТВЕННАЯ '!Z2064</f>
        <v>0</v>
      </c>
      <c r="Z879" s="15">
        <f>'ВЕДОМСТВЕННАЯ '!AA2064</f>
        <v>0</v>
      </c>
      <c r="AA879" s="15">
        <f>'ВЕДОМСТВЕННАЯ '!AB2064</f>
        <v>0</v>
      </c>
    </row>
    <row r="880" spans="1:27" ht="35.1" hidden="1" customHeight="1" x14ac:dyDescent="0.3">
      <c r="A880" s="581" t="str">
        <f>'ВЕДОМСТВЕННАЯ '!A2065</f>
        <v>Иные закупки товаров, работ и услуг для обеспечения государственных (муниципальных) нужд</v>
      </c>
      <c r="B880" s="278" t="str">
        <f>'ВЕДОМСТВЕННАЯ '!B2065</f>
        <v>906</v>
      </c>
      <c r="C880" s="278" t="str">
        <f>'ВЕДОМСТВЕННАЯ '!C2065</f>
        <v>06</v>
      </c>
      <c r="D880" s="363" t="str">
        <f>'ВЕДОМСТВЕННАЯ '!D2065</f>
        <v>05</v>
      </c>
      <c r="E880" s="363" t="str">
        <f>'ВЕДОМСТВЕННАЯ '!E2065</f>
        <v>5Ю</v>
      </c>
      <c r="F880" s="364" t="str">
        <f>'ВЕДОМСТВЕННАЯ '!F2065</f>
        <v>0</v>
      </c>
      <c r="G880" s="364" t="str">
        <f>'ВЕДОМСТВЕННАЯ '!G2065</f>
        <v>СФ</v>
      </c>
      <c r="H880" s="265">
        <f>'ВЕДОМСТВЕННАЯ '!H2065</f>
        <v>0</v>
      </c>
      <c r="I880" s="265" t="str">
        <f>'ВЕДОМСТВЕННАЯ '!I2065</f>
        <v>5Ю 0 СФ S3920</v>
      </c>
      <c r="J880" s="265" t="str">
        <f>'ВЕДОМСТВЕННАЯ '!J2065</f>
        <v>240</v>
      </c>
      <c r="K880" s="278">
        <f>'ВЕДОМСТВЕННАЯ '!K2065</f>
        <v>0</v>
      </c>
      <c r="L880" s="278">
        <f>'ВЕДОМСТВЕННАЯ '!L2065</f>
        <v>0</v>
      </c>
      <c r="M880" s="278">
        <f>'ВЕДОМСТВЕННАЯ '!M2065</f>
        <v>0</v>
      </c>
      <c r="N880" s="278">
        <f>'ВЕДОМСТВЕННАЯ '!N2065</f>
        <v>0</v>
      </c>
      <c r="O880" s="278">
        <f>'ВЕДОМСТВЕННАЯ '!O2065</f>
        <v>0</v>
      </c>
      <c r="P880" s="279">
        <f>'ВЕДОМСТВЕННАЯ '!P2065</f>
        <v>0</v>
      </c>
      <c r="Q880" s="279">
        <f>'ВЕДОМСТВЕННАЯ '!Q2065</f>
        <v>0</v>
      </c>
      <c r="R880" s="279">
        <f>'ВЕДОМСТВЕННАЯ '!R2065</f>
        <v>0</v>
      </c>
      <c r="S880" s="279">
        <f>'ВЕДОМСТВЕННАЯ '!S2065</f>
        <v>0</v>
      </c>
      <c r="T880" s="279">
        <f>'ВЕДОМСТВЕННАЯ '!U2065</f>
        <v>0</v>
      </c>
      <c r="U880" s="279">
        <f>'ВЕДОМСТВЕННАЯ '!V2065</f>
        <v>0</v>
      </c>
      <c r="V880" s="279">
        <f>'ВЕДОМСТВЕННАЯ '!W2065</f>
        <v>0</v>
      </c>
      <c r="W880" s="279">
        <f>'ВЕДОМСТВЕННАЯ '!X2065</f>
        <v>0</v>
      </c>
      <c r="X880" s="279">
        <f>'ВЕДОМСТВЕННАЯ '!Y2065</f>
        <v>0</v>
      </c>
      <c r="Y880" s="15">
        <f>'ВЕДОМСТВЕННАЯ '!Z2065</f>
        <v>0</v>
      </c>
      <c r="Z880" s="15">
        <f>'ВЕДОМСТВЕННАЯ '!AA2065</f>
        <v>0</v>
      </c>
      <c r="AA880" s="15">
        <f>'ВЕДОМСТВЕННАЯ '!AB2065</f>
        <v>0</v>
      </c>
    </row>
    <row r="881" spans="1:27" ht="42.75" hidden="1" customHeight="1" x14ac:dyDescent="0.3">
      <c r="A881" s="581" t="str">
        <f>'ВЕДОМСТВЕННАЯ '!A2066</f>
        <v>Ликвидация несанкционированных свалок на территории Хасынского муниципального округа Магаданской области</v>
      </c>
      <c r="B881" s="278" t="str">
        <f>'ВЕДОМСТВЕННАЯ '!B2066</f>
        <v>906</v>
      </c>
      <c r="C881" s="278" t="str">
        <f>'ВЕДОМСТВЕННАЯ '!C2066</f>
        <v>06</v>
      </c>
      <c r="D881" s="363" t="str">
        <f>'ВЕДОМСТВЕННАЯ '!D2066</f>
        <v>05</v>
      </c>
      <c r="E881" s="363" t="str">
        <f>'ВЕДОМСТВЕННАЯ '!E2066</f>
        <v>5Ю</v>
      </c>
      <c r="F881" s="364" t="str">
        <f>'ВЕДОМСТВЕННАЯ '!F2066</f>
        <v>0</v>
      </c>
      <c r="G881" s="364" t="str">
        <f>'ВЕДОМСТВЕННАЯ '!G2066</f>
        <v>СФ</v>
      </c>
      <c r="H881" s="265" t="str">
        <f>'ВЕДОМСТВЕННАЯ '!H2066</f>
        <v>S3П08</v>
      </c>
      <c r="I881" s="265">
        <f>'ВЕДОМСТВЕННАЯ '!I2066</f>
        <v>0</v>
      </c>
      <c r="J881" s="265"/>
      <c r="K881" s="278">
        <f>'ВЕДОМСТВЕННАЯ '!K2066</f>
        <v>0</v>
      </c>
      <c r="L881" s="278">
        <f>'ВЕДОМСТВЕННАЯ '!L2066</f>
        <v>599.0999999999998</v>
      </c>
      <c r="M881" s="278">
        <f>'ВЕДОМСТВЕННАЯ '!M2066</f>
        <v>4091.5</v>
      </c>
      <c r="N881" s="278">
        <f>'ВЕДОМСТВЕННАЯ '!N2066</f>
        <v>399.7</v>
      </c>
      <c r="O881" s="278">
        <f>'ВЕДОМСТВЕННАЯ '!O2066</f>
        <v>399.7</v>
      </c>
      <c r="P881" s="279">
        <f>'ВЕДОМСТВЕННАЯ '!P2066</f>
        <v>0</v>
      </c>
      <c r="Q881" s="279">
        <f>'ВЕДОМСТВЕННАЯ '!Q2066</f>
        <v>0</v>
      </c>
      <c r="R881" s="279">
        <f>'ВЕДОМСТВЕННАЯ '!R2066</f>
        <v>0</v>
      </c>
      <c r="S881" s="279">
        <f>'ВЕДОМСТВЕННАЯ '!S2066</f>
        <v>0</v>
      </c>
      <c r="T881" s="279">
        <f>'ВЕДОМСТВЕННАЯ '!U2066</f>
        <v>0</v>
      </c>
      <c r="U881" s="279">
        <f>'ВЕДОМСТВЕННАЯ '!V2066</f>
        <v>0</v>
      </c>
      <c r="V881" s="279">
        <f>'ВЕДОМСТВЕННАЯ '!W2066</f>
        <v>0</v>
      </c>
      <c r="W881" s="279">
        <f>'ВЕДОМСТВЕННАЯ '!X2066</f>
        <v>0</v>
      </c>
      <c r="X881" s="279">
        <f>'ВЕДОМСТВЕННАЯ '!Y2066</f>
        <v>0</v>
      </c>
      <c r="Y881" s="15">
        <f>'ВЕДОМСТВЕННАЯ '!Z2066</f>
        <v>0</v>
      </c>
      <c r="Z881" s="15">
        <f>'ВЕДОМСТВЕННАЯ '!AA2066</f>
        <v>0</v>
      </c>
      <c r="AA881" s="15">
        <f>'ВЕДОМСТВЕННАЯ '!AB2066</f>
        <v>0</v>
      </c>
    </row>
    <row r="882" spans="1:27" ht="37.5" hidden="1" customHeight="1" x14ac:dyDescent="0.3">
      <c r="A882" s="581" t="str">
        <f>'ВЕДОМСТВЕННАЯ '!A2067</f>
        <v>Закупка товаров, работ и услуг для обеспечения государственных (муниципальных) нужд</v>
      </c>
      <c r="B882" s="278" t="str">
        <f>'ВЕДОМСТВЕННАЯ '!B2067</f>
        <v>906</v>
      </c>
      <c r="C882" s="278" t="str">
        <f>'ВЕДОМСТВЕННАЯ '!C2067</f>
        <v>06</v>
      </c>
      <c r="D882" s="363" t="str">
        <f>'ВЕДОМСТВЕННАЯ '!D2067</f>
        <v>05</v>
      </c>
      <c r="E882" s="363" t="str">
        <f>'ВЕДОМСТВЕННАЯ '!E2067</f>
        <v>5Ю</v>
      </c>
      <c r="F882" s="364" t="str">
        <f>'ВЕДОМСТВЕННАЯ '!F2067</f>
        <v>0</v>
      </c>
      <c r="G882" s="364" t="str">
        <f>'ВЕДОМСТВЕННАЯ '!G2067</f>
        <v>СФ</v>
      </c>
      <c r="H882" s="265" t="str">
        <f>'ВЕДОМСТВЕННАЯ '!H2067</f>
        <v>S3П08</v>
      </c>
      <c r="I882" s="265">
        <f>'ВЕДОМСТВЕННАЯ '!I2067</f>
        <v>0</v>
      </c>
      <c r="J882" s="265" t="str">
        <f>'ВЕДОМСТВЕННАЯ '!J2067</f>
        <v>200</v>
      </c>
      <c r="K882" s="278">
        <f>'ВЕДОМСТВЕННАЯ '!K2067</f>
        <v>0</v>
      </c>
      <c r="L882" s="278">
        <f>'ВЕДОМСТВЕННАЯ '!L2067</f>
        <v>599.0999999999998</v>
      </c>
      <c r="M882" s="278">
        <f>'ВЕДОМСТВЕННАЯ '!M2067</f>
        <v>4091.5</v>
      </c>
      <c r="N882" s="278">
        <f>'ВЕДОМСТВЕННАЯ '!N2067</f>
        <v>399.7</v>
      </c>
      <c r="O882" s="278">
        <f>'ВЕДОМСТВЕННАЯ '!O2067</f>
        <v>399.7</v>
      </c>
      <c r="P882" s="279">
        <f>'ВЕДОМСТВЕННАЯ '!P2067</f>
        <v>0</v>
      </c>
      <c r="Q882" s="279">
        <f>'ВЕДОМСТВЕННАЯ '!Q2067</f>
        <v>0</v>
      </c>
      <c r="R882" s="279">
        <f>'ВЕДОМСТВЕННАЯ '!R2067</f>
        <v>0</v>
      </c>
      <c r="S882" s="279">
        <f>'ВЕДОМСТВЕННАЯ '!S2067</f>
        <v>0</v>
      </c>
      <c r="T882" s="279">
        <f>'ВЕДОМСТВЕННАЯ '!U2067</f>
        <v>0</v>
      </c>
      <c r="U882" s="279">
        <f>'ВЕДОМСТВЕННАЯ '!V2067</f>
        <v>0</v>
      </c>
      <c r="V882" s="279">
        <f>'ВЕДОМСТВЕННАЯ '!W2067</f>
        <v>0</v>
      </c>
      <c r="W882" s="279">
        <f>'ВЕДОМСТВЕННАЯ '!X2067</f>
        <v>0</v>
      </c>
      <c r="X882" s="279">
        <f>'ВЕДОМСТВЕННАЯ '!Y2067</f>
        <v>0</v>
      </c>
      <c r="Y882" s="15">
        <f>'ВЕДОМСТВЕННАЯ '!Z2067</f>
        <v>0</v>
      </c>
      <c r="Z882" s="15">
        <f>'ВЕДОМСТВЕННАЯ '!AA2067</f>
        <v>0</v>
      </c>
      <c r="AA882" s="15">
        <f>'ВЕДОМСТВЕННАЯ '!AB2067</f>
        <v>0</v>
      </c>
    </row>
    <row r="883" spans="1:27" ht="33.75" hidden="1" customHeight="1" x14ac:dyDescent="0.3">
      <c r="A883" s="581" t="str">
        <f>'ВЕДОМСТВЕННАЯ '!A2068</f>
        <v>Иные закупки товаров, работ и услуг для обеспечения государственных (муниципальных) нужд</v>
      </c>
      <c r="B883" s="278" t="str">
        <f>'ВЕДОМСТВЕННАЯ '!B2068</f>
        <v>906</v>
      </c>
      <c r="C883" s="278" t="str">
        <f>'ВЕДОМСТВЕННАЯ '!C2068</f>
        <v>06</v>
      </c>
      <c r="D883" s="363" t="str">
        <f>'ВЕДОМСТВЕННАЯ '!D2068</f>
        <v>05</v>
      </c>
      <c r="E883" s="363" t="str">
        <f>'ВЕДОМСТВЕННАЯ '!E2068</f>
        <v>5Ю</v>
      </c>
      <c r="F883" s="364" t="str">
        <f>'ВЕДОМСТВЕННАЯ '!F2068</f>
        <v>0</v>
      </c>
      <c r="G883" s="364" t="str">
        <f>'ВЕДОМСТВЕННАЯ '!G2068</f>
        <v>СФ</v>
      </c>
      <c r="H883" s="265" t="str">
        <f>'ВЕДОМСТВЕННАЯ '!H2068</f>
        <v>S3П08</v>
      </c>
      <c r="I883" s="265">
        <f>'ВЕДОМСТВЕННАЯ '!I2068</f>
        <v>0</v>
      </c>
      <c r="J883" s="265" t="str">
        <f>'ВЕДОМСТВЕННАЯ '!J2068</f>
        <v>240</v>
      </c>
      <c r="K883" s="278">
        <f>'ВЕДОМСТВЕННАЯ '!K2068</f>
        <v>0</v>
      </c>
      <c r="L883" s="278">
        <f>'ВЕДОМСТВЕННАЯ '!L2068</f>
        <v>599.0999999999998</v>
      </c>
      <c r="M883" s="278">
        <f>'ВЕДОМСТВЕННАЯ '!M2068</f>
        <v>4091.5</v>
      </c>
      <c r="N883" s="278">
        <f>'ВЕДОМСТВЕННАЯ '!N2068</f>
        <v>399.7</v>
      </c>
      <c r="O883" s="278">
        <f>'ВЕДОМСТВЕННАЯ '!O2068</f>
        <v>399.7</v>
      </c>
      <c r="P883" s="279">
        <f>'ВЕДОМСТВЕННАЯ '!P2068</f>
        <v>0</v>
      </c>
      <c r="Q883" s="279">
        <f>'ВЕДОМСТВЕННАЯ '!Q2068</f>
        <v>0</v>
      </c>
      <c r="R883" s="279">
        <f>'ВЕДОМСТВЕННАЯ '!R2068</f>
        <v>0</v>
      </c>
      <c r="S883" s="279">
        <f>'ВЕДОМСТВЕННАЯ '!S2068</f>
        <v>0</v>
      </c>
      <c r="T883" s="279">
        <f>'ВЕДОМСТВЕННАЯ '!U2068</f>
        <v>0</v>
      </c>
      <c r="U883" s="279">
        <f>'ВЕДОМСТВЕННАЯ '!V2068</f>
        <v>0</v>
      </c>
      <c r="V883" s="279">
        <f>'ВЕДОМСТВЕННАЯ '!W2068</f>
        <v>0</v>
      </c>
      <c r="W883" s="279">
        <f>'ВЕДОМСТВЕННАЯ '!X2068</f>
        <v>0</v>
      </c>
      <c r="X883" s="279">
        <f>'ВЕДОМСТВЕННАЯ '!Y2068</f>
        <v>0</v>
      </c>
      <c r="Y883" s="15">
        <f>'ВЕДОМСТВЕННАЯ '!Z2068</f>
        <v>0</v>
      </c>
      <c r="Z883" s="15">
        <f>'ВЕДОМСТВЕННАЯ '!AA2068</f>
        <v>0</v>
      </c>
      <c r="AA883" s="15">
        <f>'ВЕДОМСТВЕННАЯ '!AB2068</f>
        <v>0</v>
      </c>
    </row>
    <row r="884" spans="1:27" ht="21.75" customHeight="1" x14ac:dyDescent="0.3">
      <c r="A884" s="580" t="str">
        <f>'ВЕДОМСТВЕННАЯ '!A1003</f>
        <v xml:space="preserve">Образование </v>
      </c>
      <c r="B884" s="390">
        <f>'ВЕДОМСТВЕННАЯ '!B1003+'ВЕДОМСТВЕННАЯ '!B544</f>
        <v>1805</v>
      </c>
      <c r="C884" s="390" t="s">
        <v>34</v>
      </c>
      <c r="D884" s="390"/>
      <c r="E884" s="391"/>
      <c r="F884" s="392"/>
      <c r="G884" s="392"/>
      <c r="H884" s="393"/>
      <c r="I884" s="393"/>
      <c r="J884" s="393"/>
      <c r="K884" s="205" t="e">
        <f>K885+K998+K1166+K1279+K1327+K1268</f>
        <v>#REF!</v>
      </c>
      <c r="L884" s="205">
        <f>L885+L998+L1166+L1279+L1327+L1268</f>
        <v>465891.20000000007</v>
      </c>
      <c r="M884" s="205">
        <f t="shared" ref="M884:W884" si="53">M885+M998+M1166+M1279+M1327+M1268</f>
        <v>271665.8</v>
      </c>
      <c r="N884" s="205">
        <f t="shared" si="53"/>
        <v>55323.599999999991</v>
      </c>
      <c r="O884" s="205">
        <f t="shared" si="53"/>
        <v>162763.29999999999</v>
      </c>
      <c r="P884" s="206">
        <f t="shared" si="53"/>
        <v>481670908.75999999</v>
      </c>
      <c r="Q884" s="206">
        <f t="shared" si="53"/>
        <v>383571545.43000001</v>
      </c>
      <c r="R884" s="206">
        <f t="shared" si="53"/>
        <v>989701.03</v>
      </c>
      <c r="S884" s="206">
        <f t="shared" si="53"/>
        <v>98099363.329999998</v>
      </c>
      <c r="T884" s="206">
        <f t="shared" si="53"/>
        <v>493976333.54000008</v>
      </c>
      <c r="U884" s="206">
        <f t="shared" si="53"/>
        <v>396499794.57999998</v>
      </c>
      <c r="V884" s="206">
        <f t="shared" si="53"/>
        <v>974105.42</v>
      </c>
      <c r="W884" s="206">
        <f t="shared" si="53"/>
        <v>97476538.960000008</v>
      </c>
      <c r="X884" s="206">
        <f>X885+X998+X1166+X1279+X1327+X1268</f>
        <v>489255703.53000003</v>
      </c>
      <c r="Y884" s="206">
        <f>Y885+Y998+Y1166+Y1279+Y1327+Y1268</f>
        <v>391438460.61000001</v>
      </c>
      <c r="Z884" s="206">
        <f>Z885+Z998+Z1166+Z1279+Z1327+Z1268</f>
        <v>445802.87</v>
      </c>
      <c r="AA884" s="206">
        <f>AA885+AA998+AA1166+AA1279+AA1327+AA1268</f>
        <v>97817242.919999987</v>
      </c>
    </row>
    <row r="885" spans="1:27" ht="22.5" customHeight="1" x14ac:dyDescent="0.3">
      <c r="A885" s="580" t="str">
        <f>'ВЕДОМСТВЕННАЯ '!A1005</f>
        <v xml:space="preserve">Дошкольное образование </v>
      </c>
      <c r="B885" s="390" t="str">
        <f>'ВЕДОМСТВЕННАЯ '!B1005</f>
        <v>905</v>
      </c>
      <c r="C885" s="222" t="str">
        <f>'ВЕДОМСТВЕННАЯ '!C1005</f>
        <v>07</v>
      </c>
      <c r="D885" s="390" t="str">
        <f>'ВЕДОМСТВЕННАЯ '!D1005</f>
        <v>01</v>
      </c>
      <c r="E885" s="394"/>
      <c r="F885" s="395"/>
      <c r="G885" s="395"/>
      <c r="H885" s="396"/>
      <c r="I885" s="396"/>
      <c r="J885" s="396"/>
      <c r="K885" s="205" t="e">
        <f>#REF!+K886+#REF!</f>
        <v>#REF!</v>
      </c>
      <c r="L885" s="205">
        <f>L886</f>
        <v>126333.29999999999</v>
      </c>
      <c r="M885" s="205">
        <f t="shared" ref="M885:AA885" si="54">M886</f>
        <v>94612.7</v>
      </c>
      <c r="N885" s="205">
        <f t="shared" si="54"/>
        <v>18636.3</v>
      </c>
      <c r="O885" s="205">
        <f t="shared" si="54"/>
        <v>30664.7</v>
      </c>
      <c r="P885" s="206">
        <f t="shared" si="54"/>
        <v>125103665.5</v>
      </c>
      <c r="Q885" s="206">
        <f t="shared" si="54"/>
        <v>119961396.74000001</v>
      </c>
      <c r="R885" s="206">
        <f t="shared" si="54"/>
        <v>112795.75999999998</v>
      </c>
      <c r="S885" s="206">
        <f t="shared" si="54"/>
        <v>5142268.76</v>
      </c>
      <c r="T885" s="206">
        <f t="shared" si="54"/>
        <v>129674883.95</v>
      </c>
      <c r="U885" s="206">
        <f t="shared" si="54"/>
        <v>124442048.42</v>
      </c>
      <c r="V885" s="206">
        <f t="shared" si="54"/>
        <v>115562.53</v>
      </c>
      <c r="W885" s="206">
        <f t="shared" si="54"/>
        <v>5232835.53</v>
      </c>
      <c r="X885" s="206">
        <f t="shared" si="54"/>
        <v>134393760.91999999</v>
      </c>
      <c r="Y885" s="206">
        <f t="shared" si="54"/>
        <v>129083527.66</v>
      </c>
      <c r="Z885" s="206">
        <f t="shared" si="54"/>
        <v>117060.25999999998</v>
      </c>
      <c r="AA885" s="206">
        <f t="shared" si="54"/>
        <v>5310233.26</v>
      </c>
    </row>
    <row r="886" spans="1:27" ht="35.1" customHeight="1" x14ac:dyDescent="0.3">
      <c r="A886" s="581" t="str">
        <f>'ВЕДОМСТВЕННАЯ '!A1006</f>
        <v xml:space="preserve">Реализация муниципальных программ муниципального образования "Хасынский муниципальный округ Магаданской области" </v>
      </c>
      <c r="B886" s="397" t="str">
        <f>'ВЕДОМСТВЕННАЯ '!B1006</f>
        <v>905</v>
      </c>
      <c r="C886" s="230" t="str">
        <f>'ВЕДОМСТВЕННАЯ '!C1006</f>
        <v>07</v>
      </c>
      <c r="D886" s="230" t="str">
        <f>'ВЕДОМСТВЕННАЯ '!D1006</f>
        <v>01</v>
      </c>
      <c r="E886" s="398" t="str">
        <f>'ВЕДОМСТВЕННАЯ '!E1006</f>
        <v>50</v>
      </c>
      <c r="F886" s="399" t="str">
        <f>'ВЕДОМСТВЕННАЯ '!F1006</f>
        <v>0</v>
      </c>
      <c r="G886" s="399" t="str">
        <f>'ВЕДОМСТВЕННАЯ '!G1006</f>
        <v>00</v>
      </c>
      <c r="H886" s="400" t="str">
        <f>'ВЕДОМСТВЕННАЯ '!H1006</f>
        <v>00000</v>
      </c>
      <c r="I886" s="400" t="str">
        <f>'ВЕДОМСТВЕННАЯ '!I1006</f>
        <v>50 0 00 00000</v>
      </c>
      <c r="J886" s="400"/>
      <c r="K886" s="322" t="e">
        <f t="shared" ref="K886:AA886" si="55">K887+K989</f>
        <v>#REF!</v>
      </c>
      <c r="L886" s="322">
        <f t="shared" si="55"/>
        <v>126333.29999999999</v>
      </c>
      <c r="M886" s="322">
        <f t="shared" si="55"/>
        <v>94612.7</v>
      </c>
      <c r="N886" s="322">
        <f t="shared" si="55"/>
        <v>18636.3</v>
      </c>
      <c r="O886" s="322">
        <f t="shared" si="55"/>
        <v>30664.7</v>
      </c>
      <c r="P886" s="323">
        <f t="shared" si="55"/>
        <v>125103665.5</v>
      </c>
      <c r="Q886" s="323">
        <f t="shared" si="55"/>
        <v>119961396.74000001</v>
      </c>
      <c r="R886" s="323">
        <f t="shared" si="55"/>
        <v>112795.75999999998</v>
      </c>
      <c r="S886" s="323">
        <f t="shared" si="55"/>
        <v>5142268.76</v>
      </c>
      <c r="T886" s="323">
        <f t="shared" si="55"/>
        <v>129674883.95</v>
      </c>
      <c r="U886" s="323">
        <f t="shared" si="55"/>
        <v>124442048.42</v>
      </c>
      <c r="V886" s="323">
        <f t="shared" si="55"/>
        <v>115562.53</v>
      </c>
      <c r="W886" s="323">
        <f t="shared" si="55"/>
        <v>5232835.53</v>
      </c>
      <c r="X886" s="323">
        <f t="shared" si="55"/>
        <v>134393760.91999999</v>
      </c>
      <c r="Y886" s="38">
        <f t="shared" si="55"/>
        <v>129083527.66</v>
      </c>
      <c r="Z886" s="38">
        <f t="shared" si="55"/>
        <v>117060.25999999998</v>
      </c>
      <c r="AA886" s="38">
        <f t="shared" si="55"/>
        <v>5310233.26</v>
      </c>
    </row>
    <row r="887" spans="1:27" ht="54" customHeight="1" x14ac:dyDescent="0.3">
      <c r="A887" s="581" t="str">
        <f>'ВЕДОМСТВЕННАЯ '!A1007</f>
        <v xml:space="preserve">Муниципальная программа "Развитие образования на территории муниципального образования "Хасынский муниципальный округ Магаданской области" </v>
      </c>
      <c r="B887" s="397" t="str">
        <f>'ВЕДОМСТВЕННАЯ '!B1007</f>
        <v>905</v>
      </c>
      <c r="C887" s="230" t="str">
        <f>'ВЕДОМСТВЕННАЯ '!C1007</f>
        <v>07</v>
      </c>
      <c r="D887" s="401" t="str">
        <f>'ВЕДОМСТВЕННАЯ '!D1007</f>
        <v>01</v>
      </c>
      <c r="E887" s="398" t="str">
        <f>'ВЕДОМСТВЕННАЯ '!E1007</f>
        <v>5Ф</v>
      </c>
      <c r="F887" s="399" t="str">
        <f>'ВЕДОМСТВЕННАЯ '!F1007</f>
        <v>0</v>
      </c>
      <c r="G887" s="399" t="str">
        <f>'ВЕДОМСТВЕННАЯ '!G1007</f>
        <v>00</v>
      </c>
      <c r="H887" s="290" t="str">
        <f>'ВЕДОМСТВЕННАЯ '!H1007</f>
        <v>00000</v>
      </c>
      <c r="I887" s="290" t="str">
        <f>'ВЕДОМСТВЕННАЯ '!I1007</f>
        <v>5Ф 0 00 00000</v>
      </c>
      <c r="J887" s="290"/>
      <c r="K887" s="322" t="e">
        <f>'ВЕДОМСТВЕННАЯ '!K1007</f>
        <v>#REF!</v>
      </c>
      <c r="L887" s="322">
        <f>'ВЕДОМСТВЕННАЯ '!L1007</f>
        <v>126333.29999999999</v>
      </c>
      <c r="M887" s="322">
        <f>'ВЕДОМСТВЕННАЯ '!M1007</f>
        <v>94612.7</v>
      </c>
      <c r="N887" s="322">
        <f>'ВЕДОМСТВЕННАЯ '!N1007</f>
        <v>18636.3</v>
      </c>
      <c r="O887" s="322">
        <f>'ВЕДОМСТВЕННАЯ '!O1007</f>
        <v>30664.7</v>
      </c>
      <c r="P887" s="323">
        <f>'ВЕДОМСТВЕННАЯ '!P1007</f>
        <v>125103665.5</v>
      </c>
      <c r="Q887" s="323">
        <f>'ВЕДОМСТВЕННАЯ '!Q1007</f>
        <v>119961396.74000001</v>
      </c>
      <c r="R887" s="323">
        <f>'ВЕДОМСТВЕННАЯ '!R1007</f>
        <v>112795.75999999998</v>
      </c>
      <c r="S887" s="323">
        <f>'ВЕДОМСТВЕННАЯ '!S1007</f>
        <v>5142268.76</v>
      </c>
      <c r="T887" s="323">
        <f>'ВЕДОМСТВЕННАЯ '!U1007</f>
        <v>129674883.95</v>
      </c>
      <c r="U887" s="323">
        <f>'ВЕДОМСТВЕННАЯ '!V1007</f>
        <v>124442048.42</v>
      </c>
      <c r="V887" s="323">
        <f>'ВЕДОМСТВЕННАЯ '!W1007</f>
        <v>115562.53</v>
      </c>
      <c r="W887" s="323">
        <f>'ВЕДОМСТВЕННАЯ '!X1007</f>
        <v>5232835.53</v>
      </c>
      <c r="X887" s="323">
        <f>'ВЕДОМСТВЕННАЯ '!Y1007</f>
        <v>134393760.91999999</v>
      </c>
      <c r="Y887" s="38">
        <f>'ВЕДОМСТВЕННАЯ '!Z1007</f>
        <v>129083527.66</v>
      </c>
      <c r="Z887" s="38">
        <f>'ВЕДОМСТВЕННАЯ '!AA1007</f>
        <v>117060.25999999998</v>
      </c>
      <c r="AA887" s="38">
        <f>'ВЕДОМСТВЕННАЯ '!AB1007</f>
        <v>5310233.26</v>
      </c>
    </row>
    <row r="888" spans="1:27" ht="40.5" customHeight="1" x14ac:dyDescent="0.3">
      <c r="A888" s="581" t="str">
        <f>'ВЕДОМСТВЕННАЯ '!A1008</f>
        <v xml:space="preserve">Подпрограмма "Развитие дошкольного образования в муниципальном образовании "Хасынский муниципальный округ Магаданской области" </v>
      </c>
      <c r="B888" s="397" t="str">
        <f>'ВЕДОМСТВЕННАЯ '!B1008</f>
        <v>905</v>
      </c>
      <c r="C888" s="397" t="str">
        <f>'ВЕДОМСТВЕННАЯ '!C1008</f>
        <v>07</v>
      </c>
      <c r="D888" s="397" t="str">
        <f>'ВЕДОМСТВЕННАЯ '!D1008</f>
        <v>01</v>
      </c>
      <c r="E888" s="402" t="str">
        <f>'ВЕДОМСТВЕННАЯ '!E1008</f>
        <v>5Ф</v>
      </c>
      <c r="F888" s="403" t="str">
        <f>'ВЕДОМСТВЕННАЯ '!F1008</f>
        <v>2</v>
      </c>
      <c r="G888" s="403" t="str">
        <f>'ВЕДОМСТВЕННАЯ '!G1008</f>
        <v>00</v>
      </c>
      <c r="H888" s="404" t="str">
        <f>'ВЕДОМСТВЕННАЯ '!H1008</f>
        <v>00000</v>
      </c>
      <c r="I888" s="290" t="str">
        <f>'ВЕДОМСТВЕННАЯ '!I1008</f>
        <v>5Ф 2 00 00000</v>
      </c>
      <c r="J888" s="405"/>
      <c r="K888" s="322" t="e">
        <f>'ВЕДОМСТВЕННАЯ '!K1008</f>
        <v>#REF!</v>
      </c>
      <c r="L888" s="322">
        <f>'ВЕДОМСТВЕННАЯ '!L1008</f>
        <v>123752.09999999999</v>
      </c>
      <c r="M888" s="322">
        <f>'ВЕДОМСТВЕННАЯ '!M1008</f>
        <v>94612.7</v>
      </c>
      <c r="N888" s="322">
        <f>'ВЕДОМСТВЕННАЯ '!N1008</f>
        <v>18636.3</v>
      </c>
      <c r="O888" s="322">
        <f>'ВЕДОМСТВЕННАЯ '!O1008</f>
        <v>28980.3</v>
      </c>
      <c r="P888" s="323">
        <f>'ВЕДОМСТВЕННАЯ '!P1008</f>
        <v>125103665.5</v>
      </c>
      <c r="Q888" s="323">
        <f>'ВЕДОМСТВЕННАЯ '!Q1008</f>
        <v>119961396.74000001</v>
      </c>
      <c r="R888" s="323">
        <f>'ВЕДОМСТВЕННАЯ '!R1008</f>
        <v>112795.75999999998</v>
      </c>
      <c r="S888" s="323">
        <f>'ВЕДОМСТВЕННАЯ '!S1008</f>
        <v>5142268.76</v>
      </c>
      <c r="T888" s="323">
        <f>'ВЕДОМСТВЕННАЯ '!U1008</f>
        <v>129674883.95</v>
      </c>
      <c r="U888" s="323">
        <f>'ВЕДОМСТВЕННАЯ '!V1008</f>
        <v>124442048.42</v>
      </c>
      <c r="V888" s="323">
        <f>'ВЕДОМСТВЕННАЯ '!W1008</f>
        <v>115562.53</v>
      </c>
      <c r="W888" s="323">
        <f>'ВЕДОМСТВЕННАЯ '!X1008</f>
        <v>5232835.53</v>
      </c>
      <c r="X888" s="323">
        <f>'ВЕДОМСТВЕННАЯ '!Y1008</f>
        <v>134393760.91999999</v>
      </c>
      <c r="Y888" s="38">
        <f>'ВЕДОМСТВЕННАЯ '!Z1008</f>
        <v>129083527.66</v>
      </c>
      <c r="Z888" s="38">
        <f>'ВЕДОМСТВЕННАЯ '!AA1008</f>
        <v>117060.25999999998</v>
      </c>
      <c r="AA888" s="38">
        <f>'ВЕДОМСТВЕННАЯ '!AB1008</f>
        <v>5310233.26</v>
      </c>
    </row>
    <row r="889" spans="1:27" ht="35.25" hidden="1" customHeight="1" x14ac:dyDescent="0.3">
      <c r="A889" s="581" t="str">
        <f>'ВЕДОМСТВЕННАЯ '!A1009</f>
        <v>Основное мероприятие "Повышение качества и доступности услуг в системе дошкольного образования"</v>
      </c>
      <c r="B889" s="397" t="str">
        <f>'ВЕДОМСТВЕННАЯ '!B1009</f>
        <v>905</v>
      </c>
      <c r="C889" s="397" t="str">
        <f>'ВЕДОМСТВЕННАЯ '!C1009</f>
        <v>07</v>
      </c>
      <c r="D889" s="397" t="str">
        <f>'ВЕДОМСТВЕННАЯ '!D1009</f>
        <v>01</v>
      </c>
      <c r="E889" s="402" t="str">
        <f>'ВЕДОМСТВЕННАЯ '!E1009</f>
        <v>5Ф</v>
      </c>
      <c r="F889" s="403" t="str">
        <f>'ВЕДОМСТВЕННАЯ '!F1009</f>
        <v>2</v>
      </c>
      <c r="G889" s="403" t="str">
        <f>'ВЕДОМСТВЕННАЯ '!G1009</f>
        <v>02</v>
      </c>
      <c r="H889" s="404" t="str">
        <f>'ВЕДОМСТВЕННАЯ '!H1009</f>
        <v>00000</v>
      </c>
      <c r="I889" s="290" t="str">
        <f>'ВЕДОМСТВЕННАЯ '!I1009</f>
        <v>5Ф 2 02 00000</v>
      </c>
      <c r="J889" s="405"/>
      <c r="K889" s="322">
        <f>'ВЕДОМСТВЕННАЯ '!K1009</f>
        <v>1500.8999999999999</v>
      </c>
      <c r="L889" s="322">
        <f>'ВЕДОМСТВЕННАЯ '!L1009</f>
        <v>481.4</v>
      </c>
      <c r="M889" s="322">
        <f>'ВЕДОМСТВЕННАЯ '!M1009</f>
        <v>0</v>
      </c>
      <c r="N889" s="322">
        <f>'ВЕДОМСТВЕННАЯ '!N1009</f>
        <v>0</v>
      </c>
      <c r="O889" s="322">
        <f>'ВЕДОМСТВЕННАЯ '!O1009</f>
        <v>390.6</v>
      </c>
      <c r="P889" s="323">
        <f>'ВЕДОМСТВЕННАЯ '!P1009</f>
        <v>0</v>
      </c>
      <c r="Q889" s="323">
        <f>'ВЕДОМСТВЕННАЯ '!Q1009</f>
        <v>0</v>
      </c>
      <c r="R889" s="323">
        <f>'ВЕДОМСТВЕННАЯ '!R1009</f>
        <v>0</v>
      </c>
      <c r="S889" s="323">
        <f>'ВЕДОМСТВЕННАЯ '!S1009</f>
        <v>0</v>
      </c>
      <c r="T889" s="323">
        <f>'ВЕДОМСТВЕННАЯ '!U1009</f>
        <v>0</v>
      </c>
      <c r="U889" s="323">
        <f>'ВЕДОМСТВЕННАЯ '!V1009</f>
        <v>0</v>
      </c>
      <c r="V889" s="323">
        <f>'ВЕДОМСТВЕННАЯ '!W1009</f>
        <v>0</v>
      </c>
      <c r="W889" s="323">
        <f>'ВЕДОМСТВЕННАЯ '!X1009</f>
        <v>0</v>
      </c>
      <c r="X889" s="323">
        <f>'ВЕДОМСТВЕННАЯ '!Y1009</f>
        <v>0</v>
      </c>
      <c r="Y889" s="38">
        <f>'ВЕДОМСТВЕННАЯ '!Z1009</f>
        <v>0</v>
      </c>
      <c r="Z889" s="38">
        <f>'ВЕДОМСТВЕННАЯ '!AA1009</f>
        <v>0</v>
      </c>
      <c r="AA889" s="38">
        <f>'ВЕДОМСТВЕННАЯ '!AB1009</f>
        <v>0</v>
      </c>
    </row>
    <row r="890" spans="1:27" ht="51.75" hidden="1" customHeight="1" x14ac:dyDescent="0.3">
      <c r="A890" s="581" t="str">
        <f>'ВЕДОМСТВЕННАЯ '!A1010</f>
        <v>Информационно – вычислительная поддержка и абонентское сопровождение программ. Выполнение работ, услуг по сопровождению и развитию прикладного программного продукта</v>
      </c>
      <c r="B890" s="397" t="str">
        <f>'ВЕДОМСТВЕННАЯ '!B1010</f>
        <v>905</v>
      </c>
      <c r="C890" s="397" t="str">
        <f>'ВЕДОМСТВЕННАЯ '!C1010</f>
        <v>07</v>
      </c>
      <c r="D890" s="397" t="str">
        <f>'ВЕДОМСТВЕННАЯ '!D1010</f>
        <v>01</v>
      </c>
      <c r="E890" s="402" t="str">
        <f>'ВЕДОМСТВЕННАЯ '!E1010</f>
        <v>5Ф</v>
      </c>
      <c r="F890" s="403" t="str">
        <f>'ВЕДОМСТВЕННАЯ '!F1010</f>
        <v>2</v>
      </c>
      <c r="G890" s="403" t="str">
        <f>'ВЕДОМСТВЕННАЯ '!G1010</f>
        <v>02</v>
      </c>
      <c r="H890" s="404" t="str">
        <f>'ВЕДОМСТВЕННАЯ '!H1010</f>
        <v>A0060</v>
      </c>
      <c r="I890" s="290" t="str">
        <f>'ВЕДОМСТВЕННАЯ '!I1010</f>
        <v>5Ф 2 02 А0060</v>
      </c>
      <c r="J890" s="405">
        <f>'ВЕДОМСТВЕННАЯ '!J1010</f>
        <v>0</v>
      </c>
      <c r="K890" s="322">
        <f>'ВЕДОМСТВЕННАЯ '!K1010</f>
        <v>0</v>
      </c>
      <c r="L890" s="322">
        <f>'ВЕДОМСТВЕННАЯ '!L1010</f>
        <v>0</v>
      </c>
      <c r="M890" s="322">
        <f>'ВЕДОМСТВЕННАЯ '!M1010</f>
        <v>0</v>
      </c>
      <c r="N890" s="322">
        <f>'ВЕДОМСТВЕННАЯ '!N1010</f>
        <v>0</v>
      </c>
      <c r="O890" s="322">
        <f>'ВЕДОМСТВЕННАЯ '!O1010</f>
        <v>0</v>
      </c>
      <c r="P890" s="323">
        <f>'ВЕДОМСТВЕННАЯ '!P1010</f>
        <v>0</v>
      </c>
      <c r="Q890" s="323">
        <f>'ВЕДОМСТВЕННАЯ '!Q1010</f>
        <v>0</v>
      </c>
      <c r="R890" s="323">
        <f>'ВЕДОМСТВЕННАЯ '!R1010</f>
        <v>0</v>
      </c>
      <c r="S890" s="323">
        <f>'ВЕДОМСТВЕННАЯ '!S1010</f>
        <v>0</v>
      </c>
      <c r="T890" s="323">
        <f>'ВЕДОМСТВЕННАЯ '!U1010</f>
        <v>0</v>
      </c>
      <c r="U890" s="323">
        <f>'ВЕДОМСТВЕННАЯ '!V1010</f>
        <v>0</v>
      </c>
      <c r="V890" s="323">
        <f>'ВЕДОМСТВЕННАЯ '!W1010</f>
        <v>0</v>
      </c>
      <c r="W890" s="323">
        <f>'ВЕДОМСТВЕННАЯ '!X1010</f>
        <v>0</v>
      </c>
      <c r="X890" s="323">
        <f>'ВЕДОМСТВЕННАЯ '!Y1010</f>
        <v>0</v>
      </c>
      <c r="Y890" s="38">
        <f>'ВЕДОМСТВЕННАЯ '!Z1010</f>
        <v>0</v>
      </c>
      <c r="Z890" s="38">
        <f>'ВЕДОМСТВЕННАЯ '!AA1010</f>
        <v>0</v>
      </c>
      <c r="AA890" s="38">
        <f>'ВЕДОМСТВЕННАЯ '!AB1010</f>
        <v>0</v>
      </c>
    </row>
    <row r="891" spans="1:27" ht="35.25" hidden="1" customHeight="1" x14ac:dyDescent="0.3">
      <c r="A891" s="581" t="str">
        <f>'ВЕДОМСТВЕННАЯ '!A1011</f>
        <v>Предоставление субсидий бюджетным, автономным учреждениям и иным некоммерческим организациям</v>
      </c>
      <c r="B891" s="397" t="str">
        <f>'ВЕДОМСТВЕННАЯ '!B1011</f>
        <v>905</v>
      </c>
      <c r="C891" s="397" t="str">
        <f>'ВЕДОМСТВЕННАЯ '!C1011</f>
        <v>07</v>
      </c>
      <c r="D891" s="397" t="str">
        <f>'ВЕДОМСТВЕННАЯ '!D1011</f>
        <v>01</v>
      </c>
      <c r="E891" s="402" t="str">
        <f>'ВЕДОМСТВЕННАЯ '!E1011</f>
        <v>5Ф</v>
      </c>
      <c r="F891" s="403" t="str">
        <f>'ВЕДОМСТВЕННАЯ '!F1011</f>
        <v>2</v>
      </c>
      <c r="G891" s="403" t="str">
        <f>'ВЕДОМСТВЕННАЯ '!G1011</f>
        <v>02</v>
      </c>
      <c r="H891" s="404" t="str">
        <f>'ВЕДОМСТВЕННАЯ '!H1011</f>
        <v>A0060</v>
      </c>
      <c r="I891" s="290" t="str">
        <f>'ВЕДОМСТВЕННАЯ '!I1011</f>
        <v>5Ф 2 02 А0060</v>
      </c>
      <c r="J891" s="405" t="str">
        <f>'ВЕДОМСТВЕННАЯ '!J1011</f>
        <v>600</v>
      </c>
      <c r="K891" s="322">
        <f>'ВЕДОМСТВЕННАЯ '!K1011</f>
        <v>0</v>
      </c>
      <c r="L891" s="322">
        <f>'ВЕДОМСТВЕННАЯ '!L1011</f>
        <v>0</v>
      </c>
      <c r="M891" s="322">
        <f>'ВЕДОМСТВЕННАЯ '!M1011</f>
        <v>0</v>
      </c>
      <c r="N891" s="322">
        <f>'ВЕДОМСТВЕННАЯ '!N1011</f>
        <v>0</v>
      </c>
      <c r="O891" s="322">
        <f>'ВЕДОМСТВЕННАЯ '!O1011</f>
        <v>0</v>
      </c>
      <c r="P891" s="323">
        <f>'ВЕДОМСТВЕННАЯ '!P1011</f>
        <v>0</v>
      </c>
      <c r="Q891" s="323">
        <f>'ВЕДОМСТВЕННАЯ '!Q1011</f>
        <v>0</v>
      </c>
      <c r="R891" s="323">
        <f>'ВЕДОМСТВЕННАЯ '!R1011</f>
        <v>0</v>
      </c>
      <c r="S891" s="323">
        <f>'ВЕДОМСТВЕННАЯ '!S1011</f>
        <v>0</v>
      </c>
      <c r="T891" s="323">
        <f>'ВЕДОМСТВЕННАЯ '!U1011</f>
        <v>0</v>
      </c>
      <c r="U891" s="323">
        <f>'ВЕДОМСТВЕННАЯ '!V1011</f>
        <v>0</v>
      </c>
      <c r="V891" s="323">
        <f>'ВЕДОМСТВЕННАЯ '!W1011</f>
        <v>0</v>
      </c>
      <c r="W891" s="323">
        <f>'ВЕДОМСТВЕННАЯ '!X1011</f>
        <v>0</v>
      </c>
      <c r="X891" s="323">
        <f>'ВЕДОМСТВЕННАЯ '!Y1011</f>
        <v>0</v>
      </c>
      <c r="Y891" s="38">
        <f>'ВЕДОМСТВЕННАЯ '!Z1011</f>
        <v>0</v>
      </c>
      <c r="Z891" s="38">
        <f>'ВЕДОМСТВЕННАЯ '!AA1011</f>
        <v>0</v>
      </c>
      <c r="AA891" s="38">
        <f>'ВЕДОМСТВЕННАЯ '!AB1011</f>
        <v>0</v>
      </c>
    </row>
    <row r="892" spans="1:27" ht="24.75" hidden="1" customHeight="1" x14ac:dyDescent="0.3">
      <c r="A892" s="581" t="str">
        <f>'ВЕДОМСТВЕННАЯ '!A1012</f>
        <v>Субсидии бюджетным учреждениям</v>
      </c>
      <c r="B892" s="397" t="str">
        <f>'ВЕДОМСТВЕННАЯ '!B1012</f>
        <v>905</v>
      </c>
      <c r="C892" s="397" t="str">
        <f>'ВЕДОМСТВЕННАЯ '!C1012</f>
        <v>07</v>
      </c>
      <c r="D892" s="397" t="str">
        <f>'ВЕДОМСТВЕННАЯ '!D1012</f>
        <v>01</v>
      </c>
      <c r="E892" s="402" t="str">
        <f>'ВЕДОМСТВЕННАЯ '!E1012</f>
        <v>5Ф</v>
      </c>
      <c r="F892" s="403" t="str">
        <f>'ВЕДОМСТВЕННАЯ '!F1012</f>
        <v>2</v>
      </c>
      <c r="G892" s="403" t="str">
        <f>'ВЕДОМСТВЕННАЯ '!G1012</f>
        <v>02</v>
      </c>
      <c r="H892" s="404" t="str">
        <f>'ВЕДОМСТВЕННАЯ '!H1012</f>
        <v>A0060</v>
      </c>
      <c r="I892" s="290" t="str">
        <f>'ВЕДОМСТВЕННАЯ '!I1012</f>
        <v>5Ф 2 02 А0060</v>
      </c>
      <c r="J892" s="405" t="str">
        <f>'ВЕДОМСТВЕННАЯ '!J1012</f>
        <v>610</v>
      </c>
      <c r="K892" s="322">
        <f>'ВЕДОМСТВЕННАЯ '!K1012</f>
        <v>0</v>
      </c>
      <c r="L892" s="322">
        <f>'ВЕДОМСТВЕННАЯ '!L1012</f>
        <v>0</v>
      </c>
      <c r="M892" s="322">
        <f>'ВЕДОМСТВЕННАЯ '!M1012</f>
        <v>0</v>
      </c>
      <c r="N892" s="322">
        <f>'ВЕДОМСТВЕННАЯ '!N1012</f>
        <v>0</v>
      </c>
      <c r="O892" s="322">
        <f>'ВЕДОМСТВЕННАЯ '!O1012</f>
        <v>0</v>
      </c>
      <c r="P892" s="323">
        <f>'ВЕДОМСТВЕННАЯ '!P1012</f>
        <v>0</v>
      </c>
      <c r="Q892" s="323">
        <f>'ВЕДОМСТВЕННАЯ '!Q1012</f>
        <v>0</v>
      </c>
      <c r="R892" s="323">
        <f>'ВЕДОМСТВЕННАЯ '!R1012</f>
        <v>0</v>
      </c>
      <c r="S892" s="323">
        <f>'ВЕДОМСТВЕННАЯ '!S1012</f>
        <v>0</v>
      </c>
      <c r="T892" s="323">
        <f>'ВЕДОМСТВЕННАЯ '!U1012</f>
        <v>0</v>
      </c>
      <c r="U892" s="323">
        <f>'ВЕДОМСТВЕННАЯ '!V1012</f>
        <v>0</v>
      </c>
      <c r="V892" s="323">
        <f>'ВЕДОМСТВЕННАЯ '!W1012</f>
        <v>0</v>
      </c>
      <c r="W892" s="323">
        <f>'ВЕДОМСТВЕННАЯ '!X1012</f>
        <v>0</v>
      </c>
      <c r="X892" s="323">
        <f>'ВЕДОМСТВЕННАЯ '!Y1012</f>
        <v>0</v>
      </c>
      <c r="Y892" s="38">
        <f>'ВЕДОМСТВЕННАЯ '!Z1012</f>
        <v>0</v>
      </c>
      <c r="Z892" s="38">
        <f>'ВЕДОМСТВЕННАЯ '!AA1012</f>
        <v>0</v>
      </c>
      <c r="AA892" s="38">
        <f>'ВЕДОМСТВЕННАЯ '!AB1012</f>
        <v>0</v>
      </c>
    </row>
    <row r="893" spans="1:27" ht="42" hidden="1" customHeight="1" x14ac:dyDescent="0.3">
      <c r="A893" s="581" t="str">
        <f>'ВЕДОМСТВЕННАЯ '!A1013</f>
        <v xml:space="preserve">Обеспечение развития и укрепления материально- технической базы муниципальных учреждений </v>
      </c>
      <c r="B893" s="397" t="str">
        <f>'ВЕДОМСТВЕННАЯ '!B1013</f>
        <v>905</v>
      </c>
      <c r="C893" s="397" t="str">
        <f>'ВЕДОМСТВЕННАЯ '!C1013</f>
        <v>07</v>
      </c>
      <c r="D893" s="397" t="str">
        <f>'ВЕДОМСТВЕННАЯ '!D1013</f>
        <v>01</v>
      </c>
      <c r="E893" s="402" t="str">
        <f>'ВЕДОМСТВЕННАЯ '!E1013</f>
        <v>5Ф</v>
      </c>
      <c r="F893" s="403" t="str">
        <f>'ВЕДОМСТВЕННАЯ '!F1013</f>
        <v>2</v>
      </c>
      <c r="G893" s="403" t="str">
        <f>'ВЕДОМСТВЕННАЯ '!G1013</f>
        <v>02</v>
      </c>
      <c r="H893" s="404" t="str">
        <f>'ВЕДОМСТВЕННАЯ '!H1013</f>
        <v>A0580</v>
      </c>
      <c r="I893" s="290" t="str">
        <f>'ВЕДОМСТВЕННАЯ '!I1013</f>
        <v>5Ф 2 02 А0580</v>
      </c>
      <c r="J893" s="405"/>
      <c r="K893" s="322">
        <f>'ВЕДОМСТВЕННАЯ '!K1013</f>
        <v>430</v>
      </c>
      <c r="L893" s="322">
        <f>'ВЕДОМСТВЕННАЯ '!L1013</f>
        <v>291</v>
      </c>
      <c r="M893" s="322">
        <f>'ВЕДОМСТВЕННАЯ '!M1013</f>
        <v>0</v>
      </c>
      <c r="N893" s="322">
        <f>'ВЕДОМСТВЕННАЯ '!N1013</f>
        <v>0</v>
      </c>
      <c r="O893" s="322">
        <f>'ВЕДОМСТВЕННАЯ '!O1013</f>
        <v>291</v>
      </c>
      <c r="P893" s="323">
        <f>'ВЕДОМСТВЕННАЯ '!P1013</f>
        <v>0</v>
      </c>
      <c r="Q893" s="323">
        <f>'ВЕДОМСТВЕННАЯ '!Q1013</f>
        <v>0</v>
      </c>
      <c r="R893" s="323">
        <f>'ВЕДОМСТВЕННАЯ '!R1013</f>
        <v>0</v>
      </c>
      <c r="S893" s="323">
        <f>'ВЕДОМСТВЕННАЯ '!S1013</f>
        <v>0</v>
      </c>
      <c r="T893" s="323">
        <f>'ВЕДОМСТВЕННАЯ '!U1013</f>
        <v>0</v>
      </c>
      <c r="U893" s="323">
        <f>'ВЕДОМСТВЕННАЯ '!V1013</f>
        <v>0</v>
      </c>
      <c r="V893" s="323">
        <f>'ВЕДОМСТВЕННАЯ '!W1013</f>
        <v>0</v>
      </c>
      <c r="W893" s="323">
        <f>'ВЕДОМСТВЕННАЯ '!X1013</f>
        <v>0</v>
      </c>
      <c r="X893" s="323">
        <f>'ВЕДОМСТВЕННАЯ '!Y1013</f>
        <v>0</v>
      </c>
      <c r="Y893" s="38">
        <f>'ВЕДОМСТВЕННАЯ '!Z1013</f>
        <v>0</v>
      </c>
      <c r="Z893" s="38">
        <f>'ВЕДОМСТВЕННАЯ '!AA1013</f>
        <v>0</v>
      </c>
      <c r="AA893" s="38">
        <f>'ВЕДОМСТВЕННАЯ '!AB1013</f>
        <v>0</v>
      </c>
    </row>
    <row r="894" spans="1:27" ht="42.75" hidden="1" customHeight="1" x14ac:dyDescent="0.3">
      <c r="A894" s="581" t="str">
        <f>'ВЕДОМСТВЕННАЯ '!A1014</f>
        <v>Предоставление субсидий бюджетным, автономным учреждениям и иным некоммерческим организациям</v>
      </c>
      <c r="B894" s="397" t="str">
        <f>'ВЕДОМСТВЕННАЯ '!B1014</f>
        <v>905</v>
      </c>
      <c r="C894" s="397" t="str">
        <f>'ВЕДОМСТВЕННАЯ '!C1014</f>
        <v>07</v>
      </c>
      <c r="D894" s="397" t="str">
        <f>'ВЕДОМСТВЕННАЯ '!D1014</f>
        <v>01</v>
      </c>
      <c r="E894" s="402" t="str">
        <f>'ВЕДОМСТВЕННАЯ '!E1014</f>
        <v>5Ф</v>
      </c>
      <c r="F894" s="403" t="str">
        <f>'ВЕДОМСТВЕННАЯ '!F1014</f>
        <v>2</v>
      </c>
      <c r="G894" s="403" t="str">
        <f>'ВЕДОМСТВЕННАЯ '!G1014</f>
        <v>02</v>
      </c>
      <c r="H894" s="404" t="str">
        <f>'ВЕДОМСТВЕННАЯ '!H1014</f>
        <v>A0580</v>
      </c>
      <c r="I894" s="290" t="str">
        <f>'ВЕДОМСТВЕННАЯ '!I1014</f>
        <v>5Ф 2 02 А0580</v>
      </c>
      <c r="J894" s="405" t="str">
        <f>'ВЕДОМСТВЕННАЯ '!J1014</f>
        <v>600</v>
      </c>
      <c r="K894" s="322">
        <f>'ВЕДОМСТВЕННАЯ '!K1014</f>
        <v>430</v>
      </c>
      <c r="L894" s="322">
        <f>'ВЕДОМСТВЕННАЯ '!L1014</f>
        <v>291</v>
      </c>
      <c r="M894" s="322">
        <f>'ВЕДОМСТВЕННАЯ '!M1014</f>
        <v>0</v>
      </c>
      <c r="N894" s="322">
        <f>'ВЕДОМСТВЕННАЯ '!N1014</f>
        <v>0</v>
      </c>
      <c r="O894" s="322">
        <f>'ВЕДОМСТВЕННАЯ '!O1014</f>
        <v>291</v>
      </c>
      <c r="P894" s="323">
        <f>'ВЕДОМСТВЕННАЯ '!P1014</f>
        <v>0</v>
      </c>
      <c r="Q894" s="323">
        <f>'ВЕДОМСТВЕННАЯ '!Q1014</f>
        <v>0</v>
      </c>
      <c r="R894" s="323">
        <f>'ВЕДОМСТВЕННАЯ '!R1014</f>
        <v>0</v>
      </c>
      <c r="S894" s="323">
        <f>'ВЕДОМСТВЕННАЯ '!S1014</f>
        <v>0</v>
      </c>
      <c r="T894" s="323">
        <f>'ВЕДОМСТВЕННАЯ '!U1014</f>
        <v>0</v>
      </c>
      <c r="U894" s="323">
        <f>'ВЕДОМСТВЕННАЯ '!V1014</f>
        <v>0</v>
      </c>
      <c r="V894" s="323">
        <f>'ВЕДОМСТВЕННАЯ '!W1014</f>
        <v>0</v>
      </c>
      <c r="W894" s="323">
        <f>'ВЕДОМСТВЕННАЯ '!X1014</f>
        <v>0</v>
      </c>
      <c r="X894" s="323">
        <f>'ВЕДОМСТВЕННАЯ '!Y1014</f>
        <v>0</v>
      </c>
      <c r="Y894" s="38">
        <f>'ВЕДОМСТВЕННАЯ '!Z1014</f>
        <v>0</v>
      </c>
      <c r="Z894" s="38">
        <f>'ВЕДОМСТВЕННАЯ '!AA1014</f>
        <v>0</v>
      </c>
      <c r="AA894" s="38">
        <v>0</v>
      </c>
    </row>
    <row r="895" spans="1:27" ht="24.95" hidden="1" customHeight="1" x14ac:dyDescent="0.3">
      <c r="A895" s="581" t="str">
        <f>'ВЕДОМСТВЕННАЯ '!A1015</f>
        <v>Субсидии бюджетным учреждениям</v>
      </c>
      <c r="B895" s="397" t="str">
        <f>'ВЕДОМСТВЕННАЯ '!B1015</f>
        <v>905</v>
      </c>
      <c r="C895" s="397" t="str">
        <f>'ВЕДОМСТВЕННАЯ '!C1015</f>
        <v>07</v>
      </c>
      <c r="D895" s="397" t="str">
        <f>'ВЕДОМСТВЕННАЯ '!D1015</f>
        <v>01</v>
      </c>
      <c r="E895" s="402" t="str">
        <f>'ВЕДОМСТВЕННАЯ '!E1015</f>
        <v>5Ф</v>
      </c>
      <c r="F895" s="403" t="str">
        <f>'ВЕДОМСТВЕННАЯ '!F1015</f>
        <v>2</v>
      </c>
      <c r="G895" s="403" t="str">
        <f>'ВЕДОМСТВЕННАЯ '!G1015</f>
        <v>02</v>
      </c>
      <c r="H895" s="404" t="str">
        <f>'ВЕДОМСТВЕННАЯ '!H1015</f>
        <v>A0580</v>
      </c>
      <c r="I895" s="290" t="str">
        <f>'ВЕДОМСТВЕННАЯ '!I1015</f>
        <v>5Ф 2 02 А0580</v>
      </c>
      <c r="J895" s="405" t="str">
        <f>'ВЕДОМСТВЕННАЯ '!J1015</f>
        <v>610</v>
      </c>
      <c r="K895" s="322">
        <f>'ВЕДОМСТВЕННАЯ '!K1015</f>
        <v>430</v>
      </c>
      <c r="L895" s="322">
        <f>'ВЕДОМСТВЕННАЯ '!L1015</f>
        <v>291</v>
      </c>
      <c r="M895" s="322">
        <f>'ВЕДОМСТВЕННАЯ '!M1015</f>
        <v>0</v>
      </c>
      <c r="N895" s="322">
        <f>'ВЕДОМСТВЕННАЯ '!N1015</f>
        <v>0</v>
      </c>
      <c r="O895" s="322">
        <f>'ВЕДОМСТВЕННАЯ '!O1015</f>
        <v>291</v>
      </c>
      <c r="P895" s="323">
        <f>'ВЕДОМСТВЕННАЯ '!P1015</f>
        <v>0</v>
      </c>
      <c r="Q895" s="323">
        <f>'ВЕДОМСТВЕННАЯ '!Q1015</f>
        <v>0</v>
      </c>
      <c r="R895" s="323">
        <f>'ВЕДОМСТВЕННАЯ '!R1015</f>
        <v>0</v>
      </c>
      <c r="S895" s="323">
        <f>'ВЕДОМСТВЕННАЯ '!S1015</f>
        <v>0</v>
      </c>
      <c r="T895" s="323">
        <f>'ВЕДОМСТВЕННАЯ '!U1015</f>
        <v>0</v>
      </c>
      <c r="U895" s="323">
        <f>'ВЕДОМСТВЕННАЯ '!V1015</f>
        <v>0</v>
      </c>
      <c r="V895" s="323">
        <f>'ВЕДОМСТВЕННАЯ '!W1015</f>
        <v>0</v>
      </c>
      <c r="W895" s="323">
        <f>'ВЕДОМСТВЕННАЯ '!X1015</f>
        <v>0</v>
      </c>
      <c r="X895" s="323">
        <f>'ВЕДОМСТВЕННАЯ '!Y1015</f>
        <v>0</v>
      </c>
      <c r="Y895" s="38">
        <f>'ВЕДОМСТВЕННАЯ '!Z1015</f>
        <v>0</v>
      </c>
      <c r="Z895" s="38">
        <f>'ВЕДОМСТВЕННАЯ '!AA1015</f>
        <v>0</v>
      </c>
      <c r="AA895" s="38"/>
    </row>
    <row r="896" spans="1:27" ht="36" hidden="1" customHeight="1" x14ac:dyDescent="0.3">
      <c r="A896" s="581" t="str">
        <f>'ВЕДОМСТВЕННАЯ '!A1016</f>
        <v xml:space="preserve">Техническое обслуживание официальных сайтов муниципальных учреждений </v>
      </c>
      <c r="B896" s="397" t="str">
        <f>'ВЕДОМСТВЕННАЯ '!B1016</f>
        <v>905</v>
      </c>
      <c r="C896" s="397" t="str">
        <f>'ВЕДОМСТВЕННАЯ '!C1016</f>
        <v>07</v>
      </c>
      <c r="D896" s="397" t="str">
        <f>'ВЕДОМСТВЕННАЯ '!D1016</f>
        <v>01</v>
      </c>
      <c r="E896" s="402" t="str">
        <f>'ВЕДОМСТВЕННАЯ '!E1016</f>
        <v>5Ф</v>
      </c>
      <c r="F896" s="403" t="str">
        <f>'ВЕДОМСТВЕННАЯ '!F1016</f>
        <v>2</v>
      </c>
      <c r="G896" s="403" t="str">
        <f>'ВЕДОМСТВЕННАЯ '!G1016</f>
        <v>02</v>
      </c>
      <c r="H896" s="404" t="str">
        <f>'ВЕДОМСТВЕННАЯ '!H1016</f>
        <v>A0590</v>
      </c>
      <c r="I896" s="290" t="str">
        <f>'ВЕДОМСТВЕННАЯ '!I1016</f>
        <v>5Ф 2 02 А0590</v>
      </c>
      <c r="J896" s="405"/>
      <c r="K896" s="322">
        <f>'ВЕДОМСТВЕННАЯ '!K1016</f>
        <v>43.5</v>
      </c>
      <c r="L896" s="322">
        <f>'ВЕДОМСТВЕННАЯ '!L1016</f>
        <v>61.399999999999991</v>
      </c>
      <c r="M896" s="322">
        <f>'ВЕДОМСТВЕННАЯ '!M1016</f>
        <v>0</v>
      </c>
      <c r="N896" s="322">
        <f>'ВЕДОМСТВЕННАЯ '!N1016</f>
        <v>0</v>
      </c>
      <c r="O896" s="322">
        <f>'ВЕДОМСТВЕННАЯ '!O1016</f>
        <v>74.599999999999994</v>
      </c>
      <c r="P896" s="323">
        <f>'ВЕДОМСТВЕННАЯ '!P1016</f>
        <v>0</v>
      </c>
      <c r="Q896" s="323">
        <f>'ВЕДОМСТВЕННАЯ '!Q1016</f>
        <v>0</v>
      </c>
      <c r="R896" s="323">
        <f>'ВЕДОМСТВЕННАЯ '!R1016</f>
        <v>0</v>
      </c>
      <c r="S896" s="323">
        <f>'ВЕДОМСТВЕННАЯ '!S1016</f>
        <v>0</v>
      </c>
      <c r="T896" s="323">
        <f>'ВЕДОМСТВЕННАЯ '!U1016</f>
        <v>0</v>
      </c>
      <c r="U896" s="323">
        <f>'ВЕДОМСТВЕННАЯ '!V1016</f>
        <v>0</v>
      </c>
      <c r="V896" s="323">
        <f>'ВЕДОМСТВЕННАЯ '!W1016</f>
        <v>0</v>
      </c>
      <c r="W896" s="323">
        <f>'ВЕДОМСТВЕННАЯ '!X1016</f>
        <v>0</v>
      </c>
      <c r="X896" s="323">
        <f>'ВЕДОМСТВЕННАЯ '!Y1016</f>
        <v>0</v>
      </c>
      <c r="Y896" s="38">
        <f>'ВЕДОМСТВЕННАЯ '!Z1016</f>
        <v>0</v>
      </c>
      <c r="Z896" s="38">
        <f>'ВЕДОМСТВЕННАЯ '!AA1016</f>
        <v>0</v>
      </c>
      <c r="AA896" s="38">
        <f>'ВЕДОМСТВЕННАЯ '!AB1016</f>
        <v>0</v>
      </c>
    </row>
    <row r="897" spans="1:27" ht="41.25" hidden="1" customHeight="1" x14ac:dyDescent="0.3">
      <c r="A897" s="581" t="str">
        <f>'ВЕДОМСТВЕННАЯ '!A1017</f>
        <v>Предоставление субсидий бюджетным, автономным учреждениям и иным некоммерческим организациям</v>
      </c>
      <c r="B897" s="397" t="str">
        <f>'ВЕДОМСТВЕННАЯ '!B1017</f>
        <v>905</v>
      </c>
      <c r="C897" s="397" t="str">
        <f>'ВЕДОМСТВЕННАЯ '!C1017</f>
        <v>07</v>
      </c>
      <c r="D897" s="397" t="str">
        <f>'ВЕДОМСТВЕННАЯ '!D1017</f>
        <v>01</v>
      </c>
      <c r="E897" s="402" t="str">
        <f>'ВЕДОМСТВЕННАЯ '!E1017</f>
        <v>5Ф</v>
      </c>
      <c r="F897" s="403" t="str">
        <f>'ВЕДОМСТВЕННАЯ '!F1017</f>
        <v>2</v>
      </c>
      <c r="G897" s="403" t="str">
        <f>'ВЕДОМСТВЕННАЯ '!G1017</f>
        <v>02</v>
      </c>
      <c r="H897" s="404" t="str">
        <f>'ВЕДОМСТВЕННАЯ '!H1017</f>
        <v>A0590</v>
      </c>
      <c r="I897" s="290" t="str">
        <f>'ВЕДОМСТВЕННАЯ '!I1017</f>
        <v>5Ф 2 02 А0590</v>
      </c>
      <c r="J897" s="405" t="str">
        <f>'ВЕДОМСТВЕННАЯ '!J1017</f>
        <v>600</v>
      </c>
      <c r="K897" s="322">
        <f>'ВЕДОМСТВЕННАЯ '!K1017</f>
        <v>43.5</v>
      </c>
      <c r="L897" s="322">
        <f>'ВЕДОМСТВЕННАЯ '!L1017</f>
        <v>61.399999999999991</v>
      </c>
      <c r="M897" s="322">
        <f>'ВЕДОМСТВЕННАЯ '!M1017</f>
        <v>0</v>
      </c>
      <c r="N897" s="322">
        <f>'ВЕДОМСТВЕННАЯ '!N1017</f>
        <v>0</v>
      </c>
      <c r="O897" s="322">
        <f>'ВЕДОМСТВЕННАЯ '!O1017</f>
        <v>74.599999999999994</v>
      </c>
      <c r="P897" s="323">
        <f>'ВЕДОМСТВЕННАЯ '!P1017</f>
        <v>0</v>
      </c>
      <c r="Q897" s="323">
        <f>'ВЕДОМСТВЕННАЯ '!Q1017</f>
        <v>0</v>
      </c>
      <c r="R897" s="323">
        <f>'ВЕДОМСТВЕННАЯ '!R1017</f>
        <v>0</v>
      </c>
      <c r="S897" s="323">
        <f>'ВЕДОМСТВЕННАЯ '!S1017</f>
        <v>0</v>
      </c>
      <c r="T897" s="323">
        <f>'ВЕДОМСТВЕННАЯ '!U1017</f>
        <v>0</v>
      </c>
      <c r="U897" s="323">
        <f>'ВЕДОМСТВЕННАЯ '!V1017</f>
        <v>0</v>
      </c>
      <c r="V897" s="323">
        <f>'ВЕДОМСТВЕННАЯ '!W1017</f>
        <v>0</v>
      </c>
      <c r="W897" s="323">
        <f>'ВЕДОМСТВЕННАЯ '!X1017</f>
        <v>0</v>
      </c>
      <c r="X897" s="323">
        <f>'ВЕДОМСТВЕННАЯ '!Y1017</f>
        <v>0</v>
      </c>
      <c r="Y897" s="38">
        <f>'ВЕДОМСТВЕННАЯ '!Z1017</f>
        <v>0</v>
      </c>
      <c r="Z897" s="38">
        <f>'ВЕДОМСТВЕННАЯ '!AA1017</f>
        <v>0</v>
      </c>
      <c r="AA897" s="38">
        <f>'ВЕДОМСТВЕННАЯ '!AB1017</f>
        <v>0</v>
      </c>
    </row>
    <row r="898" spans="1:27" ht="24.95" hidden="1" customHeight="1" x14ac:dyDescent="0.3">
      <c r="A898" s="581" t="str">
        <f>'ВЕДОМСТВЕННАЯ '!A1018</f>
        <v>Субсидии бюджетным учреждениям</v>
      </c>
      <c r="B898" s="397" t="str">
        <f>'ВЕДОМСТВЕННАЯ '!B1018</f>
        <v>905</v>
      </c>
      <c r="C898" s="397" t="str">
        <f>'ВЕДОМСТВЕННАЯ '!C1018</f>
        <v>07</v>
      </c>
      <c r="D898" s="397" t="str">
        <f>'ВЕДОМСТВЕННАЯ '!D1018</f>
        <v>01</v>
      </c>
      <c r="E898" s="402" t="str">
        <f>'ВЕДОМСТВЕННАЯ '!E1018</f>
        <v>5Ф</v>
      </c>
      <c r="F898" s="403" t="str">
        <f>'ВЕДОМСТВЕННАЯ '!F1018</f>
        <v>2</v>
      </c>
      <c r="G898" s="403" t="str">
        <f>'ВЕДОМСТВЕННАЯ '!G1018</f>
        <v>02</v>
      </c>
      <c r="H898" s="404" t="str">
        <f>'ВЕДОМСТВЕННАЯ '!H1018</f>
        <v>A0590</v>
      </c>
      <c r="I898" s="290" t="str">
        <f>'ВЕДОМСТВЕННАЯ '!I1018</f>
        <v>5Ф 2 02 А0590</v>
      </c>
      <c r="J898" s="405" t="str">
        <f>'ВЕДОМСТВЕННАЯ '!J1018</f>
        <v>610</v>
      </c>
      <c r="K898" s="322">
        <f>'ВЕДОМСТВЕННАЯ '!K1018</f>
        <v>43.5</v>
      </c>
      <c r="L898" s="322">
        <f>'ВЕДОМСТВЕННАЯ '!L1018</f>
        <v>61.399999999999991</v>
      </c>
      <c r="M898" s="322">
        <f>'ВЕДОМСТВЕННАЯ '!M1018</f>
        <v>0</v>
      </c>
      <c r="N898" s="322">
        <f>'ВЕДОМСТВЕННАЯ '!N1018</f>
        <v>0</v>
      </c>
      <c r="O898" s="322">
        <f>'ВЕДОМСТВЕННАЯ '!O1018</f>
        <v>74.599999999999994</v>
      </c>
      <c r="P898" s="323">
        <f>'ВЕДОМСТВЕННАЯ '!P1018</f>
        <v>0</v>
      </c>
      <c r="Q898" s="323">
        <f>'ВЕДОМСТВЕННАЯ '!Q1018</f>
        <v>0</v>
      </c>
      <c r="R898" s="323">
        <f>'ВЕДОМСТВЕННАЯ '!R1018</f>
        <v>0</v>
      </c>
      <c r="S898" s="323">
        <f>'ВЕДОМСТВЕННАЯ '!S1018</f>
        <v>0</v>
      </c>
      <c r="T898" s="323">
        <f>'ВЕДОМСТВЕННАЯ '!U1018</f>
        <v>0</v>
      </c>
      <c r="U898" s="323">
        <f>'ВЕДОМСТВЕННАЯ '!V1018</f>
        <v>0</v>
      </c>
      <c r="V898" s="323">
        <f>'ВЕДОМСТВЕННАЯ '!W1018</f>
        <v>0</v>
      </c>
      <c r="W898" s="323">
        <f>'ВЕДОМСТВЕННАЯ '!X1018</f>
        <v>0</v>
      </c>
      <c r="X898" s="323">
        <f>'ВЕДОМСТВЕННАЯ '!Y1018</f>
        <v>0</v>
      </c>
      <c r="Y898" s="38">
        <f>'ВЕДОМСТВЕННАЯ '!Z1018</f>
        <v>0</v>
      </c>
      <c r="Z898" s="38">
        <f>'ВЕДОМСТВЕННАЯ '!AA1018</f>
        <v>0</v>
      </c>
      <c r="AA898" s="38">
        <f>'ВЕДОМСТВЕННАЯ '!AB1018</f>
        <v>0</v>
      </c>
    </row>
    <row r="899" spans="1:27" ht="24.95" hidden="1" customHeight="1" x14ac:dyDescent="0.3">
      <c r="A899" s="581" t="str">
        <f>'ВЕДОМСТВЕННАЯ '!A1019</f>
        <v>Проведение специальной оценки условий труда</v>
      </c>
      <c r="B899" s="397" t="str">
        <f>'ВЕДОМСТВЕННАЯ '!B1019</f>
        <v>905</v>
      </c>
      <c r="C899" s="397" t="str">
        <f>'ВЕДОМСТВЕННАЯ '!C1019</f>
        <v>07</v>
      </c>
      <c r="D899" s="397" t="str">
        <f>'ВЕДОМСТВЕННАЯ '!D1019</f>
        <v>01</v>
      </c>
      <c r="E899" s="402" t="str">
        <f>'ВЕДОМСТВЕННАЯ '!E1019</f>
        <v>5Ф</v>
      </c>
      <c r="F899" s="403" t="str">
        <f>'ВЕДОМСТВЕННАЯ '!F1019</f>
        <v>2</v>
      </c>
      <c r="G899" s="403" t="str">
        <f>'ВЕДОМСТВЕННАЯ '!G1019</f>
        <v>02</v>
      </c>
      <c r="H899" s="404" t="str">
        <f>'ВЕДОМСТВЕННАЯ '!H1019</f>
        <v>A0620</v>
      </c>
      <c r="I899" s="290" t="str">
        <f>'ВЕДОМСТВЕННАЯ '!I1019</f>
        <v>5Ф 2 02 А0620</v>
      </c>
      <c r="J899" s="405"/>
      <c r="K899" s="322">
        <f>'ВЕДОМСТВЕННАЯ '!K1019</f>
        <v>76.8</v>
      </c>
      <c r="L899" s="322">
        <f>'ВЕДОМСТВЕННАЯ '!L1019</f>
        <v>129</v>
      </c>
      <c r="M899" s="322">
        <f>'ВЕДОМСТВЕННАЯ '!M1019</f>
        <v>0</v>
      </c>
      <c r="N899" s="322">
        <f>'ВЕДОМСТВЕННАЯ '!N1019</f>
        <v>0</v>
      </c>
      <c r="O899" s="322">
        <f>'ВЕДОМСТВЕННАЯ '!O1019</f>
        <v>0</v>
      </c>
      <c r="P899" s="323">
        <f>'ВЕДОМСТВЕННАЯ '!P1019</f>
        <v>0</v>
      </c>
      <c r="Q899" s="323">
        <f>'ВЕДОМСТВЕННАЯ '!Q1019</f>
        <v>0</v>
      </c>
      <c r="R899" s="323">
        <f>'ВЕДОМСТВЕННАЯ '!R1019</f>
        <v>0</v>
      </c>
      <c r="S899" s="323">
        <f>'ВЕДОМСТВЕННАЯ '!S1019</f>
        <v>0</v>
      </c>
      <c r="T899" s="323">
        <f>'ВЕДОМСТВЕННАЯ '!U1019</f>
        <v>0</v>
      </c>
      <c r="U899" s="323">
        <f>'ВЕДОМСТВЕННАЯ '!V1019</f>
        <v>0</v>
      </c>
      <c r="V899" s="323">
        <f>'ВЕДОМСТВЕННАЯ '!W1019</f>
        <v>0</v>
      </c>
      <c r="W899" s="323">
        <f>'ВЕДОМСТВЕННАЯ '!X1019</f>
        <v>0</v>
      </c>
      <c r="X899" s="323">
        <f>'ВЕДОМСТВЕННАЯ '!Y1019</f>
        <v>0</v>
      </c>
      <c r="Y899" s="38">
        <f>'ВЕДОМСТВЕННАЯ '!Z1019</f>
        <v>0</v>
      </c>
      <c r="Z899" s="38">
        <f>'ВЕДОМСТВЕННАЯ '!AA1019</f>
        <v>0</v>
      </c>
      <c r="AA899" s="38">
        <f>'ВЕДОМСТВЕННАЯ '!AB1019</f>
        <v>0</v>
      </c>
    </row>
    <row r="900" spans="1:27" ht="39" hidden="1" customHeight="1" x14ac:dyDescent="0.3">
      <c r="A900" s="581" t="str">
        <f>'ВЕДОМСТВЕННАЯ '!A1020</f>
        <v>Предоставление субсидий бюджетным, автономным учреждениям и иным некоммерческим организациям</v>
      </c>
      <c r="B900" s="397" t="str">
        <f>'ВЕДОМСТВЕННАЯ '!B1020</f>
        <v>905</v>
      </c>
      <c r="C900" s="397" t="str">
        <f>'ВЕДОМСТВЕННАЯ '!C1020</f>
        <v>07</v>
      </c>
      <c r="D900" s="397" t="str">
        <f>'ВЕДОМСТВЕННАЯ '!D1020</f>
        <v>01</v>
      </c>
      <c r="E900" s="402" t="str">
        <f>'ВЕДОМСТВЕННАЯ '!E1020</f>
        <v>5Ф</v>
      </c>
      <c r="F900" s="403" t="str">
        <f>'ВЕДОМСТВЕННАЯ '!F1020</f>
        <v>2</v>
      </c>
      <c r="G900" s="403" t="str">
        <f>'ВЕДОМСТВЕННАЯ '!G1020</f>
        <v>02</v>
      </c>
      <c r="H900" s="404" t="str">
        <f>'ВЕДОМСТВЕННАЯ '!H1020</f>
        <v>A0620</v>
      </c>
      <c r="I900" s="290" t="str">
        <f>'ВЕДОМСТВЕННАЯ '!I1020</f>
        <v>5Ф 2 02 А0620</v>
      </c>
      <c r="J900" s="405" t="str">
        <f>'ВЕДОМСТВЕННАЯ '!J1020</f>
        <v>600</v>
      </c>
      <c r="K900" s="322">
        <f>'ВЕДОМСТВЕННАЯ '!K1020</f>
        <v>76.8</v>
      </c>
      <c r="L900" s="322">
        <f>'ВЕДОМСТВЕННАЯ '!L1020</f>
        <v>129</v>
      </c>
      <c r="M900" s="322">
        <f>'ВЕДОМСТВЕННАЯ '!M1020</f>
        <v>0</v>
      </c>
      <c r="N900" s="322">
        <f>'ВЕДОМСТВЕННАЯ '!N1020</f>
        <v>0</v>
      </c>
      <c r="O900" s="322">
        <f>'ВЕДОМСТВЕННАЯ '!O1020</f>
        <v>0</v>
      </c>
      <c r="P900" s="323">
        <f>'ВЕДОМСТВЕННАЯ '!P1020</f>
        <v>0</v>
      </c>
      <c r="Q900" s="323">
        <f>'ВЕДОМСТВЕННАЯ '!Q1020</f>
        <v>0</v>
      </c>
      <c r="R900" s="323">
        <f>'ВЕДОМСТВЕННАЯ '!R1020</f>
        <v>0</v>
      </c>
      <c r="S900" s="323">
        <f>'ВЕДОМСТВЕННАЯ '!S1020</f>
        <v>0</v>
      </c>
      <c r="T900" s="323">
        <f>'ВЕДОМСТВЕННАЯ '!U1020</f>
        <v>0</v>
      </c>
      <c r="U900" s="323">
        <f>'ВЕДОМСТВЕННАЯ '!V1020</f>
        <v>0</v>
      </c>
      <c r="V900" s="323">
        <f>'ВЕДОМСТВЕННАЯ '!W1020</f>
        <v>0</v>
      </c>
      <c r="W900" s="323">
        <f>'ВЕДОМСТВЕННАЯ '!X1020</f>
        <v>0</v>
      </c>
      <c r="X900" s="323">
        <f>'ВЕДОМСТВЕННАЯ '!Y1020</f>
        <v>0</v>
      </c>
      <c r="Y900" s="38">
        <f>'ВЕДОМСТВЕННАЯ '!Z1020</f>
        <v>0</v>
      </c>
      <c r="Z900" s="38">
        <f>'ВЕДОМСТВЕННАЯ '!AA1020</f>
        <v>0</v>
      </c>
      <c r="AA900" s="38">
        <f>'ВЕДОМСТВЕННАЯ '!AB1020</f>
        <v>0</v>
      </c>
    </row>
    <row r="901" spans="1:27" ht="24.95" hidden="1" customHeight="1" x14ac:dyDescent="0.3">
      <c r="A901" s="581" t="str">
        <f>'ВЕДОМСТВЕННАЯ '!A1021</f>
        <v>Субсидии бюджетным учреждениям</v>
      </c>
      <c r="B901" s="397" t="str">
        <f>'ВЕДОМСТВЕННАЯ '!B1021</f>
        <v>905</v>
      </c>
      <c r="C901" s="397" t="str">
        <f>'ВЕДОМСТВЕННАЯ '!C1021</f>
        <v>07</v>
      </c>
      <c r="D901" s="397" t="str">
        <f>'ВЕДОМСТВЕННАЯ '!D1021</f>
        <v>01</v>
      </c>
      <c r="E901" s="402" t="str">
        <f>'ВЕДОМСТВЕННАЯ '!E1021</f>
        <v>5Ф</v>
      </c>
      <c r="F901" s="403" t="str">
        <f>'ВЕДОМСТВЕННАЯ '!F1021</f>
        <v>2</v>
      </c>
      <c r="G901" s="403" t="str">
        <f>'ВЕДОМСТВЕННАЯ '!G1021</f>
        <v>02</v>
      </c>
      <c r="H901" s="404" t="str">
        <f>'ВЕДОМСТВЕННАЯ '!H1021</f>
        <v>A0620</v>
      </c>
      <c r="I901" s="290" t="str">
        <f>'ВЕДОМСТВЕННАЯ '!I1021</f>
        <v>5Ф 2 02 А0620</v>
      </c>
      <c r="J901" s="405" t="str">
        <f>'ВЕДОМСТВЕННАЯ '!J1021</f>
        <v>610</v>
      </c>
      <c r="K901" s="322">
        <f>'ВЕДОМСТВЕННАЯ '!K1021</f>
        <v>76.8</v>
      </c>
      <c r="L901" s="322">
        <f>'ВЕДОМСТВЕННАЯ '!L1021</f>
        <v>129</v>
      </c>
      <c r="M901" s="322">
        <f>'ВЕДОМСТВЕННАЯ '!M1021</f>
        <v>0</v>
      </c>
      <c r="N901" s="322">
        <f>'ВЕДОМСТВЕННАЯ '!N1021</f>
        <v>0</v>
      </c>
      <c r="O901" s="322">
        <f>'ВЕДОМСТВЕННАЯ '!O1021</f>
        <v>0</v>
      </c>
      <c r="P901" s="323">
        <f>'ВЕДОМСТВЕННАЯ '!P1021</f>
        <v>0</v>
      </c>
      <c r="Q901" s="323">
        <f>'ВЕДОМСТВЕННАЯ '!Q1021</f>
        <v>0</v>
      </c>
      <c r="R901" s="323">
        <f>'ВЕДОМСТВЕННАЯ '!R1021</f>
        <v>0</v>
      </c>
      <c r="S901" s="323">
        <f>'ВЕДОМСТВЕННАЯ '!S1021</f>
        <v>0</v>
      </c>
      <c r="T901" s="323">
        <f>'ВЕДОМСТВЕННАЯ '!U1021</f>
        <v>0</v>
      </c>
      <c r="U901" s="323">
        <f>'ВЕДОМСТВЕННАЯ '!V1021</f>
        <v>0</v>
      </c>
      <c r="V901" s="323">
        <f>'ВЕДОМСТВЕННАЯ '!W1021</f>
        <v>0</v>
      </c>
      <c r="W901" s="323">
        <f>'ВЕДОМСТВЕННАЯ '!X1021</f>
        <v>0</v>
      </c>
      <c r="X901" s="323">
        <f>'ВЕДОМСТВЕННАЯ '!Y1021</f>
        <v>0</v>
      </c>
      <c r="Y901" s="38">
        <f>'ВЕДОМСТВЕННАЯ '!Z1021</f>
        <v>0</v>
      </c>
      <c r="Z901" s="38">
        <f>'ВЕДОМСТВЕННАЯ '!AA1021</f>
        <v>0</v>
      </c>
      <c r="AA901" s="38">
        <f>'ВЕДОМСТВЕННАЯ '!AB1021</f>
        <v>0</v>
      </c>
    </row>
    <row r="902" spans="1:27" ht="24.95" hidden="1" customHeight="1" x14ac:dyDescent="0.3">
      <c r="A902" s="581" t="str">
        <f>'ВЕДОМСТВЕННАЯ '!A1022</f>
        <v>Мероприятия по обеспечению деятельности медицинских кабинетов</v>
      </c>
      <c r="B902" s="397" t="str">
        <f>'ВЕДОМСТВЕННАЯ '!B1022</f>
        <v>905</v>
      </c>
      <c r="C902" s="397" t="str">
        <f>'ВЕДОМСТВЕННАЯ '!C1022</f>
        <v>07</v>
      </c>
      <c r="D902" s="397" t="str">
        <f>'ВЕДОМСТВЕННАЯ '!D1022</f>
        <v>01</v>
      </c>
      <c r="E902" s="402" t="str">
        <f>'ВЕДОМСТВЕННАЯ '!E1022</f>
        <v>5Ф</v>
      </c>
      <c r="F902" s="403" t="str">
        <f>'ВЕДОМСТВЕННАЯ '!F1022</f>
        <v>2</v>
      </c>
      <c r="G902" s="403" t="str">
        <f>'ВЕДОМСТВЕННАЯ '!G1022</f>
        <v>02</v>
      </c>
      <c r="H902" s="404" t="str">
        <f>'ВЕДОМСТВЕННАЯ '!H1022</f>
        <v>A1030</v>
      </c>
      <c r="I902" s="290" t="str">
        <f>'ВЕДОМСТВЕННАЯ '!I1022</f>
        <v>5Ф 2 02 А1030</v>
      </c>
      <c r="J902" s="405"/>
      <c r="K902" s="322">
        <f>'ВЕДОМСТВЕННАЯ '!K1022</f>
        <v>171.3</v>
      </c>
      <c r="L902" s="322">
        <f>'ВЕДОМСТВЕННАЯ '!L1022</f>
        <v>0</v>
      </c>
      <c r="M902" s="322">
        <f>'ВЕДОМСТВЕННАЯ '!M1022</f>
        <v>0</v>
      </c>
      <c r="N902" s="322">
        <f>'ВЕДОМСТВЕННАЯ '!N1022</f>
        <v>0</v>
      </c>
      <c r="O902" s="322">
        <f>'ВЕДОМСТВЕННАЯ '!O1022</f>
        <v>25</v>
      </c>
      <c r="P902" s="323">
        <f>'ВЕДОМСТВЕННАЯ '!P1022</f>
        <v>0</v>
      </c>
      <c r="Q902" s="323">
        <f>'ВЕДОМСТВЕННАЯ '!Q1022</f>
        <v>0</v>
      </c>
      <c r="R902" s="323">
        <f>'ВЕДОМСТВЕННАЯ '!R1022</f>
        <v>0</v>
      </c>
      <c r="S902" s="323">
        <f>'ВЕДОМСТВЕННАЯ '!S1022</f>
        <v>0</v>
      </c>
      <c r="T902" s="323">
        <f>'ВЕДОМСТВЕННАЯ '!U1022</f>
        <v>0</v>
      </c>
      <c r="U902" s="323">
        <f>'ВЕДОМСТВЕННАЯ '!V1022</f>
        <v>0</v>
      </c>
      <c r="V902" s="323">
        <f>'ВЕДОМСТВЕННАЯ '!W1022</f>
        <v>0</v>
      </c>
      <c r="W902" s="323">
        <f>'ВЕДОМСТВЕННАЯ '!X1022</f>
        <v>0</v>
      </c>
      <c r="X902" s="323">
        <f>'ВЕДОМСТВЕННАЯ '!Y1022</f>
        <v>0</v>
      </c>
      <c r="Y902" s="38">
        <f>'ВЕДОМСТВЕННАЯ '!Z1022</f>
        <v>0</v>
      </c>
      <c r="Z902" s="38">
        <f>'ВЕДОМСТВЕННАЯ '!AA1022</f>
        <v>0</v>
      </c>
      <c r="AA902" s="38">
        <f>'ВЕДОМСТВЕННАЯ '!AB1022</f>
        <v>0</v>
      </c>
    </row>
    <row r="903" spans="1:27" ht="45" hidden="1" customHeight="1" x14ac:dyDescent="0.3">
      <c r="A903" s="581" t="str">
        <f>'ВЕДОМСТВЕННАЯ '!A1023</f>
        <v>Предоставление субсидий бюджетным, автономным учреждениям и иным некоммерческим организациям</v>
      </c>
      <c r="B903" s="397" t="str">
        <f>'ВЕДОМСТВЕННАЯ '!B1023</f>
        <v>905</v>
      </c>
      <c r="C903" s="397" t="str">
        <f>'ВЕДОМСТВЕННАЯ '!C1023</f>
        <v>07</v>
      </c>
      <c r="D903" s="397" t="str">
        <f>'ВЕДОМСТВЕННАЯ '!D1023</f>
        <v>01</v>
      </c>
      <c r="E903" s="402" t="str">
        <f>'ВЕДОМСТВЕННАЯ '!E1023</f>
        <v>5Ф</v>
      </c>
      <c r="F903" s="403" t="str">
        <f>'ВЕДОМСТВЕННАЯ '!F1023</f>
        <v>2</v>
      </c>
      <c r="G903" s="403" t="str">
        <f>'ВЕДОМСТВЕННАЯ '!G1023</f>
        <v>02</v>
      </c>
      <c r="H903" s="404" t="str">
        <f>'ВЕДОМСТВЕННАЯ '!H1023</f>
        <v>A1030</v>
      </c>
      <c r="I903" s="290" t="str">
        <f>'ВЕДОМСТВЕННАЯ '!I1023</f>
        <v>5Ф 2 02 А1030</v>
      </c>
      <c r="J903" s="405" t="str">
        <f>'ВЕДОМСТВЕННАЯ '!J1023</f>
        <v>600</v>
      </c>
      <c r="K903" s="322">
        <f>'ВЕДОМСТВЕННАЯ '!K1023</f>
        <v>171.3</v>
      </c>
      <c r="L903" s="322">
        <f>'ВЕДОМСТВЕННАЯ '!L1023</f>
        <v>0</v>
      </c>
      <c r="M903" s="322">
        <f>'ВЕДОМСТВЕННАЯ '!M1023</f>
        <v>0</v>
      </c>
      <c r="N903" s="322">
        <f>'ВЕДОМСТВЕННАЯ '!N1023</f>
        <v>0</v>
      </c>
      <c r="O903" s="322">
        <f>'ВЕДОМСТВЕННАЯ '!O1023</f>
        <v>25</v>
      </c>
      <c r="P903" s="323">
        <f>'ВЕДОМСТВЕННАЯ '!P1023</f>
        <v>0</v>
      </c>
      <c r="Q903" s="323">
        <f>'ВЕДОМСТВЕННАЯ '!Q1023</f>
        <v>0</v>
      </c>
      <c r="R903" s="323">
        <f>'ВЕДОМСТВЕННАЯ '!R1023</f>
        <v>0</v>
      </c>
      <c r="S903" s="323">
        <f>'ВЕДОМСТВЕННАЯ '!S1023</f>
        <v>0</v>
      </c>
      <c r="T903" s="323">
        <f>'ВЕДОМСТВЕННАЯ '!U1023</f>
        <v>0</v>
      </c>
      <c r="U903" s="323">
        <f>'ВЕДОМСТВЕННАЯ '!V1023</f>
        <v>0</v>
      </c>
      <c r="V903" s="323">
        <f>'ВЕДОМСТВЕННАЯ '!W1023</f>
        <v>0</v>
      </c>
      <c r="W903" s="323">
        <f>'ВЕДОМСТВЕННАЯ '!X1023</f>
        <v>0</v>
      </c>
      <c r="X903" s="323">
        <f>'ВЕДОМСТВЕННАЯ '!Y1023</f>
        <v>0</v>
      </c>
      <c r="Y903" s="38">
        <f>'ВЕДОМСТВЕННАЯ '!Z1023</f>
        <v>0</v>
      </c>
      <c r="Z903" s="38">
        <f>'ВЕДОМСТВЕННАЯ '!AA1023</f>
        <v>0</v>
      </c>
      <c r="AA903" s="38">
        <f>'ВЕДОМСТВЕННАЯ '!AB1023</f>
        <v>0</v>
      </c>
    </row>
    <row r="904" spans="1:27" ht="24" hidden="1" customHeight="1" x14ac:dyDescent="0.3">
      <c r="A904" s="581" t="str">
        <f>'ВЕДОМСТВЕННАЯ '!A1024</f>
        <v>Субсидии бюджетным учреждениям</v>
      </c>
      <c r="B904" s="397" t="str">
        <f>'ВЕДОМСТВЕННАЯ '!B1024</f>
        <v>905</v>
      </c>
      <c r="C904" s="397" t="str">
        <f>'ВЕДОМСТВЕННАЯ '!C1024</f>
        <v>07</v>
      </c>
      <c r="D904" s="397" t="str">
        <f>'ВЕДОМСТВЕННАЯ '!D1024</f>
        <v>01</v>
      </c>
      <c r="E904" s="402" t="str">
        <f>'ВЕДОМСТВЕННАЯ '!E1024</f>
        <v>5Ф</v>
      </c>
      <c r="F904" s="403" t="str">
        <f>'ВЕДОМСТВЕННАЯ '!F1024</f>
        <v>2</v>
      </c>
      <c r="G904" s="403" t="str">
        <f>'ВЕДОМСТВЕННАЯ '!G1024</f>
        <v>02</v>
      </c>
      <c r="H904" s="404" t="str">
        <f>'ВЕДОМСТВЕННАЯ '!H1024</f>
        <v>A1030</v>
      </c>
      <c r="I904" s="290" t="str">
        <f>'ВЕДОМСТВЕННАЯ '!I1024</f>
        <v>5Ф 2 02 А1030</v>
      </c>
      <c r="J904" s="405" t="str">
        <f>'ВЕДОМСТВЕННАЯ '!J1024</f>
        <v>610</v>
      </c>
      <c r="K904" s="322">
        <f>'ВЕДОМСТВЕННАЯ '!K1024</f>
        <v>171.3</v>
      </c>
      <c r="L904" s="322">
        <f>'ВЕДОМСТВЕННАЯ '!L1024</f>
        <v>0</v>
      </c>
      <c r="M904" s="322">
        <f>'ВЕДОМСТВЕННАЯ '!M1024</f>
        <v>0</v>
      </c>
      <c r="N904" s="322">
        <f>'ВЕДОМСТВЕННАЯ '!N1024</f>
        <v>0</v>
      </c>
      <c r="O904" s="322">
        <f>'ВЕДОМСТВЕННАЯ '!O1024</f>
        <v>25</v>
      </c>
      <c r="P904" s="323">
        <f>'ВЕДОМСТВЕННАЯ '!P1024</f>
        <v>0</v>
      </c>
      <c r="Q904" s="323">
        <f>'ВЕДОМСТВЕННАЯ '!Q1024</f>
        <v>0</v>
      </c>
      <c r="R904" s="323">
        <f>'ВЕДОМСТВЕННАЯ '!R1024</f>
        <v>0</v>
      </c>
      <c r="S904" s="323">
        <f>'ВЕДОМСТВЕННАЯ '!S1024</f>
        <v>0</v>
      </c>
      <c r="T904" s="323">
        <f>'ВЕДОМСТВЕННАЯ '!U1024</f>
        <v>0</v>
      </c>
      <c r="U904" s="323">
        <f>'ВЕДОМСТВЕННАЯ '!V1024</f>
        <v>0</v>
      </c>
      <c r="V904" s="323">
        <f>'ВЕДОМСТВЕННАЯ '!W1024</f>
        <v>0</v>
      </c>
      <c r="W904" s="323">
        <f>'ВЕДОМСТВЕННАЯ '!X1024</f>
        <v>0</v>
      </c>
      <c r="X904" s="323">
        <f>'ВЕДОМСТВЕННАЯ '!Y1024</f>
        <v>0</v>
      </c>
      <c r="Y904" s="38">
        <f>'ВЕДОМСТВЕННАЯ '!Z1024</f>
        <v>0</v>
      </c>
      <c r="Z904" s="38">
        <f>'ВЕДОМСТВЕННАЯ '!AA1024</f>
        <v>0</v>
      </c>
      <c r="AA904" s="38">
        <f>'ВЕДОМСТВЕННАЯ '!AB1024</f>
        <v>0</v>
      </c>
    </row>
    <row r="905" spans="1:27" ht="50.25" hidden="1" customHeight="1" x14ac:dyDescent="0.3">
      <c r="A905" s="581" t="str">
        <f>'ВЕДОМСТВЕННАЯ '!A1025</f>
        <v>Благоустройство территорий дошкольных образовательных организаций, оборудование прогулочных и спортивных площадок игровым и спортивным оборудованием</v>
      </c>
      <c r="B905" s="397" t="str">
        <f>'ВЕДОМСТВЕННАЯ '!B1025</f>
        <v>905</v>
      </c>
      <c r="C905" s="397" t="str">
        <f>'ВЕДОМСТВЕННАЯ '!C1025</f>
        <v>07</v>
      </c>
      <c r="D905" s="397" t="str">
        <f>'ВЕДОМСТВЕННАЯ '!D1025</f>
        <v>01</v>
      </c>
      <c r="E905" s="402" t="str">
        <f>'ВЕДОМСТВЕННАЯ '!E1025</f>
        <v>5Ф</v>
      </c>
      <c r="F905" s="403" t="str">
        <f>'ВЕДОМСТВЕННАЯ '!F1025</f>
        <v>2</v>
      </c>
      <c r="G905" s="403" t="str">
        <f>'ВЕДОМСТВЕННАЯ '!G1025</f>
        <v>02</v>
      </c>
      <c r="H905" s="404" t="str">
        <f>'ВЕДОМСТВЕННАЯ '!H1025</f>
        <v>A1040</v>
      </c>
      <c r="I905" s="290" t="str">
        <f>'ВЕДОМСТВЕННАЯ '!I1025</f>
        <v>5Ф 2 02 А1040</v>
      </c>
      <c r="J905" s="405">
        <f>'ВЕДОМСТВЕННАЯ '!J1025</f>
        <v>0</v>
      </c>
      <c r="K905" s="322">
        <f>'ВЕДОМСТВЕННАЯ '!K1025</f>
        <v>0</v>
      </c>
      <c r="L905" s="322">
        <f>'ВЕДОМСТВЕННАЯ '!L1025</f>
        <v>0</v>
      </c>
      <c r="M905" s="322">
        <f>'ВЕДОМСТВЕННАЯ '!M1025</f>
        <v>0</v>
      </c>
      <c r="N905" s="322">
        <f>'ВЕДОМСТВЕННАЯ '!N1025</f>
        <v>0</v>
      </c>
      <c r="O905" s="322">
        <f>'ВЕДОМСТВЕННАЯ '!O1025</f>
        <v>0</v>
      </c>
      <c r="P905" s="323">
        <f>'ВЕДОМСТВЕННАЯ '!P1025</f>
        <v>0</v>
      </c>
      <c r="Q905" s="323">
        <f>'ВЕДОМСТВЕННАЯ '!Q1025</f>
        <v>0</v>
      </c>
      <c r="R905" s="323">
        <f>'ВЕДОМСТВЕННАЯ '!R1025</f>
        <v>0</v>
      </c>
      <c r="S905" s="323">
        <f>'ВЕДОМСТВЕННАЯ '!S1025</f>
        <v>0</v>
      </c>
      <c r="T905" s="323">
        <f>'ВЕДОМСТВЕННАЯ '!U1025</f>
        <v>0</v>
      </c>
      <c r="U905" s="323">
        <f>'ВЕДОМСТВЕННАЯ '!V1025</f>
        <v>0</v>
      </c>
      <c r="V905" s="323">
        <f>'ВЕДОМСТВЕННАЯ '!W1025</f>
        <v>0</v>
      </c>
      <c r="W905" s="323">
        <f>'ВЕДОМСТВЕННАЯ '!X1025</f>
        <v>0</v>
      </c>
      <c r="X905" s="323">
        <f>'ВЕДОМСТВЕННАЯ '!Y1025</f>
        <v>0</v>
      </c>
      <c r="Y905" s="38">
        <f>'ВЕДОМСТВЕННАЯ '!Z1025</f>
        <v>0</v>
      </c>
      <c r="Z905" s="38">
        <f>'ВЕДОМСТВЕННАЯ '!AA1025</f>
        <v>0</v>
      </c>
      <c r="AA905" s="38">
        <f>'ВЕДОМСТВЕННАЯ '!AB1025</f>
        <v>0</v>
      </c>
    </row>
    <row r="906" spans="1:27" ht="30" hidden="1" customHeight="1" x14ac:dyDescent="0.3">
      <c r="A906" s="581" t="str">
        <f>'ВЕДОМСТВЕННАЯ '!A1026</f>
        <v>Предоставление субсидий бюджетным, автономным учреждениям и иным некоммерческим организациям</v>
      </c>
      <c r="B906" s="397" t="str">
        <f>'ВЕДОМСТВЕННАЯ '!B1026</f>
        <v>905</v>
      </c>
      <c r="C906" s="397" t="str">
        <f>'ВЕДОМСТВЕННАЯ '!C1026</f>
        <v>07</v>
      </c>
      <c r="D906" s="397" t="str">
        <f>'ВЕДОМСТВЕННАЯ '!D1026</f>
        <v>01</v>
      </c>
      <c r="E906" s="402" t="str">
        <f>'ВЕДОМСТВЕННАЯ '!E1026</f>
        <v>5Ф</v>
      </c>
      <c r="F906" s="403" t="str">
        <f>'ВЕДОМСТВЕННАЯ '!F1026</f>
        <v>2</v>
      </c>
      <c r="G906" s="403" t="str">
        <f>'ВЕДОМСТВЕННАЯ '!G1026</f>
        <v>02</v>
      </c>
      <c r="H906" s="404" t="str">
        <f>'ВЕДОМСТВЕННАЯ '!H1026</f>
        <v>A1040</v>
      </c>
      <c r="I906" s="290" t="str">
        <f>'ВЕДОМСТВЕННАЯ '!I1026</f>
        <v>5Ф 2 02 А1040</v>
      </c>
      <c r="J906" s="405" t="str">
        <f>'ВЕДОМСТВЕННАЯ '!J1026</f>
        <v>600</v>
      </c>
      <c r="K906" s="322">
        <f>'ВЕДОМСТВЕННАЯ '!K1026</f>
        <v>0</v>
      </c>
      <c r="L906" s="322">
        <f>'ВЕДОМСТВЕННАЯ '!L1026</f>
        <v>0</v>
      </c>
      <c r="M906" s="322">
        <f>'ВЕДОМСТВЕННАЯ '!M1026</f>
        <v>0</v>
      </c>
      <c r="N906" s="322">
        <f>'ВЕДОМСТВЕННАЯ '!N1026</f>
        <v>0</v>
      </c>
      <c r="O906" s="322">
        <f>'ВЕДОМСТВЕННАЯ '!O1026</f>
        <v>0</v>
      </c>
      <c r="P906" s="323">
        <f>'ВЕДОМСТВЕННАЯ '!P1026</f>
        <v>0</v>
      </c>
      <c r="Q906" s="323">
        <f>'ВЕДОМСТВЕННАЯ '!Q1026</f>
        <v>0</v>
      </c>
      <c r="R906" s="323">
        <f>'ВЕДОМСТВЕННАЯ '!R1026</f>
        <v>0</v>
      </c>
      <c r="S906" s="323">
        <f>'ВЕДОМСТВЕННАЯ '!S1026</f>
        <v>0</v>
      </c>
      <c r="T906" s="323">
        <f>'ВЕДОМСТВЕННАЯ '!U1026</f>
        <v>0</v>
      </c>
      <c r="U906" s="323">
        <f>'ВЕДОМСТВЕННАЯ '!V1026</f>
        <v>0</v>
      </c>
      <c r="V906" s="323">
        <f>'ВЕДОМСТВЕННАЯ '!W1026</f>
        <v>0</v>
      </c>
      <c r="W906" s="323">
        <f>'ВЕДОМСТВЕННАЯ '!X1026</f>
        <v>0</v>
      </c>
      <c r="X906" s="323">
        <f>'ВЕДОМСТВЕННАЯ '!Y1026</f>
        <v>0</v>
      </c>
      <c r="Y906" s="38">
        <f>'ВЕДОМСТВЕННАЯ '!Z1026</f>
        <v>0</v>
      </c>
      <c r="Z906" s="38">
        <f>'ВЕДОМСТВЕННАЯ '!AA1026</f>
        <v>0</v>
      </c>
      <c r="AA906" s="38">
        <f>'ВЕДОМСТВЕННАЯ '!AB1026</f>
        <v>0</v>
      </c>
    </row>
    <row r="907" spans="1:27" ht="20.100000000000001" hidden="1" customHeight="1" x14ac:dyDescent="0.3">
      <c r="A907" s="581" t="str">
        <f>'ВЕДОМСТВЕННАЯ '!A1027</f>
        <v>Субсидии бюджетным учреждениям</v>
      </c>
      <c r="B907" s="397" t="str">
        <f>'ВЕДОМСТВЕННАЯ '!B1027</f>
        <v>905</v>
      </c>
      <c r="C907" s="397" t="str">
        <f>'ВЕДОМСТВЕННАЯ '!C1027</f>
        <v>07</v>
      </c>
      <c r="D907" s="397" t="str">
        <f>'ВЕДОМСТВЕННАЯ '!D1027</f>
        <v>01</v>
      </c>
      <c r="E907" s="402" t="str">
        <f>'ВЕДОМСТВЕННАЯ '!E1027</f>
        <v>5Ф</v>
      </c>
      <c r="F907" s="403" t="str">
        <f>'ВЕДОМСТВЕННАЯ '!F1027</f>
        <v>2</v>
      </c>
      <c r="G907" s="403" t="str">
        <f>'ВЕДОМСТВЕННАЯ '!G1027</f>
        <v>02</v>
      </c>
      <c r="H907" s="404" t="str">
        <f>'ВЕДОМСТВЕННАЯ '!H1027</f>
        <v>A1040</v>
      </c>
      <c r="I907" s="290" t="str">
        <f>'ВЕДОМСТВЕННАЯ '!I1027</f>
        <v>5Ф 2 02 А1040</v>
      </c>
      <c r="J907" s="405" t="str">
        <f>'ВЕДОМСТВЕННАЯ '!J1027</f>
        <v>610</v>
      </c>
      <c r="K907" s="322">
        <f>'ВЕДОМСТВЕННАЯ '!K1027</f>
        <v>0</v>
      </c>
      <c r="L907" s="322">
        <f>'ВЕДОМСТВЕННАЯ '!L1027</f>
        <v>0</v>
      </c>
      <c r="M907" s="322">
        <f>'ВЕДОМСТВЕННАЯ '!M1027</f>
        <v>0</v>
      </c>
      <c r="N907" s="322">
        <f>'ВЕДОМСТВЕННАЯ '!N1027</f>
        <v>0</v>
      </c>
      <c r="O907" s="322">
        <f>'ВЕДОМСТВЕННАЯ '!O1027</f>
        <v>0</v>
      </c>
      <c r="P907" s="323">
        <f>'ВЕДОМСТВЕННАЯ '!P1027</f>
        <v>0</v>
      </c>
      <c r="Q907" s="323">
        <f>'ВЕДОМСТВЕННАЯ '!Q1027</f>
        <v>0</v>
      </c>
      <c r="R907" s="323">
        <f>'ВЕДОМСТВЕННАЯ '!R1027</f>
        <v>0</v>
      </c>
      <c r="S907" s="323">
        <f>'ВЕДОМСТВЕННАЯ '!S1027</f>
        <v>0</v>
      </c>
      <c r="T907" s="323">
        <f>'ВЕДОМСТВЕННАЯ '!U1027</f>
        <v>0</v>
      </c>
      <c r="U907" s="323">
        <f>'ВЕДОМСТВЕННАЯ '!V1027</f>
        <v>0</v>
      </c>
      <c r="V907" s="323">
        <f>'ВЕДОМСТВЕННАЯ '!W1027</f>
        <v>0</v>
      </c>
      <c r="W907" s="323">
        <f>'ВЕДОМСТВЕННАЯ '!X1027</f>
        <v>0</v>
      </c>
      <c r="X907" s="323">
        <f>'ВЕДОМСТВЕННАЯ '!Y1027</f>
        <v>0</v>
      </c>
      <c r="Y907" s="38">
        <f>'ВЕДОМСТВЕННАЯ '!Z1027</f>
        <v>0</v>
      </c>
      <c r="Z907" s="38">
        <f>'ВЕДОМСТВЕННАЯ '!AA1027</f>
        <v>0</v>
      </c>
      <c r="AA907" s="38">
        <f>'ВЕДОМСТВЕННАЯ '!AB1027</f>
        <v>0</v>
      </c>
    </row>
    <row r="908" spans="1:27" ht="41.25" hidden="1" customHeight="1" x14ac:dyDescent="0.3">
      <c r="A908" s="581" t="str">
        <f>'ВЕДОМСТВЕННАЯ '!A1028</f>
        <v>Разработка проектно-сметной документации, проведение работ по проверке достоверности и обоснованности сметной стоимости</v>
      </c>
      <c r="B908" s="397"/>
      <c r="C908" s="397" t="str">
        <f>'ВЕДОМСТВЕННАЯ '!C1028</f>
        <v>07</v>
      </c>
      <c r="D908" s="397" t="str">
        <f>'ВЕДОМСТВЕННАЯ '!D1028</f>
        <v>01</v>
      </c>
      <c r="E908" s="402" t="str">
        <f>'ВЕДОМСТВЕННАЯ '!E1028</f>
        <v>5Ф</v>
      </c>
      <c r="F908" s="403" t="str">
        <f>'ВЕДОМСТВЕННАЯ '!F1028</f>
        <v>2</v>
      </c>
      <c r="G908" s="403" t="str">
        <f>'ВЕДОМСТВЕННАЯ '!G1028</f>
        <v>02</v>
      </c>
      <c r="H908" s="404" t="str">
        <f>'ВЕДОМСТВЕННАЯ '!H1028</f>
        <v>A1110</v>
      </c>
      <c r="I908" s="290"/>
      <c r="J908" s="405">
        <f>'ВЕДОМСТВЕННАЯ '!J1028</f>
        <v>0</v>
      </c>
      <c r="K908" s="322"/>
      <c r="L908" s="322">
        <f>'ВЕДОМСТВЕННАЯ '!L1028</f>
        <v>0</v>
      </c>
      <c r="M908" s="322"/>
      <c r="N908" s="322"/>
      <c r="O908" s="322"/>
      <c r="P908" s="323"/>
      <c r="Q908" s="323"/>
      <c r="R908" s="323"/>
      <c r="S908" s="323"/>
      <c r="T908" s="323"/>
      <c r="U908" s="323"/>
      <c r="V908" s="323"/>
      <c r="W908" s="323"/>
      <c r="X908" s="323"/>
      <c r="Y908" s="38"/>
      <c r="Z908" s="38"/>
      <c r="AA908" s="38"/>
    </row>
    <row r="909" spans="1:27" ht="41.25" hidden="1" customHeight="1" x14ac:dyDescent="0.3">
      <c r="A909" s="581" t="str">
        <f>'ВЕДОМСТВЕННАЯ '!A1029</f>
        <v>Предоставление субсидий бюджетным, автономным учреждениям и иным некоммерческим организациям</v>
      </c>
      <c r="B909" s="397"/>
      <c r="C909" s="397" t="str">
        <f>'ВЕДОМСТВЕННАЯ '!C1029</f>
        <v>07</v>
      </c>
      <c r="D909" s="397" t="str">
        <f>'ВЕДОМСТВЕННАЯ '!D1029</f>
        <v>01</v>
      </c>
      <c r="E909" s="402" t="str">
        <f>'ВЕДОМСТВЕННАЯ '!E1029</f>
        <v>5Ф</v>
      </c>
      <c r="F909" s="403" t="str">
        <f>'ВЕДОМСТВЕННАЯ '!F1029</f>
        <v>2</v>
      </c>
      <c r="G909" s="403" t="str">
        <f>'ВЕДОМСТВЕННАЯ '!G1029</f>
        <v>02</v>
      </c>
      <c r="H909" s="404" t="str">
        <f>'ВЕДОМСТВЕННАЯ '!H1029</f>
        <v>A1110</v>
      </c>
      <c r="I909" s="290"/>
      <c r="J909" s="405" t="str">
        <f>'ВЕДОМСТВЕННАЯ '!J1029</f>
        <v>600</v>
      </c>
      <c r="K909" s="322"/>
      <c r="L909" s="322">
        <f>'ВЕДОМСТВЕННАЯ '!L1029</f>
        <v>0</v>
      </c>
      <c r="M909" s="322"/>
      <c r="N909" s="322"/>
      <c r="O909" s="322"/>
      <c r="P909" s="323"/>
      <c r="Q909" s="323"/>
      <c r="R909" s="323"/>
      <c r="S909" s="323"/>
      <c r="T909" s="323"/>
      <c r="U909" s="323"/>
      <c r="V909" s="323"/>
      <c r="W909" s="323"/>
      <c r="X909" s="323"/>
      <c r="Y909" s="38"/>
      <c r="Z909" s="38"/>
      <c r="AA909" s="38"/>
    </row>
    <row r="910" spans="1:27" ht="25.5" hidden="1" customHeight="1" x14ac:dyDescent="0.3">
      <c r="A910" s="581" t="str">
        <f>'ВЕДОМСТВЕННАЯ '!A1030</f>
        <v>Субсидии бюджетным учреждениям</v>
      </c>
      <c r="B910" s="397"/>
      <c r="C910" s="397" t="str">
        <f>'ВЕДОМСТВЕННАЯ '!C1030</f>
        <v>07</v>
      </c>
      <c r="D910" s="397" t="str">
        <f>'ВЕДОМСТВЕННАЯ '!D1030</f>
        <v>01</v>
      </c>
      <c r="E910" s="402" t="str">
        <f>'ВЕДОМСТВЕННАЯ '!E1030</f>
        <v>5Ф</v>
      </c>
      <c r="F910" s="403" t="str">
        <f>'ВЕДОМСТВЕННАЯ '!F1030</f>
        <v>2</v>
      </c>
      <c r="G910" s="403" t="str">
        <f>'ВЕДОМСТВЕННАЯ '!G1030</f>
        <v>02</v>
      </c>
      <c r="H910" s="404" t="str">
        <f>'ВЕДОМСТВЕННАЯ '!H1030</f>
        <v>A1110</v>
      </c>
      <c r="I910" s="290"/>
      <c r="J910" s="405" t="str">
        <f>'ВЕДОМСТВЕННАЯ '!J1030</f>
        <v>610</v>
      </c>
      <c r="K910" s="322"/>
      <c r="L910" s="322">
        <f>'ВЕДОМСТВЕННАЯ '!L1030</f>
        <v>0</v>
      </c>
      <c r="M910" s="322"/>
      <c r="N910" s="322"/>
      <c r="O910" s="322"/>
      <c r="P910" s="323"/>
      <c r="Q910" s="323"/>
      <c r="R910" s="323"/>
      <c r="S910" s="323"/>
      <c r="T910" s="323"/>
      <c r="U910" s="323"/>
      <c r="V910" s="323"/>
      <c r="W910" s="323"/>
      <c r="X910" s="323"/>
      <c r="Y910" s="38"/>
      <c r="Z910" s="38"/>
      <c r="AA910" s="38"/>
    </row>
    <row r="911" spans="1:27" ht="25.5" hidden="1" customHeight="1" x14ac:dyDescent="0.3">
      <c r="A911" s="581" t="str">
        <f>'ВЕДОМСТВЕННАЯ '!A1031</f>
        <v>Экспертиза проектной (пред проектной) документации</v>
      </c>
      <c r="B911" s="397"/>
      <c r="C911" s="397" t="str">
        <f>'ВЕДОМСТВЕННАЯ '!C1031</f>
        <v>07</v>
      </c>
      <c r="D911" s="397" t="str">
        <f>'ВЕДОМСТВЕННАЯ '!D1031</f>
        <v>01</v>
      </c>
      <c r="E911" s="402" t="str">
        <f>'ВЕДОМСТВЕННАЯ '!E1031</f>
        <v>5Ф</v>
      </c>
      <c r="F911" s="403" t="str">
        <f>'ВЕДОМСТВЕННАЯ '!F1031</f>
        <v>2</v>
      </c>
      <c r="G911" s="403" t="str">
        <f>'ВЕДОМСТВЕННАЯ '!G1031</f>
        <v>02</v>
      </c>
      <c r="H911" s="404" t="str">
        <f>'ВЕДОМСТВЕННАЯ '!H1031</f>
        <v>A1660</v>
      </c>
      <c r="I911" s="290"/>
      <c r="J911" s="405"/>
      <c r="K911" s="322"/>
      <c r="L911" s="322">
        <f>'ВЕДОМСТВЕННАЯ '!L1031</f>
        <v>0</v>
      </c>
      <c r="M911" s="322"/>
      <c r="N911" s="322"/>
      <c r="O911" s="322"/>
      <c r="P911" s="323"/>
      <c r="Q911" s="323"/>
      <c r="R911" s="323"/>
      <c r="S911" s="323"/>
      <c r="T911" s="323"/>
      <c r="U911" s="323"/>
      <c r="V911" s="323"/>
      <c r="W911" s="323"/>
      <c r="X911" s="323"/>
      <c r="Y911" s="38"/>
      <c r="Z911" s="38"/>
      <c r="AA911" s="38"/>
    </row>
    <row r="912" spans="1:27" ht="36.75" hidden="1" customHeight="1" x14ac:dyDescent="0.3">
      <c r="A912" s="581" t="str">
        <f>'ВЕДОМСТВЕННАЯ '!A1032</f>
        <v>Предоставление субсидий бюджетным, автономным учреждениям и иным некоммерческим организациям</v>
      </c>
      <c r="B912" s="397"/>
      <c r="C912" s="397" t="str">
        <f>'ВЕДОМСТВЕННАЯ '!C1032</f>
        <v>07</v>
      </c>
      <c r="D912" s="397" t="str">
        <f>'ВЕДОМСТВЕННАЯ '!D1032</f>
        <v>01</v>
      </c>
      <c r="E912" s="402" t="str">
        <f>'ВЕДОМСТВЕННАЯ '!E1032</f>
        <v>5Ф</v>
      </c>
      <c r="F912" s="403" t="str">
        <f>'ВЕДОМСТВЕННАЯ '!F1032</f>
        <v>2</v>
      </c>
      <c r="G912" s="403" t="str">
        <f>'ВЕДОМСТВЕННАЯ '!G1032</f>
        <v>02</v>
      </c>
      <c r="H912" s="404" t="str">
        <f>'ВЕДОМСТВЕННАЯ '!H1032</f>
        <v>A1660</v>
      </c>
      <c r="I912" s="290"/>
      <c r="J912" s="405" t="str">
        <f>'ВЕДОМСТВЕННАЯ '!J1032</f>
        <v>600</v>
      </c>
      <c r="K912" s="322"/>
      <c r="L912" s="322">
        <f>'ВЕДОМСТВЕННАЯ '!L1032</f>
        <v>0</v>
      </c>
      <c r="M912" s="322"/>
      <c r="N912" s="322"/>
      <c r="O912" s="322"/>
      <c r="P912" s="323"/>
      <c r="Q912" s="323"/>
      <c r="R912" s="323"/>
      <c r="S912" s="323"/>
      <c r="T912" s="323"/>
      <c r="U912" s="323"/>
      <c r="V912" s="323"/>
      <c r="W912" s="323"/>
      <c r="X912" s="323"/>
      <c r="Y912" s="38"/>
      <c r="Z912" s="38"/>
      <c r="AA912" s="38"/>
    </row>
    <row r="913" spans="1:27" ht="25.5" hidden="1" customHeight="1" x14ac:dyDescent="0.3">
      <c r="A913" s="581" t="str">
        <f>'ВЕДОМСТВЕННАЯ '!A1033</f>
        <v>Субсидии бюджетным учреждениям</v>
      </c>
      <c r="B913" s="397"/>
      <c r="C913" s="397" t="str">
        <f>'ВЕДОМСТВЕННАЯ '!C1033</f>
        <v>07</v>
      </c>
      <c r="D913" s="397" t="str">
        <f>'ВЕДОМСТВЕННАЯ '!D1033</f>
        <v>01</v>
      </c>
      <c r="E913" s="402" t="str">
        <f>'ВЕДОМСТВЕННАЯ '!E1033</f>
        <v>5Ф</v>
      </c>
      <c r="F913" s="403" t="str">
        <f>'ВЕДОМСТВЕННАЯ '!F1033</f>
        <v>2</v>
      </c>
      <c r="G913" s="403" t="str">
        <f>'ВЕДОМСТВЕННАЯ '!G1033</f>
        <v>02</v>
      </c>
      <c r="H913" s="404" t="str">
        <f>'ВЕДОМСТВЕННАЯ '!H1033</f>
        <v>A1660</v>
      </c>
      <c r="I913" s="290"/>
      <c r="J913" s="405" t="str">
        <f>'ВЕДОМСТВЕННАЯ '!J1033</f>
        <v>610</v>
      </c>
      <c r="K913" s="322"/>
      <c r="L913" s="322">
        <f>'ВЕДОМСТВЕННАЯ '!L1033</f>
        <v>0</v>
      </c>
      <c r="M913" s="322"/>
      <c r="N913" s="322"/>
      <c r="O913" s="322"/>
      <c r="P913" s="323"/>
      <c r="Q913" s="323"/>
      <c r="R913" s="323"/>
      <c r="S913" s="323"/>
      <c r="T913" s="323"/>
      <c r="U913" s="323"/>
      <c r="V913" s="323"/>
      <c r="W913" s="323"/>
      <c r="X913" s="323"/>
      <c r="Y913" s="38"/>
      <c r="Z913" s="38"/>
      <c r="AA913" s="38"/>
    </row>
    <row r="914" spans="1:27" ht="34.5" customHeight="1" x14ac:dyDescent="0.3">
      <c r="A914" s="581" t="str">
        <f>'ВЕДОМСТВЕННАЯ '!A1034</f>
        <v>Основное мероприятие "Обеспечение выполнения функций муниципальными учреждениями"</v>
      </c>
      <c r="B914" s="397"/>
      <c r="C914" s="397" t="str">
        <f>'ВЕДОМСТВЕННАЯ '!C1034</f>
        <v>07</v>
      </c>
      <c r="D914" s="397" t="str">
        <f>'ВЕДОМСТВЕННАЯ '!D1034</f>
        <v>01</v>
      </c>
      <c r="E914" s="402" t="str">
        <f>'ВЕДОМСТВЕННАЯ '!E1034</f>
        <v>5Ф</v>
      </c>
      <c r="F914" s="403" t="str">
        <f>'ВЕДОМСТВЕННАЯ '!F1034</f>
        <v>2</v>
      </c>
      <c r="G914" s="403" t="str">
        <f>'ВЕДОМСТВЕННАЯ '!G1034</f>
        <v>03</v>
      </c>
      <c r="H914" s="404" t="str">
        <f>'ВЕДОМСТВЕННАЯ '!H1034</f>
        <v>00000</v>
      </c>
      <c r="I914" s="290"/>
      <c r="J914" s="405"/>
      <c r="K914" s="322"/>
      <c r="L914" s="322">
        <f>'ВЕДОМСТВЕННАЯ '!L1034</f>
        <v>31237.5</v>
      </c>
      <c r="M914" s="322">
        <f>'ВЕДОМСТВЕННАЯ '!M1034</f>
        <v>0</v>
      </c>
      <c r="N914" s="322">
        <f>'ВЕДОМСТВЕННАЯ '!N1034</f>
        <v>18231.099999999999</v>
      </c>
      <c r="O914" s="322">
        <f>'ВЕДОМСТВЕННАЯ '!O1034</f>
        <v>28184.5</v>
      </c>
      <c r="P914" s="323">
        <f>'ВЕДОМСТВЕННАЯ '!P1034</f>
        <v>5029473</v>
      </c>
      <c r="Q914" s="323">
        <f>'ВЕДОМСТВЕННАЯ '!Q1034</f>
        <v>0</v>
      </c>
      <c r="R914" s="323">
        <f>'ВЕДОМСТВЕННАЯ '!R1034</f>
        <v>0</v>
      </c>
      <c r="S914" s="323">
        <f>'ВЕДОМСТВЕННАЯ '!S1034</f>
        <v>5029473</v>
      </c>
      <c r="T914" s="323">
        <f>'ВЕДОМСТВЕННАЯ '!U1034</f>
        <v>5117273</v>
      </c>
      <c r="U914" s="323">
        <f>'ВЕДОМСТВЕННАЯ '!V1034</f>
        <v>0</v>
      </c>
      <c r="V914" s="323">
        <f>'ВЕДОМСТВЕННАЯ '!W1034</f>
        <v>0</v>
      </c>
      <c r="W914" s="323">
        <f>'ВЕДОМСТВЕННАЯ '!X1034</f>
        <v>5117273</v>
      </c>
      <c r="X914" s="323">
        <f>'ВЕДОМСТВЕННАЯ '!Y1034</f>
        <v>5193173</v>
      </c>
      <c r="Y914" s="38">
        <f>'ВЕДОМСТВЕННАЯ '!Z1034</f>
        <v>0</v>
      </c>
      <c r="Z914" s="38">
        <f>'ВЕДОМСТВЕННАЯ '!AA1034</f>
        <v>0</v>
      </c>
      <c r="AA914" s="38">
        <f>'ВЕДОМСТВЕННАЯ '!AB1034</f>
        <v>5193173</v>
      </c>
    </row>
    <row r="915" spans="1:27" ht="77.25" customHeight="1" x14ac:dyDescent="0.3">
      <c r="A915" s="581" t="str">
        <f>'ВЕДОМСТВЕННАЯ '!A1035</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915" s="397" t="str">
        <f>'ВЕДОМСТВЕННАЯ '!B1029</f>
        <v>905</v>
      </c>
      <c r="C915" s="397" t="str">
        <f>'ВЕДОМСТВЕННАЯ '!C1035</f>
        <v>07</v>
      </c>
      <c r="D915" s="397" t="str">
        <f>'ВЕДОМСТВЕННАЯ '!D1035</f>
        <v>01</v>
      </c>
      <c r="E915" s="402" t="str">
        <f>'ВЕДОМСТВЕННАЯ '!E1035</f>
        <v>5Ф</v>
      </c>
      <c r="F915" s="403" t="str">
        <f>'ВЕДОМСТВЕННАЯ '!F1035</f>
        <v>2</v>
      </c>
      <c r="G915" s="403" t="str">
        <f>'ВЕДОМСТВЕННАЯ '!G1035</f>
        <v>03</v>
      </c>
      <c r="H915" s="404" t="str">
        <f>'ВЕДОМСТВЕННАЯ '!H1035</f>
        <v>80810</v>
      </c>
      <c r="I915" s="290" t="str">
        <f>'ВЕДОМСТВЕННАЯ '!I1029</f>
        <v>5Ф 2 02 А1110</v>
      </c>
      <c r="J915" s="405"/>
      <c r="K915" s="322">
        <f>'ВЕДОМСТВЕННАЯ '!K1029</f>
        <v>779.3</v>
      </c>
      <c r="L915" s="322">
        <f>'ВЕДОМСТВЕННАЯ '!L1035</f>
        <v>1651.9</v>
      </c>
      <c r="M915" s="322">
        <f>'ВЕДОМСТВЕННАЯ '!M1035</f>
        <v>0</v>
      </c>
      <c r="N915" s="322">
        <f>'ВЕДОМСТВЕННАЯ '!N1035</f>
        <v>0</v>
      </c>
      <c r="O915" s="322">
        <f>'ВЕДОМСТВЕННАЯ '!O1035</f>
        <v>2466.4</v>
      </c>
      <c r="P915" s="323">
        <f>'ВЕДОМСТВЕННАЯ '!P1035</f>
        <v>2067000</v>
      </c>
      <c r="Q915" s="323">
        <f>'ВЕДОМСТВЕННАЯ '!Q1035</f>
        <v>0</v>
      </c>
      <c r="R915" s="323">
        <f>'ВЕДОМСТВЕННАЯ '!R1035</f>
        <v>0</v>
      </c>
      <c r="S915" s="323">
        <f>'ВЕДОМСТВЕННАЯ '!S1035</f>
        <v>2067000</v>
      </c>
      <c r="T915" s="323">
        <f>'ВЕДОМСТВЕННАЯ '!U1035</f>
        <v>2067000</v>
      </c>
      <c r="U915" s="323">
        <f>'ВЕДОМСТВЕННАЯ '!V1035</f>
        <v>0</v>
      </c>
      <c r="V915" s="323">
        <f>'ВЕДОМСТВЕННАЯ '!W1035</f>
        <v>0</v>
      </c>
      <c r="W915" s="323">
        <f>'ВЕДОМСТВЕННАЯ '!X1035</f>
        <v>2067000</v>
      </c>
      <c r="X915" s="323">
        <f>'ВЕДОМСТВЕННАЯ '!Y1035</f>
        <v>2067000</v>
      </c>
      <c r="Y915" s="38">
        <f>'ВЕДОМСТВЕННАЯ '!Z1035</f>
        <v>0</v>
      </c>
      <c r="Z915" s="38">
        <f>'ВЕДОМСТВЕННАЯ '!AA1035</f>
        <v>0</v>
      </c>
      <c r="AA915" s="38">
        <f>'ВЕДОМСТВЕННАЯ '!AB1035</f>
        <v>2067000</v>
      </c>
    </row>
    <row r="916" spans="1:27" ht="36" customHeight="1" x14ac:dyDescent="0.3">
      <c r="A916" s="581" t="str">
        <f>'ВЕДОМСТВЕННАЯ '!A1036</f>
        <v>Предоставление субсидий бюджетным, автономным учреждениям и иным некоммерческим организациям</v>
      </c>
      <c r="B916" s="397" t="str">
        <f>'ВЕДОМСТВЕННАЯ '!B1030</f>
        <v>905</v>
      </c>
      <c r="C916" s="397" t="str">
        <f>'ВЕДОМСТВЕННАЯ '!C1036</f>
        <v>07</v>
      </c>
      <c r="D916" s="397" t="str">
        <f>'ВЕДОМСТВЕННАЯ '!D1036</f>
        <v>01</v>
      </c>
      <c r="E916" s="402" t="str">
        <f>'ВЕДОМСТВЕННАЯ '!E1036</f>
        <v>5Ф</v>
      </c>
      <c r="F916" s="403" t="str">
        <f>'ВЕДОМСТВЕННАЯ '!F1036</f>
        <v>2</v>
      </c>
      <c r="G916" s="403" t="str">
        <f>'ВЕДОМСТВЕННАЯ '!G1036</f>
        <v>03</v>
      </c>
      <c r="H916" s="404" t="str">
        <f>'ВЕДОМСТВЕННАЯ '!H1036</f>
        <v>80810</v>
      </c>
      <c r="I916" s="290" t="str">
        <f>'ВЕДОМСТВЕННАЯ '!I1030</f>
        <v>5Ф 2 02 А1110</v>
      </c>
      <c r="J916" s="405" t="str">
        <f>'ВЕДОМСТВЕННАЯ '!J1036</f>
        <v>600</v>
      </c>
      <c r="K916" s="322">
        <f>'ВЕДОМСТВЕННАЯ '!K1030</f>
        <v>779.3</v>
      </c>
      <c r="L916" s="322">
        <f>'ВЕДОМСТВЕННАЯ '!L1036</f>
        <v>1651.9</v>
      </c>
      <c r="M916" s="322">
        <f>'ВЕДОМСТВЕННАЯ '!M1036</f>
        <v>0</v>
      </c>
      <c r="N916" s="322">
        <f>'ВЕДОМСТВЕННАЯ '!N1036</f>
        <v>0</v>
      </c>
      <c r="O916" s="322">
        <f>'ВЕДОМСТВЕННАЯ '!O1036</f>
        <v>2466.4</v>
      </c>
      <c r="P916" s="323">
        <f>'ВЕДОМСТВЕННАЯ '!P1036</f>
        <v>2067000</v>
      </c>
      <c r="Q916" s="323">
        <f>'ВЕДОМСТВЕННАЯ '!Q1036</f>
        <v>0</v>
      </c>
      <c r="R916" s="323">
        <f>'ВЕДОМСТВЕННАЯ '!R1036</f>
        <v>0</v>
      </c>
      <c r="S916" s="323">
        <f>'ВЕДОМСТВЕННАЯ '!S1036</f>
        <v>2067000</v>
      </c>
      <c r="T916" s="323">
        <f>'ВЕДОМСТВЕННАЯ '!U1036</f>
        <v>2067000</v>
      </c>
      <c r="U916" s="323">
        <f>'ВЕДОМСТВЕННАЯ '!V1036</f>
        <v>0</v>
      </c>
      <c r="V916" s="323">
        <f>'ВЕДОМСТВЕННАЯ '!W1036</f>
        <v>0</v>
      </c>
      <c r="W916" s="323">
        <f>'ВЕДОМСТВЕННАЯ '!X1036</f>
        <v>2067000</v>
      </c>
      <c r="X916" s="323">
        <f>'ВЕДОМСТВЕННАЯ '!Y1036</f>
        <v>2067000</v>
      </c>
      <c r="Y916" s="38">
        <f>'ВЕДОМСТВЕННАЯ '!Z1036</f>
        <v>0</v>
      </c>
      <c r="Z916" s="38">
        <f>'ВЕДОМСТВЕННАЯ '!AA1036</f>
        <v>0</v>
      </c>
      <c r="AA916" s="38">
        <f>'ВЕДОМСТВЕННАЯ '!AB1036</f>
        <v>2067000</v>
      </c>
    </row>
    <row r="917" spans="1:27" ht="24.95" customHeight="1" x14ac:dyDescent="0.3">
      <c r="A917" s="581" t="str">
        <f>'ВЕДОМСТВЕННАЯ '!A1037</f>
        <v>Субсидии бюджетным учреждениям</v>
      </c>
      <c r="B917" s="397" t="str">
        <f>'ВЕДОМСТВЕННАЯ '!B1034</f>
        <v>905</v>
      </c>
      <c r="C917" s="397" t="str">
        <f>'ВЕДОМСТВЕННАЯ '!C1037</f>
        <v>07</v>
      </c>
      <c r="D917" s="397" t="str">
        <f>'ВЕДОМСТВЕННАЯ '!D1037</f>
        <v>01</v>
      </c>
      <c r="E917" s="402" t="str">
        <f>'ВЕДОМСТВЕННАЯ '!E1037</f>
        <v>5Ф</v>
      </c>
      <c r="F917" s="403" t="str">
        <f>'ВЕДОМСТВЕННАЯ '!F1037</f>
        <v>2</v>
      </c>
      <c r="G917" s="403" t="str">
        <f>'ВЕДОМСТВЕННАЯ '!G1037</f>
        <v>03</v>
      </c>
      <c r="H917" s="404" t="str">
        <f>'ВЕДОМСТВЕННАЯ '!H1037</f>
        <v>80810</v>
      </c>
      <c r="I917" s="290" t="str">
        <f>'ВЕДОМСТВЕННАЯ '!I1034</f>
        <v>5Ф 2 03 00000</v>
      </c>
      <c r="J917" s="405" t="str">
        <f>'ВЕДОМСТВЕННАЯ '!J1037</f>
        <v>610</v>
      </c>
      <c r="K917" s="322">
        <f>'ВЕДОМСТВЕННАЯ '!K1034</f>
        <v>27660.500000000004</v>
      </c>
      <c r="L917" s="322">
        <f>'ВЕДОМСТВЕННАЯ '!L1037</f>
        <v>1651.9</v>
      </c>
      <c r="M917" s="322">
        <f>'ВЕДОМСТВЕННАЯ '!M1037</f>
        <v>0</v>
      </c>
      <c r="N917" s="322">
        <f>'ВЕДОМСТВЕННАЯ '!N1037</f>
        <v>0</v>
      </c>
      <c r="O917" s="322">
        <f>'ВЕДОМСТВЕННАЯ '!O1037</f>
        <v>2466.4</v>
      </c>
      <c r="P917" s="323">
        <f>'ВЕДОМСТВЕННАЯ '!P1037</f>
        <v>2067000</v>
      </c>
      <c r="Q917" s="323">
        <f>'ВЕДОМСТВЕННАЯ '!Q1037</f>
        <v>0</v>
      </c>
      <c r="R917" s="323">
        <f>'ВЕДОМСТВЕННАЯ '!R1037</f>
        <v>0</v>
      </c>
      <c r="S917" s="323">
        <f>'ВЕДОМСТВЕННАЯ '!S1037</f>
        <v>2067000</v>
      </c>
      <c r="T917" s="323">
        <f>'ВЕДОМСТВЕННАЯ '!U1037</f>
        <v>2067000</v>
      </c>
      <c r="U917" s="323">
        <f>'ВЕДОМСТВЕННАЯ '!V1037</f>
        <v>0</v>
      </c>
      <c r="V917" s="323">
        <f>'ВЕДОМСТВЕННАЯ '!W1037</f>
        <v>0</v>
      </c>
      <c r="W917" s="323">
        <f>'ВЕДОМСТВЕННАЯ '!X1037</f>
        <v>2067000</v>
      </c>
      <c r="X917" s="323">
        <f>'ВЕДОМСТВЕННАЯ '!Y1037</f>
        <v>2067000</v>
      </c>
      <c r="Y917" s="38">
        <f>'ВЕДОМСТВЕННАЯ '!Z1037</f>
        <v>0</v>
      </c>
      <c r="Z917" s="38">
        <f>'ВЕДОМСТВЕННАЯ '!AA1037</f>
        <v>0</v>
      </c>
      <c r="AA917" s="38">
        <f>'ВЕДОМСТВЕННАЯ '!AB1037</f>
        <v>2067000</v>
      </c>
    </row>
    <row r="918" spans="1:27" ht="15.75" hidden="1" x14ac:dyDescent="0.3">
      <c r="A918" s="586" t="str">
        <f>'ВЕДОМСТВЕННАЯ '!A1038</f>
        <v>д/с №1</v>
      </c>
      <c r="B918" s="397" t="e">
        <f>'ВЕДОМСТВЕННАЯ '!#REF!</f>
        <v>#REF!</v>
      </c>
      <c r="C918" s="397">
        <f>'ВЕДОМСТВЕННАЯ '!C1038</f>
        <v>0</v>
      </c>
      <c r="D918" s="397">
        <f>'ВЕДОМСТВЕННАЯ '!D1038</f>
        <v>0</v>
      </c>
      <c r="E918" s="402">
        <f>'ВЕДОМСТВЕННАЯ '!E1038</f>
        <v>0</v>
      </c>
      <c r="F918" s="403">
        <f>'ВЕДОМСТВЕННАЯ '!F1038</f>
        <v>0</v>
      </c>
      <c r="G918" s="403">
        <f>'ВЕДОМСТВЕННАЯ '!G1038</f>
        <v>0</v>
      </c>
      <c r="H918" s="404">
        <f>'ВЕДОМСТВЕННАЯ '!H1038</f>
        <v>0</v>
      </c>
      <c r="I918" s="290" t="e">
        <f>'ВЕДОМСТВЕННАЯ '!#REF!</f>
        <v>#REF!</v>
      </c>
      <c r="J918" s="405">
        <f>'ВЕДОМСТВЕННАЯ '!J1038</f>
        <v>0</v>
      </c>
      <c r="K918" s="322" t="e">
        <f>'ВЕДОМСТВЕННАЯ '!#REF!</f>
        <v>#REF!</v>
      </c>
      <c r="L918" s="322">
        <f>'ВЕДОМСТВЕННАЯ '!L1038</f>
        <v>1167.9000000000001</v>
      </c>
      <c r="M918" s="322">
        <f>'ВЕДОМСТВЕННАЯ '!M1038</f>
        <v>0</v>
      </c>
      <c r="N918" s="322">
        <f>'ВЕДОМСТВЕННАЯ '!N1038</f>
        <v>0</v>
      </c>
      <c r="O918" s="322">
        <f>'ВЕДОМСТВЕННАЯ '!O1038</f>
        <v>1167.9000000000001</v>
      </c>
      <c r="P918" s="323">
        <f>'ВЕДОМСТВЕННАЯ '!P1038</f>
        <v>0</v>
      </c>
      <c r="Q918" s="323">
        <f>'ВЕДОМСТВЕННАЯ '!Q1038</f>
        <v>0</v>
      </c>
      <c r="R918" s="323">
        <f>'ВЕДОМСТВЕННАЯ '!R1038</f>
        <v>0</v>
      </c>
      <c r="S918" s="323">
        <f>'ВЕДОМСТВЕННАЯ '!S1038</f>
        <v>0</v>
      </c>
      <c r="T918" s="323">
        <f>'ВЕДОМСТВЕННАЯ '!U1038</f>
        <v>0</v>
      </c>
      <c r="U918" s="323">
        <f>'ВЕДОМСТВЕННАЯ '!V1038</f>
        <v>0</v>
      </c>
      <c r="V918" s="323">
        <f>'ВЕДОМСТВЕННАЯ '!W1038</f>
        <v>0</v>
      </c>
      <c r="W918" s="323">
        <f>'ВЕДОМСТВЕННАЯ '!X1038</f>
        <v>0</v>
      </c>
      <c r="X918" s="323">
        <f>'ВЕДОМСТВЕННАЯ '!Y1038</f>
        <v>0</v>
      </c>
      <c r="Y918" s="38">
        <f>'ВЕДОМСТВЕННАЯ '!Z1038</f>
        <v>0</v>
      </c>
      <c r="Z918" s="38">
        <f>'ВЕДОМСТВЕННАЯ '!AA1038</f>
        <v>0</v>
      </c>
      <c r="AA918" s="38">
        <f>'ВЕДОМСТВЕННАЯ '!AB1038</f>
        <v>0</v>
      </c>
    </row>
    <row r="919" spans="1:27" ht="15.75" hidden="1" x14ac:dyDescent="0.3">
      <c r="A919" s="586" t="str">
        <f>'ВЕДОМСТВЕННАЯ '!A1039</f>
        <v>Светлячок</v>
      </c>
      <c r="B919" s="397" t="str">
        <f>'ВЕДОМСТВЕННАЯ '!B1035</f>
        <v>905</v>
      </c>
      <c r="C919" s="397">
        <f>'ВЕДОМСТВЕННАЯ '!C1039</f>
        <v>0</v>
      </c>
      <c r="D919" s="397">
        <f>'ВЕДОМСТВЕННАЯ '!D1039</f>
        <v>0</v>
      </c>
      <c r="E919" s="402">
        <f>'ВЕДОМСТВЕННАЯ '!E1039</f>
        <v>0</v>
      </c>
      <c r="F919" s="403">
        <f>'ВЕДОМСТВЕННАЯ '!F1039</f>
        <v>0</v>
      </c>
      <c r="G919" s="403">
        <f>'ВЕДОМСТВЕННАЯ '!G1039</f>
        <v>0</v>
      </c>
      <c r="H919" s="404">
        <f>'ВЕДОМСТВЕННАЯ '!H1039</f>
        <v>0</v>
      </c>
      <c r="I919" s="290" t="str">
        <f>'ВЕДОМСТВЕННАЯ '!I1035</f>
        <v>5Ф 2 03 80810</v>
      </c>
      <c r="J919" s="405">
        <f>'ВЕДОМСТВЕННАЯ '!J1039</f>
        <v>0</v>
      </c>
      <c r="K919" s="322">
        <f>'ВЕДОМСТВЕННАЯ '!K1035</f>
        <v>2458</v>
      </c>
      <c r="L919" s="322">
        <f>'ВЕДОМСТВЕННАЯ '!L1039</f>
        <v>918.6</v>
      </c>
      <c r="M919" s="322">
        <f>'ВЕДОМСТВЕННАЯ '!M1039</f>
        <v>0</v>
      </c>
      <c r="N919" s="322">
        <f>'ВЕДОМСТВЕННАЯ '!N1039</f>
        <v>0</v>
      </c>
      <c r="O919" s="322">
        <f>'ВЕДОМСТВЕННАЯ '!O1039</f>
        <v>918.6</v>
      </c>
      <c r="P919" s="323">
        <f>'ВЕДОМСТВЕННАЯ '!P1039</f>
        <v>0</v>
      </c>
      <c r="Q919" s="323">
        <f>'ВЕДОМСТВЕННАЯ '!Q1039</f>
        <v>0</v>
      </c>
      <c r="R919" s="323">
        <f>'ВЕДОМСТВЕННАЯ '!R1039</f>
        <v>0</v>
      </c>
      <c r="S919" s="323">
        <f>'ВЕДОМСТВЕННАЯ '!S1039</f>
        <v>0</v>
      </c>
      <c r="T919" s="323">
        <f>'ВЕДОМСТВЕННАЯ '!U1039</f>
        <v>0</v>
      </c>
      <c r="U919" s="323">
        <f>'ВЕДОМСТВЕННАЯ '!V1039</f>
        <v>0</v>
      </c>
      <c r="V919" s="323">
        <f>'ВЕДОМСТВЕННАЯ '!W1039</f>
        <v>0</v>
      </c>
      <c r="W919" s="323">
        <f>'ВЕДОМСТВЕННАЯ '!X1039</f>
        <v>0</v>
      </c>
      <c r="X919" s="323">
        <f>'ВЕДОМСТВЕННАЯ '!Y1039</f>
        <v>0</v>
      </c>
      <c r="Y919" s="38">
        <f>'ВЕДОМСТВЕННАЯ '!Z1039</f>
        <v>0</v>
      </c>
      <c r="Z919" s="38">
        <f>'ВЕДОМСТВЕННАЯ '!AA1039</f>
        <v>0</v>
      </c>
      <c r="AA919" s="38">
        <f>'ВЕДОМСТВЕННАЯ '!AB1039</f>
        <v>0</v>
      </c>
    </row>
    <row r="920" spans="1:27" ht="15.75" hidden="1" x14ac:dyDescent="0.3">
      <c r="A920" s="586" t="str">
        <f>'ВЕДОМСТВЕННАЯ '!A1040</f>
        <v>д/с Хасын</v>
      </c>
      <c r="B920" s="397" t="str">
        <f>'ВЕДОМСТВЕННАЯ '!B1036</f>
        <v>905</v>
      </c>
      <c r="C920" s="397">
        <f>'ВЕДОМСТВЕННАЯ '!C1040</f>
        <v>0</v>
      </c>
      <c r="D920" s="397">
        <f>'ВЕДОМСТВЕННАЯ '!D1040</f>
        <v>0</v>
      </c>
      <c r="E920" s="402">
        <f>'ВЕДОМСТВЕННАЯ '!E1040</f>
        <v>0</v>
      </c>
      <c r="F920" s="403">
        <f>'ВЕДОМСТВЕННАЯ '!F1040</f>
        <v>0</v>
      </c>
      <c r="G920" s="403">
        <f>'ВЕДОМСТВЕННАЯ '!G1040</f>
        <v>0</v>
      </c>
      <c r="H920" s="404">
        <f>'ВЕДОМСТВЕННАЯ '!H1040</f>
        <v>0</v>
      </c>
      <c r="I920" s="290" t="str">
        <f>'ВЕДОМСТВЕННАЯ '!I1036</f>
        <v>5Ф 2 03 80810</v>
      </c>
      <c r="J920" s="405">
        <f>'ВЕДОМСТВЕННАЯ '!J1040</f>
        <v>0</v>
      </c>
      <c r="K920" s="322">
        <f>'ВЕДОМСТВЕННАЯ '!K1036</f>
        <v>2458</v>
      </c>
      <c r="L920" s="322">
        <f>'ВЕДОМСТВЕННАЯ '!L1040</f>
        <v>379.9</v>
      </c>
      <c r="M920" s="322">
        <f>'ВЕДОМСТВЕННАЯ '!M1040</f>
        <v>0</v>
      </c>
      <c r="N920" s="322">
        <f>'ВЕДОМСТВЕННАЯ '!N1040</f>
        <v>0</v>
      </c>
      <c r="O920" s="322">
        <f>'ВЕДОМСТВЕННАЯ '!O1040</f>
        <v>379.9</v>
      </c>
      <c r="P920" s="323">
        <f>'ВЕДОМСТВЕННАЯ '!P1040</f>
        <v>0</v>
      </c>
      <c r="Q920" s="323">
        <f>'ВЕДОМСТВЕННАЯ '!Q1040</f>
        <v>0</v>
      </c>
      <c r="R920" s="323">
        <f>'ВЕДОМСТВЕННАЯ '!R1040</f>
        <v>0</v>
      </c>
      <c r="S920" s="323">
        <f>'ВЕДОМСТВЕННАЯ '!S1040</f>
        <v>0</v>
      </c>
      <c r="T920" s="323">
        <f>'ВЕДОМСТВЕННАЯ '!U1040</f>
        <v>0</v>
      </c>
      <c r="U920" s="323">
        <f>'ВЕДОМСТВЕННАЯ '!V1040</f>
        <v>0</v>
      </c>
      <c r="V920" s="323">
        <f>'ВЕДОМСТВЕННАЯ '!W1040</f>
        <v>0</v>
      </c>
      <c r="W920" s="323">
        <f>'ВЕДОМСТВЕННАЯ '!X1040</f>
        <v>0</v>
      </c>
      <c r="X920" s="323">
        <f>'ВЕДОМСТВЕННАЯ '!Y1040</f>
        <v>0</v>
      </c>
      <c r="Y920" s="38">
        <f>'ВЕДОМСТВЕННАЯ '!Z1040</f>
        <v>0</v>
      </c>
      <c r="Z920" s="38">
        <f>'ВЕДОМСТВЕННАЯ '!AA1040</f>
        <v>0</v>
      </c>
      <c r="AA920" s="38">
        <f>'ВЕДОМСТВЕННАЯ '!AB1040</f>
        <v>0</v>
      </c>
    </row>
    <row r="921" spans="1:27" ht="87.75" hidden="1" customHeight="1" x14ac:dyDescent="0.3">
      <c r="A921" s="581" t="str">
        <f>'ВЕДОМСТВЕННАЯ '!A1041</f>
        <v>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v>
      </c>
      <c r="B921" s="397" t="str">
        <f>'ВЕДОМСТВЕННАЯ '!B1037</f>
        <v>905</v>
      </c>
      <c r="C921" s="397" t="str">
        <f>'ВЕДОМСТВЕННАЯ '!C1041</f>
        <v>07</v>
      </c>
      <c r="D921" s="397" t="str">
        <f>'ВЕДОМСТВЕННАЯ '!D1041</f>
        <v>01</v>
      </c>
      <c r="E921" s="402" t="str">
        <f>'ВЕДОМСТВЕННАЯ '!E1041</f>
        <v>5Ф</v>
      </c>
      <c r="F921" s="403" t="str">
        <f>'ВЕДОМСТВЕННАЯ '!F1041</f>
        <v>2</v>
      </c>
      <c r="G921" s="403" t="str">
        <f>'ВЕДОМСТВЕННАЯ '!G1041</f>
        <v>03</v>
      </c>
      <c r="H921" s="404" t="str">
        <f>'ВЕДОМСТВЕННАЯ '!H1041</f>
        <v>80820</v>
      </c>
      <c r="I921" s="290" t="str">
        <f>'ВЕДОМСТВЕННАЯ '!I1037</f>
        <v>5Ф 2 03 80810</v>
      </c>
      <c r="J921" s="405"/>
      <c r="K921" s="322">
        <f>'ВЕДОМСТВЕННАЯ '!K1037</f>
        <v>2458</v>
      </c>
      <c r="L921" s="322">
        <f>'ВЕДОМСТВЕННАЯ '!L1041</f>
        <v>284.10000000000002</v>
      </c>
      <c r="M921" s="322">
        <f>'ВЕДОМСТВЕННАЯ '!M1041</f>
        <v>0</v>
      </c>
      <c r="N921" s="322">
        <f>'ВЕДОМСТВЕННАЯ '!N1041</f>
        <v>0</v>
      </c>
      <c r="O921" s="322">
        <f>'ВЕДОМСТВЕННАЯ '!O1041</f>
        <v>0</v>
      </c>
      <c r="P921" s="323">
        <f>'ВЕДОМСТВЕННАЯ '!P1041</f>
        <v>0</v>
      </c>
      <c r="Q921" s="323">
        <f>'ВЕДОМСТВЕННАЯ '!Q1041</f>
        <v>0</v>
      </c>
      <c r="R921" s="323">
        <f>'ВЕДОМСТВЕННАЯ '!R1041</f>
        <v>0</v>
      </c>
      <c r="S921" s="323">
        <f>'ВЕДОМСТВЕННАЯ '!S1041</f>
        <v>0</v>
      </c>
      <c r="T921" s="323">
        <f>'ВЕДОМСТВЕННАЯ '!U1041</f>
        <v>0</v>
      </c>
      <c r="U921" s="323">
        <f>'ВЕДОМСТВЕННАЯ '!V1041</f>
        <v>0</v>
      </c>
      <c r="V921" s="323">
        <f>'ВЕДОМСТВЕННАЯ '!W1041</f>
        <v>0</v>
      </c>
      <c r="W921" s="323">
        <f>'ВЕДОМСТВЕННАЯ '!X1041</f>
        <v>0</v>
      </c>
      <c r="X921" s="323">
        <f>'ВЕДОМСТВЕННАЯ '!Y1041</f>
        <v>0</v>
      </c>
      <c r="Y921" s="38">
        <f>'ВЕДОМСТВЕННАЯ '!Z1041</f>
        <v>0</v>
      </c>
      <c r="Z921" s="38">
        <f>'ВЕДОМСТВЕННАЯ '!AA1041</f>
        <v>0</v>
      </c>
      <c r="AA921" s="38">
        <f>'ВЕДОМСТВЕННАЯ '!AB1041</f>
        <v>0</v>
      </c>
    </row>
    <row r="922" spans="1:27" ht="42" hidden="1" customHeight="1" x14ac:dyDescent="0.3">
      <c r="A922" s="581" t="str">
        <f>'ВЕДОМСТВЕННАЯ '!A1042</f>
        <v>Предоставление субсидий бюджетным, автономным учреждениям и иным некоммерческим организациям</v>
      </c>
      <c r="B922" s="397" t="str">
        <f>'ВЕДОМСТВЕННАЯ '!B1041</f>
        <v>905</v>
      </c>
      <c r="C922" s="397" t="str">
        <f>'ВЕДОМСТВЕННАЯ '!C1042</f>
        <v>07</v>
      </c>
      <c r="D922" s="397" t="str">
        <f>'ВЕДОМСТВЕННАЯ '!D1042</f>
        <v>01</v>
      </c>
      <c r="E922" s="402" t="str">
        <f>'ВЕДОМСТВЕННАЯ '!E1042</f>
        <v>5Ф</v>
      </c>
      <c r="F922" s="403" t="str">
        <f>'ВЕДОМСТВЕННАЯ '!F1042</f>
        <v>2</v>
      </c>
      <c r="G922" s="403" t="str">
        <f>'ВЕДОМСТВЕННАЯ '!G1042</f>
        <v>03</v>
      </c>
      <c r="H922" s="404" t="str">
        <f>'ВЕДОМСТВЕННАЯ '!H1042</f>
        <v>80820</v>
      </c>
      <c r="I922" s="290" t="str">
        <f>'ВЕДОМСТВЕННАЯ '!I1041</f>
        <v>5Ф 2 03 80820</v>
      </c>
      <c r="J922" s="405" t="str">
        <f>'ВЕДОМСТВЕННАЯ '!J1042</f>
        <v>600</v>
      </c>
      <c r="K922" s="322">
        <f>'ВЕДОМСТВЕННАЯ '!K1041</f>
        <v>94</v>
      </c>
      <c r="L922" s="322">
        <f>'ВЕДОМСТВЕННАЯ '!L1042</f>
        <v>284.10000000000002</v>
      </c>
      <c r="M922" s="322">
        <f>'ВЕДОМСТВЕННАЯ '!M1042</f>
        <v>0</v>
      </c>
      <c r="N922" s="322">
        <f>'ВЕДОМСТВЕННАЯ '!N1042</f>
        <v>0</v>
      </c>
      <c r="O922" s="322">
        <f>'ВЕДОМСТВЕННАЯ '!O1042</f>
        <v>0</v>
      </c>
      <c r="P922" s="323">
        <f>'ВЕДОМСТВЕННАЯ '!P1042</f>
        <v>0</v>
      </c>
      <c r="Q922" s="323">
        <f>'ВЕДОМСТВЕННАЯ '!Q1042</f>
        <v>0</v>
      </c>
      <c r="R922" s="323">
        <f>'ВЕДОМСТВЕННАЯ '!R1042</f>
        <v>0</v>
      </c>
      <c r="S922" s="323">
        <f>'ВЕДОМСТВЕННАЯ '!S1042</f>
        <v>0</v>
      </c>
      <c r="T922" s="323">
        <f>'ВЕДОМСТВЕННАЯ '!U1042</f>
        <v>0</v>
      </c>
      <c r="U922" s="323">
        <f>'ВЕДОМСТВЕННАЯ '!V1042</f>
        <v>0</v>
      </c>
      <c r="V922" s="323">
        <f>'ВЕДОМСТВЕННАЯ '!W1042</f>
        <v>0</v>
      </c>
      <c r="W922" s="323">
        <f>'ВЕДОМСТВЕННАЯ '!X1042</f>
        <v>0</v>
      </c>
      <c r="X922" s="323">
        <f>'ВЕДОМСТВЕННАЯ '!Y1042</f>
        <v>0</v>
      </c>
      <c r="Y922" s="38">
        <f>'ВЕДОМСТВЕННАЯ '!Z1042</f>
        <v>0</v>
      </c>
      <c r="Z922" s="38">
        <f>'ВЕДОМСТВЕННАЯ '!AA1042</f>
        <v>0</v>
      </c>
      <c r="AA922" s="38">
        <f>'ВЕДОМСТВЕННАЯ '!AB1042</f>
        <v>0</v>
      </c>
    </row>
    <row r="923" spans="1:27" ht="30" hidden="1" customHeight="1" x14ac:dyDescent="0.3">
      <c r="A923" s="581" t="str">
        <f>'ВЕДОМСТВЕННАЯ '!A1043</f>
        <v>Субсидии бюджетным учреждениям</v>
      </c>
      <c r="B923" s="397" t="str">
        <f>'ВЕДОМСТВЕННАЯ '!B1042</f>
        <v>905</v>
      </c>
      <c r="C923" s="397" t="str">
        <f>'ВЕДОМСТВЕННАЯ '!C1043</f>
        <v>07</v>
      </c>
      <c r="D923" s="397" t="str">
        <f>'ВЕДОМСТВЕННАЯ '!D1043</f>
        <v>01</v>
      </c>
      <c r="E923" s="402" t="str">
        <f>'ВЕДОМСТВЕННАЯ '!E1043</f>
        <v>5Ф</v>
      </c>
      <c r="F923" s="403" t="str">
        <f>'ВЕДОМСТВЕННАЯ '!F1043</f>
        <v>2</v>
      </c>
      <c r="G923" s="403" t="str">
        <f>'ВЕДОМСТВЕННАЯ '!G1043</f>
        <v>03</v>
      </c>
      <c r="H923" s="404" t="str">
        <f>'ВЕДОМСТВЕННАЯ '!H1043</f>
        <v>80820</v>
      </c>
      <c r="I923" s="290" t="str">
        <f>'ВЕДОМСТВЕННАЯ '!I1042</f>
        <v>5Ф 2 03 80820</v>
      </c>
      <c r="J923" s="405" t="str">
        <f>'ВЕДОМСТВЕННАЯ '!J1043</f>
        <v>610</v>
      </c>
      <c r="K923" s="322">
        <f>'ВЕДОМСТВЕННАЯ '!K1042</f>
        <v>94</v>
      </c>
      <c r="L923" s="322">
        <f>'ВЕДОМСТВЕННАЯ '!L1043</f>
        <v>284.10000000000002</v>
      </c>
      <c r="M923" s="322">
        <f>'ВЕДОМСТВЕННАЯ '!M1043</f>
        <v>0</v>
      </c>
      <c r="N923" s="322">
        <f>'ВЕДОМСТВЕННАЯ '!N1043</f>
        <v>0</v>
      </c>
      <c r="O923" s="322">
        <f>'ВЕДОМСТВЕННАЯ '!O1043</f>
        <v>0</v>
      </c>
      <c r="P923" s="323">
        <f>'ВЕДОМСТВЕННАЯ '!P1043</f>
        <v>0</v>
      </c>
      <c r="Q923" s="323">
        <f>'ВЕДОМСТВЕННАЯ '!Q1043</f>
        <v>0</v>
      </c>
      <c r="R923" s="323">
        <f>'ВЕДОМСТВЕННАЯ '!R1043</f>
        <v>0</v>
      </c>
      <c r="S923" s="323">
        <f>'ВЕДОМСТВЕННАЯ '!S1043</f>
        <v>0</v>
      </c>
      <c r="T923" s="323">
        <f>'ВЕДОМСТВЕННАЯ '!U1043</f>
        <v>0</v>
      </c>
      <c r="U923" s="323">
        <f>'ВЕДОМСТВЕННАЯ '!V1043</f>
        <v>0</v>
      </c>
      <c r="V923" s="323">
        <f>'ВЕДОМСТВЕННАЯ '!W1043</f>
        <v>0</v>
      </c>
      <c r="W923" s="323">
        <f>'ВЕДОМСТВЕННАЯ '!X1043</f>
        <v>0</v>
      </c>
      <c r="X923" s="323">
        <f>'ВЕДОМСТВЕННАЯ '!Y1043</f>
        <v>0</v>
      </c>
      <c r="Y923" s="38">
        <f>'ВЕДОМСТВЕННАЯ '!Z1043</f>
        <v>0</v>
      </c>
      <c r="Z923" s="38">
        <f>'ВЕДОМСТВЕННАЯ '!AA1043</f>
        <v>0</v>
      </c>
      <c r="AA923" s="38">
        <f>'ВЕДОМСТВЕННАЯ '!AB1043</f>
        <v>0</v>
      </c>
    </row>
    <row r="924" spans="1:27" ht="119.25" hidden="1" customHeight="1" x14ac:dyDescent="0.3">
      <c r="A924" s="581" t="str">
        <f>'ВЕДОМСТВЕННАЯ '!A1044</f>
        <v>Гарантии и компенсации при переезде к новому месту работы лицам,  а также членам их семей,  при заключении трудовых договоров с органами местного самоуправления, отраслевыми органами и муниципальными учреждениями расположенными на территории муниципального образования "Хасынский муниципальный округ Магаданской области" и финансируемых за счет средств бюджета муниципального образования "Хасынский муниципальный округ Магаданской области" прибывшими в соответствии с этими договорами  из других регионов Российской Федерации</v>
      </c>
      <c r="B924" s="397" t="str">
        <f>'ВЕДОМСТВЕННАЯ '!B1043</f>
        <v>905</v>
      </c>
      <c r="C924" s="397" t="str">
        <f>'ВЕДОМСТВЕННАЯ '!C1044</f>
        <v>07</v>
      </c>
      <c r="D924" s="397" t="str">
        <f>'ВЕДОМСТВЕННАЯ '!D1044</f>
        <v>01</v>
      </c>
      <c r="E924" s="402" t="str">
        <f>'ВЕДОМСТВЕННАЯ '!E1044</f>
        <v>5Ф</v>
      </c>
      <c r="F924" s="403" t="str">
        <f>'ВЕДОМСТВЕННАЯ '!F1044</f>
        <v>2</v>
      </c>
      <c r="G924" s="403" t="str">
        <f>'ВЕДОМСТВЕННАЯ '!G1044</f>
        <v>03</v>
      </c>
      <c r="H924" s="404" t="str">
        <f>'ВЕДОМСТВЕННАЯ '!H1044</f>
        <v>80830</v>
      </c>
      <c r="I924" s="290" t="str">
        <f>'ВЕДОМСТВЕННАЯ '!I1043</f>
        <v>5Ф 2 03 80820</v>
      </c>
      <c r="J924" s="405"/>
      <c r="K924" s="322">
        <f>'ВЕДОМСТВЕННАЯ '!K1043</f>
        <v>94</v>
      </c>
      <c r="L924" s="322">
        <f>'ВЕДОМСТВЕННАЯ '!L1044</f>
        <v>0</v>
      </c>
      <c r="M924" s="322">
        <f>'ВЕДОМСТВЕННАЯ '!M1044</f>
        <v>0</v>
      </c>
      <c r="N924" s="322">
        <f>'ВЕДОМСТВЕННАЯ '!N1044</f>
        <v>0</v>
      </c>
      <c r="O924" s="322">
        <f>'ВЕДОМСТВЕННАЯ '!O1044</f>
        <v>0</v>
      </c>
      <c r="P924" s="323">
        <f>'ВЕДОМСТВЕННАЯ '!P1044</f>
        <v>0</v>
      </c>
      <c r="Q924" s="323">
        <f>'ВЕДОМСТВЕННАЯ '!Q1044</f>
        <v>0</v>
      </c>
      <c r="R924" s="323">
        <f>'ВЕДОМСТВЕННАЯ '!R1044</f>
        <v>0</v>
      </c>
      <c r="S924" s="323">
        <f>'ВЕДОМСТВЕННАЯ '!S1044</f>
        <v>0</v>
      </c>
      <c r="T924" s="323">
        <f>'ВЕДОМСТВЕННАЯ '!U1044</f>
        <v>0</v>
      </c>
      <c r="U924" s="323">
        <f>'ВЕДОМСТВЕННАЯ '!V1044</f>
        <v>0</v>
      </c>
      <c r="V924" s="323">
        <f>'ВЕДОМСТВЕННАЯ '!W1044</f>
        <v>0</v>
      </c>
      <c r="W924" s="323">
        <f>'ВЕДОМСТВЕННАЯ '!X1044</f>
        <v>0</v>
      </c>
      <c r="X924" s="323">
        <f>'ВЕДОМСТВЕННАЯ '!Y1044</f>
        <v>0</v>
      </c>
      <c r="Y924" s="38">
        <f>'ВЕДОМСТВЕННАЯ '!Z1044</f>
        <v>0</v>
      </c>
      <c r="Z924" s="38">
        <f>'ВЕДОМСТВЕННАЯ '!AA1044</f>
        <v>0</v>
      </c>
      <c r="AA924" s="38">
        <f>'ВЕДОМСТВЕННАЯ '!AB1044</f>
        <v>0</v>
      </c>
    </row>
    <row r="925" spans="1:27" ht="42" hidden="1" customHeight="1" x14ac:dyDescent="0.3">
      <c r="A925" s="581" t="str">
        <f>'ВЕДОМСТВЕННАЯ '!A1045</f>
        <v>Предоставление субсидий бюджетным, автономным учреждениям и иным некоммерческим организациям</v>
      </c>
      <c r="B925" s="397" t="str">
        <f>'ВЕДОМСТВЕННАЯ '!B1044</f>
        <v>905</v>
      </c>
      <c r="C925" s="397" t="str">
        <f>'ВЕДОМСТВЕННАЯ '!C1045</f>
        <v>07</v>
      </c>
      <c r="D925" s="397" t="str">
        <f>'ВЕДОМСТВЕННАЯ '!D1045</f>
        <v>01</v>
      </c>
      <c r="E925" s="402" t="str">
        <f>'ВЕДОМСТВЕННАЯ '!E1045</f>
        <v>5Ф</v>
      </c>
      <c r="F925" s="403" t="str">
        <f>'ВЕДОМСТВЕННАЯ '!F1045</f>
        <v>2</v>
      </c>
      <c r="G925" s="403" t="str">
        <f>'ВЕДОМСТВЕННАЯ '!G1045</f>
        <v>03</v>
      </c>
      <c r="H925" s="404" t="str">
        <f>'ВЕДОМСТВЕННАЯ '!H1045</f>
        <v>80830</v>
      </c>
      <c r="I925" s="290" t="str">
        <f>'ВЕДОМСТВЕННАЯ '!I1044</f>
        <v>5Ф 2 03 80830</v>
      </c>
      <c r="J925" s="405" t="str">
        <f>'ВЕДОМСТВЕННАЯ '!J1045</f>
        <v>600</v>
      </c>
      <c r="K925" s="322">
        <f>'ВЕДОМСТВЕННАЯ '!K1044</f>
        <v>0</v>
      </c>
      <c r="L925" s="322">
        <f>'ВЕДОМСТВЕННАЯ '!L1045</f>
        <v>0</v>
      </c>
      <c r="M925" s="322">
        <f>'ВЕДОМСТВЕННАЯ '!M1045</f>
        <v>0</v>
      </c>
      <c r="N925" s="322">
        <f>'ВЕДОМСТВЕННАЯ '!N1045</f>
        <v>0</v>
      </c>
      <c r="O925" s="322">
        <f>'ВЕДОМСТВЕННАЯ '!O1045</f>
        <v>0</v>
      </c>
      <c r="P925" s="323">
        <f>'ВЕДОМСТВЕННАЯ '!P1045</f>
        <v>0</v>
      </c>
      <c r="Q925" s="323">
        <f>'ВЕДОМСТВЕННАЯ '!Q1045</f>
        <v>0</v>
      </c>
      <c r="R925" s="323">
        <f>'ВЕДОМСТВЕННАЯ '!R1045</f>
        <v>0</v>
      </c>
      <c r="S925" s="323">
        <f>'ВЕДОМСТВЕННАЯ '!S1045</f>
        <v>0</v>
      </c>
      <c r="T925" s="323">
        <f>'ВЕДОМСТВЕННАЯ '!U1045</f>
        <v>0</v>
      </c>
      <c r="U925" s="323">
        <f>'ВЕДОМСТВЕННАЯ '!V1045</f>
        <v>0</v>
      </c>
      <c r="V925" s="323">
        <f>'ВЕДОМСТВЕННАЯ '!W1045</f>
        <v>0</v>
      </c>
      <c r="W925" s="323">
        <f>'ВЕДОМСТВЕННАЯ '!X1045</f>
        <v>0</v>
      </c>
      <c r="X925" s="323">
        <f>'ВЕДОМСТВЕННАЯ '!Y1045</f>
        <v>0</v>
      </c>
      <c r="Y925" s="38">
        <f>'ВЕДОМСТВЕННАЯ '!Z1045</f>
        <v>0</v>
      </c>
      <c r="Z925" s="38">
        <f>'ВЕДОМСТВЕННАЯ '!AA1045</f>
        <v>0</v>
      </c>
      <c r="AA925" s="38">
        <f>'ВЕДОМСТВЕННАЯ '!AB1045</f>
        <v>0</v>
      </c>
    </row>
    <row r="926" spans="1:27" ht="31.5" hidden="1" customHeight="1" x14ac:dyDescent="0.3">
      <c r="A926" s="581" t="str">
        <f>'ВЕДОМСТВЕННАЯ '!A1046</f>
        <v>Субсидии бюджетным учреждениям</v>
      </c>
      <c r="B926" s="397" t="str">
        <f>'ВЕДОМСТВЕННАЯ '!B1045</f>
        <v>905</v>
      </c>
      <c r="C926" s="397" t="str">
        <f>'ВЕДОМСТВЕННАЯ '!C1046</f>
        <v>07</v>
      </c>
      <c r="D926" s="397" t="str">
        <f>'ВЕДОМСТВЕННАЯ '!D1046</f>
        <v>01</v>
      </c>
      <c r="E926" s="402" t="str">
        <f>'ВЕДОМСТВЕННАЯ '!E1046</f>
        <v>5Ф</v>
      </c>
      <c r="F926" s="403" t="str">
        <f>'ВЕДОМСТВЕННАЯ '!F1046</f>
        <v>2</v>
      </c>
      <c r="G926" s="403" t="str">
        <f>'ВЕДОМСТВЕННАЯ '!G1046</f>
        <v>03</v>
      </c>
      <c r="H926" s="404" t="str">
        <f>'ВЕДОМСТВЕННАЯ '!H1046</f>
        <v>80830</v>
      </c>
      <c r="I926" s="290" t="str">
        <f>'ВЕДОМСТВЕННАЯ '!I1045</f>
        <v>5Ф 2 03 80830</v>
      </c>
      <c r="J926" s="405" t="str">
        <f>'ВЕДОМСТВЕННАЯ '!J1046</f>
        <v>610</v>
      </c>
      <c r="K926" s="322">
        <f>'ВЕДОМСТВЕННАЯ '!K1045</f>
        <v>0</v>
      </c>
      <c r="L926" s="322">
        <f>'ВЕДОМСТВЕННАЯ '!L1046</f>
        <v>0</v>
      </c>
      <c r="M926" s="322">
        <f>'ВЕДОМСТВЕННАЯ '!M1046</f>
        <v>0</v>
      </c>
      <c r="N926" s="322">
        <f>'ВЕДОМСТВЕННАЯ '!N1046</f>
        <v>0</v>
      </c>
      <c r="O926" s="322">
        <f>'ВЕДОМСТВЕННАЯ '!O1046</f>
        <v>0</v>
      </c>
      <c r="P926" s="323">
        <f>'ВЕДОМСТВЕННАЯ '!P1046</f>
        <v>0</v>
      </c>
      <c r="Q926" s="323">
        <f>'ВЕДОМСТВЕННАЯ '!Q1046</f>
        <v>0</v>
      </c>
      <c r="R926" s="323">
        <f>'ВЕДОМСТВЕННАЯ '!R1046</f>
        <v>0</v>
      </c>
      <c r="S926" s="323">
        <f>'ВЕДОМСТВЕННАЯ '!S1046</f>
        <v>0</v>
      </c>
      <c r="T926" s="323">
        <f>'ВЕДОМСТВЕННАЯ '!U1046</f>
        <v>0</v>
      </c>
      <c r="U926" s="323">
        <f>'ВЕДОМСТВЕННАЯ '!V1046</f>
        <v>0</v>
      </c>
      <c r="V926" s="323">
        <f>'ВЕДОМСТВЕННАЯ '!W1046</f>
        <v>0</v>
      </c>
      <c r="W926" s="323">
        <f>'ВЕДОМСТВЕННАЯ '!X1046</f>
        <v>0</v>
      </c>
      <c r="X926" s="323">
        <f>'ВЕДОМСТВЕННАЯ '!Y1046</f>
        <v>0</v>
      </c>
      <c r="Y926" s="38">
        <f>'ВЕДОМСТВЕННАЯ '!Z1046</f>
        <v>0</v>
      </c>
      <c r="Z926" s="38">
        <f>'ВЕДОМСТВЕННАЯ '!AA1046</f>
        <v>0</v>
      </c>
      <c r="AA926" s="38">
        <f>'ВЕДОМСТВЕННАЯ '!AB1046</f>
        <v>0</v>
      </c>
    </row>
    <row r="927" spans="1:27" ht="30.75" customHeight="1" x14ac:dyDescent="0.3">
      <c r="A927" s="581" t="str">
        <f>'ВЕДОМСТВЕННАЯ '!A1047</f>
        <v>Расходы на обеспечение деятельности (оказание услуг) муниципальных бюджетных и автономных учреждений</v>
      </c>
      <c r="B927" s="397" t="str">
        <f>'ВЕДОМСТВЕННАЯ '!B1046</f>
        <v>905</v>
      </c>
      <c r="C927" s="397" t="str">
        <f>'ВЕДОМСТВЕННАЯ '!C1047</f>
        <v>07</v>
      </c>
      <c r="D927" s="397" t="str">
        <f>'ВЕДОМСТВЕННАЯ '!D1047</f>
        <v>01</v>
      </c>
      <c r="E927" s="402" t="str">
        <f>'ВЕДОМСТВЕННАЯ '!E1047</f>
        <v>5Ф</v>
      </c>
      <c r="F927" s="403" t="str">
        <f>'ВЕДОМСТВЕННАЯ '!F1047</f>
        <v>2</v>
      </c>
      <c r="G927" s="403" t="str">
        <f>'ВЕДОМСТВЕННАЯ '!G1047</f>
        <v>03</v>
      </c>
      <c r="H927" s="404" t="str">
        <f>'ВЕДОМСТВЕННАЯ '!H1047</f>
        <v>90300</v>
      </c>
      <c r="I927" s="290" t="str">
        <f>'ВЕДОМСТВЕННАЯ '!I1046</f>
        <v>5Ф 2 03 80830</v>
      </c>
      <c r="J927" s="405"/>
      <c r="K927" s="322">
        <f>'ВЕДОМСТВЕННАЯ '!K1046</f>
        <v>0</v>
      </c>
      <c r="L927" s="322">
        <f>'ВЕДОМСТВЕННАЯ '!L1047</f>
        <v>28917</v>
      </c>
      <c r="M927" s="322">
        <f>'ВЕДОМСТВЕННАЯ '!M1047</f>
        <v>0</v>
      </c>
      <c r="N927" s="322">
        <f>'ВЕДОМСТВЕННАЯ '!N1047</f>
        <v>18231.099999999999</v>
      </c>
      <c r="O927" s="322">
        <f>'ВЕДОМСТВЕННАЯ '!O1047</f>
        <v>25418.1</v>
      </c>
      <c r="P927" s="323">
        <f>'ВЕДОМСТВЕННАЯ '!P1047</f>
        <v>2962473</v>
      </c>
      <c r="Q927" s="323">
        <f>'ВЕДОМСТВЕННАЯ '!Q1047</f>
        <v>0</v>
      </c>
      <c r="R927" s="323">
        <f>'ВЕДОМСТВЕННАЯ '!R1047</f>
        <v>0</v>
      </c>
      <c r="S927" s="323">
        <f>'ВЕДОМСТВЕННАЯ '!S1047</f>
        <v>2962473</v>
      </c>
      <c r="T927" s="323">
        <f>'ВЕДОМСТВЕННАЯ '!U1047</f>
        <v>3050273</v>
      </c>
      <c r="U927" s="323">
        <f>'ВЕДОМСТВЕННАЯ '!V1047</f>
        <v>0</v>
      </c>
      <c r="V927" s="323">
        <f>'ВЕДОМСТВЕННАЯ '!W1047</f>
        <v>0</v>
      </c>
      <c r="W927" s="323">
        <f>'ВЕДОМСТВЕННАЯ '!X1047</f>
        <v>3050273</v>
      </c>
      <c r="X927" s="323">
        <f>'ВЕДОМСТВЕННАЯ '!Y1047</f>
        <v>3126173</v>
      </c>
      <c r="Y927" s="38">
        <f>'ВЕДОМСТВЕННАЯ '!Z1047</f>
        <v>0</v>
      </c>
      <c r="Z927" s="38">
        <f>'ВЕДОМСТВЕННАЯ '!AA1047</f>
        <v>0</v>
      </c>
      <c r="AA927" s="38">
        <f>'ВЕДОМСТВЕННАЯ '!AB1047</f>
        <v>3126173</v>
      </c>
    </row>
    <row r="928" spans="1:27" ht="38.25" customHeight="1" x14ac:dyDescent="0.3">
      <c r="A928" s="581" t="str">
        <f>'ВЕДОМСТВЕННАЯ '!A1048</f>
        <v>Предоставление субсидий бюджетным, автономным учреждениям и иным некоммерческим организациям</v>
      </c>
      <c r="B928" s="397" t="str">
        <f>'ВЕДОМСТВЕННАЯ '!B1047</f>
        <v>905</v>
      </c>
      <c r="C928" s="397" t="str">
        <f>'ВЕДОМСТВЕННАЯ '!C1048</f>
        <v>07</v>
      </c>
      <c r="D928" s="397" t="str">
        <f>'ВЕДОМСТВЕННАЯ '!D1048</f>
        <v>01</v>
      </c>
      <c r="E928" s="402" t="str">
        <f>'ВЕДОМСТВЕННАЯ '!E1048</f>
        <v>5Ф</v>
      </c>
      <c r="F928" s="403" t="str">
        <f>'ВЕДОМСТВЕННАЯ '!F1048</f>
        <v>2</v>
      </c>
      <c r="G928" s="403" t="str">
        <f>'ВЕДОМСТВЕННАЯ '!G1048</f>
        <v>03</v>
      </c>
      <c r="H928" s="404" t="str">
        <f>'ВЕДОМСТВЕННАЯ '!H1048</f>
        <v>90300</v>
      </c>
      <c r="I928" s="290" t="str">
        <f>'ВЕДОМСТВЕННАЯ '!I1047</f>
        <v>5Ф 2 03 90300</v>
      </c>
      <c r="J928" s="405" t="str">
        <f>'ВЕДОМСТВЕННАЯ '!J1048</f>
        <v>600</v>
      </c>
      <c r="K928" s="322">
        <f>'ВЕДОМСТВЕННАЯ '!K1047</f>
        <v>24808.500000000004</v>
      </c>
      <c r="L928" s="322">
        <f>'ВЕДОМСТВЕННАЯ '!L1048</f>
        <v>28917</v>
      </c>
      <c r="M928" s="322">
        <f>'ВЕДОМСТВЕННАЯ '!M1048</f>
        <v>0</v>
      </c>
      <c r="N928" s="322">
        <f>'ВЕДОМСТВЕННАЯ '!N1048</f>
        <v>18231.099999999999</v>
      </c>
      <c r="O928" s="322">
        <f>'ВЕДОМСТВЕННАЯ '!O1048</f>
        <v>25418.1</v>
      </c>
      <c r="P928" s="323">
        <f>'ВЕДОМСТВЕННАЯ '!P1048</f>
        <v>2962473</v>
      </c>
      <c r="Q928" s="323">
        <f>'ВЕДОМСТВЕННАЯ '!Q1048</f>
        <v>0</v>
      </c>
      <c r="R928" s="323">
        <f>'ВЕДОМСТВЕННАЯ '!R1048</f>
        <v>0</v>
      </c>
      <c r="S928" s="323">
        <f>'ВЕДОМСТВЕННАЯ '!S1048</f>
        <v>2962473</v>
      </c>
      <c r="T928" s="323">
        <f>'ВЕДОМСТВЕННАЯ '!U1048</f>
        <v>3050273</v>
      </c>
      <c r="U928" s="323">
        <f>'ВЕДОМСТВЕННАЯ '!V1048</f>
        <v>0</v>
      </c>
      <c r="V928" s="323">
        <f>'ВЕДОМСТВЕННАЯ '!W1048</f>
        <v>0</v>
      </c>
      <c r="W928" s="323">
        <f>'ВЕДОМСТВЕННАЯ '!X1048</f>
        <v>3050273</v>
      </c>
      <c r="X928" s="323">
        <f>'ВЕДОМСТВЕННАЯ '!Y1048</f>
        <v>3126173</v>
      </c>
      <c r="Y928" s="38">
        <f>'ВЕДОМСТВЕННАЯ '!Z1048</f>
        <v>0</v>
      </c>
      <c r="Z928" s="38">
        <f>'ВЕДОМСТВЕННАЯ '!AA1048</f>
        <v>0</v>
      </c>
      <c r="AA928" s="38">
        <f>'ВЕДОМСТВЕННАЯ '!AB1048</f>
        <v>3126173</v>
      </c>
    </row>
    <row r="929" spans="1:27" ht="23.25" customHeight="1" x14ac:dyDescent="0.3">
      <c r="A929" s="581" t="str">
        <f>'ВЕДОМСТВЕННАЯ '!A1049</f>
        <v>Субсидии бюджетным учреждениям</v>
      </c>
      <c r="B929" s="397" t="str">
        <f>'ВЕДОМСТВЕННАЯ '!B1048</f>
        <v>905</v>
      </c>
      <c r="C929" s="397" t="str">
        <f>'ВЕДОМСТВЕННАЯ '!C1049</f>
        <v>07</v>
      </c>
      <c r="D929" s="397" t="str">
        <f>'ВЕДОМСТВЕННАЯ '!D1049</f>
        <v>01</v>
      </c>
      <c r="E929" s="402" t="str">
        <f>'ВЕДОМСТВЕННАЯ '!E1049</f>
        <v>5Ф</v>
      </c>
      <c r="F929" s="403" t="str">
        <f>'ВЕДОМСТВЕННАЯ '!F1049</f>
        <v>2</v>
      </c>
      <c r="G929" s="403" t="str">
        <f>'ВЕДОМСТВЕННАЯ '!G1049</f>
        <v>03</v>
      </c>
      <c r="H929" s="404" t="str">
        <f>'ВЕДОМСТВЕННАЯ '!H1049</f>
        <v>90300</v>
      </c>
      <c r="I929" s="290" t="str">
        <f>'ВЕДОМСТВЕННАЯ '!I1048</f>
        <v>5Ф 2 03 90300</v>
      </c>
      <c r="J929" s="405" t="str">
        <f>'ВЕДОМСТВЕННАЯ '!J1049</f>
        <v>610</v>
      </c>
      <c r="K929" s="322">
        <f>'ВЕДОМСТВЕННАЯ '!K1048</f>
        <v>24808.500000000004</v>
      </c>
      <c r="L929" s="322">
        <f>'ВЕДОМСТВЕННАЯ '!L1049</f>
        <v>28917</v>
      </c>
      <c r="M929" s="322">
        <f>'ВЕДОМСТВЕННАЯ '!M1049</f>
        <v>0</v>
      </c>
      <c r="N929" s="322">
        <f>'ВЕДОМСТВЕННАЯ '!N1049</f>
        <v>18231.099999999999</v>
      </c>
      <c r="O929" s="322">
        <f>'ВЕДОМСТВЕННАЯ '!O1049</f>
        <v>25418.1</v>
      </c>
      <c r="P929" s="323">
        <f>'ВЕДОМСТВЕННАЯ '!P1049</f>
        <v>2962473</v>
      </c>
      <c r="Q929" s="323">
        <f>'ВЕДОМСТВЕННАЯ '!Q1049</f>
        <v>0</v>
      </c>
      <c r="R929" s="323">
        <f>'ВЕДОМСТВЕННАЯ '!R1049</f>
        <v>0</v>
      </c>
      <c r="S929" s="323">
        <f>'ВЕДОМСТВЕННАЯ '!S1049</f>
        <v>2962473</v>
      </c>
      <c r="T929" s="323">
        <f>'ВЕДОМСТВЕННАЯ '!U1049</f>
        <v>3050273</v>
      </c>
      <c r="U929" s="323">
        <f>'ВЕДОМСТВЕННАЯ '!V1049</f>
        <v>0</v>
      </c>
      <c r="V929" s="323">
        <f>'ВЕДОМСТВЕННАЯ '!W1049</f>
        <v>0</v>
      </c>
      <c r="W929" s="323">
        <f>'ВЕДОМСТВЕННАЯ '!X1049</f>
        <v>3050273</v>
      </c>
      <c r="X929" s="323">
        <f>'ВЕДОМСТВЕННАЯ '!Y1049</f>
        <v>3126173</v>
      </c>
      <c r="Y929" s="38">
        <f>'ВЕДОМСТВЕННАЯ '!Z1049</f>
        <v>0</v>
      </c>
      <c r="Z929" s="38">
        <f>'ВЕДОМСТВЕННАЯ '!AA1049</f>
        <v>0</v>
      </c>
      <c r="AA929" s="38">
        <f>'ВЕДОМСТВЕННАЯ '!AB1049</f>
        <v>3126173</v>
      </c>
    </row>
    <row r="930" spans="1:27" ht="18.75" hidden="1" customHeight="1" x14ac:dyDescent="0.3">
      <c r="A930" s="586" t="str">
        <f>'ВЕДОМСТВЕННАЯ '!A1050</f>
        <v>ФОТ</v>
      </c>
      <c r="B930" s="397">
        <f>'ВЕДОМСТВЕННАЯ '!B1050</f>
        <v>0</v>
      </c>
      <c r="C930" s="397"/>
      <c r="D930" s="397"/>
      <c r="E930" s="402"/>
      <c r="F930" s="403"/>
      <c r="G930" s="403"/>
      <c r="H930" s="404"/>
      <c r="I930" s="290"/>
      <c r="J930" s="405"/>
      <c r="K930" s="322">
        <f>'ВЕДОМСТВЕННАЯ '!K1050</f>
        <v>0</v>
      </c>
      <c r="L930" s="322">
        <f>'ВЕДОМСТВЕННАЯ '!L1050</f>
        <v>0</v>
      </c>
      <c r="M930" s="322">
        <f>'ВЕДОМСТВЕННАЯ '!M1050</f>
        <v>0</v>
      </c>
      <c r="N930" s="322">
        <f>'ВЕДОМСТВЕННАЯ '!N1050</f>
        <v>0</v>
      </c>
      <c r="O930" s="322">
        <f>'ВЕДОМСТВЕННАЯ '!O1050</f>
        <v>0</v>
      </c>
      <c r="P930" s="323">
        <f>'ВЕДОМСТВЕННАЯ '!P1050</f>
        <v>0</v>
      </c>
      <c r="Q930" s="323">
        <f>'ВЕДОМСТВЕННАЯ '!Q1050</f>
        <v>0</v>
      </c>
      <c r="R930" s="323">
        <f>'ВЕДОМСТВЕННАЯ '!R1050</f>
        <v>0</v>
      </c>
      <c r="S930" s="323">
        <f>'ВЕДОМСТВЕННАЯ '!S1050</f>
        <v>0</v>
      </c>
      <c r="T930" s="323">
        <f>'ВЕДОМСТВЕННАЯ '!U1050</f>
        <v>0</v>
      </c>
      <c r="U930" s="323">
        <f>'ВЕДОМСТВЕННАЯ '!V1050</f>
        <v>0</v>
      </c>
      <c r="V930" s="323">
        <f>'ВЕДОМСТВЕННАЯ '!W1050</f>
        <v>0</v>
      </c>
      <c r="W930" s="323">
        <f>'ВЕДОМСТВЕННАЯ '!X1050</f>
        <v>0</v>
      </c>
      <c r="X930" s="323">
        <f>'ВЕДОМСТВЕННАЯ '!Y1050</f>
        <v>0</v>
      </c>
      <c r="Y930" s="38">
        <f>'ВЕДОМСТВЕННАЯ '!Z1050</f>
        <v>0</v>
      </c>
      <c r="Z930" s="38">
        <f>'ВЕДОМСТВЕННАЯ '!AA1050</f>
        <v>0</v>
      </c>
      <c r="AA930" s="38">
        <f>'ВЕДОМСТВЕННАЯ '!AB1050</f>
        <v>0</v>
      </c>
    </row>
    <row r="931" spans="1:27" ht="15.75" hidden="1" x14ac:dyDescent="0.3">
      <c r="A931" s="586" t="str">
        <f>'ВЕДОМСТВЕННАЯ '!A1051</f>
        <v>задание</v>
      </c>
      <c r="B931" s="397">
        <f>'ВЕДОМСТВЕННАЯ '!B1051</f>
        <v>0</v>
      </c>
      <c r="C931" s="397"/>
      <c r="D931" s="397"/>
      <c r="E931" s="402"/>
      <c r="F931" s="403"/>
      <c r="G931" s="403"/>
      <c r="H931" s="404"/>
      <c r="I931" s="290"/>
      <c r="J931" s="405"/>
      <c r="K931" s="322">
        <f>'ВЕДОМСТВЕННАЯ '!K1051</f>
        <v>8434.2000000000007</v>
      </c>
      <c r="L931" s="322">
        <f>'ВЕДОМСТВЕННАЯ '!L1051</f>
        <v>7187</v>
      </c>
      <c r="M931" s="322">
        <f>'ВЕДОМСТВЕННАЯ '!M1051</f>
        <v>0</v>
      </c>
      <c r="N931" s="322">
        <f>'ВЕДОМСТВЕННАЯ '!N1051</f>
        <v>0</v>
      </c>
      <c r="O931" s="322">
        <f>'ВЕДОМСТВЕННАЯ '!O1051</f>
        <v>7187</v>
      </c>
      <c r="P931" s="323">
        <f>'ВЕДОМСТВЕННАЯ '!P1051</f>
        <v>0</v>
      </c>
      <c r="Q931" s="323">
        <f>'ВЕДОМСТВЕННАЯ '!Q1051</f>
        <v>0</v>
      </c>
      <c r="R931" s="323">
        <f>'ВЕДОМСТВЕННАЯ '!R1051</f>
        <v>0</v>
      </c>
      <c r="S931" s="323">
        <f>'ВЕДОМСТВЕННАЯ '!S1051</f>
        <v>0</v>
      </c>
      <c r="T931" s="323">
        <f>'ВЕДОМСТВЕННАЯ '!U1051</f>
        <v>0</v>
      </c>
      <c r="U931" s="323">
        <f>'ВЕДОМСТВЕННАЯ '!V1051</f>
        <v>0</v>
      </c>
      <c r="V931" s="323">
        <f>'ВЕДОМСТВЕННАЯ '!W1051</f>
        <v>0</v>
      </c>
      <c r="W931" s="323">
        <f>'ВЕДОМСТВЕННАЯ '!X1051</f>
        <v>0</v>
      </c>
      <c r="X931" s="323">
        <f>'ВЕДОМСТВЕННАЯ '!Y1051</f>
        <v>0</v>
      </c>
      <c r="Y931" s="38">
        <f>'ВЕДОМСТВЕННАЯ '!Z1051</f>
        <v>0</v>
      </c>
      <c r="Z931" s="38">
        <f>'ВЕДОМСТВЕННАЯ '!AA1051</f>
        <v>0</v>
      </c>
      <c r="AA931" s="38">
        <f>'ВЕДОМСТВЕННАЯ '!AB1051</f>
        <v>0</v>
      </c>
    </row>
    <row r="932" spans="1:27" ht="15.75" hidden="1" x14ac:dyDescent="0.3">
      <c r="A932" s="586" t="str">
        <f>'ВЕДОМСТВЕННАЯ '!A1052</f>
        <v>эл.энерия</v>
      </c>
      <c r="B932" s="397">
        <f>'ВЕДОМСТВЕННАЯ '!B1052</f>
        <v>0</v>
      </c>
      <c r="C932" s="397"/>
      <c r="D932" s="397"/>
      <c r="E932" s="402"/>
      <c r="F932" s="403"/>
      <c r="G932" s="403"/>
      <c r="H932" s="404"/>
      <c r="I932" s="290"/>
      <c r="J932" s="405"/>
      <c r="K932" s="322">
        <f>'ВЕДОМСТВЕННАЯ '!K1052</f>
        <v>1578.3</v>
      </c>
      <c r="L932" s="322">
        <f>'ВЕДОМСТВЕННАЯ '!L1052</f>
        <v>1477</v>
      </c>
      <c r="M932" s="322">
        <f>'ВЕДОМСТВЕННАЯ '!M1052</f>
        <v>0</v>
      </c>
      <c r="N932" s="322">
        <f>'ВЕДОМСТВЕННАЯ '!N1052</f>
        <v>18231.099999999999</v>
      </c>
      <c r="O932" s="322">
        <f>'ВЕДОМСТВЕННАЯ '!O1052</f>
        <v>1477</v>
      </c>
      <c r="P932" s="323">
        <f>'ВЕДОМСТВЕННАЯ '!P1052</f>
        <v>0</v>
      </c>
      <c r="Q932" s="323">
        <f>'ВЕДОМСТВЕННАЯ '!Q1052</f>
        <v>0</v>
      </c>
      <c r="R932" s="323">
        <f>'ВЕДОМСТВЕННАЯ '!R1052</f>
        <v>0</v>
      </c>
      <c r="S932" s="323">
        <f>'ВЕДОМСТВЕННАЯ '!S1052</f>
        <v>0</v>
      </c>
      <c r="T932" s="323">
        <f>'ВЕДОМСТВЕННАЯ '!U1052</f>
        <v>0</v>
      </c>
      <c r="U932" s="323">
        <f>'ВЕДОМСТВЕННАЯ '!V1052</f>
        <v>0</v>
      </c>
      <c r="V932" s="323">
        <f>'ВЕДОМСТВЕННАЯ '!W1052</f>
        <v>0</v>
      </c>
      <c r="W932" s="323">
        <f>'ВЕДОМСТВЕННАЯ '!X1052</f>
        <v>0</v>
      </c>
      <c r="X932" s="323">
        <f>'ВЕДОМСТВЕННАЯ '!Y1052</f>
        <v>0</v>
      </c>
      <c r="Y932" s="38">
        <f>'ВЕДОМСТВЕННАЯ '!Z1052</f>
        <v>0</v>
      </c>
      <c r="Z932" s="38">
        <f>'ВЕДОМСТВЕННАЯ '!AA1052</f>
        <v>0</v>
      </c>
      <c r="AA932" s="38">
        <f>'ВЕДОМСТВЕННАЯ '!AB1052</f>
        <v>0</v>
      </c>
    </row>
    <row r="933" spans="1:27" ht="15.75" hidden="1" x14ac:dyDescent="0.3">
      <c r="A933" s="586" t="str">
        <f>'ВЕДОМСТВЕННАЯ '!A1053</f>
        <v xml:space="preserve"> Комуслуги (отопление +ГВС)</v>
      </c>
      <c r="B933" s="397">
        <f>'ВЕДОМСТВЕННАЯ '!B1053</f>
        <v>0</v>
      </c>
      <c r="C933" s="397"/>
      <c r="D933" s="397"/>
      <c r="E933" s="402"/>
      <c r="F933" s="403"/>
      <c r="G933" s="403"/>
      <c r="H933" s="404"/>
      <c r="I933" s="290"/>
      <c r="J933" s="405"/>
      <c r="K933" s="322">
        <f>'ВЕДОМСТВЕННАЯ '!K1053</f>
        <v>16575.900000000001</v>
      </c>
      <c r="L933" s="322">
        <f>'ВЕДОМСТВЕННАЯ '!L1053</f>
        <v>15845.6</v>
      </c>
      <c r="M933" s="322">
        <f>'ВЕДОМСТВЕННАЯ '!M1053</f>
        <v>0</v>
      </c>
      <c r="N933" s="322">
        <f>'ВЕДОМСТВЕННАЯ '!N1053</f>
        <v>0</v>
      </c>
      <c r="O933" s="322">
        <f>'ВЕДОМСТВЕННАЯ '!O1053</f>
        <v>15845.6</v>
      </c>
      <c r="P933" s="323">
        <f>'ВЕДОМСТВЕННАЯ '!P1053</f>
        <v>0</v>
      </c>
      <c r="Q933" s="323">
        <f>'ВЕДОМСТВЕННАЯ '!Q1053</f>
        <v>0</v>
      </c>
      <c r="R933" s="323">
        <f>'ВЕДОМСТВЕННАЯ '!R1053</f>
        <v>0</v>
      </c>
      <c r="S933" s="323">
        <f>'ВЕДОМСТВЕННАЯ '!S1053</f>
        <v>0</v>
      </c>
      <c r="T933" s="323">
        <f>'ВЕДОМСТВЕННАЯ '!U1053</f>
        <v>0</v>
      </c>
      <c r="U933" s="323">
        <f>'ВЕДОМСТВЕННАЯ '!V1053</f>
        <v>0</v>
      </c>
      <c r="V933" s="323">
        <f>'ВЕДОМСТВЕННАЯ '!W1053</f>
        <v>0</v>
      </c>
      <c r="W933" s="323">
        <f>'ВЕДОМСТВЕННАЯ '!X1053</f>
        <v>0</v>
      </c>
      <c r="X933" s="323">
        <f>'ВЕДОМСТВЕННАЯ '!Y1053</f>
        <v>0</v>
      </c>
      <c r="Y933" s="38">
        <f>'ВЕДОМСТВЕННАЯ '!Z1053</f>
        <v>0</v>
      </c>
      <c r="Z933" s="38">
        <f>'ВЕДОМСТВЕННАЯ '!AA1053</f>
        <v>0</v>
      </c>
      <c r="AA933" s="38">
        <f>'ВЕДОМСТВЕННАЯ '!AB1053</f>
        <v>0</v>
      </c>
    </row>
    <row r="934" spans="1:27" ht="62.25" hidden="1" customHeight="1" x14ac:dyDescent="0.3">
      <c r="A934" s="581" t="str">
        <f>'ВЕДОМСТВЕННАЯ '!A1055</f>
        <v>Субсидии бюджетным (автономным) учреждениям на текущий и капитальный ремонт недвижимого имущества и особо ценного имущества, закрепленного за бюджетным (автономным) учреждением на праве оперативного управления</v>
      </c>
      <c r="B934" s="397" t="str">
        <f>'ВЕДОМСТВЕННАЯ '!B1055</f>
        <v>905</v>
      </c>
      <c r="C934" s="397" t="str">
        <f>'ВЕДОМСТВЕННАЯ '!C1055</f>
        <v>07</v>
      </c>
      <c r="D934" s="397" t="str">
        <f>'ВЕДОМСТВЕННАЯ '!D1055</f>
        <v>01</v>
      </c>
      <c r="E934" s="402" t="str">
        <f>'ВЕДОМСТВЕННАЯ '!E1055</f>
        <v>5Ф</v>
      </c>
      <c r="F934" s="403" t="str">
        <f>'ВЕДОМСТВЕННАЯ '!F1055</f>
        <v>2</v>
      </c>
      <c r="G934" s="403" t="str">
        <f>'ВЕДОМСТВЕННАЯ '!G1055</f>
        <v>03</v>
      </c>
      <c r="H934" s="404" t="str">
        <f>'ВЕДОМСТВЕННАЯ '!H1055</f>
        <v>90800</v>
      </c>
      <c r="I934" s="404" t="str">
        <f>'ВЕДОМСТВЕННАЯ '!I1055</f>
        <v>5Ф 2 03 90800</v>
      </c>
      <c r="J934" s="405"/>
      <c r="K934" s="322">
        <f>'ВЕДОМСТВЕННАЯ '!K1055</f>
        <v>0</v>
      </c>
      <c r="L934" s="322">
        <f>'ВЕДОМСТВЕННАЯ '!L1055</f>
        <v>84.5</v>
      </c>
      <c r="M934" s="322">
        <f>'ВЕДОМСТВЕННАЯ '!M1055</f>
        <v>0</v>
      </c>
      <c r="N934" s="322">
        <f>'ВЕДОМСТВЕННАЯ '!N1055</f>
        <v>0</v>
      </c>
      <c r="O934" s="322">
        <f>'ВЕДОМСТВЕННАЯ '!O1055</f>
        <v>0</v>
      </c>
      <c r="P934" s="323">
        <f>'ВЕДОМСТВЕННАЯ '!P1055</f>
        <v>0</v>
      </c>
      <c r="Q934" s="323">
        <f>'ВЕДОМСТВЕННАЯ '!Q1055</f>
        <v>0</v>
      </c>
      <c r="R934" s="323">
        <f>'ВЕДОМСТВЕННАЯ '!R1055</f>
        <v>0</v>
      </c>
      <c r="S934" s="323">
        <f>'ВЕДОМСТВЕННАЯ '!S1055</f>
        <v>0</v>
      </c>
      <c r="T934" s="323">
        <f>'ВЕДОМСТВЕННАЯ '!U1055</f>
        <v>0</v>
      </c>
      <c r="U934" s="323">
        <f>'ВЕДОМСТВЕННАЯ '!V1055</f>
        <v>0</v>
      </c>
      <c r="V934" s="323">
        <f>'ВЕДОМСТВЕННАЯ '!W1055</f>
        <v>0</v>
      </c>
      <c r="W934" s="323">
        <f>'ВЕДОМСТВЕННАЯ '!X1055</f>
        <v>0</v>
      </c>
      <c r="X934" s="323">
        <f>'ВЕДОМСТВЕННАЯ '!Y1055</f>
        <v>0</v>
      </c>
      <c r="Y934" s="38">
        <f>'ВЕДОМСТВЕННАЯ '!Z1055</f>
        <v>0</v>
      </c>
      <c r="Z934" s="38">
        <f>'ВЕДОМСТВЕННАЯ '!AA1055</f>
        <v>0</v>
      </c>
      <c r="AA934" s="38">
        <f>'ВЕДОМСТВЕННАЯ '!AB1055</f>
        <v>0</v>
      </c>
    </row>
    <row r="935" spans="1:27" ht="36.75" hidden="1" customHeight="1" x14ac:dyDescent="0.3">
      <c r="A935" s="581" t="str">
        <f>'ВЕДОМСТВЕННАЯ '!A1056</f>
        <v xml:space="preserve">Целевые субсидии муниципальным бюджетным и автономным учреждениям </v>
      </c>
      <c r="B935" s="397" t="str">
        <f>'ВЕДОМСТВЕННАЯ '!B1056</f>
        <v>905</v>
      </c>
      <c r="C935" s="397" t="str">
        <f>'ВЕДОМСТВЕННАЯ '!C1056</f>
        <v>07</v>
      </c>
      <c r="D935" s="397" t="str">
        <f>'ВЕДОМСТВЕННАЯ '!D1056</f>
        <v>01</v>
      </c>
      <c r="E935" s="402" t="str">
        <f>'ВЕДОМСТВЕННАЯ '!E1056</f>
        <v>5Ф</v>
      </c>
      <c r="F935" s="403" t="str">
        <f>'ВЕДОМСТВЕННАЯ '!F1056</f>
        <v>2</v>
      </c>
      <c r="G935" s="403" t="str">
        <f>'ВЕДОМСТВЕННАЯ '!G1056</f>
        <v>03</v>
      </c>
      <c r="H935" s="404" t="str">
        <f>'ВЕДОМСТВЕННАЯ '!H1056</f>
        <v>90800</v>
      </c>
      <c r="I935" s="404" t="str">
        <f>'ВЕДОМСТВЕННАЯ '!I1056</f>
        <v>5Ф 2 03 90800</v>
      </c>
      <c r="J935" s="405"/>
      <c r="K935" s="322">
        <f>'ВЕДОМСТВЕННАЯ '!K1056</f>
        <v>0</v>
      </c>
      <c r="L935" s="322">
        <f>'ВЕДОМСТВЕННАЯ '!L1056</f>
        <v>84.5</v>
      </c>
      <c r="M935" s="322">
        <f>'ВЕДОМСТВЕННАЯ '!M1056</f>
        <v>0</v>
      </c>
      <c r="N935" s="322">
        <f>'ВЕДОМСТВЕННАЯ '!N1056</f>
        <v>0</v>
      </c>
      <c r="O935" s="322">
        <f>'ВЕДОМСТВЕННАЯ '!O1056</f>
        <v>0</v>
      </c>
      <c r="P935" s="323">
        <f>'ВЕДОМСТВЕННАЯ '!P1056</f>
        <v>0</v>
      </c>
      <c r="Q935" s="323">
        <f>'ВЕДОМСТВЕННАЯ '!Q1056</f>
        <v>0</v>
      </c>
      <c r="R935" s="323">
        <f>'ВЕДОМСТВЕННАЯ '!R1056</f>
        <v>0</v>
      </c>
      <c r="S935" s="323">
        <f>'ВЕДОМСТВЕННАЯ '!S1056</f>
        <v>0</v>
      </c>
      <c r="T935" s="323">
        <f>'ВЕДОМСТВЕННАЯ '!U1056</f>
        <v>0</v>
      </c>
      <c r="U935" s="323">
        <f>'ВЕДОМСТВЕННАЯ '!V1056</f>
        <v>0</v>
      </c>
      <c r="V935" s="323">
        <f>'ВЕДОМСТВЕННАЯ '!W1056</f>
        <v>0</v>
      </c>
      <c r="W935" s="323">
        <f>'ВЕДОМСТВЕННАЯ '!X1056</f>
        <v>0</v>
      </c>
      <c r="X935" s="323">
        <f>'ВЕДОМСТВЕННАЯ '!Y1056</f>
        <v>0</v>
      </c>
      <c r="Y935" s="38">
        <f>'ВЕДОМСТВЕННАЯ '!Z1056</f>
        <v>0</v>
      </c>
      <c r="Z935" s="38">
        <f>'ВЕДОМСТВЕННАЯ '!AA1056</f>
        <v>0</v>
      </c>
      <c r="AA935" s="38">
        <f>'ВЕДОМСТВЕННАЯ '!AB1056</f>
        <v>0</v>
      </c>
    </row>
    <row r="936" spans="1:27" ht="35.1" hidden="1" customHeight="1" x14ac:dyDescent="0.3">
      <c r="A936" s="581" t="str">
        <f>'ВЕДОМСТВЕННАЯ '!A1057</f>
        <v>Предоставление субсидий бюджетным, автономным учреждениям и иным некоммерческим организациям</v>
      </c>
      <c r="B936" s="397" t="str">
        <f>'ВЕДОМСТВЕННАЯ '!B1057</f>
        <v>905</v>
      </c>
      <c r="C936" s="397" t="str">
        <f>'ВЕДОМСТВЕННАЯ '!C1057</f>
        <v>07</v>
      </c>
      <c r="D936" s="397" t="str">
        <f>'ВЕДОМСТВЕННАЯ '!D1057</f>
        <v>01</v>
      </c>
      <c r="E936" s="402" t="str">
        <f>'ВЕДОМСТВЕННАЯ '!E1057</f>
        <v>5Ф</v>
      </c>
      <c r="F936" s="403" t="str">
        <f>'ВЕДОМСТВЕННАЯ '!F1057</f>
        <v>2</v>
      </c>
      <c r="G936" s="403" t="str">
        <f>'ВЕДОМСТВЕННАЯ '!G1057</f>
        <v>03</v>
      </c>
      <c r="H936" s="404" t="str">
        <f>'ВЕДОМСТВЕННАЯ '!H1057</f>
        <v>90800</v>
      </c>
      <c r="I936" s="404" t="str">
        <f>'ВЕДОМСТВЕННАЯ '!I1057</f>
        <v>5Ф 2 03 90800</v>
      </c>
      <c r="J936" s="405" t="str">
        <f>'ВЕДОМСТВЕННАЯ '!J1057</f>
        <v>600</v>
      </c>
      <c r="K936" s="322">
        <f>'ВЕДОМСТВЕННАЯ '!K1057</f>
        <v>0</v>
      </c>
      <c r="L936" s="322">
        <f>'ВЕДОМСТВЕННАЯ '!L1057</f>
        <v>84.5</v>
      </c>
      <c r="M936" s="322">
        <f>'ВЕДОМСТВЕННАЯ '!M1057</f>
        <v>0</v>
      </c>
      <c r="N936" s="322">
        <f>'ВЕДОМСТВЕННАЯ '!N1057</f>
        <v>0</v>
      </c>
      <c r="O936" s="322">
        <f>'ВЕДОМСТВЕННАЯ '!O1057</f>
        <v>0</v>
      </c>
      <c r="P936" s="323">
        <f>'ВЕДОМСТВЕННАЯ '!P1057</f>
        <v>0</v>
      </c>
      <c r="Q936" s="323">
        <f>'ВЕДОМСТВЕННАЯ '!Q1057</f>
        <v>0</v>
      </c>
      <c r="R936" s="323">
        <f>'ВЕДОМСТВЕННАЯ '!R1057</f>
        <v>0</v>
      </c>
      <c r="S936" s="323">
        <f>'ВЕДОМСТВЕННАЯ '!S1057</f>
        <v>0</v>
      </c>
      <c r="T936" s="323">
        <f>'ВЕДОМСТВЕННАЯ '!U1057</f>
        <v>0</v>
      </c>
      <c r="U936" s="323">
        <f>'ВЕДОМСТВЕННАЯ '!V1057</f>
        <v>0</v>
      </c>
      <c r="V936" s="323">
        <f>'ВЕДОМСТВЕННАЯ '!W1057</f>
        <v>0</v>
      </c>
      <c r="W936" s="323">
        <f>'ВЕДОМСТВЕННАЯ '!X1057</f>
        <v>0</v>
      </c>
      <c r="X936" s="323">
        <f>'ВЕДОМСТВЕННАЯ '!Y1057</f>
        <v>0</v>
      </c>
      <c r="Y936" s="38">
        <f>'ВЕДОМСТВЕННАЯ '!Z1057</f>
        <v>0</v>
      </c>
      <c r="Z936" s="38">
        <f>'ВЕДОМСТВЕННАЯ '!AA1057</f>
        <v>0</v>
      </c>
      <c r="AA936" s="38">
        <f>'ВЕДОМСТВЕННАЯ '!AB1057</f>
        <v>0</v>
      </c>
    </row>
    <row r="937" spans="1:27" ht="26.25" hidden="1" customHeight="1" x14ac:dyDescent="0.3">
      <c r="A937" s="581" t="str">
        <f>'ВЕДОМСТВЕННАЯ '!A1058</f>
        <v xml:space="preserve">Субсидии бюджетным учреждениям </v>
      </c>
      <c r="B937" s="397" t="str">
        <f>'ВЕДОМСТВЕННАЯ '!B1058</f>
        <v>905</v>
      </c>
      <c r="C937" s="397" t="str">
        <f>'ВЕДОМСТВЕННАЯ '!C1058</f>
        <v>07</v>
      </c>
      <c r="D937" s="397" t="str">
        <f>'ВЕДОМСТВЕННАЯ '!D1058</f>
        <v>01</v>
      </c>
      <c r="E937" s="402" t="str">
        <f>'ВЕДОМСТВЕННАЯ '!E1058</f>
        <v>5Ф</v>
      </c>
      <c r="F937" s="403" t="str">
        <f>'ВЕДОМСТВЕННАЯ '!F1058</f>
        <v>2</v>
      </c>
      <c r="G937" s="403" t="str">
        <f>'ВЕДОМСТВЕННАЯ '!G1058</f>
        <v>03</v>
      </c>
      <c r="H937" s="404" t="str">
        <f>'ВЕДОМСТВЕННАЯ '!H1058</f>
        <v>90800</v>
      </c>
      <c r="I937" s="404" t="str">
        <f>'ВЕДОМСТВЕННАЯ '!I1058</f>
        <v>5Ф 2 03 90800</v>
      </c>
      <c r="J937" s="405" t="str">
        <f>'ВЕДОМСТВЕННАЯ '!J1058</f>
        <v>610</v>
      </c>
      <c r="K937" s="322">
        <f>'ВЕДОМСТВЕННАЯ '!K1058</f>
        <v>0</v>
      </c>
      <c r="L937" s="322">
        <f>'ВЕДОМСТВЕННАЯ '!L1058</f>
        <v>84.5</v>
      </c>
      <c r="M937" s="322">
        <f>'ВЕДОМСТВЕННАЯ '!M1058</f>
        <v>0</v>
      </c>
      <c r="N937" s="322">
        <f>'ВЕДОМСТВЕННАЯ '!N1058</f>
        <v>0</v>
      </c>
      <c r="O937" s="322">
        <f>'ВЕДОМСТВЕННАЯ '!O1058</f>
        <v>0</v>
      </c>
      <c r="P937" s="323">
        <f>'ВЕДОМСТВЕННАЯ '!P1058</f>
        <v>0</v>
      </c>
      <c r="Q937" s="323">
        <f>'ВЕДОМСТВЕННАЯ '!Q1058</f>
        <v>0</v>
      </c>
      <c r="R937" s="323">
        <f>'ВЕДОМСТВЕННАЯ '!R1058</f>
        <v>0</v>
      </c>
      <c r="S937" s="323">
        <f>'ВЕДОМСТВЕННАЯ '!S1058</f>
        <v>0</v>
      </c>
      <c r="T937" s="323">
        <f>'ВЕДОМСТВЕННАЯ '!U1058</f>
        <v>0</v>
      </c>
      <c r="U937" s="323">
        <f>'ВЕДОМСТВЕННАЯ '!V1058</f>
        <v>0</v>
      </c>
      <c r="V937" s="323">
        <f>'ВЕДОМСТВЕННАЯ '!W1058</f>
        <v>0</v>
      </c>
      <c r="W937" s="323">
        <f>'ВЕДОМСТВЕННАЯ '!X1058</f>
        <v>0</v>
      </c>
      <c r="X937" s="323">
        <f>'ВЕДОМСТВЕННАЯ '!Y1058</f>
        <v>0</v>
      </c>
      <c r="Y937" s="38">
        <f>'ВЕДОМСТВЕННАЯ '!Z1058</f>
        <v>0</v>
      </c>
      <c r="Z937" s="38">
        <f>'ВЕДОМСТВЕННАЯ '!AA1058</f>
        <v>0</v>
      </c>
      <c r="AA937" s="38">
        <f>'ВЕДОМСТВЕННАЯ '!AB1058</f>
        <v>0</v>
      </c>
    </row>
    <row r="938" spans="1:27" ht="36.75" hidden="1" customHeight="1" x14ac:dyDescent="0.3">
      <c r="A938" s="581" t="str">
        <f>'ВЕДОМСТВЕННАЯ '!A1059</f>
        <v>Субсидии бюджетным (автономным) учреждениям на подготовку к новому учебному году</v>
      </c>
      <c r="B938" s="397" t="str">
        <f>'ВЕДОМСТВЕННАЯ '!B1059</f>
        <v>905</v>
      </c>
      <c r="C938" s="397" t="str">
        <f>'ВЕДОМСТВЕННАЯ '!C1059</f>
        <v>07</v>
      </c>
      <c r="D938" s="397" t="str">
        <f>'ВЕДОМСТВЕННАЯ '!D1059</f>
        <v>01</v>
      </c>
      <c r="E938" s="402" t="str">
        <f>'ВЕДОМСТВЕННАЯ '!E1059</f>
        <v>5Ф</v>
      </c>
      <c r="F938" s="403" t="str">
        <f>'ВЕДОМСТВЕННАЯ '!F1059</f>
        <v>2</v>
      </c>
      <c r="G938" s="403" t="str">
        <f>'ВЕДОМСТВЕННАЯ '!G1059</f>
        <v>03</v>
      </c>
      <c r="H938" s="404" t="str">
        <f>'ВЕДОМСТВЕННАЯ '!H1059</f>
        <v>90900</v>
      </c>
      <c r="I938" s="404" t="str">
        <f>'ВЕДОМСТВЕННАЯ '!I1059</f>
        <v>5Ф 2 03 90800</v>
      </c>
      <c r="J938" s="405"/>
      <c r="K938" s="322">
        <f>'ВЕДОМСТВЕННАЯ '!K1059</f>
        <v>300</v>
      </c>
      <c r="L938" s="322">
        <f>'ВЕДОМСТВЕННАЯ '!L1059</f>
        <v>300</v>
      </c>
      <c r="M938" s="322">
        <f>'ВЕДОМСТВЕННАЯ '!M1059</f>
        <v>0</v>
      </c>
      <c r="N938" s="322">
        <f>'ВЕДОМСТВЕННАЯ '!N1059</f>
        <v>0</v>
      </c>
      <c r="O938" s="322">
        <f>'ВЕДОМСТВЕННАЯ '!O1059</f>
        <v>300</v>
      </c>
      <c r="P938" s="323">
        <f>'ВЕДОМСТВЕННАЯ '!P1059</f>
        <v>0</v>
      </c>
      <c r="Q938" s="323">
        <f>'ВЕДОМСТВЕННАЯ '!Q1059</f>
        <v>0</v>
      </c>
      <c r="R938" s="323">
        <f>'ВЕДОМСТВЕННАЯ '!R1059</f>
        <v>0</v>
      </c>
      <c r="S938" s="323">
        <f>'ВЕДОМСТВЕННАЯ '!S1059</f>
        <v>0</v>
      </c>
      <c r="T938" s="323">
        <f>'ВЕДОМСТВЕННАЯ '!U1059</f>
        <v>0</v>
      </c>
      <c r="U938" s="323">
        <f>'ВЕДОМСТВЕННАЯ '!V1059</f>
        <v>0</v>
      </c>
      <c r="V938" s="323">
        <f>'ВЕДОМСТВЕННАЯ '!W1059</f>
        <v>0</v>
      </c>
      <c r="W938" s="323">
        <f>'ВЕДОМСТВЕННАЯ '!X1059</f>
        <v>0</v>
      </c>
      <c r="X938" s="323">
        <f>'ВЕДОМСТВЕННАЯ '!Y1059</f>
        <v>0</v>
      </c>
      <c r="Y938" s="38">
        <f>'ВЕДОМСТВЕННАЯ '!Z1059</f>
        <v>0</v>
      </c>
      <c r="Z938" s="38">
        <f>'ВЕДОМСТВЕННАЯ '!AA1059</f>
        <v>0</v>
      </c>
      <c r="AA938" s="38">
        <f>'ВЕДОМСТВЕННАЯ '!AB1059</f>
        <v>0</v>
      </c>
    </row>
    <row r="939" spans="1:27" ht="34.5" hidden="1" customHeight="1" x14ac:dyDescent="0.3">
      <c r="A939" s="581" t="str">
        <f>'ВЕДОМСТВЕННАЯ '!A1060</f>
        <v xml:space="preserve">Целевые субсидии муниципальным бюджетным и автономным учреждениям </v>
      </c>
      <c r="B939" s="397" t="str">
        <f>'ВЕДОМСТВЕННАЯ '!B1060</f>
        <v>905</v>
      </c>
      <c r="C939" s="397" t="str">
        <f>'ВЕДОМСТВЕННАЯ '!C1060</f>
        <v>07</v>
      </c>
      <c r="D939" s="397" t="str">
        <f>'ВЕДОМСТВЕННАЯ '!D1060</f>
        <v>01</v>
      </c>
      <c r="E939" s="402" t="str">
        <f>'ВЕДОМСТВЕННАЯ '!E1060</f>
        <v>5Ф</v>
      </c>
      <c r="F939" s="403" t="str">
        <f>'ВЕДОМСТВЕННАЯ '!F1060</f>
        <v>2</v>
      </c>
      <c r="G939" s="403" t="str">
        <f>'ВЕДОМСТВЕННАЯ '!G1060</f>
        <v>03</v>
      </c>
      <c r="H939" s="404" t="str">
        <f>'ВЕДОМСТВЕННАЯ '!H1060</f>
        <v>90900</v>
      </c>
      <c r="I939" s="404" t="str">
        <f>'ВЕДОМСТВЕННАЯ '!I1060</f>
        <v>5Ф 2 03 90800</v>
      </c>
      <c r="J939" s="405"/>
      <c r="K939" s="322">
        <f>'ВЕДОМСТВЕННАЯ '!K1060</f>
        <v>300</v>
      </c>
      <c r="L939" s="322">
        <f>'ВЕДОМСТВЕННАЯ '!L1060</f>
        <v>300</v>
      </c>
      <c r="M939" s="322">
        <f>'ВЕДОМСТВЕННАЯ '!M1060</f>
        <v>0</v>
      </c>
      <c r="N939" s="322">
        <f>'ВЕДОМСТВЕННАЯ '!N1060</f>
        <v>0</v>
      </c>
      <c r="O939" s="322">
        <f>'ВЕДОМСТВЕННАЯ '!O1060</f>
        <v>300</v>
      </c>
      <c r="P939" s="323">
        <f>'ВЕДОМСТВЕННАЯ '!P1060</f>
        <v>0</v>
      </c>
      <c r="Q939" s="323">
        <f>'ВЕДОМСТВЕННАЯ '!Q1060</f>
        <v>0</v>
      </c>
      <c r="R939" s="323">
        <f>'ВЕДОМСТВЕННАЯ '!R1060</f>
        <v>0</v>
      </c>
      <c r="S939" s="323">
        <f>'ВЕДОМСТВЕННАЯ '!S1060</f>
        <v>0</v>
      </c>
      <c r="T939" s="323">
        <f>'ВЕДОМСТВЕННАЯ '!U1060</f>
        <v>0</v>
      </c>
      <c r="U939" s="323">
        <f>'ВЕДОМСТВЕННАЯ '!V1060</f>
        <v>0</v>
      </c>
      <c r="V939" s="323">
        <f>'ВЕДОМСТВЕННАЯ '!W1060</f>
        <v>0</v>
      </c>
      <c r="W939" s="323">
        <f>'ВЕДОМСТВЕННАЯ '!X1060</f>
        <v>0</v>
      </c>
      <c r="X939" s="323">
        <f>'ВЕДОМСТВЕННАЯ '!Y1060</f>
        <v>0</v>
      </c>
      <c r="Y939" s="38">
        <f>'ВЕДОМСТВЕННАЯ '!Z1060</f>
        <v>0</v>
      </c>
      <c r="Z939" s="38">
        <f>'ВЕДОМСТВЕННАЯ '!AA1060</f>
        <v>0</v>
      </c>
      <c r="AA939" s="38">
        <f>'ВЕДОМСТВЕННАЯ '!AB1060</f>
        <v>0</v>
      </c>
    </row>
    <row r="940" spans="1:27" ht="39" hidden="1" customHeight="1" x14ac:dyDescent="0.3">
      <c r="A940" s="581" t="str">
        <f>'ВЕДОМСТВЕННАЯ '!A1061</f>
        <v>Предоставление субсидий бюджетным, автономным учреждениям и иным некоммерческим организациям</v>
      </c>
      <c r="B940" s="397" t="str">
        <f>'ВЕДОМСТВЕННАЯ '!B1061</f>
        <v>905</v>
      </c>
      <c r="C940" s="397" t="str">
        <f>'ВЕДОМСТВЕННАЯ '!C1061</f>
        <v>07</v>
      </c>
      <c r="D940" s="397" t="str">
        <f>'ВЕДОМСТВЕННАЯ '!D1061</f>
        <v>01</v>
      </c>
      <c r="E940" s="402" t="str">
        <f>'ВЕДОМСТВЕННАЯ '!E1061</f>
        <v>5Ф</v>
      </c>
      <c r="F940" s="403" t="str">
        <f>'ВЕДОМСТВЕННАЯ '!F1061</f>
        <v>2</v>
      </c>
      <c r="G940" s="403" t="str">
        <f>'ВЕДОМСТВЕННАЯ '!G1061</f>
        <v>03</v>
      </c>
      <c r="H940" s="404" t="str">
        <f>'ВЕДОМСТВЕННАЯ '!H1061</f>
        <v>90900</v>
      </c>
      <c r="I940" s="404" t="str">
        <f>'ВЕДОМСТВЕННАЯ '!I1061</f>
        <v>5Ф 2 03 90800</v>
      </c>
      <c r="J940" s="405" t="str">
        <f>'ВЕДОМСТВЕННАЯ '!J1061</f>
        <v>600</v>
      </c>
      <c r="K940" s="322">
        <f>'ВЕДОМСТВЕННАЯ '!K1061</f>
        <v>300</v>
      </c>
      <c r="L940" s="322">
        <f>'ВЕДОМСТВЕННАЯ '!L1061</f>
        <v>300</v>
      </c>
      <c r="M940" s="322">
        <f>'ВЕДОМСТВЕННАЯ '!M1061</f>
        <v>0</v>
      </c>
      <c r="N940" s="322">
        <f>'ВЕДОМСТВЕННАЯ '!N1061</f>
        <v>0</v>
      </c>
      <c r="O940" s="322">
        <f>'ВЕДОМСТВЕННАЯ '!O1061</f>
        <v>300</v>
      </c>
      <c r="P940" s="323">
        <f>'ВЕДОМСТВЕННАЯ '!P1061</f>
        <v>0</v>
      </c>
      <c r="Q940" s="323">
        <f>'ВЕДОМСТВЕННАЯ '!Q1061</f>
        <v>0</v>
      </c>
      <c r="R940" s="323">
        <f>'ВЕДОМСТВЕННАЯ '!R1061</f>
        <v>0</v>
      </c>
      <c r="S940" s="323">
        <f>'ВЕДОМСТВЕННАЯ '!S1061</f>
        <v>0</v>
      </c>
      <c r="T940" s="323">
        <f>'ВЕДОМСТВЕННАЯ '!U1061</f>
        <v>0</v>
      </c>
      <c r="U940" s="323">
        <f>'ВЕДОМСТВЕННАЯ '!V1061</f>
        <v>0</v>
      </c>
      <c r="V940" s="323">
        <f>'ВЕДОМСТВЕННАЯ '!W1061</f>
        <v>0</v>
      </c>
      <c r="W940" s="323">
        <f>'ВЕДОМСТВЕННАЯ '!X1061</f>
        <v>0</v>
      </c>
      <c r="X940" s="323">
        <f>'ВЕДОМСТВЕННАЯ '!Y1061</f>
        <v>0</v>
      </c>
      <c r="Y940" s="38">
        <f>'ВЕДОМСТВЕННАЯ '!Z1061</f>
        <v>0</v>
      </c>
      <c r="Z940" s="38">
        <f>'ВЕДОМСТВЕННАЯ '!AA1061</f>
        <v>0</v>
      </c>
      <c r="AA940" s="38">
        <f>'ВЕДОМСТВЕННАЯ '!AB1061</f>
        <v>0</v>
      </c>
    </row>
    <row r="941" spans="1:27" ht="23.25" hidden="1" customHeight="1" x14ac:dyDescent="0.3">
      <c r="A941" s="581" t="str">
        <f>'ВЕДОМСТВЕННАЯ '!A1062</f>
        <v xml:space="preserve">Субсидии бюджетным учреждениям </v>
      </c>
      <c r="B941" s="397" t="str">
        <f>'ВЕДОМСТВЕННАЯ '!B1062</f>
        <v>905</v>
      </c>
      <c r="C941" s="397" t="str">
        <f>'ВЕДОМСТВЕННАЯ '!C1062</f>
        <v>07</v>
      </c>
      <c r="D941" s="397" t="str">
        <f>'ВЕДОМСТВЕННАЯ '!D1062</f>
        <v>01</v>
      </c>
      <c r="E941" s="402" t="str">
        <f>'ВЕДОМСТВЕННАЯ '!E1062</f>
        <v>5Ф</v>
      </c>
      <c r="F941" s="403" t="str">
        <f>'ВЕДОМСТВЕННАЯ '!F1062</f>
        <v>2</v>
      </c>
      <c r="G941" s="403" t="str">
        <f>'ВЕДОМСТВЕННАЯ '!G1062</f>
        <v>03</v>
      </c>
      <c r="H941" s="404" t="str">
        <f>'ВЕДОМСТВЕННАЯ '!H1062</f>
        <v>90900</v>
      </c>
      <c r="I941" s="404" t="str">
        <f>'ВЕДОМСТВЕННАЯ '!I1062</f>
        <v>5Ф 2 03 90800</v>
      </c>
      <c r="J941" s="405" t="str">
        <f>'ВЕДОМСТВЕННАЯ '!J1062</f>
        <v>610</v>
      </c>
      <c r="K941" s="322">
        <f>'ВЕДОМСТВЕННАЯ '!K1062</f>
        <v>300</v>
      </c>
      <c r="L941" s="322">
        <f>'ВЕДОМСТВЕННАЯ '!L1062</f>
        <v>300</v>
      </c>
      <c r="M941" s="322">
        <f>'ВЕДОМСТВЕННАЯ '!M1062</f>
        <v>0</v>
      </c>
      <c r="N941" s="322">
        <f>'ВЕДОМСТВЕННАЯ '!N1062</f>
        <v>0</v>
      </c>
      <c r="O941" s="322">
        <f>'ВЕДОМСТВЕННАЯ '!O1062</f>
        <v>300</v>
      </c>
      <c r="P941" s="323">
        <f>'ВЕДОМСТВЕННАЯ '!P1062</f>
        <v>0</v>
      </c>
      <c r="Q941" s="323">
        <f>'ВЕДОМСТВЕННАЯ '!Q1062</f>
        <v>0</v>
      </c>
      <c r="R941" s="323">
        <f>'ВЕДОМСТВЕННАЯ '!R1062</f>
        <v>0</v>
      </c>
      <c r="S941" s="323">
        <f>'ВЕДОМСТВЕННАЯ '!S1062</f>
        <v>0</v>
      </c>
      <c r="T941" s="323">
        <f>'ВЕДОМСТВЕННАЯ '!U1062</f>
        <v>0</v>
      </c>
      <c r="U941" s="323">
        <f>'ВЕДОМСТВЕННАЯ '!V1062</f>
        <v>0</v>
      </c>
      <c r="V941" s="323">
        <f>'ВЕДОМСТВЕННАЯ '!W1062</f>
        <v>0</v>
      </c>
      <c r="W941" s="323">
        <f>'ВЕДОМСТВЕННАЯ '!X1062</f>
        <v>0</v>
      </c>
      <c r="X941" s="323">
        <f>'ВЕДОМСТВЕННАЯ '!Y1062</f>
        <v>0</v>
      </c>
      <c r="Y941" s="38">
        <f>'ВЕДОМСТВЕННАЯ '!Z1062</f>
        <v>0</v>
      </c>
      <c r="Z941" s="38">
        <f>'ВЕДОМСТВЕННАЯ '!AA1062</f>
        <v>0</v>
      </c>
      <c r="AA941" s="38">
        <f>'ВЕДОМСТВЕННАЯ '!AB1062</f>
        <v>0</v>
      </c>
    </row>
    <row r="942" spans="1:27" ht="38.25" customHeight="1" x14ac:dyDescent="0.3">
      <c r="A942" s="581" t="str">
        <f>'ВЕДОМСТВЕННАЯ '!A1067</f>
        <v>Основное мероприятие "Осуществление отдельных полномочий в рамках реализации субвенций из областного бюджета"</v>
      </c>
      <c r="B942" s="397" t="str">
        <f>'ВЕДОМСТВЕННАЯ '!B1067</f>
        <v>905</v>
      </c>
      <c r="C942" s="397" t="str">
        <f>'ВЕДОМСТВЕННАЯ '!C1067</f>
        <v>07</v>
      </c>
      <c r="D942" s="397" t="str">
        <f>'ВЕДОМСТВЕННАЯ '!D1067</f>
        <v>01</v>
      </c>
      <c r="E942" s="402" t="str">
        <f>'ВЕДОМСТВЕННАЯ '!E1067</f>
        <v>5Ф</v>
      </c>
      <c r="F942" s="403" t="str">
        <f>'ВЕДОМСТВЕННАЯ '!F1067</f>
        <v>2</v>
      </c>
      <c r="G942" s="403" t="str">
        <f>'ВЕДОМСТВЕННАЯ '!G1067</f>
        <v>СВ</v>
      </c>
      <c r="H942" s="404" t="str">
        <f>'ВЕДОМСТВЕННАЯ '!H1067</f>
        <v>00000</v>
      </c>
      <c r="I942" s="290">
        <f>'ВЕДОМСТВЕННАЯ '!I1067</f>
        <v>0</v>
      </c>
      <c r="J942" s="405"/>
      <c r="K942" s="322" t="e">
        <f>'ВЕДОМСТВЕННАЯ '!K1067</f>
        <v>#REF!</v>
      </c>
      <c r="L942" s="322">
        <f>'ВЕДОМСТВЕННАЯ '!L1067</f>
        <v>89958</v>
      </c>
      <c r="M942" s="322">
        <f>'ВЕДОМСТВЕННАЯ '!M1067</f>
        <v>93196</v>
      </c>
      <c r="N942" s="322">
        <f>'ВЕДОМСТВЕННАЯ '!N1067</f>
        <v>0</v>
      </c>
      <c r="O942" s="322">
        <f>'ВЕДОМСТВЕННАЯ '!O1067</f>
        <v>0</v>
      </c>
      <c r="P942" s="323">
        <f>'ВЕДОМСТВЕННАЯ '!P1067</f>
        <v>118462824.56</v>
      </c>
      <c r="Q942" s="323">
        <f>'ВЕДОМСТВЕННАЯ '!Q1067</f>
        <v>118462824.56</v>
      </c>
      <c r="R942" s="323">
        <f>'ВЕДОМСТВЕННАЯ '!R1067</f>
        <v>0</v>
      </c>
      <c r="S942" s="323">
        <f>'ВЕДОМСТВЕННАЯ '!S1067</f>
        <v>0</v>
      </c>
      <c r="T942" s="323">
        <f>'ВЕДОМСТВЕННАЯ '!U1067</f>
        <v>122906717.67</v>
      </c>
      <c r="U942" s="323">
        <f>'ВЕДОМСТВЕННАЯ '!V1067</f>
        <v>122906717.67</v>
      </c>
      <c r="V942" s="323">
        <f>'ВЕДОМСТВЕННАЯ '!W1067</f>
        <v>0</v>
      </c>
      <c r="W942" s="323">
        <f>'ВЕДОМСТВЕННАЯ '!X1067</f>
        <v>0</v>
      </c>
      <c r="X942" s="323">
        <f>'ВЕДОМСТВЕННАЯ '!Y1067</f>
        <v>127528298.5</v>
      </c>
      <c r="Y942" s="38">
        <f>'ВЕДОМСТВЕННАЯ '!Z1067</f>
        <v>127528298.5</v>
      </c>
      <c r="Z942" s="38">
        <f>'ВЕДОМСТВЕННАЯ '!AA1067</f>
        <v>0</v>
      </c>
      <c r="AA942" s="38">
        <f>'ВЕДОМСТВЕННАЯ '!AB1067</f>
        <v>0</v>
      </c>
    </row>
    <row r="943" spans="1:27" ht="55.5" customHeight="1" x14ac:dyDescent="0.3">
      <c r="A943" s="581" t="str">
        <f>'ВЕДОМСТВЕННАЯ '!A1068</f>
        <v xml:space="preserve">Осуществление отдельных государственных полномочий Магаданской области, осуществляемых за счет единой субвенции, предоставляемой бюджетам муниципальных округов из областного бюджета </v>
      </c>
      <c r="B943" s="397" t="str">
        <f>'ВЕДОМСТВЕННАЯ '!B1068</f>
        <v>905</v>
      </c>
      <c r="C943" s="397" t="str">
        <f>'ВЕДОМСТВЕННАЯ '!C1068</f>
        <v>07</v>
      </c>
      <c r="D943" s="397" t="str">
        <f>'ВЕДОМСТВЕННАЯ '!D1068</f>
        <v>01</v>
      </c>
      <c r="E943" s="402" t="str">
        <f>'ВЕДОМСТВЕННАЯ '!E1068</f>
        <v>5Ф</v>
      </c>
      <c r="F943" s="403" t="str">
        <f>'ВЕДОМСТВЕННАЯ '!F1068</f>
        <v>2</v>
      </c>
      <c r="G943" s="403" t="str">
        <f>'ВЕДОМСТВЕННАЯ '!G1068</f>
        <v>СВ</v>
      </c>
      <c r="H943" s="404" t="str">
        <f>'ВЕДОМСТВЕННАЯ '!H1068</f>
        <v>74200</v>
      </c>
      <c r="I943" s="290">
        <f>'ВЕДОМСТВЕННАЯ '!I1068</f>
        <v>0</v>
      </c>
      <c r="J943" s="405"/>
      <c r="K943" s="322">
        <f>'ВЕДОМСТВЕННАЯ '!K1068</f>
        <v>0</v>
      </c>
      <c r="L943" s="322">
        <f>'ВЕДОМСТВЕННАЯ '!L1068</f>
        <v>89958</v>
      </c>
      <c r="M943" s="322">
        <f>'ВЕДОМСТВЕННАЯ '!M1068</f>
        <v>93196</v>
      </c>
      <c r="N943" s="322">
        <f>'ВЕДОМСТВЕННАЯ '!N1068</f>
        <v>0</v>
      </c>
      <c r="O943" s="322">
        <f>'ВЕДОМСТВЕННАЯ '!O1068</f>
        <v>0</v>
      </c>
      <c r="P943" s="323">
        <f>'ВЕДОМСТВЕННАЯ '!P1068</f>
        <v>118462824.56</v>
      </c>
      <c r="Q943" s="323">
        <f>'ВЕДОМСТВЕННАЯ '!Q1068</f>
        <v>118462824.56</v>
      </c>
      <c r="R943" s="323">
        <f>'ВЕДОМСТВЕННАЯ '!R1068</f>
        <v>0</v>
      </c>
      <c r="S943" s="323">
        <f>'ВЕДОМСТВЕННАЯ '!S1068</f>
        <v>0</v>
      </c>
      <c r="T943" s="323">
        <f>'ВЕДОМСТВЕННАЯ '!U1068</f>
        <v>122906717.67</v>
      </c>
      <c r="U943" s="323">
        <f>'ВЕДОМСТВЕННАЯ '!V1068</f>
        <v>122906717.67</v>
      </c>
      <c r="V943" s="323">
        <f>'ВЕДОМСТВЕННАЯ '!W1068</f>
        <v>0</v>
      </c>
      <c r="W943" s="323">
        <f>'ВЕДОМСТВЕННАЯ '!X1068</f>
        <v>0</v>
      </c>
      <c r="X943" s="323">
        <f>'ВЕДОМСТВЕННАЯ '!Y1068</f>
        <v>127528298.5</v>
      </c>
      <c r="Y943" s="38">
        <f>'ВЕДОМСТВЕННАЯ '!Z1068</f>
        <v>127528298.5</v>
      </c>
      <c r="Z943" s="38">
        <f>'ВЕДОМСТВЕННАЯ '!AA1068</f>
        <v>0</v>
      </c>
      <c r="AA943" s="38">
        <f>'ВЕДОМСТВЕННАЯ '!AB1068</f>
        <v>0</v>
      </c>
    </row>
    <row r="944" spans="1:27" ht="32.25" customHeight="1" x14ac:dyDescent="0.3">
      <c r="A944" s="581" t="str">
        <f>'ВЕДОМСТВЕННАЯ '!A1069</f>
        <v>Предоставление субсидий бюджетным, автономным учреждениям и иным некоммерческим организациям</v>
      </c>
      <c r="B944" s="397" t="str">
        <f>'ВЕДОМСТВЕННАЯ '!B1069</f>
        <v>905</v>
      </c>
      <c r="C944" s="397" t="str">
        <f>'ВЕДОМСТВЕННАЯ '!C1069</f>
        <v>07</v>
      </c>
      <c r="D944" s="397" t="str">
        <f>'ВЕДОМСТВЕННАЯ '!D1069</f>
        <v>01</v>
      </c>
      <c r="E944" s="402" t="str">
        <f>'ВЕДОМСТВЕННАЯ '!E1069</f>
        <v>5Ф</v>
      </c>
      <c r="F944" s="403" t="str">
        <f>'ВЕДОМСТВЕННАЯ '!F1069</f>
        <v>2</v>
      </c>
      <c r="G944" s="403" t="str">
        <f>'ВЕДОМСТВЕННАЯ '!G1069</f>
        <v>СВ</v>
      </c>
      <c r="H944" s="404" t="str">
        <f>'ВЕДОМСТВЕННАЯ '!H1069</f>
        <v>74200</v>
      </c>
      <c r="I944" s="290" t="str">
        <f>'ВЕДОМСТВЕННАЯ '!I1069</f>
        <v>00 М КТ 75010</v>
      </c>
      <c r="J944" s="405" t="str">
        <f>'ВЕДОМСТВЕННАЯ '!J1069</f>
        <v>600</v>
      </c>
      <c r="K944" s="322">
        <f>'ВЕДОМСТВЕННАЯ '!K1069</f>
        <v>0</v>
      </c>
      <c r="L944" s="322">
        <f>'ВЕДОМСТВЕННАЯ '!L1069</f>
        <v>89958</v>
      </c>
      <c r="M944" s="322">
        <f>'ВЕДОМСТВЕННАЯ '!M1069</f>
        <v>93196</v>
      </c>
      <c r="N944" s="322">
        <f>'ВЕДОМСТВЕННАЯ '!N1069</f>
        <v>0</v>
      </c>
      <c r="O944" s="322">
        <f>'ВЕДОМСТВЕННАЯ '!O1069</f>
        <v>0</v>
      </c>
      <c r="P944" s="323">
        <f>'ВЕДОМСТВЕННАЯ '!P1069</f>
        <v>118462824.56</v>
      </c>
      <c r="Q944" s="323">
        <f>'ВЕДОМСТВЕННАЯ '!Q1069</f>
        <v>118462824.56</v>
      </c>
      <c r="R944" s="323">
        <f>'ВЕДОМСТВЕННАЯ '!R1069</f>
        <v>0</v>
      </c>
      <c r="S944" s="323">
        <f>'ВЕДОМСТВЕННАЯ '!S1069</f>
        <v>0</v>
      </c>
      <c r="T944" s="323">
        <f>'ВЕДОМСТВЕННАЯ '!U1069</f>
        <v>122906717.67</v>
      </c>
      <c r="U944" s="323">
        <f>'ВЕДОМСТВЕННАЯ '!V1069</f>
        <v>122906717.67</v>
      </c>
      <c r="V944" s="323">
        <f>'ВЕДОМСТВЕННАЯ '!W1069</f>
        <v>0</v>
      </c>
      <c r="W944" s="323">
        <f>'ВЕДОМСТВЕННАЯ '!X1069</f>
        <v>0</v>
      </c>
      <c r="X944" s="323">
        <f>'ВЕДОМСТВЕННАЯ '!Y1069</f>
        <v>127528298.5</v>
      </c>
      <c r="Y944" s="38">
        <f>'ВЕДОМСТВЕННАЯ '!Z1069</f>
        <v>127528298.5</v>
      </c>
      <c r="Z944" s="38">
        <f>'ВЕДОМСТВЕННАЯ '!AA1069</f>
        <v>0</v>
      </c>
      <c r="AA944" s="38">
        <f>'ВЕДОМСТВЕННАЯ '!AB1069</f>
        <v>0</v>
      </c>
    </row>
    <row r="945" spans="1:27" ht="21.75" customHeight="1" x14ac:dyDescent="0.3">
      <c r="A945" s="581" t="str">
        <f>'ВЕДОМСТВЕННАЯ '!A1070</f>
        <v xml:space="preserve">Субсидии бюджетным учреждениям </v>
      </c>
      <c r="B945" s="397" t="str">
        <f>'ВЕДОМСТВЕННАЯ '!B1070</f>
        <v>905</v>
      </c>
      <c r="C945" s="397" t="str">
        <f>'ВЕДОМСТВЕННАЯ '!C1070</f>
        <v>07</v>
      </c>
      <c r="D945" s="397" t="str">
        <f>'ВЕДОМСТВЕННАЯ '!D1070</f>
        <v>01</v>
      </c>
      <c r="E945" s="402" t="str">
        <f>'ВЕДОМСТВЕННАЯ '!E1070</f>
        <v>5Ф</v>
      </c>
      <c r="F945" s="403" t="str">
        <f>'ВЕДОМСТВЕННАЯ '!F1070</f>
        <v>2</v>
      </c>
      <c r="G945" s="403" t="str">
        <f>'ВЕДОМСТВЕННАЯ '!G1070</f>
        <v>СВ</v>
      </c>
      <c r="H945" s="404" t="str">
        <f>'ВЕДОМСТВЕННАЯ '!H1070</f>
        <v>74200</v>
      </c>
      <c r="I945" s="290" t="str">
        <f>'ВЕДОМСТВЕННАЯ '!I1070</f>
        <v>00 М КТ 75010</v>
      </c>
      <c r="J945" s="405" t="str">
        <f>'ВЕДОМСТВЕННАЯ '!J1070</f>
        <v>610</v>
      </c>
      <c r="K945" s="322">
        <f>'ВЕДОМСТВЕННАЯ '!K1070</f>
        <v>0</v>
      </c>
      <c r="L945" s="322">
        <f>'ВЕДОМСТВЕННАЯ '!L1070</f>
        <v>89958</v>
      </c>
      <c r="M945" s="322">
        <f>'ВЕДОМСТВЕННАЯ '!M1070</f>
        <v>93196</v>
      </c>
      <c r="N945" s="322">
        <f>'ВЕДОМСТВЕННАЯ '!N1070</f>
        <v>0</v>
      </c>
      <c r="O945" s="322">
        <f>'ВЕДОМСТВЕННАЯ '!O1070</f>
        <v>0</v>
      </c>
      <c r="P945" s="323">
        <f>'ВЕДОМСТВЕННАЯ '!P1070</f>
        <v>118462824.56</v>
      </c>
      <c r="Q945" s="323">
        <f>'ВЕДОМСТВЕННАЯ '!Q1070</f>
        <v>118462824.56</v>
      </c>
      <c r="R945" s="323">
        <f>'ВЕДОМСТВЕННАЯ '!R1070</f>
        <v>0</v>
      </c>
      <c r="S945" s="323">
        <f>'ВЕДОМСТВЕННАЯ '!S1070</f>
        <v>0</v>
      </c>
      <c r="T945" s="323">
        <f>'ВЕДОМСТВЕННАЯ '!U1070</f>
        <v>122906717.67</v>
      </c>
      <c r="U945" s="323">
        <f>'ВЕДОМСТВЕННАЯ '!V1070</f>
        <v>122906717.67</v>
      </c>
      <c r="V945" s="323">
        <f>'ВЕДОМСТВЕННАЯ '!W1070</f>
        <v>0</v>
      </c>
      <c r="W945" s="323">
        <f>'ВЕДОМСТВЕННАЯ '!X1070</f>
        <v>0</v>
      </c>
      <c r="X945" s="323">
        <f>'ВЕДОМСТВЕННАЯ '!Y1070</f>
        <v>127528298.5</v>
      </c>
      <c r="Y945" s="38">
        <f>'ВЕДОМСТВЕННАЯ '!Z1070</f>
        <v>127528298.5</v>
      </c>
      <c r="Z945" s="38">
        <f>'ВЕДОМСТВЕННАЯ '!AA1070</f>
        <v>0</v>
      </c>
      <c r="AA945" s="38">
        <f>'ВЕДОМСТВЕННАЯ '!AB1070</f>
        <v>0</v>
      </c>
    </row>
    <row r="946" spans="1:27" ht="15.75" hidden="1" x14ac:dyDescent="0.3">
      <c r="A946" s="586" t="str">
        <f>'ВЕДОМСТВЕННАЯ '!A1072</f>
        <v>ст.26 (74060)</v>
      </c>
      <c r="B946" s="397">
        <f>'ВЕДОМСТВЕННАЯ '!B1072</f>
        <v>0</v>
      </c>
      <c r="C946" s="230"/>
      <c r="D946" s="401"/>
      <c r="E946" s="398"/>
      <c r="F946" s="399"/>
      <c r="G946" s="399"/>
      <c r="H946" s="290"/>
      <c r="I946" s="290"/>
      <c r="J946" s="290"/>
      <c r="K946" s="322">
        <f>'ВЕДОМСТВЕННАЯ '!K1072</f>
        <v>0</v>
      </c>
      <c r="L946" s="322">
        <f>'ВЕДОМСТВЕННАЯ '!L1072</f>
        <v>0</v>
      </c>
      <c r="M946" s="322">
        <f>'ВЕДОМСТВЕННАЯ '!M1072</f>
        <v>0</v>
      </c>
      <c r="N946" s="322">
        <f>'ВЕДОМСТВЕННАЯ '!N1072</f>
        <v>0</v>
      </c>
      <c r="O946" s="322">
        <f>'ВЕДОМСТВЕННАЯ '!O1072</f>
        <v>0</v>
      </c>
      <c r="P946" s="323">
        <f>'ВЕДОМСТВЕННАЯ '!P1072</f>
        <v>0</v>
      </c>
      <c r="Q946" s="323">
        <f>'ВЕДОМСТВЕННАЯ '!Q1072</f>
        <v>0</v>
      </c>
      <c r="R946" s="323">
        <f>'ВЕДОМСТВЕННАЯ '!R1072</f>
        <v>0</v>
      </c>
      <c r="S946" s="323">
        <f>'ВЕДОМСТВЕННАЯ '!S1072</f>
        <v>0</v>
      </c>
      <c r="T946" s="323">
        <f>'ВЕДОМСТВЕННАЯ '!U1072</f>
        <v>0</v>
      </c>
      <c r="U946" s="323">
        <f>'ВЕДОМСТВЕННАЯ '!V1072</f>
        <v>0</v>
      </c>
      <c r="V946" s="323">
        <f>'ВЕДОМСТВЕННАЯ '!W1072</f>
        <v>0</v>
      </c>
      <c r="W946" s="323">
        <f>'ВЕДОМСТВЕННАЯ '!X1072</f>
        <v>0</v>
      </c>
      <c r="X946" s="323">
        <f>'ВЕДОМСТВЕННАЯ '!Y1072</f>
        <v>0</v>
      </c>
      <c r="Y946" s="38">
        <f>'ВЕДОМСТВЕННАЯ '!Z1072</f>
        <v>0</v>
      </c>
      <c r="Z946" s="38">
        <f>'ВЕДОМСТВЕННАЯ '!AA1072</f>
        <v>0</v>
      </c>
      <c r="AA946" s="38">
        <f>'ВЕДОМСТВЕННАЯ '!AB1072</f>
        <v>0</v>
      </c>
    </row>
    <row r="947" spans="1:27" ht="15.75" hidden="1" x14ac:dyDescent="0.3">
      <c r="A947" s="586" t="str">
        <f>'ВЕДОМСТВЕННАЯ '!A1073</f>
        <v>отдаленность (74070)</v>
      </c>
      <c r="B947" s="397">
        <f>'ВЕДОМСТВЕННАЯ '!B1073</f>
        <v>0</v>
      </c>
      <c r="C947" s="230"/>
      <c r="D947" s="401"/>
      <c r="E947" s="398"/>
      <c r="F947" s="399"/>
      <c r="G947" s="399"/>
      <c r="H947" s="290"/>
      <c r="I947" s="290"/>
      <c r="J947" s="290"/>
      <c r="K947" s="322">
        <f>'ВЕДОМСТВЕННАЯ '!K1073</f>
        <v>0</v>
      </c>
      <c r="L947" s="322">
        <f>'ВЕДОМСТВЕННАЯ '!L1073</f>
        <v>2012.2</v>
      </c>
      <c r="M947" s="322">
        <f>'ВЕДОМСТВЕННАЯ '!M1073</f>
        <v>2012.2</v>
      </c>
      <c r="N947" s="322">
        <f>'ВЕДОМСТВЕННАЯ '!N1073</f>
        <v>0</v>
      </c>
      <c r="O947" s="322">
        <f>'ВЕДОМСТВЕННАЯ '!O1073</f>
        <v>0</v>
      </c>
      <c r="P947" s="323">
        <f>'ВЕДОМСТВЕННАЯ '!P1073</f>
        <v>0</v>
      </c>
      <c r="Q947" s="323">
        <f>'ВЕДОМСТВЕННАЯ '!Q1073</f>
        <v>0</v>
      </c>
      <c r="R947" s="323">
        <f>'ВЕДОМСТВЕННАЯ '!R1073</f>
        <v>0</v>
      </c>
      <c r="S947" s="323">
        <f>'ВЕДОМСТВЕННАЯ '!S1073</f>
        <v>0</v>
      </c>
      <c r="T947" s="323">
        <f>'ВЕДОМСТВЕННАЯ '!U1073</f>
        <v>0</v>
      </c>
      <c r="U947" s="323">
        <f>'ВЕДОМСТВЕННАЯ '!V1073</f>
        <v>0</v>
      </c>
      <c r="V947" s="323">
        <f>'ВЕДОМСТВЕННАЯ '!W1073</f>
        <v>0</v>
      </c>
      <c r="W947" s="323">
        <f>'ВЕДОМСТВЕННАЯ '!X1073</f>
        <v>0</v>
      </c>
      <c r="X947" s="323">
        <f>'ВЕДОМСТВЕННАЯ '!Y1073</f>
        <v>0</v>
      </c>
      <c r="Y947" s="38">
        <f>'ВЕДОМСТВЕННАЯ '!Z1073</f>
        <v>0</v>
      </c>
      <c r="Z947" s="38">
        <f>'ВЕДОМСТВЕННАЯ '!AA1073</f>
        <v>0</v>
      </c>
      <c r="AA947" s="38">
        <f>'ВЕДОМСТВЕННАЯ '!AB1073</f>
        <v>0</v>
      </c>
    </row>
    <row r="948" spans="1:27" ht="15.75" hidden="1" x14ac:dyDescent="0.3">
      <c r="A948" s="586" t="str">
        <f>'ВЕДОМСТВЕННАЯ '!A1074</f>
        <v>бесплатное дошкольное образование (74120)</v>
      </c>
      <c r="B948" s="397">
        <f>'ВЕДОМСТВЕННАЯ '!B1074</f>
        <v>0</v>
      </c>
      <c r="C948" s="230"/>
      <c r="D948" s="401"/>
      <c r="E948" s="398"/>
      <c r="F948" s="399"/>
      <c r="G948" s="399"/>
      <c r="H948" s="290"/>
      <c r="I948" s="290"/>
      <c r="J948" s="290"/>
      <c r="K948" s="322">
        <f>'ВЕДОМСТВЕННАЯ '!K1074</f>
        <v>0</v>
      </c>
      <c r="L948" s="322">
        <f>'ВЕДОМСТВЕННАЯ '!L1074</f>
        <v>91183.8</v>
      </c>
      <c r="M948" s="322">
        <f>'ВЕДОМСТВЕННАЯ '!M1074</f>
        <v>91183.8</v>
      </c>
      <c r="N948" s="322">
        <f>'ВЕДОМСТВЕННАЯ '!N1074</f>
        <v>0</v>
      </c>
      <c r="O948" s="322">
        <f>'ВЕДОМСТВЕННАЯ '!O1074</f>
        <v>0</v>
      </c>
      <c r="P948" s="323">
        <f>'ВЕДОМСТВЕННАЯ '!P1074</f>
        <v>0</v>
      </c>
      <c r="Q948" s="323">
        <f>'ВЕДОМСТВЕННАЯ '!Q1074</f>
        <v>0</v>
      </c>
      <c r="R948" s="323">
        <f>'ВЕДОМСТВЕННАЯ '!R1074</f>
        <v>0</v>
      </c>
      <c r="S948" s="323">
        <f>'ВЕДОМСТВЕННАЯ '!S1074</f>
        <v>0</v>
      </c>
      <c r="T948" s="323">
        <f>'ВЕДОМСТВЕННАЯ '!U1074</f>
        <v>0</v>
      </c>
      <c r="U948" s="323">
        <f>'ВЕДОМСТВЕННАЯ '!V1074</f>
        <v>0</v>
      </c>
      <c r="V948" s="323">
        <f>'ВЕДОМСТВЕННАЯ '!W1074</f>
        <v>0</v>
      </c>
      <c r="W948" s="323">
        <f>'ВЕДОМСТВЕННАЯ '!X1074</f>
        <v>0</v>
      </c>
      <c r="X948" s="323">
        <f>'ВЕДОМСТВЕННАЯ '!Y1074</f>
        <v>0</v>
      </c>
      <c r="Y948" s="38">
        <f>'ВЕДОМСТВЕННАЯ '!Z1074</f>
        <v>0</v>
      </c>
      <c r="Z948" s="38">
        <f>'ВЕДОМСТВЕННАЯ '!AA1074</f>
        <v>0</v>
      </c>
      <c r="AA948" s="38">
        <f>'ВЕДОМСТВЕННАЯ '!AB1074</f>
        <v>0</v>
      </c>
    </row>
    <row r="949" spans="1:27" ht="15.75" hidden="1" x14ac:dyDescent="0.3">
      <c r="A949" s="586" t="str">
        <f>'ВЕДОМСТВЕННАЯ '!A1075</f>
        <v>стандарт общего образования (74050)</v>
      </c>
      <c r="B949" s="397">
        <f>'ВЕДОМСТВЕННАЯ '!B1075</f>
        <v>0</v>
      </c>
      <c r="C949" s="230"/>
      <c r="D949" s="401"/>
      <c r="E949" s="398"/>
      <c r="F949" s="399"/>
      <c r="G949" s="399"/>
      <c r="H949" s="290"/>
      <c r="I949" s="290"/>
      <c r="J949" s="290"/>
      <c r="K949" s="322">
        <f>'ВЕДОМСТВЕННАЯ '!K1075</f>
        <v>0</v>
      </c>
      <c r="L949" s="322">
        <f>'ВЕДОМСТВЕННАЯ '!L1075</f>
        <v>0</v>
      </c>
      <c r="M949" s="322">
        <f>'ВЕДОМСТВЕННАЯ '!M1075</f>
        <v>0</v>
      </c>
      <c r="N949" s="322">
        <f>'ВЕДОМСТВЕННАЯ '!N1075</f>
        <v>0</v>
      </c>
      <c r="O949" s="322">
        <f>'ВЕДОМСТВЕННАЯ '!O1075</f>
        <v>0</v>
      </c>
      <c r="P949" s="323">
        <f>'ВЕДОМСТВЕННАЯ '!P1075</f>
        <v>0</v>
      </c>
      <c r="Q949" s="323">
        <f>'ВЕДОМСТВЕННАЯ '!Q1075</f>
        <v>0</v>
      </c>
      <c r="R949" s="323">
        <f>'ВЕДОМСТВЕННАЯ '!R1075</f>
        <v>0</v>
      </c>
      <c r="S949" s="323">
        <f>'ВЕДОМСТВЕННАЯ '!S1075</f>
        <v>0</v>
      </c>
      <c r="T949" s="323">
        <f>'ВЕДОМСТВЕННАЯ '!U1075</f>
        <v>0</v>
      </c>
      <c r="U949" s="323">
        <f>'ВЕДОМСТВЕННАЯ '!V1075</f>
        <v>0</v>
      </c>
      <c r="V949" s="323">
        <f>'ВЕДОМСТВЕННАЯ '!W1075</f>
        <v>0</v>
      </c>
      <c r="W949" s="323">
        <f>'ВЕДОМСТВЕННАЯ '!X1075</f>
        <v>0</v>
      </c>
      <c r="X949" s="323">
        <f>'ВЕДОМСТВЕННАЯ '!Y1075</f>
        <v>0</v>
      </c>
      <c r="Y949" s="38">
        <f>'ВЕДОМСТВЕННАЯ '!Z1075</f>
        <v>0</v>
      </c>
      <c r="Z949" s="38">
        <f>'ВЕДОМСТВЕННАЯ '!AA1075</f>
        <v>0</v>
      </c>
      <c r="AA949" s="38">
        <f>'ВЕДОМСТВЕННАЯ '!AB1075</f>
        <v>0</v>
      </c>
    </row>
    <row r="950" spans="1:27" ht="69.75" customHeight="1" x14ac:dyDescent="0.3">
      <c r="A950" s="581" t="str">
        <f>'ВЕДОМСТВЕННАЯ '!A1076</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950" s="397" t="str">
        <f>'ВЕДОМСТВЕННАЯ '!B1076</f>
        <v>905</v>
      </c>
      <c r="C950" s="397" t="str">
        <f>'ВЕДОМСТВЕННАЯ '!C1076</f>
        <v>07</v>
      </c>
      <c r="D950" s="397" t="str">
        <f>'ВЕДОМСТВЕННАЯ '!D1076</f>
        <v>01</v>
      </c>
      <c r="E950" s="402" t="str">
        <f>'ВЕДОМСТВЕННАЯ '!E1076</f>
        <v>5Ф</v>
      </c>
      <c r="F950" s="403" t="str">
        <f>'ВЕДОМСТВЕННАЯ '!F1076</f>
        <v>2</v>
      </c>
      <c r="G950" s="403" t="str">
        <f>'ВЕДОМСТВЕННАЯ '!G1076</f>
        <v>СФ</v>
      </c>
      <c r="H950" s="404" t="str">
        <f>'ВЕДОМСТВЕННАЯ '!H1076</f>
        <v>00000</v>
      </c>
      <c r="I950" s="290" t="str">
        <f>'ВЕДОМСТВЕННАЯ '!I1076</f>
        <v>5Ф 2 СФ 00000</v>
      </c>
      <c r="J950" s="405"/>
      <c r="K950" s="322" t="e">
        <f>'ВЕДОМСТВЕННАЯ '!K1076</f>
        <v>#REF!</v>
      </c>
      <c r="L950" s="322">
        <f>'ВЕДОМСТВЕННАЯ '!L1076</f>
        <v>2075.1999999999998</v>
      </c>
      <c r="M950" s="322">
        <f>'ВЕДОМСТВЕННАЯ '!M1076</f>
        <v>1416.7</v>
      </c>
      <c r="N950" s="322">
        <f>'ВЕДОМСТВЕННАЯ '!N1076</f>
        <v>405.2</v>
      </c>
      <c r="O950" s="322">
        <f>'ВЕДОМСТВЕННАЯ '!O1076</f>
        <v>405.2</v>
      </c>
      <c r="P950" s="323">
        <f>'ВЕДОМСТВЕННАЯ '!P1076</f>
        <v>1611367.94</v>
      </c>
      <c r="Q950" s="323">
        <f>'ВЕДОМСТВЕННАЯ '!Q1076</f>
        <v>1498572.18</v>
      </c>
      <c r="R950" s="323">
        <f>'ВЕДОМСТВЕННАЯ '!R1076</f>
        <v>112795.75999999998</v>
      </c>
      <c r="S950" s="323">
        <f>'ВЕДОМСТВЕННАЯ '!S1076</f>
        <v>112795.75999999998</v>
      </c>
      <c r="T950" s="323">
        <f>'ВЕДОМСТВЕННАЯ '!U1076</f>
        <v>1650893.28</v>
      </c>
      <c r="U950" s="323">
        <f>'ВЕДОМСТВЕННАЯ '!V1076</f>
        <v>1535330.75</v>
      </c>
      <c r="V950" s="323">
        <f>'ВЕДОМСТВЕННАЯ '!W1076</f>
        <v>115562.53</v>
      </c>
      <c r="W950" s="323">
        <f>'ВЕДОМСТВЕННАЯ '!X1076</f>
        <v>115562.53</v>
      </c>
      <c r="X950" s="323">
        <f>'ВЕДОМСТВЕННАЯ '!Y1076</f>
        <v>1672289.42</v>
      </c>
      <c r="Y950" s="38">
        <f>'ВЕДОМСТВЕННАЯ '!Z1076</f>
        <v>1555229.16</v>
      </c>
      <c r="Z950" s="38">
        <f>'ВЕДОМСТВЕННАЯ '!AA1076</f>
        <v>117060.25999999998</v>
      </c>
      <c r="AA950" s="38">
        <f>'ВЕДОМСТВЕННАЯ '!AB1076</f>
        <v>117060.25999999998</v>
      </c>
    </row>
    <row r="951" spans="1:27" ht="42" customHeight="1" x14ac:dyDescent="0.3">
      <c r="A951" s="581" t="str">
        <f>'ВЕДОМСТВЕННАЯ '!A1077</f>
        <v xml:space="preserve">Организация питания в образовательных учреждениях за счет единой субсидии  </v>
      </c>
      <c r="B951" s="397" t="str">
        <f>'ВЕДОМСТВЕННАЯ '!B1077</f>
        <v>905</v>
      </c>
      <c r="C951" s="397" t="str">
        <f>'ВЕДОМСТВЕННАЯ '!C1077</f>
        <v>07</v>
      </c>
      <c r="D951" s="397" t="str">
        <f>'ВЕДОМСТВЕННАЯ '!D1077</f>
        <v>01</v>
      </c>
      <c r="E951" s="402" t="str">
        <f>'ВЕДОМСТВЕННАЯ '!E1077</f>
        <v>5Ф</v>
      </c>
      <c r="F951" s="403" t="str">
        <f>'ВЕДОМСТВЕННАЯ '!F1077</f>
        <v>2</v>
      </c>
      <c r="G951" s="403" t="str">
        <f>'ВЕДОМСТВЕННАЯ '!G1077</f>
        <v>СФ</v>
      </c>
      <c r="H951" s="404" t="str">
        <f>'ВЕДОМСТВЕННАЯ '!H1077</f>
        <v>S3090</v>
      </c>
      <c r="I951" s="290" t="str">
        <f>'ВЕДОМСТВЕННАЯ '!I1077</f>
        <v>5Ф 2 СФ S3320</v>
      </c>
      <c r="J951" s="405"/>
      <c r="K951" s="322">
        <f>'ВЕДОМСТВЕННАЯ '!K1077</f>
        <v>0</v>
      </c>
      <c r="L951" s="322">
        <f>'ВЕДОМСТВЕННАЯ '!L1077</f>
        <v>196.7</v>
      </c>
      <c r="M951" s="322">
        <f>'ВЕДОМСТВЕННАЯ '!M1077</f>
        <v>295.7</v>
      </c>
      <c r="N951" s="322">
        <f>'ВЕДОМСТВЕННАЯ '!N1077</f>
        <v>295.7</v>
      </c>
      <c r="O951" s="322">
        <f>'ВЕДОМСТВЕННАЯ '!O1077</f>
        <v>295.7</v>
      </c>
      <c r="P951" s="323">
        <f>'ВЕДОМСТВЕННАЯ '!P1077</f>
        <v>494127.94</v>
      </c>
      <c r="Q951" s="323">
        <f>'ВЕДОМСТВЕННАЯ '!Q1077</f>
        <v>459538.98</v>
      </c>
      <c r="R951" s="323">
        <f>'ВЕДОМСТВЕННАЯ '!R1077</f>
        <v>34588.959999999999</v>
      </c>
      <c r="S951" s="323">
        <f>'ВЕДОМСТВЕННАЯ '!S1077</f>
        <v>34588.959999999999</v>
      </c>
      <c r="T951" s="323">
        <f>'ВЕДОМСТВЕННАЯ '!U1077</f>
        <v>533653.28</v>
      </c>
      <c r="U951" s="323">
        <f>'ВЕДОМСТВЕННАЯ '!V1077</f>
        <v>496297.55</v>
      </c>
      <c r="V951" s="323">
        <f>'ВЕДОМСТВЕННАЯ '!W1077</f>
        <v>37355.730000000003</v>
      </c>
      <c r="W951" s="323">
        <f>'ВЕДОМСТВЕННАЯ '!X1077</f>
        <v>37355.730000000003</v>
      </c>
      <c r="X951" s="323">
        <f>'ВЕДОМСТВЕННАЯ '!Y1077</f>
        <v>555049.42000000004</v>
      </c>
      <c r="Y951" s="38">
        <f>'ВЕДОМСТВЕННАЯ '!Z1077</f>
        <v>516195.96</v>
      </c>
      <c r="Z951" s="38">
        <f>'ВЕДОМСТВЕННАЯ '!AA1077</f>
        <v>38853.46</v>
      </c>
      <c r="AA951" s="38">
        <f>'ВЕДОМСТВЕННАЯ '!AB1077</f>
        <v>38853.46</v>
      </c>
    </row>
    <row r="952" spans="1:27" ht="40.5" customHeight="1" x14ac:dyDescent="0.3">
      <c r="A952" s="581" t="str">
        <f>'ВЕДОМСТВЕННАЯ '!A1078</f>
        <v>Предоставление субсидий бюджетным, автономным учреждениям и иным некоммерческим организациям</v>
      </c>
      <c r="B952" s="397" t="str">
        <f>'ВЕДОМСТВЕННАЯ '!B1078</f>
        <v>905</v>
      </c>
      <c r="C952" s="397" t="str">
        <f>'ВЕДОМСТВЕННАЯ '!C1078</f>
        <v>07</v>
      </c>
      <c r="D952" s="397" t="str">
        <f>'ВЕДОМСТВЕННАЯ '!D1078</f>
        <v>01</v>
      </c>
      <c r="E952" s="402" t="str">
        <f>'ВЕДОМСТВЕННАЯ '!E1078</f>
        <v>5Ф</v>
      </c>
      <c r="F952" s="403" t="str">
        <f>'ВЕДОМСТВЕННАЯ '!F1078</f>
        <v>2</v>
      </c>
      <c r="G952" s="403" t="str">
        <f>'ВЕДОМСТВЕННАЯ '!G1078</f>
        <v>СФ</v>
      </c>
      <c r="H952" s="404" t="str">
        <f>'ВЕДОМСТВЕННАЯ '!H1078</f>
        <v>S3090</v>
      </c>
      <c r="I952" s="290" t="str">
        <f>'ВЕДОМСТВЕННАЯ '!I1078</f>
        <v>5Ф 2 СФ S3320</v>
      </c>
      <c r="J952" s="405" t="str">
        <f>'ВЕДОМСТВЕННАЯ '!J1078</f>
        <v>600</v>
      </c>
      <c r="K952" s="322">
        <f>'ВЕДОМСТВЕННАЯ '!K1078</f>
        <v>0</v>
      </c>
      <c r="L952" s="322">
        <f>'ВЕДОМСТВЕННАЯ '!L1078</f>
        <v>196.7</v>
      </c>
      <c r="M952" s="322">
        <f>'ВЕДОМСТВЕННАЯ '!M1078</f>
        <v>295.7</v>
      </c>
      <c r="N952" s="322">
        <f>'ВЕДОМСТВЕННАЯ '!N1078</f>
        <v>295.7</v>
      </c>
      <c r="O952" s="322">
        <f>'ВЕДОМСТВЕННАЯ '!O1078</f>
        <v>295.7</v>
      </c>
      <c r="P952" s="323">
        <f>'ВЕДОМСТВЕННАЯ '!P1078</f>
        <v>494127.94</v>
      </c>
      <c r="Q952" s="323">
        <f>'ВЕДОМСТВЕННАЯ '!Q1078</f>
        <v>459538.98</v>
      </c>
      <c r="R952" s="323">
        <f>'ВЕДОМСТВЕННАЯ '!R1078</f>
        <v>34588.959999999999</v>
      </c>
      <c r="S952" s="323">
        <f>'ВЕДОМСТВЕННАЯ '!S1078</f>
        <v>34588.959999999999</v>
      </c>
      <c r="T952" s="323">
        <f>'ВЕДОМСТВЕННАЯ '!U1078</f>
        <v>533653.28</v>
      </c>
      <c r="U952" s="323">
        <f>'ВЕДОМСТВЕННАЯ '!V1078</f>
        <v>496297.55</v>
      </c>
      <c r="V952" s="323">
        <f>'ВЕДОМСТВЕННАЯ '!W1078</f>
        <v>37355.730000000003</v>
      </c>
      <c r="W952" s="323">
        <f>'ВЕДОМСТВЕННАЯ '!X1078</f>
        <v>37355.730000000003</v>
      </c>
      <c r="X952" s="323">
        <f>'ВЕДОМСТВЕННАЯ '!Y1078</f>
        <v>555049.42000000004</v>
      </c>
      <c r="Y952" s="38">
        <f>'ВЕДОМСТВЕННАЯ '!Z1078</f>
        <v>516195.96</v>
      </c>
      <c r="Z952" s="38">
        <f>'ВЕДОМСТВЕННАЯ '!AA1078</f>
        <v>38853.46</v>
      </c>
      <c r="AA952" s="38">
        <f>'ВЕДОМСТВЕННАЯ '!AB1078</f>
        <v>38853.46</v>
      </c>
    </row>
    <row r="953" spans="1:27" ht="21.75" customHeight="1" x14ac:dyDescent="0.3">
      <c r="A953" s="581" t="str">
        <f>'ВЕДОМСТВЕННАЯ '!A1079</f>
        <v>Субсидии бюджетным учреждениям</v>
      </c>
      <c r="B953" s="397" t="str">
        <f>'ВЕДОМСТВЕННАЯ '!B1079</f>
        <v>905</v>
      </c>
      <c r="C953" s="397" t="str">
        <f>'ВЕДОМСТВЕННАЯ '!C1079</f>
        <v>07</v>
      </c>
      <c r="D953" s="397" t="str">
        <f>'ВЕДОМСТВЕННАЯ '!D1079</f>
        <v>01</v>
      </c>
      <c r="E953" s="402" t="str">
        <f>'ВЕДОМСТВЕННАЯ '!E1079</f>
        <v>5Ф</v>
      </c>
      <c r="F953" s="403" t="str">
        <f>'ВЕДОМСТВЕННАЯ '!F1079</f>
        <v>2</v>
      </c>
      <c r="G953" s="403" t="str">
        <f>'ВЕДОМСТВЕННАЯ '!G1079</f>
        <v>СФ</v>
      </c>
      <c r="H953" s="404" t="str">
        <f>'ВЕДОМСТВЕННАЯ '!H1079</f>
        <v>S3090</v>
      </c>
      <c r="I953" s="290" t="str">
        <f>'ВЕДОМСТВЕННАЯ '!I1079</f>
        <v>5Ф 2 СФ S3320</v>
      </c>
      <c r="J953" s="405" t="str">
        <f>'ВЕДОМСТВЕННАЯ '!J1079</f>
        <v>610</v>
      </c>
      <c r="K953" s="322">
        <f>'ВЕДОМСТВЕННАЯ '!K1079</f>
        <v>0</v>
      </c>
      <c r="L953" s="322">
        <f>'ВЕДОМСТВЕННАЯ '!L1079</f>
        <v>196.7</v>
      </c>
      <c r="M953" s="322">
        <f>'ВЕДОМСТВЕННАЯ '!M1079</f>
        <v>295.7</v>
      </c>
      <c r="N953" s="322">
        <f>'ВЕДОМСТВЕННАЯ '!N1079</f>
        <v>295.7</v>
      </c>
      <c r="O953" s="322">
        <f>'ВЕДОМСТВЕННАЯ '!O1079</f>
        <v>295.7</v>
      </c>
      <c r="P953" s="323">
        <f>'ВЕДОМСТВЕННАЯ '!P1079</f>
        <v>494127.94</v>
      </c>
      <c r="Q953" s="323">
        <f>'ВЕДОМСТВЕННАЯ '!Q1079</f>
        <v>459538.98</v>
      </c>
      <c r="R953" s="323">
        <f>'ВЕДОМСТВЕННАЯ '!R1079</f>
        <v>34588.959999999999</v>
      </c>
      <c r="S953" s="323">
        <f>'ВЕДОМСТВЕННАЯ '!S1079</f>
        <v>34588.959999999999</v>
      </c>
      <c r="T953" s="323">
        <f>'ВЕДОМСТВЕННАЯ '!U1079</f>
        <v>533653.28</v>
      </c>
      <c r="U953" s="323">
        <f>'ВЕДОМСТВЕННАЯ '!V1079</f>
        <v>496297.55</v>
      </c>
      <c r="V953" s="323">
        <f>'ВЕДОМСТВЕННАЯ '!W1079</f>
        <v>37355.730000000003</v>
      </c>
      <c r="W953" s="323">
        <f>'ВЕДОМСТВЕННАЯ '!X1079</f>
        <v>37355.730000000003</v>
      </c>
      <c r="X953" s="323">
        <f>'ВЕДОМСТВЕННАЯ '!Y1079</f>
        <v>555049.42000000004</v>
      </c>
      <c r="Y953" s="38">
        <f>'ВЕДОМСТВЕННАЯ '!Z1079</f>
        <v>516195.96</v>
      </c>
      <c r="Z953" s="38">
        <f>'ВЕДОМСТВЕННАЯ '!AA1079</f>
        <v>38853.46</v>
      </c>
      <c r="AA953" s="38">
        <f>'ВЕДОМСТВЕННАЯ '!AB1079</f>
        <v>38853.46</v>
      </c>
    </row>
    <row r="954" spans="1:27" ht="20.25" hidden="1" customHeight="1" x14ac:dyDescent="0.3">
      <c r="A954" s="586">
        <f>'ВЕДОМСТВЕННАЯ '!A1080</f>
        <v>73320</v>
      </c>
      <c r="B954" s="397">
        <f>'ВЕДОМСТВЕННАЯ '!B1080</f>
        <v>0</v>
      </c>
      <c r="C954" s="230"/>
      <c r="D954" s="401"/>
      <c r="E954" s="398"/>
      <c r="F954" s="399"/>
      <c r="G954" s="399"/>
      <c r="H954" s="290"/>
      <c r="I954" s="290">
        <f>'ВЕДОМСТВЕННАЯ '!I1080</f>
        <v>0</v>
      </c>
      <c r="J954" s="290"/>
      <c r="K954" s="322">
        <f>'ВЕДОМСТВЕННАЯ '!K1080</f>
        <v>0</v>
      </c>
      <c r="L954" s="322">
        <f>'ВЕДОМСТВЕННАЯ '!L1080</f>
        <v>0</v>
      </c>
      <c r="M954" s="322">
        <f>'ВЕДОМСТВЕННАЯ '!M1080</f>
        <v>0</v>
      </c>
      <c r="N954" s="322">
        <f>'ВЕДОМСТВЕННАЯ '!N1080</f>
        <v>0</v>
      </c>
      <c r="O954" s="322">
        <f>'ВЕДОМСТВЕННАЯ '!O1080</f>
        <v>0</v>
      </c>
      <c r="P954" s="323">
        <f>'ВЕДОМСТВЕННАЯ '!P1080</f>
        <v>0</v>
      </c>
      <c r="Q954" s="323">
        <f>'ВЕДОМСТВЕННАЯ '!Q1080</f>
        <v>0</v>
      </c>
      <c r="R954" s="323">
        <f>'ВЕДОМСТВЕННАЯ '!R1080</f>
        <v>0</v>
      </c>
      <c r="S954" s="323">
        <f>'ВЕДОМСТВЕННАЯ '!S1080</f>
        <v>0</v>
      </c>
      <c r="T954" s="323">
        <f>'ВЕДОМСТВЕННАЯ '!U1080</f>
        <v>0</v>
      </c>
      <c r="U954" s="323">
        <f>'ВЕДОМСТВЕННАЯ '!V1080</f>
        <v>0</v>
      </c>
      <c r="V954" s="323">
        <f>'ВЕДОМСТВЕННАЯ '!W1080</f>
        <v>0</v>
      </c>
      <c r="W954" s="323">
        <f>'ВЕДОМСТВЕННАЯ '!X1080</f>
        <v>0</v>
      </c>
      <c r="X954" s="323">
        <f>'ВЕДОМСТВЕННАЯ '!Y1080</f>
        <v>0</v>
      </c>
      <c r="Y954" s="38">
        <f>'ВЕДОМСТВЕННАЯ '!Z1080</f>
        <v>0</v>
      </c>
      <c r="Z954" s="38">
        <f>'ВЕДОМСТВЕННАЯ '!AA1080</f>
        <v>0</v>
      </c>
      <c r="AA954" s="38">
        <f>'ВЕДОМСТВЕННАЯ '!AB1080</f>
        <v>0</v>
      </c>
    </row>
    <row r="955" spans="1:27" ht="21" hidden="1" customHeight="1" x14ac:dyDescent="0.3">
      <c r="A955" s="586" t="str">
        <f>'ВЕДОМСТВЕННАЯ '!A1081</f>
        <v>73C20</v>
      </c>
      <c r="B955" s="397">
        <f>'ВЕДОМСТВЕННАЯ '!B1081</f>
        <v>0</v>
      </c>
      <c r="C955" s="230"/>
      <c r="D955" s="401"/>
      <c r="E955" s="398"/>
      <c r="F955" s="399"/>
      <c r="G955" s="399"/>
      <c r="H955" s="290"/>
      <c r="I955" s="290">
        <f>'ВЕДОМСТВЕННАЯ '!I1081</f>
        <v>0</v>
      </c>
      <c r="J955" s="290"/>
      <c r="K955" s="322">
        <f>'ВЕДОМСТВЕННАЯ '!K1081</f>
        <v>0</v>
      </c>
      <c r="L955" s="322">
        <f>'ВЕДОМСТВЕННАЯ '!L1081</f>
        <v>0</v>
      </c>
      <c r="M955" s="322">
        <f>'ВЕДОМСТВЕННАЯ '!M1081</f>
        <v>0</v>
      </c>
      <c r="N955" s="322">
        <f>'ВЕДОМСТВЕННАЯ '!N1081</f>
        <v>0</v>
      </c>
      <c r="O955" s="322">
        <f>'ВЕДОМСТВЕННАЯ '!O1081</f>
        <v>0</v>
      </c>
      <c r="P955" s="323">
        <f>'ВЕДОМСТВЕННАЯ '!P1081</f>
        <v>0</v>
      </c>
      <c r="Q955" s="323">
        <f>'ВЕДОМСТВЕННАЯ '!Q1081</f>
        <v>0</v>
      </c>
      <c r="R955" s="323">
        <f>'ВЕДОМСТВЕННАЯ '!R1081</f>
        <v>0</v>
      </c>
      <c r="S955" s="323">
        <f>'ВЕДОМСТВЕННАЯ '!S1081</f>
        <v>0</v>
      </c>
      <c r="T955" s="323">
        <f>'ВЕДОМСТВЕННАЯ '!U1081</f>
        <v>0</v>
      </c>
      <c r="U955" s="323">
        <f>'ВЕДОМСТВЕННАЯ '!V1081</f>
        <v>0</v>
      </c>
      <c r="V955" s="323">
        <f>'ВЕДОМСТВЕННАЯ '!W1081</f>
        <v>0</v>
      </c>
      <c r="W955" s="323">
        <f>'ВЕДОМСТВЕННАЯ '!X1081</f>
        <v>0</v>
      </c>
      <c r="X955" s="323">
        <f>'ВЕДОМСТВЕННАЯ '!Y1081</f>
        <v>0</v>
      </c>
      <c r="Y955" s="38">
        <f>'ВЕДОМСТВЕННАЯ '!Z1081</f>
        <v>0</v>
      </c>
      <c r="Z955" s="38">
        <f>'ВЕДОМСТВЕННАЯ '!AA1081</f>
        <v>0</v>
      </c>
      <c r="AA955" s="38">
        <f>'ВЕДОМСТВЕННАЯ '!AB1081</f>
        <v>0</v>
      </c>
    </row>
    <row r="956" spans="1:27" ht="38.25" hidden="1" customHeight="1" x14ac:dyDescent="0.3">
      <c r="A956" s="581">
        <f>'ВЕДОМСТВЕННАЯ '!A1082</f>
        <v>0</v>
      </c>
      <c r="B956" s="397" t="str">
        <f>'ВЕДОМСТВЕННАЯ '!B1082</f>
        <v>905</v>
      </c>
      <c r="C956" s="397" t="str">
        <f>'ВЕДОМСТВЕННАЯ '!C1082</f>
        <v>07</v>
      </c>
      <c r="D956" s="397" t="str">
        <f>'ВЕДОМСТВЕННАЯ '!D1082</f>
        <v>01</v>
      </c>
      <c r="E956" s="402" t="str">
        <f>'ВЕДОМСТВЕННАЯ '!E1082</f>
        <v>5Ф</v>
      </c>
      <c r="F956" s="403" t="str">
        <f>'ВЕДОМСТВЕННАЯ '!F1082</f>
        <v>2</v>
      </c>
      <c r="G956" s="403" t="str">
        <f>'ВЕДОМСТВЕННАЯ '!G1082</f>
        <v>СФ</v>
      </c>
      <c r="H956" s="404">
        <f>'ВЕДОМСТВЕННАЯ '!H1082</f>
        <v>0</v>
      </c>
      <c r="I956" s="290" t="str">
        <f>'ВЕДОМСТВЕННАЯ '!I1082</f>
        <v>5Ф 2 СФ S3320</v>
      </c>
      <c r="J956" s="405"/>
      <c r="K956" s="322">
        <f>'ВЕДОМСТВЕННАЯ '!K1082</f>
        <v>15624.8</v>
      </c>
      <c r="L956" s="322">
        <f>'ВЕДОМСТВЕННАЯ '!L1082</f>
        <v>0</v>
      </c>
      <c r="M956" s="322">
        <f>'ВЕДОМСТВЕННАЯ '!M1082</f>
        <v>0</v>
      </c>
      <c r="N956" s="322">
        <f>'ВЕДОМСТВЕННАЯ '!N1082</f>
        <v>0</v>
      </c>
      <c r="O956" s="322">
        <f>'ВЕДОМСТВЕННАЯ '!O1082</f>
        <v>0</v>
      </c>
      <c r="P956" s="323">
        <f>'ВЕДОМСТВЕННАЯ '!P1082</f>
        <v>0</v>
      </c>
      <c r="Q956" s="323">
        <f>'ВЕДОМСТВЕННАЯ '!Q1082</f>
        <v>0</v>
      </c>
      <c r="R956" s="323">
        <f>'ВЕДОМСТВЕННАЯ '!R1082</f>
        <v>0</v>
      </c>
      <c r="S956" s="323">
        <f>'ВЕДОМСТВЕННАЯ '!S1082</f>
        <v>0</v>
      </c>
      <c r="T956" s="323">
        <f>'ВЕДОМСТВЕННАЯ '!U1082</f>
        <v>0</v>
      </c>
      <c r="U956" s="323">
        <f>'ВЕДОМСТВЕННАЯ '!V1082</f>
        <v>0</v>
      </c>
      <c r="V956" s="323">
        <f>'ВЕДОМСТВЕННАЯ '!W1082</f>
        <v>0</v>
      </c>
      <c r="W956" s="323">
        <f>'ВЕДОМСТВЕННАЯ '!X1082</f>
        <v>0</v>
      </c>
      <c r="X956" s="323">
        <f>'ВЕДОМСТВЕННАЯ '!Y1082</f>
        <v>0</v>
      </c>
      <c r="Y956" s="38">
        <f>'ВЕДОМСТВЕННАЯ '!Z1082</f>
        <v>0</v>
      </c>
      <c r="Z956" s="38">
        <f>'ВЕДОМСТВЕННАЯ '!AA1082</f>
        <v>0</v>
      </c>
      <c r="AA956" s="38">
        <f>'ВЕДОМСТВЕННАЯ '!AB1082</f>
        <v>0</v>
      </c>
    </row>
    <row r="957" spans="1:27" ht="39" hidden="1" customHeight="1" x14ac:dyDescent="0.3">
      <c r="A957" s="581" t="str">
        <f>'ВЕДОМСТВЕННАЯ '!A1083</f>
        <v>Предоставление субсидий бюджетным, автономным учреждениям и иным некоммерческим организациям</v>
      </c>
      <c r="B957" s="397" t="str">
        <f>'ВЕДОМСТВЕННАЯ '!B1083</f>
        <v>905</v>
      </c>
      <c r="C957" s="397" t="str">
        <f>'ВЕДОМСТВЕННАЯ '!C1083</f>
        <v>07</v>
      </c>
      <c r="D957" s="397" t="str">
        <f>'ВЕДОМСТВЕННАЯ '!D1083</f>
        <v>01</v>
      </c>
      <c r="E957" s="402" t="str">
        <f>'ВЕДОМСТВЕННАЯ '!E1083</f>
        <v>5Ф</v>
      </c>
      <c r="F957" s="403" t="str">
        <f>'ВЕДОМСТВЕННАЯ '!F1083</f>
        <v>2</v>
      </c>
      <c r="G957" s="403" t="str">
        <f>'ВЕДОМСТВЕННАЯ '!G1083</f>
        <v>СФ</v>
      </c>
      <c r="H957" s="404">
        <f>'ВЕДОМСТВЕННАЯ '!H1083</f>
        <v>0</v>
      </c>
      <c r="I957" s="290" t="str">
        <f>'ВЕДОМСТВЕННАЯ '!I1083</f>
        <v>5Ф 2 СФ S3320</v>
      </c>
      <c r="J957" s="405" t="str">
        <f>'ВЕДОМСТВЕННАЯ '!J1083</f>
        <v>600</v>
      </c>
      <c r="K957" s="322">
        <f>'ВЕДОМСТВЕННАЯ '!K1083</f>
        <v>15624.8</v>
      </c>
      <c r="L957" s="322">
        <f>'ВЕДОМСТВЕННАЯ '!L1083</f>
        <v>0</v>
      </c>
      <c r="M957" s="322">
        <f>'ВЕДОМСТВЕННАЯ '!M1083</f>
        <v>0</v>
      </c>
      <c r="N957" s="322">
        <f>'ВЕДОМСТВЕННАЯ '!N1083</f>
        <v>0</v>
      </c>
      <c r="O957" s="322">
        <f>'ВЕДОМСТВЕННАЯ '!O1083</f>
        <v>0</v>
      </c>
      <c r="P957" s="323">
        <f>'ВЕДОМСТВЕННАЯ '!P1083</f>
        <v>0</v>
      </c>
      <c r="Q957" s="323">
        <f>'ВЕДОМСТВЕННАЯ '!Q1083</f>
        <v>0</v>
      </c>
      <c r="R957" s="323">
        <f>'ВЕДОМСТВЕННАЯ '!R1083</f>
        <v>0</v>
      </c>
      <c r="S957" s="323">
        <f>'ВЕДОМСТВЕННАЯ '!S1083</f>
        <v>0</v>
      </c>
      <c r="T957" s="323">
        <f>'ВЕДОМСТВЕННАЯ '!U1083</f>
        <v>0</v>
      </c>
      <c r="U957" s="323">
        <f>'ВЕДОМСТВЕННАЯ '!V1083</f>
        <v>0</v>
      </c>
      <c r="V957" s="323">
        <f>'ВЕДОМСТВЕННАЯ '!W1083</f>
        <v>0</v>
      </c>
      <c r="W957" s="323">
        <f>'ВЕДОМСТВЕННАЯ '!X1083</f>
        <v>0</v>
      </c>
      <c r="X957" s="323">
        <f>'ВЕДОМСТВЕННАЯ '!Y1083</f>
        <v>0</v>
      </c>
      <c r="Y957" s="38">
        <f>'ВЕДОМСТВЕННАЯ '!Z1083</f>
        <v>0</v>
      </c>
      <c r="Z957" s="38">
        <f>'ВЕДОМСТВЕННАЯ '!AA1083</f>
        <v>0</v>
      </c>
      <c r="AA957" s="38">
        <f>'ВЕДОМСТВЕННАЯ '!AB1083</f>
        <v>0</v>
      </c>
    </row>
    <row r="958" spans="1:27" ht="23.25" hidden="1" customHeight="1" x14ac:dyDescent="0.3">
      <c r="A958" s="581" t="str">
        <f>'ВЕДОМСТВЕННАЯ '!A1084</f>
        <v>Субсидии бюджетным учреждениям</v>
      </c>
      <c r="B958" s="397" t="str">
        <f>'ВЕДОМСТВЕННАЯ '!B1084</f>
        <v>905</v>
      </c>
      <c r="C958" s="397" t="str">
        <f>'ВЕДОМСТВЕННАЯ '!C1084</f>
        <v>07</v>
      </c>
      <c r="D958" s="397" t="str">
        <f>'ВЕДОМСТВЕННАЯ '!D1084</f>
        <v>01</v>
      </c>
      <c r="E958" s="402" t="str">
        <f>'ВЕДОМСТВЕННАЯ '!E1084</f>
        <v>5Ф</v>
      </c>
      <c r="F958" s="403" t="str">
        <f>'ВЕДОМСТВЕННАЯ '!F1084</f>
        <v>2</v>
      </c>
      <c r="G958" s="403" t="str">
        <f>'ВЕДОМСТВЕННАЯ '!G1084</f>
        <v>СФ</v>
      </c>
      <c r="H958" s="404">
        <f>'ВЕДОМСТВЕННАЯ '!H1084</f>
        <v>0</v>
      </c>
      <c r="I958" s="290" t="str">
        <f>'ВЕДОМСТВЕННАЯ '!I1084</f>
        <v>5Ф 2 СФ S3320</v>
      </c>
      <c r="J958" s="405" t="str">
        <f>'ВЕДОМСТВЕННАЯ '!J1084</f>
        <v>610</v>
      </c>
      <c r="K958" s="322">
        <f>'ВЕДОМСТВЕННАЯ '!K1084</f>
        <v>15624.8</v>
      </c>
      <c r="L958" s="322">
        <f>'ВЕДОМСТВЕННАЯ '!L1084</f>
        <v>0</v>
      </c>
      <c r="M958" s="322">
        <f>'ВЕДОМСТВЕННАЯ '!M1084</f>
        <v>0</v>
      </c>
      <c r="N958" s="322">
        <f>'ВЕДОМСТВЕННАЯ '!N1084</f>
        <v>0</v>
      </c>
      <c r="O958" s="322">
        <f>'ВЕДОМСТВЕННАЯ '!O1084</f>
        <v>0</v>
      </c>
      <c r="P958" s="323">
        <f>'ВЕДОМСТВЕННАЯ '!P1084</f>
        <v>0</v>
      </c>
      <c r="Q958" s="323">
        <f>'ВЕДОМСТВЕННАЯ '!Q1084</f>
        <v>0</v>
      </c>
      <c r="R958" s="323">
        <f>'ВЕДОМСТВЕННАЯ '!R1084</f>
        <v>0</v>
      </c>
      <c r="S958" s="323">
        <f>'ВЕДОМСТВЕННАЯ '!S1084</f>
        <v>0</v>
      </c>
      <c r="T958" s="323">
        <f>'ВЕДОМСТВЕННАЯ '!U1084</f>
        <v>0</v>
      </c>
      <c r="U958" s="323">
        <f>'ВЕДОМСТВЕННАЯ '!V1084</f>
        <v>0</v>
      </c>
      <c r="V958" s="323">
        <f>'ВЕДОМСТВЕННАЯ '!W1084</f>
        <v>0</v>
      </c>
      <c r="W958" s="323">
        <f>'ВЕДОМСТВЕННАЯ '!X1084</f>
        <v>0</v>
      </c>
      <c r="X958" s="323">
        <f>'ВЕДОМСТВЕННАЯ '!Y1084</f>
        <v>0</v>
      </c>
      <c r="Y958" s="38">
        <f>'ВЕДОМСТВЕННАЯ '!Z1084</f>
        <v>0</v>
      </c>
      <c r="Z958" s="38">
        <f>'ВЕДОМСТВЕННАЯ '!AA1084</f>
        <v>0</v>
      </c>
      <c r="AA958" s="38">
        <f>'ВЕДОМСТВЕННАЯ '!AB1084</f>
        <v>0</v>
      </c>
    </row>
    <row r="959" spans="1:27" ht="35.25" hidden="1" customHeight="1" x14ac:dyDescent="0.3">
      <c r="A959" s="581">
        <f>'ВЕДОМСТВЕННАЯ '!A1085</f>
        <v>0</v>
      </c>
      <c r="B959" s="397" t="str">
        <f>'ВЕДОМСТВЕННАЯ '!B1085</f>
        <v>905</v>
      </c>
      <c r="C959" s="397" t="str">
        <f>'ВЕДОМСТВЕННАЯ '!C1085</f>
        <v>07</v>
      </c>
      <c r="D959" s="397" t="str">
        <f>'ВЕДОМСТВЕННАЯ '!D1085</f>
        <v>01</v>
      </c>
      <c r="E959" s="402" t="str">
        <f>'ВЕДОМСТВЕННАЯ '!E1085</f>
        <v>5Ф</v>
      </c>
      <c r="F959" s="403" t="str">
        <f>'ВЕДОМСТВЕННАЯ '!F1085</f>
        <v>2</v>
      </c>
      <c r="G959" s="403" t="str">
        <f>'ВЕДОМСТВЕННАЯ '!G1085</f>
        <v>СФ</v>
      </c>
      <c r="H959" s="404">
        <f>'ВЕДОМСТВЕННАЯ '!H1085</f>
        <v>0</v>
      </c>
      <c r="I959" s="290" t="str">
        <f>'ВЕДОМСТВЕННАЯ '!I1085</f>
        <v>5Ф 2 СФ S3320</v>
      </c>
      <c r="J959" s="405"/>
      <c r="K959" s="322">
        <f>'ВЕДОМСТВЕННАЯ '!K1085</f>
        <v>64.900000000000006</v>
      </c>
      <c r="L959" s="322">
        <f>'ВЕДОМСТВЕННАЯ '!L1085</f>
        <v>0</v>
      </c>
      <c r="M959" s="322">
        <f>'ВЕДОМСТВЕННАЯ '!M1085</f>
        <v>0</v>
      </c>
      <c r="N959" s="322">
        <f>'ВЕДОМСТВЕННАЯ '!N1085</f>
        <v>0</v>
      </c>
      <c r="O959" s="322">
        <f>'ВЕДОМСТВЕННАЯ '!O1085</f>
        <v>0</v>
      </c>
      <c r="P959" s="323">
        <f>'ВЕДОМСТВЕННАЯ '!P1085</f>
        <v>0</v>
      </c>
      <c r="Q959" s="323">
        <f>'ВЕДОМСТВЕННАЯ '!Q1085</f>
        <v>0</v>
      </c>
      <c r="R959" s="323">
        <f>'ВЕДОМСТВЕННАЯ '!R1085</f>
        <v>0</v>
      </c>
      <c r="S959" s="323">
        <f>'ВЕДОМСТВЕННАЯ '!S1085</f>
        <v>0</v>
      </c>
      <c r="T959" s="323">
        <f>'ВЕДОМСТВЕННАЯ '!U1085</f>
        <v>0</v>
      </c>
      <c r="U959" s="323">
        <f>'ВЕДОМСТВЕННАЯ '!V1085</f>
        <v>0</v>
      </c>
      <c r="V959" s="323">
        <f>'ВЕДОМСТВЕННАЯ '!W1085</f>
        <v>0</v>
      </c>
      <c r="W959" s="323">
        <f>'ВЕДОМСТВЕННАЯ '!X1085</f>
        <v>0</v>
      </c>
      <c r="X959" s="323">
        <f>'ВЕДОМСТВЕННАЯ '!Y1085</f>
        <v>0</v>
      </c>
      <c r="Y959" s="38">
        <f>'ВЕДОМСТВЕННАЯ '!Z1085</f>
        <v>0</v>
      </c>
      <c r="Z959" s="38">
        <f>'ВЕДОМСТВЕННАЯ '!AA1085</f>
        <v>0</v>
      </c>
      <c r="AA959" s="38">
        <f>'ВЕДОМСТВЕННАЯ '!AB1085</f>
        <v>0</v>
      </c>
    </row>
    <row r="960" spans="1:27" ht="38.25" hidden="1" customHeight="1" x14ac:dyDescent="0.3">
      <c r="A960" s="581" t="str">
        <f>'ВЕДОМСТВЕННАЯ '!A1086</f>
        <v>Предоставление субсидий бюджетным, автономным учреждениям и иным некоммерческим организациям</v>
      </c>
      <c r="B960" s="397" t="str">
        <f>'ВЕДОМСТВЕННАЯ '!B1086</f>
        <v>905</v>
      </c>
      <c r="C960" s="397" t="str">
        <f>'ВЕДОМСТВЕННАЯ '!C1086</f>
        <v>07</v>
      </c>
      <c r="D960" s="397" t="str">
        <f>'ВЕДОМСТВЕННАЯ '!D1086</f>
        <v>01</v>
      </c>
      <c r="E960" s="402" t="str">
        <f>'ВЕДОМСТВЕННАЯ '!E1086</f>
        <v>5Ф</v>
      </c>
      <c r="F960" s="403" t="str">
        <f>'ВЕДОМСТВЕННАЯ '!F1086</f>
        <v>2</v>
      </c>
      <c r="G960" s="403" t="str">
        <f>'ВЕДОМСТВЕННАЯ '!G1086</f>
        <v>СФ</v>
      </c>
      <c r="H960" s="404">
        <f>'ВЕДОМСТВЕННАЯ '!H1086</f>
        <v>0</v>
      </c>
      <c r="I960" s="290" t="str">
        <f>'ВЕДОМСТВЕННАЯ '!I1086</f>
        <v>5Ф 2 СФ S3320</v>
      </c>
      <c r="J960" s="405" t="str">
        <f>'ВЕДОМСТВЕННАЯ '!J1086</f>
        <v>600</v>
      </c>
      <c r="K960" s="322">
        <f>'ВЕДОМСТВЕННАЯ '!K1086</f>
        <v>64.900000000000006</v>
      </c>
      <c r="L960" s="322">
        <f>'ВЕДОМСТВЕННАЯ '!L1086</f>
        <v>0</v>
      </c>
      <c r="M960" s="322">
        <f>'ВЕДОМСТВЕННАЯ '!M1086</f>
        <v>0</v>
      </c>
      <c r="N960" s="322">
        <f>'ВЕДОМСТВЕННАЯ '!N1086</f>
        <v>0</v>
      </c>
      <c r="O960" s="322">
        <f>'ВЕДОМСТВЕННАЯ '!O1086</f>
        <v>0</v>
      </c>
      <c r="P960" s="323">
        <f>'ВЕДОМСТВЕННАЯ '!P1086</f>
        <v>0</v>
      </c>
      <c r="Q960" s="323">
        <f>'ВЕДОМСТВЕННАЯ '!Q1086</f>
        <v>0</v>
      </c>
      <c r="R960" s="323">
        <f>'ВЕДОМСТВЕННАЯ '!R1086</f>
        <v>0</v>
      </c>
      <c r="S960" s="323">
        <f>'ВЕДОМСТВЕННАЯ '!S1086</f>
        <v>0</v>
      </c>
      <c r="T960" s="323">
        <f>'ВЕДОМСТВЕННАЯ '!U1086</f>
        <v>0</v>
      </c>
      <c r="U960" s="323">
        <f>'ВЕДОМСТВЕННАЯ '!V1086</f>
        <v>0</v>
      </c>
      <c r="V960" s="323">
        <f>'ВЕДОМСТВЕННАЯ '!W1086</f>
        <v>0</v>
      </c>
      <c r="W960" s="323">
        <f>'ВЕДОМСТВЕННАЯ '!X1086</f>
        <v>0</v>
      </c>
      <c r="X960" s="323">
        <f>'ВЕДОМСТВЕННАЯ '!Y1086</f>
        <v>0</v>
      </c>
      <c r="Y960" s="38">
        <f>'ВЕДОМСТВЕННАЯ '!Z1086</f>
        <v>0</v>
      </c>
      <c r="Z960" s="38">
        <f>'ВЕДОМСТВЕННАЯ '!AA1086</f>
        <v>0</v>
      </c>
      <c r="AA960" s="38">
        <f>'ВЕДОМСТВЕННАЯ '!AB1086</f>
        <v>0</v>
      </c>
    </row>
    <row r="961" spans="1:27" ht="23.25" hidden="1" customHeight="1" x14ac:dyDescent="0.3">
      <c r="A961" s="581" t="str">
        <f>'ВЕДОМСТВЕННАЯ '!A1087</f>
        <v>Субсидии бюджетным учреждениям</v>
      </c>
      <c r="B961" s="397" t="str">
        <f>'ВЕДОМСТВЕННАЯ '!B1087</f>
        <v>905</v>
      </c>
      <c r="C961" s="397" t="str">
        <f>'ВЕДОМСТВЕННАЯ '!C1087</f>
        <v>07</v>
      </c>
      <c r="D961" s="397" t="str">
        <f>'ВЕДОМСТВЕННАЯ '!D1087</f>
        <v>01</v>
      </c>
      <c r="E961" s="402" t="str">
        <f>'ВЕДОМСТВЕННАЯ '!E1087</f>
        <v>5Ф</v>
      </c>
      <c r="F961" s="403" t="str">
        <f>'ВЕДОМСТВЕННАЯ '!F1087</f>
        <v>2</v>
      </c>
      <c r="G961" s="403" t="str">
        <f>'ВЕДОМСТВЕННАЯ '!G1087</f>
        <v>СФ</v>
      </c>
      <c r="H961" s="404">
        <f>'ВЕДОМСТВЕННАЯ '!H1087</f>
        <v>0</v>
      </c>
      <c r="I961" s="290" t="str">
        <f>'ВЕДОМСТВЕННАЯ '!I1087</f>
        <v>5Ф 2 СФ S3320</v>
      </c>
      <c r="J961" s="405" t="str">
        <f>'ВЕДОМСТВЕННАЯ '!J1087</f>
        <v>610</v>
      </c>
      <c r="K961" s="322">
        <f>'ВЕДОМСТВЕННАЯ '!K1087</f>
        <v>64.900000000000006</v>
      </c>
      <c r="L961" s="322">
        <f>'ВЕДОМСТВЕННАЯ '!L1087</f>
        <v>0</v>
      </c>
      <c r="M961" s="322">
        <f>'ВЕДОМСТВЕННАЯ '!M1087</f>
        <v>0</v>
      </c>
      <c r="N961" s="322">
        <f>'ВЕДОМСТВЕННАЯ '!N1087</f>
        <v>0</v>
      </c>
      <c r="O961" s="322">
        <f>'ВЕДОМСТВЕННАЯ '!O1087</f>
        <v>0</v>
      </c>
      <c r="P961" s="323">
        <f>'ВЕДОМСТВЕННАЯ '!P1087</f>
        <v>0</v>
      </c>
      <c r="Q961" s="323">
        <f>'ВЕДОМСТВЕННАЯ '!Q1087</f>
        <v>0</v>
      </c>
      <c r="R961" s="323">
        <f>'ВЕДОМСТВЕННАЯ '!R1087</f>
        <v>0</v>
      </c>
      <c r="S961" s="323">
        <f>'ВЕДОМСТВЕННАЯ '!S1087</f>
        <v>0</v>
      </c>
      <c r="T961" s="323">
        <f>'ВЕДОМСТВЕННАЯ '!U1087</f>
        <v>0</v>
      </c>
      <c r="U961" s="323">
        <f>'ВЕДОМСТВЕННАЯ '!V1087</f>
        <v>0</v>
      </c>
      <c r="V961" s="323">
        <f>'ВЕДОМСТВЕННАЯ '!W1087</f>
        <v>0</v>
      </c>
      <c r="W961" s="323">
        <f>'ВЕДОМСТВЕННАЯ '!X1087</f>
        <v>0</v>
      </c>
      <c r="X961" s="323">
        <f>'ВЕДОМСТВЕННАЯ '!Y1087</f>
        <v>0</v>
      </c>
      <c r="Y961" s="38">
        <f>'ВЕДОМСТВЕННАЯ '!Z1087</f>
        <v>0</v>
      </c>
      <c r="Z961" s="38">
        <f>'ВЕДОМСТВЕННАЯ '!AA1087</f>
        <v>0</v>
      </c>
      <c r="AA961" s="38">
        <f>'ВЕДОМСТВЕННАЯ '!AB1087</f>
        <v>0</v>
      </c>
    </row>
    <row r="962" spans="1:27" ht="64.5" customHeight="1" x14ac:dyDescent="0.3">
      <c r="A962" s="581" t="str">
        <f>'ВЕДОМСТВЕННАЯ '!A1088</f>
        <v>Частичное возмещение расходов по присмотру и уходу за детьми, обучающимися в образовательных организациях, реализующих образовательные программы дошкольного образования, родители которых относятся к коренным малочисленным народам Севера</v>
      </c>
      <c r="B962" s="397" t="str">
        <f>'ВЕДОМСТВЕННАЯ '!B1088</f>
        <v>905</v>
      </c>
      <c r="C962" s="397" t="str">
        <f>'ВЕДОМСТВЕННАЯ '!C1088</f>
        <v>07</v>
      </c>
      <c r="D962" s="397" t="str">
        <f>'ВЕДОМСТВЕННАЯ '!D1088</f>
        <v>01</v>
      </c>
      <c r="E962" s="402" t="str">
        <f>'ВЕДОМСТВЕННАЯ '!E1088</f>
        <v>5Ф</v>
      </c>
      <c r="F962" s="403" t="str">
        <f>'ВЕДОМСТВЕННАЯ '!F1088</f>
        <v>2</v>
      </c>
      <c r="G962" s="403" t="str">
        <f>'ВЕДОМСТВЕННАЯ '!G1088</f>
        <v>СФ</v>
      </c>
      <c r="H962" s="404" t="str">
        <f>'ВЕДОМСТВЕННАЯ '!H1088</f>
        <v>S3420</v>
      </c>
      <c r="I962" s="290" t="str">
        <f>'ВЕДОМСТВЕННАЯ '!I1088</f>
        <v>00 М М0 73С20</v>
      </c>
      <c r="J962" s="405"/>
      <c r="K962" s="322">
        <f>'ВЕДОМСТВЕННАЯ '!K1088</f>
        <v>498.7</v>
      </c>
      <c r="L962" s="322">
        <f>'ВЕДОМСТВЕННАЯ '!L1088</f>
        <v>1878.5</v>
      </c>
      <c r="M962" s="322">
        <f>'ВЕДОМСТВЕННАЯ '!M1088</f>
        <v>1121</v>
      </c>
      <c r="N962" s="322">
        <f>'ВЕДОМСТВЕННАЯ '!N1088</f>
        <v>109.5</v>
      </c>
      <c r="O962" s="322">
        <f>'ВЕДОМСТВЕННАЯ '!O1088</f>
        <v>109.5</v>
      </c>
      <c r="P962" s="323">
        <f>'ВЕДОМСТВЕННАЯ '!P1088</f>
        <v>1117240</v>
      </c>
      <c r="Q962" s="323">
        <f>'ВЕДОМСТВЕННАЯ '!Q1088</f>
        <v>1039033.2</v>
      </c>
      <c r="R962" s="323">
        <f>'ВЕДОМСТВЕННАЯ '!R1088</f>
        <v>78206.799999999988</v>
      </c>
      <c r="S962" s="323">
        <f>'ВЕДОМСТВЕННАЯ '!S1088</f>
        <v>78206.799999999988</v>
      </c>
      <c r="T962" s="323">
        <f>'ВЕДОМСТВЕННАЯ '!U1088</f>
        <v>1117240</v>
      </c>
      <c r="U962" s="323">
        <f>'ВЕДОМСТВЕННАЯ '!V1088</f>
        <v>1039033.2</v>
      </c>
      <c r="V962" s="323">
        <f>'ВЕДОМСТВЕННАЯ '!W1088</f>
        <v>78206.799999999988</v>
      </c>
      <c r="W962" s="323">
        <f>'ВЕДОМСТВЕННАЯ '!X1088</f>
        <v>78206.799999999988</v>
      </c>
      <c r="X962" s="323">
        <f>'ВЕДОМСТВЕННАЯ '!Y1088</f>
        <v>1117240</v>
      </c>
      <c r="Y962" s="38">
        <f>'ВЕДОМСТВЕННАЯ '!Z1088</f>
        <v>1039033.2</v>
      </c>
      <c r="Z962" s="38">
        <f>'ВЕДОМСТВЕННАЯ '!AA1088</f>
        <v>78206.799999999988</v>
      </c>
      <c r="AA962" s="38">
        <f>'ВЕДОМСТВЕННАЯ '!AB1088</f>
        <v>78206.799999999988</v>
      </c>
    </row>
    <row r="963" spans="1:27" ht="39.75" customHeight="1" x14ac:dyDescent="0.3">
      <c r="A963" s="581" t="str">
        <f>'ВЕДОМСТВЕННАЯ '!A1089</f>
        <v>Предоставление субсидий бюджетным, автономным учреждениям и иным некоммерческим организациям</v>
      </c>
      <c r="B963" s="397" t="str">
        <f>'ВЕДОМСТВЕННАЯ '!B1089</f>
        <v>905</v>
      </c>
      <c r="C963" s="397" t="str">
        <f>'ВЕДОМСТВЕННАЯ '!C1089</f>
        <v>07</v>
      </c>
      <c r="D963" s="397" t="str">
        <f>'ВЕДОМСТВЕННАЯ '!D1089</f>
        <v>01</v>
      </c>
      <c r="E963" s="402" t="str">
        <f>'ВЕДОМСТВЕННАЯ '!E1089</f>
        <v>5Ф</v>
      </c>
      <c r="F963" s="403" t="str">
        <f>'ВЕДОМСТВЕННАЯ '!F1089</f>
        <v>2</v>
      </c>
      <c r="G963" s="403" t="str">
        <f>'ВЕДОМСТВЕННАЯ '!G1089</f>
        <v>СФ</v>
      </c>
      <c r="H963" s="404" t="str">
        <f>'ВЕДОМСТВЕННАЯ '!H1089</f>
        <v>S3420</v>
      </c>
      <c r="I963" s="290" t="str">
        <f>'ВЕДОМСТВЕННАЯ '!I1089</f>
        <v>00 М М0 73С20</v>
      </c>
      <c r="J963" s="405" t="str">
        <f>'ВЕДОМСТВЕННАЯ '!J1089</f>
        <v>600</v>
      </c>
      <c r="K963" s="322">
        <f>'ВЕДОМСТВЕННАЯ '!K1089</f>
        <v>498.7</v>
      </c>
      <c r="L963" s="322">
        <f>'ВЕДОМСТВЕННАЯ '!L1089</f>
        <v>1878.5</v>
      </c>
      <c r="M963" s="322">
        <f>'ВЕДОМСТВЕННАЯ '!M1089</f>
        <v>1121</v>
      </c>
      <c r="N963" s="322">
        <f>'ВЕДОМСТВЕННАЯ '!N1089</f>
        <v>109.5</v>
      </c>
      <c r="O963" s="322">
        <f>'ВЕДОМСТВЕННАЯ '!O1089</f>
        <v>109.5</v>
      </c>
      <c r="P963" s="323">
        <f>'ВЕДОМСТВЕННАЯ '!P1089</f>
        <v>1117240</v>
      </c>
      <c r="Q963" s="323">
        <f>'ВЕДОМСТВЕННАЯ '!Q1089</f>
        <v>1039033.2</v>
      </c>
      <c r="R963" s="323">
        <f>'ВЕДОМСТВЕННАЯ '!R1089</f>
        <v>78206.799999999988</v>
      </c>
      <c r="S963" s="323">
        <f>'ВЕДОМСТВЕННАЯ '!S1089</f>
        <v>78206.799999999988</v>
      </c>
      <c r="T963" s="323">
        <f>'ВЕДОМСТВЕННАЯ '!U1089</f>
        <v>1117240</v>
      </c>
      <c r="U963" s="323">
        <f>'ВЕДОМСТВЕННАЯ '!V1089</f>
        <v>1039033.2</v>
      </c>
      <c r="V963" s="323">
        <f>'ВЕДОМСТВЕННАЯ '!W1089</f>
        <v>78206.799999999988</v>
      </c>
      <c r="W963" s="323">
        <f>'ВЕДОМСТВЕННАЯ '!X1089</f>
        <v>78206.799999999988</v>
      </c>
      <c r="X963" s="323">
        <f>'ВЕДОМСТВЕННАЯ '!Y1089</f>
        <v>1117240</v>
      </c>
      <c r="Y963" s="38">
        <f>'ВЕДОМСТВЕННАЯ '!Z1089</f>
        <v>1039033.2</v>
      </c>
      <c r="Z963" s="38">
        <f>'ВЕДОМСТВЕННАЯ '!AA1089</f>
        <v>78206.799999999988</v>
      </c>
      <c r="AA963" s="38">
        <f>'ВЕДОМСТВЕННАЯ '!AB1089</f>
        <v>78206.799999999988</v>
      </c>
    </row>
    <row r="964" spans="1:27" ht="23.25" customHeight="1" x14ac:dyDescent="0.3">
      <c r="A964" s="581" t="str">
        <f>'ВЕДОМСТВЕННАЯ '!A1090</f>
        <v xml:space="preserve">Субсидии бюджетным учреждениям </v>
      </c>
      <c r="B964" s="397" t="str">
        <f>'ВЕДОМСТВЕННАЯ '!B1090</f>
        <v>905</v>
      </c>
      <c r="C964" s="397" t="str">
        <f>'ВЕДОМСТВЕННАЯ '!C1090</f>
        <v>07</v>
      </c>
      <c r="D964" s="397" t="str">
        <f>'ВЕДОМСТВЕННАЯ '!D1090</f>
        <v>01</v>
      </c>
      <c r="E964" s="402" t="str">
        <f>'ВЕДОМСТВЕННАЯ '!E1090</f>
        <v>5Ф</v>
      </c>
      <c r="F964" s="403" t="str">
        <f>'ВЕДОМСТВЕННАЯ '!F1090</f>
        <v>2</v>
      </c>
      <c r="G964" s="403" t="str">
        <f>'ВЕДОМСТВЕННАЯ '!G1090</f>
        <v>СФ</v>
      </c>
      <c r="H964" s="404" t="str">
        <f>'ВЕДОМСТВЕННАЯ '!H1090</f>
        <v>S3420</v>
      </c>
      <c r="I964" s="290" t="str">
        <f>'ВЕДОМСТВЕННАЯ '!I1090</f>
        <v>00 М М0 73С20</v>
      </c>
      <c r="J964" s="405" t="str">
        <f>'ВЕДОМСТВЕННАЯ '!J1090</f>
        <v>610</v>
      </c>
      <c r="K964" s="322">
        <f>'ВЕДОМСТВЕННАЯ '!K1090</f>
        <v>498.7</v>
      </c>
      <c r="L964" s="322">
        <f>'ВЕДОМСТВЕННАЯ '!L1090</f>
        <v>1878.5</v>
      </c>
      <c r="M964" s="322">
        <f>'ВЕДОМСТВЕННАЯ '!M1090</f>
        <v>1121</v>
      </c>
      <c r="N964" s="322">
        <f>'ВЕДОМСТВЕННАЯ '!N1090</f>
        <v>109.5</v>
      </c>
      <c r="O964" s="322">
        <f>'ВЕДОМСТВЕННАЯ '!O1090</f>
        <v>109.5</v>
      </c>
      <c r="P964" s="323">
        <f>'ВЕДОМСТВЕННАЯ '!P1090</f>
        <v>1117240</v>
      </c>
      <c r="Q964" s="323">
        <f>'ВЕДОМСТВЕННАЯ '!Q1090</f>
        <v>1039033.2</v>
      </c>
      <c r="R964" s="323">
        <f>'ВЕДОМСТВЕННАЯ '!R1090</f>
        <v>78206.799999999988</v>
      </c>
      <c r="S964" s="323">
        <f>'ВЕДОМСТВЕННАЯ '!S1090</f>
        <v>78206.799999999988</v>
      </c>
      <c r="T964" s="323">
        <f>'ВЕДОМСТВЕННАЯ '!U1090</f>
        <v>1117240</v>
      </c>
      <c r="U964" s="323">
        <f>'ВЕДОМСТВЕННАЯ '!V1090</f>
        <v>1039033.2</v>
      </c>
      <c r="V964" s="323">
        <f>'ВЕДОМСТВЕННАЯ '!W1090</f>
        <v>78206.799999999988</v>
      </c>
      <c r="W964" s="323">
        <f>'ВЕДОМСТВЕННАЯ '!X1090</f>
        <v>78206.799999999988</v>
      </c>
      <c r="X964" s="323">
        <f>'ВЕДОМСТВЕННАЯ '!Y1090</f>
        <v>1117240</v>
      </c>
      <c r="Y964" s="38">
        <f>'ВЕДОМСТВЕННАЯ '!Z1090</f>
        <v>1039033.2</v>
      </c>
      <c r="Z964" s="38">
        <f>'ВЕДОМСТВЕННАЯ '!AA1090</f>
        <v>78206.799999999988</v>
      </c>
      <c r="AA964" s="38">
        <f>'ВЕДОМСТВЕННАЯ '!AB1090</f>
        <v>78206.799999999988</v>
      </c>
    </row>
    <row r="965" spans="1:27" ht="42.75" hidden="1" customHeight="1" x14ac:dyDescent="0.3">
      <c r="A965" s="581" t="str">
        <f>'ВЕДОМСТВЕННАЯ '!A1091</f>
        <v>Подпрограмма "Обеспечение безопасности образовательных учреждений Хасынского муниципального округа Магаданской области"</v>
      </c>
      <c r="B965" s="397" t="str">
        <f>'ВЕДОМСТВЕННАЯ '!B1091</f>
        <v>905</v>
      </c>
      <c r="C965" s="397" t="str">
        <f>'ВЕДОМСТВЕННАЯ '!C1091</f>
        <v>07</v>
      </c>
      <c r="D965" s="397" t="str">
        <f>'ВЕДОМСТВЕННАЯ '!D1091</f>
        <v>01</v>
      </c>
      <c r="E965" s="402" t="str">
        <f>'ВЕДОМСТВЕННАЯ '!E1091</f>
        <v>5Ф</v>
      </c>
      <c r="F965" s="403" t="str">
        <f>'ВЕДОМСТВЕННАЯ '!F1091</f>
        <v>5</v>
      </c>
      <c r="G965" s="403" t="str">
        <f>'ВЕДОМСТВЕННАЯ '!G1091</f>
        <v>00</v>
      </c>
      <c r="H965" s="404" t="str">
        <f>'ВЕДОМСТВЕННАЯ '!H1091</f>
        <v>00000</v>
      </c>
      <c r="I965" s="404" t="str">
        <f>'ВЕДОМСТВЕННАЯ '!I1091</f>
        <v>5Ф 5 00 00000</v>
      </c>
      <c r="J965" s="405"/>
      <c r="K965" s="322">
        <f>'ВЕДОМСТВЕННАЯ '!K1091</f>
        <v>3095.8</v>
      </c>
      <c r="L965" s="322">
        <f>'ВЕДОМСТВЕННАЯ '!L1091</f>
        <v>2581.1999999999998</v>
      </c>
      <c r="M965" s="322">
        <f>'ВЕДОМСТВЕННАЯ '!M1091</f>
        <v>0</v>
      </c>
      <c r="N965" s="322">
        <f>'ВЕДОМСТВЕННАЯ '!N1091</f>
        <v>0</v>
      </c>
      <c r="O965" s="322">
        <f>'ВЕДОМСТВЕННАЯ '!O1091</f>
        <v>1684.4</v>
      </c>
      <c r="P965" s="323">
        <f>'ВЕДОМСТВЕННАЯ '!P1091</f>
        <v>0</v>
      </c>
      <c r="Q965" s="323">
        <f>'ВЕДОМСТВЕННАЯ '!Q1091</f>
        <v>0</v>
      </c>
      <c r="R965" s="323">
        <f>'ВЕДОМСТВЕННАЯ '!R1091</f>
        <v>0</v>
      </c>
      <c r="S965" s="323">
        <f>'ВЕДОМСТВЕННАЯ '!S1091</f>
        <v>0</v>
      </c>
      <c r="T965" s="323">
        <f>'ВЕДОМСТВЕННАЯ '!U1091</f>
        <v>0</v>
      </c>
      <c r="U965" s="323">
        <f>'ВЕДОМСТВЕННАЯ '!V1091</f>
        <v>0</v>
      </c>
      <c r="V965" s="323">
        <f>'ВЕДОМСТВЕННАЯ '!W1091</f>
        <v>0</v>
      </c>
      <c r="W965" s="323">
        <f>'ВЕДОМСТВЕННАЯ '!X1091</f>
        <v>0</v>
      </c>
      <c r="X965" s="323">
        <f>'ВЕДОМСТВЕННАЯ '!Y1091</f>
        <v>0</v>
      </c>
      <c r="Y965" s="38">
        <f>'ВЕДОМСТВЕННАЯ '!Z1091</f>
        <v>0</v>
      </c>
      <c r="Z965" s="38">
        <f>'ВЕДОМСТВЕННАЯ '!AA1091</f>
        <v>0</v>
      </c>
      <c r="AA965" s="38">
        <f>'ВЕДОМСТВЕННАЯ '!AB1091</f>
        <v>0</v>
      </c>
    </row>
    <row r="966" spans="1:27" ht="39.75" hidden="1" customHeight="1" x14ac:dyDescent="0.3">
      <c r="A966" s="581" t="str">
        <f>'ВЕДОМСТВЕННАЯ '!A1092</f>
        <v>Основное мероприятие "Обеспечение комплексной безопасности муниципальных учреждений"</v>
      </c>
      <c r="B966" s="397" t="str">
        <f>'ВЕДОМСТВЕННАЯ '!B1092</f>
        <v>905</v>
      </c>
      <c r="C966" s="397" t="str">
        <f>'ВЕДОМСТВЕННАЯ '!C1092</f>
        <v>07</v>
      </c>
      <c r="D966" s="397" t="str">
        <f>'ВЕДОМСТВЕННАЯ '!D1092</f>
        <v>01</v>
      </c>
      <c r="E966" s="402" t="str">
        <f>'ВЕДОМСТВЕННАЯ '!E1092</f>
        <v>5Ф</v>
      </c>
      <c r="F966" s="403" t="str">
        <f>'ВЕДОМСТВЕННАЯ '!F1092</f>
        <v>5</v>
      </c>
      <c r="G966" s="403" t="str">
        <f>'ВЕДОМСТВЕННАЯ '!G1092</f>
        <v>01</v>
      </c>
      <c r="H966" s="404" t="str">
        <f>'ВЕДОМСТВЕННАЯ '!H1092</f>
        <v>00000</v>
      </c>
      <c r="I966" s="404" t="str">
        <f>'ВЕДОМСТВЕННАЯ '!I1092</f>
        <v>5Ф 5 01 00000</v>
      </c>
      <c r="J966" s="405"/>
      <c r="K966" s="322">
        <f>'ВЕДОМСТВЕННАЯ '!K1092</f>
        <v>1752.9</v>
      </c>
      <c r="L966" s="322">
        <f>'ВЕДОМСТВЕННАЯ '!L1092</f>
        <v>2581.1999999999998</v>
      </c>
      <c r="M966" s="322">
        <f>'ВЕДОМСТВЕННАЯ '!M1092</f>
        <v>0</v>
      </c>
      <c r="N966" s="322">
        <f>'ВЕДОМСТВЕННАЯ '!N1092</f>
        <v>0</v>
      </c>
      <c r="O966" s="322">
        <f>'ВЕДОМСТВЕННАЯ '!O1092</f>
        <v>1684.4</v>
      </c>
      <c r="P966" s="323">
        <f>'ВЕДОМСТВЕННАЯ '!P1092</f>
        <v>0</v>
      </c>
      <c r="Q966" s="323">
        <f>'ВЕДОМСТВЕННАЯ '!Q1092</f>
        <v>0</v>
      </c>
      <c r="R966" s="323">
        <f>'ВЕДОМСТВЕННАЯ '!R1092</f>
        <v>0</v>
      </c>
      <c r="S966" s="323">
        <f>'ВЕДОМСТВЕННАЯ '!S1092</f>
        <v>0</v>
      </c>
      <c r="T966" s="323">
        <f>'ВЕДОМСТВЕННАЯ '!U1092</f>
        <v>0</v>
      </c>
      <c r="U966" s="323">
        <f>'ВЕДОМСТВЕННАЯ '!V1092</f>
        <v>0</v>
      </c>
      <c r="V966" s="323">
        <f>'ВЕДОМСТВЕННАЯ '!W1092</f>
        <v>0</v>
      </c>
      <c r="W966" s="323">
        <f>'ВЕДОМСТВЕННАЯ '!X1092</f>
        <v>0</v>
      </c>
      <c r="X966" s="323">
        <f>'ВЕДОМСТВЕННАЯ '!Y1092</f>
        <v>0</v>
      </c>
      <c r="Y966" s="38">
        <f>'ВЕДОМСТВЕННАЯ '!Z1092</f>
        <v>0</v>
      </c>
      <c r="Z966" s="38">
        <f>'ВЕДОМСТВЕННАЯ '!AA1092</f>
        <v>0</v>
      </c>
      <c r="AA966" s="38">
        <f>'ВЕДОМСТВЕННАЯ '!AB1092</f>
        <v>0</v>
      </c>
    </row>
    <row r="967" spans="1:27" ht="46.5" hidden="1" customHeight="1" x14ac:dyDescent="0.3">
      <c r="A967" s="581" t="str">
        <f>'ВЕДОМСТВЕННАЯ '!A1093</f>
        <v>Модернизация и установка систем оповещения о пожаре, систем видеонаблюдения, систем охранной сигнализации, изготовление проектно-сметной документации на монтаж систем</v>
      </c>
      <c r="B967" s="397" t="str">
        <f>'ВЕДОМСТВЕННАЯ '!B1093</f>
        <v>905</v>
      </c>
      <c r="C967" s="397" t="str">
        <f>'ВЕДОМСТВЕННАЯ '!C1093</f>
        <v>07</v>
      </c>
      <c r="D967" s="397" t="str">
        <f>'ВЕДОМСТВЕННАЯ '!D1093</f>
        <v>01</v>
      </c>
      <c r="E967" s="402" t="str">
        <f>'ВЕДОМСТВЕННАЯ '!E1093</f>
        <v>5Ф</v>
      </c>
      <c r="F967" s="403" t="str">
        <f>'ВЕДОМСТВЕННАЯ '!F1093</f>
        <v>5</v>
      </c>
      <c r="G967" s="403" t="str">
        <f>'ВЕДОМСТВЕННАЯ '!G1093</f>
        <v>01</v>
      </c>
      <c r="H967" s="404" t="str">
        <f>'ВЕДОМСТВЕННАЯ '!H1093</f>
        <v>A0670</v>
      </c>
      <c r="I967" s="404" t="str">
        <f>'ВЕДОМСТВЕННАЯ '!I1093</f>
        <v>5Ф 5 01 А0670</v>
      </c>
      <c r="J967" s="405"/>
      <c r="K967" s="322">
        <f>'ВЕДОМСТВЕННАЯ '!K1093</f>
        <v>0</v>
      </c>
      <c r="L967" s="322">
        <f>'ВЕДОМСТВЕННАЯ '!L1093</f>
        <v>0</v>
      </c>
      <c r="M967" s="322">
        <f>'ВЕДОМСТВЕННАЯ '!M1093</f>
        <v>0</v>
      </c>
      <c r="N967" s="322">
        <f>'ВЕДОМСТВЕННАЯ '!N1093</f>
        <v>0</v>
      </c>
      <c r="O967" s="322">
        <f>'ВЕДОМСТВЕННАЯ '!O1093</f>
        <v>0</v>
      </c>
      <c r="P967" s="323">
        <f>'ВЕДОМСТВЕННАЯ '!P1093</f>
        <v>0</v>
      </c>
      <c r="Q967" s="323">
        <f>'ВЕДОМСТВЕННАЯ '!Q1093</f>
        <v>0</v>
      </c>
      <c r="R967" s="323">
        <f>'ВЕДОМСТВЕННАЯ '!R1093</f>
        <v>0</v>
      </c>
      <c r="S967" s="323">
        <f>'ВЕДОМСТВЕННАЯ '!S1093</f>
        <v>0</v>
      </c>
      <c r="T967" s="323">
        <f>'ВЕДОМСТВЕННАЯ '!U1093</f>
        <v>0</v>
      </c>
      <c r="U967" s="323">
        <f>'ВЕДОМСТВЕННАЯ '!V1093</f>
        <v>0</v>
      </c>
      <c r="V967" s="323">
        <f>'ВЕДОМСТВЕННАЯ '!W1093</f>
        <v>0</v>
      </c>
      <c r="W967" s="323">
        <f>'ВЕДОМСТВЕННАЯ '!X1093</f>
        <v>0</v>
      </c>
      <c r="X967" s="323">
        <f>'ВЕДОМСТВЕННАЯ '!Y1093</f>
        <v>0</v>
      </c>
      <c r="Y967" s="38">
        <f>'ВЕДОМСТВЕННАЯ '!Z1093</f>
        <v>0</v>
      </c>
      <c r="Z967" s="38">
        <f>'ВЕДОМСТВЕННАЯ '!AA1093</f>
        <v>0</v>
      </c>
      <c r="AA967" s="38">
        <f>'ВЕДОМСТВЕННАЯ '!AB1093</f>
        <v>0</v>
      </c>
    </row>
    <row r="968" spans="1:27" ht="35.1" hidden="1" customHeight="1" x14ac:dyDescent="0.3">
      <c r="A968" s="581" t="str">
        <f>'ВЕДОМСТВЕННАЯ '!A1094</f>
        <v>Предоставление субсидий бюджетным, автономным учреждениям и иным некоммерческим организациям</v>
      </c>
      <c r="B968" s="397" t="str">
        <f>'ВЕДОМСТВЕННАЯ '!B1094</f>
        <v>905</v>
      </c>
      <c r="C968" s="397" t="str">
        <f>'ВЕДОМСТВЕННАЯ '!C1094</f>
        <v>07</v>
      </c>
      <c r="D968" s="397" t="str">
        <f>'ВЕДОМСТВЕННАЯ '!D1094</f>
        <v>01</v>
      </c>
      <c r="E968" s="402" t="str">
        <f>'ВЕДОМСТВЕННАЯ '!E1094</f>
        <v>5Ф</v>
      </c>
      <c r="F968" s="403" t="str">
        <f>'ВЕДОМСТВЕННАЯ '!F1094</f>
        <v>5</v>
      </c>
      <c r="G968" s="403" t="str">
        <f>'ВЕДОМСТВЕННАЯ '!G1094</f>
        <v>01</v>
      </c>
      <c r="H968" s="404" t="str">
        <f>'ВЕДОМСТВЕННАЯ '!H1094</f>
        <v>A0670</v>
      </c>
      <c r="I968" s="404" t="str">
        <f>'ВЕДОМСТВЕННАЯ '!I1094</f>
        <v>5Ф 5 01 А0670</v>
      </c>
      <c r="J968" s="405" t="str">
        <f>'ВЕДОМСТВЕННАЯ '!J1094</f>
        <v>600</v>
      </c>
      <c r="K968" s="322">
        <f>'ВЕДОМСТВЕННАЯ '!K1094</f>
        <v>0</v>
      </c>
      <c r="L968" s="322">
        <f>'ВЕДОМСТВЕННАЯ '!L1094</f>
        <v>0</v>
      </c>
      <c r="M968" s="322">
        <f>'ВЕДОМСТВЕННАЯ '!M1094</f>
        <v>0</v>
      </c>
      <c r="N968" s="322">
        <f>'ВЕДОМСТВЕННАЯ '!N1094</f>
        <v>0</v>
      </c>
      <c r="O968" s="322">
        <f>'ВЕДОМСТВЕННАЯ '!O1094</f>
        <v>0</v>
      </c>
      <c r="P968" s="323">
        <f>'ВЕДОМСТВЕННАЯ '!P1094</f>
        <v>0</v>
      </c>
      <c r="Q968" s="323">
        <f>'ВЕДОМСТВЕННАЯ '!Q1094</f>
        <v>0</v>
      </c>
      <c r="R968" s="323">
        <f>'ВЕДОМСТВЕННАЯ '!R1094</f>
        <v>0</v>
      </c>
      <c r="S968" s="323">
        <f>'ВЕДОМСТВЕННАЯ '!S1094</f>
        <v>0</v>
      </c>
      <c r="T968" s="323">
        <f>'ВЕДОМСТВЕННАЯ '!U1094</f>
        <v>0</v>
      </c>
      <c r="U968" s="323">
        <f>'ВЕДОМСТВЕННАЯ '!V1094</f>
        <v>0</v>
      </c>
      <c r="V968" s="323">
        <f>'ВЕДОМСТВЕННАЯ '!W1094</f>
        <v>0</v>
      </c>
      <c r="W968" s="323">
        <f>'ВЕДОМСТВЕННАЯ '!X1094</f>
        <v>0</v>
      </c>
      <c r="X968" s="323">
        <f>'ВЕДОМСТВЕННАЯ '!Y1094</f>
        <v>0</v>
      </c>
      <c r="Y968" s="38">
        <f>'ВЕДОМСТВЕННАЯ '!Z1094</f>
        <v>0</v>
      </c>
      <c r="Z968" s="38">
        <f>'ВЕДОМСТВЕННАЯ '!AA1094</f>
        <v>0</v>
      </c>
      <c r="AA968" s="38">
        <f>'ВЕДОМСТВЕННАЯ '!AB1094</f>
        <v>0</v>
      </c>
    </row>
    <row r="969" spans="1:27" ht="24.75" hidden="1" customHeight="1" x14ac:dyDescent="0.3">
      <c r="A969" s="581" t="str">
        <f>'ВЕДОМСТВЕННАЯ '!A1095</f>
        <v>Субсидии бюджетным учреждениям</v>
      </c>
      <c r="B969" s="397" t="str">
        <f>'ВЕДОМСТВЕННАЯ '!B1095</f>
        <v>905</v>
      </c>
      <c r="C969" s="397" t="str">
        <f>'ВЕДОМСТВЕННАЯ '!C1095</f>
        <v>07</v>
      </c>
      <c r="D969" s="397" t="str">
        <f>'ВЕДОМСТВЕННАЯ '!D1095</f>
        <v>01</v>
      </c>
      <c r="E969" s="402" t="str">
        <f>'ВЕДОМСТВЕННАЯ '!E1095</f>
        <v>5Ф</v>
      </c>
      <c r="F969" s="403" t="str">
        <f>'ВЕДОМСТВЕННАЯ '!F1095</f>
        <v>5</v>
      </c>
      <c r="G969" s="403" t="str">
        <f>'ВЕДОМСТВЕННАЯ '!G1095</f>
        <v>01</v>
      </c>
      <c r="H969" s="404" t="str">
        <f>'ВЕДОМСТВЕННАЯ '!H1095</f>
        <v>A0670</v>
      </c>
      <c r="I969" s="404" t="str">
        <f>'ВЕДОМСТВЕННАЯ '!I1095</f>
        <v>5Ф 5 01 А0670</v>
      </c>
      <c r="J969" s="405" t="str">
        <f>'ВЕДОМСТВЕННАЯ '!J1095</f>
        <v>610</v>
      </c>
      <c r="K969" s="322">
        <f>'ВЕДОМСТВЕННАЯ '!K1095</f>
        <v>0</v>
      </c>
      <c r="L969" s="322">
        <f>'ВЕДОМСТВЕННАЯ '!L1095</f>
        <v>0</v>
      </c>
      <c r="M969" s="322">
        <f>'ВЕДОМСТВЕННАЯ '!M1095</f>
        <v>0</v>
      </c>
      <c r="N969" s="322">
        <f>'ВЕДОМСТВЕННАЯ '!N1095</f>
        <v>0</v>
      </c>
      <c r="O969" s="322">
        <f>'ВЕДОМСТВЕННАЯ '!O1095</f>
        <v>0</v>
      </c>
      <c r="P969" s="323">
        <f>'ВЕДОМСТВЕННАЯ '!P1095</f>
        <v>0</v>
      </c>
      <c r="Q969" s="323">
        <f>'ВЕДОМСТВЕННАЯ '!Q1095</f>
        <v>0</v>
      </c>
      <c r="R969" s="323">
        <f>'ВЕДОМСТВЕННАЯ '!R1095</f>
        <v>0</v>
      </c>
      <c r="S969" s="323">
        <f>'ВЕДОМСТВЕННАЯ '!S1095</f>
        <v>0</v>
      </c>
      <c r="T969" s="323">
        <f>'ВЕДОМСТВЕННАЯ '!U1095</f>
        <v>0</v>
      </c>
      <c r="U969" s="323">
        <f>'ВЕДОМСТВЕННАЯ '!V1095</f>
        <v>0</v>
      </c>
      <c r="V969" s="323">
        <f>'ВЕДОМСТВЕННАЯ '!W1095</f>
        <v>0</v>
      </c>
      <c r="W969" s="323">
        <f>'ВЕДОМСТВЕННАЯ '!X1095</f>
        <v>0</v>
      </c>
      <c r="X969" s="323">
        <f>'ВЕДОМСТВЕННАЯ '!Y1095</f>
        <v>0</v>
      </c>
      <c r="Y969" s="38">
        <f>'ВЕДОМСТВЕННАЯ '!Z1095</f>
        <v>0</v>
      </c>
      <c r="Z969" s="38">
        <f>'ВЕДОМСТВЕННАЯ '!AA1095</f>
        <v>0</v>
      </c>
      <c r="AA969" s="38">
        <f>'ВЕДОМСТВЕННАЯ '!AB1095</f>
        <v>0</v>
      </c>
    </row>
    <row r="970" spans="1:27" ht="56.25" hidden="1" customHeight="1" x14ac:dyDescent="0.3">
      <c r="A970" s="581" t="str">
        <f>'ВЕДОМСТВЕННАЯ '!A1096</f>
        <v>Обеспечение бесперебойного функционирования систем мониторинга ЧС, установок пожарной сигнализации, систем видеонаблюдения, "тревожной кнопки", вневедомственной охраны</v>
      </c>
      <c r="B970" s="397" t="str">
        <f>'ВЕДОМСТВЕННАЯ '!B1096</f>
        <v>905</v>
      </c>
      <c r="C970" s="397" t="str">
        <f>'ВЕДОМСТВЕННАЯ '!C1096</f>
        <v>07</v>
      </c>
      <c r="D970" s="397" t="str">
        <f>'ВЕДОМСТВЕННАЯ '!D1096</f>
        <v>01</v>
      </c>
      <c r="E970" s="402" t="str">
        <f>'ВЕДОМСТВЕННАЯ '!E1096</f>
        <v>5Ф</v>
      </c>
      <c r="F970" s="403" t="str">
        <f>'ВЕДОМСТВЕННАЯ '!F1096</f>
        <v>5</v>
      </c>
      <c r="G970" s="403" t="str">
        <f>'ВЕДОМСТВЕННАЯ '!G1096</f>
        <v>01</v>
      </c>
      <c r="H970" s="404" t="str">
        <f>'ВЕДОМСТВЕННАЯ '!H1096</f>
        <v>A0680</v>
      </c>
      <c r="I970" s="404" t="str">
        <f>'ВЕДОМСТВЕННАЯ '!I1096</f>
        <v>5Ф 5 01 А0680</v>
      </c>
      <c r="J970" s="405"/>
      <c r="K970" s="322">
        <f>'ВЕДОМСТВЕННАЯ '!K1096</f>
        <v>1472.4</v>
      </c>
      <c r="L970" s="322">
        <f>'ВЕДОМСТВЕННАЯ '!L1096</f>
        <v>1535.6</v>
      </c>
      <c r="M970" s="322">
        <f>'ВЕДОМСТВЕННАЯ '!M1096</f>
        <v>0</v>
      </c>
      <c r="N970" s="322">
        <f>'ВЕДОМСТВЕННАЯ '!N1096</f>
        <v>0</v>
      </c>
      <c r="O970" s="322">
        <f>'ВЕДОМСТВЕННАЯ '!O1096</f>
        <v>1490.4</v>
      </c>
      <c r="P970" s="323">
        <f>'ВЕДОМСТВЕННАЯ '!P1096</f>
        <v>0</v>
      </c>
      <c r="Q970" s="323">
        <f>'ВЕДОМСТВЕННАЯ '!Q1096</f>
        <v>0</v>
      </c>
      <c r="R970" s="323">
        <f>'ВЕДОМСТВЕННАЯ '!R1096</f>
        <v>0</v>
      </c>
      <c r="S970" s="323">
        <f>'ВЕДОМСТВЕННАЯ '!S1096</f>
        <v>0</v>
      </c>
      <c r="T970" s="323">
        <f>'ВЕДОМСТВЕННАЯ '!U1096</f>
        <v>0</v>
      </c>
      <c r="U970" s="323">
        <f>'ВЕДОМСТВЕННАЯ '!V1096</f>
        <v>0</v>
      </c>
      <c r="V970" s="323">
        <f>'ВЕДОМСТВЕННАЯ '!W1096</f>
        <v>0</v>
      </c>
      <c r="W970" s="323">
        <f>'ВЕДОМСТВЕННАЯ '!X1096</f>
        <v>0</v>
      </c>
      <c r="X970" s="323">
        <f>'ВЕДОМСТВЕННАЯ '!Y1096</f>
        <v>0</v>
      </c>
      <c r="Y970" s="38">
        <f>'ВЕДОМСТВЕННАЯ '!Z1096</f>
        <v>0</v>
      </c>
      <c r="Z970" s="38">
        <f>'ВЕДОМСТВЕННАЯ '!AA1096</f>
        <v>0</v>
      </c>
      <c r="AA970" s="38">
        <f>'ВЕДОМСТВЕННАЯ '!AB1096</f>
        <v>0</v>
      </c>
    </row>
    <row r="971" spans="1:27" ht="42" hidden="1" customHeight="1" x14ac:dyDescent="0.3">
      <c r="A971" s="581" t="str">
        <f>'ВЕДОМСТВЕННАЯ '!A1097</f>
        <v>Предоставление субсидий бюджетным, автономным учреждениям и иным некоммерческим организациям</v>
      </c>
      <c r="B971" s="397" t="str">
        <f>'ВЕДОМСТВЕННАЯ '!B1097</f>
        <v>905</v>
      </c>
      <c r="C971" s="397" t="str">
        <f>'ВЕДОМСТВЕННАЯ '!C1097</f>
        <v>07</v>
      </c>
      <c r="D971" s="397" t="str">
        <f>'ВЕДОМСТВЕННАЯ '!D1097</f>
        <v>01</v>
      </c>
      <c r="E971" s="402" t="str">
        <f>'ВЕДОМСТВЕННАЯ '!E1097</f>
        <v>5Ф</v>
      </c>
      <c r="F971" s="403" t="str">
        <f>'ВЕДОМСТВЕННАЯ '!F1097</f>
        <v>5</v>
      </c>
      <c r="G971" s="403" t="str">
        <f>'ВЕДОМСТВЕННАЯ '!G1097</f>
        <v>01</v>
      </c>
      <c r="H971" s="404" t="str">
        <f>'ВЕДОМСТВЕННАЯ '!H1097</f>
        <v>A0680</v>
      </c>
      <c r="I971" s="404" t="str">
        <f>'ВЕДОМСТВЕННАЯ '!I1097</f>
        <v>5Ф 5 01 А0680</v>
      </c>
      <c r="J971" s="405" t="str">
        <f>'ВЕДОМСТВЕННАЯ '!J1097</f>
        <v>600</v>
      </c>
      <c r="K971" s="322">
        <f>'ВЕДОМСТВЕННАЯ '!K1097</f>
        <v>1472.4</v>
      </c>
      <c r="L971" s="322">
        <f>'ВЕДОМСТВЕННАЯ '!L1097</f>
        <v>1535.6</v>
      </c>
      <c r="M971" s="322">
        <f>'ВЕДОМСТВЕННАЯ '!M1097</f>
        <v>0</v>
      </c>
      <c r="N971" s="322">
        <f>'ВЕДОМСТВЕННАЯ '!N1097</f>
        <v>0</v>
      </c>
      <c r="O971" s="322">
        <f>'ВЕДОМСТВЕННАЯ '!O1097</f>
        <v>1490.4</v>
      </c>
      <c r="P971" s="323">
        <f>'ВЕДОМСТВЕННАЯ '!P1097</f>
        <v>0</v>
      </c>
      <c r="Q971" s="323">
        <f>'ВЕДОМСТВЕННАЯ '!Q1097</f>
        <v>0</v>
      </c>
      <c r="R971" s="323">
        <f>'ВЕДОМСТВЕННАЯ '!R1097</f>
        <v>0</v>
      </c>
      <c r="S971" s="323">
        <f>'ВЕДОМСТВЕННАЯ '!S1097</f>
        <v>0</v>
      </c>
      <c r="T971" s="323">
        <f>'ВЕДОМСТВЕННАЯ '!U1097</f>
        <v>0</v>
      </c>
      <c r="U971" s="323">
        <f>'ВЕДОМСТВЕННАЯ '!V1097</f>
        <v>0</v>
      </c>
      <c r="V971" s="323">
        <f>'ВЕДОМСТВЕННАЯ '!W1097</f>
        <v>0</v>
      </c>
      <c r="W971" s="323">
        <f>'ВЕДОМСТВЕННАЯ '!X1097</f>
        <v>0</v>
      </c>
      <c r="X971" s="323">
        <f>'ВЕДОМСТВЕННАЯ '!Y1097</f>
        <v>0</v>
      </c>
      <c r="Y971" s="38">
        <f>'ВЕДОМСТВЕННАЯ '!Z1097</f>
        <v>0</v>
      </c>
      <c r="Z971" s="38">
        <f>'ВЕДОМСТВЕННАЯ '!AA1097</f>
        <v>0</v>
      </c>
      <c r="AA971" s="38">
        <f>'ВЕДОМСТВЕННАЯ '!AB1097</f>
        <v>0</v>
      </c>
    </row>
    <row r="972" spans="1:27" ht="24" hidden="1" customHeight="1" x14ac:dyDescent="0.3">
      <c r="A972" s="581" t="str">
        <f>'ВЕДОМСТВЕННАЯ '!A1098</f>
        <v>Субсидии бюджетным учреждениям</v>
      </c>
      <c r="B972" s="397" t="str">
        <f>'ВЕДОМСТВЕННАЯ '!B1098</f>
        <v>905</v>
      </c>
      <c r="C972" s="397" t="str">
        <f>'ВЕДОМСТВЕННАЯ '!C1098</f>
        <v>07</v>
      </c>
      <c r="D972" s="397" t="str">
        <f>'ВЕДОМСТВЕННАЯ '!D1098</f>
        <v>01</v>
      </c>
      <c r="E972" s="402" t="str">
        <f>'ВЕДОМСТВЕННАЯ '!E1098</f>
        <v>5Ф</v>
      </c>
      <c r="F972" s="403" t="str">
        <f>'ВЕДОМСТВЕННАЯ '!F1098</f>
        <v>5</v>
      </c>
      <c r="G972" s="403" t="str">
        <f>'ВЕДОМСТВЕННАЯ '!G1098</f>
        <v>01</v>
      </c>
      <c r="H972" s="404" t="str">
        <f>'ВЕДОМСТВЕННАЯ '!H1098</f>
        <v>A0680</v>
      </c>
      <c r="I972" s="404" t="str">
        <f>'ВЕДОМСТВЕННАЯ '!I1098</f>
        <v>5Ф 5 01 А0680</v>
      </c>
      <c r="J972" s="405" t="str">
        <f>'ВЕДОМСТВЕННАЯ '!J1098</f>
        <v>610</v>
      </c>
      <c r="K972" s="322">
        <f>'ВЕДОМСТВЕННАЯ '!K1098</f>
        <v>1472.4</v>
      </c>
      <c r="L972" s="322">
        <f>'ВЕДОМСТВЕННАЯ '!L1098</f>
        <v>1535.6</v>
      </c>
      <c r="M972" s="322">
        <f>'ВЕДОМСТВЕННАЯ '!M1098</f>
        <v>0</v>
      </c>
      <c r="N972" s="322">
        <f>'ВЕДОМСТВЕННАЯ '!N1098</f>
        <v>0</v>
      </c>
      <c r="O972" s="322">
        <f>'ВЕДОМСТВЕННАЯ '!O1098</f>
        <v>1490.4</v>
      </c>
      <c r="P972" s="323">
        <f>'ВЕДОМСТВЕННАЯ '!P1098</f>
        <v>0</v>
      </c>
      <c r="Q972" s="323">
        <f>'ВЕДОМСТВЕННАЯ '!Q1098</f>
        <v>0</v>
      </c>
      <c r="R972" s="323">
        <f>'ВЕДОМСТВЕННАЯ '!R1098</f>
        <v>0</v>
      </c>
      <c r="S972" s="323">
        <f>'ВЕДОМСТВЕННАЯ '!S1098</f>
        <v>0</v>
      </c>
      <c r="T972" s="323">
        <f>'ВЕДОМСТВЕННАЯ '!U1098</f>
        <v>0</v>
      </c>
      <c r="U972" s="323">
        <f>'ВЕДОМСТВЕННАЯ '!V1098</f>
        <v>0</v>
      </c>
      <c r="V972" s="323">
        <f>'ВЕДОМСТВЕННАЯ '!W1098</f>
        <v>0</v>
      </c>
      <c r="W972" s="323">
        <f>'ВЕДОМСТВЕННАЯ '!X1098</f>
        <v>0</v>
      </c>
      <c r="X972" s="323">
        <f>'ВЕДОМСТВЕННАЯ '!Y1098</f>
        <v>0</v>
      </c>
      <c r="Y972" s="38">
        <f>'ВЕДОМСТВЕННАЯ '!Z1098</f>
        <v>0</v>
      </c>
      <c r="Z972" s="38">
        <f>'ВЕДОМСТВЕННАЯ '!AA1098</f>
        <v>0</v>
      </c>
      <c r="AA972" s="38">
        <f>'ВЕДОМСТВЕННАЯ '!AB1098</f>
        <v>0</v>
      </c>
    </row>
    <row r="973" spans="1:27" ht="35.25" hidden="1" customHeight="1" x14ac:dyDescent="0.3">
      <c r="A973" s="581" t="str">
        <f>'ВЕДОМСТВЕННАЯ '!A1099</f>
        <v>Обеспечение антитеррористической защищенности муниципальных учреждений</v>
      </c>
      <c r="B973" s="397" t="str">
        <f>'ВЕДОМСТВЕННАЯ '!B1099</f>
        <v>905</v>
      </c>
      <c r="C973" s="397" t="str">
        <f>'ВЕДОМСТВЕННАЯ '!C1099</f>
        <v>07</v>
      </c>
      <c r="D973" s="397" t="str">
        <f>'ВЕДОМСТВЕННАЯ '!D1099</f>
        <v>01</v>
      </c>
      <c r="E973" s="402" t="str">
        <f>'ВЕДОМСТВЕННАЯ '!E1099</f>
        <v>5Ф</v>
      </c>
      <c r="F973" s="403" t="str">
        <f>'ВЕДОМСТВЕННАЯ '!F1099</f>
        <v>5</v>
      </c>
      <c r="G973" s="403" t="str">
        <f>'ВЕДОМСТВЕННАЯ '!G1099</f>
        <v>01</v>
      </c>
      <c r="H973" s="404" t="str">
        <f>'ВЕДОМСТВЕННАЯ '!H1099</f>
        <v>A0690</v>
      </c>
      <c r="I973" s="404" t="str">
        <f>'ВЕДОМСТВЕННАЯ '!I1099</f>
        <v>5Ф 5 01 А0690</v>
      </c>
      <c r="J973" s="405"/>
      <c r="K973" s="322">
        <f>'ВЕДОМСТВЕННАЯ '!K1099</f>
        <v>0</v>
      </c>
      <c r="L973" s="322">
        <f>'ВЕДОМСТВЕННАЯ '!L1099</f>
        <v>187.2</v>
      </c>
      <c r="M973" s="322">
        <f>'ВЕДОМСТВЕННАЯ '!M1099</f>
        <v>0</v>
      </c>
      <c r="N973" s="322">
        <f>'ВЕДОМСТВЕННАЯ '!N1099</f>
        <v>0</v>
      </c>
      <c r="O973" s="322">
        <f>'ВЕДОМСТВЕННАЯ '!O1099</f>
        <v>0</v>
      </c>
      <c r="P973" s="323">
        <f>'ВЕДОМСТВЕННАЯ '!P1099</f>
        <v>0</v>
      </c>
      <c r="Q973" s="323">
        <f>'ВЕДОМСТВЕННАЯ '!Q1099</f>
        <v>0</v>
      </c>
      <c r="R973" s="323">
        <f>'ВЕДОМСТВЕННАЯ '!R1099</f>
        <v>0</v>
      </c>
      <c r="S973" s="323">
        <f>'ВЕДОМСТВЕННАЯ '!S1099</f>
        <v>0</v>
      </c>
      <c r="T973" s="323">
        <f>'ВЕДОМСТВЕННАЯ '!U1099</f>
        <v>0</v>
      </c>
      <c r="U973" s="323">
        <f>'ВЕДОМСТВЕННАЯ '!V1099</f>
        <v>0</v>
      </c>
      <c r="V973" s="323">
        <f>'ВЕДОМСТВЕННАЯ '!W1099</f>
        <v>0</v>
      </c>
      <c r="W973" s="323">
        <f>'ВЕДОМСТВЕННАЯ '!X1099</f>
        <v>0</v>
      </c>
      <c r="X973" s="323">
        <f>'ВЕДОМСТВЕННАЯ '!Y1099</f>
        <v>0</v>
      </c>
      <c r="Y973" s="38">
        <f>'ВЕДОМСТВЕННАЯ '!Z1099</f>
        <v>0</v>
      </c>
      <c r="Z973" s="38">
        <f>'ВЕДОМСТВЕННАЯ '!AA1099</f>
        <v>0</v>
      </c>
      <c r="AA973" s="38">
        <f>'ВЕДОМСТВЕННАЯ '!AB1099</f>
        <v>0</v>
      </c>
    </row>
    <row r="974" spans="1:27" ht="30" hidden="1" customHeight="1" x14ac:dyDescent="0.3">
      <c r="A974" s="581" t="str">
        <f>'ВЕДОМСТВЕННАЯ '!A1100</f>
        <v>Предоставление субсидий бюджетным, автономным учреждениям и иным некоммерческим организациям</v>
      </c>
      <c r="B974" s="397" t="str">
        <f>'ВЕДОМСТВЕННАЯ '!B1100</f>
        <v>905</v>
      </c>
      <c r="C974" s="397" t="str">
        <f>'ВЕДОМСТВЕННАЯ '!C1100</f>
        <v>07</v>
      </c>
      <c r="D974" s="397" t="str">
        <f>'ВЕДОМСТВЕННАЯ '!D1100</f>
        <v>01</v>
      </c>
      <c r="E974" s="402" t="str">
        <f>'ВЕДОМСТВЕННАЯ '!E1100</f>
        <v>5Ф</v>
      </c>
      <c r="F974" s="403" t="str">
        <f>'ВЕДОМСТВЕННАЯ '!F1100</f>
        <v>5</v>
      </c>
      <c r="G974" s="403" t="str">
        <f>'ВЕДОМСТВЕННАЯ '!G1100</f>
        <v>01</v>
      </c>
      <c r="H974" s="404" t="str">
        <f>'ВЕДОМСТВЕННАЯ '!H1100</f>
        <v>A0690</v>
      </c>
      <c r="I974" s="404" t="str">
        <f>'ВЕДОМСТВЕННАЯ '!I1100</f>
        <v>5Ф 5 01 А0690</v>
      </c>
      <c r="J974" s="405" t="str">
        <f>'ВЕДОМСТВЕННАЯ '!J1100</f>
        <v>600</v>
      </c>
      <c r="K974" s="322">
        <f>'ВЕДОМСТВЕННАЯ '!K1100</f>
        <v>0</v>
      </c>
      <c r="L974" s="322">
        <f>'ВЕДОМСТВЕННАЯ '!L1100</f>
        <v>187.2</v>
      </c>
      <c r="M974" s="322">
        <f>'ВЕДОМСТВЕННАЯ '!M1100</f>
        <v>0</v>
      </c>
      <c r="N974" s="322">
        <f>'ВЕДОМСТВЕННАЯ '!N1100</f>
        <v>0</v>
      </c>
      <c r="O974" s="322">
        <f>'ВЕДОМСТВЕННАЯ '!O1100</f>
        <v>0</v>
      </c>
      <c r="P974" s="323">
        <f>'ВЕДОМСТВЕННАЯ '!P1100</f>
        <v>0</v>
      </c>
      <c r="Q974" s="323">
        <f>'ВЕДОМСТВЕННАЯ '!Q1100</f>
        <v>0</v>
      </c>
      <c r="R974" s="323">
        <f>'ВЕДОМСТВЕННАЯ '!R1100</f>
        <v>0</v>
      </c>
      <c r="S974" s="323">
        <f>'ВЕДОМСТВЕННАЯ '!S1100</f>
        <v>0</v>
      </c>
      <c r="T974" s="323">
        <f>'ВЕДОМСТВЕННАЯ '!U1100</f>
        <v>0</v>
      </c>
      <c r="U974" s="323">
        <f>'ВЕДОМСТВЕННАЯ '!V1100</f>
        <v>0</v>
      </c>
      <c r="V974" s="323">
        <f>'ВЕДОМСТВЕННАЯ '!W1100</f>
        <v>0</v>
      </c>
      <c r="W974" s="323">
        <f>'ВЕДОМСТВЕННАЯ '!X1100</f>
        <v>0</v>
      </c>
      <c r="X974" s="323">
        <f>'ВЕДОМСТВЕННАЯ '!Y1100</f>
        <v>0</v>
      </c>
      <c r="Y974" s="38">
        <f>'ВЕДОМСТВЕННАЯ '!Z1100</f>
        <v>0</v>
      </c>
      <c r="Z974" s="38">
        <f>'ВЕДОМСТВЕННАЯ '!AA1100</f>
        <v>0</v>
      </c>
      <c r="AA974" s="38">
        <f>'ВЕДОМСТВЕННАЯ '!AB1100</f>
        <v>0</v>
      </c>
    </row>
    <row r="975" spans="1:27" ht="21.95" hidden="1" customHeight="1" x14ac:dyDescent="0.3">
      <c r="A975" s="581" t="str">
        <f>'ВЕДОМСТВЕННАЯ '!A1101</f>
        <v>Субсидии бюджетным учреждениям</v>
      </c>
      <c r="B975" s="397" t="str">
        <f>'ВЕДОМСТВЕННАЯ '!B1101</f>
        <v>905</v>
      </c>
      <c r="C975" s="397" t="str">
        <f>'ВЕДОМСТВЕННАЯ '!C1101</f>
        <v>07</v>
      </c>
      <c r="D975" s="397" t="str">
        <f>'ВЕДОМСТВЕННАЯ '!D1101</f>
        <v>01</v>
      </c>
      <c r="E975" s="402" t="str">
        <f>'ВЕДОМСТВЕННАЯ '!E1101</f>
        <v>5Ф</v>
      </c>
      <c r="F975" s="403" t="str">
        <f>'ВЕДОМСТВЕННАЯ '!F1101</f>
        <v>5</v>
      </c>
      <c r="G975" s="403" t="str">
        <f>'ВЕДОМСТВЕННАЯ '!G1101</f>
        <v>01</v>
      </c>
      <c r="H975" s="404" t="str">
        <f>'ВЕДОМСТВЕННАЯ '!H1101</f>
        <v>A0690</v>
      </c>
      <c r="I975" s="404" t="str">
        <f>'ВЕДОМСТВЕННАЯ '!I1101</f>
        <v>5Ф 5 01 А0690</v>
      </c>
      <c r="J975" s="405" t="str">
        <f>'ВЕДОМСТВЕННАЯ '!J1101</f>
        <v>610</v>
      </c>
      <c r="K975" s="322">
        <f>'ВЕДОМСТВЕННАЯ '!K1101</f>
        <v>0</v>
      </c>
      <c r="L975" s="322">
        <f>'ВЕДОМСТВЕННАЯ '!L1101</f>
        <v>187.2</v>
      </c>
      <c r="M975" s="322">
        <f>'ВЕДОМСТВЕННАЯ '!M1101</f>
        <v>0</v>
      </c>
      <c r="N975" s="322">
        <f>'ВЕДОМСТВЕННАЯ '!N1101</f>
        <v>0</v>
      </c>
      <c r="O975" s="322">
        <f>'ВЕДОМСТВЕННАЯ '!O1101</f>
        <v>0</v>
      </c>
      <c r="P975" s="323">
        <f>'ВЕДОМСТВЕННАЯ '!P1101</f>
        <v>0</v>
      </c>
      <c r="Q975" s="323">
        <f>'ВЕДОМСТВЕННАЯ '!Q1101</f>
        <v>0</v>
      </c>
      <c r="R975" s="323">
        <f>'ВЕДОМСТВЕННАЯ '!R1101</f>
        <v>0</v>
      </c>
      <c r="S975" s="323">
        <f>'ВЕДОМСТВЕННАЯ '!S1101</f>
        <v>0</v>
      </c>
      <c r="T975" s="323">
        <f>'ВЕДОМСТВЕННАЯ '!U1101</f>
        <v>0</v>
      </c>
      <c r="U975" s="323">
        <f>'ВЕДОМСТВЕННАЯ '!V1101</f>
        <v>0</v>
      </c>
      <c r="V975" s="323">
        <f>'ВЕДОМСТВЕННАЯ '!W1101</f>
        <v>0</v>
      </c>
      <c r="W975" s="323">
        <f>'ВЕДОМСТВЕННАЯ '!X1101</f>
        <v>0</v>
      </c>
      <c r="X975" s="323">
        <f>'ВЕДОМСТВЕННАЯ '!Y1101</f>
        <v>0</v>
      </c>
      <c r="Y975" s="38">
        <f>'ВЕДОМСТВЕННАЯ '!Z1101</f>
        <v>0</v>
      </c>
      <c r="Z975" s="38">
        <f>'ВЕДОМСТВЕННАЯ '!AA1101</f>
        <v>0</v>
      </c>
      <c r="AA975" s="38">
        <f>'ВЕДОМСТВЕННАЯ '!AB1101</f>
        <v>0</v>
      </c>
    </row>
    <row r="976" spans="1:27" ht="24.75" hidden="1" customHeight="1" x14ac:dyDescent="0.3">
      <c r="A976" s="581" t="str">
        <f>'ВЕДОМСТВЕННАЯ '!A1102</f>
        <v>Обеспечение противопожарной безопасности муниципальных учреждений</v>
      </c>
      <c r="B976" s="397" t="str">
        <f>'ВЕДОМСТВЕННАЯ '!B1102</f>
        <v>905</v>
      </c>
      <c r="C976" s="397" t="str">
        <f>'ВЕДОМСТВЕННАЯ '!C1102</f>
        <v>07</v>
      </c>
      <c r="D976" s="397" t="str">
        <f>'ВЕДОМСТВЕННАЯ '!D1102</f>
        <v>01</v>
      </c>
      <c r="E976" s="402" t="str">
        <f>'ВЕДОМСТВЕННАЯ '!E1102</f>
        <v>5Ф</v>
      </c>
      <c r="F976" s="403" t="str">
        <f>'ВЕДОМСТВЕННАЯ '!F1102</f>
        <v>5</v>
      </c>
      <c r="G976" s="403" t="str">
        <f>'ВЕДОМСТВЕННАЯ '!G1102</f>
        <v>01</v>
      </c>
      <c r="H976" s="404" t="str">
        <f>'ВЕДОМСТВЕННАЯ '!H1102</f>
        <v>A0700</v>
      </c>
      <c r="I976" s="404" t="str">
        <f>'ВЕДОМСТВЕННАЯ '!I1102</f>
        <v>5Ф 5 01 А0700</v>
      </c>
      <c r="J976" s="405"/>
      <c r="K976" s="322">
        <f>'ВЕДОМСТВЕННАЯ '!K1102</f>
        <v>255.50000000000003</v>
      </c>
      <c r="L976" s="322">
        <f>'ВЕДОМСТВЕННАЯ '!L1102</f>
        <v>178</v>
      </c>
      <c r="M976" s="322">
        <f>'ВЕДОМСТВЕННАЯ '!M1102</f>
        <v>0</v>
      </c>
      <c r="N976" s="322">
        <f>'ВЕДОМСТВЕННАЯ '!N1102</f>
        <v>0</v>
      </c>
      <c r="O976" s="322">
        <f>'ВЕДОМСТВЕННАЯ '!O1102</f>
        <v>168</v>
      </c>
      <c r="P976" s="323">
        <f>'ВЕДОМСТВЕННАЯ '!P1102</f>
        <v>0</v>
      </c>
      <c r="Q976" s="323">
        <f>'ВЕДОМСТВЕННАЯ '!Q1102</f>
        <v>0</v>
      </c>
      <c r="R976" s="323">
        <f>'ВЕДОМСТВЕННАЯ '!R1102</f>
        <v>0</v>
      </c>
      <c r="S976" s="323">
        <f>'ВЕДОМСТВЕННАЯ '!S1102</f>
        <v>0</v>
      </c>
      <c r="T976" s="323">
        <f>'ВЕДОМСТВЕННАЯ '!U1102</f>
        <v>0</v>
      </c>
      <c r="U976" s="323">
        <f>'ВЕДОМСТВЕННАЯ '!V1102</f>
        <v>0</v>
      </c>
      <c r="V976" s="323">
        <f>'ВЕДОМСТВЕННАЯ '!W1102</f>
        <v>0</v>
      </c>
      <c r="W976" s="323">
        <f>'ВЕДОМСТВЕННАЯ '!X1102</f>
        <v>0</v>
      </c>
      <c r="X976" s="323">
        <f>'ВЕДОМСТВЕННАЯ '!Y1102</f>
        <v>0</v>
      </c>
      <c r="Y976" s="38">
        <f>'ВЕДОМСТВЕННАЯ '!Z1102</f>
        <v>0</v>
      </c>
      <c r="Z976" s="38">
        <f>'ВЕДОМСТВЕННАЯ '!AA1102</f>
        <v>0</v>
      </c>
      <c r="AA976" s="38">
        <f>'ВЕДОМСТВЕННАЯ '!AB1102</f>
        <v>0</v>
      </c>
    </row>
    <row r="977" spans="1:27" ht="38.25" hidden="1" customHeight="1" x14ac:dyDescent="0.3">
      <c r="A977" s="581" t="str">
        <f>'ВЕДОМСТВЕННАЯ '!A1103</f>
        <v>Предоставление субсидий бюджетным, автономным учреждениям и иным некоммерческим организациям</v>
      </c>
      <c r="B977" s="397" t="str">
        <f>'ВЕДОМСТВЕННАЯ '!B1103</f>
        <v>905</v>
      </c>
      <c r="C977" s="397" t="str">
        <f>'ВЕДОМСТВЕННАЯ '!C1103</f>
        <v>07</v>
      </c>
      <c r="D977" s="397" t="str">
        <f>'ВЕДОМСТВЕННАЯ '!D1103</f>
        <v>01</v>
      </c>
      <c r="E977" s="402" t="str">
        <f>'ВЕДОМСТВЕННАЯ '!E1103</f>
        <v>5Ф</v>
      </c>
      <c r="F977" s="403" t="str">
        <f>'ВЕДОМСТВЕННАЯ '!F1103</f>
        <v>5</v>
      </c>
      <c r="G977" s="403" t="str">
        <f>'ВЕДОМСТВЕННАЯ '!G1103</f>
        <v>01</v>
      </c>
      <c r="H977" s="404" t="str">
        <f>'ВЕДОМСТВЕННАЯ '!H1103</f>
        <v>A0700</v>
      </c>
      <c r="I977" s="404" t="str">
        <f>'ВЕДОМСТВЕННАЯ '!I1103</f>
        <v>5Ф 5 01 А0700</v>
      </c>
      <c r="J977" s="405" t="str">
        <f>'ВЕДОМСТВЕННАЯ '!J1103</f>
        <v>600</v>
      </c>
      <c r="K977" s="322">
        <f>'ВЕДОМСТВЕННАЯ '!K1103</f>
        <v>255.50000000000003</v>
      </c>
      <c r="L977" s="322">
        <f>'ВЕДОМСТВЕННАЯ '!L1103</f>
        <v>178</v>
      </c>
      <c r="M977" s="322">
        <f>'ВЕДОМСТВЕННАЯ '!M1103</f>
        <v>0</v>
      </c>
      <c r="N977" s="322">
        <f>'ВЕДОМСТВЕННАЯ '!N1103</f>
        <v>0</v>
      </c>
      <c r="O977" s="322">
        <f>'ВЕДОМСТВЕННАЯ '!O1103</f>
        <v>168</v>
      </c>
      <c r="P977" s="323">
        <f>'ВЕДОМСТВЕННАЯ '!P1103</f>
        <v>0</v>
      </c>
      <c r="Q977" s="323">
        <f>'ВЕДОМСТВЕННАЯ '!Q1103</f>
        <v>0</v>
      </c>
      <c r="R977" s="323">
        <f>'ВЕДОМСТВЕННАЯ '!R1103</f>
        <v>0</v>
      </c>
      <c r="S977" s="323">
        <f>'ВЕДОМСТВЕННАЯ '!S1103</f>
        <v>0</v>
      </c>
      <c r="T977" s="323">
        <f>'ВЕДОМСТВЕННАЯ '!U1103</f>
        <v>0</v>
      </c>
      <c r="U977" s="323">
        <f>'ВЕДОМСТВЕННАЯ '!V1103</f>
        <v>0</v>
      </c>
      <c r="V977" s="323">
        <f>'ВЕДОМСТВЕННАЯ '!W1103</f>
        <v>0</v>
      </c>
      <c r="W977" s="323">
        <f>'ВЕДОМСТВЕННАЯ '!X1103</f>
        <v>0</v>
      </c>
      <c r="X977" s="323">
        <f>'ВЕДОМСТВЕННАЯ '!Y1103</f>
        <v>0</v>
      </c>
      <c r="Y977" s="38">
        <f>'ВЕДОМСТВЕННАЯ '!Z1103</f>
        <v>0</v>
      </c>
      <c r="Z977" s="38">
        <f>'ВЕДОМСТВЕННАЯ '!AA1103</f>
        <v>0</v>
      </c>
      <c r="AA977" s="38">
        <f>'ВЕДОМСТВЕННАЯ '!AB1103</f>
        <v>0</v>
      </c>
    </row>
    <row r="978" spans="1:27" ht="24.95" hidden="1" customHeight="1" x14ac:dyDescent="0.3">
      <c r="A978" s="581" t="str">
        <f>'ВЕДОМСТВЕННАЯ '!A1104</f>
        <v>Субсидии бюджетным учреждениям</v>
      </c>
      <c r="B978" s="397" t="str">
        <f>'ВЕДОМСТВЕННАЯ '!B1104</f>
        <v>905</v>
      </c>
      <c r="C978" s="397" t="str">
        <f>'ВЕДОМСТВЕННАЯ '!C1104</f>
        <v>07</v>
      </c>
      <c r="D978" s="397" t="str">
        <f>'ВЕДОМСТВЕННАЯ '!D1104</f>
        <v>01</v>
      </c>
      <c r="E978" s="402" t="str">
        <f>'ВЕДОМСТВЕННАЯ '!E1104</f>
        <v>5Ф</v>
      </c>
      <c r="F978" s="403" t="str">
        <f>'ВЕДОМСТВЕННАЯ '!F1104</f>
        <v>5</v>
      </c>
      <c r="G978" s="403" t="str">
        <f>'ВЕДОМСТВЕННАЯ '!G1104</f>
        <v>01</v>
      </c>
      <c r="H978" s="404" t="str">
        <f>'ВЕДОМСТВЕННАЯ '!H1104</f>
        <v>A0700</v>
      </c>
      <c r="I978" s="404" t="str">
        <f>'ВЕДОМСТВЕННАЯ '!I1104</f>
        <v>5Ф 5 01 А0700</v>
      </c>
      <c r="J978" s="405" t="str">
        <f>'ВЕДОМСТВЕННАЯ '!J1104</f>
        <v>610</v>
      </c>
      <c r="K978" s="322">
        <f>'ВЕДОМСТВЕННАЯ '!K1104</f>
        <v>255.50000000000003</v>
      </c>
      <c r="L978" s="322">
        <f>'ВЕДОМСТВЕННАЯ '!L1104</f>
        <v>178</v>
      </c>
      <c r="M978" s="322">
        <f>'ВЕДОМСТВЕННАЯ '!M1104</f>
        <v>0</v>
      </c>
      <c r="N978" s="322">
        <f>'ВЕДОМСТВЕННАЯ '!N1104</f>
        <v>0</v>
      </c>
      <c r="O978" s="322">
        <f>'ВЕДОМСТВЕННАЯ '!O1104</f>
        <v>168</v>
      </c>
      <c r="P978" s="323">
        <f>'ВЕДОМСТВЕННАЯ '!P1104</f>
        <v>0</v>
      </c>
      <c r="Q978" s="323">
        <f>'ВЕДОМСТВЕННАЯ '!Q1104</f>
        <v>0</v>
      </c>
      <c r="R978" s="323">
        <f>'ВЕДОМСТВЕННАЯ '!R1104</f>
        <v>0</v>
      </c>
      <c r="S978" s="323">
        <f>'ВЕДОМСТВЕННАЯ '!S1104</f>
        <v>0</v>
      </c>
      <c r="T978" s="323">
        <f>'ВЕДОМСТВЕННАЯ '!U1104</f>
        <v>0</v>
      </c>
      <c r="U978" s="323">
        <f>'ВЕДОМСТВЕННАЯ '!V1104</f>
        <v>0</v>
      </c>
      <c r="V978" s="323">
        <f>'ВЕДОМСТВЕННАЯ '!W1104</f>
        <v>0</v>
      </c>
      <c r="W978" s="323">
        <f>'ВЕДОМСТВЕННАЯ '!X1104</f>
        <v>0</v>
      </c>
      <c r="X978" s="323">
        <f>'ВЕДОМСТВЕННАЯ '!Y1104</f>
        <v>0</v>
      </c>
      <c r="Y978" s="38">
        <f>'ВЕДОМСТВЕННАЯ '!Z1104</f>
        <v>0</v>
      </c>
      <c r="Z978" s="38">
        <f>'ВЕДОМСТВЕННАЯ '!AA1104</f>
        <v>0</v>
      </c>
      <c r="AA978" s="38">
        <f>'ВЕДОМСТВЕННАЯ '!AB1104</f>
        <v>0</v>
      </c>
    </row>
    <row r="979" spans="1:27" ht="24.95" hidden="1" customHeight="1" x14ac:dyDescent="0.3">
      <c r="A979" s="581" t="str">
        <f>'ВЕДОМСТВЕННАЯ '!A1105</f>
        <v>Обеспечение электробезопасности муниципальных учреждений</v>
      </c>
      <c r="B979" s="397" t="str">
        <f>'ВЕДОМСТВЕННАЯ '!B1105</f>
        <v>905</v>
      </c>
      <c r="C979" s="397" t="str">
        <f>'ВЕДОМСТВЕННАЯ '!C1105</f>
        <v>07</v>
      </c>
      <c r="D979" s="397" t="str">
        <f>'ВЕДОМСТВЕННАЯ '!D1105</f>
        <v>01</v>
      </c>
      <c r="E979" s="402" t="str">
        <f>'ВЕДОМСТВЕННАЯ '!E1105</f>
        <v>5Ф</v>
      </c>
      <c r="F979" s="403" t="str">
        <f>'ВЕДОМСТВЕННАЯ '!F1105</f>
        <v>5</v>
      </c>
      <c r="G979" s="403" t="str">
        <f>'ВЕДОМСТВЕННАЯ '!G1105</f>
        <v>01</v>
      </c>
      <c r="H979" s="404" t="str">
        <f>'ВЕДОМСТВЕННАЯ '!H1105</f>
        <v>A0710</v>
      </c>
      <c r="I979" s="404" t="str">
        <f>'ВЕДОМСТВЕННАЯ '!I1105</f>
        <v>5Ф 5 01 А0710</v>
      </c>
      <c r="J979" s="405"/>
      <c r="K979" s="322">
        <f>'ВЕДОМСТВЕННАЯ '!K1105</f>
        <v>25</v>
      </c>
      <c r="L979" s="322">
        <f>'ВЕДОМСТВЕННАЯ '!L1105</f>
        <v>56</v>
      </c>
      <c r="M979" s="322">
        <f>'ВЕДОМСТВЕННАЯ '!M1105</f>
        <v>0</v>
      </c>
      <c r="N979" s="322">
        <f>'ВЕДОМСТВЕННАЯ '!N1105</f>
        <v>0</v>
      </c>
      <c r="O979" s="322">
        <f>'ВЕДОМСТВЕННАЯ '!O1105</f>
        <v>26</v>
      </c>
      <c r="P979" s="323">
        <f>'ВЕДОМСТВЕННАЯ '!P1105</f>
        <v>0</v>
      </c>
      <c r="Q979" s="323">
        <f>'ВЕДОМСТВЕННАЯ '!Q1105</f>
        <v>0</v>
      </c>
      <c r="R979" s="323">
        <f>'ВЕДОМСТВЕННАЯ '!R1105</f>
        <v>0</v>
      </c>
      <c r="S979" s="323">
        <f>'ВЕДОМСТВЕННАЯ '!S1105</f>
        <v>0</v>
      </c>
      <c r="T979" s="323">
        <f>'ВЕДОМСТВЕННАЯ '!U1105</f>
        <v>0</v>
      </c>
      <c r="U979" s="323">
        <f>'ВЕДОМСТВЕННАЯ '!V1105</f>
        <v>0</v>
      </c>
      <c r="V979" s="323">
        <f>'ВЕДОМСТВЕННАЯ '!W1105</f>
        <v>0</v>
      </c>
      <c r="W979" s="323">
        <f>'ВЕДОМСТВЕННАЯ '!X1105</f>
        <v>0</v>
      </c>
      <c r="X979" s="323">
        <f>'ВЕДОМСТВЕННАЯ '!Y1105</f>
        <v>0</v>
      </c>
      <c r="Y979" s="38">
        <f>'ВЕДОМСТВЕННАЯ '!Z1105</f>
        <v>0</v>
      </c>
      <c r="Z979" s="38">
        <f>'ВЕДОМСТВЕННАЯ '!AA1105</f>
        <v>0</v>
      </c>
      <c r="AA979" s="38">
        <f>'ВЕДОМСТВЕННАЯ '!AB1105</f>
        <v>0</v>
      </c>
    </row>
    <row r="980" spans="1:27" ht="39.75" hidden="1" customHeight="1" x14ac:dyDescent="0.3">
      <c r="A980" s="581" t="str">
        <f>'ВЕДОМСТВЕННАЯ '!A1106</f>
        <v>Предоставление субсидий бюджетным, автономным учреждениям и иным некоммерческим организациям</v>
      </c>
      <c r="B980" s="397" t="str">
        <f>'ВЕДОМСТВЕННАЯ '!B1106</f>
        <v>905</v>
      </c>
      <c r="C980" s="397" t="str">
        <f>'ВЕДОМСТВЕННАЯ '!C1106</f>
        <v>07</v>
      </c>
      <c r="D980" s="397" t="str">
        <f>'ВЕДОМСТВЕННАЯ '!D1106</f>
        <v>01</v>
      </c>
      <c r="E980" s="402" t="str">
        <f>'ВЕДОМСТВЕННАЯ '!E1106</f>
        <v>5Ф</v>
      </c>
      <c r="F980" s="403" t="str">
        <f>'ВЕДОМСТВЕННАЯ '!F1106</f>
        <v>5</v>
      </c>
      <c r="G980" s="403" t="str">
        <f>'ВЕДОМСТВЕННАЯ '!G1106</f>
        <v>01</v>
      </c>
      <c r="H980" s="404" t="str">
        <f>'ВЕДОМСТВЕННАЯ '!H1106</f>
        <v>A0710</v>
      </c>
      <c r="I980" s="404" t="str">
        <f>'ВЕДОМСТВЕННАЯ '!I1106</f>
        <v>5Ф 5 01 А0710</v>
      </c>
      <c r="J980" s="405" t="str">
        <f>'ВЕДОМСТВЕННАЯ '!J1106</f>
        <v>600</v>
      </c>
      <c r="K980" s="322">
        <f>'ВЕДОМСТВЕННАЯ '!K1106</f>
        <v>25</v>
      </c>
      <c r="L980" s="322">
        <f>'ВЕДОМСТВЕННАЯ '!L1106</f>
        <v>56</v>
      </c>
      <c r="M980" s="322">
        <f>'ВЕДОМСТВЕННАЯ '!M1106</f>
        <v>0</v>
      </c>
      <c r="N980" s="322">
        <f>'ВЕДОМСТВЕННАЯ '!N1106</f>
        <v>0</v>
      </c>
      <c r="O980" s="322">
        <f>'ВЕДОМСТВЕННАЯ '!O1106</f>
        <v>26</v>
      </c>
      <c r="P980" s="323">
        <f>'ВЕДОМСТВЕННАЯ '!P1106</f>
        <v>0</v>
      </c>
      <c r="Q980" s="323">
        <f>'ВЕДОМСТВЕННАЯ '!Q1106</f>
        <v>0</v>
      </c>
      <c r="R980" s="323">
        <f>'ВЕДОМСТВЕННАЯ '!R1106</f>
        <v>0</v>
      </c>
      <c r="S980" s="323">
        <f>'ВЕДОМСТВЕННАЯ '!S1106</f>
        <v>0</v>
      </c>
      <c r="T980" s="323">
        <f>'ВЕДОМСТВЕННАЯ '!U1106</f>
        <v>0</v>
      </c>
      <c r="U980" s="323">
        <f>'ВЕДОМСТВЕННАЯ '!V1106</f>
        <v>0</v>
      </c>
      <c r="V980" s="323">
        <f>'ВЕДОМСТВЕННАЯ '!W1106</f>
        <v>0</v>
      </c>
      <c r="W980" s="323">
        <f>'ВЕДОМСТВЕННАЯ '!X1106</f>
        <v>0</v>
      </c>
      <c r="X980" s="323">
        <f>'ВЕДОМСТВЕННАЯ '!Y1106</f>
        <v>0</v>
      </c>
      <c r="Y980" s="38">
        <f>'ВЕДОМСТВЕННАЯ '!Z1106</f>
        <v>0</v>
      </c>
      <c r="Z980" s="38">
        <f>'ВЕДОМСТВЕННАЯ '!AA1106</f>
        <v>0</v>
      </c>
      <c r="AA980" s="38">
        <f>'ВЕДОМСТВЕННАЯ '!AB1106</f>
        <v>0</v>
      </c>
    </row>
    <row r="981" spans="1:27" ht="24.95" hidden="1" customHeight="1" x14ac:dyDescent="0.3">
      <c r="A981" s="581" t="str">
        <f>'ВЕДОМСТВЕННАЯ '!A1107</f>
        <v>Субсидии бюджетным учреждениям</v>
      </c>
      <c r="B981" s="397" t="str">
        <f>'ВЕДОМСТВЕННАЯ '!B1107</f>
        <v>905</v>
      </c>
      <c r="C981" s="397" t="str">
        <f>'ВЕДОМСТВЕННАЯ '!C1107</f>
        <v>07</v>
      </c>
      <c r="D981" s="397" t="str">
        <f>'ВЕДОМСТВЕННАЯ '!D1107</f>
        <v>01</v>
      </c>
      <c r="E981" s="402" t="str">
        <f>'ВЕДОМСТВЕННАЯ '!E1107</f>
        <v>5Ф</v>
      </c>
      <c r="F981" s="403" t="str">
        <f>'ВЕДОМСТВЕННАЯ '!F1107</f>
        <v>5</v>
      </c>
      <c r="G981" s="403" t="str">
        <f>'ВЕДОМСТВЕННАЯ '!G1107</f>
        <v>01</v>
      </c>
      <c r="H981" s="404" t="str">
        <f>'ВЕДОМСТВЕННАЯ '!H1107</f>
        <v>A0710</v>
      </c>
      <c r="I981" s="404" t="str">
        <f>'ВЕДОМСТВЕННАЯ '!I1107</f>
        <v>5Ф 5 01 А0710</v>
      </c>
      <c r="J981" s="405" t="str">
        <f>'ВЕДОМСТВЕННАЯ '!J1107</f>
        <v>610</v>
      </c>
      <c r="K981" s="322">
        <f>'ВЕДОМСТВЕННАЯ '!K1107</f>
        <v>25</v>
      </c>
      <c r="L981" s="322">
        <f>'ВЕДОМСТВЕННАЯ '!L1107</f>
        <v>56</v>
      </c>
      <c r="M981" s="322">
        <f>'ВЕДОМСТВЕННАЯ '!M1107</f>
        <v>0</v>
      </c>
      <c r="N981" s="322">
        <f>'ВЕДОМСТВЕННАЯ '!N1107</f>
        <v>0</v>
      </c>
      <c r="O981" s="322">
        <f>'ВЕДОМСТВЕННАЯ '!O1107</f>
        <v>26</v>
      </c>
      <c r="P981" s="323">
        <f>'ВЕДОМСТВЕННАЯ '!P1107</f>
        <v>0</v>
      </c>
      <c r="Q981" s="323">
        <f>'ВЕДОМСТВЕННАЯ '!Q1107</f>
        <v>0</v>
      </c>
      <c r="R981" s="323">
        <f>'ВЕДОМСТВЕННАЯ '!R1107</f>
        <v>0</v>
      </c>
      <c r="S981" s="323">
        <f>'ВЕДОМСТВЕННАЯ '!S1107</f>
        <v>0</v>
      </c>
      <c r="T981" s="323">
        <f>'ВЕДОМСТВЕННАЯ '!U1107</f>
        <v>0</v>
      </c>
      <c r="U981" s="323">
        <f>'ВЕДОМСТВЕННАЯ '!V1107</f>
        <v>0</v>
      </c>
      <c r="V981" s="323">
        <f>'ВЕДОМСТВЕННАЯ '!W1107</f>
        <v>0</v>
      </c>
      <c r="W981" s="323">
        <f>'ВЕДОМСТВЕННАЯ '!X1107</f>
        <v>0</v>
      </c>
      <c r="X981" s="323">
        <f>'ВЕДОМСТВЕННАЯ '!Y1107</f>
        <v>0</v>
      </c>
      <c r="Y981" s="38">
        <f>'ВЕДОМСТВЕННАЯ '!Z1107</f>
        <v>0</v>
      </c>
      <c r="Z981" s="38">
        <f>'ВЕДОМСТВЕННАЯ '!AA1107</f>
        <v>0</v>
      </c>
      <c r="AA981" s="38">
        <f>'ВЕДОМСТВЕННАЯ '!AB1107</f>
        <v>0</v>
      </c>
    </row>
    <row r="982" spans="1:27" ht="35.25" hidden="1" customHeight="1" x14ac:dyDescent="0.3">
      <c r="A982" s="581" t="str">
        <f>'ВЕДОМСТВЕННАЯ '!A1108</f>
        <v>Обеспечение образовательных учрежений непосредственной физической охраной</v>
      </c>
      <c r="B982" s="397" t="str">
        <f>'ВЕДОМСТВЕННАЯ '!B1108</f>
        <v>905</v>
      </c>
      <c r="C982" s="397" t="str">
        <f>'ВЕДОМСТВЕННАЯ '!C1108</f>
        <v>07</v>
      </c>
      <c r="D982" s="397" t="str">
        <f>'ВЕДОМСТВЕННАЯ '!D1108</f>
        <v>01</v>
      </c>
      <c r="E982" s="402" t="str">
        <f>'ВЕДОМСТВЕННАЯ '!E1108</f>
        <v>5Ф</v>
      </c>
      <c r="F982" s="403" t="str">
        <f>'ВЕДОМСТВЕННАЯ '!F1108</f>
        <v>5</v>
      </c>
      <c r="G982" s="403" t="str">
        <f>'ВЕДОМСТВЕННАЯ '!G1108</f>
        <v>01</v>
      </c>
      <c r="H982" s="404" t="str">
        <f>'ВЕДОМСТВЕННАЯ '!H1108</f>
        <v>A0730</v>
      </c>
      <c r="I982" s="404">
        <f>'ВЕДОМСТВЕННАЯ '!I1108</f>
        <v>0</v>
      </c>
      <c r="J982" s="405"/>
      <c r="K982" s="322">
        <f>'ВЕДОМСТВЕННАЯ '!K1108</f>
        <v>0</v>
      </c>
      <c r="L982" s="322">
        <f>'ВЕДОМСТВЕННАЯ '!L1108</f>
        <v>624.4</v>
      </c>
      <c r="M982" s="322">
        <f>'ВЕДОМСТВЕННАЯ '!M1108</f>
        <v>0</v>
      </c>
      <c r="N982" s="322">
        <f>'ВЕДОМСТВЕННАЯ '!N1108</f>
        <v>0</v>
      </c>
      <c r="O982" s="322">
        <f>'ВЕДОМСТВЕННАЯ '!O1108</f>
        <v>0</v>
      </c>
      <c r="P982" s="323">
        <f>'ВЕДОМСТВЕННАЯ '!P1108</f>
        <v>0</v>
      </c>
      <c r="Q982" s="323">
        <f>'ВЕДОМСТВЕННАЯ '!Q1108</f>
        <v>0</v>
      </c>
      <c r="R982" s="323">
        <f>'ВЕДОМСТВЕННАЯ '!R1108</f>
        <v>0</v>
      </c>
      <c r="S982" s="323">
        <f>'ВЕДОМСТВЕННАЯ '!S1108</f>
        <v>0</v>
      </c>
      <c r="T982" s="323">
        <f>'ВЕДОМСТВЕННАЯ '!U1108</f>
        <v>0</v>
      </c>
      <c r="U982" s="323">
        <f>'ВЕДОМСТВЕННАЯ '!V1108</f>
        <v>0</v>
      </c>
      <c r="V982" s="323">
        <f>'ВЕДОМСТВЕННАЯ '!W1108</f>
        <v>0</v>
      </c>
      <c r="W982" s="323">
        <f>'ВЕДОМСТВЕННАЯ '!X1108</f>
        <v>0</v>
      </c>
      <c r="X982" s="323">
        <f>'ВЕДОМСТВЕННАЯ '!Y1108</f>
        <v>0</v>
      </c>
      <c r="Y982" s="38">
        <f>'ВЕДОМСТВЕННАЯ '!Z1108</f>
        <v>0</v>
      </c>
      <c r="Z982" s="38">
        <f>'ВЕДОМСТВЕННАЯ '!AA1108</f>
        <v>0</v>
      </c>
      <c r="AA982" s="38">
        <f>'ВЕДОМСТВЕННАЯ '!AB1108</f>
        <v>0</v>
      </c>
    </row>
    <row r="983" spans="1:27" ht="35.25" hidden="1" customHeight="1" x14ac:dyDescent="0.3">
      <c r="A983" s="581" t="str">
        <f>'ВЕДОМСТВЕННАЯ '!A1109</f>
        <v>Предоставление субсидий бюджетным, автономным учреждениям и иным некоммерческим организациям</v>
      </c>
      <c r="B983" s="397" t="str">
        <f>'ВЕДОМСТВЕННАЯ '!B1109</f>
        <v>905</v>
      </c>
      <c r="C983" s="397" t="str">
        <f>'ВЕДОМСТВЕННАЯ '!C1109</f>
        <v>07</v>
      </c>
      <c r="D983" s="397" t="str">
        <f>'ВЕДОМСТВЕННАЯ '!D1109</f>
        <v>01</v>
      </c>
      <c r="E983" s="402" t="str">
        <f>'ВЕДОМСТВЕННАЯ '!E1109</f>
        <v>5Ф</v>
      </c>
      <c r="F983" s="403" t="str">
        <f>'ВЕДОМСТВЕННАЯ '!F1109</f>
        <v>5</v>
      </c>
      <c r="G983" s="403" t="str">
        <f>'ВЕДОМСТВЕННАЯ '!G1109</f>
        <v>01</v>
      </c>
      <c r="H983" s="404" t="str">
        <f>'ВЕДОМСТВЕННАЯ '!H1109</f>
        <v>A0730</v>
      </c>
      <c r="I983" s="404" t="str">
        <f>'ВЕДОМСТВЕННАЯ '!I1109</f>
        <v>5Ф 5 01 А0710</v>
      </c>
      <c r="J983" s="405" t="str">
        <f>'ВЕДОМСТВЕННАЯ '!J1109</f>
        <v>600</v>
      </c>
      <c r="K983" s="322">
        <f>'ВЕДОМСТВЕННАЯ '!K1109</f>
        <v>0</v>
      </c>
      <c r="L983" s="322">
        <f>'ВЕДОМСТВЕННАЯ '!L1109</f>
        <v>624.4</v>
      </c>
      <c r="M983" s="322">
        <f>'ВЕДОМСТВЕННАЯ '!M1109</f>
        <v>0</v>
      </c>
      <c r="N983" s="322">
        <f>'ВЕДОМСТВЕННАЯ '!N1109</f>
        <v>0</v>
      </c>
      <c r="O983" s="322">
        <f>'ВЕДОМСТВЕННАЯ '!O1109</f>
        <v>0</v>
      </c>
      <c r="P983" s="323">
        <f>'ВЕДОМСТВЕННАЯ '!P1109</f>
        <v>0</v>
      </c>
      <c r="Q983" s="323">
        <f>'ВЕДОМСТВЕННАЯ '!Q1109</f>
        <v>0</v>
      </c>
      <c r="R983" s="323">
        <f>'ВЕДОМСТВЕННАЯ '!R1109</f>
        <v>0</v>
      </c>
      <c r="S983" s="323">
        <f>'ВЕДОМСТВЕННАЯ '!S1109</f>
        <v>0</v>
      </c>
      <c r="T983" s="323">
        <f>'ВЕДОМСТВЕННАЯ '!U1109</f>
        <v>0</v>
      </c>
      <c r="U983" s="323">
        <f>'ВЕДОМСТВЕННАЯ '!V1109</f>
        <v>0</v>
      </c>
      <c r="V983" s="323">
        <f>'ВЕДОМСТВЕННАЯ '!W1109</f>
        <v>0</v>
      </c>
      <c r="W983" s="323">
        <f>'ВЕДОМСТВЕННАЯ '!X1109</f>
        <v>0</v>
      </c>
      <c r="X983" s="323">
        <f>'ВЕДОМСТВЕННАЯ '!Y1109</f>
        <v>0</v>
      </c>
      <c r="Y983" s="38">
        <f>'ВЕДОМСТВЕННАЯ '!Z1109</f>
        <v>0</v>
      </c>
      <c r="Z983" s="38">
        <f>'ВЕДОМСТВЕННАЯ '!AA1109</f>
        <v>0</v>
      </c>
      <c r="AA983" s="38">
        <f>'ВЕДОМСТВЕННАЯ '!AB1109</f>
        <v>0</v>
      </c>
    </row>
    <row r="984" spans="1:27" ht="24.95" hidden="1" customHeight="1" x14ac:dyDescent="0.3">
      <c r="A984" s="581" t="str">
        <f>'ВЕДОМСТВЕННАЯ '!A1110</f>
        <v>Субсидии бюджетным учреждениям</v>
      </c>
      <c r="B984" s="397" t="str">
        <f>'ВЕДОМСТВЕННАЯ '!B1110</f>
        <v>905</v>
      </c>
      <c r="C984" s="397" t="str">
        <f>'ВЕДОМСТВЕННАЯ '!C1110</f>
        <v>07</v>
      </c>
      <c r="D984" s="397" t="str">
        <f>'ВЕДОМСТВЕННАЯ '!D1110</f>
        <v>01</v>
      </c>
      <c r="E984" s="402" t="str">
        <f>'ВЕДОМСТВЕННАЯ '!E1110</f>
        <v>5Ф</v>
      </c>
      <c r="F984" s="403" t="str">
        <f>'ВЕДОМСТВЕННАЯ '!F1110</f>
        <v>5</v>
      </c>
      <c r="G984" s="403" t="str">
        <f>'ВЕДОМСТВЕННАЯ '!G1110</f>
        <v>01</v>
      </c>
      <c r="H984" s="404" t="str">
        <f>'ВЕДОМСТВЕННАЯ '!H1110</f>
        <v>A0730</v>
      </c>
      <c r="I984" s="404" t="str">
        <f>'ВЕДОМСТВЕННАЯ '!I1110</f>
        <v>5Ф 5 01 А0710</v>
      </c>
      <c r="J984" s="405" t="str">
        <f>'ВЕДОМСТВЕННАЯ '!J1110</f>
        <v>610</v>
      </c>
      <c r="K984" s="322">
        <f>'ВЕДОМСТВЕННАЯ '!K1110</f>
        <v>0</v>
      </c>
      <c r="L984" s="322">
        <f>'ВЕДОМСТВЕННАЯ '!L1110</f>
        <v>624.4</v>
      </c>
      <c r="M984" s="322">
        <f>'ВЕДОМСТВЕННАЯ '!M1110</f>
        <v>0</v>
      </c>
      <c r="N984" s="322">
        <f>'ВЕДОМСТВЕННАЯ '!N1110</f>
        <v>0</v>
      </c>
      <c r="O984" s="322">
        <f>'ВЕДОМСТВЕННАЯ '!O1110</f>
        <v>0</v>
      </c>
      <c r="P984" s="323">
        <f>'ВЕДОМСТВЕННАЯ '!P1110</f>
        <v>0</v>
      </c>
      <c r="Q984" s="323">
        <f>'ВЕДОМСТВЕННАЯ '!Q1110</f>
        <v>0</v>
      </c>
      <c r="R984" s="323">
        <f>'ВЕДОМСТВЕННАЯ '!R1110</f>
        <v>0</v>
      </c>
      <c r="S984" s="323">
        <f>'ВЕДОМСТВЕННАЯ '!S1110</f>
        <v>0</v>
      </c>
      <c r="T984" s="323">
        <f>'ВЕДОМСТВЕННАЯ '!U1110</f>
        <v>0</v>
      </c>
      <c r="U984" s="323">
        <f>'ВЕДОМСТВЕННАЯ '!V1110</f>
        <v>0</v>
      </c>
      <c r="V984" s="323">
        <f>'ВЕДОМСТВЕННАЯ '!W1110</f>
        <v>0</v>
      </c>
      <c r="W984" s="323">
        <f>'ВЕДОМСТВЕННАЯ '!X1110</f>
        <v>0</v>
      </c>
      <c r="X984" s="323">
        <f>'ВЕДОМСТВЕННАЯ '!Y1110</f>
        <v>0</v>
      </c>
      <c r="Y984" s="38">
        <f>'ВЕДОМСТВЕННАЯ '!Z1110</f>
        <v>0</v>
      </c>
      <c r="Z984" s="38">
        <f>'ВЕДОМСТВЕННАЯ '!AA1110</f>
        <v>0</v>
      </c>
      <c r="AA984" s="38">
        <f>'ВЕДОМСТВЕННАЯ '!AB1110</f>
        <v>0</v>
      </c>
    </row>
    <row r="985" spans="1:27" ht="65.25" hidden="1" customHeight="1" x14ac:dyDescent="0.3">
      <c r="A985" s="581" t="str">
        <f>'ВЕДОМСТВЕННАЯ '!A1111</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985" s="397" t="str">
        <f>'ВЕДОМСТВЕННАЯ '!B1111</f>
        <v>905</v>
      </c>
      <c r="C985" s="397" t="str">
        <f>'ВЕДОМСТВЕННАЯ '!C1111</f>
        <v>07</v>
      </c>
      <c r="D985" s="397" t="str">
        <f>'ВЕДОМСТВЕННАЯ '!D1111</f>
        <v>01</v>
      </c>
      <c r="E985" s="402" t="str">
        <f>'ВЕДОМСТВЕННАЯ '!E1111</f>
        <v>5Ф</v>
      </c>
      <c r="F985" s="403" t="str">
        <f>'ВЕДОМСТВЕННАЯ '!F1111</f>
        <v>5</v>
      </c>
      <c r="G985" s="403" t="str">
        <f>'ВЕДОМСТВЕННАЯ '!G1111</f>
        <v>СФ</v>
      </c>
      <c r="H985" s="404" t="str">
        <f>'ВЕДОМСТВЕННАЯ '!H1111</f>
        <v>00000</v>
      </c>
      <c r="I985" s="404">
        <f>'ВЕДОМСТВЕННАЯ '!I1111</f>
        <v>0</v>
      </c>
      <c r="J985" s="405"/>
      <c r="K985" s="322">
        <f>'ВЕДОМСТВЕННАЯ '!K1111</f>
        <v>1342.9</v>
      </c>
      <c r="L985" s="322">
        <f>'ВЕДОМСТВЕННАЯ '!L1111</f>
        <v>0</v>
      </c>
      <c r="M985" s="322">
        <f>'ВЕДОМСТВЕННАЯ '!M1111</f>
        <v>0</v>
      </c>
      <c r="N985" s="322">
        <f>'ВЕДОМСТВЕННАЯ '!N1111</f>
        <v>0</v>
      </c>
      <c r="O985" s="322">
        <f>'ВЕДОМСТВЕННАЯ '!O1111</f>
        <v>0</v>
      </c>
      <c r="P985" s="323">
        <f>'ВЕДОМСТВЕННАЯ '!P1111</f>
        <v>0</v>
      </c>
      <c r="Q985" s="323">
        <f>'ВЕДОМСТВЕННАЯ '!Q1111</f>
        <v>0</v>
      </c>
      <c r="R985" s="323">
        <f>'ВЕДОМСТВЕННАЯ '!R1111</f>
        <v>0</v>
      </c>
      <c r="S985" s="323">
        <f>'ВЕДОМСТВЕННАЯ '!S1111</f>
        <v>0</v>
      </c>
      <c r="T985" s="323">
        <f>'ВЕДОМСТВЕННАЯ '!U1111</f>
        <v>0</v>
      </c>
      <c r="U985" s="323">
        <f>'ВЕДОМСТВЕННАЯ '!V1111</f>
        <v>0</v>
      </c>
      <c r="V985" s="323">
        <f>'ВЕДОМСТВЕННАЯ '!W1111</f>
        <v>0</v>
      </c>
      <c r="W985" s="323">
        <f>'ВЕДОМСТВЕННАЯ '!X1111</f>
        <v>0</v>
      </c>
      <c r="X985" s="323">
        <f>'ВЕДОМСТВЕННАЯ '!Y1111</f>
        <v>0</v>
      </c>
      <c r="Y985" s="38">
        <f>'ВЕДОМСТВЕННАЯ '!Z1111</f>
        <v>0</v>
      </c>
      <c r="Z985" s="38">
        <f>'ВЕДОМСТВЕННАЯ '!AA1111</f>
        <v>0</v>
      </c>
      <c r="AA985" s="38">
        <f>'ВЕДОМСТВЕННАЯ '!AB1111</f>
        <v>0</v>
      </c>
    </row>
    <row r="986" spans="1:27" ht="24.95" hidden="1" customHeight="1" x14ac:dyDescent="0.3">
      <c r="A986" s="581">
        <f>'ВЕДОМСТВЕННАЯ '!A1112</f>
        <v>0</v>
      </c>
      <c r="B986" s="397" t="str">
        <f>'ВЕДОМСТВЕННАЯ '!B1112</f>
        <v>905</v>
      </c>
      <c r="C986" s="397" t="str">
        <f>'ВЕДОМСТВЕННАЯ '!C1112</f>
        <v>07</v>
      </c>
      <c r="D986" s="397" t="str">
        <f>'ВЕДОМСТВЕННАЯ '!D1112</f>
        <v>01</v>
      </c>
      <c r="E986" s="402" t="str">
        <f>'ВЕДОМСТВЕННАЯ '!E1112</f>
        <v>5Ф</v>
      </c>
      <c r="F986" s="403" t="str">
        <f>'ВЕДОМСТВЕННАЯ '!F1112</f>
        <v>5</v>
      </c>
      <c r="G986" s="403" t="str">
        <f>'ВЕДОМСТВЕННАЯ '!G1112</f>
        <v>СФ</v>
      </c>
      <c r="H986" s="404">
        <f>'ВЕДОМСТВЕННАЯ '!H1112</f>
        <v>0</v>
      </c>
      <c r="I986" s="404">
        <f>'ВЕДОМСТВЕННАЯ '!I1112</f>
        <v>0</v>
      </c>
      <c r="J986" s="405"/>
      <c r="K986" s="322">
        <f>'ВЕДОМСТВЕННАЯ '!K1112</f>
        <v>1342.9</v>
      </c>
      <c r="L986" s="322">
        <f>'ВЕДОМСТВЕННАЯ '!L1112</f>
        <v>0</v>
      </c>
      <c r="M986" s="322">
        <f>'ВЕДОМСТВЕННАЯ '!M1112</f>
        <v>0</v>
      </c>
      <c r="N986" s="322">
        <f>'ВЕДОМСТВЕННАЯ '!N1112</f>
        <v>0</v>
      </c>
      <c r="O986" s="322">
        <f>'ВЕДОМСТВЕННАЯ '!O1112</f>
        <v>0</v>
      </c>
      <c r="P986" s="323">
        <f>'ВЕДОМСТВЕННАЯ '!P1112</f>
        <v>0</v>
      </c>
      <c r="Q986" s="323">
        <f>'ВЕДОМСТВЕННАЯ '!Q1112</f>
        <v>0</v>
      </c>
      <c r="R986" s="323">
        <f>'ВЕДОМСТВЕННАЯ '!R1112</f>
        <v>0</v>
      </c>
      <c r="S986" s="323">
        <f>'ВЕДОМСТВЕННАЯ '!S1112</f>
        <v>0</v>
      </c>
      <c r="T986" s="323">
        <f>'ВЕДОМСТВЕННАЯ '!U1112</f>
        <v>0</v>
      </c>
      <c r="U986" s="323">
        <f>'ВЕДОМСТВЕННАЯ '!V1112</f>
        <v>0</v>
      </c>
      <c r="V986" s="323">
        <f>'ВЕДОМСТВЕННАЯ '!W1112</f>
        <v>0</v>
      </c>
      <c r="W986" s="323">
        <f>'ВЕДОМСТВЕННАЯ '!X1112</f>
        <v>0</v>
      </c>
      <c r="X986" s="323">
        <f>'ВЕДОМСТВЕННАЯ '!Y1112</f>
        <v>0</v>
      </c>
      <c r="Y986" s="38">
        <f>'ВЕДОМСТВЕННАЯ '!Z1112</f>
        <v>0</v>
      </c>
      <c r="Z986" s="38">
        <f>'ВЕДОМСТВЕННАЯ '!AA1112</f>
        <v>0</v>
      </c>
      <c r="AA986" s="38">
        <f>'ВЕДОМСТВЕННАЯ '!AB1112</f>
        <v>0</v>
      </c>
    </row>
    <row r="987" spans="1:27" ht="42" hidden="1" customHeight="1" x14ac:dyDescent="0.3">
      <c r="A987" s="581" t="str">
        <f>'ВЕДОМСТВЕННАЯ '!A1113</f>
        <v>Предоставление субсидий бюджетным, автономным учреждениям и иным некоммерческим организациям</v>
      </c>
      <c r="B987" s="397" t="str">
        <f>'ВЕДОМСТВЕННАЯ '!B1113</f>
        <v>905</v>
      </c>
      <c r="C987" s="397" t="str">
        <f>'ВЕДОМСТВЕННАЯ '!C1113</f>
        <v>07</v>
      </c>
      <c r="D987" s="397" t="str">
        <f>'ВЕДОМСТВЕННАЯ '!D1113</f>
        <v>01</v>
      </c>
      <c r="E987" s="402" t="str">
        <f>'ВЕДОМСТВЕННАЯ '!E1113</f>
        <v>5Ф</v>
      </c>
      <c r="F987" s="403" t="str">
        <f>'ВЕДОМСТВЕННАЯ '!F1113</f>
        <v>5</v>
      </c>
      <c r="G987" s="403" t="str">
        <f>'ВЕДОМСТВЕННАЯ '!G1113</f>
        <v>СФ</v>
      </c>
      <c r="H987" s="404">
        <f>'ВЕДОМСТВЕННАЯ '!H1113</f>
        <v>0</v>
      </c>
      <c r="I987" s="404">
        <f>'ВЕДОМСТВЕННАЯ '!I1113</f>
        <v>0</v>
      </c>
      <c r="J987" s="405" t="str">
        <f>'ВЕДОМСТВЕННАЯ '!J1113</f>
        <v>600</v>
      </c>
      <c r="K987" s="322">
        <f>'ВЕДОМСТВЕННАЯ '!K1113</f>
        <v>1342.9</v>
      </c>
      <c r="L987" s="322">
        <f>'ВЕДОМСТВЕННАЯ '!L1113</f>
        <v>0</v>
      </c>
      <c r="M987" s="322">
        <f>'ВЕДОМСТВЕННАЯ '!M1113</f>
        <v>0</v>
      </c>
      <c r="N987" s="322">
        <f>'ВЕДОМСТВЕННАЯ '!N1113</f>
        <v>0</v>
      </c>
      <c r="O987" s="322">
        <f>'ВЕДОМСТВЕННАЯ '!O1113</f>
        <v>0</v>
      </c>
      <c r="P987" s="323">
        <f>'ВЕДОМСТВЕННАЯ '!P1113</f>
        <v>0</v>
      </c>
      <c r="Q987" s="323">
        <f>'ВЕДОМСТВЕННАЯ '!Q1113</f>
        <v>0</v>
      </c>
      <c r="R987" s="323">
        <f>'ВЕДОМСТВЕННАЯ '!R1113</f>
        <v>0</v>
      </c>
      <c r="S987" s="323">
        <f>'ВЕДОМСТВЕННАЯ '!S1113</f>
        <v>0</v>
      </c>
      <c r="T987" s="323">
        <f>'ВЕДОМСТВЕННАЯ '!U1113</f>
        <v>0</v>
      </c>
      <c r="U987" s="323">
        <f>'ВЕДОМСТВЕННАЯ '!V1113</f>
        <v>0</v>
      </c>
      <c r="V987" s="323">
        <f>'ВЕДОМСТВЕННАЯ '!W1113</f>
        <v>0</v>
      </c>
      <c r="W987" s="323">
        <f>'ВЕДОМСТВЕННАЯ '!X1113</f>
        <v>0</v>
      </c>
      <c r="X987" s="323">
        <f>'ВЕДОМСТВЕННАЯ '!Y1113</f>
        <v>0</v>
      </c>
      <c r="Y987" s="38">
        <f>'ВЕДОМСТВЕННАЯ '!Z1113</f>
        <v>0</v>
      </c>
      <c r="Z987" s="38">
        <f>'ВЕДОМСТВЕННАЯ '!AA1113</f>
        <v>0</v>
      </c>
      <c r="AA987" s="38">
        <f>'ВЕДОМСТВЕННАЯ '!AB1113</f>
        <v>0</v>
      </c>
    </row>
    <row r="988" spans="1:27" ht="26.25" hidden="1" customHeight="1" x14ac:dyDescent="0.3">
      <c r="A988" s="581" t="str">
        <f>'ВЕДОМСТВЕННАЯ '!A1114</f>
        <v>Субсидии бюджетным учреждениям</v>
      </c>
      <c r="B988" s="397" t="str">
        <f>'ВЕДОМСТВЕННАЯ '!B1114</f>
        <v>905</v>
      </c>
      <c r="C988" s="397" t="str">
        <f>'ВЕДОМСТВЕННАЯ '!C1114</f>
        <v>07</v>
      </c>
      <c r="D988" s="397" t="str">
        <f>'ВЕДОМСТВЕННАЯ '!D1114</f>
        <v>01</v>
      </c>
      <c r="E988" s="402" t="str">
        <f>'ВЕДОМСТВЕННАЯ '!E1114</f>
        <v>5Ф</v>
      </c>
      <c r="F988" s="403" t="str">
        <f>'ВЕДОМСТВЕННАЯ '!F1114</f>
        <v>5</v>
      </c>
      <c r="G988" s="403" t="str">
        <f>'ВЕДОМСТВЕННАЯ '!G1114</f>
        <v>СФ</v>
      </c>
      <c r="H988" s="404">
        <f>'ВЕДОМСТВЕННАЯ '!H1114</f>
        <v>0</v>
      </c>
      <c r="I988" s="404">
        <f>'ВЕДОМСТВЕННАЯ '!I1114</f>
        <v>0</v>
      </c>
      <c r="J988" s="405" t="str">
        <f>'ВЕДОМСТВЕННАЯ '!J1114</f>
        <v>610</v>
      </c>
      <c r="K988" s="322">
        <f>'ВЕДОМСТВЕННАЯ '!K1114</f>
        <v>1342.9</v>
      </c>
      <c r="L988" s="322">
        <f>'ВЕДОМСТВЕННАЯ '!L1114</f>
        <v>0</v>
      </c>
      <c r="M988" s="322">
        <f>'ВЕДОМСТВЕННАЯ '!M1114</f>
        <v>0</v>
      </c>
      <c r="N988" s="322">
        <f>'ВЕДОМСТВЕННАЯ '!N1114</f>
        <v>0</v>
      </c>
      <c r="O988" s="322">
        <f>'ВЕДОМСТВЕННАЯ '!O1114</f>
        <v>0</v>
      </c>
      <c r="P988" s="323">
        <f>'ВЕДОМСТВЕННАЯ '!P1114</f>
        <v>0</v>
      </c>
      <c r="Q988" s="323">
        <f>'ВЕДОМСТВЕННАЯ '!Q1114</f>
        <v>0</v>
      </c>
      <c r="R988" s="323">
        <f>'ВЕДОМСТВЕННАЯ '!R1114</f>
        <v>0</v>
      </c>
      <c r="S988" s="323">
        <f>'ВЕДОМСТВЕННАЯ '!S1114</f>
        <v>0</v>
      </c>
      <c r="T988" s="323">
        <f>'ВЕДОМСТВЕННАЯ '!U1114</f>
        <v>0</v>
      </c>
      <c r="U988" s="323">
        <f>'ВЕДОМСТВЕННАЯ '!V1114</f>
        <v>0</v>
      </c>
      <c r="V988" s="323">
        <f>'ВЕДОМСТВЕННАЯ '!W1114</f>
        <v>0</v>
      </c>
      <c r="W988" s="323">
        <f>'ВЕДОМСТВЕННАЯ '!X1114</f>
        <v>0</v>
      </c>
      <c r="X988" s="323">
        <f>'ВЕДОМСТВЕННАЯ '!Y1114</f>
        <v>0</v>
      </c>
      <c r="Y988" s="38">
        <f>'ВЕДОМСТВЕННАЯ '!Z1114</f>
        <v>0</v>
      </c>
      <c r="Z988" s="38">
        <f>'ВЕДОМСТВЕННАЯ '!AA1114</f>
        <v>0</v>
      </c>
      <c r="AA988" s="38">
        <f>'ВЕДОМСТВЕННАЯ '!AB1114</f>
        <v>0</v>
      </c>
    </row>
    <row r="989" spans="1:27" ht="39.75" hidden="1" customHeight="1" x14ac:dyDescent="0.3">
      <c r="A989" s="581" t="str">
        <f>'ВЕДОМСТВЕННАЯ '!A1115</f>
        <v xml:space="preserve">Муниципальная программа "Формирование доступной среды на территории Хасынского муниципального округа Магаданской области " </v>
      </c>
      <c r="B989" s="397" t="str">
        <f>'ВЕДОМСТВЕННАЯ '!B1115</f>
        <v>905</v>
      </c>
      <c r="C989" s="397" t="str">
        <f>'ВЕДОМСТВЕННАЯ '!C1115</f>
        <v>07</v>
      </c>
      <c r="D989" s="397" t="str">
        <f>'ВЕДОМСТВЕННАЯ '!D1115</f>
        <v>01</v>
      </c>
      <c r="E989" s="402" t="str">
        <f>'ВЕДОМСТВЕННАЯ '!E1115</f>
        <v>5J</v>
      </c>
      <c r="F989" s="403" t="str">
        <f>'ВЕДОМСТВЕННАЯ '!F1115</f>
        <v>0</v>
      </c>
      <c r="G989" s="403" t="str">
        <f>'ВЕДОМСТВЕННАЯ '!G1115</f>
        <v>00</v>
      </c>
      <c r="H989" s="404" t="str">
        <f>'ВЕДОМСТВЕННАЯ '!H1115</f>
        <v>00000</v>
      </c>
      <c r="I989" s="404" t="str">
        <f>'ВЕДОМСТВЕННАЯ '!I1115</f>
        <v>5J 0 00 00000</v>
      </c>
      <c r="J989" s="405"/>
      <c r="K989" s="322">
        <f>'ВЕДОМСТВЕННАЯ '!K1115</f>
        <v>0</v>
      </c>
      <c r="L989" s="322">
        <f>'ВЕДОМСТВЕННАЯ '!L1115</f>
        <v>0</v>
      </c>
      <c r="M989" s="322">
        <f>'ВЕДОМСТВЕННАЯ '!M1115</f>
        <v>0</v>
      </c>
      <c r="N989" s="322">
        <f>'ВЕДОМСТВЕННАЯ '!N1115</f>
        <v>0</v>
      </c>
      <c r="O989" s="322">
        <f>'ВЕДОМСТВЕННАЯ '!O1115</f>
        <v>0</v>
      </c>
      <c r="P989" s="323">
        <f>'ВЕДОМСТВЕННАЯ '!P1115</f>
        <v>0</v>
      </c>
      <c r="Q989" s="323">
        <f>'ВЕДОМСТВЕННАЯ '!Q1115</f>
        <v>0</v>
      </c>
      <c r="R989" s="323">
        <f>'ВЕДОМСТВЕННАЯ '!R1115</f>
        <v>0</v>
      </c>
      <c r="S989" s="323">
        <f>'ВЕДОМСТВЕННАЯ '!S1115</f>
        <v>0</v>
      </c>
      <c r="T989" s="323">
        <f>'ВЕДОМСТВЕННАЯ '!U1115</f>
        <v>0</v>
      </c>
      <c r="U989" s="323">
        <f>'ВЕДОМСТВЕННАЯ '!V1115</f>
        <v>0</v>
      </c>
      <c r="V989" s="323">
        <f>'ВЕДОМСТВЕННАЯ '!W1115</f>
        <v>0</v>
      </c>
      <c r="W989" s="323">
        <f>'ВЕДОМСТВЕННАЯ '!X1115</f>
        <v>0</v>
      </c>
      <c r="X989" s="323">
        <f>'ВЕДОМСТВЕННАЯ '!Y1115</f>
        <v>0</v>
      </c>
      <c r="Y989" s="38">
        <f>'ВЕДОМСТВЕННАЯ '!Z1115</f>
        <v>0</v>
      </c>
      <c r="Z989" s="38">
        <f>'ВЕДОМСТВЕННАЯ '!AA1115</f>
        <v>0</v>
      </c>
      <c r="AA989" s="38">
        <f>'ВЕДОМСТВЕННАЯ '!AB1115</f>
        <v>0</v>
      </c>
    </row>
    <row r="990" spans="1:27" ht="74.25" hidden="1" customHeight="1" x14ac:dyDescent="0.3">
      <c r="A990" s="581" t="str">
        <f>'ВЕДОМСТВЕННАЯ '!A1116</f>
        <v>Основное мероприятие "Оснащение приоритетных муниципальных объектов социальной инфраструктуры Хасынского муниципального округа Магаданской области  специальными приспособлениями для беспрепятственного доступа инвалидов и других маломобильных групп населения"</v>
      </c>
      <c r="B990" s="397" t="str">
        <f>'ВЕДОМСТВЕННАЯ '!B1116</f>
        <v>905</v>
      </c>
      <c r="C990" s="397" t="str">
        <f>'ВЕДОМСТВЕННАЯ '!C1116</f>
        <v>07</v>
      </c>
      <c r="D990" s="397" t="str">
        <f>'ВЕДОМСТВЕННАЯ '!D1116</f>
        <v>01</v>
      </c>
      <c r="E990" s="402" t="str">
        <f>'ВЕДОМСТВЕННАЯ '!E1116</f>
        <v>5J</v>
      </c>
      <c r="F990" s="403" t="str">
        <f>'ВЕДОМСТВЕННАЯ '!F1116</f>
        <v>0</v>
      </c>
      <c r="G990" s="403" t="str">
        <f>'ВЕДОМСТВЕННАЯ '!G1116</f>
        <v>03</v>
      </c>
      <c r="H990" s="404" t="str">
        <f>'ВЕДОМСТВЕННАЯ '!H1116</f>
        <v>00000</v>
      </c>
      <c r="I990" s="404" t="str">
        <f>'ВЕДОМСТВЕННАЯ '!I1116</f>
        <v>5J 0 03 00000</v>
      </c>
      <c r="J990" s="405"/>
      <c r="K990" s="322">
        <f>'ВЕДОМСТВЕННАЯ '!K1116</f>
        <v>0</v>
      </c>
      <c r="L990" s="322">
        <f>'ВЕДОМСТВЕННАЯ '!L1116</f>
        <v>0</v>
      </c>
      <c r="M990" s="322">
        <f>'ВЕДОМСТВЕННАЯ '!M1116</f>
        <v>0</v>
      </c>
      <c r="N990" s="322">
        <f>'ВЕДОМСТВЕННАЯ '!N1116</f>
        <v>0</v>
      </c>
      <c r="O990" s="322">
        <f>'ВЕДОМСТВЕННАЯ '!O1116</f>
        <v>0</v>
      </c>
      <c r="P990" s="323">
        <f>'ВЕДОМСТВЕННАЯ '!P1116</f>
        <v>0</v>
      </c>
      <c r="Q990" s="323">
        <f>'ВЕДОМСТВЕННАЯ '!Q1116</f>
        <v>0</v>
      </c>
      <c r="R990" s="323">
        <f>'ВЕДОМСТВЕННАЯ '!R1116</f>
        <v>0</v>
      </c>
      <c r="S990" s="323">
        <f>'ВЕДОМСТВЕННАЯ '!S1116</f>
        <v>0</v>
      </c>
      <c r="T990" s="323">
        <f>'ВЕДОМСТВЕННАЯ '!U1116</f>
        <v>0</v>
      </c>
      <c r="U990" s="323">
        <f>'ВЕДОМСТВЕННАЯ '!V1116</f>
        <v>0</v>
      </c>
      <c r="V990" s="323">
        <f>'ВЕДОМСТВЕННАЯ '!W1116</f>
        <v>0</v>
      </c>
      <c r="W990" s="323">
        <f>'ВЕДОМСТВЕННАЯ '!X1116</f>
        <v>0</v>
      </c>
      <c r="X990" s="323">
        <f>'ВЕДОМСТВЕННАЯ '!Y1116</f>
        <v>0</v>
      </c>
      <c r="Y990" s="38">
        <f>'ВЕДОМСТВЕННАЯ '!Z1116</f>
        <v>0</v>
      </c>
      <c r="Z990" s="38">
        <f>'ВЕДОМСТВЕННАЯ '!AA1116</f>
        <v>0</v>
      </c>
      <c r="AA990" s="38">
        <f>'ВЕДОМСТВЕННАЯ '!AB1116</f>
        <v>0</v>
      </c>
    </row>
    <row r="991" spans="1:27" ht="39.75" hidden="1" customHeight="1" x14ac:dyDescent="0.3">
      <c r="A991" s="581" t="str">
        <f>'ВЕДОМСТВЕННАЯ '!A1117</f>
        <v>Адаптация образовательных организаций для доступности инвалидам и другим маломобильным группам населения</v>
      </c>
      <c r="B991" s="397" t="str">
        <f>'ВЕДОМСТВЕННАЯ '!B1117</f>
        <v>905</v>
      </c>
      <c r="C991" s="397" t="str">
        <f>'ВЕДОМСТВЕННАЯ '!C1117</f>
        <v>07</v>
      </c>
      <c r="D991" s="397" t="str">
        <f>'ВЕДОМСТВЕННАЯ '!D1117</f>
        <v>01</v>
      </c>
      <c r="E991" s="402" t="str">
        <f>'ВЕДОМСТВЕННАЯ '!E1117</f>
        <v>5J</v>
      </c>
      <c r="F991" s="403" t="str">
        <f>'ВЕДОМСТВЕННАЯ '!F1117</f>
        <v>0</v>
      </c>
      <c r="G991" s="403" t="str">
        <f>'ВЕДОМСТВЕННАЯ '!G1117</f>
        <v>03</v>
      </c>
      <c r="H991" s="404" t="str">
        <f>'ВЕДОМСТВЕННАЯ '!H1117</f>
        <v>A5010</v>
      </c>
      <c r="I991" s="404" t="str">
        <f>'ВЕДОМСТВЕННАЯ '!I1117</f>
        <v>5J 0 03 А5010</v>
      </c>
      <c r="J991" s="405"/>
      <c r="K991" s="322">
        <f>'ВЕДОМСТВЕННАЯ '!K1117</f>
        <v>0</v>
      </c>
      <c r="L991" s="322">
        <f>'ВЕДОМСТВЕННАЯ '!L1117</f>
        <v>0</v>
      </c>
      <c r="M991" s="322">
        <f>'ВЕДОМСТВЕННАЯ '!M1117</f>
        <v>0</v>
      </c>
      <c r="N991" s="322">
        <f>'ВЕДОМСТВЕННАЯ '!N1117</f>
        <v>0</v>
      </c>
      <c r="O991" s="322">
        <f>'ВЕДОМСТВЕННАЯ '!O1117</f>
        <v>0</v>
      </c>
      <c r="P991" s="323">
        <f>'ВЕДОМСТВЕННАЯ '!P1117</f>
        <v>0</v>
      </c>
      <c r="Q991" s="323">
        <f>'ВЕДОМСТВЕННАЯ '!Q1117</f>
        <v>0</v>
      </c>
      <c r="R991" s="323">
        <f>'ВЕДОМСТВЕННАЯ '!R1117</f>
        <v>0</v>
      </c>
      <c r="S991" s="323">
        <f>'ВЕДОМСТВЕННАЯ '!S1117</f>
        <v>0</v>
      </c>
      <c r="T991" s="323">
        <f>'ВЕДОМСТВЕННАЯ '!U1117</f>
        <v>0</v>
      </c>
      <c r="U991" s="323">
        <f>'ВЕДОМСТВЕННАЯ '!V1117</f>
        <v>0</v>
      </c>
      <c r="V991" s="323">
        <f>'ВЕДОМСТВЕННАЯ '!W1117</f>
        <v>0</v>
      </c>
      <c r="W991" s="323">
        <f>'ВЕДОМСТВЕННАЯ '!X1117</f>
        <v>0</v>
      </c>
      <c r="X991" s="323">
        <f>'ВЕДОМСТВЕННАЯ '!Y1117</f>
        <v>0</v>
      </c>
      <c r="Y991" s="38">
        <f>'ВЕДОМСТВЕННАЯ '!Z1117</f>
        <v>0</v>
      </c>
      <c r="Z991" s="38">
        <f>'ВЕДОМСТВЕННАЯ '!AA1117</f>
        <v>0</v>
      </c>
      <c r="AA991" s="38">
        <f>'ВЕДОМСТВЕННАЯ '!AB1117</f>
        <v>0</v>
      </c>
    </row>
    <row r="992" spans="1:27" ht="39.75" hidden="1" customHeight="1" x14ac:dyDescent="0.3">
      <c r="A992" s="581" t="str">
        <f>'ВЕДОМСТВЕННАЯ '!A1118</f>
        <v>Предоставление субсидий бюджетным, автономным учреждениям и иным некоммерческим организациям</v>
      </c>
      <c r="B992" s="397" t="str">
        <f>'ВЕДОМСТВЕННАЯ '!B1118</f>
        <v>905</v>
      </c>
      <c r="C992" s="397" t="str">
        <f>'ВЕДОМСТВЕННАЯ '!C1118</f>
        <v>07</v>
      </c>
      <c r="D992" s="397" t="str">
        <f>'ВЕДОМСТВЕННАЯ '!D1118</f>
        <v>01</v>
      </c>
      <c r="E992" s="402" t="str">
        <f>'ВЕДОМСТВЕННАЯ '!E1118</f>
        <v>5J</v>
      </c>
      <c r="F992" s="403" t="str">
        <f>'ВЕДОМСТВЕННАЯ '!F1118</f>
        <v>0</v>
      </c>
      <c r="G992" s="403" t="str">
        <f>'ВЕДОМСТВЕННАЯ '!G1118</f>
        <v>03</v>
      </c>
      <c r="H992" s="404" t="str">
        <f>'ВЕДОМСТВЕННАЯ '!H1118</f>
        <v>A5010</v>
      </c>
      <c r="I992" s="404" t="str">
        <f>'ВЕДОМСТВЕННАЯ '!I1118</f>
        <v>5J 0 03 А5010</v>
      </c>
      <c r="J992" s="405">
        <f>'ВЕДОМСТВЕННАЯ '!J1118</f>
        <v>600</v>
      </c>
      <c r="K992" s="322">
        <f>'ВЕДОМСТВЕННАЯ '!K1118</f>
        <v>0</v>
      </c>
      <c r="L992" s="322">
        <f>'ВЕДОМСТВЕННАЯ '!L1118</f>
        <v>0</v>
      </c>
      <c r="M992" s="322">
        <f>'ВЕДОМСТВЕННАЯ '!M1118</f>
        <v>0</v>
      </c>
      <c r="N992" s="322">
        <f>'ВЕДОМСТВЕННАЯ '!N1118</f>
        <v>0</v>
      </c>
      <c r="O992" s="322">
        <f>'ВЕДОМСТВЕННАЯ '!O1118</f>
        <v>0</v>
      </c>
      <c r="P992" s="323">
        <f>'ВЕДОМСТВЕННАЯ '!P1118</f>
        <v>0</v>
      </c>
      <c r="Q992" s="323">
        <f>'ВЕДОМСТВЕННАЯ '!Q1118</f>
        <v>0</v>
      </c>
      <c r="R992" s="323">
        <f>'ВЕДОМСТВЕННАЯ '!R1118</f>
        <v>0</v>
      </c>
      <c r="S992" s="323">
        <f>'ВЕДОМСТВЕННАЯ '!S1118</f>
        <v>0</v>
      </c>
      <c r="T992" s="323">
        <f>'ВЕДОМСТВЕННАЯ '!U1118</f>
        <v>0</v>
      </c>
      <c r="U992" s="323">
        <f>'ВЕДОМСТВЕННАЯ '!V1118</f>
        <v>0</v>
      </c>
      <c r="V992" s="323">
        <f>'ВЕДОМСТВЕННАЯ '!W1118</f>
        <v>0</v>
      </c>
      <c r="W992" s="323">
        <f>'ВЕДОМСТВЕННАЯ '!X1118</f>
        <v>0</v>
      </c>
      <c r="X992" s="323">
        <f>'ВЕДОМСТВЕННАЯ '!Y1118</f>
        <v>0</v>
      </c>
      <c r="Y992" s="38">
        <f>'ВЕДОМСТВЕННАЯ '!Z1118</f>
        <v>0</v>
      </c>
      <c r="Z992" s="38">
        <f>'ВЕДОМСТВЕННАЯ '!AA1118</f>
        <v>0</v>
      </c>
      <c r="AA992" s="38">
        <f>'ВЕДОМСТВЕННАЯ '!AB1118</f>
        <v>0</v>
      </c>
    </row>
    <row r="993" spans="1:27" ht="24.95" hidden="1" customHeight="1" x14ac:dyDescent="0.3">
      <c r="A993" s="581" t="str">
        <f>'ВЕДОМСТВЕННАЯ '!A1119</f>
        <v>Субсидии бюджетным учреждениям</v>
      </c>
      <c r="B993" s="397" t="str">
        <f>'ВЕДОМСТВЕННАЯ '!B1119</f>
        <v>905</v>
      </c>
      <c r="C993" s="397" t="str">
        <f>'ВЕДОМСТВЕННАЯ '!C1119</f>
        <v>07</v>
      </c>
      <c r="D993" s="397" t="str">
        <f>'ВЕДОМСТВЕННАЯ '!D1119</f>
        <v>01</v>
      </c>
      <c r="E993" s="402" t="str">
        <f>'ВЕДОМСТВЕННАЯ '!E1119</f>
        <v>5J</v>
      </c>
      <c r="F993" s="403" t="str">
        <f>'ВЕДОМСТВЕННАЯ '!F1119</f>
        <v>0</v>
      </c>
      <c r="G993" s="403" t="str">
        <f>'ВЕДОМСТВЕННАЯ '!G1119</f>
        <v>03</v>
      </c>
      <c r="H993" s="404" t="str">
        <f>'ВЕДОМСТВЕННАЯ '!H1119</f>
        <v>A5010</v>
      </c>
      <c r="I993" s="404" t="str">
        <f>'ВЕДОМСТВЕННАЯ '!I1119</f>
        <v>5J 0 03 А5010</v>
      </c>
      <c r="J993" s="405">
        <f>'ВЕДОМСТВЕННАЯ '!J1119</f>
        <v>610</v>
      </c>
      <c r="K993" s="322">
        <f>'ВЕДОМСТВЕННАЯ '!K1119</f>
        <v>0</v>
      </c>
      <c r="L993" s="322">
        <f>'ВЕДОМСТВЕННАЯ '!L1119</f>
        <v>0</v>
      </c>
      <c r="M993" s="322">
        <f>'ВЕДОМСТВЕННАЯ '!M1119</f>
        <v>0</v>
      </c>
      <c r="N993" s="322">
        <f>'ВЕДОМСТВЕННАЯ '!N1119</f>
        <v>0</v>
      </c>
      <c r="O993" s="322">
        <f>'ВЕДОМСТВЕННАЯ '!O1119</f>
        <v>0</v>
      </c>
      <c r="P993" s="323">
        <f>'ВЕДОМСТВЕННАЯ '!P1119</f>
        <v>0</v>
      </c>
      <c r="Q993" s="323">
        <f>'ВЕДОМСТВЕННАЯ '!Q1119</f>
        <v>0</v>
      </c>
      <c r="R993" s="323">
        <f>'ВЕДОМСТВЕННАЯ '!R1119</f>
        <v>0</v>
      </c>
      <c r="S993" s="323">
        <f>'ВЕДОМСТВЕННАЯ '!S1119</f>
        <v>0</v>
      </c>
      <c r="T993" s="323">
        <f>'ВЕДОМСТВЕННАЯ '!U1119</f>
        <v>0</v>
      </c>
      <c r="U993" s="323">
        <f>'ВЕДОМСТВЕННАЯ '!V1119</f>
        <v>0</v>
      </c>
      <c r="V993" s="323">
        <f>'ВЕДОМСТВЕННАЯ '!W1119</f>
        <v>0</v>
      </c>
      <c r="W993" s="323">
        <f>'ВЕДОМСТВЕННАЯ '!X1119</f>
        <v>0</v>
      </c>
      <c r="X993" s="323">
        <f>'ВЕДОМСТВЕННАЯ '!Y1119</f>
        <v>0</v>
      </c>
      <c r="Y993" s="38">
        <f>'ВЕДОМСТВЕННАЯ '!Z1119</f>
        <v>0</v>
      </c>
      <c r="Z993" s="38">
        <f>'ВЕДОМСТВЕННАЯ '!AA1119</f>
        <v>0</v>
      </c>
      <c r="AA993" s="38">
        <f>'ВЕДОМСТВЕННАЯ '!AB1119</f>
        <v>0</v>
      </c>
    </row>
    <row r="994" spans="1:27" ht="63" hidden="1" customHeight="1" x14ac:dyDescent="0.3">
      <c r="A994" s="581" t="str">
        <f>'ВЕДОМСТВЕННАЯ '!A1120</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994" s="397" t="str">
        <f>'ВЕДОМСТВЕННАЯ '!B1120</f>
        <v>905</v>
      </c>
      <c r="C994" s="397" t="str">
        <f>'ВЕДОМСТВЕННАЯ '!C1120</f>
        <v>07</v>
      </c>
      <c r="D994" s="397" t="str">
        <f>'ВЕДОМСТВЕННАЯ '!D1120</f>
        <v>01</v>
      </c>
      <c r="E994" s="402" t="str">
        <f>'ВЕДОМСТВЕННАЯ '!E1120</f>
        <v>5J</v>
      </c>
      <c r="F994" s="403" t="str">
        <f>'ВЕДОМСТВЕННАЯ '!F1120</f>
        <v>0</v>
      </c>
      <c r="G994" s="403" t="str">
        <f>'ВЕДОМСТВЕННАЯ '!G1120</f>
        <v>СФ</v>
      </c>
      <c r="H994" s="404" t="str">
        <f>'ВЕДОМСТВЕННАЯ '!H1120</f>
        <v>00000</v>
      </c>
      <c r="I994" s="404" t="str">
        <f>'ВЕДОМСТВЕННАЯ '!I1120</f>
        <v>5J 0 СФ 00000</v>
      </c>
      <c r="J994" s="405"/>
      <c r="K994" s="322">
        <f>'ВЕДОМСТВЕННАЯ '!K1120</f>
        <v>0</v>
      </c>
      <c r="L994" s="322">
        <f>'ВЕДОМСТВЕННАЯ '!L1120</f>
        <v>0</v>
      </c>
      <c r="M994" s="322">
        <f>'ВЕДОМСТВЕННАЯ '!M1120</f>
        <v>0</v>
      </c>
      <c r="N994" s="322">
        <f>'ВЕДОМСТВЕННАЯ '!N1120</f>
        <v>0</v>
      </c>
      <c r="O994" s="322">
        <f>'ВЕДОМСТВЕННАЯ '!O1120</f>
        <v>0</v>
      </c>
      <c r="P994" s="323">
        <f>'ВЕДОМСТВЕННАЯ '!P1120</f>
        <v>0</v>
      </c>
      <c r="Q994" s="323">
        <f>'ВЕДОМСТВЕННАЯ '!Q1120</f>
        <v>0</v>
      </c>
      <c r="R994" s="323">
        <f>'ВЕДОМСТВЕННАЯ '!R1120</f>
        <v>0</v>
      </c>
      <c r="S994" s="323">
        <f>'ВЕДОМСТВЕННАЯ '!S1120</f>
        <v>0</v>
      </c>
      <c r="T994" s="323">
        <f>'ВЕДОМСТВЕННАЯ '!U1120</f>
        <v>0</v>
      </c>
      <c r="U994" s="323">
        <f>'ВЕДОМСТВЕННАЯ '!V1120</f>
        <v>0</v>
      </c>
      <c r="V994" s="323">
        <f>'ВЕДОМСТВЕННАЯ '!W1120</f>
        <v>0</v>
      </c>
      <c r="W994" s="323">
        <f>'ВЕДОМСТВЕННАЯ '!X1120</f>
        <v>0</v>
      </c>
      <c r="X994" s="323">
        <f>'ВЕДОМСТВЕННАЯ '!Y1120</f>
        <v>0</v>
      </c>
      <c r="Y994" s="38">
        <f>'ВЕДОМСТВЕННАЯ '!Z1120</f>
        <v>0</v>
      </c>
      <c r="Z994" s="38">
        <f>'ВЕДОМСТВЕННАЯ '!AA1120</f>
        <v>0</v>
      </c>
      <c r="AA994" s="38">
        <f>'ВЕДОМСТВЕННАЯ '!AB1120</f>
        <v>0</v>
      </c>
    </row>
    <row r="995" spans="1:27" ht="39.75" hidden="1" customHeight="1" x14ac:dyDescent="0.3">
      <c r="A995" s="581">
        <f>'ВЕДОМСТВЕННАЯ '!A1121</f>
        <v>0</v>
      </c>
      <c r="B995" s="397" t="str">
        <f>'ВЕДОМСТВЕННАЯ '!B1121</f>
        <v>905</v>
      </c>
      <c r="C995" s="397" t="str">
        <f>'ВЕДОМСТВЕННАЯ '!C1121</f>
        <v>07</v>
      </c>
      <c r="D995" s="397" t="str">
        <f>'ВЕДОМСТВЕННАЯ '!D1121</f>
        <v>01</v>
      </c>
      <c r="E995" s="402" t="str">
        <f>'ВЕДОМСТВЕННАЯ '!E1121</f>
        <v>5J</v>
      </c>
      <c r="F995" s="403" t="str">
        <f>'ВЕДОМСТВЕННАЯ '!F1121</f>
        <v>0</v>
      </c>
      <c r="G995" s="403" t="str">
        <f>'ВЕДОМСТВЕННАЯ '!G1121</f>
        <v>СФ</v>
      </c>
      <c r="H995" s="404">
        <f>'ВЕДОМСТВЕННАЯ '!H1121</f>
        <v>0</v>
      </c>
      <c r="I995" s="404" t="str">
        <f>'ВЕДОМСТВЕННАЯ '!I1121</f>
        <v>5J 0 СФ L0270</v>
      </c>
      <c r="J995" s="405"/>
      <c r="K995" s="322">
        <f>'ВЕДОМСТВЕННАЯ '!K1121</f>
        <v>0</v>
      </c>
      <c r="L995" s="322">
        <f>'ВЕДОМСТВЕННАЯ '!L1121</f>
        <v>0</v>
      </c>
      <c r="M995" s="322">
        <f>'ВЕДОМСТВЕННАЯ '!M1121</f>
        <v>0</v>
      </c>
      <c r="N995" s="322">
        <f>'ВЕДОМСТВЕННАЯ '!N1121</f>
        <v>0</v>
      </c>
      <c r="O995" s="322">
        <f>'ВЕДОМСТВЕННАЯ '!O1121</f>
        <v>0</v>
      </c>
      <c r="P995" s="323">
        <f>'ВЕДОМСТВЕННАЯ '!P1121</f>
        <v>0</v>
      </c>
      <c r="Q995" s="323">
        <f>'ВЕДОМСТВЕННАЯ '!Q1121</f>
        <v>0</v>
      </c>
      <c r="R995" s="323">
        <f>'ВЕДОМСТВЕННАЯ '!R1121</f>
        <v>0</v>
      </c>
      <c r="S995" s="323">
        <f>'ВЕДОМСТВЕННАЯ '!S1121</f>
        <v>0</v>
      </c>
      <c r="T995" s="323">
        <f>'ВЕДОМСТВЕННАЯ '!U1121</f>
        <v>0</v>
      </c>
      <c r="U995" s="323">
        <f>'ВЕДОМСТВЕННАЯ '!V1121</f>
        <v>0</v>
      </c>
      <c r="V995" s="323">
        <f>'ВЕДОМСТВЕННАЯ '!W1121</f>
        <v>0</v>
      </c>
      <c r="W995" s="323">
        <f>'ВЕДОМСТВЕННАЯ '!X1121</f>
        <v>0</v>
      </c>
      <c r="X995" s="323">
        <f>'ВЕДОМСТВЕННАЯ '!Y1121</f>
        <v>0</v>
      </c>
      <c r="Y995" s="38">
        <f>'ВЕДОМСТВЕННАЯ '!Z1121</f>
        <v>0</v>
      </c>
      <c r="Z995" s="38">
        <f>'ВЕДОМСТВЕННАЯ '!AA1121</f>
        <v>0</v>
      </c>
      <c r="AA995" s="38">
        <f>'ВЕДОМСТВЕННАЯ '!AB1121</f>
        <v>0</v>
      </c>
    </row>
    <row r="996" spans="1:27" ht="39.75" hidden="1" customHeight="1" x14ac:dyDescent="0.3">
      <c r="A996" s="581" t="str">
        <f>'ВЕДОМСТВЕННАЯ '!A1122</f>
        <v>Предоставление субсидий бюджетным, автономным учреждениям и иным некоммерческим организациям</v>
      </c>
      <c r="B996" s="397" t="str">
        <f>'ВЕДОМСТВЕННАЯ '!B1122</f>
        <v>905</v>
      </c>
      <c r="C996" s="397" t="str">
        <f>'ВЕДОМСТВЕННАЯ '!C1122</f>
        <v>07</v>
      </c>
      <c r="D996" s="397" t="str">
        <f>'ВЕДОМСТВЕННАЯ '!D1122</f>
        <v>01</v>
      </c>
      <c r="E996" s="402" t="str">
        <f>'ВЕДОМСТВЕННАЯ '!E1122</f>
        <v>5J</v>
      </c>
      <c r="F996" s="403" t="str">
        <f>'ВЕДОМСТВЕННАЯ '!F1122</f>
        <v>0</v>
      </c>
      <c r="G996" s="403" t="str">
        <f>'ВЕДОМСТВЕННАЯ '!G1122</f>
        <v>СФ</v>
      </c>
      <c r="H996" s="404">
        <f>'ВЕДОМСТВЕННАЯ '!H1122</f>
        <v>0</v>
      </c>
      <c r="I996" s="404" t="str">
        <f>'ВЕДОМСТВЕННАЯ '!I1122</f>
        <v>5J 0 СФ L0270</v>
      </c>
      <c r="J996" s="405">
        <f>'ВЕДОМСТВЕННАЯ '!J1122</f>
        <v>600</v>
      </c>
      <c r="K996" s="322">
        <f>'ВЕДОМСТВЕННАЯ '!K1122</f>
        <v>0</v>
      </c>
      <c r="L996" s="322">
        <f>'ВЕДОМСТВЕННАЯ '!L1122</f>
        <v>0</v>
      </c>
      <c r="M996" s="322">
        <f>'ВЕДОМСТВЕННАЯ '!M1122</f>
        <v>0</v>
      </c>
      <c r="N996" s="322">
        <f>'ВЕДОМСТВЕННАЯ '!N1122</f>
        <v>0</v>
      </c>
      <c r="O996" s="322">
        <f>'ВЕДОМСТВЕННАЯ '!O1122</f>
        <v>0</v>
      </c>
      <c r="P996" s="323">
        <f>'ВЕДОМСТВЕННАЯ '!P1122</f>
        <v>0</v>
      </c>
      <c r="Q996" s="323">
        <f>'ВЕДОМСТВЕННАЯ '!Q1122</f>
        <v>0</v>
      </c>
      <c r="R996" s="323">
        <f>'ВЕДОМСТВЕННАЯ '!R1122</f>
        <v>0</v>
      </c>
      <c r="S996" s="323">
        <f>'ВЕДОМСТВЕННАЯ '!S1122</f>
        <v>0</v>
      </c>
      <c r="T996" s="323">
        <f>'ВЕДОМСТВЕННАЯ '!U1122</f>
        <v>0</v>
      </c>
      <c r="U996" s="323">
        <f>'ВЕДОМСТВЕННАЯ '!V1122</f>
        <v>0</v>
      </c>
      <c r="V996" s="323">
        <f>'ВЕДОМСТВЕННАЯ '!W1122</f>
        <v>0</v>
      </c>
      <c r="W996" s="323">
        <f>'ВЕДОМСТВЕННАЯ '!X1122</f>
        <v>0</v>
      </c>
      <c r="X996" s="323">
        <f>'ВЕДОМСТВЕННАЯ '!Y1122</f>
        <v>0</v>
      </c>
      <c r="Y996" s="38">
        <f>'ВЕДОМСТВЕННАЯ '!Z1122</f>
        <v>0</v>
      </c>
      <c r="Z996" s="38">
        <f>'ВЕДОМСТВЕННАЯ '!AA1122</f>
        <v>0</v>
      </c>
      <c r="AA996" s="38">
        <f>'ВЕДОМСТВЕННАЯ '!AB1122</f>
        <v>0</v>
      </c>
    </row>
    <row r="997" spans="1:27" ht="24.95" hidden="1" customHeight="1" x14ac:dyDescent="0.3">
      <c r="A997" s="581" t="str">
        <f>'ВЕДОМСТВЕННАЯ '!A1123</f>
        <v>Субсидии бюджетным учреждениям</v>
      </c>
      <c r="B997" s="397" t="str">
        <f>'ВЕДОМСТВЕННАЯ '!B1123</f>
        <v>905</v>
      </c>
      <c r="C997" s="397" t="str">
        <f>'ВЕДОМСТВЕННАЯ '!C1123</f>
        <v>07</v>
      </c>
      <c r="D997" s="397" t="str">
        <f>'ВЕДОМСТВЕННАЯ '!D1123</f>
        <v>01</v>
      </c>
      <c r="E997" s="402" t="str">
        <f>'ВЕДОМСТВЕННАЯ '!E1123</f>
        <v>5J</v>
      </c>
      <c r="F997" s="403" t="str">
        <f>'ВЕДОМСТВЕННАЯ '!F1123</f>
        <v>0</v>
      </c>
      <c r="G997" s="403" t="str">
        <f>'ВЕДОМСТВЕННАЯ '!G1123</f>
        <v>СФ</v>
      </c>
      <c r="H997" s="404">
        <f>'ВЕДОМСТВЕННАЯ '!H1123</f>
        <v>0</v>
      </c>
      <c r="I997" s="404" t="str">
        <f>'ВЕДОМСТВЕННАЯ '!I1123</f>
        <v>5J 0 СФ L0270</v>
      </c>
      <c r="J997" s="405">
        <f>'ВЕДОМСТВЕННАЯ '!J1123</f>
        <v>610</v>
      </c>
      <c r="K997" s="322">
        <f>'ВЕДОМСТВЕННАЯ '!K1123</f>
        <v>0</v>
      </c>
      <c r="L997" s="322">
        <f>'ВЕДОМСТВЕННАЯ '!L1123</f>
        <v>0</v>
      </c>
      <c r="M997" s="322">
        <f>'ВЕДОМСТВЕННАЯ '!M1123</f>
        <v>0</v>
      </c>
      <c r="N997" s="322">
        <f>'ВЕДОМСТВЕННАЯ '!N1123</f>
        <v>0</v>
      </c>
      <c r="O997" s="322">
        <f>'ВЕДОМСТВЕННАЯ '!O1123</f>
        <v>0</v>
      </c>
      <c r="P997" s="323">
        <f>'ВЕДОМСТВЕННАЯ '!P1123</f>
        <v>0</v>
      </c>
      <c r="Q997" s="323">
        <f>'ВЕДОМСТВЕННАЯ '!Q1123</f>
        <v>0</v>
      </c>
      <c r="R997" s="323">
        <f>'ВЕДОМСТВЕННАЯ '!R1123</f>
        <v>0</v>
      </c>
      <c r="S997" s="323">
        <f>'ВЕДОМСТВЕННАЯ '!S1123</f>
        <v>0</v>
      </c>
      <c r="T997" s="323">
        <f>'ВЕДОМСТВЕННАЯ '!U1123</f>
        <v>0</v>
      </c>
      <c r="U997" s="323">
        <f>'ВЕДОМСТВЕННАЯ '!V1123</f>
        <v>0</v>
      </c>
      <c r="V997" s="323">
        <f>'ВЕДОМСТВЕННАЯ '!W1123</f>
        <v>0</v>
      </c>
      <c r="W997" s="323">
        <f>'ВЕДОМСТВЕННАЯ '!X1123</f>
        <v>0</v>
      </c>
      <c r="X997" s="323">
        <f>'ВЕДОМСТВЕННАЯ '!Y1123</f>
        <v>0</v>
      </c>
      <c r="Y997" s="38">
        <f>'ВЕДОМСТВЕННАЯ '!Z1123</f>
        <v>0</v>
      </c>
      <c r="Z997" s="38">
        <f>'ВЕДОМСТВЕННАЯ '!AA1123</f>
        <v>0</v>
      </c>
      <c r="AA997" s="38">
        <f>'ВЕДОМСТВЕННАЯ '!AB1123</f>
        <v>0</v>
      </c>
    </row>
    <row r="998" spans="1:27" ht="27" customHeight="1" x14ac:dyDescent="0.3">
      <c r="A998" s="580" t="str">
        <f>'ВЕДОМСТВЕННАЯ '!A1125</f>
        <v xml:space="preserve">Общее образование </v>
      </c>
      <c r="B998" s="241" t="str">
        <f>'ВЕДОМСТВЕННАЯ '!B1125</f>
        <v>905</v>
      </c>
      <c r="C998" s="241" t="str">
        <f>'ВЕДОМСТВЕННАЯ '!C1125</f>
        <v>07</v>
      </c>
      <c r="D998" s="241" t="str">
        <f>'ВЕДОМСТВЕННАЯ '!D1125</f>
        <v>02</v>
      </c>
      <c r="E998" s="261"/>
      <c r="F998" s="262"/>
      <c r="G998" s="262"/>
      <c r="H998" s="263"/>
      <c r="I998" s="263"/>
      <c r="J998" s="263"/>
      <c r="K998" s="220" t="e">
        <f>#REF!+K999</f>
        <v>#REF!</v>
      </c>
      <c r="L998" s="220">
        <f>L999</f>
        <v>242192.50000000003</v>
      </c>
      <c r="M998" s="220">
        <f t="shared" ref="M998:AA998" si="56">M999</f>
        <v>169931.9</v>
      </c>
      <c r="N998" s="220">
        <f t="shared" si="56"/>
        <v>36514.1</v>
      </c>
      <c r="O998" s="220">
        <f t="shared" si="56"/>
        <v>50010.8</v>
      </c>
      <c r="P998" s="221">
        <f t="shared" si="56"/>
        <v>260424628.63</v>
      </c>
      <c r="Q998" s="221">
        <f t="shared" si="56"/>
        <v>252952852.36000001</v>
      </c>
      <c r="R998" s="221">
        <f t="shared" si="56"/>
        <v>876905.27</v>
      </c>
      <c r="S998" s="221">
        <f t="shared" si="56"/>
        <v>7471776.2699999996</v>
      </c>
      <c r="T998" s="221">
        <f t="shared" si="56"/>
        <v>268710456.96000004</v>
      </c>
      <c r="U998" s="221">
        <f t="shared" si="56"/>
        <v>261112943.06999999</v>
      </c>
      <c r="V998" s="221">
        <f t="shared" si="56"/>
        <v>858542.89</v>
      </c>
      <c r="W998" s="221">
        <f t="shared" si="56"/>
        <v>7597513.8899999997</v>
      </c>
      <c r="X998" s="221">
        <f t="shared" si="56"/>
        <v>258293675.55000001</v>
      </c>
      <c r="Y998" s="34">
        <f t="shared" si="56"/>
        <v>251111161.94</v>
      </c>
      <c r="Z998" s="34">
        <f t="shared" si="56"/>
        <v>328742.61</v>
      </c>
      <c r="AA998" s="34">
        <f t="shared" si="56"/>
        <v>7182513.6100000003</v>
      </c>
    </row>
    <row r="999" spans="1:27" ht="39" customHeight="1" x14ac:dyDescent="0.3">
      <c r="A999" s="581" t="str">
        <f>'ВЕДОМСТВЕННАЯ '!A1126</f>
        <v xml:space="preserve">Реализация муниципальных программ муниципального образования "Хасынский муниципальный округ Магаданской области" </v>
      </c>
      <c r="B999" s="236" t="str">
        <f>'ВЕДОМСТВЕННАЯ '!B1126</f>
        <v>905</v>
      </c>
      <c r="C999" s="236" t="str">
        <f>'ВЕДОМСТВЕННАЯ '!C1126</f>
        <v>07</v>
      </c>
      <c r="D999" s="236" t="str">
        <f>'ВЕДОМСТВЕННАЯ '!D1126</f>
        <v>02</v>
      </c>
      <c r="E999" s="272" t="str">
        <f>'ВЕДОМСТВЕННАЯ '!E1126</f>
        <v>50</v>
      </c>
      <c r="F999" s="330" t="str">
        <f>'ВЕДОМСТВЕННАЯ '!F1126</f>
        <v>0</v>
      </c>
      <c r="G999" s="330" t="str">
        <f>'ВЕДОМСТВЕННАЯ '!G1126</f>
        <v>00</v>
      </c>
      <c r="H999" s="331" t="str">
        <f>'ВЕДОМСТВЕННАЯ '!H1126</f>
        <v>00000</v>
      </c>
      <c r="I999" s="331" t="str">
        <f>'ВЕДОМСТВЕННАЯ '!I1126</f>
        <v>50 0 00 00000</v>
      </c>
      <c r="J999" s="331"/>
      <c r="K999" s="299" t="e">
        <f>K1000+K1161</f>
        <v>#REF!</v>
      </c>
      <c r="L999" s="299">
        <f>'ВЕДОМСТВЕННАЯ '!L1126</f>
        <v>242192.50000000003</v>
      </c>
      <c r="M999" s="299">
        <f>'ВЕДОМСТВЕННАЯ '!M1126</f>
        <v>169931.9</v>
      </c>
      <c r="N999" s="299">
        <f>'ВЕДОМСТВЕННАЯ '!N1126</f>
        <v>36514.1</v>
      </c>
      <c r="O999" s="299">
        <f>'ВЕДОМСТВЕННАЯ '!O1126</f>
        <v>50010.8</v>
      </c>
      <c r="P999" s="300">
        <f>'ВЕДОМСТВЕННАЯ '!P1126</f>
        <v>260424628.63</v>
      </c>
      <c r="Q999" s="300">
        <f>'ВЕДОМСТВЕННАЯ '!Q1126</f>
        <v>252952852.36000001</v>
      </c>
      <c r="R999" s="300">
        <f>'ВЕДОМСТВЕННАЯ '!R1126</f>
        <v>876905.27</v>
      </c>
      <c r="S999" s="300">
        <f>'ВЕДОМСТВЕННАЯ '!S1126</f>
        <v>7471776.2699999996</v>
      </c>
      <c r="T999" s="300">
        <f>'ВЕДОМСТВЕННАЯ '!U1126</f>
        <v>268710456.96000004</v>
      </c>
      <c r="U999" s="300">
        <f>'ВЕДОМСТВЕННАЯ '!V1126</f>
        <v>261112943.06999999</v>
      </c>
      <c r="V999" s="300">
        <f>'ВЕДОМСТВЕННАЯ '!W1126</f>
        <v>858542.89</v>
      </c>
      <c r="W999" s="300">
        <f>'ВЕДОМСТВЕННАЯ '!X1126</f>
        <v>7597513.8899999997</v>
      </c>
      <c r="X999" s="300">
        <f>'ВЕДОМСТВЕННАЯ '!Y1126</f>
        <v>258293675.55000001</v>
      </c>
      <c r="Y999" s="17">
        <f>'ВЕДОМСТВЕННАЯ '!Z1126</f>
        <v>251111161.94</v>
      </c>
      <c r="Z999" s="17">
        <f>'ВЕДОМСТВЕННАЯ '!AA1126</f>
        <v>328742.61</v>
      </c>
      <c r="AA999" s="17">
        <f>'ВЕДОМСТВЕННАЯ '!AB1126</f>
        <v>7182513.6100000003</v>
      </c>
    </row>
    <row r="1000" spans="1:27" ht="51" customHeight="1" x14ac:dyDescent="0.3">
      <c r="A1000" s="581" t="str">
        <f>'ВЕДОМСТВЕННАЯ '!A1127</f>
        <v xml:space="preserve">Муниципальная программа "Развитие образования на территории муниципального образования "Хасынский муниципальный округ Магаданской области" </v>
      </c>
      <c r="B1000" s="236" t="str">
        <f>'ВЕДОМСТВЕННАЯ '!B1127</f>
        <v>905</v>
      </c>
      <c r="C1000" s="236" t="str">
        <f>'ВЕДОМСТВЕННАЯ '!C1127</f>
        <v>07</v>
      </c>
      <c r="D1000" s="236" t="str">
        <f>'ВЕДОМСТВЕННАЯ '!D1127</f>
        <v>02</v>
      </c>
      <c r="E1000" s="272" t="str">
        <f>'ВЕДОМСТВЕННАЯ '!E1127</f>
        <v>5Ф</v>
      </c>
      <c r="F1000" s="330" t="str">
        <f>'ВЕДОМСТВЕННАЯ '!F1127</f>
        <v>0</v>
      </c>
      <c r="G1000" s="330" t="str">
        <f>'ВЕДОМСТВЕННАЯ '!G1127</f>
        <v>00</v>
      </c>
      <c r="H1000" s="331" t="str">
        <f>'ВЕДОМСТВЕННАЯ '!H1127</f>
        <v>00000</v>
      </c>
      <c r="I1000" s="331" t="str">
        <f>'ВЕДОМСТВЕННАЯ '!I1127</f>
        <v>5Ф 0 00 00000</v>
      </c>
      <c r="J1000" s="331"/>
      <c r="K1000" s="299" t="e">
        <f>'ВЕДОМСТВЕННАЯ '!K1127</f>
        <v>#REF!</v>
      </c>
      <c r="L1000" s="299">
        <f>'ВЕДОМСТВЕННАЯ '!L1127</f>
        <v>242124.50000000003</v>
      </c>
      <c r="M1000" s="299">
        <f>'ВЕДОМСТВЕННАЯ '!M1127</f>
        <v>169931.9</v>
      </c>
      <c r="N1000" s="299">
        <f>'ВЕДОМСТВЕННАЯ '!N1127</f>
        <v>36514.1</v>
      </c>
      <c r="O1000" s="299">
        <f>'ВЕДОМСТВЕННАЯ '!O1127</f>
        <v>49942.8</v>
      </c>
      <c r="P1000" s="300">
        <f>'ВЕДОМСТВЕННАЯ '!P1127</f>
        <v>260424628.63</v>
      </c>
      <c r="Q1000" s="300">
        <f>'ВЕДОМСТВЕННАЯ '!Q1127</f>
        <v>252952852.36000001</v>
      </c>
      <c r="R1000" s="300">
        <f>'ВЕДОМСТВЕННАЯ '!R1127</f>
        <v>876905.27</v>
      </c>
      <c r="S1000" s="300">
        <f>'ВЕДОМСТВЕННАЯ '!S1127</f>
        <v>7471776.2699999996</v>
      </c>
      <c r="T1000" s="300">
        <f>'ВЕДОМСТВЕННАЯ '!U1127</f>
        <v>268710456.96000004</v>
      </c>
      <c r="U1000" s="300">
        <f>'ВЕДОМСТВЕННАЯ '!V1127</f>
        <v>261112943.06999999</v>
      </c>
      <c r="V1000" s="300">
        <f>'ВЕДОМСТВЕННАЯ '!W1127</f>
        <v>858542.89</v>
      </c>
      <c r="W1000" s="300">
        <f>'ВЕДОМСТВЕННАЯ '!X1127</f>
        <v>7597513.8899999997</v>
      </c>
      <c r="X1000" s="300">
        <f>'ВЕДОМСТВЕННАЯ '!Y1127</f>
        <v>258293675.55000001</v>
      </c>
      <c r="Y1000" s="17">
        <f>'ВЕДОМСТВЕННАЯ '!Z1127</f>
        <v>251111161.94</v>
      </c>
      <c r="Z1000" s="17">
        <f>'ВЕДОМСТВЕННАЯ '!AA1127</f>
        <v>328742.61</v>
      </c>
      <c r="AA1000" s="17">
        <f>'ВЕДОМСТВЕННАЯ '!AB1127</f>
        <v>7182513.6100000003</v>
      </c>
    </row>
    <row r="1001" spans="1:27" ht="56.25" customHeight="1" x14ac:dyDescent="0.3">
      <c r="A1001" s="581" t="str">
        <f>'ВЕДОМСТВЕННАЯ '!A1128</f>
        <v xml:space="preserve">Подпрограмма "Развитие общего образования на территории муниципального образования "Хасынский муниципальный округ Магаданской области" </v>
      </c>
      <c r="B1001" s="236"/>
      <c r="C1001" s="236" t="str">
        <f>'ВЕДОМСТВЕННАЯ '!C1128</f>
        <v>07</v>
      </c>
      <c r="D1001" s="236" t="str">
        <f>'ВЕДОМСТВЕННАЯ '!D1128</f>
        <v>02</v>
      </c>
      <c r="E1001" s="272" t="str">
        <f>'ВЕДОМСТВЕННАЯ '!E1128</f>
        <v>5Ф</v>
      </c>
      <c r="F1001" s="330" t="str">
        <f>'ВЕДОМСТВЕННАЯ '!F1128</f>
        <v>1</v>
      </c>
      <c r="G1001" s="330" t="str">
        <f>'ВЕДОМСТВЕННАЯ '!G1128</f>
        <v>00</v>
      </c>
      <c r="H1001" s="331" t="str">
        <f>'ВЕДОМСТВЕННАЯ '!H1128</f>
        <v>00000</v>
      </c>
      <c r="I1001" s="331"/>
      <c r="J1001" s="331"/>
      <c r="K1001" s="299"/>
      <c r="L1001" s="299">
        <f>'ВЕДОМСТВЕННАЯ '!L1128</f>
        <v>235653.80000000002</v>
      </c>
      <c r="M1001" s="299">
        <f>'ВЕДОМСТВЕННАЯ '!M1128</f>
        <v>169931.9</v>
      </c>
      <c r="N1001" s="299">
        <f>'ВЕДОМСТВЕННАЯ '!N1128</f>
        <v>36514.1</v>
      </c>
      <c r="O1001" s="299">
        <f>'ВЕДОМСТВЕННАЯ '!O1128</f>
        <v>47219.700000000004</v>
      </c>
      <c r="P1001" s="300">
        <f>'ВЕДОМСТВЕННАЯ '!P1128</f>
        <v>260424628.63</v>
      </c>
      <c r="Q1001" s="300">
        <f>'ВЕДОМСТВЕННАЯ '!Q1128</f>
        <v>252952852.36000001</v>
      </c>
      <c r="R1001" s="300">
        <f>'ВЕДОМСТВЕННАЯ '!R1128</f>
        <v>876905.27</v>
      </c>
      <c r="S1001" s="300">
        <f>'ВЕДОМСТВЕННАЯ '!S1128</f>
        <v>7471776.2699999996</v>
      </c>
      <c r="T1001" s="300">
        <f>'ВЕДОМСТВЕННАЯ '!U1128</f>
        <v>268710456.96000004</v>
      </c>
      <c r="U1001" s="300">
        <f>'ВЕДОМСТВЕННАЯ '!V1128</f>
        <v>261112943.06999999</v>
      </c>
      <c r="V1001" s="300">
        <f>'ВЕДОМСТВЕННАЯ '!W1128</f>
        <v>858542.89</v>
      </c>
      <c r="W1001" s="300">
        <f>'ВЕДОМСТВЕННАЯ '!X1128</f>
        <v>7597513.8899999997</v>
      </c>
      <c r="X1001" s="300">
        <f>'ВЕДОМСТВЕННАЯ '!Y1128</f>
        <v>258293675.55000001</v>
      </c>
      <c r="Y1001" s="17">
        <f>'ВЕДОМСТВЕННАЯ '!Z1128</f>
        <v>251111161.94</v>
      </c>
      <c r="Z1001" s="17">
        <f>'ВЕДОМСТВЕННАЯ '!AA1128</f>
        <v>328742.61</v>
      </c>
      <c r="AA1001" s="17">
        <f>'ВЕДОМСТВЕННАЯ '!AB1128</f>
        <v>7182513.6100000003</v>
      </c>
    </row>
    <row r="1002" spans="1:27" ht="37.5" hidden="1" customHeight="1" x14ac:dyDescent="0.3">
      <c r="A1002" s="581" t="str">
        <f>'ВЕДОМСТВЕННАЯ '!A1129</f>
        <v>Основное мероприятие "Повышение качества и  доступности услуг в системе общего образования"</v>
      </c>
      <c r="B1002" s="236" t="str">
        <f>'ВЕДОМСТВЕННАЯ '!B1128</f>
        <v>905</v>
      </c>
      <c r="C1002" s="236" t="str">
        <f>'ВЕДОМСТВЕННАЯ '!C1129</f>
        <v>07</v>
      </c>
      <c r="D1002" s="236" t="str">
        <f>'ВЕДОМСТВЕННАЯ '!D1129</f>
        <v>02</v>
      </c>
      <c r="E1002" s="272" t="str">
        <f>'ВЕДОМСТВЕННАЯ '!E1129</f>
        <v>5Ф</v>
      </c>
      <c r="F1002" s="330" t="str">
        <f>'ВЕДОМСТВЕННАЯ '!F1129</f>
        <v>1</v>
      </c>
      <c r="G1002" s="330" t="str">
        <f>'ВЕДОМСТВЕННАЯ '!G1129</f>
        <v>01</v>
      </c>
      <c r="H1002" s="331" t="str">
        <f>'ВЕДОМСТВЕННАЯ '!H1129</f>
        <v>00000</v>
      </c>
      <c r="I1002" s="331" t="str">
        <f>'ВЕДОМСТВЕННАЯ '!I1128</f>
        <v>5Ф 1 00 00000</v>
      </c>
      <c r="J1002" s="331"/>
      <c r="K1002" s="299" t="e">
        <f>'ВЕДОМСТВЕННАЯ '!K1128</f>
        <v>#REF!</v>
      </c>
      <c r="L1002" s="299">
        <f>'ВЕДОМСТВЕННАЯ '!L1129</f>
        <v>11138.2</v>
      </c>
      <c r="M1002" s="299">
        <f>'ВЕДОМСТВЕННАЯ '!M1129</f>
        <v>0</v>
      </c>
      <c r="N1002" s="299">
        <f>'ВЕДОМСТВЕННАЯ '!N1129</f>
        <v>0</v>
      </c>
      <c r="O1002" s="299">
        <f>'ВЕДОМСТВЕННАЯ '!O1129</f>
        <v>3255.7</v>
      </c>
      <c r="P1002" s="300">
        <f>'ВЕДОМСТВЕННАЯ '!P1129</f>
        <v>0</v>
      </c>
      <c r="Q1002" s="300">
        <f>'ВЕДОМСТВЕННАЯ '!Q1129</f>
        <v>0</v>
      </c>
      <c r="R1002" s="300">
        <f>'ВЕДОМСТВЕННАЯ '!R1129</f>
        <v>0</v>
      </c>
      <c r="S1002" s="300">
        <f>'ВЕДОМСТВЕННАЯ '!S1129</f>
        <v>0</v>
      </c>
      <c r="T1002" s="300">
        <f>'ВЕДОМСТВЕННАЯ '!U1129</f>
        <v>0</v>
      </c>
      <c r="U1002" s="300">
        <f>'ВЕДОМСТВЕННАЯ '!V1129</f>
        <v>0</v>
      </c>
      <c r="V1002" s="300">
        <f>'ВЕДОМСТВЕННАЯ '!W1129</f>
        <v>0</v>
      </c>
      <c r="W1002" s="300">
        <f>'ВЕДОМСТВЕННАЯ '!X1129</f>
        <v>0</v>
      </c>
      <c r="X1002" s="300">
        <f>'ВЕДОМСТВЕННАЯ '!Y1129</f>
        <v>0</v>
      </c>
      <c r="Y1002" s="17">
        <f>'ВЕДОМСТВЕННАЯ '!Z1129</f>
        <v>0</v>
      </c>
      <c r="Z1002" s="17">
        <f>'ВЕДОМСТВЕННАЯ '!AA1129</f>
        <v>0</v>
      </c>
      <c r="AA1002" s="17">
        <f>'ВЕДОМСТВЕННАЯ '!AB1129</f>
        <v>0</v>
      </c>
    </row>
    <row r="1003" spans="1:27" ht="52.5" hidden="1" customHeight="1" x14ac:dyDescent="0.3">
      <c r="A1003" s="581" t="str">
        <f>'ВЕДОМСТВЕННАЯ '!A1130</f>
        <v>Информационно – вычислительная поддержка и абонентское сопровождение программ. Выполнение работ, услуг по сопровождению и развитию прикладного программного продукта</v>
      </c>
      <c r="B1003" s="236" t="str">
        <f>'ВЕДОМСТВЕННАЯ '!B1129</f>
        <v>905</v>
      </c>
      <c r="C1003" s="236" t="str">
        <f>'ВЕДОМСТВЕННАЯ '!C1130</f>
        <v>07</v>
      </c>
      <c r="D1003" s="236" t="str">
        <f>'ВЕДОМСТВЕННАЯ '!D1130</f>
        <v>02</v>
      </c>
      <c r="E1003" s="272" t="str">
        <f>'ВЕДОМСТВЕННАЯ '!E1130</f>
        <v>5Ф</v>
      </c>
      <c r="F1003" s="330" t="str">
        <f>'ВЕДОМСТВЕННАЯ '!F1130</f>
        <v>1</v>
      </c>
      <c r="G1003" s="330" t="str">
        <f>'ВЕДОМСТВЕННАЯ '!G1130</f>
        <v>01</v>
      </c>
      <c r="H1003" s="331" t="str">
        <f>'ВЕДОМСТВЕННАЯ '!H1130</f>
        <v>A0060</v>
      </c>
      <c r="I1003" s="331" t="str">
        <f>'ВЕДОМСТВЕННАЯ '!I1129</f>
        <v>5Ф 1 01 00000</v>
      </c>
      <c r="J1003" s="331"/>
      <c r="K1003" s="299">
        <f>'ВЕДОМСТВЕННАЯ '!K1129</f>
        <v>4045.5</v>
      </c>
      <c r="L1003" s="299">
        <f>'ВЕДОМСТВЕННАЯ '!L1130</f>
        <v>0</v>
      </c>
      <c r="M1003" s="299">
        <f>'ВЕДОМСТВЕННАЯ '!M1130</f>
        <v>0</v>
      </c>
      <c r="N1003" s="299">
        <f>'ВЕДОМСТВЕННАЯ '!N1130</f>
        <v>0</v>
      </c>
      <c r="O1003" s="299">
        <f>'ВЕДОМСТВЕННАЯ '!O1130</f>
        <v>0</v>
      </c>
      <c r="P1003" s="300">
        <f>'ВЕДОМСТВЕННАЯ '!P1130</f>
        <v>0</v>
      </c>
      <c r="Q1003" s="300">
        <f>'ВЕДОМСТВЕННАЯ '!Q1130</f>
        <v>0</v>
      </c>
      <c r="R1003" s="300">
        <f>'ВЕДОМСТВЕННАЯ '!R1130</f>
        <v>0</v>
      </c>
      <c r="S1003" s="300">
        <f>'ВЕДОМСТВЕННАЯ '!S1130</f>
        <v>0</v>
      </c>
      <c r="T1003" s="300">
        <f>'ВЕДОМСТВЕННАЯ '!U1130</f>
        <v>0</v>
      </c>
      <c r="U1003" s="300">
        <f>'ВЕДОМСТВЕННАЯ '!V1130</f>
        <v>0</v>
      </c>
      <c r="V1003" s="300">
        <f>'ВЕДОМСТВЕННАЯ '!W1130</f>
        <v>0</v>
      </c>
      <c r="W1003" s="300">
        <f>'ВЕДОМСТВЕННАЯ '!X1130</f>
        <v>0</v>
      </c>
      <c r="X1003" s="300">
        <f>'ВЕДОМСТВЕННАЯ '!Y1130</f>
        <v>0</v>
      </c>
      <c r="Y1003" s="17">
        <f>'ВЕДОМСТВЕННАЯ '!Z1130</f>
        <v>0</v>
      </c>
      <c r="Z1003" s="17">
        <f>'ВЕДОМСТВЕННАЯ '!AA1130</f>
        <v>0</v>
      </c>
      <c r="AA1003" s="17">
        <f>'ВЕДОМСТВЕННАЯ '!AB1130</f>
        <v>0</v>
      </c>
    </row>
    <row r="1004" spans="1:27" ht="38.25" hidden="1" customHeight="1" x14ac:dyDescent="0.3">
      <c r="A1004" s="581" t="str">
        <f>'ВЕДОМСТВЕННАЯ '!A1131</f>
        <v>Предоставление субсидий бюджетным, автономным учреждениям и иным некоммерческим организациям</v>
      </c>
      <c r="B1004" s="236" t="str">
        <f>'ВЕДОМСТВЕННАЯ '!B1130</f>
        <v>905</v>
      </c>
      <c r="C1004" s="236" t="str">
        <f>'ВЕДОМСТВЕННАЯ '!C1131</f>
        <v>07</v>
      </c>
      <c r="D1004" s="236" t="str">
        <f>'ВЕДОМСТВЕННАЯ '!D1131</f>
        <v>02</v>
      </c>
      <c r="E1004" s="272" t="str">
        <f>'ВЕДОМСТВЕННАЯ '!E1131</f>
        <v>5Ф</v>
      </c>
      <c r="F1004" s="330" t="str">
        <f>'ВЕДОМСТВЕННАЯ '!F1131</f>
        <v>1</v>
      </c>
      <c r="G1004" s="330" t="str">
        <f>'ВЕДОМСТВЕННАЯ '!G1131</f>
        <v>01</v>
      </c>
      <c r="H1004" s="331" t="str">
        <f>'ВЕДОМСТВЕННАЯ '!H1131</f>
        <v>A0060</v>
      </c>
      <c r="I1004" s="331" t="str">
        <f>'ВЕДОМСТВЕННАЯ '!I1130</f>
        <v>5Ф 1 01 А0060</v>
      </c>
      <c r="J1004" s="331" t="str">
        <f>'ВЕДОМСТВЕННАЯ '!J1131</f>
        <v>600</v>
      </c>
      <c r="K1004" s="299">
        <f>'ВЕДОМСТВЕННАЯ '!K1130</f>
        <v>0</v>
      </c>
      <c r="L1004" s="299">
        <f>'ВЕДОМСТВЕННАЯ '!L1131</f>
        <v>0</v>
      </c>
      <c r="M1004" s="299">
        <f>'ВЕДОМСТВЕННАЯ '!M1131</f>
        <v>0</v>
      </c>
      <c r="N1004" s="299">
        <f>'ВЕДОМСТВЕННАЯ '!N1131</f>
        <v>0</v>
      </c>
      <c r="O1004" s="299">
        <f>'ВЕДОМСТВЕННАЯ '!O1131</f>
        <v>0</v>
      </c>
      <c r="P1004" s="300">
        <f>'ВЕДОМСТВЕННАЯ '!P1131</f>
        <v>0</v>
      </c>
      <c r="Q1004" s="300">
        <f>'ВЕДОМСТВЕННАЯ '!Q1131</f>
        <v>0</v>
      </c>
      <c r="R1004" s="300">
        <f>'ВЕДОМСТВЕННАЯ '!R1131</f>
        <v>0</v>
      </c>
      <c r="S1004" s="300">
        <f>'ВЕДОМСТВЕННАЯ '!S1131</f>
        <v>0</v>
      </c>
      <c r="T1004" s="300">
        <f>'ВЕДОМСТВЕННАЯ '!U1131</f>
        <v>0</v>
      </c>
      <c r="U1004" s="300">
        <f>'ВЕДОМСТВЕННАЯ '!V1131</f>
        <v>0</v>
      </c>
      <c r="V1004" s="300">
        <f>'ВЕДОМСТВЕННАЯ '!W1131</f>
        <v>0</v>
      </c>
      <c r="W1004" s="300">
        <f>'ВЕДОМСТВЕННАЯ '!X1131</f>
        <v>0</v>
      </c>
      <c r="X1004" s="300">
        <f>'ВЕДОМСТВЕННАЯ '!Y1131</f>
        <v>0</v>
      </c>
      <c r="Y1004" s="17">
        <f>'ВЕДОМСТВЕННАЯ '!Z1131</f>
        <v>0</v>
      </c>
      <c r="Z1004" s="17">
        <f>'ВЕДОМСТВЕННАЯ '!AA1131</f>
        <v>0</v>
      </c>
      <c r="AA1004" s="17">
        <f>'ВЕДОМСТВЕННАЯ '!AB1131</f>
        <v>0</v>
      </c>
    </row>
    <row r="1005" spans="1:27" ht="22.5" hidden="1" customHeight="1" x14ac:dyDescent="0.3">
      <c r="A1005" s="581" t="str">
        <f>'ВЕДОМСТВЕННАЯ '!A1132</f>
        <v>Субсидии бюджетным учреждениям</v>
      </c>
      <c r="B1005" s="236" t="str">
        <f>'ВЕДОМСТВЕННАЯ '!B1131</f>
        <v>905</v>
      </c>
      <c r="C1005" s="236" t="str">
        <f>'ВЕДОМСТВЕННАЯ '!C1132</f>
        <v>07</v>
      </c>
      <c r="D1005" s="236" t="str">
        <f>'ВЕДОМСТВЕННАЯ '!D1132</f>
        <v>02</v>
      </c>
      <c r="E1005" s="272" t="str">
        <f>'ВЕДОМСТВЕННАЯ '!E1132</f>
        <v>5Ф</v>
      </c>
      <c r="F1005" s="330" t="str">
        <f>'ВЕДОМСТВЕННАЯ '!F1132</f>
        <v>1</v>
      </c>
      <c r="G1005" s="330" t="str">
        <f>'ВЕДОМСТВЕННАЯ '!G1132</f>
        <v>01</v>
      </c>
      <c r="H1005" s="331" t="str">
        <f>'ВЕДОМСТВЕННАЯ '!H1132</f>
        <v>A0060</v>
      </c>
      <c r="I1005" s="331" t="str">
        <f>'ВЕДОМСТВЕННАЯ '!I1131</f>
        <v>5Ф 1 01 А0060</v>
      </c>
      <c r="J1005" s="331" t="str">
        <f>'ВЕДОМСТВЕННАЯ '!J1132</f>
        <v>610</v>
      </c>
      <c r="K1005" s="299">
        <f>'ВЕДОМСТВЕННАЯ '!K1131</f>
        <v>0</v>
      </c>
      <c r="L1005" s="299">
        <f>'ВЕДОМСТВЕННАЯ '!L1132</f>
        <v>0</v>
      </c>
      <c r="M1005" s="299">
        <f>'ВЕДОМСТВЕННАЯ '!M1132</f>
        <v>0</v>
      </c>
      <c r="N1005" s="299">
        <f>'ВЕДОМСТВЕННАЯ '!N1132</f>
        <v>0</v>
      </c>
      <c r="O1005" s="299">
        <f>'ВЕДОМСТВЕННАЯ '!O1132</f>
        <v>0</v>
      </c>
      <c r="P1005" s="300">
        <f>'ВЕДОМСТВЕННАЯ '!P1132</f>
        <v>0</v>
      </c>
      <c r="Q1005" s="300">
        <f>'ВЕДОМСТВЕННАЯ '!Q1132</f>
        <v>0</v>
      </c>
      <c r="R1005" s="300">
        <f>'ВЕДОМСТВЕННАЯ '!R1132</f>
        <v>0</v>
      </c>
      <c r="S1005" s="300">
        <f>'ВЕДОМСТВЕННАЯ '!S1132</f>
        <v>0</v>
      </c>
      <c r="T1005" s="300">
        <f>'ВЕДОМСТВЕННАЯ '!U1132</f>
        <v>0</v>
      </c>
      <c r="U1005" s="300">
        <f>'ВЕДОМСТВЕННАЯ '!V1132</f>
        <v>0</v>
      </c>
      <c r="V1005" s="300">
        <f>'ВЕДОМСТВЕННАЯ '!W1132</f>
        <v>0</v>
      </c>
      <c r="W1005" s="300">
        <f>'ВЕДОМСТВЕННАЯ '!X1132</f>
        <v>0</v>
      </c>
      <c r="X1005" s="300">
        <f>'ВЕДОМСТВЕННАЯ '!Y1132</f>
        <v>0</v>
      </c>
      <c r="Y1005" s="17">
        <f>'ВЕДОМСТВЕННАЯ '!Z1132</f>
        <v>0</v>
      </c>
      <c r="Z1005" s="17">
        <f>'ВЕДОМСТВЕННАЯ '!AA1132</f>
        <v>0</v>
      </c>
      <c r="AA1005" s="17">
        <f>'ВЕДОМСТВЕННАЯ '!AB1132</f>
        <v>0</v>
      </c>
    </row>
    <row r="1006" spans="1:27" ht="35.25" hidden="1" customHeight="1" x14ac:dyDescent="0.3">
      <c r="A1006" s="581" t="str">
        <f>'ВЕДОМСТВЕННАЯ '!A1133</f>
        <v xml:space="preserve">Обеспечение развития и укрепления материально- технической базы муниципальных учреждений </v>
      </c>
      <c r="B1006" s="236" t="str">
        <f>'ВЕДОМСТВЕННАЯ '!B1132</f>
        <v>905</v>
      </c>
      <c r="C1006" s="236" t="str">
        <f>'ВЕДОМСТВЕННАЯ '!C1133</f>
        <v>07</v>
      </c>
      <c r="D1006" s="236" t="str">
        <f>'ВЕДОМСТВЕННАЯ '!D1133</f>
        <v>02</v>
      </c>
      <c r="E1006" s="272" t="str">
        <f>'ВЕДОМСТВЕННАЯ '!E1133</f>
        <v>5Ф</v>
      </c>
      <c r="F1006" s="330" t="str">
        <f>'ВЕДОМСТВЕННАЯ '!F1133</f>
        <v>1</v>
      </c>
      <c r="G1006" s="330" t="str">
        <f>'ВЕДОМСТВЕННАЯ '!G1133</f>
        <v>01</v>
      </c>
      <c r="H1006" s="331" t="str">
        <f>'ВЕДОМСТВЕННАЯ '!H1133</f>
        <v>A0580</v>
      </c>
      <c r="I1006" s="334" t="str">
        <f>'ВЕДОМСТВЕННАЯ '!I1132</f>
        <v>5Ф 1 01 А0060</v>
      </c>
      <c r="J1006" s="331"/>
      <c r="K1006" s="299">
        <f>'ВЕДОМСТВЕННАЯ '!K1132</f>
        <v>0</v>
      </c>
      <c r="L1006" s="299">
        <f>'ВЕДОМСТВЕННАЯ '!L1133</f>
        <v>0</v>
      </c>
      <c r="M1006" s="299">
        <f>'ВЕДОМСТВЕННАЯ '!M1133</f>
        <v>0</v>
      </c>
      <c r="N1006" s="299">
        <f>'ВЕДОМСТВЕННАЯ '!N1133</f>
        <v>0</v>
      </c>
      <c r="O1006" s="299">
        <f>'ВЕДОМСТВЕННАЯ '!O1133</f>
        <v>0</v>
      </c>
      <c r="P1006" s="300">
        <f>'ВЕДОМСТВЕННАЯ '!P1133</f>
        <v>0</v>
      </c>
      <c r="Q1006" s="300">
        <f>'ВЕДОМСТВЕННАЯ '!Q1133</f>
        <v>0</v>
      </c>
      <c r="R1006" s="300">
        <f>'ВЕДОМСТВЕННАЯ '!R1133</f>
        <v>0</v>
      </c>
      <c r="S1006" s="300">
        <f>'ВЕДОМСТВЕННАЯ '!S1133</f>
        <v>0</v>
      </c>
      <c r="T1006" s="300">
        <f>'ВЕДОМСТВЕННАЯ '!U1133</f>
        <v>0</v>
      </c>
      <c r="U1006" s="300">
        <f>'ВЕДОМСТВЕННАЯ '!V1133</f>
        <v>0</v>
      </c>
      <c r="V1006" s="300">
        <f>'ВЕДОМСТВЕННАЯ '!W1133</f>
        <v>0</v>
      </c>
      <c r="W1006" s="300">
        <f>'ВЕДОМСТВЕННАЯ '!X1133</f>
        <v>0</v>
      </c>
      <c r="X1006" s="300">
        <f>'ВЕДОМСТВЕННАЯ '!Y1133</f>
        <v>0</v>
      </c>
      <c r="Y1006" s="17">
        <f>'ВЕДОМСТВЕННАЯ '!Z1133</f>
        <v>0</v>
      </c>
      <c r="Z1006" s="17">
        <f>'ВЕДОМСТВЕННАЯ '!AA1133</f>
        <v>0</v>
      </c>
      <c r="AA1006" s="17">
        <f>'ВЕДОМСТВЕННАЯ '!AB1133</f>
        <v>0</v>
      </c>
    </row>
    <row r="1007" spans="1:27" s="30" customFormat="1" ht="36.75" hidden="1" customHeight="1" x14ac:dyDescent="0.3">
      <c r="A1007" s="581" t="str">
        <f>'ВЕДОМСТВЕННАЯ '!A1134</f>
        <v>Предоставление субсидий бюджетным, автономным учреждениям и иным некоммерческим организациям</v>
      </c>
      <c r="B1007" s="236"/>
      <c r="C1007" s="236" t="str">
        <f>'ВЕДОМСТВЕННАЯ '!C1134</f>
        <v>07</v>
      </c>
      <c r="D1007" s="236" t="str">
        <f>'ВЕДОМСТВЕННАЯ '!D1134</f>
        <v>02</v>
      </c>
      <c r="E1007" s="272" t="str">
        <f>'ВЕДОМСТВЕННАЯ '!E1134</f>
        <v>5Ф</v>
      </c>
      <c r="F1007" s="330" t="str">
        <f>'ВЕДОМСТВЕННАЯ '!F1134</f>
        <v>1</v>
      </c>
      <c r="G1007" s="330" t="str">
        <f>'ВЕДОМСТВЕННАЯ '!G1134</f>
        <v>01</v>
      </c>
      <c r="H1007" s="331" t="str">
        <f>'ВЕДОМСТВЕННАЯ '!H1134</f>
        <v>A0580</v>
      </c>
      <c r="I1007" s="368" t="str">
        <f>'ВЕДОМСТВЕННАЯ '!I1133</f>
        <v>5Ф 2 02 А0580</v>
      </c>
      <c r="J1007" s="331" t="str">
        <f>'ВЕДОМСТВЕННАЯ '!J1134</f>
        <v>600</v>
      </c>
      <c r="K1007" s="299">
        <f>'ВЕДОМСТВЕННАЯ '!K1133</f>
        <v>0</v>
      </c>
      <c r="L1007" s="299">
        <f>'ВЕДОМСТВЕННАЯ '!L1134</f>
        <v>0</v>
      </c>
      <c r="M1007" s="299">
        <f>'ВЕДОМСТВЕННАЯ '!M1134</f>
        <v>0</v>
      </c>
      <c r="N1007" s="299">
        <f>'ВЕДОМСТВЕННАЯ '!N1134</f>
        <v>0</v>
      </c>
      <c r="O1007" s="299">
        <f>'ВЕДОМСТВЕННАЯ '!O1134</f>
        <v>0</v>
      </c>
      <c r="P1007" s="300">
        <f>'ВЕДОМСТВЕННАЯ '!P1134</f>
        <v>0</v>
      </c>
      <c r="Q1007" s="300">
        <f>'ВЕДОМСТВЕННАЯ '!Q1134</f>
        <v>0</v>
      </c>
      <c r="R1007" s="300">
        <f>'ВЕДОМСТВЕННАЯ '!R1134</f>
        <v>0</v>
      </c>
      <c r="S1007" s="300">
        <f>'ВЕДОМСТВЕННАЯ '!S1134</f>
        <v>0</v>
      </c>
      <c r="T1007" s="300">
        <f>'ВЕДОМСТВЕННАЯ '!U1134</f>
        <v>0</v>
      </c>
      <c r="U1007" s="300">
        <f>'ВЕДОМСТВЕННАЯ '!V1134</f>
        <v>0</v>
      </c>
      <c r="V1007" s="300">
        <f>'ВЕДОМСТВЕННАЯ '!W1134</f>
        <v>0</v>
      </c>
      <c r="W1007" s="300">
        <f>'ВЕДОМСТВЕННАЯ '!X1134</f>
        <v>0</v>
      </c>
      <c r="X1007" s="300">
        <f>'ВЕДОМСТВЕННАЯ '!Y1134</f>
        <v>0</v>
      </c>
      <c r="Y1007" s="17">
        <f>'ВЕДОМСТВЕННАЯ '!Z1134</f>
        <v>0</v>
      </c>
      <c r="Z1007" s="17">
        <f>'ВЕДОМСТВЕННАЯ '!AA1134</f>
        <v>0</v>
      </c>
      <c r="AA1007" s="17">
        <f>'ВЕДОМСТВЕННАЯ '!AB1134</f>
        <v>0</v>
      </c>
    </row>
    <row r="1008" spans="1:27" s="30" customFormat="1" ht="25.5" hidden="1" customHeight="1" x14ac:dyDescent="0.3">
      <c r="A1008" s="581" t="str">
        <f>'ВЕДОМСТВЕННАЯ '!A1135</f>
        <v>Субсидии бюджетным учреждениям</v>
      </c>
      <c r="B1008" s="236"/>
      <c r="C1008" s="236" t="str">
        <f>'ВЕДОМСТВЕННАЯ '!C1135</f>
        <v>07</v>
      </c>
      <c r="D1008" s="236" t="str">
        <f>'ВЕДОМСТВЕННАЯ '!D1135</f>
        <v>02</v>
      </c>
      <c r="E1008" s="272" t="str">
        <f>'ВЕДОМСТВЕННАЯ '!E1135</f>
        <v>5Ф</v>
      </c>
      <c r="F1008" s="330" t="str">
        <f>'ВЕДОМСТВЕННАЯ '!F1135</f>
        <v>1</v>
      </c>
      <c r="G1008" s="330" t="str">
        <f>'ВЕДОМСТВЕННАЯ '!G1135</f>
        <v>01</v>
      </c>
      <c r="H1008" s="331" t="str">
        <f>'ВЕДОМСТВЕННАЯ '!H1135</f>
        <v>A0580</v>
      </c>
      <c r="I1008" s="331" t="str">
        <f>'ВЕДОМСТВЕННАЯ '!I1134</f>
        <v>5Ф 2 02 А0580</v>
      </c>
      <c r="J1008" s="331" t="str">
        <f>'ВЕДОМСТВЕННАЯ '!J1135</f>
        <v>610</v>
      </c>
      <c r="K1008" s="278">
        <f>'ВЕДОМСТВЕННАЯ '!K1134</f>
        <v>0</v>
      </c>
      <c r="L1008" s="299">
        <f>'ВЕДОМСТВЕННАЯ '!L1135</f>
        <v>0</v>
      </c>
      <c r="M1008" s="299">
        <f>'ВЕДОМСТВЕННАЯ '!M1135</f>
        <v>0</v>
      </c>
      <c r="N1008" s="299">
        <f>'ВЕДОМСТВЕННАЯ '!N1135</f>
        <v>0</v>
      </c>
      <c r="O1008" s="299">
        <f>'ВЕДОМСТВЕННАЯ '!O1135</f>
        <v>0</v>
      </c>
      <c r="P1008" s="300">
        <f>'ВЕДОМСТВЕННАЯ '!P1135</f>
        <v>0</v>
      </c>
      <c r="Q1008" s="300">
        <f>'ВЕДОМСТВЕННАЯ '!Q1135</f>
        <v>0</v>
      </c>
      <c r="R1008" s="300">
        <f>'ВЕДОМСТВЕННАЯ '!R1135</f>
        <v>0</v>
      </c>
      <c r="S1008" s="300">
        <f>'ВЕДОМСТВЕННАЯ '!S1135</f>
        <v>0</v>
      </c>
      <c r="T1008" s="300">
        <f>'ВЕДОМСТВЕННАЯ '!U1135</f>
        <v>0</v>
      </c>
      <c r="U1008" s="300">
        <f>'ВЕДОМСТВЕННАЯ '!V1135</f>
        <v>0</v>
      </c>
      <c r="V1008" s="300">
        <f>'ВЕДОМСТВЕННАЯ '!W1135</f>
        <v>0</v>
      </c>
      <c r="W1008" s="300">
        <f>'ВЕДОМСТВЕННАЯ '!X1135</f>
        <v>0</v>
      </c>
      <c r="X1008" s="300">
        <f>'ВЕДОМСТВЕННАЯ '!Y1135</f>
        <v>0</v>
      </c>
      <c r="Y1008" s="17">
        <f>'ВЕДОМСТВЕННАЯ '!Z1135</f>
        <v>0</v>
      </c>
      <c r="Z1008" s="17">
        <f>'ВЕДОМСТВЕННАЯ '!AA1135</f>
        <v>0</v>
      </c>
      <c r="AA1008" s="17">
        <f>'ВЕДОМСТВЕННАЯ '!AB1135</f>
        <v>0</v>
      </c>
    </row>
    <row r="1009" spans="1:27" s="30" customFormat="1" ht="39.75" hidden="1" customHeight="1" x14ac:dyDescent="0.3">
      <c r="A1009" s="581" t="str">
        <f>'ВЕДОМСТВЕННАЯ '!A1136</f>
        <v xml:space="preserve">Техническое обслуживание официальных сайтов муниципальных учреждений </v>
      </c>
      <c r="B1009" s="236"/>
      <c r="C1009" s="236" t="str">
        <f>'ВЕДОМСТВЕННАЯ '!C1136</f>
        <v>07</v>
      </c>
      <c r="D1009" s="236" t="str">
        <f>'ВЕДОМСТВЕННАЯ '!D1136</f>
        <v>02</v>
      </c>
      <c r="E1009" s="272" t="str">
        <f>'ВЕДОМСТВЕННАЯ '!E1136</f>
        <v>5Ф</v>
      </c>
      <c r="F1009" s="330" t="str">
        <f>'ВЕДОМСТВЕННАЯ '!F1136</f>
        <v>1</v>
      </c>
      <c r="G1009" s="330" t="str">
        <f>'ВЕДОМСТВЕННАЯ '!G1136</f>
        <v>01</v>
      </c>
      <c r="H1009" s="331" t="str">
        <f>'ВЕДОМСТВЕННАЯ '!H1136</f>
        <v>A0590</v>
      </c>
      <c r="I1009" s="331" t="str">
        <f>'ВЕДОМСТВЕННАЯ '!I1135</f>
        <v>5Ф 2 02 А0580</v>
      </c>
      <c r="J1009" s="331"/>
      <c r="K1009" s="278">
        <f>'ВЕДОМСТВЕННАЯ '!K1135</f>
        <v>0</v>
      </c>
      <c r="L1009" s="299">
        <f>'ВЕДОМСТВЕННАЯ '!L1136</f>
        <v>58.2</v>
      </c>
      <c r="M1009" s="299">
        <f>'ВЕДОМСТВЕННАЯ '!M1136</f>
        <v>0</v>
      </c>
      <c r="N1009" s="299">
        <f>'ВЕДОМСТВЕННАЯ '!N1136</f>
        <v>0</v>
      </c>
      <c r="O1009" s="299">
        <f>'ВЕДОМСТВЕННАЯ '!O1136</f>
        <v>49.5</v>
      </c>
      <c r="P1009" s="300">
        <f>'ВЕДОМСТВЕННАЯ '!P1136</f>
        <v>0</v>
      </c>
      <c r="Q1009" s="300">
        <f>'ВЕДОМСТВЕННАЯ '!Q1136</f>
        <v>0</v>
      </c>
      <c r="R1009" s="300">
        <f>'ВЕДОМСТВЕННАЯ '!R1136</f>
        <v>0</v>
      </c>
      <c r="S1009" s="300">
        <f>'ВЕДОМСТВЕННАЯ '!S1136</f>
        <v>0</v>
      </c>
      <c r="T1009" s="300">
        <f>'ВЕДОМСТВЕННАЯ '!U1136</f>
        <v>0</v>
      </c>
      <c r="U1009" s="300">
        <f>'ВЕДОМСТВЕННАЯ '!V1136</f>
        <v>0</v>
      </c>
      <c r="V1009" s="300">
        <f>'ВЕДОМСТВЕННАЯ '!W1136</f>
        <v>0</v>
      </c>
      <c r="W1009" s="300">
        <f>'ВЕДОМСТВЕННАЯ '!X1136</f>
        <v>0</v>
      </c>
      <c r="X1009" s="300">
        <f>'ВЕДОМСТВЕННАЯ '!Y1136</f>
        <v>0</v>
      </c>
      <c r="Y1009" s="17">
        <f>'ВЕДОМСТВЕННАЯ '!Z1136</f>
        <v>0</v>
      </c>
      <c r="Z1009" s="17">
        <f>'ВЕДОМСТВЕННАЯ '!AA1136</f>
        <v>0</v>
      </c>
      <c r="AA1009" s="17">
        <f>'ВЕДОМСТВЕННАЯ '!AB1136</f>
        <v>0</v>
      </c>
    </row>
    <row r="1010" spans="1:27" ht="32.25" hidden="1" customHeight="1" x14ac:dyDescent="0.3">
      <c r="A1010" s="581" t="str">
        <f>'ВЕДОМСТВЕННАЯ '!A1137</f>
        <v>Предоставление субсидий бюджетным, автономным учреждениям и иным некоммерческим организациям</v>
      </c>
      <c r="B1010" s="236" t="str">
        <f>'ВЕДОМСТВЕННАЯ '!B1136</f>
        <v>905</v>
      </c>
      <c r="C1010" s="236" t="str">
        <f>'ВЕДОМСТВЕННАЯ '!C1137</f>
        <v>07</v>
      </c>
      <c r="D1010" s="236" t="str">
        <f>'ВЕДОМСТВЕННАЯ '!D1137</f>
        <v>02</v>
      </c>
      <c r="E1010" s="272" t="str">
        <f>'ВЕДОМСТВЕННАЯ '!E1137</f>
        <v>5Ф</v>
      </c>
      <c r="F1010" s="330" t="str">
        <f>'ВЕДОМСТВЕННАЯ '!F1137</f>
        <v>1</v>
      </c>
      <c r="G1010" s="330" t="str">
        <f>'ВЕДОМСТВЕННАЯ '!G1137</f>
        <v>01</v>
      </c>
      <c r="H1010" s="331" t="str">
        <f>'ВЕДОМСТВЕННАЯ '!H1137</f>
        <v>A0590</v>
      </c>
      <c r="I1010" s="343" t="str">
        <f>'ВЕДОМСТВЕННАЯ '!I1136</f>
        <v>5Ф 1 01 А0590</v>
      </c>
      <c r="J1010" s="331" t="str">
        <f>'ВЕДОМСТВЕННАЯ '!J1137</f>
        <v>600</v>
      </c>
      <c r="K1010" s="299">
        <f>'ВЕДОМСТВЕННАЯ '!K1136</f>
        <v>69.099999999999994</v>
      </c>
      <c r="L1010" s="299">
        <f>'ВЕДОМСТВЕННАЯ '!L1137</f>
        <v>58.2</v>
      </c>
      <c r="M1010" s="299">
        <f>'ВЕДОМСТВЕННАЯ '!M1137</f>
        <v>0</v>
      </c>
      <c r="N1010" s="299">
        <f>'ВЕДОМСТВЕННАЯ '!N1137</f>
        <v>0</v>
      </c>
      <c r="O1010" s="299">
        <f>'ВЕДОМСТВЕННАЯ '!O1137</f>
        <v>49.5</v>
      </c>
      <c r="P1010" s="300">
        <f>'ВЕДОМСТВЕННАЯ '!P1137</f>
        <v>0</v>
      </c>
      <c r="Q1010" s="300">
        <f>'ВЕДОМСТВЕННАЯ '!Q1137</f>
        <v>0</v>
      </c>
      <c r="R1010" s="300">
        <f>'ВЕДОМСТВЕННАЯ '!R1137</f>
        <v>0</v>
      </c>
      <c r="S1010" s="300">
        <f>'ВЕДОМСТВЕННАЯ '!S1137</f>
        <v>0</v>
      </c>
      <c r="T1010" s="300">
        <f>'ВЕДОМСТВЕННАЯ '!U1137</f>
        <v>0</v>
      </c>
      <c r="U1010" s="300">
        <f>'ВЕДОМСТВЕННАЯ '!V1137</f>
        <v>0</v>
      </c>
      <c r="V1010" s="300">
        <f>'ВЕДОМСТВЕННАЯ '!W1137</f>
        <v>0</v>
      </c>
      <c r="W1010" s="300">
        <f>'ВЕДОМСТВЕННАЯ '!X1137</f>
        <v>0</v>
      </c>
      <c r="X1010" s="300">
        <f>'ВЕДОМСТВЕННАЯ '!Y1137</f>
        <v>0</v>
      </c>
      <c r="Y1010" s="17">
        <f>'ВЕДОМСТВЕННАЯ '!Z1137</f>
        <v>0</v>
      </c>
      <c r="Z1010" s="17">
        <f>'ВЕДОМСТВЕННАЯ '!AA1137</f>
        <v>0</v>
      </c>
      <c r="AA1010" s="17">
        <f>'ВЕДОМСТВЕННАЯ '!AB1137</f>
        <v>0</v>
      </c>
    </row>
    <row r="1011" spans="1:27" ht="22.5" hidden="1" customHeight="1" x14ac:dyDescent="0.3">
      <c r="A1011" s="581" t="str">
        <f>'ВЕДОМСТВЕННАЯ '!A1138</f>
        <v>Субсидии бюджетным учреждениям</v>
      </c>
      <c r="B1011" s="236" t="str">
        <f>'ВЕДОМСТВЕННАЯ '!B1137</f>
        <v>905</v>
      </c>
      <c r="C1011" s="236" t="str">
        <f>'ВЕДОМСТВЕННАЯ '!C1138</f>
        <v>07</v>
      </c>
      <c r="D1011" s="236" t="str">
        <f>'ВЕДОМСТВЕННАЯ '!D1138</f>
        <v>02</v>
      </c>
      <c r="E1011" s="272" t="str">
        <f>'ВЕДОМСТВЕННАЯ '!E1138</f>
        <v>5Ф</v>
      </c>
      <c r="F1011" s="330" t="str">
        <f>'ВЕДОМСТВЕННАЯ '!F1138</f>
        <v>1</v>
      </c>
      <c r="G1011" s="330" t="str">
        <f>'ВЕДОМСТВЕННАЯ '!G1138</f>
        <v>01</v>
      </c>
      <c r="H1011" s="331" t="str">
        <f>'ВЕДОМСТВЕННАЯ '!H1138</f>
        <v>A0590</v>
      </c>
      <c r="I1011" s="331" t="str">
        <f>'ВЕДОМСТВЕННАЯ '!I1137</f>
        <v>5Ф 1 01 А0590</v>
      </c>
      <c r="J1011" s="331" t="str">
        <f>'ВЕДОМСТВЕННАЯ '!J1138</f>
        <v>610</v>
      </c>
      <c r="K1011" s="299">
        <f>'ВЕДОМСТВЕННАЯ '!K1137</f>
        <v>69.099999999999994</v>
      </c>
      <c r="L1011" s="299">
        <f>'ВЕДОМСТВЕННАЯ '!L1138</f>
        <v>58.2</v>
      </c>
      <c r="M1011" s="299">
        <f>'ВЕДОМСТВЕННАЯ '!M1138</f>
        <v>0</v>
      </c>
      <c r="N1011" s="299">
        <f>'ВЕДОМСТВЕННАЯ '!N1138</f>
        <v>0</v>
      </c>
      <c r="O1011" s="299">
        <f>'ВЕДОМСТВЕННАЯ '!O1138</f>
        <v>49.5</v>
      </c>
      <c r="P1011" s="300">
        <f>'ВЕДОМСТВЕННАЯ '!P1138</f>
        <v>0</v>
      </c>
      <c r="Q1011" s="300">
        <f>'ВЕДОМСТВЕННАЯ '!Q1138</f>
        <v>0</v>
      </c>
      <c r="R1011" s="300">
        <f>'ВЕДОМСТВЕННАЯ '!R1138</f>
        <v>0</v>
      </c>
      <c r="S1011" s="300">
        <f>'ВЕДОМСТВЕННАЯ '!S1138</f>
        <v>0</v>
      </c>
      <c r="T1011" s="300">
        <f>'ВЕДОМСТВЕННАЯ '!U1138</f>
        <v>0</v>
      </c>
      <c r="U1011" s="300">
        <f>'ВЕДОМСТВЕННАЯ '!V1138</f>
        <v>0</v>
      </c>
      <c r="V1011" s="300">
        <f>'ВЕДОМСТВЕННАЯ '!W1138</f>
        <v>0</v>
      </c>
      <c r="W1011" s="300">
        <f>'ВЕДОМСТВЕННАЯ '!X1138</f>
        <v>0</v>
      </c>
      <c r="X1011" s="300">
        <f>'ВЕДОМСТВЕННАЯ '!Y1138</f>
        <v>0</v>
      </c>
      <c r="Y1011" s="17">
        <f>'ВЕДОМСТВЕННАЯ '!Z1138</f>
        <v>0</v>
      </c>
      <c r="Z1011" s="17">
        <f>'ВЕДОМСТВЕННАЯ '!AA1138</f>
        <v>0</v>
      </c>
      <c r="AA1011" s="17">
        <f>'ВЕДОМСТВЕННАЯ '!AB1138</f>
        <v>0</v>
      </c>
    </row>
    <row r="1012" spans="1:27" ht="21.75" hidden="1" customHeight="1" x14ac:dyDescent="0.3">
      <c r="A1012" s="581" t="str">
        <f>'ВЕДОМСТВЕННАЯ '!A1139</f>
        <v>Проведение специальной оценки условий труда</v>
      </c>
      <c r="B1012" s="236" t="str">
        <f>'ВЕДОМСТВЕННАЯ '!B1138</f>
        <v>905</v>
      </c>
      <c r="C1012" s="236" t="str">
        <f>'ВЕДОМСТВЕННАЯ '!C1139</f>
        <v>07</v>
      </c>
      <c r="D1012" s="236" t="str">
        <f>'ВЕДОМСТВЕННАЯ '!D1139</f>
        <v>02</v>
      </c>
      <c r="E1012" s="272" t="str">
        <f>'ВЕДОМСТВЕННАЯ '!E1139</f>
        <v>5Ф</v>
      </c>
      <c r="F1012" s="330" t="str">
        <f>'ВЕДОМСТВЕННАЯ '!F1139</f>
        <v>1</v>
      </c>
      <c r="G1012" s="330" t="str">
        <f>'ВЕДОМСТВЕННАЯ '!G1139</f>
        <v>01</v>
      </c>
      <c r="H1012" s="331" t="str">
        <f>'ВЕДОМСТВЕННАЯ '!H1139</f>
        <v>A0620</v>
      </c>
      <c r="I1012" s="331" t="str">
        <f>'ВЕДОМСТВЕННАЯ '!I1138</f>
        <v>5Ф 1 01 А0590</v>
      </c>
      <c r="J1012" s="331"/>
      <c r="K1012" s="299">
        <f>'ВЕДОМСТВЕННАЯ '!K1138</f>
        <v>69.099999999999994</v>
      </c>
      <c r="L1012" s="299">
        <f>'ВЕДОМСТВЕННАЯ '!L1139</f>
        <v>316.7</v>
      </c>
      <c r="M1012" s="299">
        <f>'ВЕДОМСТВЕННАЯ '!M1139</f>
        <v>0</v>
      </c>
      <c r="N1012" s="299">
        <f>'ВЕДОМСТВЕННАЯ '!N1139</f>
        <v>0</v>
      </c>
      <c r="O1012" s="299">
        <f>'ВЕДОМСТВЕННАЯ '!O1139</f>
        <v>0</v>
      </c>
      <c r="P1012" s="300">
        <f>'ВЕДОМСТВЕННАЯ '!P1139</f>
        <v>0</v>
      </c>
      <c r="Q1012" s="300">
        <f>'ВЕДОМСТВЕННАЯ '!Q1139</f>
        <v>0</v>
      </c>
      <c r="R1012" s="300">
        <f>'ВЕДОМСТВЕННАЯ '!R1139</f>
        <v>0</v>
      </c>
      <c r="S1012" s="300">
        <f>'ВЕДОМСТВЕННАЯ '!S1139</f>
        <v>0</v>
      </c>
      <c r="T1012" s="300">
        <f>'ВЕДОМСТВЕННАЯ '!U1139</f>
        <v>0</v>
      </c>
      <c r="U1012" s="300">
        <f>'ВЕДОМСТВЕННАЯ '!V1139</f>
        <v>0</v>
      </c>
      <c r="V1012" s="300">
        <f>'ВЕДОМСТВЕННАЯ '!W1139</f>
        <v>0</v>
      </c>
      <c r="W1012" s="300">
        <f>'ВЕДОМСТВЕННАЯ '!X1139</f>
        <v>0</v>
      </c>
      <c r="X1012" s="300">
        <f>'ВЕДОМСТВЕННАЯ '!Y1139</f>
        <v>0</v>
      </c>
      <c r="Y1012" s="17">
        <f>'ВЕДОМСТВЕННАЯ '!Z1139</f>
        <v>0</v>
      </c>
      <c r="Z1012" s="17">
        <f>'ВЕДОМСТВЕННАЯ '!AA1139</f>
        <v>0</v>
      </c>
      <c r="AA1012" s="17">
        <f>'ВЕДОМСТВЕННАЯ '!AB1139</f>
        <v>0</v>
      </c>
    </row>
    <row r="1013" spans="1:27" ht="38.25" hidden="1" customHeight="1" x14ac:dyDescent="0.3">
      <c r="A1013" s="581" t="str">
        <f>'ВЕДОМСТВЕННАЯ '!A1140</f>
        <v>Предоставление субсидий бюджетным, автономным учреждениям и иным некоммерческим организациям</v>
      </c>
      <c r="B1013" s="236" t="str">
        <f>'ВЕДОМСТВЕННАЯ '!B1139</f>
        <v>905</v>
      </c>
      <c r="C1013" s="236" t="str">
        <f>'ВЕДОМСТВЕННАЯ '!C1140</f>
        <v>07</v>
      </c>
      <c r="D1013" s="236" t="str">
        <f>'ВЕДОМСТВЕННАЯ '!D1140</f>
        <v>02</v>
      </c>
      <c r="E1013" s="272" t="str">
        <f>'ВЕДОМСТВЕННАЯ '!E1140</f>
        <v>5Ф</v>
      </c>
      <c r="F1013" s="330" t="str">
        <f>'ВЕДОМСТВЕННАЯ '!F1140</f>
        <v>1</v>
      </c>
      <c r="G1013" s="330" t="str">
        <f>'ВЕДОМСТВЕННАЯ '!G1140</f>
        <v>01</v>
      </c>
      <c r="H1013" s="331" t="str">
        <f>'ВЕДОМСТВЕННАЯ '!H1140</f>
        <v>A0620</v>
      </c>
      <c r="I1013" s="331" t="str">
        <f>'ВЕДОМСТВЕННАЯ '!I1139</f>
        <v>5Ф 2 02 А0620</v>
      </c>
      <c r="J1013" s="331" t="str">
        <f>'ВЕДОМСТВЕННАЯ '!J1140</f>
        <v>600</v>
      </c>
      <c r="K1013" s="299">
        <f>'ВЕДОМСТВЕННАЯ '!K1139</f>
        <v>130</v>
      </c>
      <c r="L1013" s="299">
        <f>'ВЕДОМСТВЕННАЯ '!L1140</f>
        <v>316.7</v>
      </c>
      <c r="M1013" s="299">
        <f>'ВЕДОМСТВЕННАЯ '!M1140</f>
        <v>0</v>
      </c>
      <c r="N1013" s="299">
        <f>'ВЕДОМСТВЕННАЯ '!N1140</f>
        <v>0</v>
      </c>
      <c r="O1013" s="299">
        <f>'ВЕДОМСТВЕННАЯ '!O1140</f>
        <v>0</v>
      </c>
      <c r="P1013" s="300">
        <f>'ВЕДОМСТВЕННАЯ '!P1140</f>
        <v>0</v>
      </c>
      <c r="Q1013" s="300">
        <f>'ВЕДОМСТВЕННАЯ '!Q1140</f>
        <v>0</v>
      </c>
      <c r="R1013" s="300">
        <f>'ВЕДОМСТВЕННАЯ '!R1140</f>
        <v>0</v>
      </c>
      <c r="S1013" s="300">
        <f>'ВЕДОМСТВЕННАЯ '!S1140</f>
        <v>0</v>
      </c>
      <c r="T1013" s="300">
        <f>'ВЕДОМСТВЕННАЯ '!U1140</f>
        <v>0</v>
      </c>
      <c r="U1013" s="300">
        <f>'ВЕДОМСТВЕННАЯ '!V1140</f>
        <v>0</v>
      </c>
      <c r="V1013" s="300">
        <f>'ВЕДОМСТВЕННАЯ '!W1140</f>
        <v>0</v>
      </c>
      <c r="W1013" s="300">
        <f>'ВЕДОМСТВЕННАЯ '!X1140</f>
        <v>0</v>
      </c>
      <c r="X1013" s="300">
        <f>'ВЕДОМСТВЕННАЯ '!Y1140</f>
        <v>0</v>
      </c>
      <c r="Y1013" s="17">
        <f>'ВЕДОМСТВЕННАЯ '!Z1140</f>
        <v>0</v>
      </c>
      <c r="Z1013" s="17">
        <f>'ВЕДОМСТВЕННАЯ '!AA1140</f>
        <v>0</v>
      </c>
      <c r="AA1013" s="17">
        <f>'ВЕДОМСТВЕННАЯ '!AB1140</f>
        <v>0</v>
      </c>
    </row>
    <row r="1014" spans="1:27" ht="24" hidden="1" customHeight="1" x14ac:dyDescent="0.3">
      <c r="A1014" s="581" t="str">
        <f>'ВЕДОМСТВЕННАЯ '!A1141</f>
        <v>Субсидии бюджетным учреждениям</v>
      </c>
      <c r="B1014" s="236" t="str">
        <f>'ВЕДОМСТВЕННАЯ '!B1140</f>
        <v>905</v>
      </c>
      <c r="C1014" s="236" t="str">
        <f>'ВЕДОМСТВЕННАЯ '!C1141</f>
        <v>07</v>
      </c>
      <c r="D1014" s="236" t="str">
        <f>'ВЕДОМСТВЕННАЯ '!D1141</f>
        <v>02</v>
      </c>
      <c r="E1014" s="272" t="str">
        <f>'ВЕДОМСТВЕННАЯ '!E1141</f>
        <v>5Ф</v>
      </c>
      <c r="F1014" s="330" t="str">
        <f>'ВЕДОМСТВЕННАЯ '!F1141</f>
        <v>1</v>
      </c>
      <c r="G1014" s="330" t="str">
        <f>'ВЕДОМСТВЕННАЯ '!G1141</f>
        <v>01</v>
      </c>
      <c r="H1014" s="331" t="str">
        <f>'ВЕДОМСТВЕННАЯ '!H1141</f>
        <v>A0620</v>
      </c>
      <c r="I1014" s="331" t="str">
        <f>'ВЕДОМСТВЕННАЯ '!I1140</f>
        <v>5Ф 2 02 А0620</v>
      </c>
      <c r="J1014" s="331" t="str">
        <f>'ВЕДОМСТВЕННАЯ '!J1141</f>
        <v>610</v>
      </c>
      <c r="K1014" s="299">
        <f>'ВЕДОМСТВЕННАЯ '!K1140</f>
        <v>130</v>
      </c>
      <c r="L1014" s="299">
        <f>'ВЕДОМСТВЕННАЯ '!L1141</f>
        <v>316.7</v>
      </c>
      <c r="M1014" s="299">
        <f>'ВЕДОМСТВЕННАЯ '!M1141</f>
        <v>0</v>
      </c>
      <c r="N1014" s="299">
        <f>'ВЕДОМСТВЕННАЯ '!N1141</f>
        <v>0</v>
      </c>
      <c r="O1014" s="299">
        <f>'ВЕДОМСТВЕННАЯ '!O1141</f>
        <v>0</v>
      </c>
      <c r="P1014" s="300">
        <f>'ВЕДОМСТВЕННАЯ '!P1141</f>
        <v>0</v>
      </c>
      <c r="Q1014" s="300">
        <f>'ВЕДОМСТВЕННАЯ '!Q1141</f>
        <v>0</v>
      </c>
      <c r="R1014" s="300">
        <f>'ВЕДОМСТВЕННАЯ '!R1141</f>
        <v>0</v>
      </c>
      <c r="S1014" s="300">
        <f>'ВЕДОМСТВЕННАЯ '!S1141</f>
        <v>0</v>
      </c>
      <c r="T1014" s="300">
        <f>'ВЕДОМСТВЕННАЯ '!U1141</f>
        <v>0</v>
      </c>
      <c r="U1014" s="300">
        <f>'ВЕДОМСТВЕННАЯ '!V1141</f>
        <v>0</v>
      </c>
      <c r="V1014" s="300">
        <f>'ВЕДОМСТВЕННАЯ '!W1141</f>
        <v>0</v>
      </c>
      <c r="W1014" s="300">
        <f>'ВЕДОМСТВЕННАЯ '!X1141</f>
        <v>0</v>
      </c>
      <c r="X1014" s="300">
        <f>'ВЕДОМСТВЕННАЯ '!Y1141</f>
        <v>0</v>
      </c>
      <c r="Y1014" s="17">
        <f>'ВЕДОМСТВЕННАЯ '!Z1141</f>
        <v>0</v>
      </c>
      <c r="Z1014" s="17">
        <f>'ВЕДОМСТВЕННАЯ '!AA1141</f>
        <v>0</v>
      </c>
      <c r="AA1014" s="17">
        <f>'ВЕДОМСТВЕННАЯ '!AB1141</f>
        <v>0</v>
      </c>
    </row>
    <row r="1015" spans="1:27" ht="22.5" hidden="1" customHeight="1" x14ac:dyDescent="0.3">
      <c r="A1015" s="581" t="str">
        <f>'ВЕДОМСТВЕННАЯ '!A1142</f>
        <v>Развитие сети общеобразовательных учреждений в сельской местности</v>
      </c>
      <c r="B1015" s="236" t="str">
        <f>'ВЕДОМСТВЕННАЯ '!B1141</f>
        <v>905</v>
      </c>
      <c r="C1015" s="236" t="str">
        <f>'ВЕДОМСТВЕННАЯ '!C1142</f>
        <v>07</v>
      </c>
      <c r="D1015" s="236" t="str">
        <f>'ВЕДОМСТВЕННАЯ '!D1142</f>
        <v>02</v>
      </c>
      <c r="E1015" s="272" t="str">
        <f>'ВЕДОМСТВЕННАЯ '!E1142</f>
        <v>5Ф</v>
      </c>
      <c r="F1015" s="330" t="str">
        <f>'ВЕДОМСТВЕННАЯ '!F1142</f>
        <v>1</v>
      </c>
      <c r="G1015" s="330" t="str">
        <f>'ВЕДОМСТВЕННАЯ '!G1142</f>
        <v>01</v>
      </c>
      <c r="H1015" s="331" t="str">
        <f>'ВЕДОМСТВЕННАЯ '!H1142</f>
        <v>A0720</v>
      </c>
      <c r="I1015" s="331" t="str">
        <f>'ВЕДОМСТВЕННАЯ '!I1141</f>
        <v>5Ф 2 02 А0620</v>
      </c>
      <c r="J1015" s="331"/>
      <c r="K1015" s="299">
        <f>'ВЕДОМСТВЕННАЯ '!K1141</f>
        <v>130</v>
      </c>
      <c r="L1015" s="299">
        <f>'ВЕДОМСТВЕННАЯ '!L1142</f>
        <v>0</v>
      </c>
      <c r="M1015" s="299">
        <f>'ВЕДОМСТВЕННАЯ '!M1142</f>
        <v>0</v>
      </c>
      <c r="N1015" s="299">
        <f>'ВЕДОМСТВЕННАЯ '!N1142</f>
        <v>0</v>
      </c>
      <c r="O1015" s="299">
        <f>'ВЕДОМСТВЕННАЯ '!O1142</f>
        <v>0</v>
      </c>
      <c r="P1015" s="300">
        <f>'ВЕДОМСТВЕННАЯ '!P1142</f>
        <v>0</v>
      </c>
      <c r="Q1015" s="300">
        <f>'ВЕДОМСТВЕННАЯ '!Q1142</f>
        <v>0</v>
      </c>
      <c r="R1015" s="300">
        <f>'ВЕДОМСТВЕННАЯ '!R1142</f>
        <v>0</v>
      </c>
      <c r="S1015" s="300">
        <f>'ВЕДОМСТВЕННАЯ '!S1142</f>
        <v>0</v>
      </c>
      <c r="T1015" s="300">
        <f>'ВЕДОМСТВЕННАЯ '!U1142</f>
        <v>0</v>
      </c>
      <c r="U1015" s="300">
        <f>'ВЕДОМСТВЕННАЯ '!V1142</f>
        <v>0</v>
      </c>
      <c r="V1015" s="300">
        <f>'ВЕДОМСТВЕННАЯ '!W1142</f>
        <v>0</v>
      </c>
      <c r="W1015" s="300">
        <f>'ВЕДОМСТВЕННАЯ '!X1142</f>
        <v>0</v>
      </c>
      <c r="X1015" s="300">
        <f>'ВЕДОМСТВЕННАЯ '!Y1142</f>
        <v>0</v>
      </c>
      <c r="Y1015" s="17">
        <f>'ВЕДОМСТВЕННАЯ '!Z1142</f>
        <v>0</v>
      </c>
      <c r="Z1015" s="17">
        <f>'ВЕДОМСТВЕННАЯ '!AA1142</f>
        <v>0</v>
      </c>
      <c r="AA1015" s="17">
        <f>'ВЕДОМСТВЕННАЯ '!AB1142</f>
        <v>0</v>
      </c>
    </row>
    <row r="1016" spans="1:27" ht="35.25" hidden="1" customHeight="1" x14ac:dyDescent="0.3">
      <c r="A1016" s="581" t="str">
        <f>'ВЕДОМСТВЕННАЯ '!A1143</f>
        <v>Предоставление субсидий бюджетным, автономным учреждениям и иным некоммерческим организациям</v>
      </c>
      <c r="B1016" s="236" t="str">
        <f>'ВЕДОМСТВЕННАЯ '!B1142</f>
        <v>905</v>
      </c>
      <c r="C1016" s="236" t="str">
        <f>'ВЕДОМСТВЕННАЯ '!C1143</f>
        <v>07</v>
      </c>
      <c r="D1016" s="236" t="str">
        <f>'ВЕДОМСТВЕННАЯ '!D1143</f>
        <v>02</v>
      </c>
      <c r="E1016" s="272" t="str">
        <f>'ВЕДОМСТВЕННАЯ '!E1143</f>
        <v>5Ф</v>
      </c>
      <c r="F1016" s="330" t="str">
        <f>'ВЕДОМСТВЕННАЯ '!F1143</f>
        <v>1</v>
      </c>
      <c r="G1016" s="330" t="str">
        <f>'ВЕДОМСТВЕННАЯ '!G1143</f>
        <v>01</v>
      </c>
      <c r="H1016" s="331" t="str">
        <f>'ВЕДОМСТВЕННАЯ '!H1143</f>
        <v>A0720</v>
      </c>
      <c r="I1016" s="331" t="str">
        <f>'ВЕДОМСТВЕННАЯ '!I1142</f>
        <v>5Ф 1 01 А0620</v>
      </c>
      <c r="J1016" s="331" t="str">
        <f>'ВЕДОМСТВЕННАЯ '!J1143</f>
        <v>600</v>
      </c>
      <c r="K1016" s="299">
        <f>'ВЕДОМСТВЕННАЯ '!K1142</f>
        <v>0</v>
      </c>
      <c r="L1016" s="299">
        <f>'ВЕДОМСТВЕННАЯ '!L1143</f>
        <v>0</v>
      </c>
      <c r="M1016" s="299">
        <f>'ВЕДОМСТВЕННАЯ '!M1143</f>
        <v>0</v>
      </c>
      <c r="N1016" s="299">
        <f>'ВЕДОМСТВЕННАЯ '!N1143</f>
        <v>0</v>
      </c>
      <c r="O1016" s="299">
        <f>'ВЕДОМСТВЕННАЯ '!O1143</f>
        <v>0</v>
      </c>
      <c r="P1016" s="300">
        <f>'ВЕДОМСТВЕННАЯ '!P1143</f>
        <v>0</v>
      </c>
      <c r="Q1016" s="300">
        <f>'ВЕДОМСТВЕННАЯ '!Q1143</f>
        <v>0</v>
      </c>
      <c r="R1016" s="300">
        <f>'ВЕДОМСТВЕННАЯ '!R1143</f>
        <v>0</v>
      </c>
      <c r="S1016" s="300">
        <f>'ВЕДОМСТВЕННАЯ '!S1143</f>
        <v>0</v>
      </c>
      <c r="T1016" s="300">
        <f>'ВЕДОМСТВЕННАЯ '!U1143</f>
        <v>0</v>
      </c>
      <c r="U1016" s="300">
        <f>'ВЕДОМСТВЕННАЯ '!V1143</f>
        <v>0</v>
      </c>
      <c r="V1016" s="300">
        <f>'ВЕДОМСТВЕННАЯ '!W1143</f>
        <v>0</v>
      </c>
      <c r="W1016" s="300">
        <f>'ВЕДОМСТВЕННАЯ '!X1143</f>
        <v>0</v>
      </c>
      <c r="X1016" s="300">
        <f>'ВЕДОМСТВЕННАЯ '!Y1143</f>
        <v>0</v>
      </c>
      <c r="Y1016" s="17">
        <f>'ВЕДОМСТВЕННАЯ '!Z1143</f>
        <v>0</v>
      </c>
      <c r="Z1016" s="17">
        <f>'ВЕДОМСТВЕННАЯ '!AA1143</f>
        <v>0</v>
      </c>
      <c r="AA1016" s="17">
        <f>'ВЕДОМСТВЕННАЯ '!AB1143</f>
        <v>0</v>
      </c>
    </row>
    <row r="1017" spans="1:27" ht="21.75" hidden="1" customHeight="1" x14ac:dyDescent="0.3">
      <c r="A1017" s="581" t="str">
        <f>'ВЕДОМСТВЕННАЯ '!A1144</f>
        <v>Субсидии бюджетным учреждениям</v>
      </c>
      <c r="B1017" s="236" t="str">
        <f>'ВЕДОМСТВЕННАЯ '!B1143</f>
        <v>905</v>
      </c>
      <c r="C1017" s="236" t="str">
        <f>'ВЕДОМСТВЕННАЯ '!C1144</f>
        <v>07</v>
      </c>
      <c r="D1017" s="236" t="str">
        <f>'ВЕДОМСТВЕННАЯ '!D1144</f>
        <v>02</v>
      </c>
      <c r="E1017" s="272" t="str">
        <f>'ВЕДОМСТВЕННАЯ '!E1144</f>
        <v>5Ф</v>
      </c>
      <c r="F1017" s="330" t="str">
        <f>'ВЕДОМСТВЕННАЯ '!F1144</f>
        <v>1</v>
      </c>
      <c r="G1017" s="330" t="str">
        <f>'ВЕДОМСТВЕННАЯ '!G1144</f>
        <v>01</v>
      </c>
      <c r="H1017" s="331" t="str">
        <f>'ВЕДОМСТВЕННАЯ '!H1144</f>
        <v>A0720</v>
      </c>
      <c r="I1017" s="331" t="str">
        <f>'ВЕДОМСТВЕННАЯ '!I1143</f>
        <v>5Ф 1 01 А0620</v>
      </c>
      <c r="J1017" s="331" t="str">
        <f>'ВЕДОМСТВЕННАЯ '!J1144</f>
        <v>610</v>
      </c>
      <c r="K1017" s="299">
        <f>'ВЕДОМСТВЕННАЯ '!K1143</f>
        <v>0</v>
      </c>
      <c r="L1017" s="299">
        <f>'ВЕДОМСТВЕННАЯ '!L1144</f>
        <v>0</v>
      </c>
      <c r="M1017" s="299">
        <f>'ВЕДОМСТВЕННАЯ '!M1144</f>
        <v>0</v>
      </c>
      <c r="N1017" s="299">
        <f>'ВЕДОМСТВЕННАЯ '!N1144</f>
        <v>0</v>
      </c>
      <c r="O1017" s="299">
        <f>'ВЕДОМСТВЕННАЯ '!O1144</f>
        <v>0</v>
      </c>
      <c r="P1017" s="300">
        <f>'ВЕДОМСТВЕННАЯ '!P1144</f>
        <v>0</v>
      </c>
      <c r="Q1017" s="300">
        <f>'ВЕДОМСТВЕННАЯ '!Q1144</f>
        <v>0</v>
      </c>
      <c r="R1017" s="300">
        <f>'ВЕДОМСТВЕННАЯ '!R1144</f>
        <v>0</v>
      </c>
      <c r="S1017" s="300">
        <f>'ВЕДОМСТВЕННАЯ '!S1144</f>
        <v>0</v>
      </c>
      <c r="T1017" s="300">
        <f>'ВЕДОМСТВЕННАЯ '!U1144</f>
        <v>0</v>
      </c>
      <c r="U1017" s="300">
        <f>'ВЕДОМСТВЕННАЯ '!V1144</f>
        <v>0</v>
      </c>
      <c r="V1017" s="300">
        <f>'ВЕДОМСТВЕННАЯ '!W1144</f>
        <v>0</v>
      </c>
      <c r="W1017" s="300">
        <f>'ВЕДОМСТВЕННАЯ '!X1144</f>
        <v>0</v>
      </c>
      <c r="X1017" s="300">
        <f>'ВЕДОМСТВЕННАЯ '!Y1144</f>
        <v>0</v>
      </c>
      <c r="Y1017" s="17">
        <f>'ВЕДОМСТВЕННАЯ '!Z1144</f>
        <v>0</v>
      </c>
      <c r="Z1017" s="17">
        <f>'ВЕДОМСТВЕННАЯ '!AA1144</f>
        <v>0</v>
      </c>
      <c r="AA1017" s="17">
        <f>'ВЕДОМСТВЕННАЯ '!AB1144</f>
        <v>0</v>
      </c>
    </row>
    <row r="1018" spans="1:27" ht="21.75" hidden="1" customHeight="1" x14ac:dyDescent="0.3">
      <c r="A1018" s="581" t="str">
        <f>'ВЕДОМСТВЕННАЯ '!A1145</f>
        <v>Мероприятия по обеспечению деятельности медицинских кабинетов</v>
      </c>
      <c r="B1018" s="236" t="str">
        <f>'ВЕДОМСТВЕННАЯ '!B1144</f>
        <v>905</v>
      </c>
      <c r="C1018" s="236" t="str">
        <f>'ВЕДОМСТВЕННАЯ '!C1145</f>
        <v>07</v>
      </c>
      <c r="D1018" s="236" t="str">
        <f>'ВЕДОМСТВЕННАЯ '!D1145</f>
        <v>02</v>
      </c>
      <c r="E1018" s="272" t="str">
        <f>'ВЕДОМСТВЕННАЯ '!E1145</f>
        <v>5Ф</v>
      </c>
      <c r="F1018" s="330" t="str">
        <f>'ВЕДОМСТВЕННАЯ '!F1145</f>
        <v>1</v>
      </c>
      <c r="G1018" s="330" t="str">
        <f>'ВЕДОМСТВЕННАЯ '!G1145</f>
        <v>01</v>
      </c>
      <c r="H1018" s="331" t="str">
        <f>'ВЕДОМСТВЕННАЯ '!H1145</f>
        <v>A1030</v>
      </c>
      <c r="I1018" s="331" t="str">
        <f>'ВЕДОМСТВЕННАЯ '!I1144</f>
        <v>5Ф 1 01 А0620</v>
      </c>
      <c r="J1018" s="331"/>
      <c r="K1018" s="299">
        <f>'ВЕДОМСТВЕННАЯ '!K1144</f>
        <v>0</v>
      </c>
      <c r="L1018" s="299">
        <f>'ВЕДОМСТВЕННАЯ '!L1145</f>
        <v>0</v>
      </c>
      <c r="M1018" s="299">
        <f>'ВЕДОМСТВЕННАЯ '!M1145</f>
        <v>0</v>
      </c>
      <c r="N1018" s="299">
        <f>'ВЕДОМСТВЕННАЯ '!N1145</f>
        <v>0</v>
      </c>
      <c r="O1018" s="299">
        <f>'ВЕДОМСТВЕННАЯ '!O1145</f>
        <v>0</v>
      </c>
      <c r="P1018" s="300">
        <f>'ВЕДОМСТВЕННАЯ '!P1145</f>
        <v>0</v>
      </c>
      <c r="Q1018" s="300">
        <f>'ВЕДОМСТВЕННАЯ '!Q1145</f>
        <v>0</v>
      </c>
      <c r="R1018" s="300">
        <f>'ВЕДОМСТВЕННАЯ '!R1145</f>
        <v>0</v>
      </c>
      <c r="S1018" s="300">
        <f>'ВЕДОМСТВЕННАЯ '!S1145</f>
        <v>0</v>
      </c>
      <c r="T1018" s="300">
        <f>'ВЕДОМСТВЕННАЯ '!U1145</f>
        <v>0</v>
      </c>
      <c r="U1018" s="300">
        <f>'ВЕДОМСТВЕННАЯ '!V1145</f>
        <v>0</v>
      </c>
      <c r="V1018" s="300">
        <f>'ВЕДОМСТВЕННАЯ '!W1145</f>
        <v>0</v>
      </c>
      <c r="W1018" s="300">
        <f>'ВЕДОМСТВЕННАЯ '!X1145</f>
        <v>0</v>
      </c>
      <c r="X1018" s="300">
        <f>'ВЕДОМСТВЕННАЯ '!Y1145</f>
        <v>0</v>
      </c>
      <c r="Y1018" s="17">
        <f>'ВЕДОМСТВЕННАЯ '!Z1145</f>
        <v>0</v>
      </c>
      <c r="Z1018" s="17">
        <f>'ВЕДОМСТВЕННАЯ '!AA1145</f>
        <v>0</v>
      </c>
      <c r="AA1018" s="17">
        <f>'ВЕДОМСТВЕННАЯ '!AB1145</f>
        <v>0</v>
      </c>
    </row>
    <row r="1019" spans="1:27" ht="36" hidden="1" customHeight="1" x14ac:dyDescent="0.3">
      <c r="A1019" s="581" t="str">
        <f>'ВЕДОМСТВЕННАЯ '!A1146</f>
        <v>Предоставление субсидий бюджетным, автономным учреждениям и иным некоммерческим организациям</v>
      </c>
      <c r="B1019" s="236" t="str">
        <f>'ВЕДОМСТВЕННАЯ '!B1145</f>
        <v>905</v>
      </c>
      <c r="C1019" s="236" t="str">
        <f>'ВЕДОМСТВЕННАЯ '!C1146</f>
        <v>07</v>
      </c>
      <c r="D1019" s="236" t="str">
        <f>'ВЕДОМСТВЕННАЯ '!D1146</f>
        <v>02</v>
      </c>
      <c r="E1019" s="272" t="str">
        <f>'ВЕДОМСТВЕННАЯ '!E1146</f>
        <v>5Ф</v>
      </c>
      <c r="F1019" s="330" t="str">
        <f>'ВЕДОМСТВЕННАЯ '!F1146</f>
        <v>1</v>
      </c>
      <c r="G1019" s="330" t="str">
        <f>'ВЕДОМСТВЕННАЯ '!G1146</f>
        <v>01</v>
      </c>
      <c r="H1019" s="331" t="str">
        <f>'ВЕДОМСТВЕННАЯ '!H1146</f>
        <v>A1030</v>
      </c>
      <c r="I1019" s="331" t="str">
        <f>'ВЕДОМСТВЕННАЯ '!I1145</f>
        <v>5Ф 1 01 А1030</v>
      </c>
      <c r="J1019" s="331" t="str">
        <f>'ВЕДОМСТВЕННАЯ '!J1146</f>
        <v>600</v>
      </c>
      <c r="K1019" s="299">
        <f>'ВЕДОМСТВЕННАЯ '!K1145</f>
        <v>0</v>
      </c>
      <c r="L1019" s="299">
        <f>'ВЕДОМСТВЕННАЯ '!L1146</f>
        <v>0</v>
      </c>
      <c r="M1019" s="299">
        <f>'ВЕДОМСТВЕННАЯ '!M1146</f>
        <v>0</v>
      </c>
      <c r="N1019" s="299">
        <f>'ВЕДОМСТВЕННАЯ '!N1146</f>
        <v>0</v>
      </c>
      <c r="O1019" s="299">
        <f>'ВЕДОМСТВЕННАЯ '!O1146</f>
        <v>0</v>
      </c>
      <c r="P1019" s="300">
        <f>'ВЕДОМСТВЕННАЯ '!P1146</f>
        <v>0</v>
      </c>
      <c r="Q1019" s="300">
        <f>'ВЕДОМСТВЕННАЯ '!Q1146</f>
        <v>0</v>
      </c>
      <c r="R1019" s="300">
        <f>'ВЕДОМСТВЕННАЯ '!R1146</f>
        <v>0</v>
      </c>
      <c r="S1019" s="300">
        <f>'ВЕДОМСТВЕННАЯ '!S1146</f>
        <v>0</v>
      </c>
      <c r="T1019" s="300">
        <f>'ВЕДОМСТВЕННАЯ '!U1146</f>
        <v>0</v>
      </c>
      <c r="U1019" s="300">
        <f>'ВЕДОМСТВЕННАЯ '!V1146</f>
        <v>0</v>
      </c>
      <c r="V1019" s="300">
        <f>'ВЕДОМСТВЕННАЯ '!W1146</f>
        <v>0</v>
      </c>
      <c r="W1019" s="300">
        <f>'ВЕДОМСТВЕННАЯ '!X1146</f>
        <v>0</v>
      </c>
      <c r="X1019" s="300">
        <f>'ВЕДОМСТВЕННАЯ '!Y1146</f>
        <v>0</v>
      </c>
      <c r="Y1019" s="17">
        <f>'ВЕДОМСТВЕННАЯ '!Z1146</f>
        <v>0</v>
      </c>
      <c r="Z1019" s="17">
        <f>'ВЕДОМСТВЕННАЯ '!AA1146</f>
        <v>0</v>
      </c>
      <c r="AA1019" s="17">
        <f>'ВЕДОМСТВЕННАЯ '!AB1146</f>
        <v>0</v>
      </c>
    </row>
    <row r="1020" spans="1:27" ht="18" hidden="1" customHeight="1" x14ac:dyDescent="0.3">
      <c r="A1020" s="581" t="str">
        <f>'ВЕДОМСТВЕННАЯ '!A1147</f>
        <v>Субсидии бюджетным учреждениям</v>
      </c>
      <c r="B1020" s="236" t="str">
        <f>'ВЕДОМСТВЕННАЯ '!B1146</f>
        <v>905</v>
      </c>
      <c r="C1020" s="236" t="str">
        <f>'ВЕДОМСТВЕННАЯ '!C1147</f>
        <v>07</v>
      </c>
      <c r="D1020" s="236" t="str">
        <f>'ВЕДОМСТВЕННАЯ '!D1147</f>
        <v>02</v>
      </c>
      <c r="E1020" s="272" t="str">
        <f>'ВЕДОМСТВЕННАЯ '!E1147</f>
        <v>5Ф</v>
      </c>
      <c r="F1020" s="330" t="str">
        <f>'ВЕДОМСТВЕННАЯ '!F1147</f>
        <v>1</v>
      </c>
      <c r="G1020" s="330" t="str">
        <f>'ВЕДОМСТВЕННАЯ '!G1147</f>
        <v>01</v>
      </c>
      <c r="H1020" s="331" t="str">
        <f>'ВЕДОМСТВЕННАЯ '!H1147</f>
        <v>A1030</v>
      </c>
      <c r="I1020" s="331" t="str">
        <f>'ВЕДОМСТВЕННАЯ '!I1146</f>
        <v>5Ф 1 01 А1030</v>
      </c>
      <c r="J1020" s="331" t="str">
        <f>'ВЕДОМСТВЕННАЯ '!J1147</f>
        <v>610</v>
      </c>
      <c r="K1020" s="299">
        <f>'ВЕДОМСТВЕННАЯ '!K1146</f>
        <v>0</v>
      </c>
      <c r="L1020" s="299">
        <f>'ВЕДОМСТВЕННАЯ '!L1147</f>
        <v>0</v>
      </c>
      <c r="M1020" s="299">
        <f>'ВЕДОМСТВЕННАЯ '!M1147</f>
        <v>0</v>
      </c>
      <c r="N1020" s="299">
        <f>'ВЕДОМСТВЕННАЯ '!N1147</f>
        <v>0</v>
      </c>
      <c r="O1020" s="299">
        <f>'ВЕДОМСТВЕННАЯ '!O1147</f>
        <v>0</v>
      </c>
      <c r="P1020" s="300">
        <f>'ВЕДОМСТВЕННАЯ '!P1147</f>
        <v>0</v>
      </c>
      <c r="Q1020" s="300">
        <f>'ВЕДОМСТВЕННАЯ '!Q1147</f>
        <v>0</v>
      </c>
      <c r="R1020" s="300">
        <f>'ВЕДОМСТВЕННАЯ '!R1147</f>
        <v>0</v>
      </c>
      <c r="S1020" s="300">
        <f>'ВЕДОМСТВЕННАЯ '!S1147</f>
        <v>0</v>
      </c>
      <c r="T1020" s="300">
        <f>'ВЕДОМСТВЕННАЯ '!U1147</f>
        <v>0</v>
      </c>
      <c r="U1020" s="300">
        <f>'ВЕДОМСТВЕННАЯ '!V1147</f>
        <v>0</v>
      </c>
      <c r="V1020" s="300">
        <f>'ВЕДОМСТВЕННАЯ '!W1147</f>
        <v>0</v>
      </c>
      <c r="W1020" s="300">
        <f>'ВЕДОМСТВЕННАЯ '!X1147</f>
        <v>0</v>
      </c>
      <c r="X1020" s="300">
        <f>'ВЕДОМСТВЕННАЯ '!Y1147</f>
        <v>0</v>
      </c>
      <c r="Y1020" s="17">
        <f>'ВЕДОМСТВЕННАЯ '!Z1147</f>
        <v>0</v>
      </c>
      <c r="Z1020" s="17">
        <f>'ВЕДОМСТВЕННАЯ '!AA1147</f>
        <v>0</v>
      </c>
      <c r="AA1020" s="17">
        <f>'ВЕДОМСТВЕННАЯ '!AB1147</f>
        <v>0</v>
      </c>
    </row>
    <row r="1021" spans="1:27" ht="37.5" hidden="1" customHeight="1" x14ac:dyDescent="0.3">
      <c r="A1021" s="581" t="str">
        <f>'ВЕДОМСТВЕННАЯ '!A1148</f>
        <v xml:space="preserve">Мероприятия в рамках строительного контроля при проведении капитальных ремонтов образовательных организаций </v>
      </c>
      <c r="B1021" s="236" t="str">
        <f>'ВЕДОМСТВЕННАЯ '!B1147</f>
        <v>905</v>
      </c>
      <c r="C1021" s="236" t="str">
        <f>'ВЕДОМСТВЕННАЯ '!C1148</f>
        <v>07</v>
      </c>
      <c r="D1021" s="236" t="str">
        <f>'ВЕДОМСТВЕННАЯ '!D1148</f>
        <v>02</v>
      </c>
      <c r="E1021" s="272" t="str">
        <f>'ВЕДОМСТВЕННАЯ '!E1148</f>
        <v>5Ф</v>
      </c>
      <c r="F1021" s="330" t="str">
        <f>'ВЕДОМСТВЕННАЯ '!F1148</f>
        <v>1</v>
      </c>
      <c r="G1021" s="330" t="str">
        <f>'ВЕДОМСТВЕННАЯ '!G1148</f>
        <v>01</v>
      </c>
      <c r="H1021" s="331" t="str">
        <f>'ВЕДОМСТВЕННАЯ '!H1148</f>
        <v>A1100</v>
      </c>
      <c r="I1021" s="331" t="str">
        <f>'ВЕДОМСТВЕННАЯ '!I1147</f>
        <v>5Ф 1 01 А1030</v>
      </c>
      <c r="J1021" s="331"/>
      <c r="K1021" s="299">
        <f>'ВЕДОМСТВЕННАЯ '!K1147</f>
        <v>0</v>
      </c>
      <c r="L1021" s="299">
        <f>'ВЕДОМСТВЕННАЯ '!L1148</f>
        <v>100</v>
      </c>
      <c r="M1021" s="299">
        <f>'ВЕДОМСТВЕННАЯ '!M1148</f>
        <v>0</v>
      </c>
      <c r="N1021" s="299">
        <f>'ВЕДОМСТВЕННАЯ '!N1148</f>
        <v>0</v>
      </c>
      <c r="O1021" s="299">
        <f>'ВЕДОМСТВЕННАЯ '!O1148</f>
        <v>0</v>
      </c>
      <c r="P1021" s="300">
        <f>'ВЕДОМСТВЕННАЯ '!P1148</f>
        <v>0</v>
      </c>
      <c r="Q1021" s="300">
        <f>'ВЕДОМСТВЕННАЯ '!Q1148</f>
        <v>0</v>
      </c>
      <c r="R1021" s="300">
        <f>'ВЕДОМСТВЕННАЯ '!R1148</f>
        <v>0</v>
      </c>
      <c r="S1021" s="300">
        <f>'ВЕДОМСТВЕННАЯ '!S1148</f>
        <v>0</v>
      </c>
      <c r="T1021" s="300">
        <f>'ВЕДОМСТВЕННАЯ '!U1148</f>
        <v>0</v>
      </c>
      <c r="U1021" s="300">
        <f>'ВЕДОМСТВЕННАЯ '!V1148</f>
        <v>0</v>
      </c>
      <c r="V1021" s="300">
        <f>'ВЕДОМСТВЕННАЯ '!W1148</f>
        <v>0</v>
      </c>
      <c r="W1021" s="300">
        <f>'ВЕДОМСТВЕННАЯ '!X1148</f>
        <v>0</v>
      </c>
      <c r="X1021" s="300">
        <f>'ВЕДОМСТВЕННАЯ '!Y1148</f>
        <v>0</v>
      </c>
      <c r="Y1021" s="17">
        <f>'ВЕДОМСТВЕННАЯ '!Z1148</f>
        <v>0</v>
      </c>
      <c r="Z1021" s="17">
        <f>'ВЕДОМСТВЕННАЯ '!AA1148</f>
        <v>0</v>
      </c>
      <c r="AA1021" s="17">
        <f>'ВЕДОМСТВЕННАЯ '!AB1148</f>
        <v>0</v>
      </c>
    </row>
    <row r="1022" spans="1:27" ht="33" hidden="1" customHeight="1" x14ac:dyDescent="0.3">
      <c r="A1022" s="581" t="str">
        <f>'ВЕДОМСТВЕННАЯ '!A1149</f>
        <v>Предоставление субсидий бюджетным, автономным учреждениям и иным некоммерческим организациям</v>
      </c>
      <c r="B1022" s="236" t="str">
        <f>'ВЕДОМСТВЕННАЯ '!B1148</f>
        <v>905</v>
      </c>
      <c r="C1022" s="236" t="str">
        <f>'ВЕДОМСТВЕННАЯ '!C1149</f>
        <v>07</v>
      </c>
      <c r="D1022" s="236" t="str">
        <f>'ВЕДОМСТВЕННАЯ '!D1149</f>
        <v>02</v>
      </c>
      <c r="E1022" s="272" t="str">
        <f>'ВЕДОМСТВЕННАЯ '!E1149</f>
        <v>5Ф</v>
      </c>
      <c r="F1022" s="330" t="str">
        <f>'ВЕДОМСТВЕННАЯ '!F1149</f>
        <v>1</v>
      </c>
      <c r="G1022" s="330" t="str">
        <f>'ВЕДОМСТВЕННАЯ '!G1149</f>
        <v>01</v>
      </c>
      <c r="H1022" s="331" t="str">
        <f>'ВЕДОМСТВЕННАЯ '!H1149</f>
        <v>A1100</v>
      </c>
      <c r="I1022" s="331" t="str">
        <f>'ВЕДОМСТВЕННАЯ '!I1148</f>
        <v>5Ф 1 01 А1110</v>
      </c>
      <c r="J1022" s="331" t="str">
        <f>'ВЕДОМСТВЕННАЯ '!J1149</f>
        <v>600</v>
      </c>
      <c r="K1022" s="299">
        <f>'ВЕДОМСТВЕННАЯ '!K1148</f>
        <v>350</v>
      </c>
      <c r="L1022" s="299">
        <f>'ВЕДОМСТВЕННАЯ '!L1149</f>
        <v>100</v>
      </c>
      <c r="M1022" s="299">
        <f>'ВЕДОМСТВЕННАЯ '!M1149</f>
        <v>0</v>
      </c>
      <c r="N1022" s="299">
        <f>'ВЕДОМСТВЕННАЯ '!N1149</f>
        <v>0</v>
      </c>
      <c r="O1022" s="299">
        <f>'ВЕДОМСТВЕННАЯ '!O1149</f>
        <v>0</v>
      </c>
      <c r="P1022" s="300">
        <f>'ВЕДОМСТВЕННАЯ '!P1149</f>
        <v>0</v>
      </c>
      <c r="Q1022" s="300">
        <f>'ВЕДОМСТВЕННАЯ '!Q1149</f>
        <v>0</v>
      </c>
      <c r="R1022" s="300">
        <f>'ВЕДОМСТВЕННАЯ '!R1149</f>
        <v>0</v>
      </c>
      <c r="S1022" s="300">
        <f>'ВЕДОМСТВЕННАЯ '!S1149</f>
        <v>0</v>
      </c>
      <c r="T1022" s="300">
        <f>'ВЕДОМСТВЕННАЯ '!U1149</f>
        <v>0</v>
      </c>
      <c r="U1022" s="300">
        <f>'ВЕДОМСТВЕННАЯ '!V1149</f>
        <v>0</v>
      </c>
      <c r="V1022" s="300">
        <f>'ВЕДОМСТВЕННАЯ '!W1149</f>
        <v>0</v>
      </c>
      <c r="W1022" s="300">
        <f>'ВЕДОМСТВЕННАЯ '!X1149</f>
        <v>0</v>
      </c>
      <c r="X1022" s="300">
        <f>'ВЕДОМСТВЕННАЯ '!Y1149</f>
        <v>0</v>
      </c>
      <c r="Y1022" s="17">
        <f>'ВЕДОМСТВЕННАЯ '!Z1149</f>
        <v>0</v>
      </c>
      <c r="Z1022" s="17">
        <f>'ВЕДОМСТВЕННАЯ '!AA1149</f>
        <v>0</v>
      </c>
      <c r="AA1022" s="17">
        <f>'ВЕДОМСТВЕННАЯ '!AB1149</f>
        <v>0</v>
      </c>
    </row>
    <row r="1023" spans="1:27" ht="23.25" hidden="1" customHeight="1" x14ac:dyDescent="0.3">
      <c r="A1023" s="581" t="str">
        <f>'ВЕДОМСТВЕННАЯ '!A1150</f>
        <v>Субсидии бюджетным учреждениям</v>
      </c>
      <c r="B1023" s="236" t="str">
        <f>'ВЕДОМСТВЕННАЯ '!B1149</f>
        <v>905</v>
      </c>
      <c r="C1023" s="236" t="str">
        <f>'ВЕДОМСТВЕННАЯ '!C1150</f>
        <v>07</v>
      </c>
      <c r="D1023" s="236" t="str">
        <f>'ВЕДОМСТВЕННАЯ '!D1150</f>
        <v>02</v>
      </c>
      <c r="E1023" s="272" t="str">
        <f>'ВЕДОМСТВЕННАЯ '!E1150</f>
        <v>5Ф</v>
      </c>
      <c r="F1023" s="330" t="str">
        <f>'ВЕДОМСТВЕННАЯ '!F1150</f>
        <v>1</v>
      </c>
      <c r="G1023" s="330" t="str">
        <f>'ВЕДОМСТВЕННАЯ '!G1150</f>
        <v>01</v>
      </c>
      <c r="H1023" s="331" t="str">
        <f>'ВЕДОМСТВЕННАЯ '!H1150</f>
        <v>A1100</v>
      </c>
      <c r="I1023" s="331" t="str">
        <f>'ВЕДОМСТВЕННАЯ '!I1149</f>
        <v>5Ф 1 01 А1110</v>
      </c>
      <c r="J1023" s="331" t="str">
        <f>'ВЕДОМСТВЕННАЯ '!J1150</f>
        <v>610</v>
      </c>
      <c r="K1023" s="299">
        <f>'ВЕДОМСТВЕННАЯ '!K1149</f>
        <v>350</v>
      </c>
      <c r="L1023" s="299">
        <f>'ВЕДОМСТВЕННАЯ '!L1150</f>
        <v>100</v>
      </c>
      <c r="M1023" s="299">
        <f>'ВЕДОМСТВЕННАЯ '!M1150</f>
        <v>0</v>
      </c>
      <c r="N1023" s="299">
        <f>'ВЕДОМСТВЕННАЯ '!N1150</f>
        <v>0</v>
      </c>
      <c r="O1023" s="299">
        <f>'ВЕДОМСТВЕННАЯ '!O1150</f>
        <v>0</v>
      </c>
      <c r="P1023" s="300">
        <f>'ВЕДОМСТВЕННАЯ '!P1150</f>
        <v>0</v>
      </c>
      <c r="Q1023" s="300">
        <f>'ВЕДОМСТВЕННАЯ '!Q1150</f>
        <v>0</v>
      </c>
      <c r="R1023" s="300">
        <f>'ВЕДОМСТВЕННАЯ '!R1150</f>
        <v>0</v>
      </c>
      <c r="S1023" s="300">
        <f>'ВЕДОМСТВЕННАЯ '!S1150</f>
        <v>0</v>
      </c>
      <c r="T1023" s="300">
        <f>'ВЕДОМСТВЕННАЯ '!U1150</f>
        <v>0</v>
      </c>
      <c r="U1023" s="300">
        <f>'ВЕДОМСТВЕННАЯ '!V1150</f>
        <v>0</v>
      </c>
      <c r="V1023" s="300">
        <f>'ВЕДОМСТВЕННАЯ '!W1150</f>
        <v>0</v>
      </c>
      <c r="W1023" s="300">
        <f>'ВЕДОМСТВЕННАЯ '!X1150</f>
        <v>0</v>
      </c>
      <c r="X1023" s="300">
        <f>'ВЕДОМСТВЕННАЯ '!Y1150</f>
        <v>0</v>
      </c>
      <c r="Y1023" s="17">
        <f>'ВЕДОМСТВЕННАЯ '!Z1150</f>
        <v>0</v>
      </c>
      <c r="Z1023" s="17">
        <f>'ВЕДОМСТВЕННАЯ '!AA1150</f>
        <v>0</v>
      </c>
      <c r="AA1023" s="17">
        <f>'ВЕДОМСТВЕННАЯ '!AB1150</f>
        <v>0</v>
      </c>
    </row>
    <row r="1024" spans="1:27" ht="31.5" hidden="1" customHeight="1" x14ac:dyDescent="0.3">
      <c r="A1024" s="581" t="str">
        <f>'ВЕДОМСТВЕННАЯ '!A1151</f>
        <v>Разработка проектно-сметной документации, проведение работ по проверке достоверности и обоснованности сметной стоимости</v>
      </c>
      <c r="B1024" s="236" t="str">
        <f>'ВЕДОМСТВЕННАЯ '!B1150</f>
        <v>905</v>
      </c>
      <c r="C1024" s="236" t="str">
        <f>'ВЕДОМСТВЕННАЯ '!C1151</f>
        <v>07</v>
      </c>
      <c r="D1024" s="236" t="str">
        <f>'ВЕДОМСТВЕННАЯ '!D1151</f>
        <v>02</v>
      </c>
      <c r="E1024" s="272" t="str">
        <f>'ВЕДОМСТВЕННАЯ '!E1151</f>
        <v>5Ф</v>
      </c>
      <c r="F1024" s="330" t="str">
        <f>'ВЕДОМСТВЕННАЯ '!F1151</f>
        <v>1</v>
      </c>
      <c r="G1024" s="330" t="str">
        <f>'ВЕДОМСТВЕННАЯ '!G1151</f>
        <v>01</v>
      </c>
      <c r="H1024" s="331" t="str">
        <f>'ВЕДОМСТВЕННАЯ '!H1151</f>
        <v>A1110</v>
      </c>
      <c r="I1024" s="331" t="str">
        <f>'ВЕДОМСТВЕННАЯ '!I1150</f>
        <v>5Ф 1 01 А1110</v>
      </c>
      <c r="J1024" s="331"/>
      <c r="K1024" s="299">
        <f>'ВЕДОМСТВЕННАЯ '!K1150</f>
        <v>350</v>
      </c>
      <c r="L1024" s="299">
        <f>'ВЕДОМСТВЕННАЯ '!L1151</f>
        <v>2537.1</v>
      </c>
      <c r="M1024" s="299">
        <f>'ВЕДОМСТВЕННАЯ '!M1151</f>
        <v>0</v>
      </c>
      <c r="N1024" s="299">
        <f>'ВЕДОМСТВЕННАЯ '!N1151</f>
        <v>0</v>
      </c>
      <c r="O1024" s="299">
        <f>'ВЕДОМСТВЕННАЯ '!O1151</f>
        <v>2163</v>
      </c>
      <c r="P1024" s="300">
        <f>'ВЕДОМСТВЕННАЯ '!P1151</f>
        <v>0</v>
      </c>
      <c r="Q1024" s="300">
        <f>'ВЕДОМСТВЕННАЯ '!Q1151</f>
        <v>0</v>
      </c>
      <c r="R1024" s="300">
        <f>'ВЕДОМСТВЕННАЯ '!R1151</f>
        <v>0</v>
      </c>
      <c r="S1024" s="300">
        <f>'ВЕДОМСТВЕННАЯ '!S1151</f>
        <v>0</v>
      </c>
      <c r="T1024" s="300">
        <f>'ВЕДОМСТВЕННАЯ '!U1151</f>
        <v>0</v>
      </c>
      <c r="U1024" s="300">
        <f>'ВЕДОМСТВЕННАЯ '!V1151</f>
        <v>0</v>
      </c>
      <c r="V1024" s="300">
        <f>'ВЕДОМСТВЕННАЯ '!W1151</f>
        <v>0</v>
      </c>
      <c r="W1024" s="300">
        <f>'ВЕДОМСТВЕННАЯ '!X1151</f>
        <v>0</v>
      </c>
      <c r="X1024" s="300">
        <f>'ВЕДОМСТВЕННАЯ '!Y1151</f>
        <v>0</v>
      </c>
      <c r="Y1024" s="17">
        <f>'ВЕДОМСТВЕННАЯ '!Z1151</f>
        <v>0</v>
      </c>
      <c r="Z1024" s="17">
        <f>'ВЕДОМСТВЕННАЯ '!AA1151</f>
        <v>0</v>
      </c>
      <c r="AA1024" s="17">
        <f>'ВЕДОМСТВЕННАЯ '!AB1151</f>
        <v>0</v>
      </c>
    </row>
    <row r="1025" spans="1:27" ht="38.25" hidden="1" customHeight="1" x14ac:dyDescent="0.3">
      <c r="A1025" s="581" t="str">
        <f>'ВЕДОМСТВЕННАЯ '!A1152</f>
        <v>Предоставление субсидий бюджетным, автономным учреждениям и иным некоммерческим организациям</v>
      </c>
      <c r="B1025" s="236" t="str">
        <f>'ВЕДОМСТВЕННАЯ '!B1151</f>
        <v>905</v>
      </c>
      <c r="C1025" s="236" t="str">
        <f>'ВЕДОМСТВЕННАЯ '!C1152</f>
        <v>07</v>
      </c>
      <c r="D1025" s="236" t="str">
        <f>'ВЕДОМСТВЕННАЯ '!D1152</f>
        <v>02</v>
      </c>
      <c r="E1025" s="272" t="str">
        <f>'ВЕДОМСТВЕННАЯ '!E1152</f>
        <v>5Ф</v>
      </c>
      <c r="F1025" s="330" t="str">
        <f>'ВЕДОМСТВЕННАЯ '!F1152</f>
        <v>1</v>
      </c>
      <c r="G1025" s="330" t="str">
        <f>'ВЕДОМСТВЕННАЯ '!G1152</f>
        <v>01</v>
      </c>
      <c r="H1025" s="331" t="str">
        <f>'ВЕДОМСТВЕННАЯ '!H1152</f>
        <v>A1110</v>
      </c>
      <c r="I1025" s="331" t="str">
        <f>'ВЕДОМСТВЕННАЯ '!I1151</f>
        <v>5Ф 1 01 А1110</v>
      </c>
      <c r="J1025" s="331" t="str">
        <f>'ВЕДОМСТВЕННАЯ '!J1152</f>
        <v>600</v>
      </c>
      <c r="K1025" s="299">
        <f>'ВЕДОМСТВЕННАЯ '!K1151</f>
        <v>1373.2</v>
      </c>
      <c r="L1025" s="299">
        <f>'ВЕДОМСТВЕННАЯ '!L1152</f>
        <v>2537.1</v>
      </c>
      <c r="M1025" s="299">
        <f>'ВЕДОМСТВЕННАЯ '!M1152</f>
        <v>0</v>
      </c>
      <c r="N1025" s="299">
        <f>'ВЕДОМСТВЕННАЯ '!N1152</f>
        <v>0</v>
      </c>
      <c r="O1025" s="299">
        <f>'ВЕДОМСТВЕННАЯ '!O1152</f>
        <v>2163</v>
      </c>
      <c r="P1025" s="300">
        <f>'ВЕДОМСТВЕННАЯ '!P1152</f>
        <v>0</v>
      </c>
      <c r="Q1025" s="300">
        <f>'ВЕДОМСТВЕННАЯ '!Q1152</f>
        <v>0</v>
      </c>
      <c r="R1025" s="300">
        <f>'ВЕДОМСТВЕННАЯ '!R1152</f>
        <v>0</v>
      </c>
      <c r="S1025" s="300">
        <f>'ВЕДОМСТВЕННАЯ '!S1152</f>
        <v>0</v>
      </c>
      <c r="T1025" s="300">
        <f>'ВЕДОМСТВЕННАЯ '!U1152</f>
        <v>0</v>
      </c>
      <c r="U1025" s="300">
        <f>'ВЕДОМСТВЕННАЯ '!V1152</f>
        <v>0</v>
      </c>
      <c r="V1025" s="300">
        <f>'ВЕДОМСТВЕННАЯ '!W1152</f>
        <v>0</v>
      </c>
      <c r="W1025" s="300">
        <f>'ВЕДОМСТВЕННАЯ '!X1152</f>
        <v>0</v>
      </c>
      <c r="X1025" s="300">
        <f>'ВЕДОМСТВЕННАЯ '!Y1152</f>
        <v>0</v>
      </c>
      <c r="Y1025" s="17">
        <f>'ВЕДОМСТВЕННАЯ '!Z1152</f>
        <v>0</v>
      </c>
      <c r="Z1025" s="17">
        <f>'ВЕДОМСТВЕННАЯ '!AA1152</f>
        <v>0</v>
      </c>
      <c r="AA1025" s="17">
        <f>'ВЕДОМСТВЕННАЯ '!AB1152</f>
        <v>0</v>
      </c>
    </row>
    <row r="1026" spans="1:27" ht="24" hidden="1" customHeight="1" x14ac:dyDescent="0.3">
      <c r="A1026" s="581" t="str">
        <f>'ВЕДОМСТВЕННАЯ '!A1153</f>
        <v>Субсидии бюджетным учреждениям</v>
      </c>
      <c r="B1026" s="236" t="str">
        <f>'ВЕДОМСТВЕННАЯ '!B1152</f>
        <v>905</v>
      </c>
      <c r="C1026" s="236" t="str">
        <f>'ВЕДОМСТВЕННАЯ '!C1153</f>
        <v>07</v>
      </c>
      <c r="D1026" s="236" t="str">
        <f>'ВЕДОМСТВЕННАЯ '!D1153</f>
        <v>02</v>
      </c>
      <c r="E1026" s="272" t="str">
        <f>'ВЕДОМСТВЕННАЯ '!E1153</f>
        <v>5Ф</v>
      </c>
      <c r="F1026" s="330" t="str">
        <f>'ВЕДОМСТВЕННАЯ '!F1153</f>
        <v>1</v>
      </c>
      <c r="G1026" s="330" t="str">
        <f>'ВЕДОМСТВЕННАЯ '!G1153</f>
        <v>01</v>
      </c>
      <c r="H1026" s="331" t="str">
        <f>'ВЕДОМСТВЕННАЯ '!H1153</f>
        <v>A1110</v>
      </c>
      <c r="I1026" s="331" t="str">
        <f>'ВЕДОМСТВЕННАЯ '!I1152</f>
        <v>5Ф 1 01 А1110</v>
      </c>
      <c r="J1026" s="331" t="str">
        <f>'ВЕДОМСТВЕННАЯ '!J1153</f>
        <v>610</v>
      </c>
      <c r="K1026" s="299">
        <f>'ВЕДОМСТВЕННАЯ '!K1152</f>
        <v>1373.2</v>
      </c>
      <c r="L1026" s="299">
        <f>'ВЕДОМСТВЕННАЯ '!L1153</f>
        <v>2537.1</v>
      </c>
      <c r="M1026" s="299">
        <f>'ВЕДОМСТВЕННАЯ '!M1153</f>
        <v>0</v>
      </c>
      <c r="N1026" s="299">
        <f>'ВЕДОМСТВЕННАЯ '!N1153</f>
        <v>0</v>
      </c>
      <c r="O1026" s="299">
        <f>'ВЕДОМСТВЕННАЯ '!O1153</f>
        <v>2163</v>
      </c>
      <c r="P1026" s="300">
        <f>'ВЕДОМСТВЕННАЯ '!P1153</f>
        <v>0</v>
      </c>
      <c r="Q1026" s="300">
        <f>'ВЕДОМСТВЕННАЯ '!Q1153</f>
        <v>0</v>
      </c>
      <c r="R1026" s="300">
        <f>'ВЕДОМСТВЕННАЯ '!R1153</f>
        <v>0</v>
      </c>
      <c r="S1026" s="300">
        <f>'ВЕДОМСТВЕННАЯ '!S1153</f>
        <v>0</v>
      </c>
      <c r="T1026" s="300">
        <f>'ВЕДОМСТВЕННАЯ '!U1153</f>
        <v>0</v>
      </c>
      <c r="U1026" s="300">
        <f>'ВЕДОМСТВЕННАЯ '!V1153</f>
        <v>0</v>
      </c>
      <c r="V1026" s="300">
        <f>'ВЕДОМСТВЕННАЯ '!W1153</f>
        <v>0</v>
      </c>
      <c r="W1026" s="300">
        <f>'ВЕДОМСТВЕННАЯ '!X1153</f>
        <v>0</v>
      </c>
      <c r="X1026" s="300">
        <f>'ВЕДОМСТВЕННАЯ '!Y1153</f>
        <v>0</v>
      </c>
      <c r="Y1026" s="17">
        <f>'ВЕДОМСТВЕННАЯ '!Z1153</f>
        <v>0</v>
      </c>
      <c r="Z1026" s="17">
        <f>'ВЕДОМСТВЕННАЯ '!AA1153</f>
        <v>0</v>
      </c>
      <c r="AA1026" s="17">
        <f>'ВЕДОМСТВЕННАЯ '!AB1153</f>
        <v>0</v>
      </c>
    </row>
    <row r="1027" spans="1:27" ht="24.75" hidden="1" customHeight="1" x14ac:dyDescent="0.3">
      <c r="A1027" s="581" t="str">
        <f>'ВЕДОМСТВЕННАЯ '!A1154</f>
        <v>Экспертиза проектной (предпроектной) документации</v>
      </c>
      <c r="B1027" s="236" t="str">
        <f>'ВЕДОМСТВЕННАЯ '!B1153</f>
        <v>905</v>
      </c>
      <c r="C1027" s="236" t="str">
        <f>'ВЕДОМСТВЕННАЯ '!C1154</f>
        <v>07</v>
      </c>
      <c r="D1027" s="236" t="str">
        <f>'ВЕДОМСТВЕННАЯ '!D1154</f>
        <v>02</v>
      </c>
      <c r="E1027" s="272" t="str">
        <f>'ВЕДОМСТВЕННАЯ '!E1154</f>
        <v>5Ф</v>
      </c>
      <c r="F1027" s="330" t="str">
        <f>'ВЕДОМСТВЕННАЯ '!F1154</f>
        <v>1</v>
      </c>
      <c r="G1027" s="330" t="str">
        <f>'ВЕДОМСТВЕННАЯ '!G1154</f>
        <v>01</v>
      </c>
      <c r="H1027" s="331" t="str">
        <f>'ВЕДОМСТВЕННАЯ '!H1154</f>
        <v>A1660</v>
      </c>
      <c r="I1027" s="331" t="str">
        <f>'ВЕДОМСТВЕННАЯ '!I1153</f>
        <v>5Ф 1 01 А1110</v>
      </c>
      <c r="J1027" s="331"/>
      <c r="K1027" s="299">
        <f>'ВЕДОМСТВЕННАЯ '!K1153</f>
        <v>1373.2</v>
      </c>
      <c r="L1027" s="299">
        <f>'ВЕДОМСТВЕННАЯ '!L1154</f>
        <v>1043.2</v>
      </c>
      <c r="M1027" s="299">
        <f>'ВЕДОМСТВЕННАЯ '!M1154</f>
        <v>0</v>
      </c>
      <c r="N1027" s="299">
        <f>'ВЕДОМСТВЕННАЯ '!N1154</f>
        <v>0</v>
      </c>
      <c r="O1027" s="299">
        <f>'ВЕДОМСТВЕННАЯ '!O1154</f>
        <v>1043.2</v>
      </c>
      <c r="P1027" s="300">
        <f>'ВЕДОМСТВЕННАЯ '!P1154</f>
        <v>0</v>
      </c>
      <c r="Q1027" s="300">
        <f>'ВЕДОМСТВЕННАЯ '!Q1154</f>
        <v>0</v>
      </c>
      <c r="R1027" s="300">
        <f>'ВЕДОМСТВЕННАЯ '!R1154</f>
        <v>0</v>
      </c>
      <c r="S1027" s="300">
        <f>'ВЕДОМСТВЕННАЯ '!S1154</f>
        <v>0</v>
      </c>
      <c r="T1027" s="300">
        <f>'ВЕДОМСТВЕННАЯ '!U1154</f>
        <v>0</v>
      </c>
      <c r="U1027" s="300">
        <f>'ВЕДОМСТВЕННАЯ '!V1154</f>
        <v>0</v>
      </c>
      <c r="V1027" s="300">
        <f>'ВЕДОМСТВЕННАЯ '!W1154</f>
        <v>0</v>
      </c>
      <c r="W1027" s="300">
        <f>'ВЕДОМСТВЕННАЯ '!X1154</f>
        <v>0</v>
      </c>
      <c r="X1027" s="300">
        <f>'ВЕДОМСТВЕННАЯ '!Y1154</f>
        <v>0</v>
      </c>
      <c r="Y1027" s="17">
        <f>'ВЕДОМСТВЕННАЯ '!Z1154</f>
        <v>0</v>
      </c>
      <c r="Z1027" s="17">
        <f>'ВЕДОМСТВЕННАЯ '!AA1154</f>
        <v>0</v>
      </c>
      <c r="AA1027" s="17">
        <f>'ВЕДОМСТВЕННАЯ '!AB1154</f>
        <v>0</v>
      </c>
    </row>
    <row r="1028" spans="1:27" ht="33.75" hidden="1" customHeight="1" x14ac:dyDescent="0.3">
      <c r="A1028" s="581" t="str">
        <f>'ВЕДОМСТВЕННАЯ '!A1155</f>
        <v>Предоставление субсидий бюджетным, автономным учреждениям и иным некоммерческим организациям</v>
      </c>
      <c r="B1028" s="236" t="str">
        <f>'ВЕДОМСТВЕННАЯ '!B1154</f>
        <v>905</v>
      </c>
      <c r="C1028" s="236" t="str">
        <f>'ВЕДОМСТВЕННАЯ '!C1155</f>
        <v>07</v>
      </c>
      <c r="D1028" s="236" t="str">
        <f>'ВЕДОМСТВЕННАЯ '!D1155</f>
        <v>02</v>
      </c>
      <c r="E1028" s="272" t="str">
        <f>'ВЕДОМСТВЕННАЯ '!E1155</f>
        <v>5Ф</v>
      </c>
      <c r="F1028" s="330" t="str">
        <f>'ВЕДОМСТВЕННАЯ '!F1155</f>
        <v>1</v>
      </c>
      <c r="G1028" s="330" t="str">
        <f>'ВЕДОМСТВЕННАЯ '!G1155</f>
        <v>01</v>
      </c>
      <c r="H1028" s="331" t="str">
        <f>'ВЕДОМСТВЕННАЯ '!H1155</f>
        <v>A1660</v>
      </c>
      <c r="I1028" s="331">
        <f>'ВЕДОМСТВЕННАЯ '!I1154</f>
        <v>0</v>
      </c>
      <c r="J1028" s="331" t="str">
        <f>'ВЕДОМСТВЕННАЯ '!J1155</f>
        <v>600</v>
      </c>
      <c r="K1028" s="299">
        <f>'ВЕДОМСТВЕННАЯ '!K1154</f>
        <v>0</v>
      </c>
      <c r="L1028" s="299">
        <f>'ВЕДОМСТВЕННАЯ '!L1155</f>
        <v>1043.2</v>
      </c>
      <c r="M1028" s="299">
        <f>'ВЕДОМСТВЕННАЯ '!M1155</f>
        <v>0</v>
      </c>
      <c r="N1028" s="299">
        <f>'ВЕДОМСТВЕННАЯ '!N1155</f>
        <v>0</v>
      </c>
      <c r="O1028" s="299">
        <f>'ВЕДОМСТВЕННАЯ '!O1155</f>
        <v>1043.2</v>
      </c>
      <c r="P1028" s="300">
        <f>'ВЕДОМСТВЕННАЯ '!P1155</f>
        <v>0</v>
      </c>
      <c r="Q1028" s="300">
        <f>'ВЕДОМСТВЕННАЯ '!Q1155</f>
        <v>0</v>
      </c>
      <c r="R1028" s="300">
        <f>'ВЕДОМСТВЕННАЯ '!R1155</f>
        <v>0</v>
      </c>
      <c r="S1028" s="300">
        <f>'ВЕДОМСТВЕННАЯ '!S1155</f>
        <v>0</v>
      </c>
      <c r="T1028" s="300">
        <f>'ВЕДОМСТВЕННАЯ '!U1155</f>
        <v>0</v>
      </c>
      <c r="U1028" s="300">
        <f>'ВЕДОМСТВЕННАЯ '!V1155</f>
        <v>0</v>
      </c>
      <c r="V1028" s="300">
        <f>'ВЕДОМСТВЕННАЯ '!W1155</f>
        <v>0</v>
      </c>
      <c r="W1028" s="300">
        <f>'ВЕДОМСТВЕННАЯ '!X1155</f>
        <v>0</v>
      </c>
      <c r="X1028" s="300">
        <f>'ВЕДОМСТВЕННАЯ '!Y1155</f>
        <v>0</v>
      </c>
      <c r="Y1028" s="17">
        <f>'ВЕДОМСТВЕННАЯ '!Z1155</f>
        <v>0</v>
      </c>
      <c r="Z1028" s="17">
        <f>'ВЕДОМСТВЕННАЯ '!AA1155</f>
        <v>0</v>
      </c>
      <c r="AA1028" s="17">
        <f>'ВЕДОМСТВЕННАЯ '!AB1155</f>
        <v>0</v>
      </c>
    </row>
    <row r="1029" spans="1:27" ht="18" hidden="1" customHeight="1" x14ac:dyDescent="0.3">
      <c r="A1029" s="581" t="str">
        <f>'ВЕДОМСТВЕННАЯ '!A1156</f>
        <v>Субсидии бюджетным учреждениям</v>
      </c>
      <c r="B1029" s="236" t="str">
        <f>'ВЕДОМСТВЕННАЯ '!B1155</f>
        <v>905</v>
      </c>
      <c r="C1029" s="236" t="str">
        <f>'ВЕДОМСТВЕННАЯ '!C1156</f>
        <v>07</v>
      </c>
      <c r="D1029" s="236" t="str">
        <f>'ВЕДОМСТВЕННАЯ '!D1156</f>
        <v>02</v>
      </c>
      <c r="E1029" s="272" t="str">
        <f>'ВЕДОМСТВЕННАЯ '!E1156</f>
        <v>5Ф</v>
      </c>
      <c r="F1029" s="330" t="str">
        <f>'ВЕДОМСТВЕННАЯ '!F1156</f>
        <v>1</v>
      </c>
      <c r="G1029" s="330" t="str">
        <f>'ВЕДОМСТВЕННАЯ '!G1156</f>
        <v>01</v>
      </c>
      <c r="H1029" s="331" t="str">
        <f>'ВЕДОМСТВЕННАЯ '!H1156</f>
        <v>A1660</v>
      </c>
      <c r="I1029" s="331" t="str">
        <f>'ВЕДОМСТВЕННАЯ '!I1155</f>
        <v>5Ф 2 02 А1110</v>
      </c>
      <c r="J1029" s="331" t="str">
        <f>'ВЕДОМСТВЕННАЯ '!J1156</f>
        <v>610</v>
      </c>
      <c r="K1029" s="299">
        <f>'ВЕДОМСТВЕННАЯ '!K1155</f>
        <v>0</v>
      </c>
      <c r="L1029" s="299">
        <f>'ВЕДОМСТВЕННАЯ '!L1156</f>
        <v>1043.2</v>
      </c>
      <c r="M1029" s="299">
        <f>'ВЕДОМСТВЕННАЯ '!M1156</f>
        <v>0</v>
      </c>
      <c r="N1029" s="299">
        <f>'ВЕДОМСТВЕННАЯ '!N1156</f>
        <v>0</v>
      </c>
      <c r="O1029" s="299">
        <f>'ВЕДОМСТВЕННАЯ '!O1156</f>
        <v>1043.2</v>
      </c>
      <c r="P1029" s="300">
        <f>'ВЕДОМСТВЕННАЯ '!P1156</f>
        <v>0</v>
      </c>
      <c r="Q1029" s="300">
        <f>'ВЕДОМСТВЕННАЯ '!Q1156</f>
        <v>0</v>
      </c>
      <c r="R1029" s="300">
        <f>'ВЕДОМСТВЕННАЯ '!R1156</f>
        <v>0</v>
      </c>
      <c r="S1029" s="300">
        <f>'ВЕДОМСТВЕННАЯ '!S1156</f>
        <v>0</v>
      </c>
      <c r="T1029" s="300">
        <f>'ВЕДОМСТВЕННАЯ '!U1156</f>
        <v>0</v>
      </c>
      <c r="U1029" s="300">
        <f>'ВЕДОМСТВЕННАЯ '!V1156</f>
        <v>0</v>
      </c>
      <c r="V1029" s="300">
        <f>'ВЕДОМСТВЕННАЯ '!W1156</f>
        <v>0</v>
      </c>
      <c r="W1029" s="300">
        <f>'ВЕДОМСТВЕННАЯ '!X1156</f>
        <v>0</v>
      </c>
      <c r="X1029" s="300">
        <f>'ВЕДОМСТВЕННАЯ '!Y1156</f>
        <v>0</v>
      </c>
      <c r="Y1029" s="17">
        <f>'ВЕДОМСТВЕННАЯ '!Z1156</f>
        <v>0</v>
      </c>
      <c r="Z1029" s="17">
        <f>'ВЕДОМСТВЕННАЯ '!AA1156</f>
        <v>0</v>
      </c>
      <c r="AA1029" s="17">
        <f>'ВЕДОМСТВЕННАЯ '!AB1156</f>
        <v>0</v>
      </c>
    </row>
    <row r="1030" spans="1:27" ht="63" hidden="1" customHeight="1" x14ac:dyDescent="0.3">
      <c r="A1030" s="581" t="str">
        <f>'ВЕДОМСТВЕННАЯ '!A1157</f>
        <v>Установка в общеобразовательных организациях программного продукта по заполнению федеральной информационной системы "Федеральный реестр сведений о документах об образовании и (или) о квалификации, документах об обучении"</v>
      </c>
      <c r="B1030" s="236" t="str">
        <f>'ВЕДОМСТВЕННАЯ '!B1153</f>
        <v>905</v>
      </c>
      <c r="C1030" s="236" t="str">
        <f>'ВЕДОМСТВЕННАЯ '!C1157</f>
        <v>07</v>
      </c>
      <c r="D1030" s="236" t="str">
        <f>'ВЕДОМСТВЕННАЯ '!D1157</f>
        <v>02</v>
      </c>
      <c r="E1030" s="272" t="str">
        <f>'ВЕДОМСТВЕННАЯ '!E1157</f>
        <v>5Ф</v>
      </c>
      <c r="F1030" s="330" t="str">
        <f>'ВЕДОМСТВЕННАЯ '!F1157</f>
        <v>1</v>
      </c>
      <c r="G1030" s="330" t="str">
        <f>'ВЕДОМСТВЕННАЯ '!G1157</f>
        <v>01</v>
      </c>
      <c r="H1030" s="331" t="str">
        <f>'ВЕДОМСТВЕННАЯ '!H1157</f>
        <v>A3400</v>
      </c>
      <c r="I1030" s="331" t="str">
        <f>'ВЕДОМСТВЕННАЯ '!I1153</f>
        <v>5Ф 1 01 А1110</v>
      </c>
      <c r="J1030" s="331"/>
      <c r="K1030" s="299">
        <f>'ВЕДОМСТВЕННАЯ '!K1153</f>
        <v>1373.2</v>
      </c>
      <c r="L1030" s="299">
        <f>'ВЕДОМСТВЕННАЯ '!L1157</f>
        <v>0</v>
      </c>
      <c r="M1030" s="299">
        <f>'ВЕДОМСТВЕННАЯ '!M1157</f>
        <v>0</v>
      </c>
      <c r="N1030" s="299">
        <f>'ВЕДОМСТВЕННАЯ '!N1157</f>
        <v>0</v>
      </c>
      <c r="O1030" s="299">
        <f>'ВЕДОМСТВЕННАЯ '!O1157</f>
        <v>0</v>
      </c>
      <c r="P1030" s="300">
        <f>'ВЕДОМСТВЕННАЯ '!P1157</f>
        <v>0</v>
      </c>
      <c r="Q1030" s="300">
        <f>'ВЕДОМСТВЕННАЯ '!Q1157</f>
        <v>0</v>
      </c>
      <c r="R1030" s="300">
        <f>'ВЕДОМСТВЕННАЯ '!R1157</f>
        <v>0</v>
      </c>
      <c r="S1030" s="300">
        <f>'ВЕДОМСТВЕННАЯ '!S1157</f>
        <v>0</v>
      </c>
      <c r="T1030" s="300">
        <f>'ВЕДОМСТВЕННАЯ '!U1157</f>
        <v>0</v>
      </c>
      <c r="U1030" s="300">
        <f>'ВЕДОМСТВЕННАЯ '!V1157</f>
        <v>0</v>
      </c>
      <c r="V1030" s="300">
        <f>'ВЕДОМСТВЕННАЯ '!W1157</f>
        <v>0</v>
      </c>
      <c r="W1030" s="300">
        <f>'ВЕДОМСТВЕННАЯ '!X1157</f>
        <v>0</v>
      </c>
      <c r="X1030" s="300">
        <f>'ВЕДОМСТВЕННАЯ '!Y1157</f>
        <v>0</v>
      </c>
      <c r="Y1030" s="17">
        <f>'ВЕДОМСТВЕННАЯ '!Z1157</f>
        <v>0</v>
      </c>
      <c r="Z1030" s="17">
        <f>'ВЕДОМСТВЕННАЯ '!AA1157</f>
        <v>0</v>
      </c>
      <c r="AA1030" s="17">
        <f>'ВЕДОМСТВЕННАЯ '!AB1157</f>
        <v>0</v>
      </c>
    </row>
    <row r="1031" spans="1:27" ht="37.5" hidden="1" customHeight="1" x14ac:dyDescent="0.3">
      <c r="A1031" s="581" t="str">
        <f>'ВЕДОМСТВЕННАЯ '!A1158</f>
        <v>Предоставление субсидий бюджетным, автономным учреждениям и иным некоммерческим организациям</v>
      </c>
      <c r="B1031" s="236" t="str">
        <f>'ВЕДОМСТВЕННАЯ '!B1157</f>
        <v>905</v>
      </c>
      <c r="C1031" s="236" t="str">
        <f>'ВЕДОМСТВЕННАЯ '!C1158</f>
        <v>07</v>
      </c>
      <c r="D1031" s="236" t="str">
        <f>'ВЕДОМСТВЕННАЯ '!D1158</f>
        <v>02</v>
      </c>
      <c r="E1031" s="272" t="str">
        <f>'ВЕДОМСТВЕННАЯ '!E1158</f>
        <v>5Ф</v>
      </c>
      <c r="F1031" s="330" t="str">
        <f>'ВЕДОМСТВЕННАЯ '!F1158</f>
        <v>1</v>
      </c>
      <c r="G1031" s="330" t="str">
        <f>'ВЕДОМСТВЕННАЯ '!G1158</f>
        <v>01</v>
      </c>
      <c r="H1031" s="331" t="str">
        <f>'ВЕДОМСТВЕННАЯ '!H1158</f>
        <v>A3400</v>
      </c>
      <c r="I1031" s="331" t="str">
        <f>'ВЕДОМСТВЕННАЯ '!I1157</f>
        <v>5Ф 1 01 А3400</v>
      </c>
      <c r="J1031" s="331" t="str">
        <f>'ВЕДОМСТВЕННАЯ '!J1158</f>
        <v>600</v>
      </c>
      <c r="K1031" s="299">
        <f>'ВЕДОМСТВЕННАЯ '!K1157</f>
        <v>0</v>
      </c>
      <c r="L1031" s="299">
        <f>'ВЕДОМСТВЕННАЯ '!L1158</f>
        <v>0</v>
      </c>
      <c r="M1031" s="299">
        <f>'ВЕДОМСТВЕННАЯ '!M1158</f>
        <v>0</v>
      </c>
      <c r="N1031" s="299">
        <f>'ВЕДОМСТВЕННАЯ '!N1158</f>
        <v>0</v>
      </c>
      <c r="O1031" s="299">
        <f>'ВЕДОМСТВЕННАЯ '!O1158</f>
        <v>0</v>
      </c>
      <c r="P1031" s="300">
        <f>'ВЕДОМСТВЕННАЯ '!P1158</f>
        <v>0</v>
      </c>
      <c r="Q1031" s="300">
        <f>'ВЕДОМСТВЕННАЯ '!Q1158</f>
        <v>0</v>
      </c>
      <c r="R1031" s="300">
        <f>'ВЕДОМСТВЕННАЯ '!R1158</f>
        <v>0</v>
      </c>
      <c r="S1031" s="300">
        <f>'ВЕДОМСТВЕННАЯ '!S1158</f>
        <v>0</v>
      </c>
      <c r="T1031" s="300">
        <f>'ВЕДОМСТВЕННАЯ '!U1158</f>
        <v>0</v>
      </c>
      <c r="U1031" s="300">
        <f>'ВЕДОМСТВЕННАЯ '!V1158</f>
        <v>0</v>
      </c>
      <c r="V1031" s="300">
        <f>'ВЕДОМСТВЕННАЯ '!W1158</f>
        <v>0</v>
      </c>
      <c r="W1031" s="300">
        <f>'ВЕДОМСТВЕННАЯ '!X1158</f>
        <v>0</v>
      </c>
      <c r="X1031" s="300">
        <f>'ВЕДОМСТВЕННАЯ '!Y1158</f>
        <v>0</v>
      </c>
      <c r="Y1031" s="17">
        <f>'ВЕДОМСТВЕННАЯ '!Z1158</f>
        <v>0</v>
      </c>
      <c r="Z1031" s="17">
        <f>'ВЕДОМСТВЕННАЯ '!AA1158</f>
        <v>0</v>
      </c>
      <c r="AA1031" s="17">
        <f>'ВЕДОМСТВЕННАЯ '!AB1158</f>
        <v>0</v>
      </c>
    </row>
    <row r="1032" spans="1:27" ht="26.25" hidden="1" customHeight="1" x14ac:dyDescent="0.3">
      <c r="A1032" s="581" t="str">
        <f>'ВЕДОМСТВЕННАЯ '!A1159</f>
        <v>Субсидии бюджетным учреждениям</v>
      </c>
      <c r="B1032" s="236" t="str">
        <f>'ВЕДОМСТВЕННАЯ '!B1158</f>
        <v>905</v>
      </c>
      <c r="C1032" s="236" t="str">
        <f>'ВЕДОМСТВЕННАЯ '!C1159</f>
        <v>07</v>
      </c>
      <c r="D1032" s="236" t="str">
        <f>'ВЕДОМСТВЕННАЯ '!D1159</f>
        <v>02</v>
      </c>
      <c r="E1032" s="272" t="str">
        <f>'ВЕДОМСТВЕННАЯ '!E1159</f>
        <v>5Ф</v>
      </c>
      <c r="F1032" s="330" t="str">
        <f>'ВЕДОМСТВЕННАЯ '!F1159</f>
        <v>1</v>
      </c>
      <c r="G1032" s="330" t="str">
        <f>'ВЕДОМСТВЕННАЯ '!G1159</f>
        <v>01</v>
      </c>
      <c r="H1032" s="331" t="str">
        <f>'ВЕДОМСТВЕННАЯ '!H1159</f>
        <v>A3400</v>
      </c>
      <c r="I1032" s="331" t="str">
        <f>'ВЕДОМСТВЕННАЯ '!I1158</f>
        <v>5Ф 1 01 А3400</v>
      </c>
      <c r="J1032" s="331" t="str">
        <f>'ВЕДОМСТВЕННАЯ '!J1159</f>
        <v>610</v>
      </c>
      <c r="K1032" s="299">
        <f>'ВЕДОМСТВЕННАЯ '!K1158</f>
        <v>0</v>
      </c>
      <c r="L1032" s="299">
        <f>'ВЕДОМСТВЕННАЯ '!L1159</f>
        <v>0</v>
      </c>
      <c r="M1032" s="299">
        <f>'ВЕДОМСТВЕННАЯ '!M1159</f>
        <v>0</v>
      </c>
      <c r="N1032" s="299">
        <f>'ВЕДОМСТВЕННАЯ '!N1159</f>
        <v>0</v>
      </c>
      <c r="O1032" s="299">
        <f>'ВЕДОМСТВЕННАЯ '!O1159</f>
        <v>0</v>
      </c>
      <c r="P1032" s="300">
        <f>'ВЕДОМСТВЕННАЯ '!P1159</f>
        <v>0</v>
      </c>
      <c r="Q1032" s="300">
        <f>'ВЕДОМСТВЕННАЯ '!Q1159</f>
        <v>0</v>
      </c>
      <c r="R1032" s="300">
        <f>'ВЕДОМСТВЕННАЯ '!R1159</f>
        <v>0</v>
      </c>
      <c r="S1032" s="300">
        <f>'ВЕДОМСТВЕННАЯ '!S1159</f>
        <v>0</v>
      </c>
      <c r="T1032" s="300">
        <f>'ВЕДОМСТВЕННАЯ '!U1159</f>
        <v>0</v>
      </c>
      <c r="U1032" s="300">
        <f>'ВЕДОМСТВЕННАЯ '!V1159</f>
        <v>0</v>
      </c>
      <c r="V1032" s="300">
        <f>'ВЕДОМСТВЕННАЯ '!W1159</f>
        <v>0</v>
      </c>
      <c r="W1032" s="300">
        <f>'ВЕДОМСТВЕННАЯ '!X1159</f>
        <v>0</v>
      </c>
      <c r="X1032" s="300">
        <f>'ВЕДОМСТВЕННАЯ '!Y1159</f>
        <v>0</v>
      </c>
      <c r="Y1032" s="17">
        <f>'ВЕДОМСТВЕННАЯ '!Z1159</f>
        <v>0</v>
      </c>
      <c r="Z1032" s="17">
        <f>'ВЕДОМСТВЕННАЯ '!AA1159</f>
        <v>0</v>
      </c>
      <c r="AA1032" s="17">
        <f>'ВЕДОМСТВЕННАЯ '!AB1159</f>
        <v>0</v>
      </c>
    </row>
    <row r="1033" spans="1:27" ht="78" hidden="1" customHeight="1" x14ac:dyDescent="0.3">
      <c r="A1033" s="581" t="str">
        <f>'ВЕДОМСТВЕННАЯ '!A1160</f>
        <v>Проведение дополнительных мероприятий за счет средств местного бюджета для реализации федерального проекта «Успех каждого ребенка» национального проекта «Образование» (ремонт спортивного зала,  укладка травмобезопасного покрытия и подготовка спортивной площадки к демонтажу и монтажу спортивного оборудования и уличных тренажеров)</v>
      </c>
      <c r="B1033" s="236" t="str">
        <f>'ВЕДОМСТВЕННАЯ '!B1159</f>
        <v>905</v>
      </c>
      <c r="C1033" s="236" t="str">
        <f>'ВЕДОМСТВЕННАЯ '!C1160</f>
        <v>07</v>
      </c>
      <c r="D1033" s="236" t="str">
        <f>'ВЕДОМСТВЕННАЯ '!D1160</f>
        <v>02</v>
      </c>
      <c r="E1033" s="272" t="str">
        <f>'ВЕДОМСТВЕННАЯ '!E1160</f>
        <v>5Ф</v>
      </c>
      <c r="F1033" s="330" t="str">
        <f>'ВЕДОМСТВЕННАЯ '!F1160</f>
        <v>1</v>
      </c>
      <c r="G1033" s="330" t="str">
        <f>'ВЕДОМСТВЕННАЯ '!G1160</f>
        <v>01</v>
      </c>
      <c r="H1033" s="331" t="str">
        <f>'ВЕДОМСТВЕННАЯ '!H1160</f>
        <v>М0970</v>
      </c>
      <c r="I1033" s="331" t="str">
        <f>'ВЕДОМСТВЕННАЯ '!I1159</f>
        <v>5Ф 1 01 А3400</v>
      </c>
      <c r="J1033" s="331"/>
      <c r="K1033" s="299">
        <f>'ВЕДОМСТВЕННАЯ '!K1159</f>
        <v>0</v>
      </c>
      <c r="L1033" s="299">
        <f>'ВЕДОМСТВЕННАЯ '!L1160</f>
        <v>1395.8000000000002</v>
      </c>
      <c r="M1033" s="299">
        <f>'ВЕДОМСТВЕННАЯ '!M1160</f>
        <v>0</v>
      </c>
      <c r="N1033" s="299">
        <f>'ВЕДОМСТВЕННАЯ '!N1160</f>
        <v>0</v>
      </c>
      <c r="O1033" s="299">
        <f>'ВЕДОМСТВЕННАЯ '!O1160</f>
        <v>0</v>
      </c>
      <c r="P1033" s="300">
        <f>'ВЕДОМСТВЕННАЯ '!P1160</f>
        <v>0</v>
      </c>
      <c r="Q1033" s="300">
        <f>'ВЕДОМСТВЕННАЯ '!Q1160</f>
        <v>0</v>
      </c>
      <c r="R1033" s="300">
        <f>'ВЕДОМСТВЕННАЯ '!R1160</f>
        <v>0</v>
      </c>
      <c r="S1033" s="300">
        <f>'ВЕДОМСТВЕННАЯ '!S1160</f>
        <v>0</v>
      </c>
      <c r="T1033" s="300">
        <f>'ВЕДОМСТВЕННАЯ '!U1160</f>
        <v>0</v>
      </c>
      <c r="U1033" s="300">
        <f>'ВЕДОМСТВЕННАЯ '!V1160</f>
        <v>0</v>
      </c>
      <c r="V1033" s="300">
        <f>'ВЕДОМСТВЕННАЯ '!W1160</f>
        <v>0</v>
      </c>
      <c r="W1033" s="300">
        <f>'ВЕДОМСТВЕННАЯ '!X1160</f>
        <v>0</v>
      </c>
      <c r="X1033" s="300">
        <f>'ВЕДОМСТВЕННАЯ '!Y1160</f>
        <v>0</v>
      </c>
      <c r="Y1033" s="17">
        <f>'ВЕДОМСТВЕННАЯ '!Z1160</f>
        <v>0</v>
      </c>
      <c r="Z1033" s="17">
        <f>'ВЕДОМСТВЕННАЯ '!AA1160</f>
        <v>0</v>
      </c>
      <c r="AA1033" s="17">
        <f>'ВЕДОМСТВЕННАЯ '!AB1160</f>
        <v>0</v>
      </c>
    </row>
    <row r="1034" spans="1:27" ht="37.5" hidden="1" customHeight="1" x14ac:dyDescent="0.3">
      <c r="A1034" s="581" t="str">
        <f>'ВЕДОМСТВЕННАЯ '!A1161</f>
        <v>Предоставление субсидий бюджетным, автономным учреждениям и иным некоммерческим организациям</v>
      </c>
      <c r="B1034" s="236" t="str">
        <f>'ВЕДОМСТВЕННАЯ '!B1160</f>
        <v>905</v>
      </c>
      <c r="C1034" s="236" t="str">
        <f>'ВЕДОМСТВЕННАЯ '!C1161</f>
        <v>07</v>
      </c>
      <c r="D1034" s="236" t="str">
        <f>'ВЕДОМСТВЕННАЯ '!D1161</f>
        <v>02</v>
      </c>
      <c r="E1034" s="272" t="str">
        <f>'ВЕДОМСТВЕННАЯ '!E1161</f>
        <v>5Ф</v>
      </c>
      <c r="F1034" s="330" t="str">
        <f>'ВЕДОМСТВЕННАЯ '!F1161</f>
        <v>1</v>
      </c>
      <c r="G1034" s="330" t="str">
        <f>'ВЕДОМСТВЕННАЯ '!G1161</f>
        <v>01</v>
      </c>
      <c r="H1034" s="331" t="str">
        <f>'ВЕДОМСТВЕННАЯ '!H1161</f>
        <v>М0970</v>
      </c>
      <c r="I1034" s="331" t="str">
        <f>'ВЕДОМСТВЕННАЯ '!I1160</f>
        <v>5Ф 1 01 А3400</v>
      </c>
      <c r="J1034" s="331" t="str">
        <f>'ВЕДОМСТВЕННАЯ '!J1161</f>
        <v>600</v>
      </c>
      <c r="K1034" s="299">
        <f>'ВЕДОМСТВЕННАЯ '!K1160</f>
        <v>884.9</v>
      </c>
      <c r="L1034" s="299">
        <f>'ВЕДОМСТВЕННАЯ '!L1161</f>
        <v>1395.8000000000002</v>
      </c>
      <c r="M1034" s="299">
        <f>'ВЕДОМСТВЕННАЯ '!M1161</f>
        <v>0</v>
      </c>
      <c r="N1034" s="299">
        <f>'ВЕДОМСТВЕННАЯ '!N1161</f>
        <v>0</v>
      </c>
      <c r="O1034" s="299">
        <f>'ВЕДОМСТВЕННАЯ '!O1161</f>
        <v>0</v>
      </c>
      <c r="P1034" s="300">
        <f>'ВЕДОМСТВЕННАЯ '!P1161</f>
        <v>0</v>
      </c>
      <c r="Q1034" s="300">
        <f>'ВЕДОМСТВЕННАЯ '!Q1161</f>
        <v>0</v>
      </c>
      <c r="R1034" s="300">
        <f>'ВЕДОМСТВЕННАЯ '!R1161</f>
        <v>0</v>
      </c>
      <c r="S1034" s="300">
        <f>'ВЕДОМСТВЕННАЯ '!S1161</f>
        <v>0</v>
      </c>
      <c r="T1034" s="300">
        <f>'ВЕДОМСТВЕННАЯ '!U1161</f>
        <v>0</v>
      </c>
      <c r="U1034" s="300">
        <f>'ВЕДОМСТВЕННАЯ '!V1161</f>
        <v>0</v>
      </c>
      <c r="V1034" s="300">
        <f>'ВЕДОМСТВЕННАЯ '!W1161</f>
        <v>0</v>
      </c>
      <c r="W1034" s="300">
        <f>'ВЕДОМСТВЕННАЯ '!X1161</f>
        <v>0</v>
      </c>
      <c r="X1034" s="300">
        <f>'ВЕДОМСТВЕННАЯ '!Y1161</f>
        <v>0</v>
      </c>
      <c r="Y1034" s="17">
        <f>'ВЕДОМСТВЕННАЯ '!Z1161</f>
        <v>0</v>
      </c>
      <c r="Z1034" s="17">
        <f>'ВЕДОМСТВЕННАЯ '!AA1161</f>
        <v>0</v>
      </c>
      <c r="AA1034" s="17">
        <f>'ВЕДОМСТВЕННАЯ '!AB1161</f>
        <v>0</v>
      </c>
    </row>
    <row r="1035" spans="1:27" ht="26.25" hidden="1" customHeight="1" x14ac:dyDescent="0.3">
      <c r="A1035" s="581" t="str">
        <f>'ВЕДОМСТВЕННАЯ '!A1162</f>
        <v>Субсидии бюджетным учреждениям</v>
      </c>
      <c r="B1035" s="236" t="str">
        <f>'ВЕДОМСТВЕННАЯ '!B1161</f>
        <v>905</v>
      </c>
      <c r="C1035" s="236" t="str">
        <f>'ВЕДОМСТВЕННАЯ '!C1162</f>
        <v>07</v>
      </c>
      <c r="D1035" s="236" t="str">
        <f>'ВЕДОМСТВЕННАЯ '!D1162</f>
        <v>02</v>
      </c>
      <c r="E1035" s="272" t="str">
        <f>'ВЕДОМСТВЕННАЯ '!E1162</f>
        <v>5Ф</v>
      </c>
      <c r="F1035" s="330" t="str">
        <f>'ВЕДОМСТВЕННАЯ '!F1162</f>
        <v>1</v>
      </c>
      <c r="G1035" s="330" t="str">
        <f>'ВЕДОМСТВЕННАЯ '!G1162</f>
        <v>01</v>
      </c>
      <c r="H1035" s="331" t="str">
        <f>'ВЕДОМСТВЕННАЯ '!H1162</f>
        <v>М0970</v>
      </c>
      <c r="I1035" s="331" t="str">
        <f>'ВЕДОМСТВЕННАЯ '!I1161</f>
        <v>5Ф 1 01 А3400</v>
      </c>
      <c r="J1035" s="331" t="str">
        <f>'ВЕДОМСТВЕННАЯ '!J1162</f>
        <v>610</v>
      </c>
      <c r="K1035" s="299">
        <f>'ВЕДОМСТВЕННАЯ '!K1161</f>
        <v>884.9</v>
      </c>
      <c r="L1035" s="299">
        <f>'ВЕДОМСТВЕННАЯ '!L1162</f>
        <v>1395.8000000000002</v>
      </c>
      <c r="M1035" s="299">
        <f>'ВЕДОМСТВЕННАЯ '!M1162</f>
        <v>0</v>
      </c>
      <c r="N1035" s="299">
        <f>'ВЕДОМСТВЕННАЯ '!N1162</f>
        <v>0</v>
      </c>
      <c r="O1035" s="299">
        <f>'ВЕДОМСТВЕННАЯ '!O1162</f>
        <v>0</v>
      </c>
      <c r="P1035" s="300">
        <f>'ВЕДОМСТВЕННАЯ '!P1162</f>
        <v>0</v>
      </c>
      <c r="Q1035" s="300">
        <f>'ВЕДОМСТВЕННАЯ '!Q1162</f>
        <v>0</v>
      </c>
      <c r="R1035" s="300">
        <f>'ВЕДОМСТВЕННАЯ '!R1162</f>
        <v>0</v>
      </c>
      <c r="S1035" s="300">
        <f>'ВЕДОМСТВЕННАЯ '!S1162</f>
        <v>0</v>
      </c>
      <c r="T1035" s="300">
        <f>'ВЕДОМСТВЕННАЯ '!U1162</f>
        <v>0</v>
      </c>
      <c r="U1035" s="300">
        <f>'ВЕДОМСТВЕННАЯ '!V1162</f>
        <v>0</v>
      </c>
      <c r="V1035" s="300">
        <f>'ВЕДОМСТВЕННАЯ '!W1162</f>
        <v>0</v>
      </c>
      <c r="W1035" s="300">
        <f>'ВЕДОМСТВЕННАЯ '!X1162</f>
        <v>0</v>
      </c>
      <c r="X1035" s="300">
        <f>'ВЕДОМСТВЕННАЯ '!Y1162</f>
        <v>0</v>
      </c>
      <c r="Y1035" s="17">
        <f>'ВЕДОМСТВЕННАЯ '!Z1162</f>
        <v>0</v>
      </c>
      <c r="Z1035" s="17">
        <f>'ВЕДОМСТВЕННАЯ '!AA1162</f>
        <v>0</v>
      </c>
      <c r="AA1035" s="17">
        <f>'ВЕДОМСТВЕННАЯ '!AB1162</f>
        <v>0</v>
      </c>
    </row>
    <row r="1036" spans="1:27" ht="80.25" hidden="1" customHeight="1" x14ac:dyDescent="0.3">
      <c r="A1036" s="581" t="str">
        <f>'ВЕДОМСТВЕННАЯ '!A1163</f>
        <v>Проведение дополнительных мероприятий за счет средств местного бюджета для реализации федерального проекта «Современная школа» национального проекта «Образование» (оснащение кабинетов общеобразовательных организаций на базе которых будут размещены цифровые лаборатории по физике, химии, биологии мебелью и иным оборудованием, проведение ремонтов учебных кабинетов)</v>
      </c>
      <c r="B1036" s="236" t="str">
        <f>'ВЕДОМСТВЕННАЯ '!B1162</f>
        <v>905</v>
      </c>
      <c r="C1036" s="236" t="str">
        <f>'ВЕДОМСТВЕННАЯ '!C1163</f>
        <v>07</v>
      </c>
      <c r="D1036" s="236" t="str">
        <f>'ВЕДОМСТВЕННАЯ '!D1163</f>
        <v>02</v>
      </c>
      <c r="E1036" s="272" t="str">
        <f>'ВЕДОМСТВЕННАЯ '!E1163</f>
        <v>5Ф</v>
      </c>
      <c r="F1036" s="330" t="str">
        <f>'ВЕДОМСТВЕННАЯ '!F1163</f>
        <v>1</v>
      </c>
      <c r="G1036" s="330" t="str">
        <f>'ВЕДОМСТВЕННАЯ '!G1163</f>
        <v>01</v>
      </c>
      <c r="H1036" s="331" t="str">
        <f>'ВЕДОМСТВЕННАЯ '!H1163</f>
        <v>М1690</v>
      </c>
      <c r="I1036" s="331" t="str">
        <f>'ВЕДОМСТВЕННАЯ '!I1162</f>
        <v>5Ф 1 01 А3400</v>
      </c>
      <c r="J1036" s="331"/>
      <c r="K1036" s="299">
        <f>'ВЕДОМСТВЕННАЯ '!K1162</f>
        <v>884.9</v>
      </c>
      <c r="L1036" s="299">
        <f>'ВЕДОМСТВЕННАЯ '!L1163</f>
        <v>4989.3</v>
      </c>
      <c r="M1036" s="299">
        <f>'ВЕДОМСТВЕННАЯ '!M1163</f>
        <v>0</v>
      </c>
      <c r="N1036" s="299">
        <f>'ВЕДОМСТВЕННАЯ '!N1163</f>
        <v>0</v>
      </c>
      <c r="O1036" s="299">
        <f>'ВЕДОМСТВЕННАЯ '!O1163</f>
        <v>0</v>
      </c>
      <c r="P1036" s="300">
        <f>'ВЕДОМСТВЕННАЯ '!P1163</f>
        <v>0</v>
      </c>
      <c r="Q1036" s="300">
        <f>'ВЕДОМСТВЕННАЯ '!Q1163</f>
        <v>0</v>
      </c>
      <c r="R1036" s="300">
        <f>'ВЕДОМСТВЕННАЯ '!R1163</f>
        <v>0</v>
      </c>
      <c r="S1036" s="300">
        <f>'ВЕДОМСТВЕННАЯ '!S1163</f>
        <v>0</v>
      </c>
      <c r="T1036" s="300">
        <f>'ВЕДОМСТВЕННАЯ '!U1163</f>
        <v>0</v>
      </c>
      <c r="U1036" s="300">
        <f>'ВЕДОМСТВЕННАЯ '!V1163</f>
        <v>0</v>
      </c>
      <c r="V1036" s="300">
        <f>'ВЕДОМСТВЕННАЯ '!W1163</f>
        <v>0</v>
      </c>
      <c r="W1036" s="300">
        <f>'ВЕДОМСТВЕННАЯ '!X1163</f>
        <v>0</v>
      </c>
      <c r="X1036" s="300">
        <f>'ВЕДОМСТВЕННАЯ '!Y1163</f>
        <v>0</v>
      </c>
      <c r="Y1036" s="17">
        <f>'ВЕДОМСТВЕННАЯ '!Z1163</f>
        <v>0</v>
      </c>
      <c r="Z1036" s="17">
        <f>'ВЕДОМСТВЕННАЯ '!AA1163</f>
        <v>0</v>
      </c>
      <c r="AA1036" s="17">
        <f>'ВЕДОМСТВЕННАЯ '!AB1163</f>
        <v>0</v>
      </c>
    </row>
    <row r="1037" spans="1:27" ht="34.5" hidden="1" customHeight="1" x14ac:dyDescent="0.3">
      <c r="A1037" s="581" t="str">
        <f>'ВЕДОМСТВЕННАЯ '!A1164</f>
        <v>Предоставление субсидий бюджетным, автономным учреждениям и иным некоммерческим организациям</v>
      </c>
      <c r="B1037" s="236" t="str">
        <f>'ВЕДОМСТВЕННАЯ '!B1163</f>
        <v>905</v>
      </c>
      <c r="C1037" s="236" t="str">
        <f>'ВЕДОМСТВЕННАЯ '!C1164</f>
        <v>07</v>
      </c>
      <c r="D1037" s="236" t="str">
        <f>'ВЕДОМСТВЕННАЯ '!D1164</f>
        <v>02</v>
      </c>
      <c r="E1037" s="272" t="str">
        <f>'ВЕДОМСТВЕННАЯ '!E1164</f>
        <v>5Ф</v>
      </c>
      <c r="F1037" s="330" t="str">
        <f>'ВЕДОМСТВЕННАЯ '!F1164</f>
        <v>1</v>
      </c>
      <c r="G1037" s="330" t="str">
        <f>'ВЕДОМСТВЕННАЯ '!G1164</f>
        <v>01</v>
      </c>
      <c r="H1037" s="331" t="str">
        <f>'ВЕДОМСТВЕННАЯ '!H1164</f>
        <v>М1690</v>
      </c>
      <c r="I1037" s="331" t="str">
        <f>'ВЕДОМСТВЕННАЯ '!I1163</f>
        <v>5Ф 1 01 А3400</v>
      </c>
      <c r="J1037" s="331" t="str">
        <f>'ВЕДОМСТВЕННАЯ '!J1164</f>
        <v>600</v>
      </c>
      <c r="K1037" s="299">
        <f>'ВЕДОМСТВЕННАЯ '!K1163</f>
        <v>638.29999999999995</v>
      </c>
      <c r="L1037" s="299">
        <f>'ВЕДОМСТВЕННАЯ '!L1164</f>
        <v>4989.3</v>
      </c>
      <c r="M1037" s="299">
        <f>'ВЕДОМСТВЕННАЯ '!M1164</f>
        <v>0</v>
      </c>
      <c r="N1037" s="299">
        <f>'ВЕДОМСТВЕННАЯ '!N1164</f>
        <v>0</v>
      </c>
      <c r="O1037" s="299">
        <f>'ВЕДОМСТВЕННАЯ '!O1164</f>
        <v>0</v>
      </c>
      <c r="P1037" s="300">
        <f>'ВЕДОМСТВЕННАЯ '!P1164</f>
        <v>0</v>
      </c>
      <c r="Q1037" s="300">
        <f>'ВЕДОМСТВЕННАЯ '!Q1164</f>
        <v>0</v>
      </c>
      <c r="R1037" s="300">
        <f>'ВЕДОМСТВЕННАЯ '!R1164</f>
        <v>0</v>
      </c>
      <c r="S1037" s="300">
        <f>'ВЕДОМСТВЕННАЯ '!S1164</f>
        <v>0</v>
      </c>
      <c r="T1037" s="300">
        <f>'ВЕДОМСТВЕННАЯ '!U1164</f>
        <v>0</v>
      </c>
      <c r="U1037" s="300">
        <f>'ВЕДОМСТВЕННАЯ '!V1164</f>
        <v>0</v>
      </c>
      <c r="V1037" s="300">
        <f>'ВЕДОМСТВЕННАЯ '!W1164</f>
        <v>0</v>
      </c>
      <c r="W1037" s="300">
        <f>'ВЕДОМСТВЕННАЯ '!X1164</f>
        <v>0</v>
      </c>
      <c r="X1037" s="300">
        <f>'ВЕДОМСТВЕННАЯ '!Y1164</f>
        <v>0</v>
      </c>
      <c r="Y1037" s="17">
        <f>'ВЕДОМСТВЕННАЯ '!Z1164</f>
        <v>0</v>
      </c>
      <c r="Z1037" s="17">
        <f>'ВЕДОМСТВЕННАЯ '!AA1164</f>
        <v>0</v>
      </c>
      <c r="AA1037" s="17">
        <f>'ВЕДОМСТВЕННАЯ '!AB1164</f>
        <v>0</v>
      </c>
    </row>
    <row r="1038" spans="1:27" ht="24.75" hidden="1" customHeight="1" x14ac:dyDescent="0.3">
      <c r="A1038" s="581" t="str">
        <f>'ВЕДОМСТВЕННАЯ '!A1165</f>
        <v>Субсидии бюджетным учреждениям</v>
      </c>
      <c r="B1038" s="236" t="str">
        <f>'ВЕДОМСТВЕННАЯ '!B1164</f>
        <v>905</v>
      </c>
      <c r="C1038" s="236" t="str">
        <f>'ВЕДОМСТВЕННАЯ '!C1165</f>
        <v>07</v>
      </c>
      <c r="D1038" s="236" t="str">
        <f>'ВЕДОМСТВЕННАЯ '!D1165</f>
        <v>02</v>
      </c>
      <c r="E1038" s="272" t="str">
        <f>'ВЕДОМСТВЕННАЯ '!E1165</f>
        <v>5Ф</v>
      </c>
      <c r="F1038" s="330" t="str">
        <f>'ВЕДОМСТВЕННАЯ '!F1165</f>
        <v>1</v>
      </c>
      <c r="G1038" s="330" t="str">
        <f>'ВЕДОМСТВЕННАЯ '!G1165</f>
        <v>01</v>
      </c>
      <c r="H1038" s="331" t="str">
        <f>'ВЕДОМСТВЕННАЯ '!H1165</f>
        <v>М1690</v>
      </c>
      <c r="I1038" s="331" t="str">
        <f>'ВЕДОМСТВЕННАЯ '!I1164</f>
        <v>5Ф 1 01 А3400</v>
      </c>
      <c r="J1038" s="331" t="str">
        <f>'ВЕДОМСТВЕННАЯ '!J1165</f>
        <v>610</v>
      </c>
      <c r="K1038" s="299">
        <f>'ВЕДОМСТВЕННАЯ '!K1164</f>
        <v>638.29999999999995</v>
      </c>
      <c r="L1038" s="299">
        <f>'ВЕДОМСТВЕННАЯ '!L1165</f>
        <v>4989.3</v>
      </c>
      <c r="M1038" s="299">
        <f>'ВЕДОМСТВЕННАЯ '!M1165</f>
        <v>0</v>
      </c>
      <c r="N1038" s="299">
        <f>'ВЕДОМСТВЕННАЯ '!N1165</f>
        <v>0</v>
      </c>
      <c r="O1038" s="299">
        <f>'ВЕДОМСТВЕННАЯ '!O1165</f>
        <v>0</v>
      </c>
      <c r="P1038" s="300">
        <f>'ВЕДОМСТВЕННАЯ '!P1165</f>
        <v>0</v>
      </c>
      <c r="Q1038" s="300">
        <f>'ВЕДОМСТВЕННАЯ '!Q1165</f>
        <v>0</v>
      </c>
      <c r="R1038" s="300">
        <f>'ВЕДОМСТВЕННАЯ '!R1165</f>
        <v>0</v>
      </c>
      <c r="S1038" s="300">
        <f>'ВЕДОМСТВЕННАЯ '!S1165</f>
        <v>0</v>
      </c>
      <c r="T1038" s="300">
        <f>'ВЕДОМСТВЕННАЯ '!U1165</f>
        <v>0</v>
      </c>
      <c r="U1038" s="300">
        <f>'ВЕДОМСТВЕННАЯ '!V1165</f>
        <v>0</v>
      </c>
      <c r="V1038" s="300">
        <f>'ВЕДОМСТВЕННАЯ '!W1165</f>
        <v>0</v>
      </c>
      <c r="W1038" s="300">
        <f>'ВЕДОМСТВЕННАЯ '!X1165</f>
        <v>0</v>
      </c>
      <c r="X1038" s="300">
        <f>'ВЕДОМСТВЕННАЯ '!Y1165</f>
        <v>0</v>
      </c>
      <c r="Y1038" s="17">
        <f>'ВЕДОМСТВЕННАЯ '!Z1165</f>
        <v>0</v>
      </c>
      <c r="Z1038" s="17">
        <f>'ВЕДОМСТВЕННАЯ '!AA1165</f>
        <v>0</v>
      </c>
      <c r="AA1038" s="17">
        <f>'ВЕДОМСТВЕННАЯ '!AB1165</f>
        <v>0</v>
      </c>
    </row>
    <row r="1039" spans="1:27" ht="59.25" hidden="1" customHeight="1" x14ac:dyDescent="0.3">
      <c r="A1039" s="581" t="str">
        <f>'ВЕДОМСТВЕННАЯ '!A1166</f>
        <v>Проведение дополнительных мероприятий  за счет средств местного бюджета для реализации федерального проекта «Цифровая образовательная среда» национального проекта «Образование» (ремонт учебных кабинетов)</v>
      </c>
      <c r="B1039" s="236" t="str">
        <f>'ВЕДОМСТВЕННАЯ '!B1165</f>
        <v>905</v>
      </c>
      <c r="C1039" s="236" t="str">
        <f>'ВЕДОМСТВЕННАЯ '!C1166</f>
        <v>07</v>
      </c>
      <c r="D1039" s="236" t="str">
        <f>'ВЕДОМСТВЕННАЯ '!D1166</f>
        <v>02</v>
      </c>
      <c r="E1039" s="272" t="str">
        <f>'ВЕДОМСТВЕННАЯ '!E1166</f>
        <v>5Ф</v>
      </c>
      <c r="F1039" s="330" t="str">
        <f>'ВЕДОМСТВЕННАЯ '!F1166</f>
        <v>1</v>
      </c>
      <c r="G1039" s="330" t="str">
        <f>'ВЕДОМСТВЕННАЯ '!G1166</f>
        <v>01</v>
      </c>
      <c r="H1039" s="331" t="str">
        <f>'ВЕДОМСТВЕННАЯ '!H1166</f>
        <v>М2106</v>
      </c>
      <c r="I1039" s="331" t="str">
        <f>'ВЕДОМСТВЕННАЯ '!I1165</f>
        <v>5Ф 1 01 А3400</v>
      </c>
      <c r="J1039" s="331"/>
      <c r="K1039" s="299">
        <f>'ВЕДОМСТВЕННАЯ '!K1165</f>
        <v>638.29999999999995</v>
      </c>
      <c r="L1039" s="299">
        <f>'ВЕДОМСТВЕННАЯ '!L1166</f>
        <v>697.9</v>
      </c>
      <c r="M1039" s="299">
        <f>'ВЕДОМСТВЕННАЯ '!M1166</f>
        <v>0</v>
      </c>
      <c r="N1039" s="299">
        <f>'ВЕДОМСТВЕННАЯ '!N1166</f>
        <v>0</v>
      </c>
      <c r="O1039" s="299">
        <f>'ВЕДОМСТВЕННАЯ '!O1166</f>
        <v>0</v>
      </c>
      <c r="P1039" s="300">
        <f>'ВЕДОМСТВЕННАЯ '!P1166</f>
        <v>0</v>
      </c>
      <c r="Q1039" s="300">
        <f>'ВЕДОМСТВЕННАЯ '!Q1166</f>
        <v>0</v>
      </c>
      <c r="R1039" s="300">
        <f>'ВЕДОМСТВЕННАЯ '!R1166</f>
        <v>0</v>
      </c>
      <c r="S1039" s="300">
        <f>'ВЕДОМСТВЕННАЯ '!S1166</f>
        <v>0</v>
      </c>
      <c r="T1039" s="300">
        <f>'ВЕДОМСТВЕННАЯ '!U1166</f>
        <v>0</v>
      </c>
      <c r="U1039" s="300">
        <f>'ВЕДОМСТВЕННАЯ '!V1166</f>
        <v>0</v>
      </c>
      <c r="V1039" s="300">
        <f>'ВЕДОМСТВЕННАЯ '!W1166</f>
        <v>0</v>
      </c>
      <c r="W1039" s="300">
        <f>'ВЕДОМСТВЕННАЯ '!X1166</f>
        <v>0</v>
      </c>
      <c r="X1039" s="300">
        <f>'ВЕДОМСТВЕННАЯ '!Y1166</f>
        <v>0</v>
      </c>
      <c r="Y1039" s="17">
        <f>'ВЕДОМСТВЕННАЯ '!Z1166</f>
        <v>0</v>
      </c>
      <c r="Z1039" s="17">
        <f>'ВЕДОМСТВЕННАЯ '!AA1166</f>
        <v>0</v>
      </c>
      <c r="AA1039" s="17">
        <f>'ВЕДОМСТВЕННАЯ '!AB1166</f>
        <v>0</v>
      </c>
    </row>
    <row r="1040" spans="1:27" ht="40.5" hidden="1" customHeight="1" x14ac:dyDescent="0.3">
      <c r="A1040" s="581" t="str">
        <f>'ВЕДОМСТВЕННАЯ '!A1167</f>
        <v>Предоставление субсидий бюджетным, автономным учреждениям и иным некоммерческим организациям</v>
      </c>
      <c r="B1040" s="236" t="str">
        <f>'ВЕДОМСТВЕННАЯ '!B1166</f>
        <v>905</v>
      </c>
      <c r="C1040" s="236" t="str">
        <f>'ВЕДОМСТВЕННАЯ '!C1167</f>
        <v>07</v>
      </c>
      <c r="D1040" s="236" t="str">
        <f>'ВЕДОМСТВЕННАЯ '!D1167</f>
        <v>02</v>
      </c>
      <c r="E1040" s="272" t="str">
        <f>'ВЕДОМСТВЕННАЯ '!E1167</f>
        <v>5Ф</v>
      </c>
      <c r="F1040" s="330" t="str">
        <f>'ВЕДОМСТВЕННАЯ '!F1167</f>
        <v>1</v>
      </c>
      <c r="G1040" s="330" t="str">
        <f>'ВЕДОМСТВЕННАЯ '!G1167</f>
        <v>01</v>
      </c>
      <c r="H1040" s="331" t="str">
        <f>'ВЕДОМСТВЕННАЯ '!H1167</f>
        <v>М2106</v>
      </c>
      <c r="I1040" s="331">
        <f>'ВЕДОМСТВЕННАЯ '!I1166</f>
        <v>0</v>
      </c>
      <c r="J1040" s="331" t="str">
        <f>'ВЕДОМСТВЕННАЯ '!J1167</f>
        <v>600</v>
      </c>
      <c r="K1040" s="299">
        <f>'ВЕДОМСТВЕННАЯ '!K1166</f>
        <v>600</v>
      </c>
      <c r="L1040" s="299">
        <f>'ВЕДОМСТВЕННАЯ '!L1167</f>
        <v>697.9</v>
      </c>
      <c r="M1040" s="299">
        <f>'ВЕДОМСТВЕННАЯ '!M1167</f>
        <v>0</v>
      </c>
      <c r="N1040" s="299">
        <f>'ВЕДОМСТВЕННАЯ '!N1167</f>
        <v>0</v>
      </c>
      <c r="O1040" s="299">
        <f>'ВЕДОМСТВЕННАЯ '!O1167</f>
        <v>0</v>
      </c>
      <c r="P1040" s="300">
        <f>'ВЕДОМСТВЕННАЯ '!P1167</f>
        <v>0</v>
      </c>
      <c r="Q1040" s="300">
        <f>'ВЕДОМСТВЕННАЯ '!Q1167</f>
        <v>0</v>
      </c>
      <c r="R1040" s="300">
        <f>'ВЕДОМСТВЕННАЯ '!R1167</f>
        <v>0</v>
      </c>
      <c r="S1040" s="300">
        <f>'ВЕДОМСТВЕННАЯ '!S1167</f>
        <v>0</v>
      </c>
      <c r="T1040" s="300">
        <f>'ВЕДОМСТВЕННАЯ '!U1167</f>
        <v>0</v>
      </c>
      <c r="U1040" s="300">
        <f>'ВЕДОМСТВЕННАЯ '!V1167</f>
        <v>0</v>
      </c>
      <c r="V1040" s="300">
        <f>'ВЕДОМСТВЕННАЯ '!W1167</f>
        <v>0</v>
      </c>
      <c r="W1040" s="300">
        <f>'ВЕДОМСТВЕННАЯ '!X1167</f>
        <v>0</v>
      </c>
      <c r="X1040" s="300">
        <f>'ВЕДОМСТВЕННАЯ '!Y1167</f>
        <v>0</v>
      </c>
      <c r="Y1040" s="17">
        <f>'ВЕДОМСТВЕННАЯ '!Z1167</f>
        <v>0</v>
      </c>
      <c r="Z1040" s="17">
        <f>'ВЕДОМСТВЕННАЯ '!AA1167</f>
        <v>0</v>
      </c>
      <c r="AA1040" s="17">
        <f>'ВЕДОМСТВЕННАЯ '!AB1167</f>
        <v>0</v>
      </c>
    </row>
    <row r="1041" spans="1:27" ht="27" hidden="1" customHeight="1" x14ac:dyDescent="0.3">
      <c r="A1041" s="581" t="str">
        <f>'ВЕДОМСТВЕННАЯ '!A1168</f>
        <v>Субсидии бюджетным учреждениям</v>
      </c>
      <c r="B1041" s="236" t="str">
        <f>'ВЕДОМСТВЕННАЯ '!B1167</f>
        <v>905</v>
      </c>
      <c r="C1041" s="236" t="str">
        <f>'ВЕДОМСТВЕННАЯ '!C1168</f>
        <v>07</v>
      </c>
      <c r="D1041" s="236" t="str">
        <f>'ВЕДОМСТВЕННАЯ '!D1168</f>
        <v>02</v>
      </c>
      <c r="E1041" s="272" t="str">
        <f>'ВЕДОМСТВЕННАЯ '!E1168</f>
        <v>5Ф</v>
      </c>
      <c r="F1041" s="330" t="str">
        <f>'ВЕДОМСТВЕННАЯ '!F1168</f>
        <v>1</v>
      </c>
      <c r="G1041" s="330" t="str">
        <f>'ВЕДОМСТВЕННАЯ '!G1168</f>
        <v>01</v>
      </c>
      <c r="H1041" s="331" t="str">
        <f>'ВЕДОМСТВЕННАЯ '!H1168</f>
        <v>М2106</v>
      </c>
      <c r="I1041" s="331" t="str">
        <f>'ВЕДОМСТВЕННАЯ '!I1167</f>
        <v>5Ф 1 01 А3400</v>
      </c>
      <c r="J1041" s="331" t="str">
        <f>'ВЕДОМСТВЕННАЯ '!J1168</f>
        <v>610</v>
      </c>
      <c r="K1041" s="299">
        <f>'ВЕДОМСТВЕННАЯ '!K1167</f>
        <v>600</v>
      </c>
      <c r="L1041" s="299">
        <f>'ВЕДОМСТВЕННАЯ '!L1168</f>
        <v>697.9</v>
      </c>
      <c r="M1041" s="299">
        <f>'ВЕДОМСТВЕННАЯ '!M1168</f>
        <v>0</v>
      </c>
      <c r="N1041" s="299">
        <f>'ВЕДОМСТВЕННАЯ '!N1168</f>
        <v>0</v>
      </c>
      <c r="O1041" s="299">
        <f>'ВЕДОМСТВЕННАЯ '!O1168</f>
        <v>0</v>
      </c>
      <c r="P1041" s="300">
        <f>'ВЕДОМСТВЕННАЯ '!P1168</f>
        <v>0</v>
      </c>
      <c r="Q1041" s="300">
        <f>'ВЕДОМСТВЕННАЯ '!Q1168</f>
        <v>0</v>
      </c>
      <c r="R1041" s="300">
        <f>'ВЕДОМСТВЕННАЯ '!R1168</f>
        <v>0</v>
      </c>
      <c r="S1041" s="300">
        <f>'ВЕДОМСТВЕННАЯ '!S1168</f>
        <v>0</v>
      </c>
      <c r="T1041" s="300">
        <f>'ВЕДОМСТВЕННАЯ '!U1168</f>
        <v>0</v>
      </c>
      <c r="U1041" s="300">
        <f>'ВЕДОМСТВЕННАЯ '!V1168</f>
        <v>0</v>
      </c>
      <c r="V1041" s="300">
        <f>'ВЕДОМСТВЕННАЯ '!W1168</f>
        <v>0</v>
      </c>
      <c r="W1041" s="300">
        <f>'ВЕДОМСТВЕННАЯ '!X1168</f>
        <v>0</v>
      </c>
      <c r="X1041" s="300">
        <f>'ВЕДОМСТВЕННАЯ '!Y1168</f>
        <v>0</v>
      </c>
      <c r="Y1041" s="17">
        <f>'ВЕДОМСТВЕННАЯ '!Z1168</f>
        <v>0</v>
      </c>
      <c r="Z1041" s="17">
        <f>'ВЕДОМСТВЕННАЯ '!AA1168</f>
        <v>0</v>
      </c>
      <c r="AA1041" s="17">
        <f>'ВЕДОМСТВЕННАЯ '!AB1168</f>
        <v>0</v>
      </c>
    </row>
    <row r="1042" spans="1:27" ht="45.75" hidden="1" customHeight="1" x14ac:dyDescent="0.3">
      <c r="A1042" s="581" t="str">
        <f>'ВЕДОМСТВЕННАЯ '!A1169</f>
        <v>Основное мероприятие "Отдельные мероприятия в рамках реализации федерального проекта "Современная школа" национального проекта "Образование"</v>
      </c>
      <c r="B1042" s="236" t="str">
        <f>'ВЕДОМСТВЕННАЯ '!B1168</f>
        <v>905</v>
      </c>
      <c r="C1042" s="236" t="str">
        <f>'ВЕДОМСТВЕННАЯ '!C1169</f>
        <v>07</v>
      </c>
      <c r="D1042" s="236" t="str">
        <f>'ВЕДОМСТВЕННАЯ '!D1169</f>
        <v>02</v>
      </c>
      <c r="E1042" s="272" t="str">
        <f>'ВЕДОМСТВЕННАЯ '!E1169</f>
        <v>5Ф</v>
      </c>
      <c r="F1042" s="330" t="str">
        <f>'ВЕДОМСТВЕННАЯ '!F1169</f>
        <v>1</v>
      </c>
      <c r="G1042" s="330" t="str">
        <f>'ВЕДОМСТВЕННАЯ '!G1169</f>
        <v>E1</v>
      </c>
      <c r="H1042" s="331" t="str">
        <f>'ВЕДОМСТВЕННАЯ '!H1169</f>
        <v>00000</v>
      </c>
      <c r="I1042" s="331" t="str">
        <f>'ВЕДОМСТВЕННАЯ '!I1168</f>
        <v>5Ф 1 01 А3400</v>
      </c>
      <c r="J1042" s="331"/>
      <c r="K1042" s="299">
        <f>'ВЕДОМСТВЕННАЯ '!K1168</f>
        <v>600</v>
      </c>
      <c r="L1042" s="299">
        <f>'ВЕДОМСТВЕННАЯ '!L1169</f>
        <v>1722.4</v>
      </c>
      <c r="M1042" s="299">
        <f>'ВЕДОМСТВЕННАЯ '!M1169</f>
        <v>1569</v>
      </c>
      <c r="N1042" s="299">
        <f>'ВЕДОМСТВЕННАЯ '!N1169</f>
        <v>153.4</v>
      </c>
      <c r="O1042" s="299">
        <f>'ВЕДОМСТВЕННАЯ '!O1169</f>
        <v>153.4</v>
      </c>
      <c r="P1042" s="300">
        <f>'ВЕДОМСТВЕННАЯ '!P1169</f>
        <v>0</v>
      </c>
      <c r="Q1042" s="300">
        <f>'ВЕДОМСТВЕННАЯ '!Q1169</f>
        <v>0</v>
      </c>
      <c r="R1042" s="300">
        <f>'ВЕДОМСТВЕННАЯ '!R1169</f>
        <v>0</v>
      </c>
      <c r="S1042" s="300">
        <f>'ВЕДОМСТВЕННАЯ '!S1169</f>
        <v>0</v>
      </c>
      <c r="T1042" s="300">
        <f>'ВЕДОМСТВЕННАЯ '!U1169</f>
        <v>0</v>
      </c>
      <c r="U1042" s="300">
        <f>'ВЕДОМСТВЕННАЯ '!V1169</f>
        <v>0</v>
      </c>
      <c r="V1042" s="300">
        <f>'ВЕДОМСТВЕННАЯ '!W1169</f>
        <v>0</v>
      </c>
      <c r="W1042" s="300">
        <f>'ВЕДОМСТВЕННАЯ '!X1169</f>
        <v>0</v>
      </c>
      <c r="X1042" s="300">
        <f>'ВЕДОМСТВЕННАЯ '!Y1169</f>
        <v>0</v>
      </c>
      <c r="Y1042" s="17">
        <f>'ВЕДОМСТВЕННАЯ '!Z1169</f>
        <v>0</v>
      </c>
      <c r="Z1042" s="17">
        <f>'ВЕДОМСТВЕННАЯ '!AA1169</f>
        <v>0</v>
      </c>
      <c r="AA1042" s="17">
        <f>'ВЕДОМСТВЕННАЯ '!AB1169</f>
        <v>0</v>
      </c>
    </row>
    <row r="1043" spans="1:27" ht="66" hidden="1" customHeight="1" x14ac:dyDescent="0.3">
      <c r="A1043" s="581" t="str">
        <f>'ВЕДОМСТВЕННАЯ '!A1170</f>
        <v>Создание и обеспечение функционирования центров образования естественно-научной и технологической направленности  в   общеобразовательных организациях, расположенных в сельской местности и малых городах</v>
      </c>
      <c r="B1043" s="236" t="str">
        <f>'ВЕДОМСТВЕННАЯ '!B1169</f>
        <v>905</v>
      </c>
      <c r="C1043" s="236" t="str">
        <f>'ВЕДОМСТВЕННАЯ '!C1170</f>
        <v>07</v>
      </c>
      <c r="D1043" s="236" t="str">
        <f>'ВЕДОМСТВЕННАЯ '!D1170</f>
        <v>02</v>
      </c>
      <c r="E1043" s="272" t="str">
        <f>'ВЕДОМСТВЕННАЯ '!E1170</f>
        <v>5Ф</v>
      </c>
      <c r="F1043" s="330" t="str">
        <f>'ВЕДОМСТВЕННАЯ '!F1170</f>
        <v>1</v>
      </c>
      <c r="G1043" s="330" t="str">
        <f>'ВЕДОМСТВЕННАЯ '!G1170</f>
        <v>E1</v>
      </c>
      <c r="H1043" s="331" t="str">
        <f>'ВЕДОМСТВЕННАЯ '!H1170</f>
        <v>51690</v>
      </c>
      <c r="I1043" s="331">
        <f>'ВЕДОМСТВЕННАЯ '!I1169</f>
        <v>0</v>
      </c>
      <c r="J1043" s="331"/>
      <c r="K1043" s="299">
        <f>'ВЕДОМСТВЕННАЯ '!K1169</f>
        <v>2150.6</v>
      </c>
      <c r="L1043" s="299">
        <f>'ВЕДОМСТВЕННАЯ '!L1170</f>
        <v>1722.4</v>
      </c>
      <c r="M1043" s="299">
        <f>'ВЕДОМСТВЕННАЯ '!M1170</f>
        <v>1569</v>
      </c>
      <c r="N1043" s="299">
        <f>'ВЕДОМСТВЕННАЯ '!N1170</f>
        <v>153.4</v>
      </c>
      <c r="O1043" s="299">
        <f>'ВЕДОМСТВЕННАЯ '!O1170</f>
        <v>153.4</v>
      </c>
      <c r="P1043" s="300">
        <f>'ВЕДОМСТВЕННАЯ '!P1170</f>
        <v>0</v>
      </c>
      <c r="Q1043" s="300">
        <f>'ВЕДОМСТВЕННАЯ '!Q1170</f>
        <v>0</v>
      </c>
      <c r="R1043" s="300">
        <f>'ВЕДОМСТВЕННАЯ '!R1170</f>
        <v>0</v>
      </c>
      <c r="S1043" s="300">
        <f>'ВЕДОМСТВЕННАЯ '!S1170</f>
        <v>0</v>
      </c>
      <c r="T1043" s="300">
        <f>'ВЕДОМСТВЕННАЯ '!U1170</f>
        <v>0</v>
      </c>
      <c r="U1043" s="300">
        <f>'ВЕДОМСТВЕННАЯ '!V1170</f>
        <v>0</v>
      </c>
      <c r="V1043" s="300">
        <f>'ВЕДОМСТВЕННАЯ '!W1170</f>
        <v>0</v>
      </c>
      <c r="W1043" s="300">
        <f>'ВЕДОМСТВЕННАЯ '!X1170</f>
        <v>0</v>
      </c>
      <c r="X1043" s="300">
        <f>'ВЕДОМСТВЕННАЯ '!Y1170</f>
        <v>0</v>
      </c>
      <c r="Y1043" s="17">
        <f>'ВЕДОМСТВЕННАЯ '!Z1170</f>
        <v>0</v>
      </c>
      <c r="Z1043" s="17">
        <f>'ВЕДОМСТВЕННАЯ '!AA1170</f>
        <v>0</v>
      </c>
      <c r="AA1043" s="17">
        <f>'ВЕДОМСТВЕННАЯ '!AB1170</f>
        <v>0</v>
      </c>
    </row>
    <row r="1044" spans="1:27" ht="35.25" hidden="1" customHeight="1" x14ac:dyDescent="0.3">
      <c r="A1044" s="581" t="str">
        <f>'ВЕДОМСТВЕННАЯ '!A1171</f>
        <v>Предоставление субсидий бюджетным, автономным учреждениям и иным некоммерческим организациям</v>
      </c>
      <c r="B1044" s="236" t="str">
        <f>'ВЕДОМСТВЕННАЯ '!B1170</f>
        <v>905</v>
      </c>
      <c r="C1044" s="236" t="str">
        <f>'ВЕДОМСТВЕННАЯ '!C1171</f>
        <v>07</v>
      </c>
      <c r="D1044" s="236" t="str">
        <f>'ВЕДОМСТВЕННАЯ '!D1171</f>
        <v>02</v>
      </c>
      <c r="E1044" s="272" t="str">
        <f>'ВЕДОМСТВЕННАЯ '!E1171</f>
        <v>5Ф</v>
      </c>
      <c r="F1044" s="330" t="str">
        <f>'ВЕДОМСТВЕННАЯ '!F1171</f>
        <v>1</v>
      </c>
      <c r="G1044" s="330" t="str">
        <f>'ВЕДОМСТВЕННАЯ '!G1171</f>
        <v>E1</v>
      </c>
      <c r="H1044" s="331" t="str">
        <f>'ВЕДОМСТВЕННАЯ '!H1171</f>
        <v>51690</v>
      </c>
      <c r="I1044" s="331">
        <f>'ВЕДОМСТВЕННАЯ '!I1170</f>
        <v>0</v>
      </c>
      <c r="J1044" s="331" t="str">
        <f>'ВЕДОМСТВЕННАЯ '!J1171</f>
        <v>600</v>
      </c>
      <c r="K1044" s="299">
        <f>'ВЕДОМСТВЕННАЯ '!K1170</f>
        <v>2150.6</v>
      </c>
      <c r="L1044" s="299">
        <f>'ВЕДОМСТВЕННАЯ '!L1171</f>
        <v>1722.4</v>
      </c>
      <c r="M1044" s="299">
        <f>'ВЕДОМСТВЕННАЯ '!M1171</f>
        <v>1569</v>
      </c>
      <c r="N1044" s="299">
        <f>'ВЕДОМСТВЕННАЯ '!N1171</f>
        <v>153.4</v>
      </c>
      <c r="O1044" s="299">
        <f>'ВЕДОМСТВЕННАЯ '!O1171</f>
        <v>153.4</v>
      </c>
      <c r="P1044" s="300">
        <f>'ВЕДОМСТВЕННАЯ '!P1171</f>
        <v>0</v>
      </c>
      <c r="Q1044" s="300">
        <f>'ВЕДОМСТВЕННАЯ '!Q1171</f>
        <v>0</v>
      </c>
      <c r="R1044" s="300">
        <f>'ВЕДОМСТВЕННАЯ '!R1171</f>
        <v>0</v>
      </c>
      <c r="S1044" s="300">
        <f>'ВЕДОМСТВЕННАЯ '!S1171</f>
        <v>0</v>
      </c>
      <c r="T1044" s="300">
        <f>'ВЕДОМСТВЕННАЯ '!U1171</f>
        <v>0</v>
      </c>
      <c r="U1044" s="300">
        <f>'ВЕДОМСТВЕННАЯ '!V1171</f>
        <v>0</v>
      </c>
      <c r="V1044" s="300">
        <f>'ВЕДОМСТВЕННАЯ '!W1171</f>
        <v>0</v>
      </c>
      <c r="W1044" s="300">
        <f>'ВЕДОМСТВЕННАЯ '!X1171</f>
        <v>0</v>
      </c>
      <c r="X1044" s="300">
        <f>'ВЕДОМСТВЕННАЯ '!Y1171</f>
        <v>0</v>
      </c>
      <c r="Y1044" s="17">
        <f>'ВЕДОМСТВЕННАЯ '!Z1171</f>
        <v>0</v>
      </c>
      <c r="Z1044" s="17">
        <f>'ВЕДОМСТВЕННАЯ '!AA1171</f>
        <v>0</v>
      </c>
      <c r="AA1044" s="17">
        <f>'ВЕДОМСТВЕННАЯ '!AB1171</f>
        <v>0</v>
      </c>
    </row>
    <row r="1045" spans="1:27" ht="25.5" hidden="1" customHeight="1" x14ac:dyDescent="0.3">
      <c r="A1045" s="581" t="str">
        <f>'ВЕДОМСТВЕННАЯ '!A1172</f>
        <v>Субсидии бюджетным учреждениям</v>
      </c>
      <c r="B1045" s="236" t="str">
        <f>'ВЕДОМСТВЕННАЯ '!B1171</f>
        <v>905</v>
      </c>
      <c r="C1045" s="236" t="str">
        <f>'ВЕДОМСТВЕННАЯ '!C1172</f>
        <v>07</v>
      </c>
      <c r="D1045" s="236" t="str">
        <f>'ВЕДОМСТВЕННАЯ '!D1172</f>
        <v>02</v>
      </c>
      <c r="E1045" s="272" t="str">
        <f>'ВЕДОМСТВЕННАЯ '!E1172</f>
        <v>5Ф</v>
      </c>
      <c r="F1045" s="330" t="str">
        <f>'ВЕДОМСТВЕННАЯ '!F1172</f>
        <v>1</v>
      </c>
      <c r="G1045" s="330" t="str">
        <f>'ВЕДОМСТВЕННАЯ '!G1172</f>
        <v>E1</v>
      </c>
      <c r="H1045" s="331" t="str">
        <f>'ВЕДОМСТВЕННАЯ '!H1172</f>
        <v>51690</v>
      </c>
      <c r="I1045" s="331" t="str">
        <f>'ВЕДОМСТВЕННАЯ '!I1171</f>
        <v>5Ф 1 СФ L2100</v>
      </c>
      <c r="J1045" s="331" t="str">
        <f>'ВЕДОМСТВЕННАЯ '!J1172</f>
        <v>610</v>
      </c>
      <c r="K1045" s="299">
        <f>'ВЕДОМСТВЕННАЯ '!K1171</f>
        <v>2150.6</v>
      </c>
      <c r="L1045" s="299">
        <f>'ВЕДОМСТВЕННАЯ '!L1172</f>
        <v>1722.4</v>
      </c>
      <c r="M1045" s="299">
        <f>'ВЕДОМСТВЕННАЯ '!M1172</f>
        <v>1569</v>
      </c>
      <c r="N1045" s="299">
        <f>'ВЕДОМСТВЕННАЯ '!N1172</f>
        <v>153.4</v>
      </c>
      <c r="O1045" s="299">
        <f>'ВЕДОМСТВЕННАЯ '!O1172</f>
        <v>153.4</v>
      </c>
      <c r="P1045" s="300">
        <f>'ВЕДОМСТВЕННАЯ '!P1172</f>
        <v>0</v>
      </c>
      <c r="Q1045" s="300">
        <f>'ВЕДОМСТВЕННАЯ '!Q1172</f>
        <v>0</v>
      </c>
      <c r="R1045" s="300">
        <f>'ВЕДОМСТВЕННАЯ '!R1172</f>
        <v>0</v>
      </c>
      <c r="S1045" s="300">
        <f>'ВЕДОМСТВЕННАЯ '!S1172</f>
        <v>0</v>
      </c>
      <c r="T1045" s="300">
        <f>'ВЕДОМСТВЕННАЯ '!U1172</f>
        <v>0</v>
      </c>
      <c r="U1045" s="300">
        <f>'ВЕДОМСТВЕННАЯ '!V1172</f>
        <v>0</v>
      </c>
      <c r="V1045" s="300">
        <f>'ВЕДОМСТВЕННАЯ '!W1172</f>
        <v>0</v>
      </c>
      <c r="W1045" s="300">
        <f>'ВЕДОМСТВЕННАЯ '!X1172</f>
        <v>0</v>
      </c>
      <c r="X1045" s="300">
        <f>'ВЕДОМСТВЕННАЯ '!Y1172</f>
        <v>0</v>
      </c>
      <c r="Y1045" s="17">
        <f>'ВЕДОМСТВЕННАЯ '!Z1172</f>
        <v>0</v>
      </c>
      <c r="Z1045" s="17">
        <f>'ВЕДОМСТВЕННАЯ '!AA1172</f>
        <v>0</v>
      </c>
      <c r="AA1045" s="17">
        <f>'ВЕДОМСТВЕННАЯ '!AB1172</f>
        <v>0</v>
      </c>
    </row>
    <row r="1046" spans="1:27" ht="53.25" hidden="1" customHeight="1" x14ac:dyDescent="0.3">
      <c r="A1046" s="581" t="str">
        <f>'ВЕДОМСТВЕННАЯ '!A1173</f>
        <v>Основное мероприятие "Отдельные мероприятия в рамках реализации федерального проекта "Успех каждого ребенка" национального проекта "Образование"</v>
      </c>
      <c r="B1046" s="236" t="str">
        <f>'ВЕДОМСТВЕННАЯ '!B1172</f>
        <v>905</v>
      </c>
      <c r="C1046" s="236" t="str">
        <f>'ВЕДОМСТВЕННАЯ '!C1173</f>
        <v>07</v>
      </c>
      <c r="D1046" s="236" t="str">
        <f>'ВЕДОМСТВЕННАЯ '!D1173</f>
        <v>02</v>
      </c>
      <c r="E1046" s="272" t="str">
        <f>'ВЕДОМСТВЕННАЯ '!E1173</f>
        <v>5Ф</v>
      </c>
      <c r="F1046" s="330" t="str">
        <f>'ВЕДОМСТВЕННАЯ '!F1173</f>
        <v>1</v>
      </c>
      <c r="G1046" s="330" t="str">
        <f>'ВЕДОМСТВЕННАЯ '!G1173</f>
        <v>E2</v>
      </c>
      <c r="H1046" s="331" t="str">
        <f>'ВЕДОМСТВЕННАЯ '!H1173</f>
        <v>00000</v>
      </c>
      <c r="I1046" s="331" t="str">
        <f>'ВЕДОМСТВЕННАЯ '!I1172</f>
        <v>5Ф 1 СФ L2100</v>
      </c>
      <c r="J1046" s="331"/>
      <c r="K1046" s="299">
        <f>'ВЕДОМСТВЕННАЯ '!K1172</f>
        <v>2150.6</v>
      </c>
      <c r="L1046" s="299">
        <f>'ВЕДОМСТВЕННАЯ '!L1173</f>
        <v>3105.7</v>
      </c>
      <c r="M1046" s="299">
        <f>'ВЕДОМСТВЕННАЯ '!M1173</f>
        <v>2829.1</v>
      </c>
      <c r="N1046" s="299">
        <f>'ВЕДОМСТВЕННАЯ '!N1173</f>
        <v>276.60000000000002</v>
      </c>
      <c r="O1046" s="299">
        <f>'ВЕДОМСТВЕННАЯ '!O1173</f>
        <v>276.60000000000002</v>
      </c>
      <c r="P1046" s="300">
        <f>'ВЕДОМСТВЕННАЯ '!P1173</f>
        <v>0</v>
      </c>
      <c r="Q1046" s="300">
        <f>'ВЕДОМСТВЕННАЯ '!Q1173</f>
        <v>0</v>
      </c>
      <c r="R1046" s="300">
        <f>'ВЕДОМСТВЕННАЯ '!R1173</f>
        <v>0</v>
      </c>
      <c r="S1046" s="300">
        <f>'ВЕДОМСТВЕННАЯ '!S1173</f>
        <v>0</v>
      </c>
      <c r="T1046" s="300">
        <f>'ВЕДОМСТВЕННАЯ '!U1173</f>
        <v>0</v>
      </c>
      <c r="U1046" s="300">
        <f>'ВЕДОМСТВЕННАЯ '!V1173</f>
        <v>0</v>
      </c>
      <c r="V1046" s="300">
        <f>'ВЕДОМСТВЕННАЯ '!W1173</f>
        <v>0</v>
      </c>
      <c r="W1046" s="300">
        <f>'ВЕДОМСТВЕННАЯ '!X1173</f>
        <v>0</v>
      </c>
      <c r="X1046" s="300">
        <f>'ВЕДОМСТВЕННАЯ '!Y1173</f>
        <v>0</v>
      </c>
      <c r="Y1046" s="17">
        <f>'ВЕДОМСТВЕННАЯ '!Z1173</f>
        <v>0</v>
      </c>
      <c r="Z1046" s="17">
        <f>'ВЕДОМСТВЕННАЯ '!AA1173</f>
        <v>0</v>
      </c>
      <c r="AA1046" s="17">
        <f>'ВЕДОМСТВЕННАЯ '!AB1173</f>
        <v>0</v>
      </c>
    </row>
    <row r="1047" spans="1:27" ht="39.6" hidden="1" customHeight="1" x14ac:dyDescent="0.3">
      <c r="A1047" s="581" t="str">
        <f>'ВЕДОМСТВЕННАЯ '!A1174</f>
        <v xml:space="preserve">Создание в общеобразовательных организациях, расположенных в сельской местности, условий для занятий физической культурой и спортом  </v>
      </c>
      <c r="B1047" s="236" t="str">
        <f>'ВЕДОМСТВЕННАЯ '!B1173</f>
        <v>905</v>
      </c>
      <c r="C1047" s="236" t="str">
        <f>'ВЕДОМСТВЕННАЯ '!C1174</f>
        <v>07</v>
      </c>
      <c r="D1047" s="236" t="str">
        <f>'ВЕДОМСТВЕННАЯ '!D1174</f>
        <v>02</v>
      </c>
      <c r="E1047" s="272" t="str">
        <f>'ВЕДОМСТВЕННАЯ '!E1174</f>
        <v>5Ф</v>
      </c>
      <c r="F1047" s="330" t="str">
        <f>'ВЕДОМСТВЕННАЯ '!F1174</f>
        <v>1</v>
      </c>
      <c r="G1047" s="330" t="str">
        <f>'ВЕДОМСТВЕННАЯ '!G1174</f>
        <v>E2</v>
      </c>
      <c r="H1047" s="331" t="str">
        <f>'ВЕДОМСТВЕННАЯ '!H1174</f>
        <v>50970</v>
      </c>
      <c r="I1047" s="331">
        <f>'ВЕДОМСТВЕННАЯ '!I1173</f>
        <v>0</v>
      </c>
      <c r="J1047" s="331"/>
      <c r="K1047" s="299">
        <f>'ВЕДОМСТВЕННАЯ '!K1173</f>
        <v>995.5</v>
      </c>
      <c r="L1047" s="299">
        <f>'ВЕДОМСТВЕННАЯ '!L1174</f>
        <v>3105.7</v>
      </c>
      <c r="M1047" s="299">
        <f>'ВЕДОМСТВЕННАЯ '!M1174</f>
        <v>2829.1</v>
      </c>
      <c r="N1047" s="299">
        <f>'ВЕДОМСТВЕННАЯ '!N1174</f>
        <v>276.60000000000002</v>
      </c>
      <c r="O1047" s="299">
        <f>'ВЕДОМСТВЕННАЯ '!O1174</f>
        <v>276.60000000000002</v>
      </c>
      <c r="P1047" s="300">
        <f>'ВЕДОМСТВЕННАЯ '!P1174</f>
        <v>0</v>
      </c>
      <c r="Q1047" s="300">
        <f>'ВЕДОМСТВЕННАЯ '!Q1174</f>
        <v>0</v>
      </c>
      <c r="R1047" s="300">
        <f>'ВЕДОМСТВЕННАЯ '!R1174</f>
        <v>0</v>
      </c>
      <c r="S1047" s="300">
        <f>'ВЕДОМСТВЕННАЯ '!S1174</f>
        <v>0</v>
      </c>
      <c r="T1047" s="300">
        <f>'ВЕДОМСТВЕННАЯ '!U1174</f>
        <v>0</v>
      </c>
      <c r="U1047" s="300">
        <f>'ВЕДОМСТВЕННАЯ '!V1174</f>
        <v>0</v>
      </c>
      <c r="V1047" s="300">
        <f>'ВЕДОМСТВЕННАЯ '!W1174</f>
        <v>0</v>
      </c>
      <c r="W1047" s="300">
        <f>'ВЕДОМСТВЕННАЯ '!X1174</f>
        <v>0</v>
      </c>
      <c r="X1047" s="300">
        <f>'ВЕДОМСТВЕННАЯ '!Y1174</f>
        <v>0</v>
      </c>
      <c r="Y1047" s="17">
        <f>'ВЕДОМСТВЕННАЯ '!Z1174</f>
        <v>0</v>
      </c>
      <c r="Z1047" s="17">
        <f>'ВЕДОМСТВЕННАЯ '!AA1174</f>
        <v>0</v>
      </c>
      <c r="AA1047" s="17">
        <f>'ВЕДОМСТВЕННАЯ '!AB1174</f>
        <v>0</v>
      </c>
    </row>
    <row r="1048" spans="1:27" ht="39.75" hidden="1" customHeight="1" x14ac:dyDescent="0.3">
      <c r="A1048" s="581" t="str">
        <f>'ВЕДОМСТВЕННАЯ '!A1175</f>
        <v>Предоставление субсидий бюджетным, автономным учреждениям и иным некоммерческим организациям</v>
      </c>
      <c r="B1048" s="236" t="str">
        <f>'ВЕДОМСТВЕННАЯ '!B1174</f>
        <v>905</v>
      </c>
      <c r="C1048" s="236" t="str">
        <f>'ВЕДОМСТВЕННАЯ '!C1175</f>
        <v>07</v>
      </c>
      <c r="D1048" s="236" t="str">
        <f>'ВЕДОМСТВЕННАЯ '!D1175</f>
        <v>02</v>
      </c>
      <c r="E1048" s="272" t="str">
        <f>'ВЕДОМСТВЕННАЯ '!E1175</f>
        <v>5Ф</v>
      </c>
      <c r="F1048" s="330" t="str">
        <f>'ВЕДОМСТВЕННАЯ '!F1175</f>
        <v>1</v>
      </c>
      <c r="G1048" s="330" t="str">
        <f>'ВЕДОМСТВЕННАЯ '!G1175</f>
        <v>E2</v>
      </c>
      <c r="H1048" s="331" t="str">
        <f>'ВЕДОМСТВЕННАЯ '!H1175</f>
        <v>50970</v>
      </c>
      <c r="I1048" s="331">
        <f>'ВЕДОМСТВЕННАЯ '!I1174</f>
        <v>0</v>
      </c>
      <c r="J1048" s="331" t="str">
        <f>'ВЕДОМСТВЕННАЯ '!J1175</f>
        <v>600</v>
      </c>
      <c r="K1048" s="299">
        <f>'ВЕДОМСТВЕННАЯ '!K1174</f>
        <v>995.5</v>
      </c>
      <c r="L1048" s="299">
        <f>'ВЕДОМСТВЕННАЯ '!L1175</f>
        <v>3105.7</v>
      </c>
      <c r="M1048" s="299">
        <f>'ВЕДОМСТВЕННАЯ '!M1175</f>
        <v>2829.1</v>
      </c>
      <c r="N1048" s="299">
        <f>'ВЕДОМСТВЕННАЯ '!N1175</f>
        <v>276.60000000000002</v>
      </c>
      <c r="O1048" s="299">
        <f>'ВЕДОМСТВЕННАЯ '!O1175</f>
        <v>276.60000000000002</v>
      </c>
      <c r="P1048" s="300">
        <f>'ВЕДОМСТВЕННАЯ '!P1175</f>
        <v>0</v>
      </c>
      <c r="Q1048" s="300">
        <f>'ВЕДОМСТВЕННАЯ '!Q1175</f>
        <v>0</v>
      </c>
      <c r="R1048" s="300">
        <f>'ВЕДОМСТВЕННАЯ '!R1175</f>
        <v>0</v>
      </c>
      <c r="S1048" s="300">
        <f>'ВЕДОМСТВЕННАЯ '!S1175</f>
        <v>0</v>
      </c>
      <c r="T1048" s="300">
        <f>'ВЕДОМСТВЕННАЯ '!U1175</f>
        <v>0</v>
      </c>
      <c r="U1048" s="300">
        <f>'ВЕДОМСТВЕННАЯ '!V1175</f>
        <v>0</v>
      </c>
      <c r="V1048" s="300">
        <f>'ВЕДОМСТВЕННАЯ '!W1175</f>
        <v>0</v>
      </c>
      <c r="W1048" s="300">
        <f>'ВЕДОМСТВЕННАЯ '!X1175</f>
        <v>0</v>
      </c>
      <c r="X1048" s="300">
        <f>'ВЕДОМСТВЕННАЯ '!Y1175</f>
        <v>0</v>
      </c>
      <c r="Y1048" s="17">
        <f>'ВЕДОМСТВЕННАЯ '!Z1175</f>
        <v>0</v>
      </c>
      <c r="Z1048" s="17">
        <f>'ВЕДОМСТВЕННАЯ '!AA1175</f>
        <v>0</v>
      </c>
      <c r="AA1048" s="17">
        <f>'ВЕДОМСТВЕННАЯ '!AB1175</f>
        <v>0</v>
      </c>
    </row>
    <row r="1049" spans="1:27" ht="19.5" hidden="1" customHeight="1" x14ac:dyDescent="0.3">
      <c r="A1049" s="581" t="str">
        <f>'ВЕДОМСТВЕННАЯ '!A1176</f>
        <v>Субсидии бюджетным учреждениям</v>
      </c>
      <c r="B1049" s="236" t="str">
        <f>'ВЕДОМСТВЕННАЯ '!B1175</f>
        <v>905</v>
      </c>
      <c r="C1049" s="236" t="str">
        <f>'ВЕДОМСТВЕННАЯ '!C1176</f>
        <v>07</v>
      </c>
      <c r="D1049" s="236" t="str">
        <f>'ВЕДОМСТВЕННАЯ '!D1176</f>
        <v>02</v>
      </c>
      <c r="E1049" s="272" t="str">
        <f>'ВЕДОМСТВЕННАЯ '!E1176</f>
        <v>5Ф</v>
      </c>
      <c r="F1049" s="330" t="str">
        <f>'ВЕДОМСТВЕННАЯ '!F1176</f>
        <v>1</v>
      </c>
      <c r="G1049" s="330" t="str">
        <f>'ВЕДОМСТВЕННАЯ '!G1176</f>
        <v>E2</v>
      </c>
      <c r="H1049" s="331" t="str">
        <f>'ВЕДОМСТВЕННАЯ '!H1176</f>
        <v>50970</v>
      </c>
      <c r="I1049" s="331">
        <f>'ВЕДОМСТВЕННАЯ '!I1175</f>
        <v>0</v>
      </c>
      <c r="J1049" s="331" t="str">
        <f>'ВЕДОМСТВЕННАЯ '!J1176</f>
        <v>610</v>
      </c>
      <c r="K1049" s="299">
        <f>'ВЕДОМСТВЕННАЯ '!K1175</f>
        <v>995.5</v>
      </c>
      <c r="L1049" s="299">
        <f>'ВЕДОМСТВЕННАЯ '!L1176</f>
        <v>3105.7</v>
      </c>
      <c r="M1049" s="299">
        <f>'ВЕДОМСТВЕННАЯ '!M1176</f>
        <v>2829.1</v>
      </c>
      <c r="N1049" s="299">
        <f>'ВЕДОМСТВЕННАЯ '!N1176</f>
        <v>276.60000000000002</v>
      </c>
      <c r="O1049" s="299">
        <f>'ВЕДОМСТВЕННАЯ '!O1176</f>
        <v>276.60000000000002</v>
      </c>
      <c r="P1049" s="300">
        <f>'ВЕДОМСТВЕННАЯ '!P1176</f>
        <v>0</v>
      </c>
      <c r="Q1049" s="300">
        <f>'ВЕДОМСТВЕННАЯ '!Q1176</f>
        <v>0</v>
      </c>
      <c r="R1049" s="300">
        <f>'ВЕДОМСТВЕННАЯ '!R1176</f>
        <v>0</v>
      </c>
      <c r="S1049" s="300">
        <f>'ВЕДОМСТВЕННАЯ '!S1176</f>
        <v>0</v>
      </c>
      <c r="T1049" s="300">
        <f>'ВЕДОМСТВЕННАЯ '!U1176</f>
        <v>0</v>
      </c>
      <c r="U1049" s="300">
        <f>'ВЕДОМСТВЕННАЯ '!V1176</f>
        <v>0</v>
      </c>
      <c r="V1049" s="300">
        <f>'ВЕДОМСТВЕННАЯ '!W1176</f>
        <v>0</v>
      </c>
      <c r="W1049" s="300">
        <f>'ВЕДОМСТВЕННАЯ '!X1176</f>
        <v>0</v>
      </c>
      <c r="X1049" s="300">
        <f>'ВЕДОМСТВЕННАЯ '!Y1176</f>
        <v>0</v>
      </c>
      <c r="Y1049" s="17">
        <f>'ВЕДОМСТВЕННАЯ '!Z1176</f>
        <v>0</v>
      </c>
      <c r="Z1049" s="17">
        <f>'ВЕДОМСТВЕННАЯ '!AA1176</f>
        <v>0</v>
      </c>
      <c r="AA1049" s="17">
        <f>'ВЕДОМСТВЕННАЯ '!AB1176</f>
        <v>0</v>
      </c>
    </row>
    <row r="1050" spans="1:27" ht="49.5" hidden="1" customHeight="1" x14ac:dyDescent="0.3">
      <c r="A1050" s="581" t="str">
        <f>'ВЕДОМСТВЕННАЯ '!A1177</f>
        <v>Основное мероприятие «Отдельные мероприятия в рамках реализации федерального проекта "Цифровая образовательная среда» национального проекта "Образование""</v>
      </c>
      <c r="B1050" s="236" t="str">
        <f>'ВЕДОМСТВЕННАЯ '!B1176</f>
        <v>905</v>
      </c>
      <c r="C1050" s="236" t="str">
        <f>'ВЕДОМСТВЕННАЯ '!C1177</f>
        <v>07</v>
      </c>
      <c r="D1050" s="236" t="str">
        <f>'ВЕДОМСТВЕННАЯ '!D1177</f>
        <v>02</v>
      </c>
      <c r="E1050" s="272" t="str">
        <f>'ВЕДОМСТВЕННАЯ '!E1177</f>
        <v>5Ф</v>
      </c>
      <c r="F1050" s="330" t="str">
        <f>'ВЕДОМСТВЕННАЯ '!F1177</f>
        <v>1</v>
      </c>
      <c r="G1050" s="330" t="str">
        <f>'ВЕДОМСТВЕННАЯ '!G1177</f>
        <v>E4</v>
      </c>
      <c r="H1050" s="331" t="str">
        <f>'ВЕДОМСТВЕННАЯ '!H1177</f>
        <v>00000</v>
      </c>
      <c r="I1050" s="331">
        <f>'ВЕДОМСТВЕННАЯ '!I1176</f>
        <v>0</v>
      </c>
      <c r="J1050" s="331"/>
      <c r="K1050" s="299">
        <f>'ВЕДОМСТВЕННАЯ '!K1176</f>
        <v>995.5</v>
      </c>
      <c r="L1050" s="299">
        <f>'ВЕДОМСТВЕННАЯ '!L1177</f>
        <v>1841.8</v>
      </c>
      <c r="M1050" s="299">
        <f>'ВЕДОМСТВЕННАЯ '!M1177</f>
        <v>1677.8</v>
      </c>
      <c r="N1050" s="299">
        <f>'ВЕДОМСТВЕННАЯ '!N1177</f>
        <v>164</v>
      </c>
      <c r="O1050" s="299">
        <f>'ВЕДОМСТВЕННАЯ '!O1177</f>
        <v>164</v>
      </c>
      <c r="P1050" s="300">
        <f>'ВЕДОМСТВЕННАЯ '!P1177</f>
        <v>0</v>
      </c>
      <c r="Q1050" s="300">
        <f>'ВЕДОМСТВЕННАЯ '!Q1177</f>
        <v>0</v>
      </c>
      <c r="R1050" s="300">
        <f>'ВЕДОМСТВЕННАЯ '!R1177</f>
        <v>0</v>
      </c>
      <c r="S1050" s="300">
        <f>'ВЕДОМСТВЕННАЯ '!S1177</f>
        <v>0</v>
      </c>
      <c r="T1050" s="300">
        <f>'ВЕДОМСТВЕННАЯ '!U1177</f>
        <v>0</v>
      </c>
      <c r="U1050" s="300">
        <f>'ВЕДОМСТВЕННАЯ '!V1177</f>
        <v>0</v>
      </c>
      <c r="V1050" s="300">
        <f>'ВЕДОМСТВЕННАЯ '!W1177</f>
        <v>0</v>
      </c>
      <c r="W1050" s="300">
        <f>'ВЕДОМСТВЕННАЯ '!X1177</f>
        <v>0</v>
      </c>
      <c r="X1050" s="300">
        <f>'ВЕДОМСТВЕННАЯ '!Y1177</f>
        <v>0</v>
      </c>
      <c r="Y1050" s="17">
        <f>'ВЕДОМСТВЕННАЯ '!Z1177</f>
        <v>0</v>
      </c>
      <c r="Z1050" s="17">
        <f>'ВЕДОМСТВЕННАЯ '!AA1177</f>
        <v>0</v>
      </c>
      <c r="AA1050" s="17">
        <f>'ВЕДОМСТВЕННАЯ '!AB1177</f>
        <v>0</v>
      </c>
    </row>
    <row r="1051" spans="1:27" ht="54" hidden="1" customHeight="1" x14ac:dyDescent="0.3">
      <c r="A1051" s="581" t="str">
        <f>'ВЕДОМСТВЕННАЯ '!A1178</f>
        <v>Обновление материально-технической базы образовательных организаций для внедрения цифровой образовательной среды и развития цифровых навыков обучающихся</v>
      </c>
      <c r="B1051" s="236" t="str">
        <f>'ВЕДОМСТВЕННАЯ '!B1177</f>
        <v>905</v>
      </c>
      <c r="C1051" s="236" t="str">
        <f>'ВЕДОМСТВЕННАЯ '!C1178</f>
        <v>07</v>
      </c>
      <c r="D1051" s="236" t="str">
        <f>'ВЕДОМСТВЕННАЯ '!D1178</f>
        <v>02</v>
      </c>
      <c r="E1051" s="272" t="str">
        <f>'ВЕДОМСТВЕННАЯ '!E1178</f>
        <v>5Ф</v>
      </c>
      <c r="F1051" s="330" t="str">
        <f>'ВЕДОМСТВЕННАЯ '!F1178</f>
        <v>1</v>
      </c>
      <c r="G1051" s="330" t="str">
        <f>'ВЕДОМСТВЕННАЯ '!G1178</f>
        <v>E4</v>
      </c>
      <c r="H1051" s="331" t="str">
        <f>'ВЕДОМСТВЕННАЯ '!H1178</f>
        <v>52130</v>
      </c>
      <c r="I1051" s="331">
        <f>'ВЕДОМСТВЕННАЯ '!I1177</f>
        <v>0</v>
      </c>
      <c r="J1051" s="331"/>
      <c r="K1051" s="299">
        <f>'ВЕДОМСТВЕННАЯ '!K1177</f>
        <v>2293.3000000000002</v>
      </c>
      <c r="L1051" s="299">
        <f>'ВЕДОМСТВЕННАЯ '!L1178</f>
        <v>1841.8</v>
      </c>
      <c r="M1051" s="299">
        <f>'ВЕДОМСТВЕННАЯ '!M1178</f>
        <v>1677.8</v>
      </c>
      <c r="N1051" s="299">
        <f>'ВЕДОМСТВЕННАЯ '!N1178</f>
        <v>164</v>
      </c>
      <c r="O1051" s="299">
        <f>'ВЕДОМСТВЕННАЯ '!O1178</f>
        <v>164</v>
      </c>
      <c r="P1051" s="300">
        <f>'ВЕДОМСТВЕННАЯ '!P1178</f>
        <v>0</v>
      </c>
      <c r="Q1051" s="300">
        <f>'ВЕДОМСТВЕННАЯ '!Q1178</f>
        <v>0</v>
      </c>
      <c r="R1051" s="300">
        <f>'ВЕДОМСТВЕННАЯ '!R1178</f>
        <v>0</v>
      </c>
      <c r="S1051" s="300">
        <f>'ВЕДОМСТВЕННАЯ '!S1178</f>
        <v>0</v>
      </c>
      <c r="T1051" s="300">
        <f>'ВЕДОМСТВЕННАЯ '!U1178</f>
        <v>0</v>
      </c>
      <c r="U1051" s="300">
        <f>'ВЕДОМСТВЕННАЯ '!V1178</f>
        <v>0</v>
      </c>
      <c r="V1051" s="300">
        <f>'ВЕДОМСТВЕННАЯ '!W1178</f>
        <v>0</v>
      </c>
      <c r="W1051" s="300">
        <f>'ВЕДОМСТВЕННАЯ '!X1178</f>
        <v>0</v>
      </c>
      <c r="X1051" s="300">
        <f>'ВЕДОМСТВЕННАЯ '!Y1178</f>
        <v>0</v>
      </c>
      <c r="Y1051" s="17">
        <f>'ВЕДОМСТВЕННАЯ '!Z1178</f>
        <v>0</v>
      </c>
      <c r="Z1051" s="17">
        <f>'ВЕДОМСТВЕННАЯ '!AA1178</f>
        <v>0</v>
      </c>
      <c r="AA1051" s="17">
        <f>'ВЕДОМСТВЕННАЯ '!AB1178</f>
        <v>0</v>
      </c>
    </row>
    <row r="1052" spans="1:27" ht="33" hidden="1" customHeight="1" x14ac:dyDescent="0.3">
      <c r="A1052" s="581" t="str">
        <f>'ВЕДОМСТВЕННАЯ '!A1179</f>
        <v>Предоставление субсидий бюджетным, автономным учреждениям и иным некоммерческим организациям</v>
      </c>
      <c r="B1052" s="236" t="str">
        <f>'ВЕДОМСТВЕННАЯ '!B1178</f>
        <v>905</v>
      </c>
      <c r="C1052" s="236" t="str">
        <f>'ВЕДОМСТВЕННАЯ '!C1179</f>
        <v>07</v>
      </c>
      <c r="D1052" s="236" t="str">
        <f>'ВЕДОМСТВЕННАЯ '!D1179</f>
        <v>02</v>
      </c>
      <c r="E1052" s="272" t="str">
        <f>'ВЕДОМСТВЕННАЯ '!E1179</f>
        <v>5Ф</v>
      </c>
      <c r="F1052" s="330" t="str">
        <f>'ВЕДОМСТВЕННАЯ '!F1179</f>
        <v>1</v>
      </c>
      <c r="G1052" s="330" t="str">
        <f>'ВЕДОМСТВЕННАЯ '!G1179</f>
        <v>E4</v>
      </c>
      <c r="H1052" s="331" t="str">
        <f>'ВЕДОМСТВЕННАЯ '!H1179</f>
        <v>52130</v>
      </c>
      <c r="I1052" s="331" t="str">
        <f>'ВЕДОМСТВЕННАЯ '!I1178</f>
        <v>5Ф 1 СФ L2100</v>
      </c>
      <c r="J1052" s="331" t="str">
        <f>'ВЕДОМСТВЕННАЯ '!J1179</f>
        <v>600</v>
      </c>
      <c r="K1052" s="299">
        <f>'ВЕДОМСТВЕННАЯ '!K1178</f>
        <v>2293.3000000000002</v>
      </c>
      <c r="L1052" s="299">
        <f>'ВЕДОМСТВЕННАЯ '!L1179</f>
        <v>1841.8</v>
      </c>
      <c r="M1052" s="299">
        <f>'ВЕДОМСТВЕННАЯ '!M1179</f>
        <v>1677.8</v>
      </c>
      <c r="N1052" s="299">
        <f>'ВЕДОМСТВЕННАЯ '!N1179</f>
        <v>164</v>
      </c>
      <c r="O1052" s="299">
        <f>'ВЕДОМСТВЕННАЯ '!O1179</f>
        <v>164</v>
      </c>
      <c r="P1052" s="300">
        <f>'ВЕДОМСТВЕННАЯ '!P1179</f>
        <v>0</v>
      </c>
      <c r="Q1052" s="300">
        <f>'ВЕДОМСТВЕННАЯ '!Q1179</f>
        <v>0</v>
      </c>
      <c r="R1052" s="300">
        <f>'ВЕДОМСТВЕННАЯ '!R1179</f>
        <v>0</v>
      </c>
      <c r="S1052" s="300">
        <f>'ВЕДОМСТВЕННАЯ '!S1179</f>
        <v>0</v>
      </c>
      <c r="T1052" s="300">
        <f>'ВЕДОМСТВЕННАЯ '!U1179</f>
        <v>0</v>
      </c>
      <c r="U1052" s="300">
        <f>'ВЕДОМСТВЕННАЯ '!V1179</f>
        <v>0</v>
      </c>
      <c r="V1052" s="300">
        <f>'ВЕДОМСТВЕННАЯ '!W1179</f>
        <v>0</v>
      </c>
      <c r="W1052" s="300">
        <f>'ВЕДОМСТВЕННАЯ '!X1179</f>
        <v>0</v>
      </c>
      <c r="X1052" s="300">
        <f>'ВЕДОМСТВЕННАЯ '!Y1179</f>
        <v>0</v>
      </c>
      <c r="Y1052" s="17">
        <f>'ВЕДОМСТВЕННАЯ '!Z1179</f>
        <v>0</v>
      </c>
      <c r="Z1052" s="17">
        <f>'ВЕДОМСТВЕННАЯ '!AA1179</f>
        <v>0</v>
      </c>
      <c r="AA1052" s="17">
        <f>'ВЕДОМСТВЕННАЯ '!AB1179</f>
        <v>0</v>
      </c>
    </row>
    <row r="1053" spans="1:27" ht="22.5" hidden="1" customHeight="1" x14ac:dyDescent="0.3">
      <c r="A1053" s="581" t="str">
        <f>'ВЕДОМСТВЕННАЯ '!A1180</f>
        <v>Субсидии бюджетным учреждениям</v>
      </c>
      <c r="B1053" s="236" t="str">
        <f>'ВЕДОМСТВЕННАЯ '!B1179</f>
        <v>905</v>
      </c>
      <c r="C1053" s="236" t="str">
        <f>'ВЕДОМСТВЕННАЯ '!C1180</f>
        <v>07</v>
      </c>
      <c r="D1053" s="236" t="str">
        <f>'ВЕДОМСТВЕННАЯ '!D1180</f>
        <v>02</v>
      </c>
      <c r="E1053" s="272" t="str">
        <f>'ВЕДОМСТВЕННАЯ '!E1180</f>
        <v>5Ф</v>
      </c>
      <c r="F1053" s="330" t="str">
        <f>'ВЕДОМСТВЕННАЯ '!F1180</f>
        <v>1</v>
      </c>
      <c r="G1053" s="330" t="str">
        <f>'ВЕДОМСТВЕННАЯ '!G1180</f>
        <v>E4</v>
      </c>
      <c r="H1053" s="331" t="str">
        <f>'ВЕДОМСТВЕННАЯ '!H1180</f>
        <v>52130</v>
      </c>
      <c r="I1053" s="331" t="str">
        <f>'ВЕДОМСТВЕННАЯ '!I1179</f>
        <v>5Ф 1 СФ L2100</v>
      </c>
      <c r="J1053" s="331" t="str">
        <f>'ВЕДОМСТВЕННАЯ '!J1180</f>
        <v>610</v>
      </c>
      <c r="K1053" s="299">
        <f>'ВЕДОМСТВЕННАЯ '!K1179</f>
        <v>2293.3000000000002</v>
      </c>
      <c r="L1053" s="299">
        <f>'ВЕДОМСТВЕННАЯ '!L1180</f>
        <v>1841.8</v>
      </c>
      <c r="M1053" s="299">
        <f>'ВЕДОМСТВЕННАЯ '!M1180</f>
        <v>1677.8</v>
      </c>
      <c r="N1053" s="299">
        <f>'ВЕДОМСТВЕННАЯ '!N1180</f>
        <v>164</v>
      </c>
      <c r="O1053" s="299">
        <f>'ВЕДОМСТВЕННАЯ '!O1180</f>
        <v>164</v>
      </c>
      <c r="P1053" s="300">
        <f>'ВЕДОМСТВЕННАЯ '!P1180</f>
        <v>0</v>
      </c>
      <c r="Q1053" s="300">
        <f>'ВЕДОМСТВЕННАЯ '!Q1180</f>
        <v>0</v>
      </c>
      <c r="R1053" s="300">
        <f>'ВЕДОМСТВЕННАЯ '!R1180</f>
        <v>0</v>
      </c>
      <c r="S1053" s="300">
        <f>'ВЕДОМСТВЕННАЯ '!S1180</f>
        <v>0</v>
      </c>
      <c r="T1053" s="300">
        <f>'ВЕДОМСТВЕННАЯ '!U1180</f>
        <v>0</v>
      </c>
      <c r="U1053" s="300">
        <f>'ВЕДОМСТВЕННАЯ '!V1180</f>
        <v>0</v>
      </c>
      <c r="V1053" s="300">
        <f>'ВЕДОМСТВЕННАЯ '!W1180</f>
        <v>0</v>
      </c>
      <c r="W1053" s="300">
        <f>'ВЕДОМСТВЕННАЯ '!X1180</f>
        <v>0</v>
      </c>
      <c r="X1053" s="300">
        <f>'ВЕДОМСТВЕННАЯ '!Y1180</f>
        <v>0</v>
      </c>
      <c r="Y1053" s="17">
        <f>'ВЕДОМСТВЕННАЯ '!Z1180</f>
        <v>0</v>
      </c>
      <c r="Z1053" s="17">
        <f>'ВЕДОМСТВЕННАЯ '!AA1180</f>
        <v>0</v>
      </c>
      <c r="AA1053" s="17">
        <f>'ВЕДОМСТВЕННАЯ '!AB1180</f>
        <v>0</v>
      </c>
    </row>
    <row r="1054" spans="1:27" ht="34.5" customHeight="1" x14ac:dyDescent="0.3">
      <c r="A1054" s="581" t="str">
        <f>'ВЕДОМСТВЕННАЯ '!A1185</f>
        <v>Основное мероприятие "Обеспечение выполнения функций муниципальными учреждениями"</v>
      </c>
      <c r="B1054" s="236" t="str">
        <f>'ВЕДОМСТВЕННАЯ '!B1180</f>
        <v>905</v>
      </c>
      <c r="C1054" s="236" t="str">
        <f>'ВЕДОМСТВЕННАЯ '!C1185</f>
        <v>07</v>
      </c>
      <c r="D1054" s="236" t="str">
        <f>'ВЕДОМСТВЕННАЯ '!D1185</f>
        <v>02</v>
      </c>
      <c r="E1054" s="272" t="str">
        <f>'ВЕДОМСТВЕННАЯ '!E1185</f>
        <v>5Ф</v>
      </c>
      <c r="F1054" s="330" t="str">
        <f>'ВЕДОМСТВЕННАЯ '!F1185</f>
        <v>1</v>
      </c>
      <c r="G1054" s="330" t="str">
        <f>'ВЕДОМСТВЕННАЯ '!G1185</f>
        <v>05</v>
      </c>
      <c r="H1054" s="331" t="str">
        <f>'ВЕДОМСТВЕННАЯ '!H1185</f>
        <v>00000</v>
      </c>
      <c r="I1054" s="331" t="str">
        <f>'ВЕДОМСТВЕННАЯ '!I1180</f>
        <v>5Ф 1 СФ L2100</v>
      </c>
      <c r="J1054" s="331"/>
      <c r="K1054" s="299">
        <f>'ВЕДОМСТВЕННАЯ '!K1180</f>
        <v>2293.3000000000002</v>
      </c>
      <c r="L1054" s="299">
        <f>'ВЕДОМСТВЕННАЯ '!L1185</f>
        <v>46704.9</v>
      </c>
      <c r="M1054" s="299">
        <f>'ВЕДОМСТВЕННАЯ '!M1185</f>
        <v>0</v>
      </c>
      <c r="N1054" s="299">
        <f>'ВЕДОМСТВЕННАЯ '!N1185</f>
        <v>35148</v>
      </c>
      <c r="O1054" s="299">
        <f>'ВЕДОМСТВЕННАЯ '!O1185</f>
        <v>41667.500000000007</v>
      </c>
      <c r="P1054" s="300">
        <f>'ВЕДОМСТВЕННАЯ '!P1185</f>
        <v>6594871</v>
      </c>
      <c r="Q1054" s="300">
        <f>'ВЕДОМСТВЕННАЯ '!Q1185</f>
        <v>0</v>
      </c>
      <c r="R1054" s="300">
        <f>'ВЕДОМСТВЕННАЯ '!R1185</f>
        <v>0</v>
      </c>
      <c r="S1054" s="300">
        <f>'ВЕДОМСТВЕННАЯ '!S1185</f>
        <v>6594871</v>
      </c>
      <c r="T1054" s="300">
        <f>'ВЕДОМСТВЕННАЯ '!U1185</f>
        <v>6738971</v>
      </c>
      <c r="U1054" s="300">
        <f>'ВЕДОМСТВЕННАЯ '!V1185</f>
        <v>0</v>
      </c>
      <c r="V1054" s="300">
        <f>'ВЕДОМСТВЕННАЯ '!W1185</f>
        <v>0</v>
      </c>
      <c r="W1054" s="300">
        <f>'ВЕДОМСТВЕННАЯ '!X1185</f>
        <v>6738971</v>
      </c>
      <c r="X1054" s="300">
        <f>'ВЕДОМСТВЕННАЯ '!Y1185</f>
        <v>6853771</v>
      </c>
      <c r="Y1054" s="17">
        <f>'ВЕДОМСТВЕННАЯ '!Z1185</f>
        <v>0</v>
      </c>
      <c r="Z1054" s="17">
        <f>'ВЕДОМСТВЕННАЯ '!AA1185</f>
        <v>0</v>
      </c>
      <c r="AA1054" s="17">
        <f>'ВЕДОМСТВЕННАЯ '!AB1185</f>
        <v>6853771</v>
      </c>
    </row>
    <row r="1055" spans="1:27" ht="75.75" customHeight="1" x14ac:dyDescent="0.3">
      <c r="A1055" s="581" t="str">
        <f>'ВЕДОМСТВЕННАЯ '!A1186</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1055" s="286" t="str">
        <f>'ВЕДОМСТВЕННАЯ '!B1227</f>
        <v>905</v>
      </c>
      <c r="C1055" s="236" t="str">
        <f>'ВЕДОМСТВЕННАЯ '!C1186</f>
        <v>07</v>
      </c>
      <c r="D1055" s="236" t="str">
        <f>'ВЕДОМСТВЕННАЯ '!D1186</f>
        <v>02</v>
      </c>
      <c r="E1055" s="272" t="str">
        <f>'ВЕДОМСТВЕННАЯ '!E1186</f>
        <v>5Ф</v>
      </c>
      <c r="F1055" s="330" t="str">
        <f>'ВЕДОМСТВЕННАЯ '!F1186</f>
        <v>1</v>
      </c>
      <c r="G1055" s="330" t="str">
        <f>'ВЕДОМСТВЕННАЯ '!G1186</f>
        <v>05</v>
      </c>
      <c r="H1055" s="331" t="str">
        <f>'ВЕДОМСТВЕННАЯ '!H1186</f>
        <v>80810</v>
      </c>
      <c r="I1055" s="239">
        <f>'ВЕДОМСТВЕННАЯ '!I1227</f>
        <v>0</v>
      </c>
      <c r="J1055" s="331"/>
      <c r="K1055" s="340" t="e">
        <f>'ВЕДОМСТВЕННАЯ '!K1227</f>
        <v>#REF!</v>
      </c>
      <c r="L1055" s="299">
        <f>'ВЕДОМСТВЕННАЯ '!L1186</f>
        <v>2266.9999999999995</v>
      </c>
      <c r="M1055" s="299">
        <f>'ВЕДОМСТВЕННАЯ '!M1186</f>
        <v>0</v>
      </c>
      <c r="N1055" s="299">
        <f>'ВЕДОМСТВЕННАЯ '!N1186</f>
        <v>0</v>
      </c>
      <c r="O1055" s="299">
        <f>'ВЕДОМСТВЕННАЯ '!O1186</f>
        <v>2516.7999999999997</v>
      </c>
      <c r="P1055" s="300">
        <f>'ВЕДОМСТВЕННАЯ '!P1186</f>
        <v>2497000</v>
      </c>
      <c r="Q1055" s="300">
        <f>'ВЕДОМСТВЕННАЯ '!Q1186</f>
        <v>0</v>
      </c>
      <c r="R1055" s="300">
        <f>'ВЕДОМСТВЕННАЯ '!R1186</f>
        <v>0</v>
      </c>
      <c r="S1055" s="300">
        <f>'ВЕДОМСТВЕННАЯ '!S1186</f>
        <v>2497000</v>
      </c>
      <c r="T1055" s="300">
        <f>'ВЕДОМСТВЕННАЯ '!U1186</f>
        <v>2497000</v>
      </c>
      <c r="U1055" s="300">
        <f>'ВЕДОМСТВЕННАЯ '!V1186</f>
        <v>0</v>
      </c>
      <c r="V1055" s="300">
        <f>'ВЕДОМСТВЕННАЯ '!W1186</f>
        <v>0</v>
      </c>
      <c r="W1055" s="300">
        <f>'ВЕДОМСТВЕННАЯ '!X1186</f>
        <v>2497000</v>
      </c>
      <c r="X1055" s="300">
        <f>'ВЕДОМСТВЕННАЯ '!Y1186</f>
        <v>2497000</v>
      </c>
      <c r="Y1055" s="17">
        <f>'ВЕДОМСТВЕННАЯ '!Z1186</f>
        <v>0</v>
      </c>
      <c r="Z1055" s="17">
        <f>'ВЕДОМСТВЕННАЯ '!AA1186</f>
        <v>0</v>
      </c>
      <c r="AA1055" s="17">
        <f>'ВЕДОМСТВЕННАЯ '!AB1186</f>
        <v>2497000</v>
      </c>
    </row>
    <row r="1056" spans="1:27" ht="33" customHeight="1" x14ac:dyDescent="0.3">
      <c r="A1056" s="581" t="str">
        <f>'ВЕДОМСТВЕННАЯ '!A1187</f>
        <v>Предоставление субсидий бюджетным, автономным учреждениям и иным некоммерческим организациям</v>
      </c>
      <c r="B1056" s="286" t="e">
        <f>'ВЕДОМСТВЕННАЯ '!#REF!</f>
        <v>#REF!</v>
      </c>
      <c r="C1056" s="236" t="str">
        <f>'ВЕДОМСТВЕННАЯ '!C1187</f>
        <v>07</v>
      </c>
      <c r="D1056" s="236" t="str">
        <f>'ВЕДОМСТВЕННАЯ '!D1187</f>
        <v>02</v>
      </c>
      <c r="E1056" s="272" t="str">
        <f>'ВЕДОМСТВЕННАЯ '!E1187</f>
        <v>5Ф</v>
      </c>
      <c r="F1056" s="330" t="str">
        <f>'ВЕДОМСТВЕННАЯ '!F1187</f>
        <v>1</v>
      </c>
      <c r="G1056" s="330" t="str">
        <f>'ВЕДОМСТВЕННАЯ '!G1187</f>
        <v>05</v>
      </c>
      <c r="H1056" s="331" t="str">
        <f>'ВЕДОМСТВЕННАЯ '!H1187</f>
        <v>80810</v>
      </c>
      <c r="I1056" s="239" t="e">
        <f>'ВЕДОМСТВЕННАЯ '!#REF!</f>
        <v>#REF!</v>
      </c>
      <c r="J1056" s="331" t="str">
        <f>'ВЕДОМСТВЕННАЯ '!J1187</f>
        <v>600</v>
      </c>
      <c r="K1056" s="340" t="e">
        <f>'ВЕДОМСТВЕННАЯ '!#REF!</f>
        <v>#REF!</v>
      </c>
      <c r="L1056" s="299">
        <f>'ВЕДОМСТВЕННАЯ '!L1187</f>
        <v>2266.9999999999995</v>
      </c>
      <c r="M1056" s="299">
        <f>'ВЕДОМСТВЕННАЯ '!M1187</f>
        <v>0</v>
      </c>
      <c r="N1056" s="299">
        <f>'ВЕДОМСТВЕННАЯ '!N1187</f>
        <v>0</v>
      </c>
      <c r="O1056" s="299">
        <f>'ВЕДОМСТВЕННАЯ '!O1187</f>
        <v>2516.7999999999997</v>
      </c>
      <c r="P1056" s="300">
        <f>'ВЕДОМСТВЕННАЯ '!P1187</f>
        <v>2497000</v>
      </c>
      <c r="Q1056" s="300">
        <f>'ВЕДОМСТВЕННАЯ '!Q1187</f>
        <v>0</v>
      </c>
      <c r="R1056" s="300">
        <f>'ВЕДОМСТВЕННАЯ '!R1187</f>
        <v>0</v>
      </c>
      <c r="S1056" s="300">
        <f>'ВЕДОМСТВЕННАЯ '!S1187</f>
        <v>2497000</v>
      </c>
      <c r="T1056" s="300">
        <f>'ВЕДОМСТВЕННАЯ '!U1187</f>
        <v>2497000</v>
      </c>
      <c r="U1056" s="300">
        <f>'ВЕДОМСТВЕННАЯ '!V1187</f>
        <v>0</v>
      </c>
      <c r="V1056" s="300">
        <f>'ВЕДОМСТВЕННАЯ '!W1187</f>
        <v>0</v>
      </c>
      <c r="W1056" s="300">
        <f>'ВЕДОМСТВЕННАЯ '!X1187</f>
        <v>2497000</v>
      </c>
      <c r="X1056" s="300">
        <f>'ВЕДОМСТВЕННАЯ '!Y1187</f>
        <v>2497000</v>
      </c>
      <c r="Y1056" s="17">
        <f>'ВЕДОМСТВЕННАЯ '!Z1187</f>
        <v>0</v>
      </c>
      <c r="Z1056" s="17">
        <f>'ВЕДОМСТВЕННАЯ '!AA1187</f>
        <v>0</v>
      </c>
      <c r="AA1056" s="17">
        <f>'ВЕДОМСТВЕННАЯ '!AB1187</f>
        <v>2497000</v>
      </c>
    </row>
    <row r="1057" spans="1:27" ht="24" customHeight="1" x14ac:dyDescent="0.3">
      <c r="A1057" s="581" t="str">
        <f>'ВЕДОМСТВЕННАЯ '!A1188</f>
        <v>Субсидии бюджетным учреждениям</v>
      </c>
      <c r="B1057" s="286" t="e">
        <f>'ВЕДОМСТВЕННАЯ '!#REF!</f>
        <v>#REF!</v>
      </c>
      <c r="C1057" s="236" t="str">
        <f>'ВЕДОМСТВЕННАЯ '!C1188</f>
        <v>07</v>
      </c>
      <c r="D1057" s="236" t="str">
        <f>'ВЕДОМСТВЕННАЯ '!D1188</f>
        <v>02</v>
      </c>
      <c r="E1057" s="272" t="str">
        <f>'ВЕДОМСТВЕННАЯ '!E1188</f>
        <v>5Ф</v>
      </c>
      <c r="F1057" s="330" t="str">
        <f>'ВЕДОМСТВЕННАЯ '!F1188</f>
        <v>1</v>
      </c>
      <c r="G1057" s="330" t="str">
        <f>'ВЕДОМСТВЕННАЯ '!G1188</f>
        <v>05</v>
      </c>
      <c r="H1057" s="331" t="str">
        <f>'ВЕДОМСТВЕННАЯ '!H1188</f>
        <v>80810</v>
      </c>
      <c r="I1057" s="239" t="e">
        <f>'ВЕДОМСТВЕННАЯ '!#REF!</f>
        <v>#REF!</v>
      </c>
      <c r="J1057" s="331" t="str">
        <f>'ВЕДОМСТВЕННАЯ '!J1188</f>
        <v>610</v>
      </c>
      <c r="K1057" s="340" t="e">
        <f>'ВЕДОМСТВЕННАЯ '!#REF!</f>
        <v>#REF!</v>
      </c>
      <c r="L1057" s="299">
        <f>'ВЕДОМСТВЕННАЯ '!L1188</f>
        <v>2266.9999999999995</v>
      </c>
      <c r="M1057" s="299">
        <f>'ВЕДОМСТВЕННАЯ '!M1188</f>
        <v>0</v>
      </c>
      <c r="N1057" s="299">
        <f>'ВЕДОМСТВЕННАЯ '!N1188</f>
        <v>0</v>
      </c>
      <c r="O1057" s="299">
        <f>'ВЕДОМСТВЕННАЯ '!O1188</f>
        <v>2516.7999999999997</v>
      </c>
      <c r="P1057" s="300">
        <f>'ВЕДОМСТВЕННАЯ '!P1188</f>
        <v>2497000</v>
      </c>
      <c r="Q1057" s="300">
        <f>'ВЕДОМСТВЕННАЯ '!Q1188</f>
        <v>0</v>
      </c>
      <c r="R1057" s="300">
        <f>'ВЕДОМСТВЕННАЯ '!R1188</f>
        <v>0</v>
      </c>
      <c r="S1057" s="300">
        <f>'ВЕДОМСТВЕННАЯ '!S1188</f>
        <v>2497000</v>
      </c>
      <c r="T1057" s="300">
        <f>'ВЕДОМСТВЕННАЯ '!U1188</f>
        <v>2497000</v>
      </c>
      <c r="U1057" s="300">
        <f>'ВЕДОМСТВЕННАЯ '!V1188</f>
        <v>0</v>
      </c>
      <c r="V1057" s="300">
        <f>'ВЕДОМСТВЕННАЯ '!W1188</f>
        <v>0</v>
      </c>
      <c r="W1057" s="300">
        <f>'ВЕДОМСТВЕННАЯ '!X1188</f>
        <v>2497000</v>
      </c>
      <c r="X1057" s="300">
        <f>'ВЕДОМСТВЕННАЯ '!Y1188</f>
        <v>2497000</v>
      </c>
      <c r="Y1057" s="17">
        <f>'ВЕДОМСТВЕННАЯ '!Z1188</f>
        <v>0</v>
      </c>
      <c r="Z1057" s="17">
        <f>'ВЕДОМСТВЕННАЯ '!AA1188</f>
        <v>0</v>
      </c>
      <c r="AA1057" s="17">
        <f>'ВЕДОМСТВЕННАЯ '!AB1188</f>
        <v>2497000</v>
      </c>
    </row>
    <row r="1058" spans="1:27" ht="20.100000000000001" hidden="1" customHeight="1" x14ac:dyDescent="0.3">
      <c r="A1058" s="586" t="str">
        <f>'ВЕДОМСТВЕННАЯ '!A1189</f>
        <v>СОШ №1</v>
      </c>
      <c r="B1058" s="286" t="e">
        <f>'ВЕДОМСТВЕННАЯ '!#REF!</f>
        <v>#REF!</v>
      </c>
      <c r="C1058" s="236"/>
      <c r="D1058" s="236"/>
      <c r="E1058" s="272"/>
      <c r="F1058" s="330"/>
      <c r="G1058" s="330"/>
      <c r="H1058" s="331"/>
      <c r="I1058" s="239" t="e">
        <f>'ВЕДОМСТВЕННАЯ '!#REF!</f>
        <v>#REF!</v>
      </c>
      <c r="J1058" s="331"/>
      <c r="K1058" s="340" t="e">
        <f>'ВЕДОМСТВЕННАЯ '!#REF!</f>
        <v>#REF!</v>
      </c>
      <c r="L1058" s="299">
        <f>'ВЕДОМСТВЕННАЯ '!L1189</f>
        <v>896</v>
      </c>
      <c r="M1058" s="299">
        <f>'ВЕДОМСТВЕННАЯ '!M1189</f>
        <v>0</v>
      </c>
      <c r="N1058" s="299">
        <f>'ВЕДОМСТВЕННАЯ '!N1189</f>
        <v>0</v>
      </c>
      <c r="O1058" s="299">
        <f>'ВЕДОМСТВЕННАЯ '!O1189</f>
        <v>896</v>
      </c>
      <c r="P1058" s="300">
        <f>'ВЕДОМСТВЕННАЯ '!P1189</f>
        <v>0</v>
      </c>
      <c r="Q1058" s="300">
        <f>'ВЕДОМСТВЕННАЯ '!Q1189</f>
        <v>0</v>
      </c>
      <c r="R1058" s="300">
        <f>'ВЕДОМСТВЕННАЯ '!R1189</f>
        <v>0</v>
      </c>
      <c r="S1058" s="300">
        <f>'ВЕДОМСТВЕННАЯ '!S1189</f>
        <v>0</v>
      </c>
      <c r="T1058" s="300">
        <f>'ВЕДОМСТВЕННАЯ '!U1189</f>
        <v>0</v>
      </c>
      <c r="U1058" s="300">
        <f>'ВЕДОМСТВЕННАЯ '!V1189</f>
        <v>0</v>
      </c>
      <c r="V1058" s="300">
        <f>'ВЕДОМСТВЕННАЯ '!W1189</f>
        <v>0</v>
      </c>
      <c r="W1058" s="300">
        <f>'ВЕДОМСТВЕННАЯ '!X1189</f>
        <v>0</v>
      </c>
      <c r="X1058" s="300">
        <f>'ВЕДОМСТВЕННАЯ '!Y1189</f>
        <v>0</v>
      </c>
      <c r="Y1058" s="17">
        <f>'ВЕДОМСТВЕННАЯ '!Z1189</f>
        <v>0</v>
      </c>
      <c r="Z1058" s="17">
        <f>'ВЕДОМСТВЕННАЯ '!AA1189</f>
        <v>0</v>
      </c>
      <c r="AA1058" s="17">
        <f>'ВЕДОМСТВЕННАЯ '!AB1189</f>
        <v>0</v>
      </c>
    </row>
    <row r="1059" spans="1:27" ht="20.100000000000001" hidden="1" customHeight="1" x14ac:dyDescent="0.3">
      <c r="A1059" s="586" t="str">
        <f>'ВЕДОМСТВЕННАЯ '!A1190</f>
        <v xml:space="preserve">СОШ №2 </v>
      </c>
      <c r="B1059" s="286" t="e">
        <f>'ВЕДОМСТВЕННАЯ '!#REF!</f>
        <v>#REF!</v>
      </c>
      <c r="C1059" s="236"/>
      <c r="D1059" s="236"/>
      <c r="E1059" s="272"/>
      <c r="F1059" s="330"/>
      <c r="G1059" s="330"/>
      <c r="H1059" s="331"/>
      <c r="I1059" s="239" t="e">
        <f>'ВЕДОМСТВЕННАЯ '!#REF!</f>
        <v>#REF!</v>
      </c>
      <c r="J1059" s="331"/>
      <c r="K1059" s="340" t="e">
        <f>'ВЕДОМСТВЕННАЯ '!#REF!</f>
        <v>#REF!</v>
      </c>
      <c r="L1059" s="299">
        <f>'ВЕДОМСТВЕННАЯ '!L1190</f>
        <v>461.2</v>
      </c>
      <c r="M1059" s="299">
        <f>'ВЕДОМСТВЕННАЯ '!M1190</f>
        <v>0</v>
      </c>
      <c r="N1059" s="299">
        <f>'ВЕДОМСТВЕННАЯ '!N1190</f>
        <v>0</v>
      </c>
      <c r="O1059" s="299">
        <f>'ВЕДОМСТВЕННАЯ '!O1190</f>
        <v>461.2</v>
      </c>
      <c r="P1059" s="300">
        <f>'ВЕДОМСТВЕННАЯ '!P1190</f>
        <v>0</v>
      </c>
      <c r="Q1059" s="300">
        <f>'ВЕДОМСТВЕННАЯ '!Q1190</f>
        <v>0</v>
      </c>
      <c r="R1059" s="300">
        <f>'ВЕДОМСТВЕННАЯ '!R1190</f>
        <v>0</v>
      </c>
      <c r="S1059" s="300">
        <f>'ВЕДОМСТВЕННАЯ '!S1190</f>
        <v>0</v>
      </c>
      <c r="T1059" s="300">
        <f>'ВЕДОМСТВЕННАЯ '!U1190</f>
        <v>0</v>
      </c>
      <c r="U1059" s="300">
        <f>'ВЕДОМСТВЕННАЯ '!V1190</f>
        <v>0</v>
      </c>
      <c r="V1059" s="300">
        <f>'ВЕДОМСТВЕННАЯ '!W1190</f>
        <v>0</v>
      </c>
      <c r="W1059" s="300">
        <f>'ВЕДОМСТВЕННАЯ '!X1190</f>
        <v>0</v>
      </c>
      <c r="X1059" s="300">
        <f>'ВЕДОМСТВЕННАЯ '!Y1190</f>
        <v>0</v>
      </c>
      <c r="Y1059" s="17">
        <f>'ВЕДОМСТВЕННАЯ '!Z1190</f>
        <v>0</v>
      </c>
      <c r="Z1059" s="17">
        <f>'ВЕДОМСТВЕННАЯ '!AA1190</f>
        <v>0</v>
      </c>
      <c r="AA1059" s="17">
        <f>'ВЕДОМСТВЕННАЯ '!AB1190</f>
        <v>0</v>
      </c>
    </row>
    <row r="1060" spans="1:27" ht="20.100000000000001" hidden="1" customHeight="1" x14ac:dyDescent="0.3">
      <c r="A1060" s="586" t="str">
        <f>'ВЕДОМСТВЕННАЯ '!A1191</f>
        <v>ССШ</v>
      </c>
      <c r="B1060" s="286" t="e">
        <f>'ВЕДОМСТВЕННАЯ '!#REF!</f>
        <v>#REF!</v>
      </c>
      <c r="C1060" s="236"/>
      <c r="D1060" s="236"/>
      <c r="E1060" s="272"/>
      <c r="F1060" s="330"/>
      <c r="G1060" s="330"/>
      <c r="H1060" s="331"/>
      <c r="I1060" s="239" t="e">
        <f>'ВЕДОМСТВЕННАЯ '!#REF!</f>
        <v>#REF!</v>
      </c>
      <c r="J1060" s="331"/>
      <c r="K1060" s="340" t="e">
        <f>'ВЕДОМСТВЕННАЯ '!#REF!</f>
        <v>#REF!</v>
      </c>
      <c r="L1060" s="299">
        <f>'ВЕДОМСТВЕННАЯ '!L1191</f>
        <v>709.4</v>
      </c>
      <c r="M1060" s="299">
        <f>'ВЕДОМСТВЕННАЯ '!M1191</f>
        <v>0</v>
      </c>
      <c r="N1060" s="299">
        <f>'ВЕДОМСТВЕННАЯ '!N1191</f>
        <v>0</v>
      </c>
      <c r="O1060" s="299">
        <f>'ВЕДОМСТВЕННАЯ '!O1191</f>
        <v>709.4</v>
      </c>
      <c r="P1060" s="300">
        <f>'ВЕДОМСТВЕННАЯ '!P1191</f>
        <v>0</v>
      </c>
      <c r="Q1060" s="300">
        <f>'ВЕДОМСТВЕННАЯ '!Q1191</f>
        <v>0</v>
      </c>
      <c r="R1060" s="300">
        <f>'ВЕДОМСТВЕННАЯ '!R1191</f>
        <v>0</v>
      </c>
      <c r="S1060" s="300">
        <f>'ВЕДОМСТВЕННАЯ '!S1191</f>
        <v>0</v>
      </c>
      <c r="T1060" s="300">
        <f>'ВЕДОМСТВЕННАЯ '!U1191</f>
        <v>0</v>
      </c>
      <c r="U1060" s="300">
        <f>'ВЕДОМСТВЕННАЯ '!V1191</f>
        <v>0</v>
      </c>
      <c r="V1060" s="300">
        <f>'ВЕДОМСТВЕННАЯ '!W1191</f>
        <v>0</v>
      </c>
      <c r="W1060" s="300">
        <f>'ВЕДОМСТВЕННАЯ '!X1191</f>
        <v>0</v>
      </c>
      <c r="X1060" s="300">
        <f>'ВЕДОМСТВЕННАЯ '!Y1191</f>
        <v>0</v>
      </c>
      <c r="Y1060" s="17">
        <f>'ВЕДОМСТВЕННАЯ '!Z1191</f>
        <v>0</v>
      </c>
      <c r="Z1060" s="17">
        <f>'ВЕДОМСТВЕННАЯ '!AA1191</f>
        <v>0</v>
      </c>
      <c r="AA1060" s="17">
        <f>'ВЕДОМСТВЕННАЯ '!AB1191</f>
        <v>0</v>
      </c>
    </row>
    <row r="1061" spans="1:27" ht="20.100000000000001" hidden="1" customHeight="1" x14ac:dyDescent="0.3">
      <c r="A1061" s="586" t="str">
        <f>'ВЕДОМСТВЕННАЯ '!A1192</f>
        <v>ТСШ</v>
      </c>
      <c r="B1061" s="286" t="e">
        <f>'ВЕДОМСТВЕННАЯ '!#REF!</f>
        <v>#REF!</v>
      </c>
      <c r="C1061" s="236"/>
      <c r="D1061" s="236"/>
      <c r="E1061" s="272"/>
      <c r="F1061" s="330"/>
      <c r="G1061" s="330"/>
      <c r="H1061" s="331"/>
      <c r="I1061" s="239" t="e">
        <f>'ВЕДОМСТВЕННАЯ '!#REF!</f>
        <v>#REF!</v>
      </c>
      <c r="J1061" s="331"/>
      <c r="K1061" s="340" t="e">
        <f>'ВЕДОМСТВЕННАЯ '!#REF!</f>
        <v>#REF!</v>
      </c>
      <c r="L1061" s="299">
        <f>'ВЕДОМСТВЕННАЯ '!L1192</f>
        <v>450.2</v>
      </c>
      <c r="M1061" s="299">
        <f>'ВЕДОМСТВЕННАЯ '!M1192</f>
        <v>0</v>
      </c>
      <c r="N1061" s="299">
        <f>'ВЕДОМСТВЕННАЯ '!N1192</f>
        <v>0</v>
      </c>
      <c r="O1061" s="299">
        <f>'ВЕДОМСТВЕННАЯ '!O1192</f>
        <v>450.2</v>
      </c>
      <c r="P1061" s="300">
        <f>'ВЕДОМСТВЕННАЯ '!P1192</f>
        <v>0</v>
      </c>
      <c r="Q1061" s="300">
        <f>'ВЕДОМСТВЕННАЯ '!Q1192</f>
        <v>0</v>
      </c>
      <c r="R1061" s="300">
        <f>'ВЕДОМСТВЕННАЯ '!R1192</f>
        <v>0</v>
      </c>
      <c r="S1061" s="300">
        <f>'ВЕДОМСТВЕННАЯ '!S1192</f>
        <v>0</v>
      </c>
      <c r="T1061" s="300">
        <f>'ВЕДОМСТВЕННАЯ '!U1192</f>
        <v>0</v>
      </c>
      <c r="U1061" s="300">
        <f>'ВЕДОМСТВЕННАЯ '!V1192</f>
        <v>0</v>
      </c>
      <c r="V1061" s="300">
        <f>'ВЕДОМСТВЕННАЯ '!W1192</f>
        <v>0</v>
      </c>
      <c r="W1061" s="300">
        <f>'ВЕДОМСТВЕННАЯ '!X1192</f>
        <v>0</v>
      </c>
      <c r="X1061" s="300">
        <f>'ВЕДОМСТВЕННАЯ '!Y1192</f>
        <v>0</v>
      </c>
      <c r="Y1061" s="17">
        <f>'ВЕДОМСТВЕННАЯ '!Z1192</f>
        <v>0</v>
      </c>
      <c r="Z1061" s="17">
        <f>'ВЕДОМСТВЕННАЯ '!AA1192</f>
        <v>0</v>
      </c>
      <c r="AA1061" s="17">
        <f>'ВЕДОМСТВЕННАЯ '!AB1192</f>
        <v>0</v>
      </c>
    </row>
    <row r="1062" spans="1:27" ht="84.75" hidden="1" customHeight="1" x14ac:dyDescent="0.3">
      <c r="A1062" s="581" t="str">
        <f>'ВЕДОМСТВЕННАЯ '!A1193</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1062" s="286" t="str">
        <f>'ВЕДОМСТВЕННАЯ '!B1228</f>
        <v>905</v>
      </c>
      <c r="C1062" s="236" t="str">
        <f>'ВЕДОМСТВЕННАЯ '!C1193</f>
        <v>07</v>
      </c>
      <c r="D1062" s="236" t="str">
        <f>'ВЕДОМСТВЕННАЯ '!D1193</f>
        <v>02</v>
      </c>
      <c r="E1062" s="272" t="str">
        <f>'ВЕДОМСТВЕННАЯ '!E1193</f>
        <v>5Ф</v>
      </c>
      <c r="F1062" s="330" t="str">
        <f>'ВЕДОМСТВЕННАЯ '!F1193</f>
        <v>1</v>
      </c>
      <c r="G1062" s="330" t="str">
        <f>'ВЕДОМСТВЕННАЯ '!G1193</f>
        <v>05</v>
      </c>
      <c r="H1062" s="331" t="str">
        <f>'ВЕДОМСТВЕННАЯ '!H1193</f>
        <v>80820</v>
      </c>
      <c r="I1062" s="239">
        <f>'ВЕДОМСТВЕННАЯ '!I1228</f>
        <v>0</v>
      </c>
      <c r="J1062" s="331"/>
      <c r="K1062" s="340">
        <f>'ВЕДОМСТВЕННАЯ '!K1228</f>
        <v>0</v>
      </c>
      <c r="L1062" s="299">
        <f>'ВЕДОМСТВЕННАЯ '!L1193</f>
        <v>24.7</v>
      </c>
      <c r="M1062" s="299">
        <f>'ВЕДОМСТВЕННАЯ '!M1193</f>
        <v>0</v>
      </c>
      <c r="N1062" s="299">
        <f>'ВЕДОМСТВЕННАЯ '!N1193</f>
        <v>0</v>
      </c>
      <c r="O1062" s="299">
        <f>'ВЕДОМСТВЕННАЯ '!O1193</f>
        <v>0</v>
      </c>
      <c r="P1062" s="300">
        <f>'ВЕДОМСТВЕННАЯ '!P1193</f>
        <v>0</v>
      </c>
      <c r="Q1062" s="300">
        <f>'ВЕДОМСТВЕННАЯ '!Q1193</f>
        <v>0</v>
      </c>
      <c r="R1062" s="300">
        <f>'ВЕДОМСТВЕННАЯ '!R1193</f>
        <v>0</v>
      </c>
      <c r="S1062" s="300">
        <f>'ВЕДОМСТВЕННАЯ '!S1193</f>
        <v>0</v>
      </c>
      <c r="T1062" s="300">
        <f>'ВЕДОМСТВЕННАЯ '!U1193</f>
        <v>0</v>
      </c>
      <c r="U1062" s="300">
        <f>'ВЕДОМСТВЕННАЯ '!V1193</f>
        <v>0</v>
      </c>
      <c r="V1062" s="300">
        <f>'ВЕДОМСТВЕННАЯ '!W1193</f>
        <v>0</v>
      </c>
      <c r="W1062" s="300">
        <f>'ВЕДОМСТВЕННАЯ '!X1193</f>
        <v>0</v>
      </c>
      <c r="X1062" s="300">
        <f>'ВЕДОМСТВЕННАЯ '!Y1193</f>
        <v>0</v>
      </c>
      <c r="Y1062" s="17">
        <f>'ВЕДОМСТВЕННАЯ '!Z1193</f>
        <v>0</v>
      </c>
      <c r="Z1062" s="17">
        <f>'ВЕДОМСТВЕННАЯ '!AA1193</f>
        <v>0</v>
      </c>
      <c r="AA1062" s="17">
        <f>'ВЕДОМСТВЕННАЯ '!AB1193</f>
        <v>0</v>
      </c>
    </row>
    <row r="1063" spans="1:27" ht="36.75" hidden="1" customHeight="1" x14ac:dyDescent="0.3">
      <c r="A1063" s="581" t="str">
        <f>'ВЕДОМСТВЕННАЯ '!A1194</f>
        <v>Предоставление субсидий бюджетным, автономным учреждениям и иным некоммерческим организациям</v>
      </c>
      <c r="B1063" s="286" t="str">
        <f>'ВЕДОМСТВЕННАЯ '!B1229</f>
        <v>905</v>
      </c>
      <c r="C1063" s="236" t="str">
        <f>'ВЕДОМСТВЕННАЯ '!C1194</f>
        <v>07</v>
      </c>
      <c r="D1063" s="236" t="str">
        <f>'ВЕДОМСТВЕННАЯ '!D1194</f>
        <v>02</v>
      </c>
      <c r="E1063" s="272" t="str">
        <f>'ВЕДОМСТВЕННАЯ '!E1194</f>
        <v>5Ф</v>
      </c>
      <c r="F1063" s="330" t="str">
        <f>'ВЕДОМСТВЕННАЯ '!F1194</f>
        <v>1</v>
      </c>
      <c r="G1063" s="330" t="str">
        <f>'ВЕДОМСТВЕННАЯ '!G1194</f>
        <v>05</v>
      </c>
      <c r="H1063" s="331" t="str">
        <f>'ВЕДОМСТВЕННАЯ '!H1194</f>
        <v>80820</v>
      </c>
      <c r="I1063" s="239" t="str">
        <f>'ВЕДОМСТВЕННАЯ '!I1229</f>
        <v>00 М КТ 75010</v>
      </c>
      <c r="J1063" s="331" t="str">
        <f>'ВЕДОМСТВЕННАЯ '!J1194</f>
        <v>600</v>
      </c>
      <c r="K1063" s="340">
        <f>'ВЕДОМСТВЕННАЯ '!K1229</f>
        <v>0</v>
      </c>
      <c r="L1063" s="299">
        <f>'ВЕДОМСТВЕННАЯ '!L1194</f>
        <v>24.7</v>
      </c>
      <c r="M1063" s="299">
        <f>'ВЕДОМСТВЕННАЯ '!M1194</f>
        <v>0</v>
      </c>
      <c r="N1063" s="299">
        <f>'ВЕДОМСТВЕННАЯ '!N1194</f>
        <v>0</v>
      </c>
      <c r="O1063" s="299">
        <f>'ВЕДОМСТВЕННАЯ '!O1194</f>
        <v>0</v>
      </c>
      <c r="P1063" s="300">
        <f>'ВЕДОМСТВЕННАЯ '!P1194</f>
        <v>0</v>
      </c>
      <c r="Q1063" s="300">
        <f>'ВЕДОМСТВЕННАЯ '!Q1194</f>
        <v>0</v>
      </c>
      <c r="R1063" s="300">
        <f>'ВЕДОМСТВЕННАЯ '!R1194</f>
        <v>0</v>
      </c>
      <c r="S1063" s="300">
        <f>'ВЕДОМСТВЕННАЯ '!S1194</f>
        <v>0</v>
      </c>
      <c r="T1063" s="300">
        <f>'ВЕДОМСТВЕННАЯ '!U1194</f>
        <v>0</v>
      </c>
      <c r="U1063" s="300">
        <f>'ВЕДОМСТВЕННАЯ '!V1194</f>
        <v>0</v>
      </c>
      <c r="V1063" s="300">
        <f>'ВЕДОМСТВЕННАЯ '!W1194</f>
        <v>0</v>
      </c>
      <c r="W1063" s="300">
        <f>'ВЕДОМСТВЕННАЯ '!X1194</f>
        <v>0</v>
      </c>
      <c r="X1063" s="300">
        <f>'ВЕДОМСТВЕННАЯ '!Y1194</f>
        <v>0</v>
      </c>
      <c r="Y1063" s="17">
        <f>'ВЕДОМСТВЕННАЯ '!Z1194</f>
        <v>0</v>
      </c>
      <c r="Z1063" s="17">
        <f>'ВЕДОМСТВЕННАЯ '!AA1194</f>
        <v>0</v>
      </c>
      <c r="AA1063" s="17">
        <f>'ВЕДОМСТВЕННАЯ '!AB1194</f>
        <v>0</v>
      </c>
    </row>
    <row r="1064" spans="1:27" ht="26.25" hidden="1" customHeight="1" x14ac:dyDescent="0.3">
      <c r="A1064" s="581" t="str">
        <f>'ВЕДОМСТВЕННАЯ '!A1195</f>
        <v xml:space="preserve">Субсидии бюджетным учреждениям </v>
      </c>
      <c r="B1064" s="286" t="str">
        <f>'ВЕДОМСТВЕННАЯ '!B1230</f>
        <v>905</v>
      </c>
      <c r="C1064" s="236" t="str">
        <f>'ВЕДОМСТВЕННАЯ '!C1195</f>
        <v>07</v>
      </c>
      <c r="D1064" s="236" t="str">
        <f>'ВЕДОМСТВЕННАЯ '!D1195</f>
        <v>02</v>
      </c>
      <c r="E1064" s="272" t="str">
        <f>'ВЕДОМСТВЕННАЯ '!E1195</f>
        <v>5Ф</v>
      </c>
      <c r="F1064" s="330" t="str">
        <f>'ВЕДОМСТВЕННАЯ '!F1195</f>
        <v>1</v>
      </c>
      <c r="G1064" s="330" t="str">
        <f>'ВЕДОМСТВЕННАЯ '!G1195</f>
        <v>05</v>
      </c>
      <c r="H1064" s="331" t="str">
        <f>'ВЕДОМСТВЕННАЯ '!H1195</f>
        <v>80820</v>
      </c>
      <c r="I1064" s="239" t="str">
        <f>'ВЕДОМСТВЕННАЯ '!I1230</f>
        <v>00 М КТ 75010</v>
      </c>
      <c r="J1064" s="331" t="str">
        <f>'ВЕДОМСТВЕННАЯ '!J1195</f>
        <v>610</v>
      </c>
      <c r="K1064" s="340">
        <f>'ВЕДОМСТВЕННАЯ '!K1230</f>
        <v>0</v>
      </c>
      <c r="L1064" s="299">
        <f>'ВЕДОМСТВЕННАЯ '!L1195</f>
        <v>24.7</v>
      </c>
      <c r="M1064" s="299">
        <f>'ВЕДОМСТВЕННАЯ '!M1195</f>
        <v>0</v>
      </c>
      <c r="N1064" s="299">
        <f>'ВЕДОМСТВЕННАЯ '!N1195</f>
        <v>0</v>
      </c>
      <c r="O1064" s="299">
        <f>'ВЕДОМСТВЕННАЯ '!O1195</f>
        <v>0</v>
      </c>
      <c r="P1064" s="300">
        <f>'ВЕДОМСТВЕННАЯ '!P1195</f>
        <v>0</v>
      </c>
      <c r="Q1064" s="300">
        <f>'ВЕДОМСТВЕННАЯ '!Q1195</f>
        <v>0</v>
      </c>
      <c r="R1064" s="300">
        <f>'ВЕДОМСТВЕННАЯ '!R1195</f>
        <v>0</v>
      </c>
      <c r="S1064" s="300">
        <f>'ВЕДОМСТВЕННАЯ '!S1195</f>
        <v>0</v>
      </c>
      <c r="T1064" s="300">
        <f>'ВЕДОМСТВЕННАЯ '!U1195</f>
        <v>0</v>
      </c>
      <c r="U1064" s="300">
        <f>'ВЕДОМСТВЕННАЯ '!V1195</f>
        <v>0</v>
      </c>
      <c r="V1064" s="300">
        <f>'ВЕДОМСТВЕННАЯ '!W1195</f>
        <v>0</v>
      </c>
      <c r="W1064" s="300">
        <f>'ВЕДОМСТВЕННАЯ '!X1195</f>
        <v>0</v>
      </c>
      <c r="X1064" s="300">
        <f>'ВЕДОМСТВЕННАЯ '!Y1195</f>
        <v>0</v>
      </c>
      <c r="Y1064" s="17">
        <f>'ВЕДОМСТВЕННАЯ '!Z1195</f>
        <v>0</v>
      </c>
      <c r="Z1064" s="17">
        <f>'ВЕДОМСТВЕННАЯ '!AA1195</f>
        <v>0</v>
      </c>
      <c r="AA1064" s="17">
        <f>'ВЕДОМСТВЕННАЯ '!AB1195</f>
        <v>0</v>
      </c>
    </row>
    <row r="1065" spans="1:27" ht="110.25" hidden="1" customHeight="1" x14ac:dyDescent="0.3">
      <c r="A1065" s="581" t="str">
        <f>'ВЕДОМСТВЕННАЯ '!A1196</f>
        <v>Гарантии и компенсации при переезде к новому месту работы лицам,  а также членам их семей,  при заключении трудовых договоров с органами местного самоуправления, отраслевыми органами и муниципальными учреждениями расположенными на территории муниципального образования "Хасынский муниципальный округ Магаданской области" и финансируемых за счет средств бюджета муниципального образования "Хасынский муниципальный округ Магаданской области" прибывшими в соответствии с этими договорами  из других регионов Российской Федерации</v>
      </c>
      <c r="B1065" s="286">
        <f>'ВЕДОМСТВЕННАЯ '!B1233</f>
        <v>0</v>
      </c>
      <c r="C1065" s="236" t="str">
        <f>'ВЕДОМСТВЕННАЯ '!C1196</f>
        <v>07</v>
      </c>
      <c r="D1065" s="236" t="str">
        <f>'ВЕДОМСТВЕННАЯ '!D1196</f>
        <v>02</v>
      </c>
      <c r="E1065" s="272" t="str">
        <f>'ВЕДОМСТВЕННАЯ '!E1196</f>
        <v>5Ф</v>
      </c>
      <c r="F1065" s="330" t="str">
        <f>'ВЕДОМСТВЕННАЯ '!F1196</f>
        <v>1</v>
      </c>
      <c r="G1065" s="330" t="str">
        <f>'ВЕДОМСТВЕННАЯ '!G1196</f>
        <v>05</v>
      </c>
      <c r="H1065" s="331" t="str">
        <f>'ВЕДОМСТВЕННАЯ '!H1196</f>
        <v>80830</v>
      </c>
      <c r="I1065" s="239">
        <f>'ВЕДОМСТВЕННАЯ '!I1233</f>
        <v>0</v>
      </c>
      <c r="J1065" s="331"/>
      <c r="K1065" s="340">
        <f>'ВЕДОМСТВЕННАЯ '!K1233</f>
        <v>0</v>
      </c>
      <c r="L1065" s="299">
        <f>'ВЕДОМСТВЕННАЯ '!L1196</f>
        <v>689.5</v>
      </c>
      <c r="M1065" s="299">
        <f>'ВЕДОМСТВЕННАЯ '!M1196</f>
        <v>0</v>
      </c>
      <c r="N1065" s="299">
        <f>'ВЕДОМСТВЕННАЯ '!N1196</f>
        <v>0</v>
      </c>
      <c r="O1065" s="299">
        <f>'ВЕДОМСТВЕННАЯ '!O1196</f>
        <v>0</v>
      </c>
      <c r="P1065" s="300">
        <f>'ВЕДОМСТВЕННАЯ '!P1196</f>
        <v>0</v>
      </c>
      <c r="Q1065" s="300">
        <f>'ВЕДОМСТВЕННАЯ '!Q1196</f>
        <v>0</v>
      </c>
      <c r="R1065" s="300">
        <f>'ВЕДОМСТВЕННАЯ '!R1196</f>
        <v>0</v>
      </c>
      <c r="S1065" s="300">
        <f>'ВЕДОМСТВЕННАЯ '!S1196</f>
        <v>0</v>
      </c>
      <c r="T1065" s="300">
        <f>'ВЕДОМСТВЕННАЯ '!U1196</f>
        <v>0</v>
      </c>
      <c r="U1065" s="300">
        <f>'ВЕДОМСТВЕННАЯ '!V1196</f>
        <v>0</v>
      </c>
      <c r="V1065" s="300">
        <f>'ВЕДОМСТВЕННАЯ '!W1196</f>
        <v>0</v>
      </c>
      <c r="W1065" s="300">
        <f>'ВЕДОМСТВЕННАЯ '!X1196</f>
        <v>0</v>
      </c>
      <c r="X1065" s="300">
        <f>'ВЕДОМСТВЕННАЯ '!Y1196</f>
        <v>0</v>
      </c>
      <c r="Y1065" s="17">
        <f>'ВЕДОМСТВЕННАЯ '!Z1196</f>
        <v>0</v>
      </c>
      <c r="Z1065" s="17">
        <f>'ВЕДОМСТВЕННАЯ '!AA1196</f>
        <v>0</v>
      </c>
      <c r="AA1065" s="17">
        <f>'ВЕДОМСТВЕННАЯ '!AB1196</f>
        <v>0</v>
      </c>
    </row>
    <row r="1066" spans="1:27" ht="35.25" hidden="1" customHeight="1" x14ac:dyDescent="0.3">
      <c r="A1066" s="581" t="str">
        <f>'ВЕДОМСТВЕННАЯ '!A1197</f>
        <v>Предоставление субсидий бюджетным, автономным учреждениям и иным некоммерческим организациям</v>
      </c>
      <c r="B1066" s="286">
        <f>'ВЕДОМСТВЕННАЯ '!B1234</f>
        <v>0</v>
      </c>
      <c r="C1066" s="236" t="str">
        <f>'ВЕДОМСТВЕННАЯ '!C1197</f>
        <v>07</v>
      </c>
      <c r="D1066" s="236" t="str">
        <f>'ВЕДОМСТВЕННАЯ '!D1197</f>
        <v>02</v>
      </c>
      <c r="E1066" s="272" t="str">
        <f>'ВЕДОМСТВЕННАЯ '!E1197</f>
        <v>5Ф</v>
      </c>
      <c r="F1066" s="330" t="str">
        <f>'ВЕДОМСТВЕННАЯ '!F1197</f>
        <v>1</v>
      </c>
      <c r="G1066" s="330" t="str">
        <f>'ВЕДОМСТВЕННАЯ '!G1197</f>
        <v>05</v>
      </c>
      <c r="H1066" s="331" t="str">
        <f>'ВЕДОМСТВЕННАЯ '!H1197</f>
        <v>80830</v>
      </c>
      <c r="I1066" s="239">
        <f>'ВЕДОМСТВЕННАЯ '!I1234</f>
        <v>0</v>
      </c>
      <c r="J1066" s="331" t="str">
        <f>'ВЕДОМСТВЕННАЯ '!J1197</f>
        <v>600</v>
      </c>
      <c r="K1066" s="340">
        <f>'ВЕДОМСТВЕННАЯ '!K1234</f>
        <v>0</v>
      </c>
      <c r="L1066" s="299">
        <f>'ВЕДОМСТВЕННАЯ '!L1197</f>
        <v>689.5</v>
      </c>
      <c r="M1066" s="299">
        <f>'ВЕДОМСТВЕННАЯ '!M1197</f>
        <v>0</v>
      </c>
      <c r="N1066" s="299">
        <f>'ВЕДОМСТВЕННАЯ '!N1197</f>
        <v>0</v>
      </c>
      <c r="O1066" s="299">
        <f>'ВЕДОМСТВЕННАЯ '!O1197</f>
        <v>0</v>
      </c>
      <c r="P1066" s="300">
        <f>'ВЕДОМСТВЕННАЯ '!P1197</f>
        <v>0</v>
      </c>
      <c r="Q1066" s="300">
        <f>'ВЕДОМСТВЕННАЯ '!Q1197</f>
        <v>0</v>
      </c>
      <c r="R1066" s="300">
        <f>'ВЕДОМСТВЕННАЯ '!R1197</f>
        <v>0</v>
      </c>
      <c r="S1066" s="300">
        <f>'ВЕДОМСТВЕННАЯ '!S1197</f>
        <v>0</v>
      </c>
      <c r="T1066" s="300">
        <f>'ВЕДОМСТВЕННАЯ '!U1197</f>
        <v>0</v>
      </c>
      <c r="U1066" s="300">
        <f>'ВЕДОМСТВЕННАЯ '!V1197</f>
        <v>0</v>
      </c>
      <c r="V1066" s="300">
        <f>'ВЕДОМСТВЕННАЯ '!W1197</f>
        <v>0</v>
      </c>
      <c r="W1066" s="300">
        <f>'ВЕДОМСТВЕННАЯ '!X1197</f>
        <v>0</v>
      </c>
      <c r="X1066" s="300">
        <f>'ВЕДОМСТВЕННАЯ '!Y1197</f>
        <v>0</v>
      </c>
      <c r="Y1066" s="17">
        <f>'ВЕДОМСТВЕННАЯ '!Z1197</f>
        <v>0</v>
      </c>
      <c r="Z1066" s="17">
        <f>'ВЕДОМСТВЕННАЯ '!AA1197</f>
        <v>0</v>
      </c>
      <c r="AA1066" s="17">
        <f>'ВЕДОМСТВЕННАЯ '!AB1197</f>
        <v>0</v>
      </c>
    </row>
    <row r="1067" spans="1:27" ht="20.25" hidden="1" customHeight="1" x14ac:dyDescent="0.3">
      <c r="A1067" s="581" t="str">
        <f>'ВЕДОМСТВЕННАЯ '!A1198</f>
        <v xml:space="preserve">Субсидии бюджетным учреждениям </v>
      </c>
      <c r="B1067" s="286">
        <f>'ВЕДОМСТВЕННАЯ '!B1235</f>
        <v>0</v>
      </c>
      <c r="C1067" s="236" t="str">
        <f>'ВЕДОМСТВЕННАЯ '!C1198</f>
        <v>07</v>
      </c>
      <c r="D1067" s="236" t="str">
        <f>'ВЕДОМСТВЕННАЯ '!D1198</f>
        <v>02</v>
      </c>
      <c r="E1067" s="272" t="str">
        <f>'ВЕДОМСТВЕННАЯ '!E1198</f>
        <v>5Ф</v>
      </c>
      <c r="F1067" s="330" t="str">
        <f>'ВЕДОМСТВЕННАЯ '!F1198</f>
        <v>1</v>
      </c>
      <c r="G1067" s="330" t="str">
        <f>'ВЕДОМСТВЕННАЯ '!G1198</f>
        <v>05</v>
      </c>
      <c r="H1067" s="331" t="str">
        <f>'ВЕДОМСТВЕННАЯ '!H1198</f>
        <v>80830</v>
      </c>
      <c r="I1067" s="239">
        <f>'ВЕДОМСТВЕННАЯ '!I1235</f>
        <v>0</v>
      </c>
      <c r="J1067" s="331" t="str">
        <f>'ВЕДОМСТВЕННАЯ '!J1198</f>
        <v>610</v>
      </c>
      <c r="K1067" s="340">
        <f>'ВЕДОМСТВЕННАЯ '!K1235</f>
        <v>0</v>
      </c>
      <c r="L1067" s="299">
        <f>'ВЕДОМСТВЕННАЯ '!L1198</f>
        <v>689.5</v>
      </c>
      <c r="M1067" s="299">
        <f>'ВЕДОМСТВЕННАЯ '!M1198</f>
        <v>0</v>
      </c>
      <c r="N1067" s="299">
        <f>'ВЕДОМСТВЕННАЯ '!N1198</f>
        <v>0</v>
      </c>
      <c r="O1067" s="299">
        <f>'ВЕДОМСТВЕННАЯ '!O1198</f>
        <v>0</v>
      </c>
      <c r="P1067" s="300">
        <f>'ВЕДОМСТВЕННАЯ '!P1198</f>
        <v>0</v>
      </c>
      <c r="Q1067" s="300">
        <f>'ВЕДОМСТВЕННАЯ '!Q1198</f>
        <v>0</v>
      </c>
      <c r="R1067" s="300">
        <f>'ВЕДОМСТВЕННАЯ '!R1198</f>
        <v>0</v>
      </c>
      <c r="S1067" s="300">
        <f>'ВЕДОМСТВЕННАЯ '!S1198</f>
        <v>0</v>
      </c>
      <c r="T1067" s="300">
        <f>'ВЕДОМСТВЕННАЯ '!U1198</f>
        <v>0</v>
      </c>
      <c r="U1067" s="300">
        <f>'ВЕДОМСТВЕННАЯ '!V1198</f>
        <v>0</v>
      </c>
      <c r="V1067" s="300">
        <f>'ВЕДОМСТВЕННАЯ '!W1198</f>
        <v>0</v>
      </c>
      <c r="W1067" s="300">
        <f>'ВЕДОМСТВЕННАЯ '!X1198</f>
        <v>0</v>
      </c>
      <c r="X1067" s="300">
        <f>'ВЕДОМСТВЕННАЯ '!Y1198</f>
        <v>0</v>
      </c>
      <c r="Y1067" s="17">
        <f>'ВЕДОМСТВЕННАЯ '!Z1198</f>
        <v>0</v>
      </c>
      <c r="Z1067" s="17">
        <f>'ВЕДОМСТВЕННАЯ '!AA1198</f>
        <v>0</v>
      </c>
      <c r="AA1067" s="17">
        <f>'ВЕДОМСТВЕННАЯ '!AB1198</f>
        <v>0</v>
      </c>
    </row>
    <row r="1068" spans="1:27" ht="35.25" customHeight="1" x14ac:dyDescent="0.3">
      <c r="A1068" s="581" t="str">
        <f>'ВЕДОМСТВЕННАЯ '!A1199</f>
        <v>Расходы на обеспечение деятельности (оказание услуг) муниципальных бюджетных и автономных учреждений</v>
      </c>
      <c r="B1068" s="286">
        <f>'ВЕДОМСТВЕННАЯ '!B1236</f>
        <v>0</v>
      </c>
      <c r="C1068" s="236" t="str">
        <f>'ВЕДОМСТВЕННАЯ '!C1199</f>
        <v>07</v>
      </c>
      <c r="D1068" s="236" t="str">
        <f>'ВЕДОМСТВЕННАЯ '!D1199</f>
        <v>02</v>
      </c>
      <c r="E1068" s="272" t="str">
        <f>'ВЕДОМСТВЕННАЯ '!E1199</f>
        <v>5Ф</v>
      </c>
      <c r="F1068" s="330" t="str">
        <f>'ВЕДОМСТВЕННАЯ '!F1199</f>
        <v>1</v>
      </c>
      <c r="G1068" s="330" t="str">
        <f>'ВЕДОМСТВЕННАЯ '!G1199</f>
        <v>05</v>
      </c>
      <c r="H1068" s="331" t="str">
        <f>'ВЕДОМСТВЕННАЯ '!H1199</f>
        <v>90300</v>
      </c>
      <c r="I1068" s="239">
        <f>'ВЕДОМСТВЕННАЯ '!I1236</f>
        <v>0</v>
      </c>
      <c r="J1068" s="331"/>
      <c r="K1068" s="340">
        <f>'ВЕДОМСТВЕННАЯ '!K1236</f>
        <v>0</v>
      </c>
      <c r="L1068" s="299">
        <f>'ВЕДОМСТВЕННАЯ '!L1199</f>
        <v>42540.9</v>
      </c>
      <c r="M1068" s="299">
        <f>'ВЕДОМСТВЕННАЯ '!M1199</f>
        <v>0</v>
      </c>
      <c r="N1068" s="299">
        <f>'ВЕДОМСТВЕННАЯ '!N1199</f>
        <v>35148</v>
      </c>
      <c r="O1068" s="299">
        <f>'ВЕДОМСТВЕННАЯ '!O1199</f>
        <v>38750.700000000004</v>
      </c>
      <c r="P1068" s="300">
        <f>'ВЕДОМСТВЕННАЯ '!P1199</f>
        <v>4097871</v>
      </c>
      <c r="Q1068" s="300">
        <f>'ВЕДОМСТВЕННАЯ '!Q1199</f>
        <v>0</v>
      </c>
      <c r="R1068" s="300">
        <f>'ВЕДОМСТВЕННАЯ '!R1199</f>
        <v>0</v>
      </c>
      <c r="S1068" s="300">
        <f>'ВЕДОМСТВЕННАЯ '!S1199</f>
        <v>4097871</v>
      </c>
      <c r="T1068" s="300">
        <f>'ВЕДОМСТВЕННАЯ '!U1199</f>
        <v>4241971</v>
      </c>
      <c r="U1068" s="300">
        <f>'ВЕДОМСТВЕННАЯ '!V1199</f>
        <v>0</v>
      </c>
      <c r="V1068" s="300">
        <f>'ВЕДОМСТВЕННАЯ '!W1199</f>
        <v>0</v>
      </c>
      <c r="W1068" s="300">
        <f>'ВЕДОМСТВЕННАЯ '!X1199</f>
        <v>4241971</v>
      </c>
      <c r="X1068" s="300">
        <f>'ВЕДОМСТВЕННАЯ '!Y1199</f>
        <v>4356771</v>
      </c>
      <c r="Y1068" s="17">
        <f>'ВЕДОМСТВЕННАЯ '!Z1199</f>
        <v>0</v>
      </c>
      <c r="Z1068" s="17">
        <f>'ВЕДОМСТВЕННАЯ '!AA1199</f>
        <v>0</v>
      </c>
      <c r="AA1068" s="17">
        <f>'ВЕДОМСТВЕННАЯ '!AB1199</f>
        <v>4356771</v>
      </c>
    </row>
    <row r="1069" spans="1:27" ht="36" customHeight="1" x14ac:dyDescent="0.3">
      <c r="A1069" s="581" t="str">
        <f>'ВЕДОМСТВЕННАЯ '!A1200</f>
        <v>Предоставление субсидий бюджетным, автономным учреждениям и иным некоммерческим организациям</v>
      </c>
      <c r="B1069" s="236" t="str">
        <f>'ВЕДОМСТВЕННАЯ '!B1237</f>
        <v>905</v>
      </c>
      <c r="C1069" s="236" t="str">
        <f>'ВЕДОМСТВЕННАЯ '!C1200</f>
        <v>07</v>
      </c>
      <c r="D1069" s="236" t="str">
        <f>'ВЕДОМСТВЕННАЯ '!D1200</f>
        <v>02</v>
      </c>
      <c r="E1069" s="272" t="str">
        <f>'ВЕДОМСТВЕННАЯ '!E1200</f>
        <v>5Ф</v>
      </c>
      <c r="F1069" s="330" t="str">
        <f>'ВЕДОМСТВЕННАЯ '!F1200</f>
        <v>1</v>
      </c>
      <c r="G1069" s="330" t="str">
        <f>'ВЕДОМСТВЕННАЯ '!G1200</f>
        <v>05</v>
      </c>
      <c r="H1069" s="331" t="str">
        <f>'ВЕДОМСТВЕННАЯ '!H1200</f>
        <v>90300</v>
      </c>
      <c r="I1069" s="331" t="str">
        <f>'ВЕДОМСТВЕННАЯ '!I1237</f>
        <v>5Ф 1 СФ 00000</v>
      </c>
      <c r="J1069" s="331" t="str">
        <f>'ВЕДОМСТВЕННАЯ '!J1200</f>
        <v>600</v>
      </c>
      <c r="K1069" s="299">
        <f>'ВЕДОМСТВЕННАЯ '!K1237</f>
        <v>46326.200000000004</v>
      </c>
      <c r="L1069" s="299">
        <f>'ВЕДОМСТВЕННАЯ '!L1200</f>
        <v>42540.9</v>
      </c>
      <c r="M1069" s="299">
        <f>'ВЕДОМСТВЕННАЯ '!M1200</f>
        <v>0</v>
      </c>
      <c r="N1069" s="299">
        <f>'ВЕДОМСТВЕННАЯ '!N1200</f>
        <v>35148</v>
      </c>
      <c r="O1069" s="299">
        <f>'ВЕДОМСТВЕННАЯ '!O1200</f>
        <v>38750.700000000004</v>
      </c>
      <c r="P1069" s="300">
        <f>'ВЕДОМСТВЕННАЯ '!P1200</f>
        <v>4097871</v>
      </c>
      <c r="Q1069" s="300">
        <f>'ВЕДОМСТВЕННАЯ '!Q1200</f>
        <v>0</v>
      </c>
      <c r="R1069" s="300">
        <f>'ВЕДОМСТВЕННАЯ '!R1200</f>
        <v>0</v>
      </c>
      <c r="S1069" s="300">
        <f>'ВЕДОМСТВЕННАЯ '!S1200</f>
        <v>4097871</v>
      </c>
      <c r="T1069" s="300">
        <f>'ВЕДОМСТВЕННАЯ '!U1200</f>
        <v>4241971</v>
      </c>
      <c r="U1069" s="300">
        <f>'ВЕДОМСТВЕННАЯ '!V1200</f>
        <v>0</v>
      </c>
      <c r="V1069" s="300">
        <f>'ВЕДОМСТВЕННАЯ '!W1200</f>
        <v>0</v>
      </c>
      <c r="W1069" s="300">
        <f>'ВЕДОМСТВЕННАЯ '!X1200</f>
        <v>4241971</v>
      </c>
      <c r="X1069" s="300">
        <f>'ВЕДОМСТВЕННАЯ '!Y1200</f>
        <v>4356771</v>
      </c>
      <c r="Y1069" s="17">
        <f>'ВЕДОМСТВЕННАЯ '!Z1200</f>
        <v>0</v>
      </c>
      <c r="Z1069" s="17">
        <f>'ВЕДОМСТВЕННАЯ '!AA1200</f>
        <v>0</v>
      </c>
      <c r="AA1069" s="17">
        <f>'ВЕДОМСТВЕННАЯ '!AB1200</f>
        <v>4356771</v>
      </c>
    </row>
    <row r="1070" spans="1:27" ht="28.5" customHeight="1" x14ac:dyDescent="0.3">
      <c r="A1070" s="581" t="str">
        <f>'ВЕДОМСТВЕННАЯ '!A1201</f>
        <v>Субсидии бюджетным учреждениям</v>
      </c>
      <c r="B1070" s="236" t="e">
        <f>'ВЕДОМСТВЕННАЯ '!#REF!</f>
        <v>#REF!</v>
      </c>
      <c r="C1070" s="236" t="str">
        <f>'ВЕДОМСТВЕННАЯ '!C1201</f>
        <v>07</v>
      </c>
      <c r="D1070" s="236" t="str">
        <f>'ВЕДОМСТВЕННАЯ '!D1201</f>
        <v>02</v>
      </c>
      <c r="E1070" s="272" t="str">
        <f>'ВЕДОМСТВЕННАЯ '!E1201</f>
        <v>5Ф</v>
      </c>
      <c r="F1070" s="330" t="str">
        <f>'ВЕДОМСТВЕННАЯ '!F1201</f>
        <v>1</v>
      </c>
      <c r="G1070" s="330" t="str">
        <f>'ВЕДОМСТВЕННАЯ '!G1201</f>
        <v>05</v>
      </c>
      <c r="H1070" s="331" t="str">
        <f>'ВЕДОМСТВЕННАЯ '!H1201</f>
        <v>90300</v>
      </c>
      <c r="I1070" s="331" t="e">
        <f>'ВЕДОМСТВЕННАЯ '!#REF!</f>
        <v>#REF!</v>
      </c>
      <c r="J1070" s="331" t="str">
        <f>'ВЕДОМСТВЕННАЯ '!J1201</f>
        <v>610</v>
      </c>
      <c r="K1070" s="299" t="e">
        <f>'ВЕДОМСТВЕННАЯ '!#REF!</f>
        <v>#REF!</v>
      </c>
      <c r="L1070" s="299">
        <f>'ВЕДОМСТВЕННАЯ '!L1201</f>
        <v>42540.9</v>
      </c>
      <c r="M1070" s="299">
        <f>'ВЕДОМСТВЕННАЯ '!M1201</f>
        <v>0</v>
      </c>
      <c r="N1070" s="299">
        <f>'ВЕДОМСТВЕННАЯ '!N1201</f>
        <v>35148</v>
      </c>
      <c r="O1070" s="299">
        <f>'ВЕДОМСТВЕННАЯ '!O1201</f>
        <v>38750.700000000004</v>
      </c>
      <c r="P1070" s="300">
        <f>'ВЕДОМСТВЕННАЯ '!P1201</f>
        <v>4097871</v>
      </c>
      <c r="Q1070" s="300">
        <f>'ВЕДОМСТВЕННАЯ '!Q1201</f>
        <v>0</v>
      </c>
      <c r="R1070" s="300">
        <f>'ВЕДОМСТВЕННАЯ '!R1201</f>
        <v>0</v>
      </c>
      <c r="S1070" s="300">
        <f>'ВЕДОМСТВЕННАЯ '!S1201</f>
        <v>4097871</v>
      </c>
      <c r="T1070" s="300">
        <f>'ВЕДОМСТВЕННАЯ '!U1201</f>
        <v>4241971</v>
      </c>
      <c r="U1070" s="300">
        <f>'ВЕДОМСТВЕННАЯ '!V1201</f>
        <v>0</v>
      </c>
      <c r="V1070" s="300">
        <f>'ВЕДОМСТВЕННАЯ '!W1201</f>
        <v>0</v>
      </c>
      <c r="W1070" s="300">
        <f>'ВЕДОМСТВЕННАЯ '!X1201</f>
        <v>4241971</v>
      </c>
      <c r="X1070" s="300">
        <f>'ВЕДОМСТВЕННАЯ '!Y1201</f>
        <v>4356771</v>
      </c>
      <c r="Y1070" s="17">
        <f>'ВЕДОМСТВЕННАЯ '!Z1201</f>
        <v>0</v>
      </c>
      <c r="Z1070" s="17">
        <f>'ВЕДОМСТВЕННАЯ '!AA1201</f>
        <v>0</v>
      </c>
      <c r="AA1070" s="17">
        <f>'ВЕДОМСТВЕННАЯ '!AB1201</f>
        <v>4356771</v>
      </c>
    </row>
    <row r="1071" spans="1:27" ht="20.100000000000001" hidden="1" customHeight="1" x14ac:dyDescent="0.3">
      <c r="A1071" s="586" t="str">
        <f>'ВЕДОМСТВЕННАЯ '!A1202</f>
        <v>ФОТ</v>
      </c>
      <c r="B1071" s="236" t="e">
        <f>'ВЕДОМСТВЕННАЯ '!#REF!</f>
        <v>#REF!</v>
      </c>
      <c r="C1071" s="236"/>
      <c r="D1071" s="236"/>
      <c r="E1071" s="272"/>
      <c r="F1071" s="330"/>
      <c r="G1071" s="330"/>
      <c r="H1071" s="331"/>
      <c r="I1071" s="331" t="e">
        <f>'ВЕДОМСТВЕННАЯ '!#REF!</f>
        <v>#REF!</v>
      </c>
      <c r="J1071" s="331"/>
      <c r="K1071" s="299" t="e">
        <f>'ВЕДОМСТВЕННАЯ '!#REF!</f>
        <v>#REF!</v>
      </c>
      <c r="L1071" s="299">
        <f>'ВЕДОМСТВЕННАЯ '!L1202</f>
        <v>0</v>
      </c>
      <c r="M1071" s="299">
        <f>'ВЕДОМСТВЕННАЯ '!M1202</f>
        <v>0</v>
      </c>
      <c r="N1071" s="299">
        <f>'ВЕДОМСТВЕННАЯ '!N1202</f>
        <v>0</v>
      </c>
      <c r="O1071" s="299">
        <f>'ВЕДОМСТВЕННАЯ '!O1202</f>
        <v>0</v>
      </c>
      <c r="P1071" s="300">
        <f>'ВЕДОМСТВЕННАЯ '!P1202</f>
        <v>0</v>
      </c>
      <c r="Q1071" s="300">
        <f>'ВЕДОМСТВЕННАЯ '!Q1202</f>
        <v>0</v>
      </c>
      <c r="R1071" s="300">
        <f>'ВЕДОМСТВЕННАЯ '!R1202</f>
        <v>0</v>
      </c>
      <c r="S1071" s="300">
        <f>'ВЕДОМСТВЕННАЯ '!S1202</f>
        <v>0</v>
      </c>
      <c r="T1071" s="300">
        <f>'ВЕДОМСТВЕННАЯ '!U1202</f>
        <v>0</v>
      </c>
      <c r="U1071" s="300">
        <f>'ВЕДОМСТВЕННАЯ '!V1202</f>
        <v>0</v>
      </c>
      <c r="V1071" s="300">
        <f>'ВЕДОМСТВЕННАЯ '!W1202</f>
        <v>0</v>
      </c>
      <c r="W1071" s="300">
        <f>'ВЕДОМСТВЕННАЯ '!X1202</f>
        <v>0</v>
      </c>
      <c r="X1071" s="300">
        <f>'ВЕДОМСТВЕННАЯ '!Y1202</f>
        <v>0</v>
      </c>
      <c r="Y1071" s="17">
        <f>'ВЕДОМСТВЕННАЯ '!Z1202</f>
        <v>0</v>
      </c>
      <c r="Z1071" s="17">
        <f>'ВЕДОМСТВЕННАЯ '!AA1202</f>
        <v>0</v>
      </c>
      <c r="AA1071" s="17">
        <f>'ВЕДОМСТВЕННАЯ '!AB1202</f>
        <v>0</v>
      </c>
    </row>
    <row r="1072" spans="1:27" ht="20.100000000000001" hidden="1" customHeight="1" x14ac:dyDescent="0.3">
      <c r="A1072" s="586" t="str">
        <f>'ВЕДОМСТВЕННАЯ '!A1203</f>
        <v>задание</v>
      </c>
      <c r="B1072" s="236" t="e">
        <f>'ВЕДОМСТВЕННАЯ '!#REF!</f>
        <v>#REF!</v>
      </c>
      <c r="C1072" s="236"/>
      <c r="D1072" s="236"/>
      <c r="E1072" s="272"/>
      <c r="F1072" s="330"/>
      <c r="G1072" s="330"/>
      <c r="H1072" s="331"/>
      <c r="I1072" s="331" t="e">
        <f>'ВЕДОМСТВЕННАЯ '!#REF!</f>
        <v>#REF!</v>
      </c>
      <c r="J1072" s="331"/>
      <c r="K1072" s="299" t="e">
        <f>'ВЕДОМСТВЕННАЯ '!#REF!</f>
        <v>#REF!</v>
      </c>
      <c r="L1072" s="299">
        <f>'ВЕДОМСТВЕННАЯ '!L1203</f>
        <v>3602.7</v>
      </c>
      <c r="M1072" s="299">
        <f>'ВЕДОМСТВЕННАЯ '!M1203</f>
        <v>0</v>
      </c>
      <c r="N1072" s="299">
        <f>'ВЕДОМСТВЕННАЯ '!N1203</f>
        <v>0</v>
      </c>
      <c r="O1072" s="299">
        <f>'ВЕДОМСТВЕННАЯ '!O1203</f>
        <v>3602.7</v>
      </c>
      <c r="P1072" s="300">
        <f>'ВЕДОМСТВЕННАЯ '!P1203</f>
        <v>0</v>
      </c>
      <c r="Q1072" s="300">
        <f>'ВЕДОМСТВЕННАЯ '!Q1203</f>
        <v>0</v>
      </c>
      <c r="R1072" s="300">
        <f>'ВЕДОМСТВЕННАЯ '!R1203</f>
        <v>0</v>
      </c>
      <c r="S1072" s="300">
        <f>'ВЕДОМСТВЕННАЯ '!S1203</f>
        <v>0</v>
      </c>
      <c r="T1072" s="300">
        <f>'ВЕДОМСТВЕННАЯ '!U1203</f>
        <v>0</v>
      </c>
      <c r="U1072" s="300">
        <f>'ВЕДОМСТВЕННАЯ '!V1203</f>
        <v>0</v>
      </c>
      <c r="V1072" s="300">
        <f>'ВЕДОМСТВЕННАЯ '!W1203</f>
        <v>0</v>
      </c>
      <c r="W1072" s="300">
        <f>'ВЕДОМСТВЕННАЯ '!X1203</f>
        <v>0</v>
      </c>
      <c r="X1072" s="300">
        <f>'ВЕДОМСТВЕННАЯ '!Y1203</f>
        <v>0</v>
      </c>
      <c r="Y1072" s="17">
        <f>'ВЕДОМСТВЕННАЯ '!Z1203</f>
        <v>0</v>
      </c>
      <c r="Z1072" s="17">
        <f>'ВЕДОМСТВЕННАЯ '!AA1203</f>
        <v>0</v>
      </c>
      <c r="AA1072" s="17">
        <f>'ВЕДОМСТВЕННАЯ '!AB1203</f>
        <v>0</v>
      </c>
    </row>
    <row r="1073" spans="1:27" ht="20.100000000000001" hidden="1" customHeight="1" x14ac:dyDescent="0.3">
      <c r="A1073" s="586" t="str">
        <f>'ВЕДОМСТВЕННАЯ '!A1204</f>
        <v>эл.энерия</v>
      </c>
      <c r="B1073" s="236" t="str">
        <f>'ВЕДОМСТВЕННАЯ '!B1238</f>
        <v>905</v>
      </c>
      <c r="C1073" s="236"/>
      <c r="D1073" s="236"/>
      <c r="E1073" s="272"/>
      <c r="F1073" s="330"/>
      <c r="G1073" s="330"/>
      <c r="H1073" s="331"/>
      <c r="I1073" s="331" t="str">
        <f>'ВЕДОМСТВЕННАЯ '!I1238</f>
        <v>5Ф 1 СФ S3440</v>
      </c>
      <c r="J1073" s="331"/>
      <c r="K1073" s="299">
        <f>'ВЕДОМСТВЕННАЯ '!K1238</f>
        <v>7099.4</v>
      </c>
      <c r="L1073" s="299">
        <f>'ВЕДОМСТВЕННАЯ '!L1204</f>
        <v>2184</v>
      </c>
      <c r="M1073" s="299">
        <f>'ВЕДОМСТВЕННАЯ '!M1204</f>
        <v>0</v>
      </c>
      <c r="N1073" s="299">
        <f>'ВЕДОМСТВЕННАЯ '!N1204</f>
        <v>35148</v>
      </c>
      <c r="O1073" s="299">
        <f>'ВЕДОМСТВЕННАЯ '!O1204</f>
        <v>2184</v>
      </c>
      <c r="P1073" s="300">
        <f>'ВЕДОМСТВЕННАЯ '!P1204</f>
        <v>0</v>
      </c>
      <c r="Q1073" s="300">
        <f>'ВЕДОМСТВЕННАЯ '!Q1204</f>
        <v>0</v>
      </c>
      <c r="R1073" s="300">
        <f>'ВЕДОМСТВЕННАЯ '!R1204</f>
        <v>0</v>
      </c>
      <c r="S1073" s="300">
        <f>'ВЕДОМСТВЕННАЯ '!S1204</f>
        <v>0</v>
      </c>
      <c r="T1073" s="300">
        <f>'ВЕДОМСТВЕННАЯ '!U1204</f>
        <v>0</v>
      </c>
      <c r="U1073" s="300">
        <f>'ВЕДОМСТВЕННАЯ '!V1204</f>
        <v>0</v>
      </c>
      <c r="V1073" s="300">
        <f>'ВЕДОМСТВЕННАЯ '!W1204</f>
        <v>0</v>
      </c>
      <c r="W1073" s="300">
        <f>'ВЕДОМСТВЕННАЯ '!X1204</f>
        <v>0</v>
      </c>
      <c r="X1073" s="300">
        <f>'ВЕДОМСТВЕННАЯ '!Y1204</f>
        <v>0</v>
      </c>
      <c r="Y1073" s="17">
        <f>'ВЕДОМСТВЕННАЯ '!Z1204</f>
        <v>0</v>
      </c>
      <c r="Z1073" s="17">
        <f>'ВЕДОМСТВЕННАЯ '!AA1204</f>
        <v>0</v>
      </c>
      <c r="AA1073" s="17">
        <f>'ВЕДОМСТВЕННАЯ '!AB1204</f>
        <v>0</v>
      </c>
    </row>
    <row r="1074" spans="1:27" ht="20.100000000000001" hidden="1" customHeight="1" x14ac:dyDescent="0.3">
      <c r="A1074" s="586" t="str">
        <f>'ВЕДОМСТВЕННАЯ '!A1205</f>
        <v xml:space="preserve"> Комуслуги (отопление +ГВС)</v>
      </c>
      <c r="B1074" s="236" t="str">
        <f>'ВЕДОМСТВЕННАЯ '!B1239</f>
        <v>905</v>
      </c>
      <c r="C1074" s="236"/>
      <c r="D1074" s="236"/>
      <c r="E1074" s="272"/>
      <c r="F1074" s="330"/>
      <c r="G1074" s="330"/>
      <c r="H1074" s="331"/>
      <c r="I1074" s="331" t="str">
        <f>'ВЕДОМСТВЕННАЯ '!I1239</f>
        <v>5Ф 1 СФ S3440</v>
      </c>
      <c r="J1074" s="331"/>
      <c r="K1074" s="299">
        <f>'ВЕДОМСТВЕННАЯ '!K1239</f>
        <v>7099.4</v>
      </c>
      <c r="L1074" s="299">
        <f>'ВЕДОМСТВЕННАЯ '!L1205</f>
        <v>31814.2</v>
      </c>
      <c r="M1074" s="299">
        <f>'ВЕДОМСТВЕННАЯ '!M1205</f>
        <v>0</v>
      </c>
      <c r="N1074" s="299">
        <f>'ВЕДОМСТВЕННАЯ '!N1205</f>
        <v>0</v>
      </c>
      <c r="O1074" s="299">
        <f>'ВЕДОМСТВЕННАЯ '!O1205</f>
        <v>31814.2</v>
      </c>
      <c r="P1074" s="300">
        <f>'ВЕДОМСТВЕННАЯ '!P1205</f>
        <v>0</v>
      </c>
      <c r="Q1074" s="300">
        <f>'ВЕДОМСТВЕННАЯ '!Q1205</f>
        <v>0</v>
      </c>
      <c r="R1074" s="300">
        <f>'ВЕДОМСТВЕННАЯ '!R1205</f>
        <v>0</v>
      </c>
      <c r="S1074" s="300">
        <f>'ВЕДОМСТВЕННАЯ '!S1205</f>
        <v>0</v>
      </c>
      <c r="T1074" s="300">
        <f>'ВЕДОМСТВЕННАЯ '!U1205</f>
        <v>0</v>
      </c>
      <c r="U1074" s="300">
        <f>'ВЕДОМСТВЕННАЯ '!V1205</f>
        <v>0</v>
      </c>
      <c r="V1074" s="300">
        <f>'ВЕДОМСТВЕННАЯ '!W1205</f>
        <v>0</v>
      </c>
      <c r="W1074" s="300">
        <f>'ВЕДОМСТВЕННАЯ '!X1205</f>
        <v>0</v>
      </c>
      <c r="X1074" s="300">
        <f>'ВЕДОМСТВЕННАЯ '!Y1205</f>
        <v>0</v>
      </c>
      <c r="Y1074" s="17">
        <f>'ВЕДОМСТВЕННАЯ '!Z1205</f>
        <v>0</v>
      </c>
      <c r="Z1074" s="17">
        <f>'ВЕДОМСТВЕННАЯ '!AA1205</f>
        <v>0</v>
      </c>
      <c r="AA1074" s="17">
        <f>'ВЕДОМСТВЕННАЯ '!AB1205</f>
        <v>0</v>
      </c>
    </row>
    <row r="1075" spans="1:27" ht="20.100000000000001" hidden="1" customHeight="1" x14ac:dyDescent="0.3">
      <c r="A1075" s="586" t="str">
        <f>'ВЕДОМСТВЕННАЯ '!A1206</f>
        <v>Хол.вода+канализация</v>
      </c>
      <c r="B1075" s="236" t="str">
        <f>'ВЕДОМСТВЕННАЯ '!B1240</f>
        <v>905</v>
      </c>
      <c r="C1075" s="236"/>
      <c r="D1075" s="236"/>
      <c r="E1075" s="272"/>
      <c r="F1075" s="330"/>
      <c r="G1075" s="330"/>
      <c r="H1075" s="331"/>
      <c r="I1075" s="331" t="str">
        <f>'ВЕДОМСТВЕННАЯ '!I1240</f>
        <v>5Ф 1 СФ S3440</v>
      </c>
      <c r="J1075" s="331"/>
      <c r="K1075" s="299">
        <f>'ВЕДОМСТВЕННАЯ '!K1240</f>
        <v>7099.4</v>
      </c>
      <c r="L1075" s="299">
        <f>'ВЕДОМСТВЕННАЯ '!L1206</f>
        <v>1149.8</v>
      </c>
      <c r="M1075" s="299">
        <f>'ВЕДОМСТВЕННАЯ '!M1206</f>
        <v>0</v>
      </c>
      <c r="N1075" s="299">
        <f>'ВЕДОМСТВЕННАЯ '!N1206</f>
        <v>0</v>
      </c>
      <c r="O1075" s="299">
        <f>'ВЕДОМСТВЕННАЯ '!O1206</f>
        <v>1149.8</v>
      </c>
      <c r="P1075" s="300">
        <f>'ВЕДОМСТВЕННАЯ '!P1206</f>
        <v>0</v>
      </c>
      <c r="Q1075" s="300">
        <f>'ВЕДОМСТВЕННАЯ '!Q1206</f>
        <v>0</v>
      </c>
      <c r="R1075" s="300">
        <f>'ВЕДОМСТВЕННАЯ '!R1206</f>
        <v>0</v>
      </c>
      <c r="S1075" s="300">
        <f>'ВЕДОМСТВЕННАЯ '!S1206</f>
        <v>0</v>
      </c>
      <c r="T1075" s="300">
        <f>'ВЕДОМСТВЕННАЯ '!U1206</f>
        <v>0</v>
      </c>
      <c r="U1075" s="300">
        <f>'ВЕДОМСТВЕННАЯ '!V1206</f>
        <v>0</v>
      </c>
      <c r="V1075" s="300">
        <f>'ВЕДОМСТВЕННАЯ '!W1206</f>
        <v>0</v>
      </c>
      <c r="W1075" s="300">
        <f>'ВЕДОМСТВЕННАЯ '!X1206</f>
        <v>0</v>
      </c>
      <c r="X1075" s="300">
        <f>'ВЕДОМСТВЕННАЯ '!Y1206</f>
        <v>0</v>
      </c>
      <c r="Y1075" s="17">
        <f>'ВЕДОМСТВЕННАЯ '!Z1206</f>
        <v>0</v>
      </c>
      <c r="Z1075" s="17">
        <f>'ВЕДОМСТВЕННАЯ '!AA1206</f>
        <v>0</v>
      </c>
      <c r="AA1075" s="17">
        <f>'ВЕДОМСТВЕННАЯ '!AB1206</f>
        <v>0</v>
      </c>
    </row>
    <row r="1076" spans="1:27" ht="48" hidden="1" customHeight="1" x14ac:dyDescent="0.3">
      <c r="A1076" s="581" t="str">
        <f>'ВЕДОМСТВЕННАЯ '!A1207</f>
        <v>Субсидии бюджетным (автономным) учреждениям на текущий и капитальный ремонт недвижимого имущества и особо ценного имущества, закрепленного за бюджетным (автономным) учреждением на праве оперативного управления</v>
      </c>
      <c r="B1076" s="236" t="str">
        <f>'ВЕДОМСТВЕННАЯ '!B1244</f>
        <v>905</v>
      </c>
      <c r="C1076" s="236" t="str">
        <f>'ВЕДОМСТВЕННАЯ '!C1207</f>
        <v>07</v>
      </c>
      <c r="D1076" s="236" t="str">
        <f>'ВЕДОМСТВЕННАЯ '!D1207</f>
        <v>02</v>
      </c>
      <c r="E1076" s="272" t="str">
        <f>'ВЕДОМСТВЕННАЯ '!E1207</f>
        <v>5Ф</v>
      </c>
      <c r="F1076" s="330" t="str">
        <f>'ВЕДОМСТВЕННАЯ '!F1207</f>
        <v>1</v>
      </c>
      <c r="G1076" s="330" t="str">
        <f>'ВЕДОМСТВЕННАЯ '!G1207</f>
        <v>05</v>
      </c>
      <c r="H1076" s="331" t="str">
        <f>'ВЕДОМСТВЕННАЯ '!H1207</f>
        <v>90800</v>
      </c>
      <c r="I1076" s="331" t="str">
        <f>'ВЕДОМСТВЕННАЯ '!I1244</f>
        <v>5Ф 1 СФ S3440</v>
      </c>
      <c r="J1076" s="331"/>
      <c r="K1076" s="299">
        <f>'ВЕДОМСТВЕННАЯ '!K1244</f>
        <v>0</v>
      </c>
      <c r="L1076" s="299">
        <f>'ВЕДОМСТВЕННАЯ '!L1207</f>
        <v>851.4</v>
      </c>
      <c r="M1076" s="299">
        <f>'ВЕДОМСТВЕННАЯ '!M1207</f>
        <v>0</v>
      </c>
      <c r="N1076" s="299">
        <f>'ВЕДОМСТВЕННАЯ '!N1207</f>
        <v>0</v>
      </c>
      <c r="O1076" s="299">
        <f>'ВЕДОМСТВЕННАЯ '!O1207</f>
        <v>0</v>
      </c>
      <c r="P1076" s="300">
        <f>'ВЕДОМСТВЕННАЯ '!P1207</f>
        <v>0</v>
      </c>
      <c r="Q1076" s="300">
        <f>'ВЕДОМСТВЕННАЯ '!Q1207</f>
        <v>0</v>
      </c>
      <c r="R1076" s="300">
        <f>'ВЕДОМСТВЕННАЯ '!R1207</f>
        <v>0</v>
      </c>
      <c r="S1076" s="300">
        <f>'ВЕДОМСТВЕННАЯ '!S1207</f>
        <v>0</v>
      </c>
      <c r="T1076" s="300">
        <f>'ВЕДОМСТВЕННАЯ '!U1207</f>
        <v>0</v>
      </c>
      <c r="U1076" s="300">
        <f>'ВЕДОМСТВЕННАЯ '!V1207</f>
        <v>0</v>
      </c>
      <c r="V1076" s="300">
        <f>'ВЕДОМСТВЕННАЯ '!W1207</f>
        <v>0</v>
      </c>
      <c r="W1076" s="300">
        <f>'ВЕДОМСТВЕННАЯ '!X1207</f>
        <v>0</v>
      </c>
      <c r="X1076" s="300">
        <f>'ВЕДОМСТВЕННАЯ '!Y1207</f>
        <v>0</v>
      </c>
      <c r="Y1076" s="17">
        <f>'ВЕДОМСТВЕННАЯ '!Z1207</f>
        <v>0</v>
      </c>
      <c r="Z1076" s="17">
        <f>'ВЕДОМСТВЕННАЯ '!AA1207</f>
        <v>0</v>
      </c>
      <c r="AA1076" s="17">
        <f>'ВЕДОМСТВЕННАЯ '!AB1207</f>
        <v>0</v>
      </c>
    </row>
    <row r="1077" spans="1:27" ht="23.25" hidden="1" customHeight="1" x14ac:dyDescent="0.3">
      <c r="A1077" s="581" t="str">
        <f>'ВЕДОМСТВЕННАЯ '!A1208</f>
        <v xml:space="preserve">Целевые субсидии муниципальным бюджетным и автономным учреждениям </v>
      </c>
      <c r="B1077" s="236" t="str">
        <f>'ВЕДОМСТВЕННАЯ '!B1245</f>
        <v>905</v>
      </c>
      <c r="C1077" s="236" t="str">
        <f>'ВЕДОМСТВЕННАЯ '!C1208</f>
        <v>07</v>
      </c>
      <c r="D1077" s="236" t="str">
        <f>'ВЕДОМСТВЕННАЯ '!D1208</f>
        <v>02</v>
      </c>
      <c r="E1077" s="272" t="str">
        <f>'ВЕДОМСТВЕННАЯ '!E1208</f>
        <v>5Ф</v>
      </c>
      <c r="F1077" s="330" t="str">
        <f>'ВЕДОМСТВЕННАЯ '!F1208</f>
        <v>1</v>
      </c>
      <c r="G1077" s="330" t="str">
        <f>'ВЕДОМСТВЕННАЯ '!G1208</f>
        <v>05</v>
      </c>
      <c r="H1077" s="331" t="str">
        <f>'ВЕДОМСТВЕННАЯ '!H1208</f>
        <v>90800</v>
      </c>
      <c r="I1077" s="331" t="str">
        <f>'ВЕДОМСТВЕННАЯ '!I1245</f>
        <v>5Ф 1 СФ S3440</v>
      </c>
      <c r="J1077" s="331"/>
      <c r="K1077" s="299">
        <f>'ВЕДОМСТВЕННАЯ '!K1245</f>
        <v>0</v>
      </c>
      <c r="L1077" s="299">
        <f>'ВЕДОМСТВЕННАЯ '!L1208</f>
        <v>851.4</v>
      </c>
      <c r="M1077" s="299">
        <f>'ВЕДОМСТВЕННАЯ '!M1208</f>
        <v>0</v>
      </c>
      <c r="N1077" s="299">
        <f>'ВЕДОМСТВЕННАЯ '!N1208</f>
        <v>0</v>
      </c>
      <c r="O1077" s="299">
        <f>'ВЕДОМСТВЕННАЯ '!O1208</f>
        <v>0</v>
      </c>
      <c r="P1077" s="300">
        <f>'ВЕДОМСТВЕННАЯ '!P1208</f>
        <v>0</v>
      </c>
      <c r="Q1077" s="300">
        <f>'ВЕДОМСТВЕННАЯ '!Q1208</f>
        <v>0</v>
      </c>
      <c r="R1077" s="300">
        <f>'ВЕДОМСТВЕННАЯ '!R1208</f>
        <v>0</v>
      </c>
      <c r="S1077" s="300">
        <f>'ВЕДОМСТВЕННАЯ '!S1208</f>
        <v>0</v>
      </c>
      <c r="T1077" s="300">
        <f>'ВЕДОМСТВЕННАЯ '!U1208</f>
        <v>0</v>
      </c>
      <c r="U1077" s="300">
        <f>'ВЕДОМСТВЕННАЯ '!V1208</f>
        <v>0</v>
      </c>
      <c r="V1077" s="300">
        <f>'ВЕДОМСТВЕННАЯ '!W1208</f>
        <v>0</v>
      </c>
      <c r="W1077" s="300">
        <f>'ВЕДОМСТВЕННАЯ '!X1208</f>
        <v>0</v>
      </c>
      <c r="X1077" s="300">
        <f>'ВЕДОМСТВЕННАЯ '!Y1208</f>
        <v>0</v>
      </c>
      <c r="Y1077" s="17">
        <f>'ВЕДОМСТВЕННАЯ '!Z1208</f>
        <v>0</v>
      </c>
      <c r="Z1077" s="17">
        <f>'ВЕДОМСТВЕННАЯ '!AA1208</f>
        <v>0</v>
      </c>
      <c r="AA1077" s="17">
        <f>'ВЕДОМСТВЕННАЯ '!AB1208</f>
        <v>0</v>
      </c>
    </row>
    <row r="1078" spans="1:27" ht="39" hidden="1" customHeight="1" x14ac:dyDescent="0.3">
      <c r="A1078" s="581" t="str">
        <f>'ВЕДОМСТВЕННАЯ '!A1209</f>
        <v>Предоставление субсидий бюджетным, автономным учреждениям и иным некоммерческим организациям</v>
      </c>
      <c r="B1078" s="236" t="str">
        <f>'ВЕДОМСТВЕННАЯ '!B1246</f>
        <v>905</v>
      </c>
      <c r="C1078" s="236" t="str">
        <f>'ВЕДОМСТВЕННАЯ '!C1209</f>
        <v>07</v>
      </c>
      <c r="D1078" s="236" t="str">
        <f>'ВЕДОМСТВЕННАЯ '!D1209</f>
        <v>02</v>
      </c>
      <c r="E1078" s="272" t="str">
        <f>'ВЕДОМСТВЕННАЯ '!E1209</f>
        <v>5Ф</v>
      </c>
      <c r="F1078" s="330" t="str">
        <f>'ВЕДОМСТВЕННАЯ '!F1209</f>
        <v>1</v>
      </c>
      <c r="G1078" s="330" t="str">
        <f>'ВЕДОМСТВЕННАЯ '!G1209</f>
        <v>05</v>
      </c>
      <c r="H1078" s="331" t="str">
        <f>'ВЕДОМСТВЕННАЯ '!H1209</f>
        <v>90800</v>
      </c>
      <c r="I1078" s="331" t="str">
        <f>'ВЕДОМСТВЕННАЯ '!I1246</f>
        <v>5Ф 1 СФ S3440</v>
      </c>
      <c r="J1078" s="331" t="str">
        <f>'ВЕДОМСТВЕННАЯ '!J1209</f>
        <v>600</v>
      </c>
      <c r="K1078" s="299">
        <f>'ВЕДОМСТВЕННАЯ '!K1246</f>
        <v>0</v>
      </c>
      <c r="L1078" s="299">
        <f>'ВЕДОМСТВЕННАЯ '!L1209</f>
        <v>851.4</v>
      </c>
      <c r="M1078" s="299">
        <f>'ВЕДОМСТВЕННАЯ '!M1209</f>
        <v>0</v>
      </c>
      <c r="N1078" s="299">
        <f>'ВЕДОМСТВЕННАЯ '!N1209</f>
        <v>0</v>
      </c>
      <c r="O1078" s="299">
        <f>'ВЕДОМСТВЕННАЯ '!O1209</f>
        <v>0</v>
      </c>
      <c r="P1078" s="300">
        <f>'ВЕДОМСТВЕННАЯ '!P1209</f>
        <v>0</v>
      </c>
      <c r="Q1078" s="300">
        <f>'ВЕДОМСТВЕННАЯ '!Q1209</f>
        <v>0</v>
      </c>
      <c r="R1078" s="300">
        <f>'ВЕДОМСТВЕННАЯ '!R1209</f>
        <v>0</v>
      </c>
      <c r="S1078" s="300">
        <f>'ВЕДОМСТВЕННАЯ '!S1209</f>
        <v>0</v>
      </c>
      <c r="T1078" s="300">
        <f>'ВЕДОМСТВЕННАЯ '!U1209</f>
        <v>0</v>
      </c>
      <c r="U1078" s="300">
        <f>'ВЕДОМСТВЕННАЯ '!V1209</f>
        <v>0</v>
      </c>
      <c r="V1078" s="300">
        <f>'ВЕДОМСТВЕННАЯ '!W1209</f>
        <v>0</v>
      </c>
      <c r="W1078" s="300">
        <f>'ВЕДОМСТВЕННАЯ '!X1209</f>
        <v>0</v>
      </c>
      <c r="X1078" s="300">
        <f>'ВЕДОМСТВЕННАЯ '!Y1209</f>
        <v>0</v>
      </c>
      <c r="Y1078" s="17">
        <f>'ВЕДОМСТВЕННАЯ '!Z1209</f>
        <v>0</v>
      </c>
      <c r="Z1078" s="17">
        <f>'ВЕДОМСТВЕННАЯ '!AA1209</f>
        <v>0</v>
      </c>
      <c r="AA1078" s="17">
        <f>'ВЕДОМСТВЕННАЯ '!AB1209</f>
        <v>0</v>
      </c>
    </row>
    <row r="1079" spans="1:27" ht="25.5" hidden="1" customHeight="1" x14ac:dyDescent="0.3">
      <c r="A1079" s="581" t="str">
        <f>'ВЕДОМСТВЕННАЯ '!A1210</f>
        <v xml:space="preserve">Субсидии бюджетным учреждениям </v>
      </c>
      <c r="B1079" s="236" t="e">
        <f>'ВЕДОМСТВЕННАЯ '!#REF!</f>
        <v>#REF!</v>
      </c>
      <c r="C1079" s="236" t="str">
        <f>'ВЕДОМСТВЕННАЯ '!C1210</f>
        <v>07</v>
      </c>
      <c r="D1079" s="236" t="str">
        <f>'ВЕДОМСТВЕННАЯ '!D1210</f>
        <v>02</v>
      </c>
      <c r="E1079" s="272" t="str">
        <f>'ВЕДОМСТВЕННАЯ '!E1210</f>
        <v>5Ф</v>
      </c>
      <c r="F1079" s="330" t="str">
        <f>'ВЕДОМСТВЕННАЯ '!F1210</f>
        <v>1</v>
      </c>
      <c r="G1079" s="330" t="str">
        <f>'ВЕДОМСТВЕННАЯ '!G1210</f>
        <v>05</v>
      </c>
      <c r="H1079" s="331" t="str">
        <f>'ВЕДОМСТВЕННАЯ '!H1210</f>
        <v>90800</v>
      </c>
      <c r="I1079" s="331" t="e">
        <f>'ВЕДОМСТВЕННАЯ '!#REF!</f>
        <v>#REF!</v>
      </c>
      <c r="J1079" s="331" t="str">
        <f>'ВЕДОМСТВЕННАЯ '!J1210</f>
        <v>610</v>
      </c>
      <c r="K1079" s="299" t="e">
        <f>'ВЕДОМСТВЕННАЯ '!#REF!</f>
        <v>#REF!</v>
      </c>
      <c r="L1079" s="299">
        <f>'ВЕДОМСТВЕННАЯ '!L1210</f>
        <v>851.4</v>
      </c>
      <c r="M1079" s="299">
        <f>'ВЕДОМСТВЕННАЯ '!M1210</f>
        <v>0</v>
      </c>
      <c r="N1079" s="299">
        <f>'ВЕДОМСТВЕННАЯ '!N1210</f>
        <v>0</v>
      </c>
      <c r="O1079" s="299">
        <f>'ВЕДОМСТВЕННАЯ '!O1210</f>
        <v>0</v>
      </c>
      <c r="P1079" s="300">
        <f>'ВЕДОМСТВЕННАЯ '!P1210</f>
        <v>0</v>
      </c>
      <c r="Q1079" s="300">
        <f>'ВЕДОМСТВЕННАЯ '!Q1210</f>
        <v>0</v>
      </c>
      <c r="R1079" s="300">
        <f>'ВЕДОМСТВЕННАЯ '!R1210</f>
        <v>0</v>
      </c>
      <c r="S1079" s="300">
        <f>'ВЕДОМСТВЕННАЯ '!S1210</f>
        <v>0</v>
      </c>
      <c r="T1079" s="300">
        <f>'ВЕДОМСТВЕННАЯ '!U1210</f>
        <v>0</v>
      </c>
      <c r="U1079" s="300">
        <f>'ВЕДОМСТВЕННАЯ '!V1210</f>
        <v>0</v>
      </c>
      <c r="V1079" s="300">
        <f>'ВЕДОМСТВЕННАЯ '!W1210</f>
        <v>0</v>
      </c>
      <c r="W1079" s="300">
        <f>'ВЕДОМСТВЕННАЯ '!X1210</f>
        <v>0</v>
      </c>
      <c r="X1079" s="300">
        <f>'ВЕДОМСТВЕННАЯ '!Y1210</f>
        <v>0</v>
      </c>
      <c r="Y1079" s="17">
        <f>'ВЕДОМСТВЕННАЯ '!Z1210</f>
        <v>0</v>
      </c>
      <c r="Z1079" s="17">
        <f>'ВЕДОМСТВЕННАЯ '!AA1210</f>
        <v>0</v>
      </c>
      <c r="AA1079" s="17">
        <f>'ВЕДОМСТВЕННАЯ '!AB1210</f>
        <v>0</v>
      </c>
    </row>
    <row r="1080" spans="1:27" ht="37.5" hidden="1" customHeight="1" x14ac:dyDescent="0.3">
      <c r="A1080" s="581" t="str">
        <f>'ВЕДОМСТВЕННАЯ '!A1211</f>
        <v>Субсидии бюджетным (автономным) учреждениям на подготовку к новому учебному году</v>
      </c>
      <c r="B1080" s="236" t="e">
        <f>'ВЕДОМСТВЕННАЯ '!#REF!</f>
        <v>#REF!</v>
      </c>
      <c r="C1080" s="236" t="str">
        <f>'ВЕДОМСТВЕННАЯ '!C1211</f>
        <v>07</v>
      </c>
      <c r="D1080" s="236" t="str">
        <f>'ВЕДОМСТВЕННАЯ '!D1211</f>
        <v>02</v>
      </c>
      <c r="E1080" s="272" t="str">
        <f>'ВЕДОМСТВЕННАЯ '!E1211</f>
        <v>5Ф</v>
      </c>
      <c r="F1080" s="330" t="str">
        <f>'ВЕДОМСТВЕННАЯ '!F1211</f>
        <v>1</v>
      </c>
      <c r="G1080" s="330" t="str">
        <f>'ВЕДОМСТВЕННАЯ '!G1211</f>
        <v>05</v>
      </c>
      <c r="H1080" s="331" t="str">
        <f>'ВЕДОМСТВЕННАЯ '!H1211</f>
        <v>90900</v>
      </c>
      <c r="I1080" s="331" t="e">
        <f>'ВЕДОМСТВЕННАЯ '!#REF!</f>
        <v>#REF!</v>
      </c>
      <c r="J1080" s="331"/>
      <c r="K1080" s="299" t="e">
        <f>'ВЕДОМСТВЕННАЯ '!#REF!</f>
        <v>#REF!</v>
      </c>
      <c r="L1080" s="299">
        <f>'ВЕДОМСТВЕННАЯ '!L1211</f>
        <v>331.4</v>
      </c>
      <c r="M1080" s="299">
        <f>'ВЕДОМСТВЕННАЯ '!M1211</f>
        <v>0</v>
      </c>
      <c r="N1080" s="299">
        <f>'ВЕДОМСТВЕННАЯ '!N1211</f>
        <v>0</v>
      </c>
      <c r="O1080" s="299">
        <f>'ВЕДОМСТВЕННАЯ '!O1211</f>
        <v>400</v>
      </c>
      <c r="P1080" s="300">
        <f>'ВЕДОМСТВЕННАЯ '!P1211</f>
        <v>0</v>
      </c>
      <c r="Q1080" s="300">
        <f>'ВЕДОМСТВЕННАЯ '!Q1211</f>
        <v>0</v>
      </c>
      <c r="R1080" s="300">
        <f>'ВЕДОМСТВЕННАЯ '!R1211</f>
        <v>0</v>
      </c>
      <c r="S1080" s="300">
        <f>'ВЕДОМСТВЕННАЯ '!S1211</f>
        <v>0</v>
      </c>
      <c r="T1080" s="300">
        <f>'ВЕДОМСТВЕННАЯ '!U1211</f>
        <v>0</v>
      </c>
      <c r="U1080" s="300">
        <f>'ВЕДОМСТВЕННАЯ '!V1211</f>
        <v>0</v>
      </c>
      <c r="V1080" s="300">
        <f>'ВЕДОМСТВЕННАЯ '!W1211</f>
        <v>0</v>
      </c>
      <c r="W1080" s="300">
        <f>'ВЕДОМСТВЕННАЯ '!X1211</f>
        <v>0</v>
      </c>
      <c r="X1080" s="300">
        <f>'ВЕДОМСТВЕННАЯ '!Y1211</f>
        <v>0</v>
      </c>
      <c r="Y1080" s="17">
        <f>'ВЕДОМСТВЕННАЯ '!Z1211</f>
        <v>0</v>
      </c>
      <c r="Z1080" s="17">
        <f>'ВЕДОМСТВЕННАЯ '!AA1211</f>
        <v>0</v>
      </c>
      <c r="AA1080" s="17">
        <f>'ВЕДОМСТВЕННАЯ '!AB1211</f>
        <v>0</v>
      </c>
    </row>
    <row r="1081" spans="1:27" ht="21.75" hidden="1" customHeight="1" x14ac:dyDescent="0.3">
      <c r="A1081" s="581" t="str">
        <f>'ВЕДОМСТВЕННАЯ '!A1212</f>
        <v xml:space="preserve">Целевые субсидии муниципальным бюджетным и автономным учреждениям </v>
      </c>
      <c r="B1081" s="236" t="e">
        <f>'ВЕДОМСТВЕННАЯ '!#REF!</f>
        <v>#REF!</v>
      </c>
      <c r="C1081" s="236" t="str">
        <f>'ВЕДОМСТВЕННАЯ '!C1212</f>
        <v>07</v>
      </c>
      <c r="D1081" s="236" t="str">
        <f>'ВЕДОМСТВЕННАЯ '!D1212</f>
        <v>02</v>
      </c>
      <c r="E1081" s="272" t="str">
        <f>'ВЕДОМСТВЕННАЯ '!E1212</f>
        <v>5Ф</v>
      </c>
      <c r="F1081" s="330" t="str">
        <f>'ВЕДОМСТВЕННАЯ '!F1212</f>
        <v>1</v>
      </c>
      <c r="G1081" s="330" t="str">
        <f>'ВЕДОМСТВЕННАЯ '!G1212</f>
        <v>05</v>
      </c>
      <c r="H1081" s="331" t="str">
        <f>'ВЕДОМСТВЕННАЯ '!H1212</f>
        <v>90900</v>
      </c>
      <c r="I1081" s="331" t="e">
        <f>'ВЕДОМСТВЕННАЯ '!#REF!</f>
        <v>#REF!</v>
      </c>
      <c r="J1081" s="331"/>
      <c r="K1081" s="299" t="e">
        <f>'ВЕДОМСТВЕННАЯ '!#REF!</f>
        <v>#REF!</v>
      </c>
      <c r="L1081" s="299">
        <f>'ВЕДОМСТВЕННАЯ '!L1212</f>
        <v>331.4</v>
      </c>
      <c r="M1081" s="299">
        <f>'ВЕДОМСТВЕННАЯ '!M1212</f>
        <v>0</v>
      </c>
      <c r="N1081" s="299">
        <f>'ВЕДОМСТВЕННАЯ '!N1212</f>
        <v>0</v>
      </c>
      <c r="O1081" s="299">
        <f>'ВЕДОМСТВЕННАЯ '!O1212</f>
        <v>400</v>
      </c>
      <c r="P1081" s="300">
        <f>'ВЕДОМСТВЕННАЯ '!P1212</f>
        <v>0</v>
      </c>
      <c r="Q1081" s="300">
        <f>'ВЕДОМСТВЕННАЯ '!Q1212</f>
        <v>0</v>
      </c>
      <c r="R1081" s="300">
        <f>'ВЕДОМСТВЕННАЯ '!R1212</f>
        <v>0</v>
      </c>
      <c r="S1081" s="300">
        <f>'ВЕДОМСТВЕННАЯ '!S1212</f>
        <v>0</v>
      </c>
      <c r="T1081" s="300">
        <f>'ВЕДОМСТВЕННАЯ '!U1212</f>
        <v>0</v>
      </c>
      <c r="U1081" s="300">
        <f>'ВЕДОМСТВЕННАЯ '!V1212</f>
        <v>0</v>
      </c>
      <c r="V1081" s="300">
        <f>'ВЕДОМСТВЕННАЯ '!W1212</f>
        <v>0</v>
      </c>
      <c r="W1081" s="300">
        <f>'ВЕДОМСТВЕННАЯ '!X1212</f>
        <v>0</v>
      </c>
      <c r="X1081" s="300">
        <f>'ВЕДОМСТВЕННАЯ '!Y1212</f>
        <v>0</v>
      </c>
      <c r="Y1081" s="17">
        <f>'ВЕДОМСТВЕННАЯ '!Z1212</f>
        <v>0</v>
      </c>
      <c r="Z1081" s="17">
        <f>'ВЕДОМСТВЕННАЯ '!AA1212</f>
        <v>0</v>
      </c>
      <c r="AA1081" s="17">
        <f>'ВЕДОМСТВЕННАЯ '!AB1212</f>
        <v>0</v>
      </c>
    </row>
    <row r="1082" spans="1:27" ht="34.5" hidden="1" customHeight="1" x14ac:dyDescent="0.3">
      <c r="A1082" s="581" t="str">
        <f>'ВЕДОМСТВЕННАЯ '!A1213</f>
        <v>Предоставление субсидий бюджетным, автономным учреждениям и иным некоммерческим организациям</v>
      </c>
      <c r="B1082" s="236" t="str">
        <f>'ВЕДОМСТВЕННАЯ '!B1255</f>
        <v>905</v>
      </c>
      <c r="C1082" s="236" t="str">
        <f>'ВЕДОМСТВЕННАЯ '!C1213</f>
        <v>07</v>
      </c>
      <c r="D1082" s="236" t="str">
        <f>'ВЕДОМСТВЕННАЯ '!D1213</f>
        <v>02</v>
      </c>
      <c r="E1082" s="272" t="str">
        <f>'ВЕДОМСТВЕННАЯ '!E1213</f>
        <v>5Ф</v>
      </c>
      <c r="F1082" s="330" t="str">
        <f>'ВЕДОМСТВЕННАЯ '!F1213</f>
        <v>1</v>
      </c>
      <c r="G1082" s="330" t="str">
        <f>'ВЕДОМСТВЕННАЯ '!G1213</f>
        <v>05</v>
      </c>
      <c r="H1082" s="331" t="str">
        <f>'ВЕДОМСТВЕННАЯ '!H1213</f>
        <v>90900</v>
      </c>
      <c r="I1082" s="331" t="str">
        <f>'ВЕДОМСТВЕННАЯ '!I1255</f>
        <v>5Ф 1 СФ S3440</v>
      </c>
      <c r="J1082" s="331" t="str">
        <f>'ВЕДОМСТВЕННАЯ '!J1213</f>
        <v>600</v>
      </c>
      <c r="K1082" s="299">
        <f>'ВЕДОМСТВЕННАЯ '!K1255</f>
        <v>39226.800000000003</v>
      </c>
      <c r="L1082" s="299">
        <f>'ВЕДОМСТВЕННАЯ '!L1213</f>
        <v>331.4</v>
      </c>
      <c r="M1082" s="299">
        <f>'ВЕДОМСТВЕННАЯ '!M1213</f>
        <v>0</v>
      </c>
      <c r="N1082" s="299">
        <f>'ВЕДОМСТВЕННАЯ '!N1213</f>
        <v>0</v>
      </c>
      <c r="O1082" s="299">
        <f>'ВЕДОМСТВЕННАЯ '!O1213</f>
        <v>400</v>
      </c>
      <c r="P1082" s="300">
        <f>'ВЕДОМСТВЕННАЯ '!P1213</f>
        <v>0</v>
      </c>
      <c r="Q1082" s="300">
        <f>'ВЕДОМСТВЕННАЯ '!Q1213</f>
        <v>0</v>
      </c>
      <c r="R1082" s="300">
        <f>'ВЕДОМСТВЕННАЯ '!R1213</f>
        <v>0</v>
      </c>
      <c r="S1082" s="300">
        <f>'ВЕДОМСТВЕННАЯ '!S1213</f>
        <v>0</v>
      </c>
      <c r="T1082" s="300">
        <f>'ВЕДОМСТВЕННАЯ '!U1213</f>
        <v>0</v>
      </c>
      <c r="U1082" s="300">
        <f>'ВЕДОМСТВЕННАЯ '!V1213</f>
        <v>0</v>
      </c>
      <c r="V1082" s="300">
        <f>'ВЕДОМСТВЕННАЯ '!W1213</f>
        <v>0</v>
      </c>
      <c r="W1082" s="300">
        <f>'ВЕДОМСТВЕННАЯ '!X1213</f>
        <v>0</v>
      </c>
      <c r="X1082" s="300">
        <f>'ВЕДОМСТВЕННАЯ '!Y1213</f>
        <v>0</v>
      </c>
      <c r="Y1082" s="17">
        <f>'ВЕДОМСТВЕННАЯ '!Z1213</f>
        <v>0</v>
      </c>
      <c r="Z1082" s="17">
        <f>'ВЕДОМСТВЕННАЯ '!AA1213</f>
        <v>0</v>
      </c>
      <c r="AA1082" s="17">
        <f>'ВЕДОМСТВЕННАЯ '!AB1213</f>
        <v>0</v>
      </c>
    </row>
    <row r="1083" spans="1:27" ht="23.25" hidden="1" customHeight="1" x14ac:dyDescent="0.3">
      <c r="A1083" s="581" t="str">
        <f>'ВЕДОМСТВЕННАЯ '!A1214</f>
        <v xml:space="preserve">Субсидии бюджетным учреждениям </v>
      </c>
      <c r="B1083" s="236" t="str">
        <f>'ВЕДОМСТВЕННАЯ '!B1256</f>
        <v>905</v>
      </c>
      <c r="C1083" s="236" t="str">
        <f>'ВЕДОМСТВЕННАЯ '!C1214</f>
        <v>07</v>
      </c>
      <c r="D1083" s="236" t="str">
        <f>'ВЕДОМСТВЕННАЯ '!D1214</f>
        <v>02</v>
      </c>
      <c r="E1083" s="272" t="str">
        <f>'ВЕДОМСТВЕННАЯ '!E1214</f>
        <v>5Ф</v>
      </c>
      <c r="F1083" s="330" t="str">
        <f>'ВЕДОМСТВЕННАЯ '!F1214</f>
        <v>1</v>
      </c>
      <c r="G1083" s="330" t="str">
        <f>'ВЕДОМСТВЕННАЯ '!G1214</f>
        <v>05</v>
      </c>
      <c r="H1083" s="331" t="str">
        <f>'ВЕДОМСТВЕННАЯ '!H1214</f>
        <v>90900</v>
      </c>
      <c r="I1083" s="331" t="str">
        <f>'ВЕДОМСТВЕННАЯ '!I1256</f>
        <v>5Ф 1 СФ S3440</v>
      </c>
      <c r="J1083" s="331" t="str">
        <f>'ВЕДОМСТВЕННАЯ '!J1214</f>
        <v>610</v>
      </c>
      <c r="K1083" s="299">
        <f>'ВЕДОМСТВЕННАЯ '!K1256</f>
        <v>39226.800000000003</v>
      </c>
      <c r="L1083" s="299">
        <f>'ВЕДОМСТВЕННАЯ '!L1214</f>
        <v>331.4</v>
      </c>
      <c r="M1083" s="299">
        <f>'ВЕДОМСТВЕННАЯ '!M1256</f>
        <v>0</v>
      </c>
      <c r="N1083" s="299">
        <f>'ВЕДОМСТВЕННАЯ '!N1256</f>
        <v>0</v>
      </c>
      <c r="O1083" s="299">
        <f>'ВЕДОМСТВЕННАЯ '!O1256</f>
        <v>0</v>
      </c>
      <c r="P1083" s="300">
        <f>'ВЕДОМСТВЕННАЯ '!P1256</f>
        <v>0</v>
      </c>
      <c r="Q1083" s="300">
        <f>'ВЕДОМСТВЕННАЯ '!Q1256</f>
        <v>0</v>
      </c>
      <c r="R1083" s="300">
        <f>'ВЕДОМСТВЕННАЯ '!R1256</f>
        <v>0</v>
      </c>
      <c r="S1083" s="300">
        <f>'ВЕДОМСТВЕННАЯ '!S1256</f>
        <v>0</v>
      </c>
      <c r="T1083" s="300">
        <f>'ВЕДОМСТВЕННАЯ '!U1256</f>
        <v>0</v>
      </c>
      <c r="U1083" s="300">
        <f>'ВЕДОМСТВЕННАЯ '!V1256</f>
        <v>0</v>
      </c>
      <c r="V1083" s="300">
        <f>'ВЕДОМСТВЕННАЯ '!W1256</f>
        <v>0</v>
      </c>
      <c r="W1083" s="300">
        <f>'ВЕДОМСТВЕННАЯ '!X1256</f>
        <v>0</v>
      </c>
      <c r="X1083" s="300">
        <f>'ВЕДОМСТВЕННАЯ '!Y1256</f>
        <v>0</v>
      </c>
      <c r="Y1083" s="17">
        <f>'ВЕДОМСТВЕННАЯ '!Z1256</f>
        <v>0</v>
      </c>
      <c r="Z1083" s="17">
        <f>'ВЕДОМСТВЕННАЯ '!AA1256</f>
        <v>0</v>
      </c>
      <c r="AA1083" s="17">
        <f>'ВЕДОМСТВЕННАЯ '!AB1256</f>
        <v>0</v>
      </c>
    </row>
    <row r="1084" spans="1:27" ht="30" hidden="1" customHeight="1" x14ac:dyDescent="0.3">
      <c r="A1084" s="581" t="str">
        <f>'ВЕДОМСТВЕННАЯ '!A1215</f>
        <v>Основное мероприятие "Организация питания учащихся общеобразовательных организаций"</v>
      </c>
      <c r="B1084" s="236" t="str">
        <f>'ВЕДОМСТВЕННАЯ '!B1257</f>
        <v>905</v>
      </c>
      <c r="C1084" s="236" t="str">
        <f>'ВЕДОМСТВЕННАЯ '!C1215</f>
        <v>07</v>
      </c>
      <c r="D1084" s="236" t="str">
        <f>'ВЕДОМСТВЕННАЯ '!D1215</f>
        <v>02</v>
      </c>
      <c r="E1084" s="272" t="str">
        <f>'ВЕДОМСТВЕННАЯ '!E1215</f>
        <v>5Ф</v>
      </c>
      <c r="F1084" s="330" t="str">
        <f>'ВЕДОМСТВЕННАЯ '!F1215</f>
        <v>1</v>
      </c>
      <c r="G1084" s="330" t="str">
        <f>'ВЕДОМСТВЕННАЯ '!G1215</f>
        <v>06</v>
      </c>
      <c r="H1084" s="331" t="str">
        <f>'ВЕДОМСТВЕННАЯ '!H1215</f>
        <v>00000</v>
      </c>
      <c r="I1084" s="331" t="str">
        <f>'ВЕДОМСТВЕННАЯ '!I1257</f>
        <v>5Ф 1 СФ S3440</v>
      </c>
      <c r="J1084" s="331"/>
      <c r="K1084" s="299">
        <f>'ВЕДОМСТВЕННАЯ '!K1257</f>
        <v>39226.800000000003</v>
      </c>
      <c r="L1084" s="299">
        <f>'ВЕДОМСТВЕННАЯ '!L1215</f>
        <v>1087.2</v>
      </c>
      <c r="M1084" s="299">
        <f>'ВЕДОМСТВЕННАЯ '!M1257</f>
        <v>0</v>
      </c>
      <c r="N1084" s="299">
        <f>'ВЕДОМСТВЕННАЯ '!N1257</f>
        <v>0</v>
      </c>
      <c r="O1084" s="299">
        <f>'ВЕДОМСТВЕННАЯ '!O1257</f>
        <v>0</v>
      </c>
      <c r="P1084" s="300">
        <f>'ВЕДОМСТВЕННАЯ '!P1257</f>
        <v>0</v>
      </c>
      <c r="Q1084" s="300">
        <f>'ВЕДОМСТВЕННАЯ '!Q1257</f>
        <v>0</v>
      </c>
      <c r="R1084" s="300">
        <f>'ВЕДОМСТВЕННАЯ '!R1257</f>
        <v>0</v>
      </c>
      <c r="S1084" s="300">
        <f>'ВЕДОМСТВЕННАЯ '!S1257</f>
        <v>0</v>
      </c>
      <c r="T1084" s="300">
        <f>'ВЕДОМСТВЕННАЯ '!U1257</f>
        <v>0</v>
      </c>
      <c r="U1084" s="300">
        <f>'ВЕДОМСТВЕННАЯ '!V1257</f>
        <v>0</v>
      </c>
      <c r="V1084" s="300">
        <f>'ВЕДОМСТВЕННАЯ '!W1257</f>
        <v>0</v>
      </c>
      <c r="W1084" s="300">
        <f>'ВЕДОМСТВЕННАЯ '!X1257</f>
        <v>0</v>
      </c>
      <c r="X1084" s="300">
        <f>'ВЕДОМСТВЕННАЯ '!Y1257</f>
        <v>0</v>
      </c>
      <c r="Y1084" s="17">
        <f>'ВЕДОМСТВЕННАЯ '!Z1257</f>
        <v>0</v>
      </c>
      <c r="Z1084" s="17">
        <f>'ВЕДОМСТВЕННАЯ '!AA1257</f>
        <v>0</v>
      </c>
      <c r="AA1084" s="17">
        <f>'ВЕДОМСТВЕННАЯ '!AB1257</f>
        <v>0</v>
      </c>
    </row>
    <row r="1085" spans="1:27" ht="24.75" hidden="1" customHeight="1" x14ac:dyDescent="0.3">
      <c r="A1085" s="581" t="str">
        <f>'ВЕДОМСТВЕННАЯ '!A1216</f>
        <v>Организация питания детей с ограниченными возможностями здоровья</v>
      </c>
      <c r="B1085" s="236" t="str">
        <f>'ВЕДОМСТВЕННАЯ '!B1258</f>
        <v>905</v>
      </c>
      <c r="C1085" s="236" t="str">
        <f>'ВЕДОМСТВЕННАЯ '!C1216</f>
        <v>07</v>
      </c>
      <c r="D1085" s="236" t="str">
        <f>'ВЕДОМСТВЕННАЯ '!D1216</f>
        <v>02</v>
      </c>
      <c r="E1085" s="272" t="str">
        <f>'ВЕДОМСТВЕННАЯ '!E1216</f>
        <v>5Ф</v>
      </c>
      <c r="F1085" s="330" t="str">
        <f>'ВЕДОМСТВЕННАЯ '!F1216</f>
        <v>1</v>
      </c>
      <c r="G1085" s="330" t="str">
        <f>'ВЕДОМСТВЕННАЯ '!G1216</f>
        <v>06</v>
      </c>
      <c r="H1085" s="331" t="str">
        <f>'ВЕДОМСТВЕННАЯ '!H1216</f>
        <v>A1010</v>
      </c>
      <c r="I1085" s="331" t="str">
        <f>'ВЕДОМСТВЕННАЯ '!I1258</f>
        <v>5Ф 1 СФ S3440</v>
      </c>
      <c r="J1085" s="331"/>
      <c r="K1085" s="299">
        <f>'ВЕДОМСТВЕННАЯ '!K1258</f>
        <v>0</v>
      </c>
      <c r="L1085" s="299">
        <f>'ВЕДОМСТВЕННАЯ '!L1216</f>
        <v>1087.2</v>
      </c>
      <c r="M1085" s="299">
        <f>'ВЕДОМСТВЕННАЯ '!M1258</f>
        <v>0</v>
      </c>
      <c r="N1085" s="299">
        <f>'ВЕДОМСТВЕННАЯ '!N1258</f>
        <v>0</v>
      </c>
      <c r="O1085" s="299">
        <f>'ВЕДОМСТВЕННАЯ '!O1258</f>
        <v>0</v>
      </c>
      <c r="P1085" s="300">
        <f>'ВЕДОМСТВЕННАЯ '!P1258</f>
        <v>0</v>
      </c>
      <c r="Q1085" s="300">
        <f>'ВЕДОМСТВЕННАЯ '!Q1258</f>
        <v>0</v>
      </c>
      <c r="R1085" s="300">
        <f>'ВЕДОМСТВЕННАЯ '!R1258</f>
        <v>0</v>
      </c>
      <c r="S1085" s="300">
        <f>'ВЕДОМСТВЕННАЯ '!S1258</f>
        <v>0</v>
      </c>
      <c r="T1085" s="300">
        <f>'ВЕДОМСТВЕННАЯ '!U1258</f>
        <v>0</v>
      </c>
      <c r="U1085" s="300">
        <f>'ВЕДОМСТВЕННАЯ '!V1258</f>
        <v>0</v>
      </c>
      <c r="V1085" s="300">
        <f>'ВЕДОМСТВЕННАЯ '!W1258</f>
        <v>0</v>
      </c>
      <c r="W1085" s="300">
        <f>'ВЕДОМСТВЕННАЯ '!X1258</f>
        <v>0</v>
      </c>
      <c r="X1085" s="300">
        <f>'ВЕДОМСТВЕННАЯ '!Y1258</f>
        <v>0</v>
      </c>
      <c r="Y1085" s="17">
        <f>'ВЕДОМСТВЕННАЯ '!Z1258</f>
        <v>0</v>
      </c>
      <c r="Z1085" s="17">
        <f>'ВЕДОМСТВЕННАЯ '!AA1258</f>
        <v>0</v>
      </c>
      <c r="AA1085" s="17">
        <f>'ВЕДОМСТВЕННАЯ '!AB1258</f>
        <v>0</v>
      </c>
    </row>
    <row r="1086" spans="1:27" ht="41.25" hidden="1" customHeight="1" x14ac:dyDescent="0.3">
      <c r="A1086" s="581" t="str">
        <f>'ВЕДОМСТВЕННАЯ '!A1217</f>
        <v>Предоставление субсидий бюджетным, автономным учреждениям и иным некоммерческим организациям</v>
      </c>
      <c r="B1086" s="236" t="str">
        <f>'ВЕДОМСТВЕННАЯ '!B1259</f>
        <v>905</v>
      </c>
      <c r="C1086" s="236" t="str">
        <f>'ВЕДОМСТВЕННАЯ '!C1217</f>
        <v>07</v>
      </c>
      <c r="D1086" s="236" t="str">
        <f>'ВЕДОМСТВЕННАЯ '!D1217</f>
        <v>02</v>
      </c>
      <c r="E1086" s="272" t="str">
        <f>'ВЕДОМСТВЕННАЯ '!E1217</f>
        <v>5Ф</v>
      </c>
      <c r="F1086" s="330" t="str">
        <f>'ВЕДОМСТВЕННАЯ '!F1217</f>
        <v>1</v>
      </c>
      <c r="G1086" s="330" t="str">
        <f>'ВЕДОМСТВЕННАЯ '!G1217</f>
        <v>06</v>
      </c>
      <c r="H1086" s="331" t="str">
        <f>'ВЕДОМСТВЕННАЯ '!H1217</f>
        <v>A1010</v>
      </c>
      <c r="I1086" s="331" t="str">
        <f>'ВЕДОМСТВЕННАЯ '!I1259</f>
        <v>5Ф 1 СФ S3440</v>
      </c>
      <c r="J1086" s="331" t="str">
        <f>'ВЕДОМСТВЕННАЯ '!J1217</f>
        <v>600</v>
      </c>
      <c r="K1086" s="299">
        <f>'ВЕДОМСТВЕННАЯ '!K1259</f>
        <v>0</v>
      </c>
      <c r="L1086" s="299">
        <f>'ВЕДОМСТВЕННАЯ '!L1217</f>
        <v>1087.2</v>
      </c>
      <c r="M1086" s="299">
        <f>'ВЕДОМСТВЕННАЯ '!M1259</f>
        <v>0</v>
      </c>
      <c r="N1086" s="299">
        <f>'ВЕДОМСТВЕННАЯ '!N1259</f>
        <v>0</v>
      </c>
      <c r="O1086" s="299">
        <f>'ВЕДОМСТВЕННАЯ '!O1259</f>
        <v>0</v>
      </c>
      <c r="P1086" s="300">
        <f>'ВЕДОМСТВЕННАЯ '!P1259</f>
        <v>0</v>
      </c>
      <c r="Q1086" s="300">
        <f>'ВЕДОМСТВЕННАЯ '!Q1259</f>
        <v>0</v>
      </c>
      <c r="R1086" s="300">
        <f>'ВЕДОМСТВЕННАЯ '!R1259</f>
        <v>0</v>
      </c>
      <c r="S1086" s="300">
        <f>'ВЕДОМСТВЕННАЯ '!S1259</f>
        <v>0</v>
      </c>
      <c r="T1086" s="300">
        <f>'ВЕДОМСТВЕННАЯ '!U1259</f>
        <v>0</v>
      </c>
      <c r="U1086" s="300">
        <f>'ВЕДОМСТВЕННАЯ '!V1259</f>
        <v>0</v>
      </c>
      <c r="V1086" s="300">
        <f>'ВЕДОМСТВЕННАЯ '!W1259</f>
        <v>0</v>
      </c>
      <c r="W1086" s="300">
        <f>'ВЕДОМСТВЕННАЯ '!X1259</f>
        <v>0</v>
      </c>
      <c r="X1086" s="300">
        <f>'ВЕДОМСТВЕННАЯ '!Y1259</f>
        <v>0</v>
      </c>
      <c r="Y1086" s="17">
        <f>'ВЕДОМСТВЕННАЯ '!Z1259</f>
        <v>0</v>
      </c>
      <c r="Z1086" s="17">
        <f>'ВЕДОМСТВЕННАЯ '!AA1259</f>
        <v>0</v>
      </c>
      <c r="AA1086" s="17">
        <f>'ВЕДОМСТВЕННАЯ '!AB1259</f>
        <v>0</v>
      </c>
    </row>
    <row r="1087" spans="1:27" ht="23.25" hidden="1" customHeight="1" x14ac:dyDescent="0.3">
      <c r="A1087" s="581" t="str">
        <f>'ВЕДОМСТВЕННАЯ '!A1218</f>
        <v>Субсидии бюджетным учреждениям</v>
      </c>
      <c r="B1087" s="236" t="str">
        <f>'ВЕДОМСТВЕННАЯ '!B1260</f>
        <v>905</v>
      </c>
      <c r="C1087" s="236" t="str">
        <f>'ВЕДОМСТВЕННАЯ '!C1218</f>
        <v>07</v>
      </c>
      <c r="D1087" s="236" t="str">
        <f>'ВЕДОМСТВЕННАЯ '!D1218</f>
        <v>02</v>
      </c>
      <c r="E1087" s="272" t="str">
        <f>'ВЕДОМСТВЕННАЯ '!E1218</f>
        <v>5Ф</v>
      </c>
      <c r="F1087" s="330" t="str">
        <f>'ВЕДОМСТВЕННАЯ '!F1218</f>
        <v>1</v>
      </c>
      <c r="G1087" s="330" t="str">
        <f>'ВЕДОМСТВЕННАЯ '!G1218</f>
        <v>06</v>
      </c>
      <c r="H1087" s="331" t="str">
        <f>'ВЕДОМСТВЕННАЯ '!H1218</f>
        <v>A1010</v>
      </c>
      <c r="I1087" s="331" t="str">
        <f>'ВЕДОМСТВЕННАЯ '!I1260</f>
        <v>5Ф 1 СФ S3440</v>
      </c>
      <c r="J1087" s="331" t="str">
        <f>'ВЕДОМСТВЕННАЯ '!J1218</f>
        <v>610</v>
      </c>
      <c r="K1087" s="299">
        <f>'ВЕДОМСТВЕННАЯ '!K1260</f>
        <v>0</v>
      </c>
      <c r="L1087" s="299">
        <f>'ВЕДОМСТВЕННАЯ '!L1218</f>
        <v>1087.2</v>
      </c>
      <c r="M1087" s="299">
        <f>'ВЕДОМСТВЕННАЯ '!M1260</f>
        <v>0</v>
      </c>
      <c r="N1087" s="299">
        <f>'ВЕДОМСТВЕННАЯ '!N1260</f>
        <v>0</v>
      </c>
      <c r="O1087" s="299">
        <f>'ВЕДОМСТВЕННАЯ '!O1260</f>
        <v>0</v>
      </c>
      <c r="P1087" s="300">
        <f>'ВЕДОМСТВЕННАЯ '!P1260</f>
        <v>0</v>
      </c>
      <c r="Q1087" s="300">
        <f>'ВЕДОМСТВЕННАЯ '!Q1260</f>
        <v>0</v>
      </c>
      <c r="R1087" s="300">
        <f>'ВЕДОМСТВЕННАЯ '!R1260</f>
        <v>0</v>
      </c>
      <c r="S1087" s="300">
        <f>'ВЕДОМСТВЕННАЯ '!S1260</f>
        <v>0</v>
      </c>
      <c r="T1087" s="300">
        <f>'ВЕДОМСТВЕННАЯ '!U1260</f>
        <v>0</v>
      </c>
      <c r="U1087" s="300">
        <f>'ВЕДОМСТВЕННАЯ '!V1260</f>
        <v>0</v>
      </c>
      <c r="V1087" s="300">
        <f>'ВЕДОМСТВЕННАЯ '!W1260</f>
        <v>0</v>
      </c>
      <c r="W1087" s="300">
        <f>'ВЕДОМСТВЕННАЯ '!X1260</f>
        <v>0</v>
      </c>
      <c r="X1087" s="300">
        <f>'ВЕДОМСТВЕННАЯ '!Y1260</f>
        <v>0</v>
      </c>
      <c r="Y1087" s="17">
        <f>'ВЕДОМСТВЕННАЯ '!Z1260</f>
        <v>0</v>
      </c>
      <c r="Z1087" s="17">
        <f>'ВЕДОМСТВЕННАЯ '!AA1260</f>
        <v>0</v>
      </c>
      <c r="AA1087" s="17">
        <f>'ВЕДОМСТВЕННАЯ '!AB1260</f>
        <v>0</v>
      </c>
    </row>
    <row r="1088" spans="1:27" ht="38.25" customHeight="1" x14ac:dyDescent="0.3">
      <c r="A1088" s="581" t="str">
        <f>'ВЕДОМСТВЕННАЯ '!A1219</f>
        <v>Основное мероприятие "Обеспечение выплат ежемесячного денежного вознаграждения за классное руководство"</v>
      </c>
      <c r="B1088" s="236" t="e">
        <f>'ВЕДОМСТВЕННАЯ '!#REF!</f>
        <v>#REF!</v>
      </c>
      <c r="C1088" s="236" t="str">
        <f>'ВЕДОМСТВЕННАЯ '!C1219</f>
        <v>07</v>
      </c>
      <c r="D1088" s="236" t="str">
        <f>'ВЕДОМСТВЕННАЯ '!D1219</f>
        <v>02</v>
      </c>
      <c r="E1088" s="272" t="str">
        <f>'ВЕДОМСТВЕННАЯ '!E1219</f>
        <v>5Ф</v>
      </c>
      <c r="F1088" s="330" t="str">
        <f>'ВЕДОМСТВЕННАЯ '!F1219</f>
        <v>1</v>
      </c>
      <c r="G1088" s="330" t="str">
        <f>'ВЕДОМСТВЕННАЯ '!G1219</f>
        <v>07</v>
      </c>
      <c r="H1088" s="331" t="str">
        <f>'ВЕДОМСТВЕННАЯ '!H1219</f>
        <v>00000</v>
      </c>
      <c r="I1088" s="331" t="e">
        <f>'ВЕДОМСТВЕННАЯ '!#REF!</f>
        <v>#REF!</v>
      </c>
      <c r="J1088" s="331"/>
      <c r="K1088" s="299" t="e">
        <f>'ВЕДОМСТВЕННАЯ '!#REF!</f>
        <v>#REF!</v>
      </c>
      <c r="L1088" s="299">
        <f>'ВЕДОМСТВЕННАЯ '!L1219</f>
        <v>9765</v>
      </c>
      <c r="M1088" s="299">
        <f>'ВЕДОМСТВЕННАЯ '!M1219</f>
        <v>9765</v>
      </c>
      <c r="N1088" s="299">
        <f>'ВЕДОМСТВЕННАЯ '!N1219</f>
        <v>0</v>
      </c>
      <c r="O1088" s="299">
        <f>'ВЕДОМСТВЕННАЯ '!O1219</f>
        <v>0</v>
      </c>
      <c r="P1088" s="300">
        <f>'ВЕДОМСТВЕННАЯ '!P1219</f>
        <v>9374400</v>
      </c>
      <c r="Q1088" s="300">
        <f>'ВЕДОМСТВЕННАЯ '!Q1219</f>
        <v>9374400</v>
      </c>
      <c r="R1088" s="300">
        <f>'ВЕДОМСТВЕННАЯ '!R1219</f>
        <v>0</v>
      </c>
      <c r="S1088" s="300">
        <f>'ВЕДОМСТВЕННАЯ '!S1219</f>
        <v>0</v>
      </c>
      <c r="T1088" s="300">
        <f>'ВЕДОМСТВЕННАЯ '!U1219</f>
        <v>9374400</v>
      </c>
      <c r="U1088" s="300">
        <f>'ВЕДОМСТВЕННАЯ '!V1219</f>
        <v>9374400</v>
      </c>
      <c r="V1088" s="300">
        <f>'ВЕДОМСТВЕННАЯ '!W1219</f>
        <v>0</v>
      </c>
      <c r="W1088" s="300">
        <f>'ВЕДОМСТВЕННАЯ '!X1219</f>
        <v>0</v>
      </c>
      <c r="X1088" s="300">
        <f>'ВЕДОМСТВЕННАЯ '!Y1219</f>
        <v>0</v>
      </c>
      <c r="Y1088" s="17">
        <f>'ВЕДОМСТВЕННАЯ '!Z1219</f>
        <v>0</v>
      </c>
      <c r="Z1088" s="17">
        <f>'ВЕДОМСТВЕННАЯ '!AA1219</f>
        <v>0</v>
      </c>
      <c r="AA1088" s="17">
        <f>'ВЕДОМСТВЕННАЯ '!AB1219</f>
        <v>0</v>
      </c>
    </row>
    <row r="1089" spans="1:27" ht="111" customHeight="1" x14ac:dyDescent="0.3">
      <c r="A1089" s="581" t="str">
        <f>'ВЕДОМСТВЕННАЯ '!A1220</f>
        <v>Ежемесячное денежное вознаграждение за классное руководство педагогическим работникам государственных образовательных организаций субъектов Российской Федерации и г. Байконура и муниципальных образовательных организаций, реализующих образовательные программы начального общего образования, образовательные программы основного общего образования, образовательные программы среднего общего образования</v>
      </c>
      <c r="B1089" s="236" t="e">
        <f>'ВЕДОМСТВЕННАЯ '!#REF!</f>
        <v>#REF!</v>
      </c>
      <c r="C1089" s="236" t="str">
        <f>'ВЕДОМСТВЕННАЯ '!C1220</f>
        <v>07</v>
      </c>
      <c r="D1089" s="236" t="str">
        <f>'ВЕДОМСТВЕННАЯ '!D1220</f>
        <v>02</v>
      </c>
      <c r="E1089" s="272" t="str">
        <f>'ВЕДОМСТВЕННАЯ '!E1220</f>
        <v>5Ф</v>
      </c>
      <c r="F1089" s="330" t="str">
        <f>'ВЕДОМСТВЕННАЯ '!F1220</f>
        <v>1</v>
      </c>
      <c r="G1089" s="330" t="str">
        <f>'ВЕДОМСТВЕННАЯ '!G1220</f>
        <v>07</v>
      </c>
      <c r="H1089" s="331" t="str">
        <f>'ВЕДОМСТВЕННАЯ '!H1220</f>
        <v>53030</v>
      </c>
      <c r="I1089" s="331" t="e">
        <f>'ВЕДОМСТВЕННАЯ '!#REF!</f>
        <v>#REF!</v>
      </c>
      <c r="J1089" s="331"/>
      <c r="K1089" s="299" t="e">
        <f>'ВЕДОМСТВЕННАЯ '!#REF!</f>
        <v>#REF!</v>
      </c>
      <c r="L1089" s="299">
        <f>'ВЕДОМСТВЕННАЯ '!L1220</f>
        <v>9765</v>
      </c>
      <c r="M1089" s="299">
        <f>'ВЕДОМСТВЕННАЯ '!M1220</f>
        <v>9765</v>
      </c>
      <c r="N1089" s="299">
        <f>'ВЕДОМСТВЕННАЯ '!N1220</f>
        <v>0</v>
      </c>
      <c r="O1089" s="299">
        <f>'ВЕДОМСТВЕННАЯ '!O1220</f>
        <v>0</v>
      </c>
      <c r="P1089" s="300">
        <f>'ВЕДОМСТВЕННАЯ '!P1220</f>
        <v>9374400</v>
      </c>
      <c r="Q1089" s="300">
        <f>'ВЕДОМСТВЕННАЯ '!Q1220</f>
        <v>9374400</v>
      </c>
      <c r="R1089" s="300">
        <f>'ВЕДОМСТВЕННАЯ '!R1220</f>
        <v>0</v>
      </c>
      <c r="S1089" s="300">
        <f>'ВЕДОМСТВЕННАЯ '!S1220</f>
        <v>0</v>
      </c>
      <c r="T1089" s="300">
        <f>'ВЕДОМСТВЕННАЯ '!U1220</f>
        <v>9374400</v>
      </c>
      <c r="U1089" s="300">
        <f>'ВЕДОМСТВЕННАЯ '!V1220</f>
        <v>9374400</v>
      </c>
      <c r="V1089" s="300">
        <f>'ВЕДОМСТВЕННАЯ '!W1220</f>
        <v>0</v>
      </c>
      <c r="W1089" s="300">
        <f>'ВЕДОМСТВЕННАЯ '!X1220</f>
        <v>0</v>
      </c>
      <c r="X1089" s="300">
        <f>'ВЕДОМСТВЕННАЯ '!Y1220</f>
        <v>0</v>
      </c>
      <c r="Y1089" s="17">
        <f>'ВЕДОМСТВЕННАЯ '!Z1220</f>
        <v>0</v>
      </c>
      <c r="Z1089" s="17">
        <f>'ВЕДОМСТВЕННАЯ '!AA1220</f>
        <v>0</v>
      </c>
      <c r="AA1089" s="17">
        <f>'ВЕДОМСТВЕННАЯ '!AB1220</f>
        <v>0</v>
      </c>
    </row>
    <row r="1090" spans="1:27" ht="36" customHeight="1" x14ac:dyDescent="0.3">
      <c r="A1090" s="581" t="str">
        <f>'ВЕДОМСТВЕННАЯ '!A1221</f>
        <v>Предоставление субсидий бюджетным, автономным учреждениям и иным некоммерческим организациям</v>
      </c>
      <c r="B1090" s="236" t="e">
        <f>'ВЕДОМСТВЕННАЯ '!#REF!</f>
        <v>#REF!</v>
      </c>
      <c r="C1090" s="236" t="str">
        <f>'ВЕДОМСТВЕННАЯ '!C1221</f>
        <v>07</v>
      </c>
      <c r="D1090" s="236" t="str">
        <f>'ВЕДОМСТВЕННАЯ '!D1221</f>
        <v>02</v>
      </c>
      <c r="E1090" s="272" t="str">
        <f>'ВЕДОМСТВЕННАЯ '!E1221</f>
        <v>5Ф</v>
      </c>
      <c r="F1090" s="330" t="str">
        <f>'ВЕДОМСТВЕННАЯ '!F1221</f>
        <v>1</v>
      </c>
      <c r="G1090" s="330" t="str">
        <f>'ВЕДОМСТВЕННАЯ '!G1221</f>
        <v>07</v>
      </c>
      <c r="H1090" s="331" t="str">
        <f>'ВЕДОМСТВЕННАЯ '!H1221</f>
        <v>53030</v>
      </c>
      <c r="I1090" s="331" t="e">
        <f>'ВЕДОМСТВЕННАЯ '!#REF!</f>
        <v>#REF!</v>
      </c>
      <c r="J1090" s="331" t="str">
        <f>'ВЕДОМСТВЕННАЯ '!J1221</f>
        <v>600</v>
      </c>
      <c r="K1090" s="299" t="e">
        <f>'ВЕДОМСТВЕННАЯ '!#REF!</f>
        <v>#REF!</v>
      </c>
      <c r="L1090" s="299">
        <f>'ВЕДОМСТВЕННАЯ '!L1221</f>
        <v>9765</v>
      </c>
      <c r="M1090" s="299">
        <f>'ВЕДОМСТВЕННАЯ '!M1221</f>
        <v>9765</v>
      </c>
      <c r="N1090" s="299">
        <f>'ВЕДОМСТВЕННАЯ '!N1221</f>
        <v>0</v>
      </c>
      <c r="O1090" s="299">
        <f>'ВЕДОМСТВЕННАЯ '!O1221</f>
        <v>0</v>
      </c>
      <c r="P1090" s="300">
        <f>'ВЕДОМСТВЕННАЯ '!P1221</f>
        <v>9374400</v>
      </c>
      <c r="Q1090" s="300">
        <f>'ВЕДОМСТВЕННАЯ '!Q1221</f>
        <v>9374400</v>
      </c>
      <c r="R1090" s="300">
        <f>'ВЕДОМСТВЕННАЯ '!R1221</f>
        <v>0</v>
      </c>
      <c r="S1090" s="300">
        <f>'ВЕДОМСТВЕННАЯ '!S1221</f>
        <v>0</v>
      </c>
      <c r="T1090" s="300">
        <f>'ВЕДОМСТВЕННАЯ '!U1221</f>
        <v>9374400</v>
      </c>
      <c r="U1090" s="300">
        <f>'ВЕДОМСТВЕННАЯ '!V1221</f>
        <v>9374400</v>
      </c>
      <c r="V1090" s="300">
        <f>'ВЕДОМСТВЕННАЯ '!W1221</f>
        <v>0</v>
      </c>
      <c r="W1090" s="300">
        <f>'ВЕДОМСТВЕННАЯ '!X1221</f>
        <v>0</v>
      </c>
      <c r="X1090" s="300">
        <f>'ВЕДОМСТВЕННАЯ '!Y1221</f>
        <v>0</v>
      </c>
      <c r="Y1090" s="17">
        <f>'ВЕДОМСТВЕННАЯ '!Z1221</f>
        <v>0</v>
      </c>
      <c r="Z1090" s="17">
        <f>'ВЕДОМСТВЕННАЯ '!AA1221</f>
        <v>0</v>
      </c>
      <c r="AA1090" s="17">
        <f>'ВЕДОМСТВЕННАЯ '!AB1221</f>
        <v>0</v>
      </c>
    </row>
    <row r="1091" spans="1:27" ht="19.5" customHeight="1" x14ac:dyDescent="0.3">
      <c r="A1091" s="581" t="str">
        <f>'ВЕДОМСТВЕННАЯ '!A1222</f>
        <v>Субсидии бюджетным учреждениям</v>
      </c>
      <c r="B1091" s="236" t="e">
        <f>'ВЕДОМСТВЕННАЯ '!#REF!</f>
        <v>#REF!</v>
      </c>
      <c r="C1091" s="236" t="str">
        <f>'ВЕДОМСТВЕННАЯ '!C1222</f>
        <v>07</v>
      </c>
      <c r="D1091" s="236" t="str">
        <f>'ВЕДОМСТВЕННАЯ '!D1222</f>
        <v>02</v>
      </c>
      <c r="E1091" s="272" t="str">
        <f>'ВЕДОМСТВЕННАЯ '!E1222</f>
        <v>5Ф</v>
      </c>
      <c r="F1091" s="330" t="str">
        <f>'ВЕДОМСТВЕННАЯ '!F1222</f>
        <v>1</v>
      </c>
      <c r="G1091" s="330" t="str">
        <f>'ВЕДОМСТВЕННАЯ '!G1222</f>
        <v>07</v>
      </c>
      <c r="H1091" s="331" t="str">
        <f>'ВЕДОМСТВЕННАЯ '!H1222</f>
        <v>53030</v>
      </c>
      <c r="I1091" s="331" t="e">
        <f>'ВЕДОМСТВЕННАЯ '!#REF!</f>
        <v>#REF!</v>
      </c>
      <c r="J1091" s="331" t="str">
        <f>'ВЕДОМСТВЕННАЯ '!J1222</f>
        <v>610</v>
      </c>
      <c r="K1091" s="299" t="e">
        <f>'ВЕДОМСТВЕННАЯ '!#REF!</f>
        <v>#REF!</v>
      </c>
      <c r="L1091" s="299">
        <f>'ВЕДОМСТВЕННАЯ '!L1222</f>
        <v>9765</v>
      </c>
      <c r="M1091" s="299">
        <f>'ВЕДОМСТВЕННАЯ '!M1222</f>
        <v>9765</v>
      </c>
      <c r="N1091" s="299">
        <f>'ВЕДОМСТВЕННАЯ '!N1222</f>
        <v>0</v>
      </c>
      <c r="O1091" s="299">
        <f>'ВЕДОМСТВЕННАЯ '!O1222</f>
        <v>0</v>
      </c>
      <c r="P1091" s="300">
        <f>'ВЕДОМСТВЕННАЯ '!P1222</f>
        <v>9374400</v>
      </c>
      <c r="Q1091" s="300">
        <f>'ВЕДОМСТВЕННАЯ '!Q1222</f>
        <v>9374400</v>
      </c>
      <c r="R1091" s="300">
        <f>'ВЕДОМСТВЕННАЯ '!R1222</f>
        <v>0</v>
      </c>
      <c r="S1091" s="300">
        <f>'ВЕДОМСТВЕННАЯ '!S1222</f>
        <v>0</v>
      </c>
      <c r="T1091" s="300">
        <f>'ВЕДОМСТВЕННАЯ '!U1222</f>
        <v>9374400</v>
      </c>
      <c r="U1091" s="300">
        <f>'ВЕДОМСТВЕННАЯ '!V1222</f>
        <v>9374400</v>
      </c>
      <c r="V1091" s="300">
        <f>'ВЕДОМСТВЕННАЯ '!W1222</f>
        <v>0</v>
      </c>
      <c r="W1091" s="300">
        <f>'ВЕДОМСТВЕННАЯ '!X1222</f>
        <v>0</v>
      </c>
      <c r="X1091" s="300">
        <f>'ВЕДОМСТВЕННАЯ '!Y1222</f>
        <v>0</v>
      </c>
      <c r="Y1091" s="17">
        <f>'ВЕДОМСТВЕННАЯ '!Z1222</f>
        <v>0</v>
      </c>
      <c r="Z1091" s="17">
        <f>'ВЕДОМСТВЕННАЯ '!AA1222</f>
        <v>0</v>
      </c>
      <c r="AA1091" s="17">
        <f>'ВЕДОМСТВЕННАЯ '!AB1222</f>
        <v>0</v>
      </c>
    </row>
    <row r="1092" spans="1:27" ht="34.5" hidden="1" customHeight="1" x14ac:dyDescent="0.3">
      <c r="A1092" s="581" t="str">
        <f>'ВЕДОМСТВЕННАЯ '!A1223</f>
        <v>Основное мероприятие "Резервные фонды исполнительных органов государственной власти субъектов Российской Федерации"</v>
      </c>
      <c r="B1092" s="236" t="e">
        <f>'ВЕДОМСТВЕННАЯ '!#REF!</f>
        <v>#REF!</v>
      </c>
      <c r="C1092" s="236" t="str">
        <f>'ВЕДОМСТВЕННАЯ '!C1223</f>
        <v>07</v>
      </c>
      <c r="D1092" s="236" t="str">
        <f>'ВЕДОМСТВЕННАЯ '!D1223</f>
        <v>02</v>
      </c>
      <c r="E1092" s="272" t="str">
        <f>'ВЕДОМСТВЕННАЯ '!E1223</f>
        <v>5Ф</v>
      </c>
      <c r="F1092" s="330" t="str">
        <f>'ВЕДОМСТВЕННАЯ '!F1223</f>
        <v>1</v>
      </c>
      <c r="G1092" s="330" t="str">
        <f>'ВЕДОМСТВЕННАЯ '!G1223</f>
        <v>08</v>
      </c>
      <c r="H1092" s="331" t="str">
        <f>'ВЕДОМСТВЕННАЯ '!H1223</f>
        <v>00000</v>
      </c>
      <c r="I1092" s="331" t="e">
        <f>'ВЕДОМСТВЕННАЯ '!#REF!</f>
        <v>#REF!</v>
      </c>
      <c r="J1092" s="331"/>
      <c r="K1092" s="299" t="e">
        <f>'ВЕДОМСТВЕННАЯ '!#REF!</f>
        <v>#REF!</v>
      </c>
      <c r="L1092" s="299">
        <f>'ВЕДОМСТВЕННАЯ '!L1223</f>
        <v>2665.3</v>
      </c>
      <c r="M1092" s="299">
        <f>'ВЕДОМСТВЕННАЯ '!M1223</f>
        <v>0</v>
      </c>
      <c r="N1092" s="299">
        <f>'ВЕДОМСТВЕННАЯ '!N1223</f>
        <v>0</v>
      </c>
      <c r="O1092" s="299">
        <f>'ВЕДОМСТВЕННАЯ '!O1223</f>
        <v>0</v>
      </c>
      <c r="P1092" s="300">
        <f>'ВЕДОМСТВЕННАЯ '!P1223</f>
        <v>0</v>
      </c>
      <c r="Q1092" s="300">
        <f>'ВЕДОМСТВЕННАЯ '!Q1223</f>
        <v>0</v>
      </c>
      <c r="R1092" s="300">
        <f>'ВЕДОМСТВЕННАЯ '!R1223</f>
        <v>0</v>
      </c>
      <c r="S1092" s="300">
        <f>'ВЕДОМСТВЕННАЯ '!S1223</f>
        <v>0</v>
      </c>
      <c r="T1092" s="300">
        <f>'ВЕДОМСТВЕННАЯ '!U1223</f>
        <v>0</v>
      </c>
      <c r="U1092" s="300">
        <f>'ВЕДОМСТВЕННАЯ '!V1223</f>
        <v>0</v>
      </c>
      <c r="V1092" s="300">
        <f>'ВЕДОМСТВЕННАЯ '!W1223</f>
        <v>0</v>
      </c>
      <c r="W1092" s="300">
        <f>'ВЕДОМСТВЕННАЯ '!X1223</f>
        <v>0</v>
      </c>
      <c r="X1092" s="300">
        <f>'ВЕДОМСТВЕННАЯ '!Y1223</f>
        <v>0</v>
      </c>
      <c r="Y1092" s="17">
        <f>'ВЕДОМСТВЕННАЯ '!Z1223</f>
        <v>0</v>
      </c>
      <c r="Z1092" s="17">
        <f>'ВЕДОМСТВЕННАЯ '!AA1223</f>
        <v>0</v>
      </c>
      <c r="AA1092" s="17">
        <f>'ВЕДОМСТВЕННАЯ '!AB1223</f>
        <v>0</v>
      </c>
    </row>
    <row r="1093" spans="1:27" ht="94.5" hidden="1" customHeight="1" x14ac:dyDescent="0.3">
      <c r="A1093" s="581" t="str">
        <f>'ВЕДОМСТВЕННАЯ '!A1224</f>
        <v>Резервные фонды исполнительных органов государственной власти субъектов Российской Федерации (Ремонт спортивного зала МБОУ "Средняя общеобразовательная школа" п. Стекольный" в рамках реализации регионального проекта "Успех каждого ребенка" национального проекта образование,  за счет средств резервного фонда Правительства Магаданской области)</v>
      </c>
      <c r="B1093" s="236" t="e">
        <f>'ВЕДОМСТВЕННАЯ '!#REF!</f>
        <v>#REF!</v>
      </c>
      <c r="C1093" s="236" t="str">
        <f>'ВЕДОМСТВЕННАЯ '!C1224</f>
        <v>07</v>
      </c>
      <c r="D1093" s="236" t="str">
        <f>'ВЕДОМСТВЕННАЯ '!D1224</f>
        <v>02</v>
      </c>
      <c r="E1093" s="272" t="str">
        <f>'ВЕДОМСТВЕННАЯ '!E1224</f>
        <v>5Ф</v>
      </c>
      <c r="F1093" s="330" t="str">
        <f>'ВЕДОМСТВЕННАЯ '!F1224</f>
        <v>1</v>
      </c>
      <c r="G1093" s="330" t="str">
        <f>'ВЕДОМСТВЕННАЯ '!G1224</f>
        <v>08</v>
      </c>
      <c r="H1093" s="331" t="str">
        <f>'ВЕДОМСТВЕННАЯ '!H1224</f>
        <v>17010</v>
      </c>
      <c r="I1093" s="331" t="e">
        <f>'ВЕДОМСТВЕННАЯ '!#REF!</f>
        <v>#REF!</v>
      </c>
      <c r="J1093" s="331"/>
      <c r="K1093" s="299" t="e">
        <f>'ВЕДОМСТВЕННАЯ '!#REF!</f>
        <v>#REF!</v>
      </c>
      <c r="L1093" s="299">
        <f>'ВЕДОМСТВЕННАЯ '!L1224</f>
        <v>2665.3</v>
      </c>
      <c r="M1093" s="299">
        <f>'ВЕДОМСТВЕННАЯ '!M1224</f>
        <v>0</v>
      </c>
      <c r="N1093" s="299">
        <f>'ВЕДОМСТВЕННАЯ '!N1224</f>
        <v>0</v>
      </c>
      <c r="O1093" s="299">
        <f>'ВЕДОМСТВЕННАЯ '!O1224</f>
        <v>0</v>
      </c>
      <c r="P1093" s="300">
        <f>'ВЕДОМСТВЕННАЯ '!P1224</f>
        <v>0</v>
      </c>
      <c r="Q1093" s="300">
        <f>'ВЕДОМСТВЕННАЯ '!Q1224</f>
        <v>0</v>
      </c>
      <c r="R1093" s="300">
        <f>'ВЕДОМСТВЕННАЯ '!R1224</f>
        <v>0</v>
      </c>
      <c r="S1093" s="300">
        <f>'ВЕДОМСТВЕННАЯ '!S1224</f>
        <v>0</v>
      </c>
      <c r="T1093" s="300">
        <f>'ВЕДОМСТВЕННАЯ '!U1224</f>
        <v>0</v>
      </c>
      <c r="U1093" s="300">
        <f>'ВЕДОМСТВЕННАЯ '!V1224</f>
        <v>0</v>
      </c>
      <c r="V1093" s="300">
        <f>'ВЕДОМСТВЕННАЯ '!W1224</f>
        <v>0</v>
      </c>
      <c r="W1093" s="300">
        <f>'ВЕДОМСТВЕННАЯ '!X1224</f>
        <v>0</v>
      </c>
      <c r="X1093" s="300">
        <f>'ВЕДОМСТВЕННАЯ '!Y1224</f>
        <v>0</v>
      </c>
      <c r="Y1093" s="17">
        <f>'ВЕДОМСТВЕННАЯ '!Z1224</f>
        <v>0</v>
      </c>
      <c r="Z1093" s="17">
        <f>'ВЕДОМСТВЕННАЯ '!AA1224</f>
        <v>0</v>
      </c>
      <c r="AA1093" s="17">
        <f>'ВЕДОМСТВЕННАЯ '!AB1224</f>
        <v>0</v>
      </c>
    </row>
    <row r="1094" spans="1:27" ht="36" hidden="1" customHeight="1" x14ac:dyDescent="0.3">
      <c r="A1094" s="581" t="str">
        <f>'ВЕДОМСТВЕННАЯ '!A1225</f>
        <v>Предоставление субсидий бюджетным, автономным учреждениям и иным некоммерческим организациям</v>
      </c>
      <c r="B1094" s="236" t="e">
        <f>'ВЕДОМСТВЕННАЯ '!#REF!</f>
        <v>#REF!</v>
      </c>
      <c r="C1094" s="236" t="str">
        <f>'ВЕДОМСТВЕННАЯ '!C1225</f>
        <v>07</v>
      </c>
      <c r="D1094" s="236" t="str">
        <f>'ВЕДОМСТВЕННАЯ '!D1225</f>
        <v>02</v>
      </c>
      <c r="E1094" s="272" t="str">
        <f>'ВЕДОМСТВЕННАЯ '!E1225</f>
        <v>5Ф</v>
      </c>
      <c r="F1094" s="330" t="str">
        <f>'ВЕДОМСТВЕННАЯ '!F1225</f>
        <v>1</v>
      </c>
      <c r="G1094" s="330" t="str">
        <f>'ВЕДОМСТВЕННАЯ '!G1225</f>
        <v>08</v>
      </c>
      <c r="H1094" s="331" t="str">
        <f>'ВЕДОМСТВЕННАЯ '!H1225</f>
        <v>17010</v>
      </c>
      <c r="I1094" s="331" t="e">
        <f>'ВЕДОМСТВЕННАЯ '!#REF!</f>
        <v>#REF!</v>
      </c>
      <c r="J1094" s="331" t="str">
        <f>'ВЕДОМСТВЕННАЯ '!J1225</f>
        <v>600</v>
      </c>
      <c r="K1094" s="299" t="e">
        <f>'ВЕДОМСТВЕННАЯ '!#REF!</f>
        <v>#REF!</v>
      </c>
      <c r="L1094" s="299">
        <f>'ВЕДОМСТВЕННАЯ '!L1225</f>
        <v>2665.3</v>
      </c>
      <c r="M1094" s="299">
        <f>'ВЕДОМСТВЕННАЯ '!M1225</f>
        <v>0</v>
      </c>
      <c r="N1094" s="299">
        <f>'ВЕДОМСТВЕННАЯ '!N1225</f>
        <v>0</v>
      </c>
      <c r="O1094" s="299">
        <f>'ВЕДОМСТВЕННАЯ '!O1225</f>
        <v>0</v>
      </c>
      <c r="P1094" s="300">
        <f>'ВЕДОМСТВЕННАЯ '!P1225</f>
        <v>0</v>
      </c>
      <c r="Q1094" s="300">
        <f>'ВЕДОМСТВЕННАЯ '!Q1225</f>
        <v>0</v>
      </c>
      <c r="R1094" s="300">
        <f>'ВЕДОМСТВЕННАЯ '!R1225</f>
        <v>0</v>
      </c>
      <c r="S1094" s="300">
        <f>'ВЕДОМСТВЕННАЯ '!S1225</f>
        <v>0</v>
      </c>
      <c r="T1094" s="300">
        <f>'ВЕДОМСТВЕННАЯ '!U1225</f>
        <v>0</v>
      </c>
      <c r="U1094" s="300">
        <f>'ВЕДОМСТВЕННАЯ '!V1225</f>
        <v>0</v>
      </c>
      <c r="V1094" s="300">
        <f>'ВЕДОМСТВЕННАЯ '!W1225</f>
        <v>0</v>
      </c>
      <c r="W1094" s="300">
        <f>'ВЕДОМСТВЕННАЯ '!X1225</f>
        <v>0</v>
      </c>
      <c r="X1094" s="300">
        <f>'ВЕДОМСТВЕННАЯ '!Y1225</f>
        <v>0</v>
      </c>
      <c r="Y1094" s="17">
        <f>'ВЕДОМСТВЕННАЯ '!Z1225</f>
        <v>0</v>
      </c>
      <c r="Z1094" s="17">
        <f>'ВЕДОМСТВЕННАЯ '!AA1225</f>
        <v>0</v>
      </c>
      <c r="AA1094" s="17">
        <f>'ВЕДОМСТВЕННАЯ '!AB1225</f>
        <v>0</v>
      </c>
    </row>
    <row r="1095" spans="1:27" ht="19.5" hidden="1" customHeight="1" x14ac:dyDescent="0.3">
      <c r="A1095" s="581" t="str">
        <f>'ВЕДОМСТВЕННАЯ '!A1226</f>
        <v>Субсидии бюджетным учреждениям</v>
      </c>
      <c r="B1095" s="236" t="e">
        <f>'ВЕДОМСТВЕННАЯ '!#REF!</f>
        <v>#REF!</v>
      </c>
      <c r="C1095" s="236" t="str">
        <f>'ВЕДОМСТВЕННАЯ '!C1226</f>
        <v>07</v>
      </c>
      <c r="D1095" s="236" t="str">
        <f>'ВЕДОМСТВЕННАЯ '!D1226</f>
        <v>02</v>
      </c>
      <c r="E1095" s="272" t="str">
        <f>'ВЕДОМСТВЕННАЯ '!E1226</f>
        <v>5Ф</v>
      </c>
      <c r="F1095" s="330" t="str">
        <f>'ВЕДОМСТВЕННАЯ '!F1226</f>
        <v>1</v>
      </c>
      <c r="G1095" s="330" t="str">
        <f>'ВЕДОМСТВЕННАЯ '!G1226</f>
        <v>08</v>
      </c>
      <c r="H1095" s="331" t="str">
        <f>'ВЕДОМСТВЕННАЯ '!H1226</f>
        <v>17010</v>
      </c>
      <c r="I1095" s="331" t="e">
        <f>'ВЕДОМСТВЕННАЯ '!#REF!</f>
        <v>#REF!</v>
      </c>
      <c r="J1095" s="331" t="str">
        <f>'ВЕДОМСТВЕННАЯ '!J1226</f>
        <v>610</v>
      </c>
      <c r="K1095" s="299" t="e">
        <f>'ВЕДОМСТВЕННАЯ '!#REF!</f>
        <v>#REF!</v>
      </c>
      <c r="L1095" s="299">
        <f>'ВЕДОМСТВЕННАЯ '!L1226</f>
        <v>2665.3</v>
      </c>
      <c r="M1095" s="299">
        <f>'ВЕДОМСТВЕННАЯ '!M1226</f>
        <v>0</v>
      </c>
      <c r="N1095" s="299">
        <f>'ВЕДОМСТВЕННАЯ '!N1226</f>
        <v>0</v>
      </c>
      <c r="O1095" s="299">
        <f>'ВЕДОМСТВЕННАЯ '!O1226</f>
        <v>0</v>
      </c>
      <c r="P1095" s="300">
        <f>'ВЕДОМСТВЕННАЯ '!P1226</f>
        <v>0</v>
      </c>
      <c r="Q1095" s="300">
        <f>'ВЕДОМСТВЕННАЯ '!Q1226</f>
        <v>0</v>
      </c>
      <c r="R1095" s="300">
        <f>'ВЕДОМСТВЕННАЯ '!R1226</f>
        <v>0</v>
      </c>
      <c r="S1095" s="300">
        <f>'ВЕДОМСТВЕННАЯ '!S1226</f>
        <v>0</v>
      </c>
      <c r="T1095" s="300">
        <f>'ВЕДОМСТВЕННАЯ '!U1226</f>
        <v>0</v>
      </c>
      <c r="U1095" s="300">
        <f>'ВЕДОМСТВЕННАЯ '!V1226</f>
        <v>0</v>
      </c>
      <c r="V1095" s="300">
        <f>'ВЕДОМСТВЕННАЯ '!W1226</f>
        <v>0</v>
      </c>
      <c r="W1095" s="300">
        <f>'ВЕДОМСТВЕННАЯ '!X1226</f>
        <v>0</v>
      </c>
      <c r="X1095" s="300">
        <f>'ВЕДОМСТВЕННАЯ '!Y1226</f>
        <v>0</v>
      </c>
      <c r="Y1095" s="17">
        <f>'ВЕДОМСТВЕННАЯ '!Z1226</f>
        <v>0</v>
      </c>
      <c r="Z1095" s="17">
        <f>'ВЕДОМСТВЕННАЯ '!AA1226</f>
        <v>0</v>
      </c>
      <c r="AA1095" s="17">
        <f>'ВЕДОМСТВЕННАЯ '!AB1226</f>
        <v>0</v>
      </c>
    </row>
    <row r="1096" spans="1:27" ht="45" customHeight="1" x14ac:dyDescent="0.3">
      <c r="A1096" s="581" t="str">
        <f>'ВЕДОМСТВЕННАЯ '!A1227</f>
        <v>Основное мероприятие "Осуществление отдельных полномочий в рамках реализации субвенций из областного бюджета"</v>
      </c>
      <c r="B1096" s="236" t="e">
        <f>'ВЕДОМСТВЕННАЯ '!#REF!</f>
        <v>#REF!</v>
      </c>
      <c r="C1096" s="236" t="str">
        <f>'ВЕДОМСТВЕННАЯ '!C1227</f>
        <v>07</v>
      </c>
      <c r="D1096" s="236" t="str">
        <f>'ВЕДОМСТВЕННАЯ '!D1227</f>
        <v>02</v>
      </c>
      <c r="E1096" s="272" t="str">
        <f>'ВЕДОМСТВЕННАЯ '!E1227</f>
        <v>5Ф</v>
      </c>
      <c r="F1096" s="330" t="str">
        <f>'ВЕДОМСТВЕННАЯ '!F1227</f>
        <v>1</v>
      </c>
      <c r="G1096" s="330" t="str">
        <f>'ВЕДОМСТВЕННАЯ '!G1227</f>
        <v>СВ</v>
      </c>
      <c r="H1096" s="331" t="str">
        <f>'ВЕДОМСТВЕННАЯ '!H1227</f>
        <v>00000</v>
      </c>
      <c r="I1096" s="331" t="e">
        <f>'ВЕДОМСТВЕННАЯ '!#REF!</f>
        <v>#REF!</v>
      </c>
      <c r="J1096" s="331"/>
      <c r="K1096" s="299" t="e">
        <f>'ВЕДОМСТВЕННАЯ '!#REF!</f>
        <v>#REF!</v>
      </c>
      <c r="L1096" s="299">
        <f>'ВЕДОМСТВЕННАЯ '!L1227</f>
        <v>149078.20000000001</v>
      </c>
      <c r="M1096" s="299">
        <f>'ВЕДОМСТВЕННАЯ '!M1227</f>
        <v>145840</v>
      </c>
      <c r="N1096" s="299">
        <f>'ВЕДОМСТВЕННАЯ '!N1227</f>
        <v>0</v>
      </c>
      <c r="O1096" s="299">
        <f>'ВЕДОМСТВЕННАЯ '!O1227</f>
        <v>0</v>
      </c>
      <c r="P1096" s="300">
        <f>'ВЕДОМСТВЕННАЯ '!P1227</f>
        <v>229599325.43000001</v>
      </c>
      <c r="Q1096" s="300">
        <f>'ВЕДОМСТВЕННАЯ '!Q1227</f>
        <v>229599325.43000001</v>
      </c>
      <c r="R1096" s="300">
        <f>'ВЕДОМСТВЕННАЯ '!R1227</f>
        <v>0</v>
      </c>
      <c r="S1096" s="300">
        <f>'ВЕДОМСТВЕННАЯ '!S1227</f>
        <v>0</v>
      </c>
      <c r="T1096" s="300">
        <f>'ВЕДОМСТВЕННАЯ '!U1227</f>
        <v>238003373.72</v>
      </c>
      <c r="U1096" s="300">
        <f>'ВЕДОМСТВЕННАЯ '!V1227</f>
        <v>238003373.72</v>
      </c>
      <c r="V1096" s="300">
        <f>'ВЕДОМСТВЕННАЯ '!W1227</f>
        <v>0</v>
      </c>
      <c r="W1096" s="300">
        <f>'ВЕДОМСТВЕННАЯ '!X1227</f>
        <v>0</v>
      </c>
      <c r="X1096" s="300">
        <f>'ВЕДОМСТВЕННАЯ '!Y1227</f>
        <v>246743581.55000001</v>
      </c>
      <c r="Y1096" s="17">
        <f>'ВЕДОМСТВЕННАЯ '!Z1227</f>
        <v>246743581.55000001</v>
      </c>
      <c r="Z1096" s="17">
        <f>'ВЕДОМСТВЕННАЯ '!AA1227</f>
        <v>0</v>
      </c>
      <c r="AA1096" s="17">
        <f>'ВЕДОМСТВЕННАЯ '!AB1227</f>
        <v>0</v>
      </c>
    </row>
    <row r="1097" spans="1:27" ht="51" customHeight="1" x14ac:dyDescent="0.3">
      <c r="A1097" s="581" t="str">
        <f>'ВЕДОМСТВЕННАЯ '!A1228</f>
        <v xml:space="preserve">Осуществление отдельных государственных полномочий Магаданской области, осуществляемых за счет единой субвенции, предоставляемой бюджетам муниципальных округов из областного бюджета </v>
      </c>
      <c r="B1097" s="236">
        <f>'ВЕДОМСТВЕННАЯ '!B1189</f>
        <v>0</v>
      </c>
      <c r="C1097" s="236" t="str">
        <f>'ВЕДОМСТВЕННАЯ '!C1228</f>
        <v>07</v>
      </c>
      <c r="D1097" s="236" t="str">
        <f>'ВЕДОМСТВЕННАЯ '!D1228</f>
        <v>02</v>
      </c>
      <c r="E1097" s="272" t="str">
        <f>'ВЕДОМСТВЕННАЯ '!E1228</f>
        <v>5Ф</v>
      </c>
      <c r="F1097" s="330" t="str">
        <f>'ВЕДОМСТВЕННАЯ '!F1228</f>
        <v>1</v>
      </c>
      <c r="G1097" s="330" t="str">
        <f>'ВЕДОМСТВЕННАЯ '!G1228</f>
        <v>СВ</v>
      </c>
      <c r="H1097" s="331" t="str">
        <f>'ВЕДОМСТВЕННАЯ '!H1228</f>
        <v>74200</v>
      </c>
      <c r="I1097" s="331">
        <f>'ВЕДОМСТВЕННАЯ '!I1189</f>
        <v>0</v>
      </c>
      <c r="J1097" s="331"/>
      <c r="K1097" s="299">
        <f>'ВЕДОМСТВЕННАЯ '!K1189</f>
        <v>1100</v>
      </c>
      <c r="L1097" s="299">
        <f>'ВЕДОМСТВЕННАЯ '!L1228</f>
        <v>149078.20000000001</v>
      </c>
      <c r="M1097" s="299">
        <f>'ВЕДОМСТВЕННАЯ '!M1228</f>
        <v>145840</v>
      </c>
      <c r="N1097" s="299">
        <f>'ВЕДОМСТВЕННАЯ '!N1228</f>
        <v>0</v>
      </c>
      <c r="O1097" s="299">
        <f>'ВЕДОМСТВЕННАЯ '!O1228</f>
        <v>0</v>
      </c>
      <c r="P1097" s="300">
        <f>'ВЕДОМСТВЕННАЯ '!P1228</f>
        <v>229599325.43000001</v>
      </c>
      <c r="Q1097" s="300">
        <f>'ВЕДОМСТВЕННАЯ '!Q1228</f>
        <v>229599325.43000001</v>
      </c>
      <c r="R1097" s="300">
        <f>'ВЕДОМСТВЕННАЯ '!R1228</f>
        <v>0</v>
      </c>
      <c r="S1097" s="300">
        <f>'ВЕДОМСТВЕННАЯ '!S1228</f>
        <v>0</v>
      </c>
      <c r="T1097" s="300">
        <f>'ВЕДОМСТВЕННАЯ '!U1228</f>
        <v>238003373.72</v>
      </c>
      <c r="U1097" s="300">
        <f>'ВЕДОМСТВЕННАЯ '!V1228</f>
        <v>238003373.72</v>
      </c>
      <c r="V1097" s="300">
        <f>'ВЕДОМСТВЕННАЯ '!W1228</f>
        <v>0</v>
      </c>
      <c r="W1097" s="300">
        <f>'ВЕДОМСТВЕННАЯ '!X1228</f>
        <v>0</v>
      </c>
      <c r="X1097" s="300">
        <f>'ВЕДОМСТВЕННАЯ '!Y1228</f>
        <v>246743581.55000001</v>
      </c>
      <c r="Y1097" s="17">
        <f>'ВЕДОМСТВЕННАЯ '!Z1228</f>
        <v>246743581.55000001</v>
      </c>
      <c r="Z1097" s="17">
        <f>'ВЕДОМСТВЕННАЯ '!AA1228</f>
        <v>0</v>
      </c>
      <c r="AA1097" s="17">
        <f>'ВЕДОМСТВЕННАЯ '!AB1228</f>
        <v>0</v>
      </c>
    </row>
    <row r="1098" spans="1:27" ht="37.5" customHeight="1" x14ac:dyDescent="0.3">
      <c r="A1098" s="581" t="str">
        <f>'ВЕДОМСТВЕННАЯ '!A1229</f>
        <v>Предоставление субсидий бюджетным, автономным учреждениям и иным некоммерческим организациям</v>
      </c>
      <c r="B1098" s="236">
        <f>'ВЕДОМСТВЕННАЯ '!B1190</f>
        <v>0</v>
      </c>
      <c r="C1098" s="236" t="str">
        <f>'ВЕДОМСТВЕННАЯ '!C1229</f>
        <v>07</v>
      </c>
      <c r="D1098" s="236" t="str">
        <f>'ВЕДОМСТВЕННАЯ '!D1229</f>
        <v>02</v>
      </c>
      <c r="E1098" s="272" t="str">
        <f>'ВЕДОМСТВЕННАЯ '!E1229</f>
        <v>5Ф</v>
      </c>
      <c r="F1098" s="330" t="str">
        <f>'ВЕДОМСТВЕННАЯ '!F1229</f>
        <v>1</v>
      </c>
      <c r="G1098" s="330" t="str">
        <f>'ВЕДОМСТВЕННАЯ '!G1229</f>
        <v>СВ</v>
      </c>
      <c r="H1098" s="331" t="str">
        <f>'ВЕДОМСТВЕННАЯ '!H1229</f>
        <v>74200</v>
      </c>
      <c r="I1098" s="331">
        <f>'ВЕДОМСТВЕННАЯ '!I1190</f>
        <v>0</v>
      </c>
      <c r="J1098" s="331" t="str">
        <f>'ВЕДОМСТВЕННАЯ '!J1229</f>
        <v>600</v>
      </c>
      <c r="K1098" s="299">
        <f>'ВЕДОМСТВЕННАЯ '!K1190</f>
        <v>630</v>
      </c>
      <c r="L1098" s="299">
        <f>'ВЕДОМСТВЕННАЯ '!L1229</f>
        <v>149078.20000000001</v>
      </c>
      <c r="M1098" s="299">
        <f>'ВЕДОМСТВЕННАЯ '!M1229</f>
        <v>145840</v>
      </c>
      <c r="N1098" s="299">
        <f>'ВЕДОМСТВЕННАЯ '!N1229</f>
        <v>0</v>
      </c>
      <c r="O1098" s="299">
        <f>'ВЕДОМСТВЕННАЯ '!O1229</f>
        <v>0</v>
      </c>
      <c r="P1098" s="300">
        <f>'ВЕДОМСТВЕННАЯ '!P1229</f>
        <v>229599325.43000001</v>
      </c>
      <c r="Q1098" s="300">
        <f>'ВЕДОМСТВЕННАЯ '!Q1229</f>
        <v>229599325.43000001</v>
      </c>
      <c r="R1098" s="300">
        <f>'ВЕДОМСТВЕННАЯ '!R1229</f>
        <v>0</v>
      </c>
      <c r="S1098" s="300">
        <f>'ВЕДОМСТВЕННАЯ '!S1229</f>
        <v>0</v>
      </c>
      <c r="T1098" s="300">
        <f>'ВЕДОМСТВЕННАЯ '!U1229</f>
        <v>238003373.72</v>
      </c>
      <c r="U1098" s="300">
        <f>'ВЕДОМСТВЕННАЯ '!V1229</f>
        <v>238003373.72</v>
      </c>
      <c r="V1098" s="300">
        <f>'ВЕДОМСТВЕННАЯ '!W1229</f>
        <v>0</v>
      </c>
      <c r="W1098" s="300">
        <f>'ВЕДОМСТВЕННАЯ '!X1229</f>
        <v>0</v>
      </c>
      <c r="X1098" s="300">
        <f>'ВЕДОМСТВЕННАЯ '!Y1229</f>
        <v>246743581.55000001</v>
      </c>
      <c r="Y1098" s="17">
        <f>'ВЕДОМСТВЕННАЯ '!Z1229</f>
        <v>246743581.55000001</v>
      </c>
      <c r="Z1098" s="17">
        <f>'ВЕДОМСТВЕННАЯ '!AA1229</f>
        <v>0</v>
      </c>
      <c r="AA1098" s="17">
        <f>'ВЕДОМСТВЕННАЯ '!AB1229</f>
        <v>0</v>
      </c>
    </row>
    <row r="1099" spans="1:27" ht="21.75" customHeight="1" x14ac:dyDescent="0.3">
      <c r="A1099" s="581" t="str">
        <f>'ВЕДОМСТВЕННАЯ '!A1230</f>
        <v xml:space="preserve">Субсидии бюджетным учреждениям </v>
      </c>
      <c r="B1099" s="236">
        <f>'ВЕДОМСТВЕННАЯ '!B1191</f>
        <v>0</v>
      </c>
      <c r="C1099" s="236" t="str">
        <f>'ВЕДОМСТВЕННАЯ '!C1230</f>
        <v>07</v>
      </c>
      <c r="D1099" s="236" t="str">
        <f>'ВЕДОМСТВЕННАЯ '!D1230</f>
        <v>02</v>
      </c>
      <c r="E1099" s="272" t="str">
        <f>'ВЕДОМСТВЕННАЯ '!E1230</f>
        <v>5Ф</v>
      </c>
      <c r="F1099" s="330" t="str">
        <f>'ВЕДОМСТВЕННАЯ '!F1230</f>
        <v>1</v>
      </c>
      <c r="G1099" s="330" t="str">
        <f>'ВЕДОМСТВЕННАЯ '!G1230</f>
        <v>СВ</v>
      </c>
      <c r="H1099" s="331" t="str">
        <f>'ВЕДОМСТВЕННАЯ '!H1230</f>
        <v>74200</v>
      </c>
      <c r="I1099" s="331">
        <f>'ВЕДОМСТВЕННАЯ '!I1191</f>
        <v>0</v>
      </c>
      <c r="J1099" s="331" t="str">
        <f>'ВЕДОМСТВЕННАЯ '!J1230</f>
        <v>610</v>
      </c>
      <c r="K1099" s="299">
        <f>'ВЕДОМСТВЕННАЯ '!K1191</f>
        <v>920</v>
      </c>
      <c r="L1099" s="299">
        <f>'ВЕДОМСТВЕННАЯ '!L1230</f>
        <v>149078.20000000001</v>
      </c>
      <c r="M1099" s="299">
        <f>'ВЕДОМСТВЕННАЯ '!M1230</f>
        <v>145840</v>
      </c>
      <c r="N1099" s="299">
        <f>'ВЕДОМСТВЕННАЯ '!N1230</f>
        <v>0</v>
      </c>
      <c r="O1099" s="299">
        <f>'ВЕДОМСТВЕННАЯ '!O1230</f>
        <v>0</v>
      </c>
      <c r="P1099" s="300">
        <f>'ВЕДОМСТВЕННАЯ '!P1230</f>
        <v>229599325.43000001</v>
      </c>
      <c r="Q1099" s="300">
        <f>'ВЕДОМСТВЕННАЯ '!Q1230</f>
        <v>229599325.43000001</v>
      </c>
      <c r="R1099" s="300">
        <f>'ВЕДОМСТВЕННАЯ '!R1230</f>
        <v>0</v>
      </c>
      <c r="S1099" s="300">
        <f>'ВЕДОМСТВЕННАЯ '!S1230</f>
        <v>0</v>
      </c>
      <c r="T1099" s="300">
        <f>'ВЕДОМСТВЕННАЯ '!U1230</f>
        <v>238003373.72</v>
      </c>
      <c r="U1099" s="300">
        <f>'ВЕДОМСТВЕННАЯ '!V1230</f>
        <v>238003373.72</v>
      </c>
      <c r="V1099" s="300">
        <f>'ВЕДОМСТВЕННАЯ '!W1230</f>
        <v>0</v>
      </c>
      <c r="W1099" s="300">
        <f>'ВЕДОМСТВЕННАЯ '!X1230</f>
        <v>0</v>
      </c>
      <c r="X1099" s="300">
        <f>'ВЕДОМСТВЕННАЯ '!Y1230</f>
        <v>246743581.55000001</v>
      </c>
      <c r="Y1099" s="17">
        <f>'ВЕДОМСТВЕННАЯ '!Z1230</f>
        <v>246743581.55000001</v>
      </c>
      <c r="Z1099" s="17">
        <f>'ВЕДОМСТВЕННАЯ '!AA1230</f>
        <v>0</v>
      </c>
      <c r="AA1099" s="17">
        <f>'ВЕДОМСТВЕННАЯ '!AB1230</f>
        <v>0</v>
      </c>
    </row>
    <row r="1100" spans="1:27" ht="15.75" hidden="1" x14ac:dyDescent="0.3">
      <c r="A1100" s="586" t="str">
        <f>'ВЕДОМСТВЕННАЯ '!A1233</f>
        <v>ст.26 (74060)</v>
      </c>
      <c r="B1100" s="236">
        <f>'ВЕДОМСТВЕННАЯ '!B1192</f>
        <v>0</v>
      </c>
      <c r="C1100" s="236"/>
      <c r="D1100" s="236"/>
      <c r="E1100" s="272"/>
      <c r="F1100" s="330"/>
      <c r="G1100" s="330"/>
      <c r="H1100" s="331"/>
      <c r="I1100" s="331">
        <f>'ВЕДОМСТВЕННАЯ '!I1192</f>
        <v>0</v>
      </c>
      <c r="J1100" s="331"/>
      <c r="K1100" s="299">
        <f>'ВЕДОМСТВЕННАЯ '!K1192</f>
        <v>370</v>
      </c>
      <c r="L1100" s="299">
        <f>'ВЕДОМСТВЕННАЯ '!L1233</f>
        <v>0</v>
      </c>
      <c r="M1100" s="299">
        <f>'ВЕДОМСТВЕННАЯ '!M1233</f>
        <v>0</v>
      </c>
      <c r="N1100" s="299">
        <f>'ВЕДОМСТВЕННАЯ '!N1233</f>
        <v>0</v>
      </c>
      <c r="O1100" s="299">
        <f>'ВЕДОМСТВЕННАЯ '!O1233</f>
        <v>0</v>
      </c>
      <c r="P1100" s="300">
        <f>'ВЕДОМСТВЕННАЯ '!P1233</f>
        <v>0</v>
      </c>
      <c r="Q1100" s="300">
        <f>'ВЕДОМСТВЕННАЯ '!Q1233</f>
        <v>0</v>
      </c>
      <c r="R1100" s="300">
        <f>'ВЕДОМСТВЕННАЯ '!R1233</f>
        <v>0</v>
      </c>
      <c r="S1100" s="300">
        <f>'ВЕДОМСТВЕННАЯ '!S1233</f>
        <v>0</v>
      </c>
      <c r="T1100" s="300">
        <f>'ВЕДОМСТВЕННАЯ '!U1233</f>
        <v>0</v>
      </c>
      <c r="U1100" s="300">
        <f>'ВЕДОМСТВЕННАЯ '!V1233</f>
        <v>0</v>
      </c>
      <c r="V1100" s="300">
        <f>'ВЕДОМСТВЕННАЯ '!W1233</f>
        <v>0</v>
      </c>
      <c r="W1100" s="300">
        <f>'ВЕДОМСТВЕННАЯ '!X1233</f>
        <v>0</v>
      </c>
      <c r="X1100" s="300">
        <f>'ВЕДОМСТВЕННАЯ '!Y1233</f>
        <v>0</v>
      </c>
      <c r="Y1100" s="17">
        <f>'ВЕДОМСТВЕННАЯ '!Z1233</f>
        <v>0</v>
      </c>
      <c r="Z1100" s="17">
        <f>'ВЕДОМСТВЕННАЯ '!AA1233</f>
        <v>0</v>
      </c>
      <c r="AA1100" s="17">
        <f>'ВЕДОМСТВЕННАЯ '!AB1233</f>
        <v>0</v>
      </c>
    </row>
    <row r="1101" spans="1:27" ht="20.100000000000001" hidden="1" customHeight="1" x14ac:dyDescent="0.3">
      <c r="A1101" s="586" t="str">
        <f>'ВЕДОМСТВЕННАЯ '!A1234</f>
        <v>отдаленность (74070)</v>
      </c>
      <c r="B1101" s="236" t="str">
        <f>'ВЕДОМСТВЕННАЯ '!B1193</f>
        <v>905</v>
      </c>
      <c r="C1101" s="236"/>
      <c r="D1101" s="236"/>
      <c r="E1101" s="272"/>
      <c r="F1101" s="330"/>
      <c r="G1101" s="330"/>
      <c r="H1101" s="331"/>
      <c r="I1101" s="331" t="str">
        <f>'ВЕДОМСТВЕННАЯ '!I1193</f>
        <v>5Ф 1 05 80820</v>
      </c>
      <c r="J1101" s="331"/>
      <c r="K1101" s="299">
        <f>'ВЕДОМСТВЕННАЯ '!K1193</f>
        <v>205</v>
      </c>
      <c r="L1101" s="299">
        <f>'ВЕДОМСТВЕННАЯ '!L1234</f>
        <v>4190.3</v>
      </c>
      <c r="M1101" s="299">
        <f>'ВЕДОМСТВЕННАЯ '!M1234</f>
        <v>4190.3</v>
      </c>
      <c r="N1101" s="299">
        <f>'ВЕДОМСТВЕННАЯ '!N1234</f>
        <v>0</v>
      </c>
      <c r="O1101" s="299">
        <f>'ВЕДОМСТВЕННАЯ '!O1234</f>
        <v>0</v>
      </c>
      <c r="P1101" s="300">
        <f>'ВЕДОМСТВЕННАЯ '!P1234</f>
        <v>0</v>
      </c>
      <c r="Q1101" s="300">
        <f>'ВЕДОМСТВЕННАЯ '!Q1234</f>
        <v>0</v>
      </c>
      <c r="R1101" s="300">
        <f>'ВЕДОМСТВЕННАЯ '!R1234</f>
        <v>0</v>
      </c>
      <c r="S1101" s="300">
        <f>'ВЕДОМСТВЕННАЯ '!S1234</f>
        <v>0</v>
      </c>
      <c r="T1101" s="300">
        <f>'ВЕДОМСТВЕННАЯ '!U1234</f>
        <v>0</v>
      </c>
      <c r="U1101" s="300">
        <f>'ВЕДОМСТВЕННАЯ '!V1234</f>
        <v>0</v>
      </c>
      <c r="V1101" s="300">
        <f>'ВЕДОМСТВЕННАЯ '!W1234</f>
        <v>0</v>
      </c>
      <c r="W1101" s="300">
        <f>'ВЕДОМСТВЕННАЯ '!X1234</f>
        <v>0</v>
      </c>
      <c r="X1101" s="300">
        <f>'ВЕДОМСТВЕННАЯ '!Y1234</f>
        <v>0</v>
      </c>
      <c r="Y1101" s="17">
        <f>'ВЕДОМСТВЕННАЯ '!Z1234</f>
        <v>0</v>
      </c>
      <c r="Z1101" s="17">
        <f>'ВЕДОМСТВЕННАЯ '!AA1234</f>
        <v>0</v>
      </c>
      <c r="AA1101" s="17">
        <f>'ВЕДОМСТВЕННАЯ '!AB1234</f>
        <v>0</v>
      </c>
    </row>
    <row r="1102" spans="1:27" ht="20.100000000000001" hidden="1" customHeight="1" x14ac:dyDescent="0.3">
      <c r="A1102" s="586" t="str">
        <f>'ВЕДОМСТВЕННАЯ '!A1235</f>
        <v>бесплатное дошкольное образование (74120)</v>
      </c>
      <c r="B1102" s="236" t="str">
        <f>'ВЕДОМСТВЕННАЯ '!B1194</f>
        <v>905</v>
      </c>
      <c r="C1102" s="236"/>
      <c r="D1102" s="236"/>
      <c r="E1102" s="272"/>
      <c r="F1102" s="330"/>
      <c r="G1102" s="330"/>
      <c r="H1102" s="331"/>
      <c r="I1102" s="331" t="str">
        <f>'ВЕДОМСТВЕННАЯ '!I1194</f>
        <v>5Ф 1 05 80820</v>
      </c>
      <c r="J1102" s="331"/>
      <c r="K1102" s="299">
        <f>'ВЕДОМСТВЕННАЯ '!K1194</f>
        <v>205</v>
      </c>
      <c r="L1102" s="299">
        <f>'ВЕДОМСТВЕННАЯ '!L1235</f>
        <v>0</v>
      </c>
      <c r="M1102" s="299">
        <f>'ВЕДОМСТВЕННАЯ '!M1235</f>
        <v>0</v>
      </c>
      <c r="N1102" s="299">
        <f>'ВЕДОМСТВЕННАЯ '!N1235</f>
        <v>0</v>
      </c>
      <c r="O1102" s="299">
        <f>'ВЕДОМСТВЕННАЯ '!O1235</f>
        <v>0</v>
      </c>
      <c r="P1102" s="300">
        <f>'ВЕДОМСТВЕННАЯ '!P1235</f>
        <v>0</v>
      </c>
      <c r="Q1102" s="300">
        <f>'ВЕДОМСТВЕННАЯ '!Q1235</f>
        <v>0</v>
      </c>
      <c r="R1102" s="300">
        <f>'ВЕДОМСТВЕННАЯ '!R1235</f>
        <v>0</v>
      </c>
      <c r="S1102" s="300">
        <f>'ВЕДОМСТВЕННАЯ '!S1235</f>
        <v>0</v>
      </c>
      <c r="T1102" s="300">
        <f>'ВЕДОМСТВЕННАЯ '!U1235</f>
        <v>0</v>
      </c>
      <c r="U1102" s="300">
        <f>'ВЕДОМСТВЕННАЯ '!V1235</f>
        <v>0</v>
      </c>
      <c r="V1102" s="300">
        <f>'ВЕДОМСТВЕННАЯ '!W1235</f>
        <v>0</v>
      </c>
      <c r="W1102" s="300">
        <f>'ВЕДОМСТВЕННАЯ '!X1235</f>
        <v>0</v>
      </c>
      <c r="X1102" s="300">
        <f>'ВЕДОМСТВЕННАЯ '!Y1235</f>
        <v>0</v>
      </c>
      <c r="Y1102" s="17">
        <f>'ВЕДОМСТВЕННАЯ '!Z1235</f>
        <v>0</v>
      </c>
      <c r="Z1102" s="17">
        <f>'ВЕДОМСТВЕННАЯ '!AA1235</f>
        <v>0</v>
      </c>
      <c r="AA1102" s="17">
        <f>'ВЕДОМСТВЕННАЯ '!AB1235</f>
        <v>0</v>
      </c>
    </row>
    <row r="1103" spans="1:27" ht="20.100000000000001" hidden="1" customHeight="1" x14ac:dyDescent="0.3">
      <c r="A1103" s="586" t="str">
        <f>'ВЕДОМСТВЕННАЯ '!A1236</f>
        <v>стандарт общего образования (74050)</v>
      </c>
      <c r="B1103" s="236" t="str">
        <f>'ВЕДОМСТВЕННАЯ '!B1195</f>
        <v>905</v>
      </c>
      <c r="C1103" s="236"/>
      <c r="D1103" s="236"/>
      <c r="E1103" s="272"/>
      <c r="F1103" s="330"/>
      <c r="G1103" s="330"/>
      <c r="H1103" s="331"/>
      <c r="I1103" s="331" t="str">
        <f>'ВЕДОМСТВЕННАЯ '!I1195</f>
        <v>5Ф 1 05 80820</v>
      </c>
      <c r="J1103" s="331"/>
      <c r="K1103" s="299">
        <f>'ВЕДОМСТВЕННАЯ '!K1195</f>
        <v>205</v>
      </c>
      <c r="L1103" s="299">
        <f>'ВЕДОМСТВЕННАЯ '!L1236</f>
        <v>141649.70000000001</v>
      </c>
      <c r="M1103" s="299">
        <f>'ВЕДОМСТВЕННАЯ '!M1236</f>
        <v>141649.70000000001</v>
      </c>
      <c r="N1103" s="299">
        <f>'ВЕДОМСТВЕННАЯ '!N1236</f>
        <v>0</v>
      </c>
      <c r="O1103" s="299">
        <f>'ВЕДОМСТВЕННАЯ '!O1236</f>
        <v>0</v>
      </c>
      <c r="P1103" s="300">
        <f>'ВЕДОМСТВЕННАЯ '!P1236</f>
        <v>0</v>
      </c>
      <c r="Q1103" s="300">
        <f>'ВЕДОМСТВЕННАЯ '!Q1236</f>
        <v>0</v>
      </c>
      <c r="R1103" s="300">
        <f>'ВЕДОМСТВЕННАЯ '!R1236</f>
        <v>0</v>
      </c>
      <c r="S1103" s="300">
        <f>'ВЕДОМСТВЕННАЯ '!S1236</f>
        <v>0</v>
      </c>
      <c r="T1103" s="300">
        <f>'ВЕДОМСТВЕННАЯ '!U1236</f>
        <v>0</v>
      </c>
      <c r="U1103" s="300">
        <f>'ВЕДОМСТВЕННАЯ '!V1236</f>
        <v>0</v>
      </c>
      <c r="V1103" s="300">
        <f>'ВЕДОМСТВЕННАЯ '!W1236</f>
        <v>0</v>
      </c>
      <c r="W1103" s="300">
        <f>'ВЕДОМСТВЕННАЯ '!X1236</f>
        <v>0</v>
      </c>
      <c r="X1103" s="300">
        <f>'ВЕДОМСТВЕННАЯ '!Y1236</f>
        <v>0</v>
      </c>
      <c r="Y1103" s="17">
        <f>'ВЕДОМСТВЕННАЯ '!Z1236</f>
        <v>0</v>
      </c>
      <c r="Z1103" s="17">
        <f>'ВЕДОМСТВЕННАЯ '!AA1236</f>
        <v>0</v>
      </c>
      <c r="AA1103" s="17">
        <f>'ВЕДОМСТВЕННАЯ '!AB1236</f>
        <v>0</v>
      </c>
    </row>
    <row r="1104" spans="1:27" ht="69" customHeight="1" x14ac:dyDescent="0.3">
      <c r="A1104" s="581" t="str">
        <f>'ВЕДОМСТВЕННАЯ '!A1237</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1104" s="236" t="str">
        <f>'ВЕДОМСТВЕННАЯ '!B1196</f>
        <v>905</v>
      </c>
      <c r="C1104" s="236" t="str">
        <f>'ВЕДОМСТВЕННАЯ '!C1237</f>
        <v>07</v>
      </c>
      <c r="D1104" s="236" t="str">
        <f>'ВЕДОМСТВЕННАЯ '!D1237</f>
        <v>02</v>
      </c>
      <c r="E1104" s="272" t="str">
        <f>'ВЕДОМСТВЕННАЯ '!E1237</f>
        <v>5Ф</v>
      </c>
      <c r="F1104" s="330" t="str">
        <f>'ВЕДОМСТВЕННАЯ '!F1237</f>
        <v>1</v>
      </c>
      <c r="G1104" s="330" t="str">
        <f>'ВЕДОМСТВЕННАЯ '!G1237</f>
        <v>СФ</v>
      </c>
      <c r="H1104" s="331" t="str">
        <f>'ВЕДОМСТВЕННАЯ '!H1237</f>
        <v>00000</v>
      </c>
      <c r="I1104" s="331" t="str">
        <f>'ВЕДОМСТВЕННАЯ '!I1196</f>
        <v>5Ф 1 05 80830</v>
      </c>
      <c r="J1104" s="331"/>
      <c r="K1104" s="299">
        <f>'ВЕДОМСТВЕННАЯ '!K1196</f>
        <v>168.3</v>
      </c>
      <c r="L1104" s="299">
        <f>'ВЕДОМСТВЕННАЯ '!L1237</f>
        <v>8545.1</v>
      </c>
      <c r="M1104" s="299">
        <f>'ВЕДОМСТВЕННАЯ '!M1237</f>
        <v>8251</v>
      </c>
      <c r="N1104" s="299">
        <f>'ВЕДОМСТВЕННАЯ '!N1237</f>
        <v>772.1</v>
      </c>
      <c r="O1104" s="299">
        <f>'ВЕДОМСТВЕННАЯ '!O1237</f>
        <v>772.1</v>
      </c>
      <c r="P1104" s="300">
        <f>'ВЕДОМСТВЕННАЯ '!P1237</f>
        <v>12527218.199999999</v>
      </c>
      <c r="Q1104" s="300">
        <f>'ВЕДОМСТВЕННАЯ '!Q1237</f>
        <v>11650312.93</v>
      </c>
      <c r="R1104" s="300">
        <f>'ВЕДОМСТВЕННАЯ '!R1237</f>
        <v>876905.27</v>
      </c>
      <c r="S1104" s="300">
        <f>'ВЕДОМСТВЕННАЯ '!S1237</f>
        <v>876905.27</v>
      </c>
      <c r="T1104" s="300">
        <f>'ВЕДОМСТВЕННАЯ '!U1237</f>
        <v>12264898.24</v>
      </c>
      <c r="U1104" s="300">
        <f>'ВЕДОМСТВЕННАЯ '!V1237</f>
        <v>11406355.35</v>
      </c>
      <c r="V1104" s="300">
        <f>'ВЕДОМСТВЕННАЯ '!W1237</f>
        <v>858542.89</v>
      </c>
      <c r="W1104" s="300">
        <f>'ВЕДОМСТВЕННАЯ '!X1237</f>
        <v>858542.89</v>
      </c>
      <c r="X1104" s="300">
        <f>'ВЕДОМСТВЕННАЯ '!Y1237</f>
        <v>4696323</v>
      </c>
      <c r="Y1104" s="17">
        <f>'ВЕДОМСТВЕННАЯ '!Z1237</f>
        <v>4367580.3899999997</v>
      </c>
      <c r="Z1104" s="17">
        <f>'ВЕДОМСТВЕННАЯ '!AA1237</f>
        <v>328742.61</v>
      </c>
      <c r="AA1104" s="17">
        <f>'ВЕДОМСТВЕННАЯ '!AB1237</f>
        <v>328742.61</v>
      </c>
    </row>
    <row r="1105" spans="1:27" ht="69.75" customHeight="1" x14ac:dyDescent="0.3">
      <c r="A1105" s="581" t="str">
        <f>'ВЕДОМСТВЕННАЯ '!A1238</f>
        <v> Организация бесплатного горячего питания обучающихся, получающих начальное общее образование в государственных образовательных организациях субъектов Российской Федерации (муниципальных образовательных организациях)</v>
      </c>
      <c r="B1105" s="236" t="str">
        <f>'ВЕДОМСТВЕННАЯ '!B1200</f>
        <v>905</v>
      </c>
      <c r="C1105" s="236" t="str">
        <f>'ВЕДОМСТВЕННАЯ '!C1238</f>
        <v>07</v>
      </c>
      <c r="D1105" s="236" t="str">
        <f>'ВЕДОМСТВЕННАЯ '!D1238</f>
        <v>02</v>
      </c>
      <c r="E1105" s="272" t="str">
        <f>'ВЕДОМСТВЕННАЯ '!E1238</f>
        <v>5Ф</v>
      </c>
      <c r="F1105" s="330" t="str">
        <f>'ВЕДОМСТВЕННАЯ '!F1238</f>
        <v>1</v>
      </c>
      <c r="G1105" s="330" t="str">
        <f>'ВЕДОМСТВЕННАЯ '!G1238</f>
        <v>СФ</v>
      </c>
      <c r="H1105" s="331" t="str">
        <f>'ВЕДОМСТВЕННАЯ '!H1238</f>
        <v>L3040</v>
      </c>
      <c r="I1105" s="331" t="str">
        <f>'ВЕДОМСТВЕННАЯ '!I1200</f>
        <v>5Ф 1 05 90300</v>
      </c>
      <c r="J1105" s="331"/>
      <c r="K1105" s="299">
        <f>'ВЕДОМСТВЕННАЯ '!K1200</f>
        <v>38925.900000000009</v>
      </c>
      <c r="L1105" s="299">
        <f>'ВЕДОМСТВЕННАЯ '!L1238</f>
        <v>7393.6</v>
      </c>
      <c r="M1105" s="299">
        <f>'ВЕДОМСТВЕННАЯ '!M1238</f>
        <v>6735.5</v>
      </c>
      <c r="N1105" s="299">
        <f>'ВЕДОМСТВЕННАЯ '!N1238</f>
        <v>658.1</v>
      </c>
      <c r="O1105" s="299">
        <f>'ВЕДОМСТВЕННАЯ '!O1238</f>
        <v>658.1</v>
      </c>
      <c r="P1105" s="300">
        <f>'ВЕДОМСТВЕННАЯ '!P1238</f>
        <v>8166157.1399999997</v>
      </c>
      <c r="Q1105" s="300">
        <f>'ВЕДОМСТВЕННАЯ '!Q1238</f>
        <v>7594526.1399999997</v>
      </c>
      <c r="R1105" s="300">
        <f>'ВЕДОМСТВЕННАЯ '!R1238</f>
        <v>571631</v>
      </c>
      <c r="S1105" s="300">
        <f>'ВЕДОМСТВЕННАЯ '!S1238</f>
        <v>571631</v>
      </c>
      <c r="T1105" s="300">
        <f>'ВЕДОМСТВЕННАЯ '!U1238</f>
        <v>7749154.96</v>
      </c>
      <c r="U1105" s="300">
        <f>'ВЕДОМСТВЕННАЯ '!V1238</f>
        <v>7206714.0999999996</v>
      </c>
      <c r="V1105" s="300">
        <f>'ВЕДОМСТВЕННАЯ '!W1238</f>
        <v>542440.86</v>
      </c>
      <c r="W1105" s="300">
        <f>'ВЕДОМСТВЕННАЯ '!X1238</f>
        <v>542440.86</v>
      </c>
      <c r="X1105" s="300">
        <f>'ВЕДОМСТВЕННАЯ '!Y1238</f>
        <v>0</v>
      </c>
      <c r="Y1105" s="17">
        <f>'ВЕДОМСТВЕННАЯ '!Z1238</f>
        <v>0</v>
      </c>
      <c r="Z1105" s="17">
        <f>'ВЕДОМСТВЕННАЯ '!AA1238</f>
        <v>0</v>
      </c>
      <c r="AA1105" s="17">
        <f>'ВЕДОМСТВЕННАЯ '!AB1238</f>
        <v>0</v>
      </c>
    </row>
    <row r="1106" spans="1:27" ht="44.25" x14ac:dyDescent="0.3">
      <c r="A1106" s="581" t="str">
        <f>'ВЕДОМСТВЕННАЯ '!A1239</f>
        <v>Предоставление субсидий бюджетным, автономным учреждениям и иным некоммерческим организациям</v>
      </c>
      <c r="B1106" s="236" t="str">
        <f>'ВЕДОМСТВЕННАЯ '!B1201</f>
        <v>905</v>
      </c>
      <c r="C1106" s="236" t="str">
        <f>'ВЕДОМСТВЕННАЯ '!C1239</f>
        <v>07</v>
      </c>
      <c r="D1106" s="236" t="str">
        <f>'ВЕДОМСТВЕННАЯ '!D1239</f>
        <v>02</v>
      </c>
      <c r="E1106" s="272" t="str">
        <f>'ВЕДОМСТВЕННАЯ '!E1239</f>
        <v>5Ф</v>
      </c>
      <c r="F1106" s="330" t="str">
        <f>'ВЕДОМСТВЕННАЯ '!F1239</f>
        <v>1</v>
      </c>
      <c r="G1106" s="330" t="str">
        <f>'ВЕДОМСТВЕННАЯ '!G1239</f>
        <v>СФ</v>
      </c>
      <c r="H1106" s="331" t="str">
        <f>'ВЕДОМСТВЕННАЯ '!H1239</f>
        <v>L3040</v>
      </c>
      <c r="I1106" s="331" t="str">
        <f>'ВЕДОМСТВЕННАЯ '!I1201</f>
        <v>5Ф 1 05 90300</v>
      </c>
      <c r="J1106" s="331" t="str">
        <f>'ВЕДОМСТВЕННАЯ '!J1239</f>
        <v>600</v>
      </c>
      <c r="K1106" s="299">
        <f>'ВЕДОМСТВЕННАЯ '!K1201</f>
        <v>38925.900000000009</v>
      </c>
      <c r="L1106" s="299">
        <f>'ВЕДОМСТВЕННАЯ '!L1239</f>
        <v>7393.6</v>
      </c>
      <c r="M1106" s="299">
        <f>'ВЕДОМСТВЕННАЯ '!M1239</f>
        <v>6735.5</v>
      </c>
      <c r="N1106" s="299">
        <f>'ВЕДОМСТВЕННАЯ '!N1239</f>
        <v>658.1</v>
      </c>
      <c r="O1106" s="299">
        <f>'ВЕДОМСТВЕННАЯ '!O1239</f>
        <v>658.1</v>
      </c>
      <c r="P1106" s="300">
        <f>'ВЕДОМСТВЕННАЯ '!P1239</f>
        <v>8166157.1399999997</v>
      </c>
      <c r="Q1106" s="300">
        <f>'ВЕДОМСТВЕННАЯ '!Q1239</f>
        <v>7594526.1399999997</v>
      </c>
      <c r="R1106" s="300">
        <f>'ВЕДОМСТВЕННАЯ '!R1239</f>
        <v>571631</v>
      </c>
      <c r="S1106" s="300">
        <f>'ВЕДОМСТВЕННАЯ '!S1239</f>
        <v>571631</v>
      </c>
      <c r="T1106" s="300">
        <f>'ВЕДОМСТВЕННАЯ '!U1239</f>
        <v>7749154.96</v>
      </c>
      <c r="U1106" s="300">
        <f>'ВЕДОМСТВЕННАЯ '!V1239</f>
        <v>7206714.0999999996</v>
      </c>
      <c r="V1106" s="300">
        <f>'ВЕДОМСТВЕННАЯ '!W1239</f>
        <v>542440.86</v>
      </c>
      <c r="W1106" s="300">
        <f>'ВЕДОМСТВЕННАЯ '!X1239</f>
        <v>542440.86</v>
      </c>
      <c r="X1106" s="300">
        <f>'ВЕДОМСТВЕННАЯ '!Y1239</f>
        <v>0</v>
      </c>
      <c r="Y1106" s="17">
        <f>'ВЕДОМСТВЕННАЯ '!Z1239</f>
        <v>0</v>
      </c>
      <c r="Z1106" s="17">
        <f>'ВЕДОМСТВЕННАЯ '!AA1239</f>
        <v>0</v>
      </c>
      <c r="AA1106" s="17">
        <f>'ВЕДОМСТВЕННАЯ '!AB1239</f>
        <v>0</v>
      </c>
    </row>
    <row r="1107" spans="1:27" ht="22.5" customHeight="1" x14ac:dyDescent="0.3">
      <c r="A1107" s="581" t="str">
        <f>'ВЕДОМСТВЕННАЯ '!A1240</f>
        <v>Субсидии бюджетным учреждениям</v>
      </c>
      <c r="B1107" s="236">
        <f>'ВЕДОМСТВЕННАЯ '!B1202</f>
        <v>0</v>
      </c>
      <c r="C1107" s="236" t="str">
        <f>'ВЕДОМСТВЕННАЯ '!C1240</f>
        <v>07</v>
      </c>
      <c r="D1107" s="236" t="str">
        <f>'ВЕДОМСТВЕННАЯ '!D1240</f>
        <v>02</v>
      </c>
      <c r="E1107" s="272" t="str">
        <f>'ВЕДОМСТВЕННАЯ '!E1240</f>
        <v>5Ф</v>
      </c>
      <c r="F1107" s="330" t="str">
        <f>'ВЕДОМСТВЕННАЯ '!F1240</f>
        <v>1</v>
      </c>
      <c r="G1107" s="330" t="str">
        <f>'ВЕДОМСТВЕННАЯ '!G1240</f>
        <v>СФ</v>
      </c>
      <c r="H1107" s="331" t="str">
        <f>'ВЕДОМСТВЕННАЯ '!H1240</f>
        <v>L3040</v>
      </c>
      <c r="I1107" s="331"/>
      <c r="J1107" s="331" t="str">
        <f>'ВЕДОМСТВЕННАЯ '!J1240</f>
        <v>610</v>
      </c>
      <c r="K1107" s="299">
        <f>'ВЕДОМСТВЕННАЯ '!K1202</f>
        <v>0</v>
      </c>
      <c r="L1107" s="299">
        <f>'ВЕДОМСТВЕННАЯ '!L1240</f>
        <v>7393.6</v>
      </c>
      <c r="M1107" s="299">
        <f>'ВЕДОМСТВЕННАЯ '!M1240</f>
        <v>6735.5</v>
      </c>
      <c r="N1107" s="299">
        <f>'ВЕДОМСТВЕННАЯ '!N1240</f>
        <v>658.1</v>
      </c>
      <c r="O1107" s="299">
        <f>'ВЕДОМСТВЕННАЯ '!O1240</f>
        <v>658.1</v>
      </c>
      <c r="P1107" s="300">
        <f>'ВЕДОМСТВЕННАЯ '!P1240</f>
        <v>8166157.1399999997</v>
      </c>
      <c r="Q1107" s="300">
        <f>'ВЕДОМСТВЕННАЯ '!Q1240</f>
        <v>7594526.1399999997</v>
      </c>
      <c r="R1107" s="300">
        <f>'ВЕДОМСТВЕННАЯ '!R1240</f>
        <v>571631</v>
      </c>
      <c r="S1107" s="300">
        <f>'ВЕДОМСТВЕННАЯ '!S1240</f>
        <v>571631</v>
      </c>
      <c r="T1107" s="300">
        <f>'ВЕДОМСТВЕННАЯ '!U1240</f>
        <v>7749154.96</v>
      </c>
      <c r="U1107" s="300">
        <f>'ВЕДОМСТВЕННАЯ '!V1240</f>
        <v>7206714.0999999996</v>
      </c>
      <c r="V1107" s="300">
        <f>'ВЕДОМСТВЕННАЯ '!W1240</f>
        <v>542440.86</v>
      </c>
      <c r="W1107" s="300">
        <f>'ВЕДОМСТВЕННАЯ '!X1240</f>
        <v>542440.86</v>
      </c>
      <c r="X1107" s="300">
        <f>'ВЕДОМСТВЕННАЯ '!Y1240</f>
        <v>0</v>
      </c>
      <c r="Y1107" s="17">
        <f>'ВЕДОМСТВЕННАЯ '!Z1240</f>
        <v>0</v>
      </c>
      <c r="Z1107" s="17">
        <f>'ВЕДОМСТВЕННАЯ '!AA1240</f>
        <v>0</v>
      </c>
      <c r="AA1107" s="17">
        <f>'ВЕДОМСТВЕННАЯ '!AB1240</f>
        <v>0</v>
      </c>
    </row>
    <row r="1108" spans="1:27" ht="22.5" hidden="1" customHeight="1" x14ac:dyDescent="0.3">
      <c r="A1108" s="581" t="str">
        <f>'ВЕДОМСТВЕННАЯ '!A1241</f>
        <v>Обеспечение комплексного развития сельских территорий</v>
      </c>
      <c r="B1108" s="236">
        <f>'ВЕДОМСТВЕННАЯ '!B1203</f>
        <v>0</v>
      </c>
      <c r="C1108" s="236" t="str">
        <f>'ВЕДОМСТВЕННАЯ '!C1241</f>
        <v>07</v>
      </c>
      <c r="D1108" s="236" t="str">
        <f>'ВЕДОМСТВЕННАЯ '!D1241</f>
        <v>02</v>
      </c>
      <c r="E1108" s="272" t="str">
        <f>'ВЕДОМСТВЕННАЯ '!E1241</f>
        <v>5Ф</v>
      </c>
      <c r="F1108" s="330" t="str">
        <f>'ВЕДОМСТВЕННАЯ '!F1241</f>
        <v>1</v>
      </c>
      <c r="G1108" s="330" t="str">
        <f>'ВЕДОМСТВЕННАЯ '!G1241</f>
        <v>СФ</v>
      </c>
      <c r="H1108" s="331" t="str">
        <f>'ВЕДОМСТВЕННАЯ '!H1241</f>
        <v>L5760</v>
      </c>
      <c r="I1108" s="331"/>
      <c r="J1108" s="331"/>
      <c r="K1108" s="299">
        <f>'ВЕДОМСТВЕННАЯ '!K1203</f>
        <v>4341.5</v>
      </c>
      <c r="L1108" s="299">
        <f>'ВЕДОМСТВЕННАЯ '!L1241</f>
        <v>0</v>
      </c>
      <c r="M1108" s="299">
        <f>'ВЕДОМСТВЕННАЯ '!M1241</f>
        <v>0</v>
      </c>
      <c r="N1108" s="299">
        <f>'ВЕДОМСТВЕННАЯ '!N1241</f>
        <v>0</v>
      </c>
      <c r="O1108" s="299">
        <f>'ВЕДОМСТВЕННАЯ '!O1241</f>
        <v>0</v>
      </c>
      <c r="P1108" s="300">
        <f>'ВЕДОМСТВЕННАЯ '!P1241</f>
        <v>0</v>
      </c>
      <c r="Q1108" s="300">
        <f>'ВЕДОМСТВЕННАЯ '!Q1241</f>
        <v>0</v>
      </c>
      <c r="R1108" s="300">
        <f>'ВЕДОМСТВЕННАЯ '!R1241</f>
        <v>0</v>
      </c>
      <c r="S1108" s="300">
        <f>'ВЕДОМСТВЕННАЯ '!S1241</f>
        <v>0</v>
      </c>
      <c r="T1108" s="300">
        <f>'ВЕДОМСТВЕННАЯ '!U1241</f>
        <v>0</v>
      </c>
      <c r="U1108" s="300">
        <f>'ВЕДОМСТВЕННАЯ '!V1241</f>
        <v>0</v>
      </c>
      <c r="V1108" s="300">
        <f>'ВЕДОМСТВЕННАЯ '!W1241</f>
        <v>0</v>
      </c>
      <c r="W1108" s="300">
        <f>'ВЕДОМСТВЕННАЯ '!X1241</f>
        <v>0</v>
      </c>
      <c r="X1108" s="300">
        <f>'ВЕДОМСТВЕННАЯ '!Y1241</f>
        <v>0</v>
      </c>
      <c r="Y1108" s="17">
        <f>'ВЕДОМСТВЕННАЯ '!Z1241</f>
        <v>0</v>
      </c>
      <c r="Z1108" s="17">
        <f>'ВЕДОМСТВЕННАЯ '!AA1241</f>
        <v>0</v>
      </c>
      <c r="AA1108" s="17">
        <f>'ВЕДОМСТВЕННАЯ '!AB1241</f>
        <v>0</v>
      </c>
    </row>
    <row r="1109" spans="1:27" ht="33.75" hidden="1" customHeight="1" x14ac:dyDescent="0.3">
      <c r="A1109" s="581" t="str">
        <f>'ВЕДОМСТВЕННАЯ '!A1242</f>
        <v>Предоставление субсидий бюджетным, автономным учреждениям и иным некоммерческим организациям</v>
      </c>
      <c r="B1109" s="236">
        <f>'ВЕДОМСТВЕННАЯ '!B1204</f>
        <v>0</v>
      </c>
      <c r="C1109" s="236" t="str">
        <f>'ВЕДОМСТВЕННАЯ '!C1242</f>
        <v>07</v>
      </c>
      <c r="D1109" s="236" t="str">
        <f>'ВЕДОМСТВЕННАЯ '!D1242</f>
        <v>02</v>
      </c>
      <c r="E1109" s="272" t="str">
        <f>'ВЕДОМСТВЕННАЯ '!E1242</f>
        <v>5Ф</v>
      </c>
      <c r="F1109" s="330" t="str">
        <f>'ВЕДОМСТВЕННАЯ '!F1242</f>
        <v>1</v>
      </c>
      <c r="G1109" s="330" t="str">
        <f>'ВЕДОМСТВЕННАЯ '!G1242</f>
        <v>СФ</v>
      </c>
      <c r="H1109" s="331" t="str">
        <f>'ВЕДОМСТВЕННАЯ '!H1242</f>
        <v>L5760</v>
      </c>
      <c r="I1109" s="331"/>
      <c r="J1109" s="331" t="str">
        <f>'ВЕДОМСТВЕННАЯ '!J1242</f>
        <v>600</v>
      </c>
      <c r="K1109" s="299">
        <f>'ВЕДОМСТВЕННАЯ '!K1204</f>
        <v>1727.4</v>
      </c>
      <c r="L1109" s="299">
        <f>'ВЕДОМСТВЕННАЯ '!L1242</f>
        <v>0</v>
      </c>
      <c r="M1109" s="299">
        <f>'ВЕДОМСТВЕННАЯ '!M1242</f>
        <v>0</v>
      </c>
      <c r="N1109" s="299">
        <f>'ВЕДОМСТВЕННАЯ '!N1242</f>
        <v>0</v>
      </c>
      <c r="O1109" s="299">
        <f>'ВЕДОМСТВЕННАЯ '!O1242</f>
        <v>0</v>
      </c>
      <c r="P1109" s="300">
        <f>'ВЕДОМСТВЕННАЯ '!P1242</f>
        <v>0</v>
      </c>
      <c r="Q1109" s="300">
        <f>'ВЕДОМСТВЕННАЯ '!Q1242</f>
        <v>0</v>
      </c>
      <c r="R1109" s="300">
        <f>'ВЕДОМСТВЕННАЯ '!R1242</f>
        <v>0</v>
      </c>
      <c r="S1109" s="300">
        <f>'ВЕДОМСТВЕННАЯ '!S1242</f>
        <v>0</v>
      </c>
      <c r="T1109" s="300">
        <f>'ВЕДОМСТВЕННАЯ '!U1242</f>
        <v>0</v>
      </c>
      <c r="U1109" s="300">
        <f>'ВЕДОМСТВЕННАЯ '!V1242</f>
        <v>0</v>
      </c>
      <c r="V1109" s="300">
        <f>'ВЕДОМСТВЕННАЯ '!W1242</f>
        <v>0</v>
      </c>
      <c r="W1109" s="300">
        <f>'ВЕДОМСТВЕННАЯ '!X1242</f>
        <v>0</v>
      </c>
      <c r="X1109" s="300">
        <f>'ВЕДОМСТВЕННАЯ '!Y1242</f>
        <v>0</v>
      </c>
      <c r="Y1109" s="17">
        <f>'ВЕДОМСТВЕННАЯ '!Z1242</f>
        <v>0</v>
      </c>
      <c r="Z1109" s="17">
        <f>'ВЕДОМСТВЕННАЯ '!AA1242</f>
        <v>0</v>
      </c>
      <c r="AA1109" s="17">
        <f>'ВЕДОМСТВЕННАЯ '!AB1242</f>
        <v>0</v>
      </c>
    </row>
    <row r="1110" spans="1:27" ht="22.5" hidden="1" customHeight="1" x14ac:dyDescent="0.3">
      <c r="A1110" s="581" t="str">
        <f>'ВЕДОМСТВЕННАЯ '!A1243</f>
        <v>Субсидии бюджетным учреждениям</v>
      </c>
      <c r="B1110" s="236">
        <f>'ВЕДОМСТВЕННАЯ '!B1205</f>
        <v>0</v>
      </c>
      <c r="C1110" s="236" t="str">
        <f>'ВЕДОМСТВЕННАЯ '!C1243</f>
        <v>07</v>
      </c>
      <c r="D1110" s="236" t="str">
        <f>'ВЕДОМСТВЕННАЯ '!D1243</f>
        <v>02</v>
      </c>
      <c r="E1110" s="272" t="str">
        <f>'ВЕДОМСТВЕННАЯ '!E1243</f>
        <v>5Ф</v>
      </c>
      <c r="F1110" s="330" t="str">
        <f>'ВЕДОМСТВЕННАЯ '!F1243</f>
        <v>1</v>
      </c>
      <c r="G1110" s="330" t="str">
        <f>'ВЕДОМСТВЕННАЯ '!G1243</f>
        <v>СФ</v>
      </c>
      <c r="H1110" s="331" t="str">
        <f>'ВЕДОМСТВЕННАЯ '!H1243</f>
        <v>L5760</v>
      </c>
      <c r="I1110" s="331"/>
      <c r="J1110" s="331" t="str">
        <f>'ВЕДОМСТВЕННАЯ '!J1243</f>
        <v>610</v>
      </c>
      <c r="K1110" s="299">
        <f>'ВЕДОМСТВЕННАЯ '!K1205</f>
        <v>29170.1</v>
      </c>
      <c r="L1110" s="299">
        <f>'ВЕДОМСТВЕННАЯ '!L1243</f>
        <v>0</v>
      </c>
      <c r="M1110" s="299">
        <f>'ВЕДОМСТВЕННАЯ '!M1243</f>
        <v>0</v>
      </c>
      <c r="N1110" s="299">
        <f>'ВЕДОМСТВЕННАЯ '!N1243</f>
        <v>0</v>
      </c>
      <c r="O1110" s="299">
        <f>'ВЕДОМСТВЕННАЯ '!O1243</f>
        <v>0</v>
      </c>
      <c r="P1110" s="300">
        <f>'ВЕДОМСТВЕННАЯ '!P1243</f>
        <v>0</v>
      </c>
      <c r="Q1110" s="300">
        <f>'ВЕДОМСТВЕННАЯ '!Q1243</f>
        <v>0</v>
      </c>
      <c r="R1110" s="300">
        <f>'ВЕДОМСТВЕННАЯ '!R1243</f>
        <v>0</v>
      </c>
      <c r="S1110" s="300">
        <f>'ВЕДОМСТВЕННАЯ '!S1243</f>
        <v>0</v>
      </c>
      <c r="T1110" s="300">
        <f>'ВЕДОМСТВЕННАЯ '!U1243</f>
        <v>0</v>
      </c>
      <c r="U1110" s="300">
        <f>'ВЕДОМСТВЕННАЯ '!V1243</f>
        <v>0</v>
      </c>
      <c r="V1110" s="300">
        <f>'ВЕДОМСТВЕННАЯ '!W1243</f>
        <v>0</v>
      </c>
      <c r="W1110" s="300">
        <f>'ВЕДОМСТВЕННАЯ '!X1243</f>
        <v>0</v>
      </c>
      <c r="X1110" s="300">
        <f>'ВЕДОМСТВЕННАЯ '!Y1243</f>
        <v>0</v>
      </c>
      <c r="Y1110" s="17">
        <f>'ВЕДОМСТВЕННАЯ '!Z1243</f>
        <v>0</v>
      </c>
      <c r="Z1110" s="17">
        <f>'ВЕДОМСТВЕННАЯ '!AA1243</f>
        <v>0</v>
      </c>
      <c r="AA1110" s="17">
        <f>'ВЕДОМСТВЕННАЯ '!AB1243</f>
        <v>0</v>
      </c>
    </row>
    <row r="1111" spans="1:27" ht="38.25" hidden="1" customHeight="1" x14ac:dyDescent="0.3">
      <c r="A1111" s="581" t="str">
        <f>'ВЕДОМСТВЕННАЯ '!A1244</f>
        <v>Обеспечение мероприятий по предупреждению и борьбе с коронавирусом в образовательных организациях</v>
      </c>
      <c r="B1111" s="236">
        <f>'ВЕДОМСТВЕННАЯ '!B1203</f>
        <v>0</v>
      </c>
      <c r="C1111" s="236" t="str">
        <f>'ВЕДОМСТВЕННАЯ '!C1244</f>
        <v>07</v>
      </c>
      <c r="D1111" s="236" t="str">
        <f>'ВЕДОМСТВЕННАЯ '!D1244</f>
        <v>02</v>
      </c>
      <c r="E1111" s="272" t="str">
        <f>'ВЕДОМСТВЕННАЯ '!E1244</f>
        <v>5Ф</v>
      </c>
      <c r="F1111" s="330" t="str">
        <f>'ВЕДОМСТВЕННАЯ '!F1244</f>
        <v>1</v>
      </c>
      <c r="G1111" s="330" t="str">
        <f>'ВЕДОМСТВЕННАЯ '!G1244</f>
        <v>СФ</v>
      </c>
      <c r="H1111" s="331" t="str">
        <f>'ВЕДОМСТВЕННАЯ '!H1244</f>
        <v>S2050</v>
      </c>
      <c r="I1111" s="331"/>
      <c r="J1111" s="331"/>
      <c r="K1111" s="299">
        <f>'ВЕДОМСТВЕННАЯ '!K1203</f>
        <v>4341.5</v>
      </c>
      <c r="L1111" s="299">
        <f>'ВЕДОМСТВЕННАЯ '!L1244</f>
        <v>0</v>
      </c>
      <c r="M1111" s="299">
        <f>'ВЕДОМСТВЕННАЯ '!M1244</f>
        <v>0</v>
      </c>
      <c r="N1111" s="299">
        <f>'ВЕДОМСТВЕННАЯ '!N1244</f>
        <v>0</v>
      </c>
      <c r="O1111" s="299">
        <f>'ВЕДОМСТВЕННАЯ '!O1244</f>
        <v>0</v>
      </c>
      <c r="P1111" s="300">
        <f>'ВЕДОМСТВЕННАЯ '!P1244</f>
        <v>0</v>
      </c>
      <c r="Q1111" s="300">
        <f>'ВЕДОМСТВЕННАЯ '!Q1244</f>
        <v>0</v>
      </c>
      <c r="R1111" s="300">
        <f>'ВЕДОМСТВЕННАЯ '!R1244</f>
        <v>0</v>
      </c>
      <c r="S1111" s="300">
        <f>'ВЕДОМСТВЕННАЯ '!S1244</f>
        <v>0</v>
      </c>
      <c r="T1111" s="300">
        <f>'ВЕДОМСТВЕННАЯ '!U1244</f>
        <v>0</v>
      </c>
      <c r="U1111" s="300">
        <f>'ВЕДОМСТВЕННАЯ '!V1244</f>
        <v>0</v>
      </c>
      <c r="V1111" s="300">
        <f>'ВЕДОМСТВЕННАЯ '!W1244</f>
        <v>0</v>
      </c>
      <c r="W1111" s="300">
        <f>'ВЕДОМСТВЕННАЯ '!X1244</f>
        <v>0</v>
      </c>
      <c r="X1111" s="300">
        <f>'ВЕДОМСТВЕННАЯ '!Y1244</f>
        <v>0</v>
      </c>
      <c r="Y1111" s="17">
        <f>'ВЕДОМСТВЕННАЯ '!Z1244</f>
        <v>0</v>
      </c>
      <c r="Z1111" s="17">
        <f>'ВЕДОМСТВЕННАЯ '!AA1244</f>
        <v>0</v>
      </c>
      <c r="AA1111" s="17">
        <f>'ВЕДОМСТВЕННАЯ '!AB1244</f>
        <v>0</v>
      </c>
    </row>
    <row r="1112" spans="1:27" ht="37.5" hidden="1" customHeight="1" x14ac:dyDescent="0.3">
      <c r="A1112" s="581" t="str">
        <f>'ВЕДОМСТВЕННАЯ '!A1245</f>
        <v>Предоставление субсидий бюджетным, автономным учреждениям и иным некоммерческим организациям</v>
      </c>
      <c r="B1112" s="236">
        <f>'ВЕДОМСТВЕННАЯ '!B1204</f>
        <v>0</v>
      </c>
      <c r="C1112" s="236" t="str">
        <f>'ВЕДОМСТВЕННАЯ '!C1245</f>
        <v>07</v>
      </c>
      <c r="D1112" s="236" t="str">
        <f>'ВЕДОМСТВЕННАЯ '!D1245</f>
        <v>02</v>
      </c>
      <c r="E1112" s="272" t="str">
        <f>'ВЕДОМСТВЕННАЯ '!E1245</f>
        <v>5Ф</v>
      </c>
      <c r="F1112" s="330" t="str">
        <f>'ВЕДОМСТВЕННАЯ '!F1245</f>
        <v>1</v>
      </c>
      <c r="G1112" s="330" t="str">
        <f>'ВЕДОМСТВЕННАЯ '!G1245</f>
        <v>СФ</v>
      </c>
      <c r="H1112" s="331" t="str">
        <f>'ВЕДОМСТВЕННАЯ '!H1245</f>
        <v>S2050</v>
      </c>
      <c r="I1112" s="331"/>
      <c r="J1112" s="331" t="str">
        <f>'ВЕДОМСТВЕННАЯ '!J1245</f>
        <v>600</v>
      </c>
      <c r="K1112" s="299">
        <f>'ВЕДОМСТВЕННАЯ '!K1204</f>
        <v>1727.4</v>
      </c>
      <c r="L1112" s="299">
        <f>'ВЕДОМСТВЕННАЯ '!L1245</f>
        <v>0</v>
      </c>
      <c r="M1112" s="299">
        <f>'ВЕДОМСТВЕННАЯ '!M1245</f>
        <v>0</v>
      </c>
      <c r="N1112" s="299">
        <f>'ВЕДОМСТВЕННАЯ '!N1245</f>
        <v>0</v>
      </c>
      <c r="O1112" s="299">
        <f>'ВЕДОМСТВЕННАЯ '!O1245</f>
        <v>0</v>
      </c>
      <c r="P1112" s="300">
        <f>'ВЕДОМСТВЕННАЯ '!P1245</f>
        <v>0</v>
      </c>
      <c r="Q1112" s="300">
        <f>'ВЕДОМСТВЕННАЯ '!Q1245</f>
        <v>0</v>
      </c>
      <c r="R1112" s="300">
        <f>'ВЕДОМСТВЕННАЯ '!R1245</f>
        <v>0</v>
      </c>
      <c r="S1112" s="300">
        <f>'ВЕДОМСТВЕННАЯ '!S1245</f>
        <v>0</v>
      </c>
      <c r="T1112" s="300">
        <f>'ВЕДОМСТВЕННАЯ '!U1245</f>
        <v>0</v>
      </c>
      <c r="U1112" s="300">
        <f>'ВЕДОМСТВЕННАЯ '!V1245</f>
        <v>0</v>
      </c>
      <c r="V1112" s="300">
        <f>'ВЕДОМСТВЕННАЯ '!W1245</f>
        <v>0</v>
      </c>
      <c r="W1112" s="300">
        <f>'ВЕДОМСТВЕННАЯ '!X1245</f>
        <v>0</v>
      </c>
      <c r="X1112" s="300">
        <f>'ВЕДОМСТВЕННАЯ '!Y1245</f>
        <v>0</v>
      </c>
      <c r="Y1112" s="17">
        <f>'ВЕДОМСТВЕННАЯ '!Z1245</f>
        <v>0</v>
      </c>
      <c r="Z1112" s="17">
        <f>'ВЕДОМСТВЕННАЯ '!AA1245</f>
        <v>0</v>
      </c>
      <c r="AA1112" s="17">
        <f>'ВЕДОМСТВЕННАЯ '!AB1245</f>
        <v>0</v>
      </c>
    </row>
    <row r="1113" spans="1:27" ht="20.25" hidden="1" customHeight="1" x14ac:dyDescent="0.3">
      <c r="A1113" s="581" t="str">
        <f>'ВЕДОМСТВЕННАЯ '!A1246</f>
        <v>Субсидии бюджетным учреждениям</v>
      </c>
      <c r="B1113" s="236">
        <f>'ВЕДОМСТВЕННАЯ '!B1205</f>
        <v>0</v>
      </c>
      <c r="C1113" s="236" t="str">
        <f>'ВЕДОМСТВЕННАЯ '!C1246</f>
        <v>07</v>
      </c>
      <c r="D1113" s="236" t="str">
        <f>'ВЕДОМСТВЕННАЯ '!D1246</f>
        <v>02</v>
      </c>
      <c r="E1113" s="272" t="str">
        <f>'ВЕДОМСТВЕННАЯ '!E1246</f>
        <v>5Ф</v>
      </c>
      <c r="F1113" s="330" t="str">
        <f>'ВЕДОМСТВЕННАЯ '!F1246</f>
        <v>1</v>
      </c>
      <c r="G1113" s="330" t="str">
        <f>'ВЕДОМСТВЕННАЯ '!G1246</f>
        <v>СФ</v>
      </c>
      <c r="H1113" s="331" t="str">
        <f>'ВЕДОМСТВЕННАЯ '!H1246</f>
        <v>S2050</v>
      </c>
      <c r="I1113" s="331"/>
      <c r="J1113" s="331" t="str">
        <f>'ВЕДОМСТВЕННАЯ '!J1246</f>
        <v>610</v>
      </c>
      <c r="K1113" s="299">
        <f>'ВЕДОМСТВЕННАЯ '!K1205</f>
        <v>29170.1</v>
      </c>
      <c r="L1113" s="299">
        <f>'ВЕДОМСТВЕННАЯ '!L1246</f>
        <v>0</v>
      </c>
      <c r="M1113" s="299">
        <f>'ВЕДОМСТВЕННАЯ '!M1246</f>
        <v>0</v>
      </c>
      <c r="N1113" s="299">
        <f>'ВЕДОМСТВЕННАЯ '!N1246</f>
        <v>0</v>
      </c>
      <c r="O1113" s="299">
        <f>'ВЕДОМСТВЕННАЯ '!O1246</f>
        <v>0</v>
      </c>
      <c r="P1113" s="300">
        <f>'ВЕДОМСТВЕННАЯ '!P1246</f>
        <v>0</v>
      </c>
      <c r="Q1113" s="300">
        <f>'ВЕДОМСТВЕННАЯ '!Q1246</f>
        <v>0</v>
      </c>
      <c r="R1113" s="300">
        <f>'ВЕДОМСТВЕННАЯ '!R1246</f>
        <v>0</v>
      </c>
      <c r="S1113" s="300">
        <f>'ВЕДОМСТВЕННАЯ '!S1246</f>
        <v>0</v>
      </c>
      <c r="T1113" s="300">
        <f>'ВЕДОМСТВЕННАЯ '!U1246</f>
        <v>0</v>
      </c>
      <c r="U1113" s="300">
        <f>'ВЕДОМСТВЕННАЯ '!V1246</f>
        <v>0</v>
      </c>
      <c r="V1113" s="300">
        <f>'ВЕДОМСТВЕННАЯ '!W1246</f>
        <v>0</v>
      </c>
      <c r="W1113" s="300">
        <f>'ВЕДОМСТВЕННАЯ '!X1246</f>
        <v>0</v>
      </c>
      <c r="X1113" s="300">
        <f>'ВЕДОМСТВЕННАЯ '!Y1246</f>
        <v>0</v>
      </c>
      <c r="Y1113" s="17">
        <f>'ВЕДОМСТВЕННАЯ '!Z1246</f>
        <v>0</v>
      </c>
      <c r="Z1113" s="17">
        <f>'ВЕДОМСТВЕННАЯ '!AA1246</f>
        <v>0</v>
      </c>
      <c r="AA1113" s="17">
        <f>'ВЕДОМСТВЕННАЯ '!AB1246</f>
        <v>0</v>
      </c>
    </row>
    <row r="1114" spans="1:27" ht="33" customHeight="1" x14ac:dyDescent="0.3">
      <c r="A1114" s="581" t="str">
        <f>'ВЕДОМСТВЕННАЯ '!A1247</f>
        <v xml:space="preserve">Организация питания в образовательных учреждениях за счет единой субсидии  </v>
      </c>
      <c r="B1114" s="236" t="str">
        <f>'ВЕДОМСТВЕННАЯ '!B1209</f>
        <v>905</v>
      </c>
      <c r="C1114" s="236" t="str">
        <f>'ВЕДОМСТВЕННАЯ '!C1247</f>
        <v>07</v>
      </c>
      <c r="D1114" s="236" t="str">
        <f>'ВЕДОМСТВЕННАЯ '!D1247</f>
        <v>02</v>
      </c>
      <c r="E1114" s="272" t="str">
        <f>'ВЕДОМСТВЕННАЯ '!E1247</f>
        <v>5Ф</v>
      </c>
      <c r="F1114" s="330" t="str">
        <f>'ВЕДОМСТВЕННАЯ '!F1247</f>
        <v>1</v>
      </c>
      <c r="G1114" s="330" t="str">
        <f>'ВЕДОМСТВЕННАЯ '!G1247</f>
        <v>СФ</v>
      </c>
      <c r="H1114" s="331" t="str">
        <f>'ВЕДОМСТВЕННАЯ '!H1247</f>
        <v>S3090</v>
      </c>
      <c r="I1114" s="331" t="str">
        <f>'ВЕДОМСТВЕННАЯ '!I1209</f>
        <v>5Ф 1 05 90800</v>
      </c>
      <c r="J1114" s="331"/>
      <c r="K1114" s="299">
        <f>'ВЕДОМСТВЕННАЯ '!K1209</f>
        <v>758.6</v>
      </c>
      <c r="L1114" s="299">
        <f>'ВЕДОМСТВЕННАЯ '!L1247</f>
        <v>1151.5</v>
      </c>
      <c r="M1114" s="299">
        <f>'ВЕДОМСТВЕННАЯ '!M1247</f>
        <v>1515.5</v>
      </c>
      <c r="N1114" s="299">
        <f>'ВЕДОМСТВЕННАЯ '!N1247</f>
        <v>114</v>
      </c>
      <c r="O1114" s="299">
        <f>'ВЕДОМСТВЕННАЯ '!O1247</f>
        <v>114</v>
      </c>
      <c r="P1114" s="300">
        <f>'ВЕДОМСТВЕННАЯ '!P1247</f>
        <v>4361061.0600000005</v>
      </c>
      <c r="Q1114" s="300">
        <f>'ВЕДОМСТВЕННАЯ '!Q1247</f>
        <v>4055786.79</v>
      </c>
      <c r="R1114" s="300">
        <f>'ВЕДОМСТВЕННАЯ '!R1247</f>
        <v>305274.27</v>
      </c>
      <c r="S1114" s="300">
        <f>'ВЕДОМСТВЕННАЯ '!S1247</f>
        <v>305274.27</v>
      </c>
      <c r="T1114" s="300">
        <f>'ВЕДОМСТВЕННАЯ '!U1247</f>
        <v>4515743.28</v>
      </c>
      <c r="U1114" s="300">
        <f>'ВЕДОМСТВЕННАЯ '!V1247</f>
        <v>4199641.25</v>
      </c>
      <c r="V1114" s="300">
        <f>'ВЕДОМСТВЕННАЯ '!W1247</f>
        <v>316102.03000000003</v>
      </c>
      <c r="W1114" s="300">
        <f>'ВЕДОМСТВЕННАЯ '!X1247</f>
        <v>316102.03000000003</v>
      </c>
      <c r="X1114" s="300">
        <f>'ВЕДОМСТВЕННАЯ '!Y1247</f>
        <v>4696323</v>
      </c>
      <c r="Y1114" s="17">
        <f>'ВЕДОМСТВЕННАЯ '!Z1247</f>
        <v>4367580.3899999997</v>
      </c>
      <c r="Z1114" s="17">
        <f>'ВЕДОМСТВЕННАЯ '!AA1247</f>
        <v>328742.61</v>
      </c>
      <c r="AA1114" s="17">
        <f>'ВЕДОМСТВЕННАЯ '!AB1247</f>
        <v>328742.61</v>
      </c>
    </row>
    <row r="1115" spans="1:27" ht="36" customHeight="1" x14ac:dyDescent="0.3">
      <c r="A1115" s="581" t="str">
        <f>'ВЕДОМСТВЕННАЯ '!A1248</f>
        <v>Предоставление субсидий бюджетным, автономным учреждениям и иным некоммерческим организациям</v>
      </c>
      <c r="B1115" s="236" t="str">
        <f>'ВЕДОМСТВЕННАЯ '!B1210</f>
        <v>905</v>
      </c>
      <c r="C1115" s="236" t="str">
        <f>'ВЕДОМСТВЕННАЯ '!C1248</f>
        <v>07</v>
      </c>
      <c r="D1115" s="236" t="str">
        <f>'ВЕДОМСТВЕННАЯ '!D1248</f>
        <v>02</v>
      </c>
      <c r="E1115" s="272" t="str">
        <f>'ВЕДОМСТВЕННАЯ '!E1248</f>
        <v>5Ф</v>
      </c>
      <c r="F1115" s="330" t="str">
        <f>'ВЕДОМСТВЕННАЯ '!F1248</f>
        <v>1</v>
      </c>
      <c r="G1115" s="330" t="str">
        <f>'ВЕДОМСТВЕННАЯ '!G1248</f>
        <v>СФ</v>
      </c>
      <c r="H1115" s="331" t="str">
        <f>'ВЕДОМСТВЕННАЯ '!H1248</f>
        <v>S3090</v>
      </c>
      <c r="I1115" s="331" t="str">
        <f>'ВЕДОМСТВЕННАЯ '!I1210</f>
        <v>5Ф 1 05 90800</v>
      </c>
      <c r="J1115" s="331" t="str">
        <f>'ВЕДОМСТВЕННАЯ '!J1248</f>
        <v>600</v>
      </c>
      <c r="K1115" s="299">
        <f>'ВЕДОМСТВЕННАЯ '!K1210</f>
        <v>758.6</v>
      </c>
      <c r="L1115" s="299">
        <f>'ВЕДОМСТВЕННАЯ '!L1248</f>
        <v>1151.5</v>
      </c>
      <c r="M1115" s="299">
        <f>'ВЕДОМСТВЕННАЯ '!M1248</f>
        <v>1515.5</v>
      </c>
      <c r="N1115" s="299">
        <f>'ВЕДОМСТВЕННАЯ '!N1248</f>
        <v>114</v>
      </c>
      <c r="O1115" s="299">
        <f>'ВЕДОМСТВЕННАЯ '!O1248</f>
        <v>114</v>
      </c>
      <c r="P1115" s="300">
        <f>'ВЕДОМСТВЕННАЯ '!P1248</f>
        <v>4361061.0600000005</v>
      </c>
      <c r="Q1115" s="300">
        <f>'ВЕДОМСТВЕННАЯ '!Q1248</f>
        <v>4055786.79</v>
      </c>
      <c r="R1115" s="300">
        <f>'ВЕДОМСТВЕННАЯ '!R1248</f>
        <v>305274.27</v>
      </c>
      <c r="S1115" s="300">
        <f>'ВЕДОМСТВЕННАЯ '!S1248</f>
        <v>305274.27</v>
      </c>
      <c r="T1115" s="300">
        <f>'ВЕДОМСТВЕННАЯ '!U1248</f>
        <v>4515743.28</v>
      </c>
      <c r="U1115" s="300">
        <f>'ВЕДОМСТВЕННАЯ '!V1248</f>
        <v>4199641.25</v>
      </c>
      <c r="V1115" s="300">
        <f>'ВЕДОМСТВЕННАЯ '!W1248</f>
        <v>316102.03000000003</v>
      </c>
      <c r="W1115" s="300">
        <f>'ВЕДОМСТВЕННАЯ '!X1248</f>
        <v>316102.03000000003</v>
      </c>
      <c r="X1115" s="300">
        <f>'ВЕДОМСТВЕННАЯ '!Y1248</f>
        <v>4696323</v>
      </c>
      <c r="Y1115" s="17">
        <f>'ВЕДОМСТВЕННАЯ '!Z1248</f>
        <v>4367580.3899999997</v>
      </c>
      <c r="Z1115" s="17">
        <f>'ВЕДОМСТВЕННАЯ '!AA1248</f>
        <v>328742.61</v>
      </c>
      <c r="AA1115" s="17">
        <f>'ВЕДОМСТВЕННАЯ '!AB1248</f>
        <v>328742.61</v>
      </c>
    </row>
    <row r="1116" spans="1:27" ht="24" customHeight="1" x14ac:dyDescent="0.3">
      <c r="A1116" s="581" t="str">
        <f>'ВЕДОМСТВЕННАЯ '!A1249</f>
        <v>Субсидии бюджетным учреждениям</v>
      </c>
      <c r="B1116" s="236" t="str">
        <f>'ВЕДОМСТВЕННАЯ '!B1211</f>
        <v>905</v>
      </c>
      <c r="C1116" s="236" t="str">
        <f>'ВЕДОМСТВЕННАЯ '!C1249</f>
        <v>07</v>
      </c>
      <c r="D1116" s="236" t="str">
        <f>'ВЕДОМСТВЕННАЯ '!D1249</f>
        <v>02</v>
      </c>
      <c r="E1116" s="272" t="str">
        <f>'ВЕДОМСТВЕННАЯ '!E1249</f>
        <v>5Ф</v>
      </c>
      <c r="F1116" s="330" t="str">
        <f>'ВЕДОМСТВЕННАЯ '!F1249</f>
        <v>1</v>
      </c>
      <c r="G1116" s="330" t="str">
        <f>'ВЕДОМСТВЕННАЯ '!G1249</f>
        <v>СФ</v>
      </c>
      <c r="H1116" s="331" t="str">
        <f>'ВЕДОМСТВЕННАЯ '!H1249</f>
        <v>S3090</v>
      </c>
      <c r="I1116" s="331" t="str">
        <f>'ВЕДОМСТВЕННАЯ '!I1211</f>
        <v>5Ф 1 05 90800</v>
      </c>
      <c r="J1116" s="331" t="str">
        <f>'ВЕДОМСТВЕННАЯ '!J1249</f>
        <v>610</v>
      </c>
      <c r="K1116" s="299">
        <f>'ВЕДОМСТВЕННАЯ '!K1211</f>
        <v>291</v>
      </c>
      <c r="L1116" s="299">
        <f>'ВЕДОМСТВЕННАЯ '!L1249</f>
        <v>1151.5</v>
      </c>
      <c r="M1116" s="299">
        <f>'ВЕДОМСТВЕННАЯ '!M1249</f>
        <v>1515.5</v>
      </c>
      <c r="N1116" s="299">
        <f>'ВЕДОМСТВЕННАЯ '!N1249</f>
        <v>114</v>
      </c>
      <c r="O1116" s="299">
        <f>'ВЕДОМСТВЕННАЯ '!O1249</f>
        <v>114</v>
      </c>
      <c r="P1116" s="300">
        <f>'ВЕДОМСТВЕННАЯ '!P1249</f>
        <v>4361061.0600000005</v>
      </c>
      <c r="Q1116" s="300">
        <f>'ВЕДОМСТВЕННАЯ '!Q1249</f>
        <v>4055786.79</v>
      </c>
      <c r="R1116" s="300">
        <f>'ВЕДОМСТВЕННАЯ '!R1249</f>
        <v>305274.27</v>
      </c>
      <c r="S1116" s="300">
        <f>'ВЕДОМСТВЕННАЯ '!S1249</f>
        <v>305274.27</v>
      </c>
      <c r="T1116" s="300">
        <f>'ВЕДОМСТВЕННАЯ '!U1249</f>
        <v>4515743.28</v>
      </c>
      <c r="U1116" s="300">
        <f>'ВЕДОМСТВЕННАЯ '!V1249</f>
        <v>4199641.25</v>
      </c>
      <c r="V1116" s="300">
        <f>'ВЕДОМСТВЕННАЯ '!W1249</f>
        <v>316102.03000000003</v>
      </c>
      <c r="W1116" s="300">
        <f>'ВЕДОМСТВЕННАЯ '!X1249</f>
        <v>316102.03000000003</v>
      </c>
      <c r="X1116" s="300">
        <f>'ВЕДОМСТВЕННАЯ '!Y1249</f>
        <v>4696323</v>
      </c>
      <c r="Y1116" s="17">
        <f>'ВЕДОМСТВЕННАЯ '!Z1249</f>
        <v>4367580.3899999997</v>
      </c>
      <c r="Z1116" s="17">
        <f>'ВЕДОМСТВЕННАЯ '!AA1249</f>
        <v>328742.61</v>
      </c>
      <c r="AA1116" s="17">
        <f>'ВЕДОМСТВЕННАЯ '!AB1249</f>
        <v>328742.61</v>
      </c>
    </row>
    <row r="1117" spans="1:27" ht="17.25" hidden="1" customHeight="1" x14ac:dyDescent="0.3">
      <c r="A1117" s="586" t="str">
        <f>'ВЕДОМСТВЕННАЯ '!A1250</f>
        <v>питание (73320)</v>
      </c>
      <c r="B1117" s="236" t="str">
        <f>'ВЕДОМСТВЕННАЯ '!B1212</f>
        <v>905</v>
      </c>
      <c r="C1117" s="236"/>
      <c r="D1117" s="236"/>
      <c r="E1117" s="272"/>
      <c r="F1117" s="330"/>
      <c r="G1117" s="330"/>
      <c r="H1117" s="331"/>
      <c r="I1117" s="331" t="str">
        <f>'ВЕДОМСТВЕННАЯ '!I1212</f>
        <v>5Ф 1 05 90800</v>
      </c>
      <c r="J1117" s="331"/>
      <c r="K1117" s="299">
        <f>'ВЕДОМСТВЕННАЯ '!K1212</f>
        <v>291</v>
      </c>
      <c r="L1117" s="299">
        <f>'ВЕДОМСТВЕННАЯ '!L1250</f>
        <v>0</v>
      </c>
      <c r="M1117" s="299">
        <f>'ВЕДОМСТВЕННАЯ '!M1250</f>
        <v>0</v>
      </c>
      <c r="N1117" s="299">
        <f>'ВЕДОМСТВЕННАЯ '!N1250</f>
        <v>0</v>
      </c>
      <c r="O1117" s="299">
        <f>'ВЕДОМСТВЕННАЯ '!O1250</f>
        <v>0</v>
      </c>
      <c r="P1117" s="300">
        <f>'ВЕДОМСТВЕННАЯ '!P1250</f>
        <v>0</v>
      </c>
      <c r="Q1117" s="300">
        <f>'ВЕДОМСТВЕННАЯ '!Q1250</f>
        <v>0</v>
      </c>
      <c r="R1117" s="300">
        <f>'ВЕДОМСТВЕННАЯ '!R1250</f>
        <v>0</v>
      </c>
      <c r="S1117" s="300">
        <f>'ВЕДОМСТВЕННАЯ '!S1250</f>
        <v>0</v>
      </c>
      <c r="T1117" s="300">
        <f>'ВЕДОМСТВЕННАЯ '!U1250</f>
        <v>0</v>
      </c>
      <c r="U1117" s="300">
        <f>'ВЕДОМСТВЕННАЯ '!V1250</f>
        <v>0</v>
      </c>
      <c r="V1117" s="300">
        <f>'ВЕДОМСТВЕННАЯ '!W1250</f>
        <v>0</v>
      </c>
      <c r="W1117" s="300">
        <f>'ВЕДОМСТВЕННАЯ '!X1250</f>
        <v>0</v>
      </c>
      <c r="X1117" s="300">
        <f>'ВЕДОМСТВЕННАЯ '!Y1250</f>
        <v>0</v>
      </c>
      <c r="Y1117" s="17">
        <f>'ВЕДОМСТВЕННАЯ '!Z1250</f>
        <v>0</v>
      </c>
      <c r="Z1117" s="17">
        <f>'ВЕДОМСТВЕННАЯ '!AA1250</f>
        <v>0</v>
      </c>
      <c r="AA1117" s="17">
        <f>'ВЕДОМСТВЕННАЯ '!AB1250</f>
        <v>0</v>
      </c>
    </row>
    <row r="1118" spans="1:27" ht="16.5" hidden="1" customHeight="1" x14ac:dyDescent="0.3">
      <c r="A1118" s="586" t="str">
        <f>'ВЕДОМСТВЕННАЯ '!A1251</f>
        <v>питание (73440)</v>
      </c>
      <c r="B1118" s="236" t="str">
        <f>'ВЕДОМСТВЕННАЯ '!B1213</f>
        <v>905</v>
      </c>
      <c r="C1118" s="236"/>
      <c r="D1118" s="236"/>
      <c r="E1118" s="272"/>
      <c r="F1118" s="330"/>
      <c r="G1118" s="330"/>
      <c r="H1118" s="331"/>
      <c r="I1118" s="331" t="str">
        <f>'ВЕДОМСТВЕННАЯ '!I1213</f>
        <v>5Ф 1 05 90800</v>
      </c>
      <c r="J1118" s="331"/>
      <c r="K1118" s="299">
        <f>'ВЕДОМСТВЕННАЯ '!K1213</f>
        <v>291</v>
      </c>
      <c r="L1118" s="299">
        <f>'ВЕДОМСТВЕННАЯ '!L1251</f>
        <v>0</v>
      </c>
      <c r="M1118" s="299">
        <f>'ВЕДОМСТВЕННАЯ '!M1251</f>
        <v>0</v>
      </c>
      <c r="N1118" s="299">
        <f>'ВЕДОМСТВЕННАЯ '!N1251</f>
        <v>0</v>
      </c>
      <c r="O1118" s="299">
        <f>'ВЕДОМСТВЕННАЯ '!O1251</f>
        <v>0</v>
      </c>
      <c r="P1118" s="300">
        <f>'ВЕДОМСТВЕННАЯ '!P1251</f>
        <v>0</v>
      </c>
      <c r="Q1118" s="300">
        <f>'ВЕДОМСТВЕННАЯ '!Q1251</f>
        <v>0</v>
      </c>
      <c r="R1118" s="300">
        <f>'ВЕДОМСТВЕННАЯ '!R1251</f>
        <v>0</v>
      </c>
      <c r="S1118" s="300">
        <f>'ВЕДОМСТВЕННАЯ '!S1251</f>
        <v>0</v>
      </c>
      <c r="T1118" s="300">
        <f>'ВЕДОМСТВЕННАЯ '!U1251</f>
        <v>0</v>
      </c>
      <c r="U1118" s="300">
        <f>'ВЕДОМСТВЕННАЯ '!V1251</f>
        <v>0</v>
      </c>
      <c r="V1118" s="300">
        <f>'ВЕДОМСТВЕННАЯ '!W1251</f>
        <v>0</v>
      </c>
      <c r="W1118" s="300">
        <f>'ВЕДОМСТВЕННАЯ '!X1251</f>
        <v>0</v>
      </c>
      <c r="X1118" s="300">
        <f>'ВЕДОМСТВЕННАЯ '!Y1251</f>
        <v>0</v>
      </c>
      <c r="Y1118" s="17">
        <f>'ВЕДОМСТВЕННАЯ '!Z1251</f>
        <v>0</v>
      </c>
      <c r="Z1118" s="17">
        <f>'ВЕДОМСТВЕННАЯ '!AA1251</f>
        <v>0</v>
      </c>
      <c r="AA1118" s="17">
        <f>'ВЕДОМСТВЕННАЯ '!AB1251</f>
        <v>0</v>
      </c>
    </row>
    <row r="1119" spans="1:27" ht="19.5" hidden="1" customHeight="1" x14ac:dyDescent="0.3">
      <c r="A1119" s="586" t="str">
        <f>'ВЕДОМСТВЕННАЯ '!A1252</f>
        <v>питание (73443)</v>
      </c>
      <c r="B1119" s="236" t="str">
        <f>'ВЕДОМСТВЕННАЯ '!B1214</f>
        <v>905</v>
      </c>
      <c r="C1119" s="236"/>
      <c r="D1119" s="236"/>
      <c r="E1119" s="272"/>
      <c r="F1119" s="330"/>
      <c r="G1119" s="330"/>
      <c r="H1119" s="331"/>
      <c r="I1119" s="331" t="str">
        <f>'ВЕДОМСТВЕННАЯ '!I1214</f>
        <v>5Ф 1 05 90800</v>
      </c>
      <c r="J1119" s="331"/>
      <c r="K1119" s="299">
        <f>'ВЕДОМСТВЕННАЯ '!K1214</f>
        <v>291</v>
      </c>
      <c r="L1119" s="299">
        <f>'ВЕДОМСТВЕННАЯ '!L1252</f>
        <v>0</v>
      </c>
      <c r="M1119" s="299">
        <f>'ВЕДОМСТВЕННАЯ '!M1252</f>
        <v>0</v>
      </c>
      <c r="N1119" s="299">
        <f>'ВЕДОМСТВЕННАЯ '!N1252</f>
        <v>0</v>
      </c>
      <c r="O1119" s="299">
        <f>'ВЕДОМСТВЕННАЯ '!O1252</f>
        <v>0</v>
      </c>
      <c r="P1119" s="300">
        <f>'ВЕДОМСТВЕННАЯ '!P1252</f>
        <v>0</v>
      </c>
      <c r="Q1119" s="300">
        <f>'ВЕДОМСТВЕННАЯ '!Q1252</f>
        <v>0</v>
      </c>
      <c r="R1119" s="300">
        <f>'ВЕДОМСТВЕННАЯ '!R1252</f>
        <v>0</v>
      </c>
      <c r="S1119" s="300">
        <f>'ВЕДОМСТВЕННАЯ '!S1252</f>
        <v>0</v>
      </c>
      <c r="T1119" s="300">
        <f>'ВЕДОМСТВЕННАЯ '!U1252</f>
        <v>0</v>
      </c>
      <c r="U1119" s="300">
        <f>'ВЕДОМСТВЕННАЯ '!V1252</f>
        <v>0</v>
      </c>
      <c r="V1119" s="300">
        <f>'ВЕДОМСТВЕННАЯ '!W1252</f>
        <v>0</v>
      </c>
      <c r="W1119" s="300">
        <f>'ВЕДОМСТВЕННАЯ '!X1252</f>
        <v>0</v>
      </c>
      <c r="X1119" s="300">
        <f>'ВЕДОМСТВЕННАЯ '!Y1252</f>
        <v>0</v>
      </c>
      <c r="Y1119" s="17">
        <f>'ВЕДОМСТВЕННАЯ '!Z1252</f>
        <v>0</v>
      </c>
      <c r="Z1119" s="17">
        <f>'ВЕДОМСТВЕННАЯ '!AA1252</f>
        <v>0</v>
      </c>
      <c r="AA1119" s="17">
        <f>'ВЕДОМСТВЕННАЯ '!AB1252</f>
        <v>0</v>
      </c>
    </row>
    <row r="1120" spans="1:27" ht="18" hidden="1" customHeight="1" x14ac:dyDescent="0.3">
      <c r="A1120" s="586" t="str">
        <f>'ВЕДОМСТВЕННАЯ '!A1253</f>
        <v>питание (73950)</v>
      </c>
      <c r="B1120" s="236" t="str">
        <f>'ВЕДОМСТВЕННАЯ '!B1215</f>
        <v>905</v>
      </c>
      <c r="C1120" s="236"/>
      <c r="D1120" s="236"/>
      <c r="E1120" s="272"/>
      <c r="F1120" s="330"/>
      <c r="G1120" s="330"/>
      <c r="H1120" s="331"/>
      <c r="I1120" s="331" t="str">
        <f>'ВЕДОМСТВЕННАЯ '!I1215</f>
        <v>5Ф 1 06 00000</v>
      </c>
      <c r="J1120" s="331"/>
      <c r="K1120" s="299">
        <f>'ВЕДОМСТВЕННАЯ '!K1215</f>
        <v>1181.9000000000001</v>
      </c>
      <c r="L1120" s="299">
        <f>'ВЕДОМСТВЕННАЯ '!L1253</f>
        <v>0</v>
      </c>
      <c r="M1120" s="299">
        <f>'ВЕДОМСТВЕННАЯ '!M1253</f>
        <v>0</v>
      </c>
      <c r="N1120" s="299">
        <f>'ВЕДОМСТВЕННАЯ '!N1253</f>
        <v>0</v>
      </c>
      <c r="O1120" s="299">
        <f>'ВЕДОМСТВЕННАЯ '!O1253</f>
        <v>0</v>
      </c>
      <c r="P1120" s="300">
        <f>'ВЕДОМСТВЕННАЯ '!P1253</f>
        <v>0</v>
      </c>
      <c r="Q1120" s="300">
        <f>'ВЕДОМСТВЕННАЯ '!Q1253</f>
        <v>0</v>
      </c>
      <c r="R1120" s="300">
        <f>'ВЕДОМСТВЕННАЯ '!R1253</f>
        <v>0</v>
      </c>
      <c r="S1120" s="300">
        <f>'ВЕДОМСТВЕННАЯ '!S1253</f>
        <v>0</v>
      </c>
      <c r="T1120" s="300">
        <f>'ВЕДОМСТВЕННАЯ '!U1253</f>
        <v>0</v>
      </c>
      <c r="U1120" s="300">
        <f>'ВЕДОМСТВЕННАЯ '!V1253</f>
        <v>0</v>
      </c>
      <c r="V1120" s="300">
        <f>'ВЕДОМСТВЕННАЯ '!W1253</f>
        <v>0</v>
      </c>
      <c r="W1120" s="300">
        <f>'ВЕДОМСТВЕННАЯ '!X1253</f>
        <v>0</v>
      </c>
      <c r="X1120" s="300">
        <f>'ВЕДОМСТВЕННАЯ '!Y1253</f>
        <v>0</v>
      </c>
      <c r="Y1120" s="17">
        <f>'ВЕДОМСТВЕННАЯ '!Z1253</f>
        <v>0</v>
      </c>
      <c r="Z1120" s="17">
        <f>'ВЕДОМСТВЕННАЯ '!AA1253</f>
        <v>0</v>
      </c>
      <c r="AA1120" s="17">
        <f>'ВЕДОМСТВЕННАЯ '!AB1253</f>
        <v>0</v>
      </c>
    </row>
    <row r="1121" spans="1:27" ht="18" hidden="1" customHeight="1" x14ac:dyDescent="0.3">
      <c r="A1121" s="586" t="str">
        <f>'ВЕДОМСТВЕННАЯ '!A1254</f>
        <v>питание (73С20)</v>
      </c>
      <c r="B1121" s="236" t="str">
        <f>'ВЕДОМСТВЕННАЯ '!B1216</f>
        <v>905</v>
      </c>
      <c r="C1121" s="236"/>
      <c r="D1121" s="236"/>
      <c r="E1121" s="272"/>
      <c r="F1121" s="330"/>
      <c r="G1121" s="330"/>
      <c r="H1121" s="331"/>
      <c r="I1121" s="331" t="str">
        <f>'ВЕДОМСТВЕННАЯ '!I1216</f>
        <v>5Ф 1 06 А1010</v>
      </c>
      <c r="J1121" s="331"/>
      <c r="K1121" s="299">
        <f>'ВЕДОМСТВЕННАЯ '!K1216</f>
        <v>1181.9000000000001</v>
      </c>
      <c r="L1121" s="299">
        <f>'ВЕДОМСТВЕННАЯ '!L1254</f>
        <v>0</v>
      </c>
      <c r="M1121" s="299">
        <f>'ВЕДОМСТВЕННАЯ '!M1254</f>
        <v>0</v>
      </c>
      <c r="N1121" s="299">
        <f>'ВЕДОМСТВЕННАЯ '!N1254</f>
        <v>0</v>
      </c>
      <c r="O1121" s="299">
        <f>'ВЕДОМСТВЕННАЯ '!O1254</f>
        <v>0</v>
      </c>
      <c r="P1121" s="300">
        <f>'ВЕДОМСТВЕННАЯ '!P1254</f>
        <v>0</v>
      </c>
      <c r="Q1121" s="300">
        <f>'ВЕДОМСТВЕННАЯ '!Q1254</f>
        <v>0</v>
      </c>
      <c r="R1121" s="300">
        <f>'ВЕДОМСТВЕННАЯ '!R1254</f>
        <v>0</v>
      </c>
      <c r="S1121" s="300">
        <f>'ВЕДОМСТВЕННАЯ '!S1254</f>
        <v>0</v>
      </c>
      <c r="T1121" s="300">
        <f>'ВЕДОМСТВЕННАЯ '!U1254</f>
        <v>0</v>
      </c>
      <c r="U1121" s="300">
        <f>'ВЕДОМСТВЕННАЯ '!V1254</f>
        <v>0</v>
      </c>
      <c r="V1121" s="300">
        <f>'ВЕДОМСТВЕННАЯ '!W1254</f>
        <v>0</v>
      </c>
      <c r="W1121" s="300">
        <f>'ВЕДОМСТВЕННАЯ '!X1254</f>
        <v>0</v>
      </c>
      <c r="X1121" s="300">
        <f>'ВЕДОМСТВЕННАЯ '!Y1254</f>
        <v>0</v>
      </c>
      <c r="Y1121" s="17">
        <f>'ВЕДОМСТВЕННАЯ '!Z1254</f>
        <v>0</v>
      </c>
      <c r="Z1121" s="17">
        <f>'ВЕДОМСТВЕННАЯ '!AA1254</f>
        <v>0</v>
      </c>
      <c r="AA1121" s="17">
        <f>'ВЕДОМСТВЕННАЯ '!AB1254</f>
        <v>0</v>
      </c>
    </row>
    <row r="1122" spans="1:27" ht="32.25" hidden="1" customHeight="1" x14ac:dyDescent="0.3">
      <c r="A1122" s="581">
        <f>'ВЕДОМСТВЕННАЯ '!A1255</f>
        <v>0</v>
      </c>
      <c r="B1122" s="236" t="str">
        <f>'ВЕДОМСТВЕННАЯ '!B1217</f>
        <v>905</v>
      </c>
      <c r="C1122" s="236" t="str">
        <f>'ВЕДОМСТВЕННАЯ '!C1255</f>
        <v>07</v>
      </c>
      <c r="D1122" s="236" t="str">
        <f>'ВЕДОМСТВЕННАЯ '!D1255</f>
        <v>02</v>
      </c>
      <c r="E1122" s="272" t="str">
        <f>'ВЕДОМСТВЕННАЯ '!E1255</f>
        <v>5Ф</v>
      </c>
      <c r="F1122" s="330" t="str">
        <f>'ВЕДОМСТВЕННАЯ '!F1255</f>
        <v>1</v>
      </c>
      <c r="G1122" s="330" t="str">
        <f>'ВЕДОМСТВЕННАЯ '!G1255</f>
        <v>СФ</v>
      </c>
      <c r="H1122" s="331">
        <f>'ВЕДОМСТВЕННАЯ '!H1255</f>
        <v>0</v>
      </c>
      <c r="I1122" s="331" t="str">
        <f>'ВЕДОМСТВЕННАЯ '!I1217</f>
        <v>5Ф 1 06 А1010</v>
      </c>
      <c r="J1122" s="331"/>
      <c r="K1122" s="299">
        <f>'ВЕДОМСТВЕННАЯ '!K1217</f>
        <v>1181.9000000000001</v>
      </c>
      <c r="L1122" s="299">
        <f>'ВЕДОМСТВЕННАЯ '!L1255</f>
        <v>0</v>
      </c>
      <c r="M1122" s="299">
        <f>'ВЕДОМСТВЕННАЯ '!M1255</f>
        <v>0</v>
      </c>
      <c r="N1122" s="299">
        <f>'ВЕДОМСТВЕННАЯ '!N1255</f>
        <v>0</v>
      </c>
      <c r="O1122" s="299">
        <f>'ВЕДОМСТВЕННАЯ '!O1255</f>
        <v>0</v>
      </c>
      <c r="P1122" s="300">
        <f>'ВЕДОМСТВЕННАЯ '!P1255</f>
        <v>0</v>
      </c>
      <c r="Q1122" s="300">
        <f>'ВЕДОМСТВЕННАЯ '!Q1255</f>
        <v>0</v>
      </c>
      <c r="R1122" s="300">
        <f>'ВЕДОМСТВЕННАЯ '!R1255</f>
        <v>0</v>
      </c>
      <c r="S1122" s="300">
        <f>'ВЕДОМСТВЕННАЯ '!S1255</f>
        <v>0</v>
      </c>
      <c r="T1122" s="300">
        <f>'ВЕДОМСТВЕННАЯ '!U1255</f>
        <v>0</v>
      </c>
      <c r="U1122" s="300">
        <f>'ВЕДОМСТВЕННАЯ '!V1255</f>
        <v>0</v>
      </c>
      <c r="V1122" s="300">
        <f>'ВЕДОМСТВЕННАЯ '!W1255</f>
        <v>0</v>
      </c>
      <c r="W1122" s="300">
        <f>'ВЕДОМСТВЕННАЯ '!X1255</f>
        <v>0</v>
      </c>
      <c r="X1122" s="300">
        <f>'ВЕДОМСТВЕННАЯ '!Y1255</f>
        <v>0</v>
      </c>
      <c r="Y1122" s="17">
        <f>'ВЕДОМСТВЕННАЯ '!Z1255</f>
        <v>0</v>
      </c>
      <c r="Z1122" s="17">
        <f>'ВЕДОМСТВЕННАЯ '!AA1255</f>
        <v>0</v>
      </c>
      <c r="AA1122" s="17">
        <f>'ВЕДОМСТВЕННАЯ '!AB1255</f>
        <v>0</v>
      </c>
    </row>
    <row r="1123" spans="1:27" ht="37.5" hidden="1" customHeight="1" x14ac:dyDescent="0.3">
      <c r="A1123" s="581" t="str">
        <f>'ВЕДОМСТВЕННАЯ '!A1256</f>
        <v>Предоставление субсидий бюджетным, автономным учреждениям и иным некоммерческим организациям</v>
      </c>
      <c r="B1123" s="236" t="str">
        <f>'ВЕДОМСТВЕННАЯ '!B1218</f>
        <v>905</v>
      </c>
      <c r="C1123" s="236" t="str">
        <f>'ВЕДОМСТВЕННАЯ '!C1256</f>
        <v>07</v>
      </c>
      <c r="D1123" s="236" t="str">
        <f>'ВЕДОМСТВЕННАЯ '!D1256</f>
        <v>02</v>
      </c>
      <c r="E1123" s="272" t="str">
        <f>'ВЕДОМСТВЕННАЯ '!E1256</f>
        <v>5Ф</v>
      </c>
      <c r="F1123" s="330" t="str">
        <f>'ВЕДОМСТВЕННАЯ '!F1256</f>
        <v>1</v>
      </c>
      <c r="G1123" s="330" t="str">
        <f>'ВЕДОМСТВЕННАЯ '!G1256</f>
        <v>СФ</v>
      </c>
      <c r="H1123" s="331">
        <f>'ВЕДОМСТВЕННАЯ '!H1256</f>
        <v>0</v>
      </c>
      <c r="I1123" s="331" t="str">
        <f>'ВЕДОМСТВЕННАЯ '!I1218</f>
        <v>5Ф 1 06 А1010</v>
      </c>
      <c r="J1123" s="331" t="str">
        <f>'ВЕДОМСТВЕННАЯ '!J1256</f>
        <v>600</v>
      </c>
      <c r="K1123" s="299">
        <f>'ВЕДОМСТВЕННАЯ '!K1218</f>
        <v>1181.9000000000001</v>
      </c>
      <c r="L1123" s="299">
        <f>'ВЕДОМСТВЕННАЯ '!L1256</f>
        <v>0</v>
      </c>
      <c r="M1123" s="299">
        <f>'ВЕДОМСТВЕННАЯ '!M1256</f>
        <v>0</v>
      </c>
      <c r="N1123" s="299">
        <f>'ВЕДОМСТВЕННАЯ '!N1256</f>
        <v>0</v>
      </c>
      <c r="O1123" s="299">
        <f>'ВЕДОМСТВЕННАЯ '!O1256</f>
        <v>0</v>
      </c>
      <c r="P1123" s="300">
        <f>'ВЕДОМСТВЕННАЯ '!P1256</f>
        <v>0</v>
      </c>
      <c r="Q1123" s="300">
        <f>'ВЕДОМСТВЕННАЯ '!Q1256</f>
        <v>0</v>
      </c>
      <c r="R1123" s="300">
        <f>'ВЕДОМСТВЕННАЯ '!R1256</f>
        <v>0</v>
      </c>
      <c r="S1123" s="300">
        <f>'ВЕДОМСТВЕННАЯ '!S1256</f>
        <v>0</v>
      </c>
      <c r="T1123" s="300">
        <f>'ВЕДОМСТВЕННАЯ '!U1256</f>
        <v>0</v>
      </c>
      <c r="U1123" s="300">
        <f>'ВЕДОМСТВЕННАЯ '!V1256</f>
        <v>0</v>
      </c>
      <c r="V1123" s="300">
        <f>'ВЕДОМСТВЕННАЯ '!W1256</f>
        <v>0</v>
      </c>
      <c r="W1123" s="300">
        <f>'ВЕДОМСТВЕННАЯ '!X1256</f>
        <v>0</v>
      </c>
      <c r="X1123" s="300">
        <f>'ВЕДОМСТВЕННАЯ '!Y1256</f>
        <v>0</v>
      </c>
      <c r="Y1123" s="17">
        <f>'ВЕДОМСТВЕННАЯ '!Z1256</f>
        <v>0</v>
      </c>
      <c r="Z1123" s="17">
        <f>'ВЕДОМСТВЕННАЯ '!AA1256</f>
        <v>0</v>
      </c>
      <c r="AA1123" s="17">
        <f>'ВЕДОМСТВЕННАЯ '!AB1256</f>
        <v>0</v>
      </c>
    </row>
    <row r="1124" spans="1:27" ht="23.25" hidden="1" customHeight="1" x14ac:dyDescent="0.3">
      <c r="A1124" s="581" t="str">
        <f>'ВЕДОМСТВЕННАЯ '!A1257</f>
        <v>Субсидии бюджетным учреждениям</v>
      </c>
      <c r="B1124" s="236" t="str">
        <f>'ВЕДОМСТВЕННАЯ '!B1219</f>
        <v>905</v>
      </c>
      <c r="C1124" s="236" t="str">
        <f>'ВЕДОМСТВЕННАЯ '!C1257</f>
        <v>07</v>
      </c>
      <c r="D1124" s="236" t="str">
        <f>'ВЕДОМСТВЕННАЯ '!D1257</f>
        <v>02</v>
      </c>
      <c r="E1124" s="272" t="str">
        <f>'ВЕДОМСТВЕННАЯ '!E1257</f>
        <v>5Ф</v>
      </c>
      <c r="F1124" s="330" t="str">
        <f>'ВЕДОМСТВЕННАЯ '!F1257</f>
        <v>1</v>
      </c>
      <c r="G1124" s="330" t="str">
        <f>'ВЕДОМСТВЕННАЯ '!G1257</f>
        <v>СФ</v>
      </c>
      <c r="H1124" s="331">
        <f>'ВЕДОМСТВЕННАЯ '!H1257</f>
        <v>0</v>
      </c>
      <c r="I1124" s="331">
        <f>'ВЕДОМСТВЕННАЯ '!I1219</f>
        <v>0</v>
      </c>
      <c r="J1124" s="331" t="str">
        <f>'ВЕДОМСТВЕННАЯ '!J1257</f>
        <v>610</v>
      </c>
      <c r="K1124" s="299">
        <f>'ВЕДОМСТВЕННАЯ '!K1219</f>
        <v>9569.7000000000007</v>
      </c>
      <c r="L1124" s="299">
        <f>'ВЕДОМСТВЕННАЯ '!L1257</f>
        <v>0</v>
      </c>
      <c r="M1124" s="299">
        <f>'ВЕДОМСТВЕННАЯ '!M1257</f>
        <v>0</v>
      </c>
      <c r="N1124" s="299">
        <f>'ВЕДОМСТВЕННАЯ '!N1257</f>
        <v>0</v>
      </c>
      <c r="O1124" s="299">
        <f>'ВЕДОМСТВЕННАЯ '!O1257</f>
        <v>0</v>
      </c>
      <c r="P1124" s="300">
        <f>'ВЕДОМСТВЕННАЯ '!P1257</f>
        <v>0</v>
      </c>
      <c r="Q1124" s="300">
        <f>'ВЕДОМСТВЕННАЯ '!Q1257</f>
        <v>0</v>
      </c>
      <c r="R1124" s="300">
        <f>'ВЕДОМСТВЕННАЯ '!R1257</f>
        <v>0</v>
      </c>
      <c r="S1124" s="300">
        <f>'ВЕДОМСТВЕННАЯ '!S1257</f>
        <v>0</v>
      </c>
      <c r="T1124" s="300">
        <f>'ВЕДОМСТВЕННАЯ '!U1257</f>
        <v>0</v>
      </c>
      <c r="U1124" s="300">
        <f>'ВЕДОМСТВЕННАЯ '!V1257</f>
        <v>0</v>
      </c>
      <c r="V1124" s="300">
        <f>'ВЕДОМСТВЕННАЯ '!W1257</f>
        <v>0</v>
      </c>
      <c r="W1124" s="300">
        <f>'ВЕДОМСТВЕННАЯ '!X1257</f>
        <v>0</v>
      </c>
      <c r="X1124" s="300">
        <f>'ВЕДОМСТВЕННАЯ '!Y1257</f>
        <v>0</v>
      </c>
      <c r="Y1124" s="17">
        <f>'ВЕДОМСТВЕННАЯ '!Z1257</f>
        <v>0</v>
      </c>
      <c r="Z1124" s="17">
        <f>'ВЕДОМСТВЕННАЯ '!AA1257</f>
        <v>0</v>
      </c>
      <c r="AA1124" s="17">
        <f>'ВЕДОМСТВЕННАЯ '!AB1257</f>
        <v>0</v>
      </c>
    </row>
    <row r="1125" spans="1:27" ht="24.75" hidden="1" customHeight="1" x14ac:dyDescent="0.3">
      <c r="A1125" s="581">
        <f>'ВЕДОМСТВЕННАЯ '!A1258</f>
        <v>0</v>
      </c>
      <c r="B1125" s="236" t="str">
        <f>'ВЕДОМСТВЕННАЯ '!B1220</f>
        <v>905</v>
      </c>
      <c r="C1125" s="236" t="str">
        <f>'ВЕДОМСТВЕННАЯ '!C1258</f>
        <v>07</v>
      </c>
      <c r="D1125" s="236" t="str">
        <f>'ВЕДОМСТВЕННАЯ '!D1258</f>
        <v>02</v>
      </c>
      <c r="E1125" s="272" t="str">
        <f>'ВЕДОМСТВЕННАЯ '!E1258</f>
        <v>5Ф</v>
      </c>
      <c r="F1125" s="330" t="str">
        <f>'ВЕДОМСТВЕННАЯ '!F1258</f>
        <v>1</v>
      </c>
      <c r="G1125" s="330" t="str">
        <f>'ВЕДОМСТВЕННАЯ '!G1258</f>
        <v>СФ</v>
      </c>
      <c r="H1125" s="331">
        <f>'ВЕДОМСТВЕННАЯ '!H1258</f>
        <v>0</v>
      </c>
      <c r="I1125" s="331">
        <f>'ВЕДОМСТВЕННАЯ '!I1220</f>
        <v>0</v>
      </c>
      <c r="J1125" s="331"/>
      <c r="K1125" s="299">
        <f>'ВЕДОМСТВЕННАЯ '!K1220</f>
        <v>9569.7000000000007</v>
      </c>
      <c r="L1125" s="299">
        <f>'ВЕДОМСТВЕННАЯ '!L1258</f>
        <v>0</v>
      </c>
      <c r="M1125" s="299">
        <f>'ВЕДОМСТВЕННАЯ '!M1258</f>
        <v>0</v>
      </c>
      <c r="N1125" s="299">
        <f>'ВЕДОМСТВЕННАЯ '!N1258</f>
        <v>0</v>
      </c>
      <c r="O1125" s="299">
        <f>'ВЕДОМСТВЕННАЯ '!O1258</f>
        <v>0</v>
      </c>
      <c r="P1125" s="300">
        <f>'ВЕДОМСТВЕННАЯ '!P1258</f>
        <v>0</v>
      </c>
      <c r="Q1125" s="300">
        <f>'ВЕДОМСТВЕННАЯ '!Q1258</f>
        <v>0</v>
      </c>
      <c r="R1125" s="300">
        <f>'ВЕДОМСТВЕННАЯ '!R1258</f>
        <v>0</v>
      </c>
      <c r="S1125" s="300">
        <f>'ВЕДОМСТВЕННАЯ '!S1258</f>
        <v>0</v>
      </c>
      <c r="T1125" s="300">
        <f>'ВЕДОМСТВЕННАЯ '!U1258</f>
        <v>0</v>
      </c>
      <c r="U1125" s="300">
        <f>'ВЕДОМСТВЕННАЯ '!V1258</f>
        <v>0</v>
      </c>
      <c r="V1125" s="300">
        <f>'ВЕДОМСТВЕННАЯ '!W1258</f>
        <v>0</v>
      </c>
      <c r="W1125" s="300">
        <f>'ВЕДОМСТВЕННАЯ '!X1258</f>
        <v>0</v>
      </c>
      <c r="X1125" s="300">
        <f>'ВЕДОМСТВЕННАЯ '!Y1258</f>
        <v>0</v>
      </c>
      <c r="Y1125" s="17">
        <f>'ВЕДОМСТВЕННАЯ '!Z1258</f>
        <v>0</v>
      </c>
      <c r="Z1125" s="17">
        <f>'ВЕДОМСТВЕННАЯ '!AA1258</f>
        <v>0</v>
      </c>
      <c r="AA1125" s="17">
        <f>'ВЕДОМСТВЕННАЯ '!AB1258</f>
        <v>0</v>
      </c>
    </row>
    <row r="1126" spans="1:27" ht="37.5" hidden="1" customHeight="1" x14ac:dyDescent="0.3">
      <c r="A1126" s="581" t="str">
        <f>'ВЕДОМСТВЕННАЯ '!A1259</f>
        <v>Предоставление субсидий бюджетным, автономным учреждениям и иным некоммерческим организациям</v>
      </c>
      <c r="B1126" s="236" t="str">
        <f>'ВЕДОМСТВЕННАЯ '!B1221</f>
        <v>905</v>
      </c>
      <c r="C1126" s="236" t="str">
        <f>'ВЕДОМСТВЕННАЯ '!C1259</f>
        <v>07</v>
      </c>
      <c r="D1126" s="236" t="str">
        <f>'ВЕДОМСТВЕННАЯ '!D1259</f>
        <v>02</v>
      </c>
      <c r="E1126" s="272" t="str">
        <f>'ВЕДОМСТВЕННАЯ '!E1259</f>
        <v>5Ф</v>
      </c>
      <c r="F1126" s="330" t="str">
        <f>'ВЕДОМСТВЕННАЯ '!F1259</f>
        <v>1</v>
      </c>
      <c r="G1126" s="330" t="str">
        <f>'ВЕДОМСТВЕННАЯ '!G1259</f>
        <v>СФ</v>
      </c>
      <c r="H1126" s="331">
        <f>'ВЕДОМСТВЕННАЯ '!H1259</f>
        <v>0</v>
      </c>
      <c r="I1126" s="331">
        <f>'ВЕДОМСТВЕННАЯ '!I1221</f>
        <v>0</v>
      </c>
      <c r="J1126" s="331" t="str">
        <f>'ВЕДОМСТВЕННАЯ '!J1259</f>
        <v>600</v>
      </c>
      <c r="K1126" s="299">
        <f>'ВЕДОМСТВЕННАЯ '!K1221</f>
        <v>9569.7000000000007</v>
      </c>
      <c r="L1126" s="299">
        <f>'ВЕДОМСТВЕННАЯ '!L1259</f>
        <v>0</v>
      </c>
      <c r="M1126" s="299">
        <f>'ВЕДОМСТВЕННАЯ '!M1259</f>
        <v>0</v>
      </c>
      <c r="N1126" s="299">
        <f>'ВЕДОМСТВЕННАЯ '!N1259</f>
        <v>0</v>
      </c>
      <c r="O1126" s="299">
        <f>'ВЕДОМСТВЕННАЯ '!O1259</f>
        <v>0</v>
      </c>
      <c r="P1126" s="300">
        <f>'ВЕДОМСТВЕННАЯ '!P1259</f>
        <v>0</v>
      </c>
      <c r="Q1126" s="300">
        <f>'ВЕДОМСТВЕННАЯ '!Q1259</f>
        <v>0</v>
      </c>
      <c r="R1126" s="300">
        <f>'ВЕДОМСТВЕННАЯ '!R1259</f>
        <v>0</v>
      </c>
      <c r="S1126" s="300">
        <f>'ВЕДОМСТВЕННАЯ '!S1259</f>
        <v>0</v>
      </c>
      <c r="T1126" s="300">
        <f>'ВЕДОМСТВЕННАЯ '!U1259</f>
        <v>0</v>
      </c>
      <c r="U1126" s="300">
        <f>'ВЕДОМСТВЕННАЯ '!V1259</f>
        <v>0</v>
      </c>
      <c r="V1126" s="300">
        <f>'ВЕДОМСТВЕННАЯ '!W1259</f>
        <v>0</v>
      </c>
      <c r="W1126" s="300">
        <f>'ВЕДОМСТВЕННАЯ '!X1259</f>
        <v>0</v>
      </c>
      <c r="X1126" s="300">
        <f>'ВЕДОМСТВЕННАЯ '!Y1259</f>
        <v>0</v>
      </c>
      <c r="Y1126" s="17">
        <f>'ВЕДОМСТВЕННАЯ '!Z1259</f>
        <v>0</v>
      </c>
      <c r="Z1126" s="17">
        <f>'ВЕДОМСТВЕННАЯ '!AA1259</f>
        <v>0</v>
      </c>
      <c r="AA1126" s="17">
        <f>'ВЕДОМСТВЕННАЯ '!AB1259</f>
        <v>0</v>
      </c>
    </row>
    <row r="1127" spans="1:27" ht="23.25" hidden="1" customHeight="1" x14ac:dyDescent="0.3">
      <c r="A1127" s="581" t="str">
        <f>'ВЕДОМСТВЕННАЯ '!A1260</f>
        <v>Субсидии бюджетным учреждениям</v>
      </c>
      <c r="B1127" s="236" t="str">
        <f>'ВЕДОМСТВЕННАЯ '!B1222</f>
        <v>905</v>
      </c>
      <c r="C1127" s="236" t="str">
        <f>'ВЕДОМСТВЕННАЯ '!C1260</f>
        <v>07</v>
      </c>
      <c r="D1127" s="236" t="str">
        <f>'ВЕДОМСТВЕННАЯ '!D1260</f>
        <v>02</v>
      </c>
      <c r="E1127" s="272" t="str">
        <f>'ВЕДОМСТВЕННАЯ '!E1260</f>
        <v>5Ф</v>
      </c>
      <c r="F1127" s="330" t="str">
        <f>'ВЕДОМСТВЕННАЯ '!F1260</f>
        <v>1</v>
      </c>
      <c r="G1127" s="330" t="str">
        <f>'ВЕДОМСТВЕННАЯ '!G1260</f>
        <v>СФ</v>
      </c>
      <c r="H1127" s="331">
        <f>'ВЕДОМСТВЕННАЯ '!H1260</f>
        <v>0</v>
      </c>
      <c r="I1127" s="331">
        <f>'ВЕДОМСТВЕННАЯ '!I1222</f>
        <v>0</v>
      </c>
      <c r="J1127" s="331" t="str">
        <f>'ВЕДОМСТВЕННАЯ '!J1260</f>
        <v>610</v>
      </c>
      <c r="K1127" s="299">
        <f>'ВЕДОМСТВЕННАЯ '!K1222</f>
        <v>9569.7000000000007</v>
      </c>
      <c r="L1127" s="299">
        <f>'ВЕДОМСТВЕННАЯ '!L1260</f>
        <v>0</v>
      </c>
      <c r="M1127" s="299">
        <f>'ВЕДОМСТВЕННАЯ '!M1260</f>
        <v>0</v>
      </c>
      <c r="N1127" s="299">
        <f>'ВЕДОМСТВЕННАЯ '!N1260</f>
        <v>0</v>
      </c>
      <c r="O1127" s="299">
        <f>'ВЕДОМСТВЕННАЯ '!O1260</f>
        <v>0</v>
      </c>
      <c r="P1127" s="300">
        <f>'ВЕДОМСТВЕННАЯ '!P1260</f>
        <v>0</v>
      </c>
      <c r="Q1127" s="300">
        <f>'ВЕДОМСТВЕННАЯ '!Q1260</f>
        <v>0</v>
      </c>
      <c r="R1127" s="300">
        <f>'ВЕДОМСТВЕННАЯ '!R1260</f>
        <v>0</v>
      </c>
      <c r="S1127" s="300">
        <f>'ВЕДОМСТВЕННАЯ '!S1260</f>
        <v>0</v>
      </c>
      <c r="T1127" s="300">
        <f>'ВЕДОМСТВЕННАЯ '!U1260</f>
        <v>0</v>
      </c>
      <c r="U1127" s="300">
        <f>'ВЕДОМСТВЕННАЯ '!V1260</f>
        <v>0</v>
      </c>
      <c r="V1127" s="300">
        <f>'ВЕДОМСТВЕННАЯ '!W1260</f>
        <v>0</v>
      </c>
      <c r="W1127" s="300">
        <f>'ВЕДОМСТВЕННАЯ '!X1260</f>
        <v>0</v>
      </c>
      <c r="X1127" s="300">
        <f>'ВЕДОМСТВЕННАЯ '!Y1260</f>
        <v>0</v>
      </c>
      <c r="Y1127" s="17">
        <f>'ВЕДОМСТВЕННАЯ '!Z1260</f>
        <v>0</v>
      </c>
      <c r="Z1127" s="17">
        <f>'ВЕДОМСТВЕННАЯ '!AA1260</f>
        <v>0</v>
      </c>
      <c r="AA1127" s="17">
        <f>'ВЕДОМСТВЕННАЯ '!AB1260</f>
        <v>0</v>
      </c>
    </row>
    <row r="1128" spans="1:27" ht="39" hidden="1" customHeight="1" x14ac:dyDescent="0.3">
      <c r="A1128" s="581" t="str">
        <f>'ВЕДОМСТВЕННАЯ '!A1261</f>
        <v>Подпрограмма "Обеспечение безопасности образовательных учреждений Хасынского муниципального округа Магаданской области"</v>
      </c>
      <c r="B1128" s="236" t="str">
        <f>'ВЕДОМСТВЕННАЯ '!B1261</f>
        <v>905</v>
      </c>
      <c r="C1128" s="236" t="str">
        <f>'ВЕДОМСТВЕННАЯ '!C1261</f>
        <v>07</v>
      </c>
      <c r="D1128" s="236" t="str">
        <f>'ВЕДОМСТВЕННАЯ '!D1261</f>
        <v>02</v>
      </c>
      <c r="E1128" s="272" t="str">
        <f>'ВЕДОМСТВЕННАЯ '!E1261</f>
        <v>5Ф</v>
      </c>
      <c r="F1128" s="330" t="str">
        <f>'ВЕДОМСТВЕННАЯ '!F1261</f>
        <v>5</v>
      </c>
      <c r="G1128" s="330" t="str">
        <f>'ВЕДОМСТВЕННАЯ '!G1261</f>
        <v>00</v>
      </c>
      <c r="H1128" s="331" t="str">
        <f>'ВЕДОМСТВЕННАЯ '!H1261</f>
        <v>00000</v>
      </c>
      <c r="I1128" s="331" t="str">
        <f>'ВЕДОМСТВЕННАЯ '!I1261</f>
        <v>5Ф 5 00 00000</v>
      </c>
      <c r="J1128" s="331"/>
      <c r="K1128" s="299">
        <f>'ВЕДОМСТВЕННАЯ '!K1261</f>
        <v>3124.7999999999997</v>
      </c>
      <c r="L1128" s="299">
        <f>'ВЕДОМСТВЕННАЯ '!L1261</f>
        <v>5188.2000000000007</v>
      </c>
      <c r="M1128" s="299">
        <f>'ВЕДОМСТВЕННАЯ '!M1261</f>
        <v>0</v>
      </c>
      <c r="N1128" s="299">
        <f>'ВЕДОМСТВЕННАЯ '!N1261</f>
        <v>0</v>
      </c>
      <c r="O1128" s="299">
        <f>'ВЕДОМСТВЕННАЯ '!O1261</f>
        <v>1199.5</v>
      </c>
      <c r="P1128" s="300">
        <f>'ВЕДОМСТВЕННАЯ '!P1261</f>
        <v>0</v>
      </c>
      <c r="Q1128" s="300">
        <f>'ВЕДОМСТВЕННАЯ '!Q1261</f>
        <v>0</v>
      </c>
      <c r="R1128" s="300">
        <f>'ВЕДОМСТВЕННАЯ '!R1261</f>
        <v>0</v>
      </c>
      <c r="S1128" s="300">
        <f>'ВЕДОМСТВЕННАЯ '!S1261</f>
        <v>0</v>
      </c>
      <c r="T1128" s="300">
        <f>'ВЕДОМСТВЕННАЯ '!U1261</f>
        <v>0</v>
      </c>
      <c r="U1128" s="300">
        <f>'ВЕДОМСТВЕННАЯ '!V1261</f>
        <v>0</v>
      </c>
      <c r="V1128" s="300">
        <f>'ВЕДОМСТВЕННАЯ '!W1261</f>
        <v>0</v>
      </c>
      <c r="W1128" s="300">
        <f>'ВЕДОМСТВЕННАЯ '!X1261</f>
        <v>0</v>
      </c>
      <c r="X1128" s="300">
        <f>'ВЕДОМСТВЕННАЯ '!Y1261</f>
        <v>0</v>
      </c>
      <c r="Y1128" s="17">
        <f>'ВЕДОМСТВЕННАЯ '!Z1261</f>
        <v>0</v>
      </c>
      <c r="Z1128" s="17">
        <f>'ВЕДОМСТВЕННАЯ '!AA1261</f>
        <v>0</v>
      </c>
      <c r="AA1128" s="17">
        <f>'ВЕДОМСТВЕННАЯ '!AB1261</f>
        <v>0</v>
      </c>
    </row>
    <row r="1129" spans="1:27" ht="37.5" hidden="1" customHeight="1" x14ac:dyDescent="0.3">
      <c r="A1129" s="581" t="str">
        <f>'ВЕДОМСТВЕННАЯ '!A1262</f>
        <v>Основное мероприятие "Обеспечение комплексной безопасности муниципальных учреждений"</v>
      </c>
      <c r="B1129" s="236" t="str">
        <f>'ВЕДОМСТВЕННАЯ '!B1262</f>
        <v>905</v>
      </c>
      <c r="C1129" s="236" t="str">
        <f>'ВЕДОМСТВЕННАЯ '!C1262</f>
        <v>07</v>
      </c>
      <c r="D1129" s="236" t="str">
        <f>'ВЕДОМСТВЕННАЯ '!D1262</f>
        <v>02</v>
      </c>
      <c r="E1129" s="272" t="str">
        <f>'ВЕДОМСТВЕННАЯ '!E1262</f>
        <v>5Ф</v>
      </c>
      <c r="F1129" s="330" t="str">
        <f>'ВЕДОМСТВЕННАЯ '!F1262</f>
        <v>5</v>
      </c>
      <c r="G1129" s="330" t="str">
        <f>'ВЕДОМСТВЕННАЯ '!G1262</f>
        <v>01</v>
      </c>
      <c r="H1129" s="331" t="str">
        <f>'ВЕДОМСТВЕННАЯ '!H1262</f>
        <v>00000</v>
      </c>
      <c r="I1129" s="331" t="str">
        <f>'ВЕДОМСТВЕННАЯ '!I1262</f>
        <v>5Ф 5 01 00000</v>
      </c>
      <c r="J1129" s="331"/>
      <c r="K1129" s="299">
        <f>'ВЕДОМСТВЕННАЯ '!K1262</f>
        <v>1688.7999999999997</v>
      </c>
      <c r="L1129" s="299">
        <f>'ВЕДОМСТВЕННАЯ '!L1262</f>
        <v>5188.2000000000007</v>
      </c>
      <c r="M1129" s="299">
        <f>'ВЕДОМСТВЕННАЯ '!M1262</f>
        <v>0</v>
      </c>
      <c r="N1129" s="299">
        <f>'ВЕДОМСТВЕННАЯ '!N1262</f>
        <v>0</v>
      </c>
      <c r="O1129" s="299">
        <f>'ВЕДОМСТВЕННАЯ '!O1262</f>
        <v>1199.5</v>
      </c>
      <c r="P1129" s="300">
        <f>'ВЕДОМСТВЕННАЯ '!P1262</f>
        <v>0</v>
      </c>
      <c r="Q1129" s="300">
        <f>'ВЕДОМСТВЕННАЯ '!Q1262</f>
        <v>0</v>
      </c>
      <c r="R1129" s="300">
        <f>'ВЕДОМСТВЕННАЯ '!R1262</f>
        <v>0</v>
      </c>
      <c r="S1129" s="300">
        <f>'ВЕДОМСТВЕННАЯ '!S1262</f>
        <v>0</v>
      </c>
      <c r="T1129" s="300">
        <f>'ВЕДОМСТВЕННАЯ '!U1262</f>
        <v>0</v>
      </c>
      <c r="U1129" s="300">
        <f>'ВЕДОМСТВЕННАЯ '!V1262</f>
        <v>0</v>
      </c>
      <c r="V1129" s="300">
        <f>'ВЕДОМСТВЕННАЯ '!W1262</f>
        <v>0</v>
      </c>
      <c r="W1129" s="300">
        <f>'ВЕДОМСТВЕННАЯ '!X1262</f>
        <v>0</v>
      </c>
      <c r="X1129" s="300">
        <f>'ВЕДОМСТВЕННАЯ '!Y1262</f>
        <v>0</v>
      </c>
      <c r="Y1129" s="17">
        <f>'ВЕДОМСТВЕННАЯ '!Z1262</f>
        <v>0</v>
      </c>
      <c r="Z1129" s="17">
        <f>'ВЕДОМСТВЕННАЯ '!AA1262</f>
        <v>0</v>
      </c>
      <c r="AA1129" s="17">
        <f>'ВЕДОМСТВЕННАЯ '!AB1262</f>
        <v>0</v>
      </c>
    </row>
    <row r="1130" spans="1:27" ht="46.5" hidden="1" customHeight="1" x14ac:dyDescent="0.3">
      <c r="A1130" s="581" t="str">
        <f>'ВЕДОМСТВЕННАЯ '!A1263</f>
        <v>Модернизация и установка систем оповещения о пожаре, систем видеонаблюдения, систем охранной сигнализации, изготовление проектно-сметной документации на монтаж систем</v>
      </c>
      <c r="B1130" s="236" t="str">
        <f>'ВЕДОМСТВЕННАЯ '!B1263</f>
        <v>905</v>
      </c>
      <c r="C1130" s="236" t="str">
        <f>'ВЕДОМСТВЕННАЯ '!C1263</f>
        <v>07</v>
      </c>
      <c r="D1130" s="236" t="str">
        <f>'ВЕДОМСТВЕННАЯ '!D1263</f>
        <v>02</v>
      </c>
      <c r="E1130" s="272" t="str">
        <f>'ВЕДОМСТВЕННАЯ '!E1263</f>
        <v>5Ф</v>
      </c>
      <c r="F1130" s="330" t="str">
        <f>'ВЕДОМСТВЕННАЯ '!F1263</f>
        <v>5</v>
      </c>
      <c r="G1130" s="330" t="str">
        <f>'ВЕДОМСТВЕННАЯ '!G1263</f>
        <v>01</v>
      </c>
      <c r="H1130" s="331" t="str">
        <f>'ВЕДОМСТВЕННАЯ '!H1263</f>
        <v>A0670</v>
      </c>
      <c r="I1130" s="331" t="str">
        <f>'ВЕДОМСТВЕННАЯ '!I1263</f>
        <v>5Ф 5 01 А0670</v>
      </c>
      <c r="J1130" s="331"/>
      <c r="K1130" s="299">
        <f>'ВЕДОМСТВЕННАЯ '!K1263</f>
        <v>104.00000000000001</v>
      </c>
      <c r="L1130" s="299">
        <f>'ВЕДОМСТВЕННАЯ '!L1263</f>
        <v>123.4</v>
      </c>
      <c r="M1130" s="299">
        <f>'ВЕДОМСТВЕННАЯ '!M1263</f>
        <v>0</v>
      </c>
      <c r="N1130" s="299">
        <f>'ВЕДОМСТВЕННАЯ '!N1263</f>
        <v>0</v>
      </c>
      <c r="O1130" s="299">
        <f>'ВЕДОМСТВЕННАЯ '!O1263</f>
        <v>0</v>
      </c>
      <c r="P1130" s="300">
        <f>'ВЕДОМСТВЕННАЯ '!P1263</f>
        <v>0</v>
      </c>
      <c r="Q1130" s="300">
        <f>'ВЕДОМСТВЕННАЯ '!Q1263</f>
        <v>0</v>
      </c>
      <c r="R1130" s="300">
        <f>'ВЕДОМСТВЕННАЯ '!R1263</f>
        <v>0</v>
      </c>
      <c r="S1130" s="300">
        <f>'ВЕДОМСТВЕННАЯ '!S1263</f>
        <v>0</v>
      </c>
      <c r="T1130" s="300">
        <f>'ВЕДОМСТВЕННАЯ '!U1263</f>
        <v>0</v>
      </c>
      <c r="U1130" s="300">
        <f>'ВЕДОМСТВЕННАЯ '!V1263</f>
        <v>0</v>
      </c>
      <c r="V1130" s="300">
        <f>'ВЕДОМСТВЕННАЯ '!W1263</f>
        <v>0</v>
      </c>
      <c r="W1130" s="300">
        <f>'ВЕДОМСТВЕННАЯ '!X1263</f>
        <v>0</v>
      </c>
      <c r="X1130" s="300">
        <f>'ВЕДОМСТВЕННАЯ '!Y1263</f>
        <v>0</v>
      </c>
      <c r="Y1130" s="17">
        <f>'ВЕДОМСТВЕННАЯ '!Z1263</f>
        <v>0</v>
      </c>
      <c r="Z1130" s="17">
        <f>'ВЕДОМСТВЕННАЯ '!AA1263</f>
        <v>0</v>
      </c>
      <c r="AA1130" s="17">
        <f>'ВЕДОМСТВЕННАЯ '!AB1263</f>
        <v>0</v>
      </c>
    </row>
    <row r="1131" spans="1:27" ht="40.5" hidden="1" customHeight="1" x14ac:dyDescent="0.3">
      <c r="A1131" s="581" t="str">
        <f>'ВЕДОМСТВЕННАЯ '!A1264</f>
        <v>Предоставление субсидий бюджетным, автономным учреждениям и иным некоммерческим организациям</v>
      </c>
      <c r="B1131" s="236" t="str">
        <f>'ВЕДОМСТВЕННАЯ '!B1264</f>
        <v>905</v>
      </c>
      <c r="C1131" s="236" t="str">
        <f>'ВЕДОМСТВЕННАЯ '!C1264</f>
        <v>07</v>
      </c>
      <c r="D1131" s="236" t="str">
        <f>'ВЕДОМСТВЕННАЯ '!D1264</f>
        <v>02</v>
      </c>
      <c r="E1131" s="272" t="str">
        <f>'ВЕДОМСТВЕННАЯ '!E1264</f>
        <v>5Ф</v>
      </c>
      <c r="F1131" s="330" t="str">
        <f>'ВЕДОМСТВЕННАЯ '!F1264</f>
        <v>5</v>
      </c>
      <c r="G1131" s="330" t="str">
        <f>'ВЕДОМСТВЕННАЯ '!G1264</f>
        <v>01</v>
      </c>
      <c r="H1131" s="331" t="str">
        <f>'ВЕДОМСТВЕННАЯ '!H1264</f>
        <v>A0670</v>
      </c>
      <c r="I1131" s="331" t="str">
        <f>'ВЕДОМСТВЕННАЯ '!I1264</f>
        <v>5Ф 5 01 А0670</v>
      </c>
      <c r="J1131" s="331" t="str">
        <f>'ВЕДОМСТВЕННАЯ '!J1264</f>
        <v>600</v>
      </c>
      <c r="K1131" s="299">
        <f>'ВЕДОМСТВЕННАЯ '!K1264</f>
        <v>104.00000000000001</v>
      </c>
      <c r="L1131" s="299">
        <f>'ВЕДОМСТВЕННАЯ '!L1264</f>
        <v>123.4</v>
      </c>
      <c r="M1131" s="299">
        <f>'ВЕДОМСТВЕННАЯ '!M1264</f>
        <v>0</v>
      </c>
      <c r="N1131" s="299">
        <f>'ВЕДОМСТВЕННАЯ '!N1264</f>
        <v>0</v>
      </c>
      <c r="O1131" s="299">
        <f>'ВЕДОМСТВЕННАЯ '!O1264</f>
        <v>0</v>
      </c>
      <c r="P1131" s="300">
        <f>'ВЕДОМСТВЕННАЯ '!P1264</f>
        <v>0</v>
      </c>
      <c r="Q1131" s="300">
        <f>'ВЕДОМСТВЕННАЯ '!Q1264</f>
        <v>0</v>
      </c>
      <c r="R1131" s="300">
        <f>'ВЕДОМСТВЕННАЯ '!R1264</f>
        <v>0</v>
      </c>
      <c r="S1131" s="300">
        <f>'ВЕДОМСТВЕННАЯ '!S1264</f>
        <v>0</v>
      </c>
      <c r="T1131" s="300">
        <f>'ВЕДОМСТВЕННАЯ '!U1264</f>
        <v>0</v>
      </c>
      <c r="U1131" s="300">
        <f>'ВЕДОМСТВЕННАЯ '!V1264</f>
        <v>0</v>
      </c>
      <c r="V1131" s="300">
        <f>'ВЕДОМСТВЕННАЯ '!W1264</f>
        <v>0</v>
      </c>
      <c r="W1131" s="300">
        <f>'ВЕДОМСТВЕННАЯ '!X1264</f>
        <v>0</v>
      </c>
      <c r="X1131" s="300">
        <f>'ВЕДОМСТВЕННАЯ '!Y1264</f>
        <v>0</v>
      </c>
      <c r="Y1131" s="17">
        <f>'ВЕДОМСТВЕННАЯ '!Z1264</f>
        <v>0</v>
      </c>
      <c r="Z1131" s="17">
        <f>'ВЕДОМСТВЕННАЯ '!AA1264</f>
        <v>0</v>
      </c>
      <c r="AA1131" s="17">
        <f>'ВЕДОМСТВЕННАЯ '!AB1264</f>
        <v>0</v>
      </c>
    </row>
    <row r="1132" spans="1:27" ht="26.25" hidden="1" customHeight="1" x14ac:dyDescent="0.3">
      <c r="A1132" s="581" t="str">
        <f>'ВЕДОМСТВЕННАЯ '!A1265</f>
        <v>Субсидии бюджетным учреждениям</v>
      </c>
      <c r="B1132" s="236" t="str">
        <f>'ВЕДОМСТВЕННАЯ '!B1265</f>
        <v>905</v>
      </c>
      <c r="C1132" s="236" t="str">
        <f>'ВЕДОМСТВЕННАЯ '!C1265</f>
        <v>07</v>
      </c>
      <c r="D1132" s="236" t="str">
        <f>'ВЕДОМСТВЕННАЯ '!D1265</f>
        <v>02</v>
      </c>
      <c r="E1132" s="272" t="str">
        <f>'ВЕДОМСТВЕННАЯ '!E1265</f>
        <v>5Ф</v>
      </c>
      <c r="F1132" s="330" t="str">
        <f>'ВЕДОМСТВЕННАЯ '!F1265</f>
        <v>5</v>
      </c>
      <c r="G1132" s="330" t="str">
        <f>'ВЕДОМСТВЕННАЯ '!G1265</f>
        <v>01</v>
      </c>
      <c r="H1132" s="331" t="str">
        <f>'ВЕДОМСТВЕННАЯ '!H1265</f>
        <v>A0670</v>
      </c>
      <c r="I1132" s="331" t="str">
        <f>'ВЕДОМСТВЕННАЯ '!I1265</f>
        <v>5Ф 5 01 А0670</v>
      </c>
      <c r="J1132" s="331" t="str">
        <f>'ВЕДОМСТВЕННАЯ '!J1265</f>
        <v>610</v>
      </c>
      <c r="K1132" s="299">
        <f>'ВЕДОМСТВЕННАЯ '!K1265</f>
        <v>104.00000000000001</v>
      </c>
      <c r="L1132" s="299">
        <f>'ВЕДОМСТВЕННАЯ '!L1265</f>
        <v>123.4</v>
      </c>
      <c r="M1132" s="299">
        <f>'ВЕДОМСТВЕННАЯ '!M1265</f>
        <v>0</v>
      </c>
      <c r="N1132" s="299">
        <f>'ВЕДОМСТВЕННАЯ '!N1265</f>
        <v>0</v>
      </c>
      <c r="O1132" s="299">
        <f>'ВЕДОМСТВЕННАЯ '!O1265</f>
        <v>0</v>
      </c>
      <c r="P1132" s="300">
        <f>'ВЕДОМСТВЕННАЯ '!P1265</f>
        <v>0</v>
      </c>
      <c r="Q1132" s="300">
        <f>'ВЕДОМСТВЕННАЯ '!Q1265</f>
        <v>0</v>
      </c>
      <c r="R1132" s="300">
        <f>'ВЕДОМСТВЕННАЯ '!R1265</f>
        <v>0</v>
      </c>
      <c r="S1132" s="300">
        <f>'ВЕДОМСТВЕННАЯ '!S1265</f>
        <v>0</v>
      </c>
      <c r="T1132" s="300">
        <f>'ВЕДОМСТВЕННАЯ '!U1265</f>
        <v>0</v>
      </c>
      <c r="U1132" s="300">
        <f>'ВЕДОМСТВЕННАЯ '!V1265</f>
        <v>0</v>
      </c>
      <c r="V1132" s="300">
        <f>'ВЕДОМСТВЕННАЯ '!W1265</f>
        <v>0</v>
      </c>
      <c r="W1132" s="300">
        <f>'ВЕДОМСТВЕННАЯ '!X1265</f>
        <v>0</v>
      </c>
      <c r="X1132" s="300">
        <f>'ВЕДОМСТВЕННАЯ '!Y1265</f>
        <v>0</v>
      </c>
      <c r="Y1132" s="17">
        <f>'ВЕДОМСТВЕННАЯ '!Z1265</f>
        <v>0</v>
      </c>
      <c r="Z1132" s="17">
        <f>'ВЕДОМСТВЕННАЯ '!AA1265</f>
        <v>0</v>
      </c>
      <c r="AA1132" s="17">
        <f>'ВЕДОМСТВЕННАЯ '!AB1265</f>
        <v>0</v>
      </c>
    </row>
    <row r="1133" spans="1:27" ht="51.75" hidden="1" customHeight="1" x14ac:dyDescent="0.3">
      <c r="A1133" s="581" t="str">
        <f>'ВЕДОМСТВЕННАЯ '!A1266</f>
        <v>Обеспечение бесперебойного функционирования систем мониторинга ЧС, установок пожарной сигнализации, систем видеонаблюдения, "тревожной кнопки", вневедомственной охраны</v>
      </c>
      <c r="B1133" s="236" t="str">
        <f>'ВЕДОМСТВЕННАЯ '!B1266</f>
        <v>905</v>
      </c>
      <c r="C1133" s="236" t="str">
        <f>'ВЕДОМСТВЕННАЯ '!C1266</f>
        <v>07</v>
      </c>
      <c r="D1133" s="236" t="str">
        <f>'ВЕДОМСТВЕННАЯ '!D1266</f>
        <v>02</v>
      </c>
      <c r="E1133" s="272" t="str">
        <f>'ВЕДОМСТВЕННАЯ '!E1266</f>
        <v>5Ф</v>
      </c>
      <c r="F1133" s="330" t="str">
        <f>'ВЕДОМСТВЕННАЯ '!F1266</f>
        <v>5</v>
      </c>
      <c r="G1133" s="330" t="str">
        <f>'ВЕДОМСТВЕННАЯ '!G1266</f>
        <v>01</v>
      </c>
      <c r="H1133" s="331" t="str">
        <f>'ВЕДОМСТВЕННАЯ '!H1266</f>
        <v>A0680</v>
      </c>
      <c r="I1133" s="331" t="str">
        <f>'ВЕДОМСТВЕННАЯ '!I1266</f>
        <v>5Ф 5 01 А0680</v>
      </c>
      <c r="J1133" s="331"/>
      <c r="K1133" s="299">
        <f>'ВЕДОМСТВЕННАЯ '!K1266</f>
        <v>1142.6999999999998</v>
      </c>
      <c r="L1133" s="299">
        <f>'ВЕДОМСТВЕННАЯ '!L1266</f>
        <v>1254</v>
      </c>
      <c r="M1133" s="299">
        <f>'ВЕДОМСТВЕННАЯ '!M1266</f>
        <v>0</v>
      </c>
      <c r="N1133" s="299">
        <f>'ВЕДОМСТВЕННАЯ '!N1266</f>
        <v>0</v>
      </c>
      <c r="O1133" s="299">
        <f>'ВЕДОМСТВЕННАЯ '!O1266</f>
        <v>1024</v>
      </c>
      <c r="P1133" s="300">
        <f>'ВЕДОМСТВЕННАЯ '!P1266</f>
        <v>0</v>
      </c>
      <c r="Q1133" s="300">
        <f>'ВЕДОМСТВЕННАЯ '!Q1266</f>
        <v>0</v>
      </c>
      <c r="R1133" s="300">
        <f>'ВЕДОМСТВЕННАЯ '!R1266</f>
        <v>0</v>
      </c>
      <c r="S1133" s="300">
        <f>'ВЕДОМСТВЕННАЯ '!S1266</f>
        <v>0</v>
      </c>
      <c r="T1133" s="300">
        <f>'ВЕДОМСТВЕННАЯ '!U1266</f>
        <v>0</v>
      </c>
      <c r="U1133" s="300">
        <f>'ВЕДОМСТВЕННАЯ '!V1266</f>
        <v>0</v>
      </c>
      <c r="V1133" s="300">
        <f>'ВЕДОМСТВЕННАЯ '!W1266</f>
        <v>0</v>
      </c>
      <c r="W1133" s="300">
        <f>'ВЕДОМСТВЕННАЯ '!X1266</f>
        <v>0</v>
      </c>
      <c r="X1133" s="300">
        <f>'ВЕДОМСТВЕННАЯ '!Y1266</f>
        <v>0</v>
      </c>
      <c r="Y1133" s="17">
        <f>'ВЕДОМСТВЕННАЯ '!Z1266</f>
        <v>0</v>
      </c>
      <c r="Z1133" s="17">
        <f>'ВЕДОМСТВЕННАЯ '!AA1266</f>
        <v>0</v>
      </c>
      <c r="AA1133" s="17">
        <f>'ВЕДОМСТВЕННАЯ '!AB1266</f>
        <v>0</v>
      </c>
    </row>
    <row r="1134" spans="1:27" ht="42.75" hidden="1" customHeight="1" x14ac:dyDescent="0.3">
      <c r="A1134" s="581" t="str">
        <f>'ВЕДОМСТВЕННАЯ '!A1267</f>
        <v>Предоставление субсидий бюджетным, автономным учреждениям и иным некоммерческим организациям</v>
      </c>
      <c r="B1134" s="236" t="str">
        <f>'ВЕДОМСТВЕННАЯ '!B1267</f>
        <v>905</v>
      </c>
      <c r="C1134" s="236" t="str">
        <f>'ВЕДОМСТВЕННАЯ '!C1267</f>
        <v>07</v>
      </c>
      <c r="D1134" s="236" t="str">
        <f>'ВЕДОМСТВЕННАЯ '!D1267</f>
        <v>02</v>
      </c>
      <c r="E1134" s="272" t="str">
        <f>'ВЕДОМСТВЕННАЯ '!E1267</f>
        <v>5Ф</v>
      </c>
      <c r="F1134" s="330" t="str">
        <f>'ВЕДОМСТВЕННАЯ '!F1267</f>
        <v>5</v>
      </c>
      <c r="G1134" s="330" t="str">
        <f>'ВЕДОМСТВЕННАЯ '!G1267</f>
        <v>01</v>
      </c>
      <c r="H1134" s="331" t="str">
        <f>'ВЕДОМСТВЕННАЯ '!H1267</f>
        <v>A0680</v>
      </c>
      <c r="I1134" s="331" t="str">
        <f>'ВЕДОМСТВЕННАЯ '!I1267</f>
        <v>5Ф 5 01 А0680</v>
      </c>
      <c r="J1134" s="331" t="str">
        <f>'ВЕДОМСТВЕННАЯ '!J1267</f>
        <v>600</v>
      </c>
      <c r="K1134" s="299">
        <f>'ВЕДОМСТВЕННАЯ '!K1267</f>
        <v>1142.6999999999998</v>
      </c>
      <c r="L1134" s="299">
        <f>'ВЕДОМСТВЕННАЯ '!L1267</f>
        <v>1254</v>
      </c>
      <c r="M1134" s="299">
        <f>'ВЕДОМСТВЕННАЯ '!M1267</f>
        <v>0</v>
      </c>
      <c r="N1134" s="299">
        <f>'ВЕДОМСТВЕННАЯ '!N1267</f>
        <v>0</v>
      </c>
      <c r="O1134" s="299">
        <f>'ВЕДОМСТВЕННАЯ '!O1267</f>
        <v>1024</v>
      </c>
      <c r="P1134" s="300">
        <f>'ВЕДОМСТВЕННАЯ '!P1267</f>
        <v>0</v>
      </c>
      <c r="Q1134" s="300">
        <f>'ВЕДОМСТВЕННАЯ '!Q1267</f>
        <v>0</v>
      </c>
      <c r="R1134" s="300">
        <f>'ВЕДОМСТВЕННАЯ '!R1267</f>
        <v>0</v>
      </c>
      <c r="S1134" s="300">
        <f>'ВЕДОМСТВЕННАЯ '!S1267</f>
        <v>0</v>
      </c>
      <c r="T1134" s="300">
        <f>'ВЕДОМСТВЕННАЯ '!U1267</f>
        <v>0</v>
      </c>
      <c r="U1134" s="300">
        <f>'ВЕДОМСТВЕННАЯ '!V1267</f>
        <v>0</v>
      </c>
      <c r="V1134" s="300">
        <f>'ВЕДОМСТВЕННАЯ '!W1267</f>
        <v>0</v>
      </c>
      <c r="W1134" s="300">
        <f>'ВЕДОМСТВЕННАЯ '!X1267</f>
        <v>0</v>
      </c>
      <c r="X1134" s="300">
        <f>'ВЕДОМСТВЕННАЯ '!Y1267</f>
        <v>0</v>
      </c>
      <c r="Y1134" s="17">
        <f>'ВЕДОМСТВЕННАЯ '!Z1267</f>
        <v>0</v>
      </c>
      <c r="Z1134" s="17">
        <f>'ВЕДОМСТВЕННАЯ '!AA1267</f>
        <v>0</v>
      </c>
      <c r="AA1134" s="17">
        <f>'ВЕДОМСТВЕННАЯ '!AB1267</f>
        <v>0</v>
      </c>
    </row>
    <row r="1135" spans="1:27" ht="24.75" hidden="1" customHeight="1" x14ac:dyDescent="0.3">
      <c r="A1135" s="581" t="str">
        <f>'ВЕДОМСТВЕННАЯ '!A1268</f>
        <v>Субсидии бюджетным учреждениям</v>
      </c>
      <c r="B1135" s="236" t="str">
        <f>'ВЕДОМСТВЕННАЯ '!B1268</f>
        <v>905</v>
      </c>
      <c r="C1135" s="236" t="str">
        <f>'ВЕДОМСТВЕННАЯ '!C1268</f>
        <v>07</v>
      </c>
      <c r="D1135" s="236" t="str">
        <f>'ВЕДОМСТВЕННАЯ '!D1268</f>
        <v>02</v>
      </c>
      <c r="E1135" s="272" t="str">
        <f>'ВЕДОМСТВЕННАЯ '!E1268</f>
        <v>5Ф</v>
      </c>
      <c r="F1135" s="330" t="str">
        <f>'ВЕДОМСТВЕННАЯ '!F1268</f>
        <v>5</v>
      </c>
      <c r="G1135" s="330" t="str">
        <f>'ВЕДОМСТВЕННАЯ '!G1268</f>
        <v>01</v>
      </c>
      <c r="H1135" s="331" t="str">
        <f>'ВЕДОМСТВЕННАЯ '!H1268</f>
        <v>A0680</v>
      </c>
      <c r="I1135" s="331" t="str">
        <f>'ВЕДОМСТВЕННАЯ '!I1268</f>
        <v>5Ф 5 01 А0680</v>
      </c>
      <c r="J1135" s="331" t="str">
        <f>'ВЕДОМСТВЕННАЯ '!J1268</f>
        <v>610</v>
      </c>
      <c r="K1135" s="299">
        <f>'ВЕДОМСТВЕННАЯ '!K1268</f>
        <v>1142.6999999999998</v>
      </c>
      <c r="L1135" s="299">
        <f>'ВЕДОМСТВЕННАЯ '!L1268</f>
        <v>1254</v>
      </c>
      <c r="M1135" s="299">
        <f>'ВЕДОМСТВЕННАЯ '!M1268</f>
        <v>0</v>
      </c>
      <c r="N1135" s="299">
        <f>'ВЕДОМСТВЕННАЯ '!N1268</f>
        <v>0</v>
      </c>
      <c r="O1135" s="299">
        <f>'ВЕДОМСТВЕННАЯ '!O1268</f>
        <v>1024</v>
      </c>
      <c r="P1135" s="300">
        <f>'ВЕДОМСТВЕННАЯ '!P1268</f>
        <v>0</v>
      </c>
      <c r="Q1135" s="300">
        <f>'ВЕДОМСТВЕННАЯ '!Q1268</f>
        <v>0</v>
      </c>
      <c r="R1135" s="300">
        <f>'ВЕДОМСТВЕННАЯ '!R1268</f>
        <v>0</v>
      </c>
      <c r="S1135" s="300">
        <f>'ВЕДОМСТВЕННАЯ '!S1268</f>
        <v>0</v>
      </c>
      <c r="T1135" s="300">
        <f>'ВЕДОМСТВЕННАЯ '!U1268</f>
        <v>0</v>
      </c>
      <c r="U1135" s="300">
        <f>'ВЕДОМСТВЕННАЯ '!V1268</f>
        <v>0</v>
      </c>
      <c r="V1135" s="300">
        <f>'ВЕДОМСТВЕННАЯ '!W1268</f>
        <v>0</v>
      </c>
      <c r="W1135" s="300">
        <f>'ВЕДОМСТВЕННАЯ '!X1268</f>
        <v>0</v>
      </c>
      <c r="X1135" s="300">
        <f>'ВЕДОМСТВЕННАЯ '!Y1268</f>
        <v>0</v>
      </c>
      <c r="Y1135" s="17">
        <f>'ВЕДОМСТВЕННАЯ '!Z1268</f>
        <v>0</v>
      </c>
      <c r="Z1135" s="17">
        <f>'ВЕДОМСТВЕННАЯ '!AA1268</f>
        <v>0</v>
      </c>
      <c r="AA1135" s="17">
        <f>'ВЕДОМСТВЕННАЯ '!AB1268</f>
        <v>0</v>
      </c>
    </row>
    <row r="1136" spans="1:27" ht="39" hidden="1" customHeight="1" x14ac:dyDescent="0.3">
      <c r="A1136" s="581" t="str">
        <f>'ВЕДОМСТВЕННАЯ '!A1269</f>
        <v>Обеспечение антитеррористической защищенности муниципальных учреждений</v>
      </c>
      <c r="B1136" s="236" t="str">
        <f>'ВЕДОМСТВЕННАЯ '!B1269</f>
        <v>905</v>
      </c>
      <c r="C1136" s="236" t="str">
        <f>'ВЕДОМСТВЕННАЯ '!C1269</f>
        <v>07</v>
      </c>
      <c r="D1136" s="236" t="str">
        <f>'ВЕДОМСТВЕННАЯ '!D1269</f>
        <v>02</v>
      </c>
      <c r="E1136" s="272" t="str">
        <f>'ВЕДОМСТВЕННАЯ '!E1269</f>
        <v>5Ф</v>
      </c>
      <c r="F1136" s="330" t="str">
        <f>'ВЕДОМСТВЕННАЯ '!F1269</f>
        <v>5</v>
      </c>
      <c r="G1136" s="330" t="str">
        <f>'ВЕДОМСТВЕННАЯ '!G1269</f>
        <v>01</v>
      </c>
      <c r="H1136" s="331" t="str">
        <f>'ВЕДОМСТВЕННАЯ '!H1269</f>
        <v>A0690</v>
      </c>
      <c r="I1136" s="331" t="str">
        <f>'ВЕДОМСТВЕННАЯ '!I1269</f>
        <v>5Ф 5 01 А0690</v>
      </c>
      <c r="J1136" s="331"/>
      <c r="K1136" s="299">
        <f>'ВЕДОМСТВЕННАЯ '!K1269</f>
        <v>0</v>
      </c>
      <c r="L1136" s="299">
        <f>'ВЕДОМСТВЕННАЯ '!L1269</f>
        <v>1198.0999999999999</v>
      </c>
      <c r="M1136" s="299">
        <f>'ВЕДОМСТВЕННАЯ '!M1269</f>
        <v>0</v>
      </c>
      <c r="N1136" s="299">
        <f>'ВЕДОМСТВЕННАЯ '!N1269</f>
        <v>0</v>
      </c>
      <c r="O1136" s="299">
        <f>'ВЕДОМСТВЕННАЯ '!O1269</f>
        <v>0</v>
      </c>
      <c r="P1136" s="300">
        <f>'ВЕДОМСТВЕННАЯ '!P1269</f>
        <v>0</v>
      </c>
      <c r="Q1136" s="300">
        <f>'ВЕДОМСТВЕННАЯ '!Q1269</f>
        <v>0</v>
      </c>
      <c r="R1136" s="300">
        <f>'ВЕДОМСТВЕННАЯ '!R1269</f>
        <v>0</v>
      </c>
      <c r="S1136" s="300">
        <f>'ВЕДОМСТВЕННАЯ '!S1269</f>
        <v>0</v>
      </c>
      <c r="T1136" s="300">
        <f>'ВЕДОМСТВЕННАЯ '!U1269</f>
        <v>0</v>
      </c>
      <c r="U1136" s="300">
        <f>'ВЕДОМСТВЕННАЯ '!V1269</f>
        <v>0</v>
      </c>
      <c r="V1136" s="300">
        <f>'ВЕДОМСТВЕННАЯ '!W1269</f>
        <v>0</v>
      </c>
      <c r="W1136" s="300">
        <f>'ВЕДОМСТВЕННАЯ '!X1269</f>
        <v>0</v>
      </c>
      <c r="X1136" s="300">
        <f>'ВЕДОМСТВЕННАЯ '!Y1269</f>
        <v>0</v>
      </c>
      <c r="Y1136" s="17">
        <f>'ВЕДОМСТВЕННАЯ '!Z1269</f>
        <v>0</v>
      </c>
      <c r="Z1136" s="17">
        <f>'ВЕДОМСТВЕННАЯ '!AA1269</f>
        <v>0</v>
      </c>
      <c r="AA1136" s="17">
        <f>'ВЕДОМСТВЕННАЯ '!AB1269</f>
        <v>0</v>
      </c>
    </row>
    <row r="1137" spans="1:27" ht="42.75" hidden="1" customHeight="1" x14ac:dyDescent="0.3">
      <c r="A1137" s="581" t="str">
        <f>'ВЕДОМСТВЕННАЯ '!A1270</f>
        <v>Предоставление субсидий бюджетным, автономным учреждениям и иным некоммерческим организациям</v>
      </c>
      <c r="B1137" s="236" t="str">
        <f>'ВЕДОМСТВЕННАЯ '!B1270</f>
        <v>905</v>
      </c>
      <c r="C1137" s="236" t="str">
        <f>'ВЕДОМСТВЕННАЯ '!C1270</f>
        <v>07</v>
      </c>
      <c r="D1137" s="236" t="str">
        <f>'ВЕДОМСТВЕННАЯ '!D1270</f>
        <v>02</v>
      </c>
      <c r="E1137" s="272" t="str">
        <f>'ВЕДОМСТВЕННАЯ '!E1270</f>
        <v>5Ф</v>
      </c>
      <c r="F1137" s="330" t="str">
        <f>'ВЕДОМСТВЕННАЯ '!F1270</f>
        <v>5</v>
      </c>
      <c r="G1137" s="330" t="str">
        <f>'ВЕДОМСТВЕННАЯ '!G1270</f>
        <v>01</v>
      </c>
      <c r="H1137" s="331" t="str">
        <f>'ВЕДОМСТВЕННАЯ '!H1270</f>
        <v>A0690</v>
      </c>
      <c r="I1137" s="331" t="str">
        <f>'ВЕДОМСТВЕННАЯ '!I1270</f>
        <v>5Ф 5 01 А0690</v>
      </c>
      <c r="J1137" s="331" t="str">
        <f>'ВЕДОМСТВЕННАЯ '!J1270</f>
        <v>600</v>
      </c>
      <c r="K1137" s="299">
        <f>'ВЕДОМСТВЕННАЯ '!K1270</f>
        <v>0</v>
      </c>
      <c r="L1137" s="299">
        <f>'ВЕДОМСТВЕННАЯ '!L1270</f>
        <v>1198.0999999999999</v>
      </c>
      <c r="M1137" s="299">
        <f>'ВЕДОМСТВЕННАЯ '!M1270</f>
        <v>0</v>
      </c>
      <c r="N1137" s="299">
        <f>'ВЕДОМСТВЕННАЯ '!N1270</f>
        <v>0</v>
      </c>
      <c r="O1137" s="299">
        <f>'ВЕДОМСТВЕННАЯ '!O1270</f>
        <v>0</v>
      </c>
      <c r="P1137" s="300">
        <f>'ВЕДОМСТВЕННАЯ '!P1270</f>
        <v>0</v>
      </c>
      <c r="Q1137" s="300">
        <f>'ВЕДОМСТВЕННАЯ '!Q1270</f>
        <v>0</v>
      </c>
      <c r="R1137" s="300">
        <f>'ВЕДОМСТВЕННАЯ '!R1270</f>
        <v>0</v>
      </c>
      <c r="S1137" s="300">
        <f>'ВЕДОМСТВЕННАЯ '!S1270</f>
        <v>0</v>
      </c>
      <c r="T1137" s="300">
        <f>'ВЕДОМСТВЕННАЯ '!U1270</f>
        <v>0</v>
      </c>
      <c r="U1137" s="300">
        <f>'ВЕДОМСТВЕННАЯ '!V1270</f>
        <v>0</v>
      </c>
      <c r="V1137" s="300">
        <f>'ВЕДОМСТВЕННАЯ '!W1270</f>
        <v>0</v>
      </c>
      <c r="W1137" s="300">
        <f>'ВЕДОМСТВЕННАЯ '!X1270</f>
        <v>0</v>
      </c>
      <c r="X1137" s="300">
        <f>'ВЕДОМСТВЕННАЯ '!Y1270</f>
        <v>0</v>
      </c>
      <c r="Y1137" s="17">
        <f>'ВЕДОМСТВЕННАЯ '!Z1270</f>
        <v>0</v>
      </c>
      <c r="Z1137" s="17">
        <f>'ВЕДОМСТВЕННАЯ '!AA1270</f>
        <v>0</v>
      </c>
      <c r="AA1137" s="17">
        <f>'ВЕДОМСТВЕННАЯ '!AB1270</f>
        <v>0</v>
      </c>
    </row>
    <row r="1138" spans="1:27" ht="23.25" hidden="1" customHeight="1" x14ac:dyDescent="0.3">
      <c r="A1138" s="581" t="str">
        <f>'ВЕДОМСТВЕННАЯ '!A1271</f>
        <v>Субсидии бюджетным учреждениям</v>
      </c>
      <c r="B1138" s="236" t="str">
        <f>'ВЕДОМСТВЕННАЯ '!B1271</f>
        <v>905</v>
      </c>
      <c r="C1138" s="236" t="str">
        <f>'ВЕДОМСТВЕННАЯ '!C1271</f>
        <v>07</v>
      </c>
      <c r="D1138" s="236" t="str">
        <f>'ВЕДОМСТВЕННАЯ '!D1271</f>
        <v>02</v>
      </c>
      <c r="E1138" s="272" t="str">
        <f>'ВЕДОМСТВЕННАЯ '!E1271</f>
        <v>5Ф</v>
      </c>
      <c r="F1138" s="330" t="str">
        <f>'ВЕДОМСТВЕННАЯ '!F1271</f>
        <v>5</v>
      </c>
      <c r="G1138" s="330" t="str">
        <f>'ВЕДОМСТВЕННАЯ '!G1271</f>
        <v>01</v>
      </c>
      <c r="H1138" s="331" t="str">
        <f>'ВЕДОМСТВЕННАЯ '!H1271</f>
        <v>A0690</v>
      </c>
      <c r="I1138" s="331" t="str">
        <f>'ВЕДОМСТВЕННАЯ '!I1271</f>
        <v>5Ф 5 01 А0690</v>
      </c>
      <c r="J1138" s="331" t="str">
        <f>'ВЕДОМСТВЕННАЯ '!J1271</f>
        <v>610</v>
      </c>
      <c r="K1138" s="299">
        <f>'ВЕДОМСТВЕННАЯ '!K1271</f>
        <v>0</v>
      </c>
      <c r="L1138" s="299">
        <f>'ВЕДОМСТВЕННАЯ '!L1271</f>
        <v>1198.0999999999999</v>
      </c>
      <c r="M1138" s="299">
        <f>'ВЕДОМСТВЕННАЯ '!M1271</f>
        <v>0</v>
      </c>
      <c r="N1138" s="299">
        <f>'ВЕДОМСТВЕННАЯ '!N1271</f>
        <v>0</v>
      </c>
      <c r="O1138" s="299">
        <f>'ВЕДОМСТВЕННАЯ '!O1271</f>
        <v>0</v>
      </c>
      <c r="P1138" s="300">
        <f>'ВЕДОМСТВЕННАЯ '!P1271</f>
        <v>0</v>
      </c>
      <c r="Q1138" s="300">
        <f>'ВЕДОМСТВЕННАЯ '!Q1271</f>
        <v>0</v>
      </c>
      <c r="R1138" s="300">
        <f>'ВЕДОМСТВЕННАЯ '!R1271</f>
        <v>0</v>
      </c>
      <c r="S1138" s="300">
        <f>'ВЕДОМСТВЕННАЯ '!S1271</f>
        <v>0</v>
      </c>
      <c r="T1138" s="300">
        <f>'ВЕДОМСТВЕННАЯ '!U1271</f>
        <v>0</v>
      </c>
      <c r="U1138" s="300">
        <f>'ВЕДОМСТВЕННАЯ '!V1271</f>
        <v>0</v>
      </c>
      <c r="V1138" s="300">
        <f>'ВЕДОМСТВЕННАЯ '!W1271</f>
        <v>0</v>
      </c>
      <c r="W1138" s="300">
        <f>'ВЕДОМСТВЕННАЯ '!X1271</f>
        <v>0</v>
      </c>
      <c r="X1138" s="300">
        <f>'ВЕДОМСТВЕННАЯ '!Y1271</f>
        <v>0</v>
      </c>
      <c r="Y1138" s="17">
        <f>'ВЕДОМСТВЕННАЯ '!Z1271</f>
        <v>0</v>
      </c>
      <c r="Z1138" s="17">
        <f>'ВЕДОМСТВЕННАЯ '!AA1271</f>
        <v>0</v>
      </c>
      <c r="AA1138" s="17">
        <f>'ВЕДОМСТВЕННАЯ '!AB1271</f>
        <v>0</v>
      </c>
    </row>
    <row r="1139" spans="1:27" ht="23.25" hidden="1" customHeight="1" x14ac:dyDescent="0.3">
      <c r="A1139" s="581" t="str">
        <f>'ВЕДОМСТВЕННАЯ '!A1272</f>
        <v>Обеспечение противопожарной безопасности муниципальных учреждений</v>
      </c>
      <c r="B1139" s="236" t="str">
        <f>'ВЕДОМСТВЕННАЯ '!B1272</f>
        <v>905</v>
      </c>
      <c r="C1139" s="236" t="str">
        <f>'ВЕДОМСТВЕННАЯ '!C1272</f>
        <v>07</v>
      </c>
      <c r="D1139" s="236" t="str">
        <f>'ВЕДОМСТВЕННАЯ '!D1272</f>
        <v>02</v>
      </c>
      <c r="E1139" s="272" t="str">
        <f>'ВЕДОМСТВЕННАЯ '!E1272</f>
        <v>5Ф</v>
      </c>
      <c r="F1139" s="330" t="str">
        <f>'ВЕДОМСТВЕННАЯ '!F1272</f>
        <v>5</v>
      </c>
      <c r="G1139" s="330" t="str">
        <f>'ВЕДОМСТВЕННАЯ '!G1272</f>
        <v>01</v>
      </c>
      <c r="H1139" s="331" t="str">
        <f>'ВЕДОМСТВЕННАЯ '!H1272</f>
        <v>A0700</v>
      </c>
      <c r="I1139" s="331" t="str">
        <f>'ВЕДОМСТВЕННАЯ '!I1272</f>
        <v>5Ф 5 01 А0700</v>
      </c>
      <c r="J1139" s="331"/>
      <c r="K1139" s="299">
        <f>'ВЕДОМСТВЕННАЯ '!K1272</f>
        <v>426.1</v>
      </c>
      <c r="L1139" s="299">
        <f>'ВЕДОМСТВЕННАЯ '!L1272</f>
        <v>452.4</v>
      </c>
      <c r="M1139" s="299">
        <f>'ВЕДОМСТВЕННАЯ '!M1272</f>
        <v>0</v>
      </c>
      <c r="N1139" s="299">
        <f>'ВЕДОМСТВЕННАЯ '!N1272</f>
        <v>0</v>
      </c>
      <c r="O1139" s="299">
        <f>'ВЕДОМСТВЕННАЯ '!O1272</f>
        <v>175.5</v>
      </c>
      <c r="P1139" s="300">
        <f>'ВЕДОМСТВЕННАЯ '!P1272</f>
        <v>0</v>
      </c>
      <c r="Q1139" s="300">
        <f>'ВЕДОМСТВЕННАЯ '!Q1272</f>
        <v>0</v>
      </c>
      <c r="R1139" s="300">
        <f>'ВЕДОМСТВЕННАЯ '!R1272</f>
        <v>0</v>
      </c>
      <c r="S1139" s="300">
        <f>'ВЕДОМСТВЕННАЯ '!S1272</f>
        <v>0</v>
      </c>
      <c r="T1139" s="300">
        <f>'ВЕДОМСТВЕННАЯ '!U1272</f>
        <v>0</v>
      </c>
      <c r="U1139" s="300">
        <f>'ВЕДОМСТВЕННАЯ '!V1272</f>
        <v>0</v>
      </c>
      <c r="V1139" s="300">
        <f>'ВЕДОМСТВЕННАЯ '!W1272</f>
        <v>0</v>
      </c>
      <c r="W1139" s="300">
        <f>'ВЕДОМСТВЕННАЯ '!X1272</f>
        <v>0</v>
      </c>
      <c r="X1139" s="300">
        <f>'ВЕДОМСТВЕННАЯ '!Y1272</f>
        <v>0</v>
      </c>
      <c r="Y1139" s="17">
        <f>'ВЕДОМСТВЕННАЯ '!Z1272</f>
        <v>0</v>
      </c>
      <c r="Z1139" s="17">
        <f>'ВЕДОМСТВЕННАЯ '!AA1272</f>
        <v>0</v>
      </c>
      <c r="AA1139" s="17">
        <f>'ВЕДОМСТВЕННАЯ '!AB1272</f>
        <v>0</v>
      </c>
    </row>
    <row r="1140" spans="1:27" ht="43.5" hidden="1" customHeight="1" x14ac:dyDescent="0.3">
      <c r="A1140" s="581" t="str">
        <f>'ВЕДОМСТВЕННАЯ '!A1273</f>
        <v>Предоставление субсидий бюджетным, автономным учреждениям и иным некоммерческим организациям</v>
      </c>
      <c r="B1140" s="236" t="str">
        <f>'ВЕДОМСТВЕННАЯ '!B1273</f>
        <v>905</v>
      </c>
      <c r="C1140" s="236" t="str">
        <f>'ВЕДОМСТВЕННАЯ '!C1273</f>
        <v>07</v>
      </c>
      <c r="D1140" s="236" t="str">
        <f>'ВЕДОМСТВЕННАЯ '!D1273</f>
        <v>02</v>
      </c>
      <c r="E1140" s="272" t="str">
        <f>'ВЕДОМСТВЕННАЯ '!E1273</f>
        <v>5Ф</v>
      </c>
      <c r="F1140" s="330" t="str">
        <f>'ВЕДОМСТВЕННАЯ '!F1273</f>
        <v>5</v>
      </c>
      <c r="G1140" s="330" t="str">
        <f>'ВЕДОМСТВЕННАЯ '!G1273</f>
        <v>01</v>
      </c>
      <c r="H1140" s="331" t="str">
        <f>'ВЕДОМСТВЕННАЯ '!H1273</f>
        <v>A0700</v>
      </c>
      <c r="I1140" s="331" t="str">
        <f>'ВЕДОМСТВЕННАЯ '!I1273</f>
        <v>5Ф 5 01 А0700</v>
      </c>
      <c r="J1140" s="331" t="str">
        <f>'ВЕДОМСТВЕННАЯ '!J1273</f>
        <v>600</v>
      </c>
      <c r="K1140" s="299">
        <f>'ВЕДОМСТВЕННАЯ '!K1273</f>
        <v>426.1</v>
      </c>
      <c r="L1140" s="299">
        <f>'ВЕДОМСТВЕННАЯ '!L1273</f>
        <v>452.4</v>
      </c>
      <c r="M1140" s="299">
        <f>'ВЕДОМСТВЕННАЯ '!M1273</f>
        <v>0</v>
      </c>
      <c r="N1140" s="299">
        <f>'ВЕДОМСТВЕННАЯ '!N1273</f>
        <v>0</v>
      </c>
      <c r="O1140" s="299">
        <f>'ВЕДОМСТВЕННАЯ '!O1273</f>
        <v>175.5</v>
      </c>
      <c r="P1140" s="300">
        <f>'ВЕДОМСТВЕННАЯ '!P1273</f>
        <v>0</v>
      </c>
      <c r="Q1140" s="300">
        <f>'ВЕДОМСТВЕННАЯ '!Q1273</f>
        <v>0</v>
      </c>
      <c r="R1140" s="300">
        <f>'ВЕДОМСТВЕННАЯ '!R1273</f>
        <v>0</v>
      </c>
      <c r="S1140" s="300">
        <f>'ВЕДОМСТВЕННАЯ '!S1273</f>
        <v>0</v>
      </c>
      <c r="T1140" s="300">
        <f>'ВЕДОМСТВЕННАЯ '!U1273</f>
        <v>0</v>
      </c>
      <c r="U1140" s="300">
        <f>'ВЕДОМСТВЕННАЯ '!V1273</f>
        <v>0</v>
      </c>
      <c r="V1140" s="300">
        <f>'ВЕДОМСТВЕННАЯ '!W1273</f>
        <v>0</v>
      </c>
      <c r="W1140" s="300">
        <f>'ВЕДОМСТВЕННАЯ '!X1273</f>
        <v>0</v>
      </c>
      <c r="X1140" s="300">
        <f>'ВЕДОМСТВЕННАЯ '!Y1273</f>
        <v>0</v>
      </c>
      <c r="Y1140" s="17">
        <f>'ВЕДОМСТВЕННАЯ '!Z1273</f>
        <v>0</v>
      </c>
      <c r="Z1140" s="17">
        <f>'ВЕДОМСТВЕННАЯ '!AA1273</f>
        <v>0</v>
      </c>
      <c r="AA1140" s="17">
        <f>'ВЕДОМСТВЕННАЯ '!AB1273</f>
        <v>0</v>
      </c>
    </row>
    <row r="1141" spans="1:27" ht="24" hidden="1" customHeight="1" x14ac:dyDescent="0.3">
      <c r="A1141" s="581" t="str">
        <f>'ВЕДОМСТВЕННАЯ '!A1274</f>
        <v>Субсидии бюджетным учреждениям</v>
      </c>
      <c r="B1141" s="236" t="str">
        <f>'ВЕДОМСТВЕННАЯ '!B1274</f>
        <v>905</v>
      </c>
      <c r="C1141" s="236" t="str">
        <f>'ВЕДОМСТВЕННАЯ '!C1274</f>
        <v>07</v>
      </c>
      <c r="D1141" s="236" t="str">
        <f>'ВЕДОМСТВЕННАЯ '!D1274</f>
        <v>02</v>
      </c>
      <c r="E1141" s="272" t="str">
        <f>'ВЕДОМСТВЕННАЯ '!E1274</f>
        <v>5Ф</v>
      </c>
      <c r="F1141" s="330" t="str">
        <f>'ВЕДОМСТВЕННАЯ '!F1274</f>
        <v>5</v>
      </c>
      <c r="G1141" s="330" t="str">
        <f>'ВЕДОМСТВЕННАЯ '!G1274</f>
        <v>01</v>
      </c>
      <c r="H1141" s="331" t="str">
        <f>'ВЕДОМСТВЕННАЯ '!H1274</f>
        <v>A0700</v>
      </c>
      <c r="I1141" s="331" t="str">
        <f>'ВЕДОМСТВЕННАЯ '!I1274</f>
        <v>5Ф 5 01 А0700</v>
      </c>
      <c r="J1141" s="331" t="str">
        <f>'ВЕДОМСТВЕННАЯ '!J1274</f>
        <v>610</v>
      </c>
      <c r="K1141" s="299">
        <f>'ВЕДОМСТВЕННАЯ '!K1274</f>
        <v>426.1</v>
      </c>
      <c r="L1141" s="299">
        <f>'ВЕДОМСТВЕННАЯ '!L1274</f>
        <v>452.4</v>
      </c>
      <c r="M1141" s="299">
        <f>'ВЕДОМСТВЕННАЯ '!M1274</f>
        <v>0</v>
      </c>
      <c r="N1141" s="299">
        <f>'ВЕДОМСТВЕННАЯ '!N1274</f>
        <v>0</v>
      </c>
      <c r="O1141" s="299">
        <f>'ВЕДОМСТВЕННАЯ '!O1274</f>
        <v>175.5</v>
      </c>
      <c r="P1141" s="300">
        <f>'ВЕДОМСТВЕННАЯ '!P1274</f>
        <v>0</v>
      </c>
      <c r="Q1141" s="300">
        <f>'ВЕДОМСТВЕННАЯ '!Q1274</f>
        <v>0</v>
      </c>
      <c r="R1141" s="300">
        <f>'ВЕДОМСТВЕННАЯ '!R1274</f>
        <v>0</v>
      </c>
      <c r="S1141" s="300">
        <f>'ВЕДОМСТВЕННАЯ '!S1274</f>
        <v>0</v>
      </c>
      <c r="T1141" s="300">
        <f>'ВЕДОМСТВЕННАЯ '!U1274</f>
        <v>0</v>
      </c>
      <c r="U1141" s="300">
        <f>'ВЕДОМСТВЕННАЯ '!V1274</f>
        <v>0</v>
      </c>
      <c r="V1141" s="300">
        <f>'ВЕДОМСТВЕННАЯ '!W1274</f>
        <v>0</v>
      </c>
      <c r="W1141" s="300">
        <f>'ВЕДОМСТВЕННАЯ '!X1274</f>
        <v>0</v>
      </c>
      <c r="X1141" s="300">
        <f>'ВЕДОМСТВЕННАЯ '!Y1274</f>
        <v>0</v>
      </c>
      <c r="Y1141" s="17">
        <f>'ВЕДОМСТВЕННАЯ '!Z1274</f>
        <v>0</v>
      </c>
      <c r="Z1141" s="17">
        <f>'ВЕДОМСТВЕННАЯ '!AA1274</f>
        <v>0</v>
      </c>
      <c r="AA1141" s="17">
        <f>'ВЕДОМСТВЕННАЯ '!AB1274</f>
        <v>0</v>
      </c>
    </row>
    <row r="1142" spans="1:27" ht="20.25" hidden="1" customHeight="1" x14ac:dyDescent="0.3">
      <c r="A1142" s="581" t="str">
        <f>'ВЕДОМСТВЕННАЯ '!A1275</f>
        <v>Обеспечение электробезопасности муниципальных учреждений</v>
      </c>
      <c r="B1142" s="236" t="str">
        <f>'ВЕДОМСТВЕННАЯ '!B1275</f>
        <v>905</v>
      </c>
      <c r="C1142" s="236" t="str">
        <f>'ВЕДОМСТВЕННАЯ '!C1275</f>
        <v>07</v>
      </c>
      <c r="D1142" s="236" t="str">
        <f>'ВЕДОМСТВЕННАЯ '!D1275</f>
        <v>02</v>
      </c>
      <c r="E1142" s="272" t="str">
        <f>'ВЕДОМСТВЕННАЯ '!E1275</f>
        <v>5Ф</v>
      </c>
      <c r="F1142" s="330" t="str">
        <f>'ВЕДОМСТВЕННАЯ '!F1275</f>
        <v>5</v>
      </c>
      <c r="G1142" s="330" t="str">
        <f>'ВЕДОМСТВЕННАЯ '!G1275</f>
        <v>01</v>
      </c>
      <c r="H1142" s="331" t="str">
        <f>'ВЕДОМСТВЕННАЯ '!H1275</f>
        <v>A0710</v>
      </c>
      <c r="I1142" s="331" t="str">
        <f>'ВЕДОМСТВЕННАЯ '!I1275</f>
        <v>5Ф 5 01 А0710</v>
      </c>
      <c r="J1142" s="331"/>
      <c r="K1142" s="299">
        <f>'ВЕДОМСТВЕННАЯ '!K1275</f>
        <v>16</v>
      </c>
      <c r="L1142" s="299">
        <f>'ВЕДОМСТВЕННАЯ '!L1275</f>
        <v>0</v>
      </c>
      <c r="M1142" s="299">
        <f>'ВЕДОМСТВЕННАЯ '!M1275</f>
        <v>0</v>
      </c>
      <c r="N1142" s="299">
        <f>'ВЕДОМСТВЕННАЯ '!N1275</f>
        <v>0</v>
      </c>
      <c r="O1142" s="299">
        <f>'ВЕДОМСТВЕННАЯ '!O1275</f>
        <v>0</v>
      </c>
      <c r="P1142" s="300">
        <f>'ВЕДОМСТВЕННАЯ '!P1275</f>
        <v>0</v>
      </c>
      <c r="Q1142" s="300">
        <f>'ВЕДОМСТВЕННАЯ '!Q1275</f>
        <v>0</v>
      </c>
      <c r="R1142" s="300">
        <f>'ВЕДОМСТВЕННАЯ '!R1275</f>
        <v>0</v>
      </c>
      <c r="S1142" s="300">
        <f>'ВЕДОМСТВЕННАЯ '!S1275</f>
        <v>0</v>
      </c>
      <c r="T1142" s="300">
        <f>'ВЕДОМСТВЕННАЯ '!U1275</f>
        <v>0</v>
      </c>
      <c r="U1142" s="300">
        <f>'ВЕДОМСТВЕННАЯ '!V1275</f>
        <v>0</v>
      </c>
      <c r="V1142" s="300">
        <f>'ВЕДОМСТВЕННАЯ '!W1275</f>
        <v>0</v>
      </c>
      <c r="W1142" s="300">
        <f>'ВЕДОМСТВЕННАЯ '!X1275</f>
        <v>0</v>
      </c>
      <c r="X1142" s="300">
        <f>'ВЕДОМСТВЕННАЯ '!Y1275</f>
        <v>0</v>
      </c>
      <c r="Y1142" s="17">
        <f>'ВЕДОМСТВЕННАЯ '!Z1275</f>
        <v>0</v>
      </c>
      <c r="Z1142" s="17">
        <f>'ВЕДОМСТВЕННАЯ '!AA1275</f>
        <v>0</v>
      </c>
      <c r="AA1142" s="17">
        <f>'ВЕДОМСТВЕННАЯ '!AB1275</f>
        <v>0</v>
      </c>
    </row>
    <row r="1143" spans="1:27" ht="36.75" hidden="1" customHeight="1" x14ac:dyDescent="0.3">
      <c r="A1143" s="581" t="str">
        <f>'ВЕДОМСТВЕННАЯ '!A1276</f>
        <v>Предоставление субсидий бюджетным, автономным учреждениям и иным некоммерческим организациям</v>
      </c>
      <c r="B1143" s="236" t="str">
        <f>'ВЕДОМСТВЕННАЯ '!B1276</f>
        <v>905</v>
      </c>
      <c r="C1143" s="236" t="str">
        <f>'ВЕДОМСТВЕННАЯ '!C1276</f>
        <v>07</v>
      </c>
      <c r="D1143" s="236" t="str">
        <f>'ВЕДОМСТВЕННАЯ '!D1276</f>
        <v>02</v>
      </c>
      <c r="E1143" s="272" t="str">
        <f>'ВЕДОМСТВЕННАЯ '!E1276</f>
        <v>5Ф</v>
      </c>
      <c r="F1143" s="330" t="str">
        <f>'ВЕДОМСТВЕННАЯ '!F1276</f>
        <v>5</v>
      </c>
      <c r="G1143" s="330" t="str">
        <f>'ВЕДОМСТВЕННАЯ '!G1276</f>
        <v>01</v>
      </c>
      <c r="H1143" s="331" t="str">
        <f>'ВЕДОМСТВЕННАЯ '!H1276</f>
        <v>A0710</v>
      </c>
      <c r="I1143" s="331" t="str">
        <f>'ВЕДОМСТВЕННАЯ '!I1276</f>
        <v>5Ф 5 01 А0710</v>
      </c>
      <c r="J1143" s="331" t="str">
        <f>'ВЕДОМСТВЕННАЯ '!J1276</f>
        <v>600</v>
      </c>
      <c r="K1143" s="299">
        <f>'ВЕДОМСТВЕННАЯ '!K1276</f>
        <v>16</v>
      </c>
      <c r="L1143" s="299">
        <f>'ВЕДОМСТВЕННАЯ '!L1276</f>
        <v>0</v>
      </c>
      <c r="M1143" s="299">
        <f>'ВЕДОМСТВЕННАЯ '!M1276</f>
        <v>0</v>
      </c>
      <c r="N1143" s="299">
        <f>'ВЕДОМСТВЕННАЯ '!N1276</f>
        <v>0</v>
      </c>
      <c r="O1143" s="299">
        <f>'ВЕДОМСТВЕННАЯ '!O1276</f>
        <v>0</v>
      </c>
      <c r="P1143" s="300">
        <f>'ВЕДОМСТВЕННАЯ '!P1276</f>
        <v>0</v>
      </c>
      <c r="Q1143" s="300">
        <f>'ВЕДОМСТВЕННАЯ '!Q1276</f>
        <v>0</v>
      </c>
      <c r="R1143" s="300">
        <f>'ВЕДОМСТВЕННАЯ '!R1276</f>
        <v>0</v>
      </c>
      <c r="S1143" s="300">
        <f>'ВЕДОМСТВЕННАЯ '!S1276</f>
        <v>0</v>
      </c>
      <c r="T1143" s="300">
        <f>'ВЕДОМСТВЕННАЯ '!U1276</f>
        <v>0</v>
      </c>
      <c r="U1143" s="300">
        <f>'ВЕДОМСТВЕННАЯ '!V1276</f>
        <v>0</v>
      </c>
      <c r="V1143" s="300">
        <f>'ВЕДОМСТВЕННАЯ '!W1276</f>
        <v>0</v>
      </c>
      <c r="W1143" s="300">
        <f>'ВЕДОМСТВЕННАЯ '!X1276</f>
        <v>0</v>
      </c>
      <c r="X1143" s="300">
        <f>'ВЕДОМСТВЕННАЯ '!Y1276</f>
        <v>0</v>
      </c>
      <c r="Y1143" s="17">
        <f>'ВЕДОМСТВЕННАЯ '!Z1276</f>
        <v>0</v>
      </c>
      <c r="Z1143" s="17">
        <f>'ВЕДОМСТВЕННАЯ '!AA1276</f>
        <v>0</v>
      </c>
      <c r="AA1143" s="17">
        <f>'ВЕДОМСТВЕННАЯ '!AB1276</f>
        <v>0</v>
      </c>
    </row>
    <row r="1144" spans="1:27" ht="24.75" hidden="1" customHeight="1" x14ac:dyDescent="0.3">
      <c r="A1144" s="581" t="str">
        <f>'ВЕДОМСТВЕННАЯ '!A1277</f>
        <v>Субсидии бюджетным учреждениям</v>
      </c>
      <c r="B1144" s="236" t="str">
        <f>'ВЕДОМСТВЕННАЯ '!B1277</f>
        <v>905</v>
      </c>
      <c r="C1144" s="236" t="str">
        <f>'ВЕДОМСТВЕННАЯ '!C1277</f>
        <v>07</v>
      </c>
      <c r="D1144" s="236" t="str">
        <f>'ВЕДОМСТВЕННАЯ '!D1277</f>
        <v>02</v>
      </c>
      <c r="E1144" s="272" t="str">
        <f>'ВЕДОМСТВЕННАЯ '!E1277</f>
        <v>5Ф</v>
      </c>
      <c r="F1144" s="330" t="str">
        <f>'ВЕДОМСТВЕННАЯ '!F1277</f>
        <v>5</v>
      </c>
      <c r="G1144" s="330" t="str">
        <f>'ВЕДОМСТВЕННАЯ '!G1277</f>
        <v>01</v>
      </c>
      <c r="H1144" s="331" t="str">
        <f>'ВЕДОМСТВЕННАЯ '!H1277</f>
        <v>A0710</v>
      </c>
      <c r="I1144" s="331" t="str">
        <f>'ВЕДОМСТВЕННАЯ '!I1277</f>
        <v>5Ф 5 01 А0710</v>
      </c>
      <c r="J1144" s="331" t="str">
        <f>'ВЕДОМСТВЕННАЯ '!J1277</f>
        <v>610</v>
      </c>
      <c r="K1144" s="299">
        <f>'ВЕДОМСТВЕННАЯ '!K1277</f>
        <v>16</v>
      </c>
      <c r="L1144" s="299">
        <f>'ВЕДОМСТВЕННАЯ '!L1277</f>
        <v>0</v>
      </c>
      <c r="M1144" s="299">
        <f>'ВЕДОМСТВЕННАЯ '!M1277</f>
        <v>0</v>
      </c>
      <c r="N1144" s="299">
        <f>'ВЕДОМСТВЕННАЯ '!N1277</f>
        <v>0</v>
      </c>
      <c r="O1144" s="299">
        <f>'ВЕДОМСТВЕННАЯ '!O1277</f>
        <v>0</v>
      </c>
      <c r="P1144" s="300">
        <f>'ВЕДОМСТВЕННАЯ '!P1277</f>
        <v>0</v>
      </c>
      <c r="Q1144" s="300">
        <f>'ВЕДОМСТВЕННАЯ '!Q1277</f>
        <v>0</v>
      </c>
      <c r="R1144" s="300">
        <f>'ВЕДОМСТВЕННАЯ '!R1277</f>
        <v>0</v>
      </c>
      <c r="S1144" s="300">
        <f>'ВЕДОМСТВЕННАЯ '!S1277</f>
        <v>0</v>
      </c>
      <c r="T1144" s="300">
        <f>'ВЕДОМСТВЕННАЯ '!U1277</f>
        <v>0</v>
      </c>
      <c r="U1144" s="300">
        <f>'ВЕДОМСТВЕННАЯ '!V1277</f>
        <v>0</v>
      </c>
      <c r="V1144" s="300">
        <f>'ВЕДОМСТВЕННАЯ '!W1277</f>
        <v>0</v>
      </c>
      <c r="W1144" s="300">
        <f>'ВЕДОМСТВЕННАЯ '!X1277</f>
        <v>0</v>
      </c>
      <c r="X1144" s="300">
        <f>'ВЕДОМСТВЕННАЯ '!Y1277</f>
        <v>0</v>
      </c>
      <c r="Y1144" s="17">
        <f>'ВЕДОМСТВЕННАЯ '!Z1277</f>
        <v>0</v>
      </c>
      <c r="Z1144" s="17">
        <f>'ВЕДОМСТВЕННАЯ '!AA1277</f>
        <v>0</v>
      </c>
      <c r="AA1144" s="17">
        <f>'ВЕДОМСТВЕННАЯ '!AB1277</f>
        <v>0</v>
      </c>
    </row>
    <row r="1145" spans="1:27" ht="35.25" hidden="1" customHeight="1" x14ac:dyDescent="0.3">
      <c r="A1145" s="581" t="str">
        <f>'ВЕДОМСТВЕННАЯ '!A1278</f>
        <v>Обеспечение образовательных учрежений непосредственной физической охраной</v>
      </c>
      <c r="B1145" s="236" t="str">
        <f>'ВЕДОМСТВЕННАЯ '!B1278</f>
        <v>905</v>
      </c>
      <c r="C1145" s="236" t="str">
        <f>'ВЕДОМСТВЕННАЯ '!C1278</f>
        <v>07</v>
      </c>
      <c r="D1145" s="236" t="str">
        <f>'ВЕДОМСТВЕННАЯ '!D1278</f>
        <v>02</v>
      </c>
      <c r="E1145" s="272" t="str">
        <f>'ВЕДОМСТВЕННАЯ '!E1278</f>
        <v>5Ф</v>
      </c>
      <c r="F1145" s="330" t="str">
        <f>'ВЕДОМСТВЕННАЯ '!F1278</f>
        <v>5</v>
      </c>
      <c r="G1145" s="330" t="str">
        <f>'ВЕДОМСТВЕННАЯ '!G1278</f>
        <v>01</v>
      </c>
      <c r="H1145" s="331" t="str">
        <f>'ВЕДОМСТВЕННАЯ '!H1278</f>
        <v>A0730</v>
      </c>
      <c r="I1145" s="331">
        <f>'ВЕДОМСТВЕННАЯ '!I1278</f>
        <v>0</v>
      </c>
      <c r="J1145" s="331"/>
      <c r="K1145" s="299">
        <f>'ВЕДОМСТВЕННАЯ '!K1278</f>
        <v>0</v>
      </c>
      <c r="L1145" s="299">
        <f>'ВЕДОМСТВЕННАЯ '!L1278</f>
        <v>2160.3000000000002</v>
      </c>
      <c r="M1145" s="299">
        <f>'ВЕДОМСТВЕННАЯ '!M1278</f>
        <v>0</v>
      </c>
      <c r="N1145" s="299">
        <f>'ВЕДОМСТВЕННАЯ '!N1278</f>
        <v>0</v>
      </c>
      <c r="O1145" s="299">
        <f>'ВЕДОМСТВЕННАЯ '!O1278</f>
        <v>0</v>
      </c>
      <c r="P1145" s="300">
        <f>'ВЕДОМСТВЕННАЯ '!P1278</f>
        <v>0</v>
      </c>
      <c r="Q1145" s="300">
        <f>'ВЕДОМСТВЕННАЯ '!Q1278</f>
        <v>0</v>
      </c>
      <c r="R1145" s="300">
        <f>'ВЕДОМСТВЕННАЯ '!R1278</f>
        <v>0</v>
      </c>
      <c r="S1145" s="300">
        <f>'ВЕДОМСТВЕННАЯ '!S1278</f>
        <v>0</v>
      </c>
      <c r="T1145" s="300">
        <f>'ВЕДОМСТВЕННАЯ '!U1278</f>
        <v>0</v>
      </c>
      <c r="U1145" s="300">
        <f>'ВЕДОМСТВЕННАЯ '!V1278</f>
        <v>0</v>
      </c>
      <c r="V1145" s="300">
        <f>'ВЕДОМСТВЕННАЯ '!W1278</f>
        <v>0</v>
      </c>
      <c r="W1145" s="300">
        <f>'ВЕДОМСТВЕННАЯ '!X1278</f>
        <v>0</v>
      </c>
      <c r="X1145" s="300">
        <f>'ВЕДОМСТВЕННАЯ '!Y1278</f>
        <v>0</v>
      </c>
      <c r="Y1145" s="17">
        <f>'ВЕДОМСТВЕННАЯ '!Z1278</f>
        <v>0</v>
      </c>
      <c r="Z1145" s="17">
        <f>'ВЕДОМСТВЕННАЯ '!AA1278</f>
        <v>0</v>
      </c>
      <c r="AA1145" s="17">
        <f>'ВЕДОМСТВЕННАЯ '!AB1278</f>
        <v>0</v>
      </c>
    </row>
    <row r="1146" spans="1:27" ht="33" hidden="1" customHeight="1" x14ac:dyDescent="0.3">
      <c r="A1146" s="581" t="str">
        <f>'ВЕДОМСТВЕННАЯ '!A1279</f>
        <v>Предоставление субсидий бюджетным, автономным учреждениям и иным некоммерческим организациям</v>
      </c>
      <c r="B1146" s="236" t="str">
        <f>'ВЕДОМСТВЕННАЯ '!B1279</f>
        <v>905</v>
      </c>
      <c r="C1146" s="236" t="str">
        <f>'ВЕДОМСТВЕННАЯ '!C1279</f>
        <v>07</v>
      </c>
      <c r="D1146" s="236" t="str">
        <f>'ВЕДОМСТВЕННАЯ '!D1279</f>
        <v>02</v>
      </c>
      <c r="E1146" s="272" t="str">
        <f>'ВЕДОМСТВЕННАЯ '!E1279</f>
        <v>5Ф</v>
      </c>
      <c r="F1146" s="330" t="str">
        <f>'ВЕДОМСТВЕННАЯ '!F1279</f>
        <v>5</v>
      </c>
      <c r="G1146" s="330" t="str">
        <f>'ВЕДОМСТВЕННАЯ '!G1279</f>
        <v>01</v>
      </c>
      <c r="H1146" s="331" t="str">
        <f>'ВЕДОМСТВЕННАЯ '!H1279</f>
        <v>A0730</v>
      </c>
      <c r="I1146" s="331" t="str">
        <f>'ВЕДОМСТВЕННАЯ '!I1279</f>
        <v>5Ф 5 01 А0710</v>
      </c>
      <c r="J1146" s="331" t="str">
        <f>'ВЕДОМСТВЕННАЯ '!J1279</f>
        <v>600</v>
      </c>
      <c r="K1146" s="299">
        <f>'ВЕДОМСТВЕННАЯ '!K1279</f>
        <v>0</v>
      </c>
      <c r="L1146" s="299">
        <f>'ВЕДОМСТВЕННАЯ '!L1279</f>
        <v>2160.3000000000002</v>
      </c>
      <c r="M1146" s="299">
        <f>'ВЕДОМСТВЕННАЯ '!M1279</f>
        <v>0</v>
      </c>
      <c r="N1146" s="299">
        <f>'ВЕДОМСТВЕННАЯ '!N1279</f>
        <v>0</v>
      </c>
      <c r="O1146" s="299">
        <f>'ВЕДОМСТВЕННАЯ '!O1279</f>
        <v>0</v>
      </c>
      <c r="P1146" s="300">
        <f>'ВЕДОМСТВЕННАЯ '!P1279</f>
        <v>0</v>
      </c>
      <c r="Q1146" s="300">
        <f>'ВЕДОМСТВЕННАЯ '!Q1279</f>
        <v>0</v>
      </c>
      <c r="R1146" s="300">
        <f>'ВЕДОМСТВЕННАЯ '!R1279</f>
        <v>0</v>
      </c>
      <c r="S1146" s="300">
        <f>'ВЕДОМСТВЕННАЯ '!S1279</f>
        <v>0</v>
      </c>
      <c r="T1146" s="300">
        <f>'ВЕДОМСТВЕННАЯ '!U1279</f>
        <v>0</v>
      </c>
      <c r="U1146" s="300">
        <f>'ВЕДОМСТВЕННАЯ '!V1279</f>
        <v>0</v>
      </c>
      <c r="V1146" s="300">
        <f>'ВЕДОМСТВЕННАЯ '!W1279</f>
        <v>0</v>
      </c>
      <c r="W1146" s="300">
        <f>'ВЕДОМСТВЕННАЯ '!X1279</f>
        <v>0</v>
      </c>
      <c r="X1146" s="300">
        <f>'ВЕДОМСТВЕННАЯ '!Y1279</f>
        <v>0</v>
      </c>
      <c r="Y1146" s="17">
        <f>'ВЕДОМСТВЕННАЯ '!Z1279</f>
        <v>0</v>
      </c>
      <c r="Z1146" s="17">
        <f>'ВЕДОМСТВЕННАЯ '!AA1279</f>
        <v>0</v>
      </c>
      <c r="AA1146" s="17">
        <f>'ВЕДОМСТВЕННАЯ '!AB1279</f>
        <v>0</v>
      </c>
    </row>
    <row r="1147" spans="1:27" ht="24.75" hidden="1" customHeight="1" x14ac:dyDescent="0.3">
      <c r="A1147" s="581" t="str">
        <f>'ВЕДОМСТВЕННАЯ '!A1280</f>
        <v>Субсидии бюджетным учреждениям</v>
      </c>
      <c r="B1147" s="236" t="str">
        <f>'ВЕДОМСТВЕННАЯ '!B1280</f>
        <v>905</v>
      </c>
      <c r="C1147" s="236" t="str">
        <f>'ВЕДОМСТВЕННАЯ '!C1280</f>
        <v>07</v>
      </c>
      <c r="D1147" s="236" t="str">
        <f>'ВЕДОМСТВЕННАЯ '!D1280</f>
        <v>02</v>
      </c>
      <c r="E1147" s="272" t="str">
        <f>'ВЕДОМСТВЕННАЯ '!E1280</f>
        <v>5Ф</v>
      </c>
      <c r="F1147" s="330" t="str">
        <f>'ВЕДОМСТВЕННАЯ '!F1280</f>
        <v>5</v>
      </c>
      <c r="G1147" s="330" t="str">
        <f>'ВЕДОМСТВЕННАЯ '!G1280</f>
        <v>01</v>
      </c>
      <c r="H1147" s="331" t="str">
        <f>'ВЕДОМСТВЕННАЯ '!H1280</f>
        <v>A0730</v>
      </c>
      <c r="I1147" s="331" t="str">
        <f>'ВЕДОМСТВЕННАЯ '!I1280</f>
        <v>5Ф 5 01 А0710</v>
      </c>
      <c r="J1147" s="331" t="str">
        <f>'ВЕДОМСТВЕННАЯ '!J1280</f>
        <v>610</v>
      </c>
      <c r="K1147" s="299">
        <f>'ВЕДОМСТВЕННАЯ '!K1280</f>
        <v>0</v>
      </c>
      <c r="L1147" s="299">
        <f>'ВЕДОМСТВЕННАЯ '!L1280</f>
        <v>2160.3000000000002</v>
      </c>
      <c r="M1147" s="299">
        <f>'ВЕДОМСТВЕННАЯ '!M1280</f>
        <v>0</v>
      </c>
      <c r="N1147" s="299">
        <f>'ВЕДОМСТВЕННАЯ '!N1280</f>
        <v>0</v>
      </c>
      <c r="O1147" s="299">
        <f>'ВЕДОМСТВЕННАЯ '!O1280</f>
        <v>0</v>
      </c>
      <c r="P1147" s="300">
        <f>'ВЕДОМСТВЕННАЯ '!P1280</f>
        <v>0</v>
      </c>
      <c r="Q1147" s="300">
        <f>'ВЕДОМСТВЕННАЯ '!Q1280</f>
        <v>0</v>
      </c>
      <c r="R1147" s="300">
        <f>'ВЕДОМСТВЕННАЯ '!R1280</f>
        <v>0</v>
      </c>
      <c r="S1147" s="300">
        <f>'ВЕДОМСТВЕННАЯ '!S1280</f>
        <v>0</v>
      </c>
      <c r="T1147" s="300">
        <f>'ВЕДОМСТВЕННАЯ '!U1280</f>
        <v>0</v>
      </c>
      <c r="U1147" s="300">
        <f>'ВЕДОМСТВЕННАЯ '!V1280</f>
        <v>0</v>
      </c>
      <c r="V1147" s="300">
        <f>'ВЕДОМСТВЕННАЯ '!W1280</f>
        <v>0</v>
      </c>
      <c r="W1147" s="300">
        <f>'ВЕДОМСТВЕННАЯ '!X1280</f>
        <v>0</v>
      </c>
      <c r="X1147" s="300">
        <f>'ВЕДОМСТВЕННАЯ '!Y1280</f>
        <v>0</v>
      </c>
      <c r="Y1147" s="17">
        <f>'ВЕДОМСТВЕННАЯ '!Z1280</f>
        <v>0</v>
      </c>
      <c r="Z1147" s="17">
        <f>'ВЕДОМСТВЕННАЯ '!AA1280</f>
        <v>0</v>
      </c>
      <c r="AA1147" s="17">
        <f>'ВЕДОМСТВЕННАЯ '!AB1280</f>
        <v>0</v>
      </c>
    </row>
    <row r="1148" spans="1:27" ht="63.75" hidden="1" customHeight="1" x14ac:dyDescent="0.3">
      <c r="A1148" s="581" t="str">
        <f>'ВЕДОМСТВЕННАЯ '!A1281</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1148" s="236" t="str">
        <f>'ВЕДОМСТВЕННАЯ '!B1281</f>
        <v>905</v>
      </c>
      <c r="C1148" s="236" t="str">
        <f>'ВЕДОМСТВЕННАЯ '!C1281</f>
        <v>07</v>
      </c>
      <c r="D1148" s="236" t="str">
        <f>'ВЕДОМСТВЕННАЯ '!D1281</f>
        <v>02</v>
      </c>
      <c r="E1148" s="272" t="str">
        <f>'ВЕДОМСТВЕННАЯ '!E1281</f>
        <v>5Ф</v>
      </c>
      <c r="F1148" s="330" t="str">
        <f>'ВЕДОМСТВЕННАЯ '!F1281</f>
        <v>5</v>
      </c>
      <c r="G1148" s="330" t="str">
        <f>'ВЕДОМСТВЕННАЯ '!G1281</f>
        <v>СФ</v>
      </c>
      <c r="H1148" s="331" t="str">
        <f>'ВЕДОМСТВЕННАЯ '!H1281</f>
        <v>00000</v>
      </c>
      <c r="I1148" s="331">
        <f>'ВЕДОМСТВЕННАЯ '!I1281</f>
        <v>0</v>
      </c>
      <c r="J1148" s="331"/>
      <c r="K1148" s="299">
        <f>'ВЕДОМСТВЕННАЯ '!K1281</f>
        <v>1436</v>
      </c>
      <c r="L1148" s="299">
        <f>'ВЕДОМСТВЕННАЯ '!L1281</f>
        <v>0</v>
      </c>
      <c r="M1148" s="299">
        <f>'ВЕДОМСТВЕННАЯ '!M1281</f>
        <v>0</v>
      </c>
      <c r="N1148" s="299">
        <f>'ВЕДОМСТВЕННАЯ '!N1281</f>
        <v>0</v>
      </c>
      <c r="O1148" s="299">
        <f>'ВЕДОМСТВЕННАЯ '!O1281</f>
        <v>0</v>
      </c>
      <c r="P1148" s="300">
        <f>'ВЕДОМСТВЕННАЯ '!P1281</f>
        <v>0</v>
      </c>
      <c r="Q1148" s="300">
        <f>'ВЕДОМСТВЕННАЯ '!Q1281</f>
        <v>0</v>
      </c>
      <c r="R1148" s="300">
        <f>'ВЕДОМСТВЕННАЯ '!R1281</f>
        <v>0</v>
      </c>
      <c r="S1148" s="300">
        <f>'ВЕДОМСТВЕННАЯ '!S1281</f>
        <v>0</v>
      </c>
      <c r="T1148" s="300">
        <f>'ВЕДОМСТВЕННАЯ '!U1281</f>
        <v>0</v>
      </c>
      <c r="U1148" s="300">
        <f>'ВЕДОМСТВЕННАЯ '!V1281</f>
        <v>0</v>
      </c>
      <c r="V1148" s="300">
        <f>'ВЕДОМСТВЕННАЯ '!W1281</f>
        <v>0</v>
      </c>
      <c r="W1148" s="300">
        <f>'ВЕДОМСТВЕННАЯ '!X1281</f>
        <v>0</v>
      </c>
      <c r="X1148" s="300">
        <f>'ВЕДОМСТВЕННАЯ '!Y1281</f>
        <v>0</v>
      </c>
      <c r="Y1148" s="17">
        <f>'ВЕДОМСТВЕННАЯ '!Z1281</f>
        <v>0</v>
      </c>
      <c r="Z1148" s="17">
        <f>'ВЕДОМСТВЕННАЯ '!AA1281</f>
        <v>0</v>
      </c>
      <c r="AA1148" s="17">
        <f>'ВЕДОМСТВЕННАЯ '!AB1281</f>
        <v>0</v>
      </c>
    </row>
    <row r="1149" spans="1:27" ht="27" hidden="1" customHeight="1" x14ac:dyDescent="0.3">
      <c r="A1149" s="581">
        <f>'ВЕДОМСТВЕННАЯ '!A1282</f>
        <v>0</v>
      </c>
      <c r="B1149" s="236" t="str">
        <f>'ВЕДОМСТВЕННАЯ '!B1282</f>
        <v>905</v>
      </c>
      <c r="C1149" s="236" t="str">
        <f>'ВЕДОМСТВЕННАЯ '!C1282</f>
        <v>07</v>
      </c>
      <c r="D1149" s="236" t="str">
        <f>'ВЕДОМСТВЕННАЯ '!D1282</f>
        <v>02</v>
      </c>
      <c r="E1149" s="272" t="str">
        <f>'ВЕДОМСТВЕННАЯ '!E1282</f>
        <v>5Ф</v>
      </c>
      <c r="F1149" s="330" t="str">
        <f>'ВЕДОМСТВЕННАЯ '!F1282</f>
        <v>5</v>
      </c>
      <c r="G1149" s="330" t="str">
        <f>'ВЕДОМСТВЕННАЯ '!G1282</f>
        <v>СФ</v>
      </c>
      <c r="H1149" s="331">
        <f>'ВЕДОМСТВЕННАЯ '!H1282</f>
        <v>0</v>
      </c>
      <c r="I1149" s="331">
        <f>'ВЕДОМСТВЕННАЯ '!I1282</f>
        <v>0</v>
      </c>
      <c r="J1149" s="331"/>
      <c r="K1149" s="299">
        <f>'ВЕДОМСТВЕННАЯ '!K1282</f>
        <v>1436</v>
      </c>
      <c r="L1149" s="299">
        <f>'ВЕДОМСТВЕННАЯ '!L1282</f>
        <v>0</v>
      </c>
      <c r="M1149" s="299">
        <f>'ВЕДОМСТВЕННАЯ '!M1282</f>
        <v>0</v>
      </c>
      <c r="N1149" s="299">
        <f>'ВЕДОМСТВЕННАЯ '!N1282</f>
        <v>0</v>
      </c>
      <c r="O1149" s="299">
        <f>'ВЕДОМСТВЕННАЯ '!O1282</f>
        <v>0</v>
      </c>
      <c r="P1149" s="300">
        <f>'ВЕДОМСТВЕННАЯ '!P1282</f>
        <v>0</v>
      </c>
      <c r="Q1149" s="300">
        <f>'ВЕДОМСТВЕННАЯ '!Q1282</f>
        <v>0</v>
      </c>
      <c r="R1149" s="300">
        <f>'ВЕДОМСТВЕННАЯ '!R1282</f>
        <v>0</v>
      </c>
      <c r="S1149" s="300">
        <f>'ВЕДОМСТВЕННАЯ '!S1282</f>
        <v>0</v>
      </c>
      <c r="T1149" s="300">
        <f>'ВЕДОМСТВЕННАЯ '!U1282</f>
        <v>0</v>
      </c>
      <c r="U1149" s="300">
        <f>'ВЕДОМСТВЕННАЯ '!V1282</f>
        <v>0</v>
      </c>
      <c r="V1149" s="300">
        <f>'ВЕДОМСТВЕННАЯ '!W1282</f>
        <v>0</v>
      </c>
      <c r="W1149" s="300">
        <f>'ВЕДОМСТВЕННАЯ '!X1282</f>
        <v>0</v>
      </c>
      <c r="X1149" s="300">
        <f>'ВЕДОМСТВЕННАЯ '!Y1282</f>
        <v>0</v>
      </c>
      <c r="Y1149" s="17">
        <f>'ВЕДОМСТВЕННАЯ '!Z1282</f>
        <v>0</v>
      </c>
      <c r="Z1149" s="17">
        <f>'ВЕДОМСТВЕННАЯ '!AA1282</f>
        <v>0</v>
      </c>
      <c r="AA1149" s="17">
        <f>'ВЕДОМСТВЕННАЯ '!AB1282</f>
        <v>0</v>
      </c>
    </row>
    <row r="1150" spans="1:27" ht="35.25" hidden="1" customHeight="1" x14ac:dyDescent="0.3">
      <c r="A1150" s="581" t="str">
        <f>'ВЕДОМСТВЕННАЯ '!A1283</f>
        <v>Предоставление субсидий бюджетным, автономным учреждениям и иным некоммерческим организациям</v>
      </c>
      <c r="B1150" s="236" t="str">
        <f>'ВЕДОМСТВЕННАЯ '!B1283</f>
        <v>905</v>
      </c>
      <c r="C1150" s="236" t="str">
        <f>'ВЕДОМСТВЕННАЯ '!C1283</f>
        <v>07</v>
      </c>
      <c r="D1150" s="236" t="str">
        <f>'ВЕДОМСТВЕННАЯ '!D1283</f>
        <v>02</v>
      </c>
      <c r="E1150" s="272" t="str">
        <f>'ВЕДОМСТВЕННАЯ '!E1283</f>
        <v>5Ф</v>
      </c>
      <c r="F1150" s="330" t="str">
        <f>'ВЕДОМСТВЕННАЯ '!F1283</f>
        <v>5</v>
      </c>
      <c r="G1150" s="330" t="str">
        <f>'ВЕДОМСТВЕННАЯ '!G1283</f>
        <v>СФ</v>
      </c>
      <c r="H1150" s="331">
        <f>'ВЕДОМСТВЕННАЯ '!H1283</f>
        <v>0</v>
      </c>
      <c r="I1150" s="331">
        <f>'ВЕДОМСТВЕННАЯ '!I1283</f>
        <v>0</v>
      </c>
      <c r="J1150" s="331" t="str">
        <f>'ВЕДОМСТВЕННАЯ '!J1283</f>
        <v>600</v>
      </c>
      <c r="K1150" s="299">
        <f>'ВЕДОМСТВЕННАЯ '!K1283</f>
        <v>1436</v>
      </c>
      <c r="L1150" s="299">
        <f>'ВЕДОМСТВЕННАЯ '!L1283</f>
        <v>0</v>
      </c>
      <c r="M1150" s="299">
        <f>'ВЕДОМСТВЕННАЯ '!M1283</f>
        <v>0</v>
      </c>
      <c r="N1150" s="299">
        <f>'ВЕДОМСТВЕННАЯ '!N1283</f>
        <v>0</v>
      </c>
      <c r="O1150" s="299">
        <f>'ВЕДОМСТВЕННАЯ '!O1283</f>
        <v>0</v>
      </c>
      <c r="P1150" s="300">
        <f>'ВЕДОМСТВЕННАЯ '!P1283</f>
        <v>0</v>
      </c>
      <c r="Q1150" s="300">
        <f>'ВЕДОМСТВЕННАЯ '!Q1283</f>
        <v>0</v>
      </c>
      <c r="R1150" s="300">
        <f>'ВЕДОМСТВЕННАЯ '!R1283</f>
        <v>0</v>
      </c>
      <c r="S1150" s="300">
        <f>'ВЕДОМСТВЕННАЯ '!S1283</f>
        <v>0</v>
      </c>
      <c r="T1150" s="300">
        <f>'ВЕДОМСТВЕННАЯ '!U1283</f>
        <v>0</v>
      </c>
      <c r="U1150" s="300">
        <f>'ВЕДОМСТВЕННАЯ '!V1283</f>
        <v>0</v>
      </c>
      <c r="V1150" s="300">
        <f>'ВЕДОМСТВЕННАЯ '!W1283</f>
        <v>0</v>
      </c>
      <c r="W1150" s="300">
        <f>'ВЕДОМСТВЕННАЯ '!X1283</f>
        <v>0</v>
      </c>
      <c r="X1150" s="300">
        <f>'ВЕДОМСТВЕННАЯ '!Y1283</f>
        <v>0</v>
      </c>
      <c r="Y1150" s="17">
        <f>'ВЕДОМСТВЕННАЯ '!Z1283</f>
        <v>0</v>
      </c>
      <c r="Z1150" s="17">
        <f>'ВЕДОМСТВЕННАЯ '!AA1283</f>
        <v>0</v>
      </c>
      <c r="AA1150" s="17">
        <f>'ВЕДОМСТВЕННАЯ '!AB1283</f>
        <v>0</v>
      </c>
    </row>
    <row r="1151" spans="1:27" ht="27" hidden="1" customHeight="1" x14ac:dyDescent="0.3">
      <c r="A1151" s="581" t="str">
        <f>'ВЕДОМСТВЕННАЯ '!A1284</f>
        <v>Субсидии бюджетным учреждениям</v>
      </c>
      <c r="B1151" s="236" t="str">
        <f>'ВЕДОМСТВЕННАЯ '!B1284</f>
        <v>905</v>
      </c>
      <c r="C1151" s="236" t="str">
        <f>'ВЕДОМСТВЕННАЯ '!C1284</f>
        <v>07</v>
      </c>
      <c r="D1151" s="236" t="str">
        <f>'ВЕДОМСТВЕННАЯ '!D1284</f>
        <v>02</v>
      </c>
      <c r="E1151" s="272" t="str">
        <f>'ВЕДОМСТВЕННАЯ '!E1284</f>
        <v>5Ф</v>
      </c>
      <c r="F1151" s="330" t="str">
        <f>'ВЕДОМСТВЕННАЯ '!F1284</f>
        <v>5</v>
      </c>
      <c r="G1151" s="330" t="str">
        <f>'ВЕДОМСТВЕННАЯ '!G1284</f>
        <v>СФ</v>
      </c>
      <c r="H1151" s="331">
        <f>'ВЕДОМСТВЕННАЯ '!H1284</f>
        <v>0</v>
      </c>
      <c r="I1151" s="331">
        <f>'ВЕДОМСТВЕННАЯ '!I1284</f>
        <v>0</v>
      </c>
      <c r="J1151" s="331" t="str">
        <f>'ВЕДОМСТВЕННАЯ '!J1284</f>
        <v>610</v>
      </c>
      <c r="K1151" s="299">
        <f>'ВЕДОМСТВЕННАЯ '!K1284</f>
        <v>1436</v>
      </c>
      <c r="L1151" s="299">
        <f>'ВЕДОМСТВЕННАЯ '!L1284</f>
        <v>0</v>
      </c>
      <c r="M1151" s="299">
        <f>'ВЕДОМСТВЕННАЯ '!M1284</f>
        <v>0</v>
      </c>
      <c r="N1151" s="299">
        <f>'ВЕДОМСТВЕННАЯ '!N1284</f>
        <v>0</v>
      </c>
      <c r="O1151" s="299">
        <f>'ВЕДОМСТВЕННАЯ '!O1284</f>
        <v>0</v>
      </c>
      <c r="P1151" s="300">
        <f>'ВЕДОМСТВЕННАЯ '!P1284</f>
        <v>0</v>
      </c>
      <c r="Q1151" s="300">
        <f>'ВЕДОМСТВЕННАЯ '!Q1284</f>
        <v>0</v>
      </c>
      <c r="R1151" s="300">
        <f>'ВЕДОМСТВЕННАЯ '!R1284</f>
        <v>0</v>
      </c>
      <c r="S1151" s="300">
        <f>'ВЕДОМСТВЕННАЯ '!S1284</f>
        <v>0</v>
      </c>
      <c r="T1151" s="300">
        <f>'ВЕДОМСТВЕННАЯ '!U1284</f>
        <v>0</v>
      </c>
      <c r="U1151" s="300">
        <f>'ВЕДОМСТВЕННАЯ '!V1284</f>
        <v>0</v>
      </c>
      <c r="V1151" s="300">
        <f>'ВЕДОМСТВЕННАЯ '!W1284</f>
        <v>0</v>
      </c>
      <c r="W1151" s="300">
        <f>'ВЕДОМСТВЕННАЯ '!X1284</f>
        <v>0</v>
      </c>
      <c r="X1151" s="300">
        <f>'ВЕДОМСТВЕННАЯ '!Y1284</f>
        <v>0</v>
      </c>
      <c r="Y1151" s="17">
        <f>'ВЕДОМСТВЕННАЯ '!Z1284</f>
        <v>0</v>
      </c>
      <c r="Z1151" s="17">
        <f>'ВЕДОМСТВЕННАЯ '!AA1284</f>
        <v>0</v>
      </c>
      <c r="AA1151" s="17">
        <f>'ВЕДОМСТВЕННАЯ '!AB1284</f>
        <v>0</v>
      </c>
    </row>
    <row r="1152" spans="1:27" ht="39" hidden="1" customHeight="1" x14ac:dyDescent="0.3">
      <c r="A1152" s="581" t="str">
        <f>'ВЕДОМСТВЕННАЯ '!A1285</f>
        <v xml:space="preserve">Подпрограмма "Организация питания малообеспеченных детей состоящих на учете в ГКУ "Хасынский социальный центр" </v>
      </c>
      <c r="B1152" s="236" t="str">
        <f>'ВЕДОМСТВЕННАЯ '!B1285</f>
        <v>905</v>
      </c>
      <c r="C1152" s="236" t="str">
        <f>'ВЕДОМСТВЕННАЯ '!C1285</f>
        <v>07</v>
      </c>
      <c r="D1152" s="236" t="str">
        <f>'ВЕДОМСТВЕННАЯ '!D1285</f>
        <v>02</v>
      </c>
      <c r="E1152" s="272" t="str">
        <f>'ВЕДОМСТВЕННАЯ '!E1285</f>
        <v>5Ф</v>
      </c>
      <c r="F1152" s="330" t="str">
        <f>'ВЕДОМСТВЕННАЯ '!F1285</f>
        <v>6</v>
      </c>
      <c r="G1152" s="330" t="str">
        <f>'ВЕДОМСТВЕННАЯ '!G1285</f>
        <v>00</v>
      </c>
      <c r="H1152" s="331" t="str">
        <f>'ВЕДОМСТВЕННАЯ '!H1285</f>
        <v>00000</v>
      </c>
      <c r="I1152" s="331" t="str">
        <f>'ВЕДОМСТВЕННАЯ '!I1285</f>
        <v>5Ф 6 00 00000</v>
      </c>
      <c r="J1152" s="331"/>
      <c r="K1152" s="299">
        <f>'ВЕДОМСТВЕННАЯ '!K1285</f>
        <v>2299</v>
      </c>
      <c r="L1152" s="299">
        <f>'ВЕДОМСТВЕННАЯ '!L1285</f>
        <v>1282.5</v>
      </c>
      <c r="M1152" s="299">
        <f>'ВЕДОМСТВЕННАЯ '!M1285</f>
        <v>0</v>
      </c>
      <c r="N1152" s="299">
        <f>'ВЕДОМСТВЕННАЯ '!N1285</f>
        <v>0</v>
      </c>
      <c r="O1152" s="299">
        <f>'ВЕДОМСТВЕННАЯ '!O1285</f>
        <v>1523.6</v>
      </c>
      <c r="P1152" s="300">
        <f>'ВЕДОМСТВЕННАЯ '!P1285</f>
        <v>0</v>
      </c>
      <c r="Q1152" s="300">
        <f>'ВЕДОМСТВЕННАЯ '!Q1285</f>
        <v>0</v>
      </c>
      <c r="R1152" s="300">
        <f>'ВЕДОМСТВЕННАЯ '!R1285</f>
        <v>0</v>
      </c>
      <c r="S1152" s="300">
        <f>'ВЕДОМСТВЕННАЯ '!S1285</f>
        <v>0</v>
      </c>
      <c r="T1152" s="300">
        <f>'ВЕДОМСТВЕННАЯ '!U1285</f>
        <v>0</v>
      </c>
      <c r="U1152" s="300">
        <f>'ВЕДОМСТВЕННАЯ '!V1285</f>
        <v>0</v>
      </c>
      <c r="V1152" s="300">
        <f>'ВЕДОМСТВЕННАЯ '!W1285</f>
        <v>0</v>
      </c>
      <c r="W1152" s="300">
        <f>'ВЕДОМСТВЕННАЯ '!X1285</f>
        <v>0</v>
      </c>
      <c r="X1152" s="300">
        <f>'ВЕДОМСТВЕННАЯ '!Y1285</f>
        <v>0</v>
      </c>
      <c r="Y1152" s="17">
        <f>'ВЕДОМСТВЕННАЯ '!Z1285</f>
        <v>0</v>
      </c>
      <c r="Z1152" s="17">
        <f>'ВЕДОМСТВЕННАЯ '!AA1285</f>
        <v>0</v>
      </c>
      <c r="AA1152" s="17">
        <f>'ВЕДОМСТВЕННАЯ '!AB1285</f>
        <v>0</v>
      </c>
    </row>
    <row r="1153" spans="1:27" ht="30.75" hidden="1" customHeight="1" x14ac:dyDescent="0.3">
      <c r="A1153" s="581" t="str">
        <f>'ВЕДОМСТВЕННАЯ '!A1286</f>
        <v>Основное мероприятие "Организация питания детей из малообеспеченных семей"</v>
      </c>
      <c r="B1153" s="236" t="str">
        <f>'ВЕДОМСТВЕННАЯ '!B1286</f>
        <v>905</v>
      </c>
      <c r="C1153" s="236" t="str">
        <f>'ВЕДОМСТВЕННАЯ '!C1286</f>
        <v>07</v>
      </c>
      <c r="D1153" s="236" t="str">
        <f>'ВЕДОМСТВЕННАЯ '!D1286</f>
        <v>02</v>
      </c>
      <c r="E1153" s="272" t="str">
        <f>'ВЕДОМСТВЕННАЯ '!E1286</f>
        <v>5Ф</v>
      </c>
      <c r="F1153" s="330" t="str">
        <f>'ВЕДОМСТВЕННАЯ '!F1286</f>
        <v>6</v>
      </c>
      <c r="G1153" s="330" t="str">
        <f>'ВЕДОМСТВЕННАЯ '!G1286</f>
        <v>02</v>
      </c>
      <c r="H1153" s="331" t="str">
        <f>'ВЕДОМСТВЕННАЯ '!H1286</f>
        <v>00000</v>
      </c>
      <c r="I1153" s="331" t="str">
        <f>'ВЕДОМСТВЕННАЯ '!I1286</f>
        <v>5Ф 6 02 00000</v>
      </c>
      <c r="J1153" s="331"/>
      <c r="K1153" s="299">
        <f>'ВЕДОМСТВЕННАЯ '!K1286</f>
        <v>1956.2</v>
      </c>
      <c r="L1153" s="299">
        <f>'ВЕДОМСТВЕННАЯ '!L1286</f>
        <v>1282.5</v>
      </c>
      <c r="M1153" s="299">
        <f>'ВЕДОМСТВЕННАЯ '!M1286</f>
        <v>0</v>
      </c>
      <c r="N1153" s="299">
        <f>'ВЕДОМСТВЕННАЯ '!N1286</f>
        <v>0</v>
      </c>
      <c r="O1153" s="299">
        <f>'ВЕДОМСТВЕННАЯ '!O1286</f>
        <v>1523.6</v>
      </c>
      <c r="P1153" s="300">
        <f>'ВЕДОМСТВЕННАЯ '!P1286</f>
        <v>0</v>
      </c>
      <c r="Q1153" s="300">
        <f>'ВЕДОМСТВЕННАЯ '!Q1286</f>
        <v>0</v>
      </c>
      <c r="R1153" s="300">
        <f>'ВЕДОМСТВЕННАЯ '!R1286</f>
        <v>0</v>
      </c>
      <c r="S1153" s="300">
        <f>'ВЕДОМСТВЕННАЯ '!S1286</f>
        <v>0</v>
      </c>
      <c r="T1153" s="300">
        <f>'ВЕДОМСТВЕННАЯ '!U1286</f>
        <v>0</v>
      </c>
      <c r="U1153" s="300">
        <f>'ВЕДОМСТВЕННАЯ '!V1286</f>
        <v>0</v>
      </c>
      <c r="V1153" s="300">
        <f>'ВЕДОМСТВЕННАЯ '!W1286</f>
        <v>0</v>
      </c>
      <c r="W1153" s="300">
        <f>'ВЕДОМСТВЕННАЯ '!X1286</f>
        <v>0</v>
      </c>
      <c r="X1153" s="300">
        <f>'ВЕДОМСТВЕННАЯ '!Y1286</f>
        <v>0</v>
      </c>
      <c r="Y1153" s="17">
        <f>'ВЕДОМСТВЕННАЯ '!Z1286</f>
        <v>0</v>
      </c>
      <c r="Z1153" s="17">
        <f>'ВЕДОМСТВЕННАЯ '!AA1286</f>
        <v>0</v>
      </c>
      <c r="AA1153" s="17">
        <f>'ВЕДОМСТВЕННАЯ '!AB1286</f>
        <v>0</v>
      </c>
    </row>
    <row r="1154" spans="1:27" ht="38.25" hidden="1" customHeight="1" x14ac:dyDescent="0.3">
      <c r="A1154" s="581" t="str">
        <f>'ВЕДОМСТВЕННАЯ '!A1287</f>
        <v>Организация питания детей из малообеспеченных семей, состоящих на учете в ГКУ "Хасынский социальный центр"</v>
      </c>
      <c r="B1154" s="236" t="str">
        <f>'ВЕДОМСТВЕННАЯ '!B1287</f>
        <v>905</v>
      </c>
      <c r="C1154" s="236" t="str">
        <f>'ВЕДОМСТВЕННАЯ '!C1287</f>
        <v>07</v>
      </c>
      <c r="D1154" s="236" t="str">
        <f>'ВЕДОМСТВЕННАЯ '!D1287</f>
        <v>02</v>
      </c>
      <c r="E1154" s="272" t="str">
        <f>'ВЕДОМСТВЕННАЯ '!E1287</f>
        <v>5Ф</v>
      </c>
      <c r="F1154" s="330" t="str">
        <f>'ВЕДОМСТВЕННАЯ '!F1287</f>
        <v>6</v>
      </c>
      <c r="G1154" s="330" t="str">
        <f>'ВЕДОМСТВЕННАЯ '!G1287</f>
        <v>02</v>
      </c>
      <c r="H1154" s="331" t="str">
        <f>'ВЕДОМСТВЕННАЯ '!H1287</f>
        <v>A0990</v>
      </c>
      <c r="I1154" s="331" t="str">
        <f>'ВЕДОМСТВЕННАЯ '!I1287</f>
        <v>5Ф 6 02 А0990</v>
      </c>
      <c r="J1154" s="331"/>
      <c r="K1154" s="299">
        <f>'ВЕДОМСТВЕННАЯ '!K1287</f>
        <v>1956.2</v>
      </c>
      <c r="L1154" s="299">
        <f>'ВЕДОМСТВЕННАЯ '!L1287</f>
        <v>1282.5</v>
      </c>
      <c r="M1154" s="299">
        <f>'ВЕДОМСТВЕННАЯ '!M1287</f>
        <v>0</v>
      </c>
      <c r="N1154" s="299">
        <f>'ВЕДОМСТВЕННАЯ '!N1287</f>
        <v>0</v>
      </c>
      <c r="O1154" s="299">
        <f>'ВЕДОМСТВЕННАЯ '!O1287</f>
        <v>1523.6</v>
      </c>
      <c r="P1154" s="300">
        <f>'ВЕДОМСТВЕННАЯ '!P1287</f>
        <v>0</v>
      </c>
      <c r="Q1154" s="300">
        <f>'ВЕДОМСТВЕННАЯ '!Q1287</f>
        <v>0</v>
      </c>
      <c r="R1154" s="300">
        <f>'ВЕДОМСТВЕННАЯ '!R1287</f>
        <v>0</v>
      </c>
      <c r="S1154" s="300">
        <f>'ВЕДОМСТВЕННАЯ '!S1287</f>
        <v>0</v>
      </c>
      <c r="T1154" s="300">
        <f>'ВЕДОМСТВЕННАЯ '!U1287</f>
        <v>0</v>
      </c>
      <c r="U1154" s="300">
        <f>'ВЕДОМСТВЕННАЯ '!V1287</f>
        <v>0</v>
      </c>
      <c r="V1154" s="300">
        <f>'ВЕДОМСТВЕННАЯ '!W1287</f>
        <v>0</v>
      </c>
      <c r="W1154" s="300">
        <f>'ВЕДОМСТВЕННАЯ '!X1287</f>
        <v>0</v>
      </c>
      <c r="X1154" s="300">
        <f>'ВЕДОМСТВЕННАЯ '!Y1287</f>
        <v>0</v>
      </c>
      <c r="Y1154" s="17">
        <f>'ВЕДОМСТВЕННАЯ '!Z1287</f>
        <v>0</v>
      </c>
      <c r="Z1154" s="17">
        <f>'ВЕДОМСТВЕННАЯ '!AA1287</f>
        <v>0</v>
      </c>
      <c r="AA1154" s="17">
        <f>'ВЕДОМСТВЕННАЯ '!AB1287</f>
        <v>0</v>
      </c>
    </row>
    <row r="1155" spans="1:27" ht="40.5" hidden="1" customHeight="1" x14ac:dyDescent="0.3">
      <c r="A1155" s="581" t="str">
        <f>'ВЕДОМСТВЕННАЯ '!A1288</f>
        <v>Предоставление субсидий бюджетным, автономным учреждениям и иным некоммерческим организациям</v>
      </c>
      <c r="B1155" s="236" t="str">
        <f>'ВЕДОМСТВЕННАЯ '!B1288</f>
        <v>905</v>
      </c>
      <c r="C1155" s="236" t="str">
        <f>'ВЕДОМСТВЕННАЯ '!C1288</f>
        <v>07</v>
      </c>
      <c r="D1155" s="236" t="str">
        <f>'ВЕДОМСТВЕННАЯ '!D1288</f>
        <v>02</v>
      </c>
      <c r="E1155" s="272" t="str">
        <f>'ВЕДОМСТВЕННАЯ '!E1288</f>
        <v>5Ф</v>
      </c>
      <c r="F1155" s="330" t="str">
        <f>'ВЕДОМСТВЕННАЯ '!F1288</f>
        <v>6</v>
      </c>
      <c r="G1155" s="330" t="str">
        <f>'ВЕДОМСТВЕННАЯ '!G1288</f>
        <v>02</v>
      </c>
      <c r="H1155" s="331" t="str">
        <f>'ВЕДОМСТВЕННАЯ '!H1288</f>
        <v>A0990</v>
      </c>
      <c r="I1155" s="331" t="str">
        <f>'ВЕДОМСТВЕННАЯ '!I1288</f>
        <v>5Ф 6 02 А0990</v>
      </c>
      <c r="J1155" s="331">
        <f>'ВЕДОМСТВЕННАЯ '!J1288</f>
        <v>600</v>
      </c>
      <c r="K1155" s="299">
        <f>'ВЕДОМСТВЕННАЯ '!K1288</f>
        <v>1956.2</v>
      </c>
      <c r="L1155" s="299">
        <f>'ВЕДОМСТВЕННАЯ '!L1288</f>
        <v>1282.5</v>
      </c>
      <c r="M1155" s="299">
        <f>'ВЕДОМСТВЕННАЯ '!M1288</f>
        <v>0</v>
      </c>
      <c r="N1155" s="299">
        <f>'ВЕДОМСТВЕННАЯ '!N1288</f>
        <v>0</v>
      </c>
      <c r="O1155" s="299">
        <f>'ВЕДОМСТВЕННАЯ '!O1288</f>
        <v>1523.6</v>
      </c>
      <c r="P1155" s="300">
        <f>'ВЕДОМСТВЕННАЯ '!P1288</f>
        <v>0</v>
      </c>
      <c r="Q1155" s="300">
        <f>'ВЕДОМСТВЕННАЯ '!Q1288</f>
        <v>0</v>
      </c>
      <c r="R1155" s="300">
        <f>'ВЕДОМСТВЕННАЯ '!R1288</f>
        <v>0</v>
      </c>
      <c r="S1155" s="300">
        <f>'ВЕДОМСТВЕННАЯ '!S1288</f>
        <v>0</v>
      </c>
      <c r="T1155" s="300">
        <f>'ВЕДОМСТВЕННАЯ '!U1288</f>
        <v>0</v>
      </c>
      <c r="U1155" s="300">
        <f>'ВЕДОМСТВЕННАЯ '!V1288</f>
        <v>0</v>
      </c>
      <c r="V1155" s="300">
        <f>'ВЕДОМСТВЕННАЯ '!W1288</f>
        <v>0</v>
      </c>
      <c r="W1155" s="300">
        <f>'ВЕДОМСТВЕННАЯ '!X1288</f>
        <v>0</v>
      </c>
      <c r="X1155" s="300">
        <f>'ВЕДОМСТВЕННАЯ '!Y1288</f>
        <v>0</v>
      </c>
      <c r="Y1155" s="17">
        <f>'ВЕДОМСТВЕННАЯ '!Z1288</f>
        <v>0</v>
      </c>
      <c r="Z1155" s="17">
        <f>'ВЕДОМСТВЕННАЯ '!AA1288</f>
        <v>0</v>
      </c>
      <c r="AA1155" s="17">
        <f>'ВЕДОМСТВЕННАЯ '!AB1288</f>
        <v>0</v>
      </c>
    </row>
    <row r="1156" spans="1:27" ht="21.75" hidden="1" customHeight="1" x14ac:dyDescent="0.3">
      <c r="A1156" s="581" t="str">
        <f>'ВЕДОМСТВЕННАЯ '!A1289</f>
        <v>Субсидии бюджетным учреждениям</v>
      </c>
      <c r="B1156" s="236" t="str">
        <f>'ВЕДОМСТВЕННАЯ '!B1289</f>
        <v>905</v>
      </c>
      <c r="C1156" s="236" t="str">
        <f>'ВЕДОМСТВЕННАЯ '!C1289</f>
        <v>07</v>
      </c>
      <c r="D1156" s="236" t="str">
        <f>'ВЕДОМСТВЕННАЯ '!D1289</f>
        <v>02</v>
      </c>
      <c r="E1156" s="272" t="str">
        <f>'ВЕДОМСТВЕННАЯ '!E1289</f>
        <v>5Ф</v>
      </c>
      <c r="F1156" s="330" t="str">
        <f>'ВЕДОМСТВЕННАЯ '!F1289</f>
        <v>6</v>
      </c>
      <c r="G1156" s="330" t="str">
        <f>'ВЕДОМСТВЕННАЯ '!G1289</f>
        <v>02</v>
      </c>
      <c r="H1156" s="331" t="str">
        <f>'ВЕДОМСТВЕННАЯ '!H1289</f>
        <v>A0990</v>
      </c>
      <c r="I1156" s="331" t="str">
        <f>'ВЕДОМСТВЕННАЯ '!I1289</f>
        <v>5Ф 6 02 А0990</v>
      </c>
      <c r="J1156" s="331">
        <f>'ВЕДОМСТВЕННАЯ '!J1289</f>
        <v>610</v>
      </c>
      <c r="K1156" s="299">
        <f>'ВЕДОМСТВЕННАЯ '!K1289</f>
        <v>1956.2</v>
      </c>
      <c r="L1156" s="299">
        <f>'ВЕДОМСТВЕННАЯ '!L1289</f>
        <v>1282.5</v>
      </c>
      <c r="M1156" s="299">
        <f>'ВЕДОМСТВЕННАЯ '!M1289</f>
        <v>0</v>
      </c>
      <c r="N1156" s="299">
        <f>'ВЕДОМСТВЕННАЯ '!N1289</f>
        <v>0</v>
      </c>
      <c r="O1156" s="299">
        <f>'ВЕДОМСТВЕННАЯ '!O1289</f>
        <v>1523.6</v>
      </c>
      <c r="P1156" s="300">
        <f>'ВЕДОМСТВЕННАЯ '!P1289</f>
        <v>0</v>
      </c>
      <c r="Q1156" s="300">
        <f>'ВЕДОМСТВЕННАЯ '!Q1289</f>
        <v>0</v>
      </c>
      <c r="R1156" s="300">
        <f>'ВЕДОМСТВЕННАЯ '!R1289</f>
        <v>0</v>
      </c>
      <c r="S1156" s="300">
        <f>'ВЕДОМСТВЕННАЯ '!S1289</f>
        <v>0</v>
      </c>
      <c r="T1156" s="300">
        <f>'ВЕДОМСТВЕННАЯ '!U1289</f>
        <v>0</v>
      </c>
      <c r="U1156" s="300">
        <f>'ВЕДОМСТВЕННАЯ '!V1289</f>
        <v>0</v>
      </c>
      <c r="V1156" s="300">
        <f>'ВЕДОМСТВЕННАЯ '!W1289</f>
        <v>0</v>
      </c>
      <c r="W1156" s="300">
        <f>'ВЕДОМСТВЕННАЯ '!X1289</f>
        <v>0</v>
      </c>
      <c r="X1156" s="300">
        <f>'ВЕДОМСТВЕННАЯ '!Y1289</f>
        <v>0</v>
      </c>
      <c r="Y1156" s="17">
        <f>'ВЕДОМСТВЕННАЯ '!Z1289</f>
        <v>0</v>
      </c>
      <c r="Z1156" s="17">
        <f>'ВЕДОМСТВЕННАЯ '!AA1289</f>
        <v>0</v>
      </c>
      <c r="AA1156" s="17">
        <f>'ВЕДОМСТВЕННАЯ '!AB1289</f>
        <v>0</v>
      </c>
    </row>
    <row r="1157" spans="1:27" ht="65.25" hidden="1" customHeight="1" x14ac:dyDescent="0.3">
      <c r="A1157" s="581" t="str">
        <f>'ВЕДОМСТВЕННАЯ '!A1290</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1157" s="236" t="str">
        <f>'ВЕДОМСТВЕННАЯ '!B1290</f>
        <v>905</v>
      </c>
      <c r="C1157" s="236" t="str">
        <f>'ВЕДОМСТВЕННАЯ '!C1290</f>
        <v>07</v>
      </c>
      <c r="D1157" s="236" t="str">
        <f>'ВЕДОМСТВЕННАЯ '!D1290</f>
        <v>02</v>
      </c>
      <c r="E1157" s="272" t="str">
        <f>'ВЕДОМСТВЕННАЯ '!E1290</f>
        <v>5Ф</v>
      </c>
      <c r="F1157" s="330" t="str">
        <f>'ВЕДОМСТВЕННАЯ '!F1290</f>
        <v>6</v>
      </c>
      <c r="G1157" s="330" t="str">
        <f>'ВЕДОМСТВЕННАЯ '!G1290</f>
        <v>СФ</v>
      </c>
      <c r="H1157" s="331" t="str">
        <f>'ВЕДОМСТВЕННАЯ '!H1290</f>
        <v>00000</v>
      </c>
      <c r="I1157" s="331" t="str">
        <f>'ВЕДОМСТВЕННАЯ '!I1290</f>
        <v>5Ф 6 СФ 00000</v>
      </c>
      <c r="J1157" s="331"/>
      <c r="K1157" s="299">
        <f>'ВЕДОМСТВЕННАЯ '!K1290</f>
        <v>342.8</v>
      </c>
      <c r="L1157" s="299">
        <f>'ВЕДОМСТВЕННАЯ '!L1290</f>
        <v>0</v>
      </c>
      <c r="M1157" s="299">
        <f>'ВЕДОМСТВЕННАЯ '!M1290</f>
        <v>0</v>
      </c>
      <c r="N1157" s="299">
        <f>'ВЕДОМСТВЕННАЯ '!N1290</f>
        <v>0</v>
      </c>
      <c r="O1157" s="299">
        <f>'ВЕДОМСТВЕННАЯ '!O1290</f>
        <v>0</v>
      </c>
      <c r="P1157" s="300">
        <f>'ВЕДОМСТВЕННАЯ '!P1290</f>
        <v>0</v>
      </c>
      <c r="Q1157" s="300">
        <f>'ВЕДОМСТВЕННАЯ '!Q1290</f>
        <v>0</v>
      </c>
      <c r="R1157" s="300">
        <f>'ВЕДОМСТВЕННАЯ '!R1290</f>
        <v>0</v>
      </c>
      <c r="S1157" s="300">
        <f>'ВЕДОМСТВЕННАЯ '!S1290</f>
        <v>0</v>
      </c>
      <c r="T1157" s="300">
        <f>'ВЕДОМСТВЕННАЯ '!U1290</f>
        <v>0</v>
      </c>
      <c r="U1157" s="300">
        <f>'ВЕДОМСТВЕННАЯ '!V1290</f>
        <v>0</v>
      </c>
      <c r="V1157" s="300">
        <f>'ВЕДОМСТВЕННАЯ '!W1290</f>
        <v>0</v>
      </c>
      <c r="W1157" s="300">
        <f>'ВЕДОМСТВЕННАЯ '!X1290</f>
        <v>0</v>
      </c>
      <c r="X1157" s="300">
        <f>'ВЕДОМСТВЕННАЯ '!Y1290</f>
        <v>0</v>
      </c>
      <c r="Y1157" s="17">
        <f>'ВЕДОМСТВЕННАЯ '!Z1290</f>
        <v>0</v>
      </c>
      <c r="Z1157" s="17">
        <f>'ВЕДОМСТВЕННАЯ '!AA1290</f>
        <v>0</v>
      </c>
      <c r="AA1157" s="17">
        <f>'ВЕДОМСТВЕННАЯ '!AB1290</f>
        <v>0</v>
      </c>
    </row>
    <row r="1158" spans="1:27" ht="42.75" hidden="1" customHeight="1" x14ac:dyDescent="0.3">
      <c r="A1158" s="581">
        <f>'ВЕДОМСТВЕННАЯ '!A1291</f>
        <v>0</v>
      </c>
      <c r="B1158" s="236" t="str">
        <f>'ВЕДОМСТВЕННАЯ '!B1291</f>
        <v>905</v>
      </c>
      <c r="C1158" s="236" t="str">
        <f>'ВЕДОМСТВЕННАЯ '!C1291</f>
        <v>07</v>
      </c>
      <c r="D1158" s="236" t="str">
        <f>'ВЕДОМСТВЕННАЯ '!D1291</f>
        <v>02</v>
      </c>
      <c r="E1158" s="272" t="str">
        <f>'ВЕДОМСТВЕННАЯ '!E1291</f>
        <v>5Ф</v>
      </c>
      <c r="F1158" s="330" t="str">
        <f>'ВЕДОМСТВЕННАЯ '!F1291</f>
        <v>6</v>
      </c>
      <c r="G1158" s="330" t="str">
        <f>'ВЕДОМСТВЕННАЯ '!G1291</f>
        <v>СФ</v>
      </c>
      <c r="H1158" s="331">
        <f>'ВЕДОМСТВЕННАЯ '!H1291</f>
        <v>0</v>
      </c>
      <c r="I1158" s="331" t="str">
        <f>'ВЕДОМСТВЕННАЯ '!I1291</f>
        <v>5Ф 6 СФ S3950</v>
      </c>
      <c r="J1158" s="331"/>
      <c r="K1158" s="299">
        <f>'ВЕДОМСТВЕННАЯ '!K1291</f>
        <v>342.8</v>
      </c>
      <c r="L1158" s="299">
        <f>'ВЕДОМСТВЕННАЯ '!L1291</f>
        <v>0</v>
      </c>
      <c r="M1158" s="299">
        <f>'ВЕДОМСТВЕННАЯ '!M1291</f>
        <v>0</v>
      </c>
      <c r="N1158" s="299">
        <f>'ВЕДОМСТВЕННАЯ '!N1291</f>
        <v>0</v>
      </c>
      <c r="O1158" s="299">
        <f>'ВЕДОМСТВЕННАЯ '!O1291</f>
        <v>0</v>
      </c>
      <c r="P1158" s="300">
        <f>'ВЕДОМСТВЕННАЯ '!P1291</f>
        <v>0</v>
      </c>
      <c r="Q1158" s="300">
        <f>'ВЕДОМСТВЕННАЯ '!Q1291</f>
        <v>0</v>
      </c>
      <c r="R1158" s="300">
        <f>'ВЕДОМСТВЕННАЯ '!R1291</f>
        <v>0</v>
      </c>
      <c r="S1158" s="300">
        <f>'ВЕДОМСТВЕННАЯ '!S1291</f>
        <v>0</v>
      </c>
      <c r="T1158" s="300">
        <f>'ВЕДОМСТВЕННАЯ '!U1291</f>
        <v>0</v>
      </c>
      <c r="U1158" s="300">
        <f>'ВЕДОМСТВЕННАЯ '!V1291</f>
        <v>0</v>
      </c>
      <c r="V1158" s="300">
        <f>'ВЕДОМСТВЕННАЯ '!W1291</f>
        <v>0</v>
      </c>
      <c r="W1158" s="300">
        <f>'ВЕДОМСТВЕННАЯ '!X1291</f>
        <v>0</v>
      </c>
      <c r="X1158" s="300">
        <f>'ВЕДОМСТВЕННАЯ '!Y1291</f>
        <v>0</v>
      </c>
      <c r="Y1158" s="17">
        <f>'ВЕДОМСТВЕННАЯ '!Z1291</f>
        <v>0</v>
      </c>
      <c r="Z1158" s="17">
        <f>'ВЕДОМСТВЕННАЯ '!AA1291</f>
        <v>0</v>
      </c>
      <c r="AA1158" s="17">
        <f>'ВЕДОМСТВЕННАЯ '!AB1291</f>
        <v>0</v>
      </c>
    </row>
    <row r="1159" spans="1:27" ht="38.25" hidden="1" customHeight="1" x14ac:dyDescent="0.3">
      <c r="A1159" s="581" t="str">
        <f>'ВЕДОМСТВЕННАЯ '!A1292</f>
        <v>Предоставление субсидий бюджетным, автономным учреждениям и иным некоммерческим организациям</v>
      </c>
      <c r="B1159" s="236" t="str">
        <f>'ВЕДОМСТВЕННАЯ '!B1292</f>
        <v>905</v>
      </c>
      <c r="C1159" s="236" t="str">
        <f>'ВЕДОМСТВЕННАЯ '!C1292</f>
        <v>07</v>
      </c>
      <c r="D1159" s="236" t="str">
        <f>'ВЕДОМСТВЕННАЯ '!D1292</f>
        <v>02</v>
      </c>
      <c r="E1159" s="272" t="str">
        <f>'ВЕДОМСТВЕННАЯ '!E1292</f>
        <v>5Ф</v>
      </c>
      <c r="F1159" s="330" t="str">
        <f>'ВЕДОМСТВЕННАЯ '!F1292</f>
        <v>6</v>
      </c>
      <c r="G1159" s="330" t="str">
        <f>'ВЕДОМСТВЕННАЯ '!G1292</f>
        <v>СФ</v>
      </c>
      <c r="H1159" s="331">
        <f>'ВЕДОМСТВЕННАЯ '!H1292</f>
        <v>0</v>
      </c>
      <c r="I1159" s="331" t="str">
        <f>'ВЕДОМСТВЕННАЯ '!I1292</f>
        <v>5Ф 6 СФ S3950</v>
      </c>
      <c r="J1159" s="331" t="str">
        <f>'ВЕДОМСТВЕННАЯ '!J1292</f>
        <v>600</v>
      </c>
      <c r="K1159" s="299">
        <f>'ВЕДОМСТВЕННАЯ '!K1292</f>
        <v>342.8</v>
      </c>
      <c r="L1159" s="299">
        <f>'ВЕДОМСТВЕННАЯ '!L1292</f>
        <v>0</v>
      </c>
      <c r="M1159" s="299">
        <f>'ВЕДОМСТВЕННАЯ '!M1292</f>
        <v>0</v>
      </c>
      <c r="N1159" s="299">
        <f>'ВЕДОМСТВЕННАЯ '!N1292</f>
        <v>0</v>
      </c>
      <c r="O1159" s="299">
        <f>'ВЕДОМСТВЕННАЯ '!O1292</f>
        <v>0</v>
      </c>
      <c r="P1159" s="300">
        <f>'ВЕДОМСТВЕННАЯ '!P1292</f>
        <v>0</v>
      </c>
      <c r="Q1159" s="300">
        <f>'ВЕДОМСТВЕННАЯ '!Q1292</f>
        <v>0</v>
      </c>
      <c r="R1159" s="300">
        <f>'ВЕДОМСТВЕННАЯ '!R1292</f>
        <v>0</v>
      </c>
      <c r="S1159" s="300">
        <f>'ВЕДОМСТВЕННАЯ '!S1292</f>
        <v>0</v>
      </c>
      <c r="T1159" s="300">
        <f>'ВЕДОМСТВЕННАЯ '!U1292</f>
        <v>0</v>
      </c>
      <c r="U1159" s="300">
        <f>'ВЕДОМСТВЕННАЯ '!V1292</f>
        <v>0</v>
      </c>
      <c r="V1159" s="300">
        <f>'ВЕДОМСТВЕННАЯ '!W1292</f>
        <v>0</v>
      </c>
      <c r="W1159" s="300">
        <f>'ВЕДОМСТВЕННАЯ '!X1292</f>
        <v>0</v>
      </c>
      <c r="X1159" s="300">
        <f>'ВЕДОМСТВЕННАЯ '!Y1292</f>
        <v>0</v>
      </c>
      <c r="Y1159" s="17">
        <f>'ВЕДОМСТВЕННАЯ '!Z1292</f>
        <v>0</v>
      </c>
      <c r="Z1159" s="17">
        <f>'ВЕДОМСТВЕННАЯ '!AA1292</f>
        <v>0</v>
      </c>
      <c r="AA1159" s="17">
        <f>'ВЕДОМСТВЕННАЯ '!AB1292</f>
        <v>0</v>
      </c>
    </row>
    <row r="1160" spans="1:27" ht="19.5" hidden="1" customHeight="1" x14ac:dyDescent="0.3">
      <c r="A1160" s="581" t="str">
        <f>'ВЕДОМСТВЕННАЯ '!A1293</f>
        <v>Субсидии бюджетным учреждениям</v>
      </c>
      <c r="B1160" s="236" t="str">
        <f>'ВЕДОМСТВЕННАЯ '!B1293</f>
        <v>905</v>
      </c>
      <c r="C1160" s="236" t="str">
        <f>'ВЕДОМСТВЕННАЯ '!C1293</f>
        <v>07</v>
      </c>
      <c r="D1160" s="236" t="str">
        <f>'ВЕДОМСТВЕННАЯ '!D1293</f>
        <v>02</v>
      </c>
      <c r="E1160" s="272" t="str">
        <f>'ВЕДОМСТВЕННАЯ '!E1293</f>
        <v>5Ф</v>
      </c>
      <c r="F1160" s="330" t="str">
        <f>'ВЕДОМСТВЕННАЯ '!F1293</f>
        <v>6</v>
      </c>
      <c r="G1160" s="330" t="str">
        <f>'ВЕДОМСТВЕННАЯ '!G1293</f>
        <v>СФ</v>
      </c>
      <c r="H1160" s="331">
        <f>'ВЕДОМСТВЕННАЯ '!H1293</f>
        <v>0</v>
      </c>
      <c r="I1160" s="331" t="str">
        <f>'ВЕДОМСТВЕННАЯ '!I1293</f>
        <v>5Ф 6 СФ S3950</v>
      </c>
      <c r="J1160" s="331" t="str">
        <f>'ВЕДОМСТВЕННАЯ '!J1293</f>
        <v>610</v>
      </c>
      <c r="K1160" s="299">
        <f>'ВЕДОМСТВЕННАЯ '!K1293</f>
        <v>342.8</v>
      </c>
      <c r="L1160" s="299">
        <f>'ВЕДОМСТВЕННАЯ '!L1293</f>
        <v>0</v>
      </c>
      <c r="M1160" s="299">
        <f>'ВЕДОМСТВЕННАЯ '!M1293</f>
        <v>0</v>
      </c>
      <c r="N1160" s="299">
        <f>'ВЕДОМСТВЕННАЯ '!N1293</f>
        <v>0</v>
      </c>
      <c r="O1160" s="299">
        <f>'ВЕДОМСТВЕННАЯ '!O1293</f>
        <v>0</v>
      </c>
      <c r="P1160" s="300">
        <f>'ВЕДОМСТВЕННАЯ '!P1293</f>
        <v>0</v>
      </c>
      <c r="Q1160" s="300">
        <f>'ВЕДОМСТВЕННАЯ '!Q1293</f>
        <v>0</v>
      </c>
      <c r="R1160" s="300">
        <f>'ВЕДОМСТВЕННАЯ '!R1293</f>
        <v>0</v>
      </c>
      <c r="S1160" s="300">
        <f>'ВЕДОМСТВЕННАЯ '!S1293</f>
        <v>0</v>
      </c>
      <c r="T1160" s="300">
        <f>'ВЕДОМСТВЕННАЯ '!U1293</f>
        <v>0</v>
      </c>
      <c r="U1160" s="300">
        <f>'ВЕДОМСТВЕННАЯ '!V1293</f>
        <v>0</v>
      </c>
      <c r="V1160" s="300">
        <f>'ВЕДОМСТВЕННАЯ '!W1293</f>
        <v>0</v>
      </c>
      <c r="W1160" s="300">
        <f>'ВЕДОМСТВЕННАЯ '!X1293</f>
        <v>0</v>
      </c>
      <c r="X1160" s="300">
        <f>'ВЕДОМСТВЕННАЯ '!Y1293</f>
        <v>0</v>
      </c>
      <c r="Y1160" s="17">
        <f>'ВЕДОМСТВЕННАЯ '!Z1293</f>
        <v>0</v>
      </c>
      <c r="Z1160" s="17">
        <f>'ВЕДОМСТВЕННАЯ '!AA1293</f>
        <v>0</v>
      </c>
      <c r="AA1160" s="17">
        <f>'ВЕДОМСТВЕННАЯ '!AB1293</f>
        <v>0</v>
      </c>
    </row>
    <row r="1161" spans="1:27" ht="33.75" hidden="1" customHeight="1" x14ac:dyDescent="0.3">
      <c r="A1161" s="581" t="str">
        <f>'ВЕДОМСТВЕННАЯ '!A1294</f>
        <v xml:space="preserve">Муниципальная программа "Формирование доступной среды на территории Хасынского муниципального округа Магаданской области" </v>
      </c>
      <c r="B1161" s="236" t="str">
        <f>'ВЕДОМСТВЕННАЯ '!B1294</f>
        <v>905</v>
      </c>
      <c r="C1161" s="236" t="str">
        <f>'ВЕДОМСТВЕННАЯ '!C1294</f>
        <v>07</v>
      </c>
      <c r="D1161" s="236" t="str">
        <f>'ВЕДОМСТВЕННАЯ '!D1294</f>
        <v>02</v>
      </c>
      <c r="E1161" s="272" t="str">
        <f>'ВЕДОМСТВЕННАЯ '!E1294</f>
        <v>5J</v>
      </c>
      <c r="F1161" s="330" t="str">
        <f>'ВЕДОМСТВЕННАЯ '!F1294</f>
        <v>0</v>
      </c>
      <c r="G1161" s="330" t="str">
        <f>'ВЕДОМСТВЕННАЯ '!G1294</f>
        <v>00</v>
      </c>
      <c r="H1161" s="331" t="str">
        <f>'ВЕДОМСТВЕННАЯ '!H1294</f>
        <v>00000</v>
      </c>
      <c r="I1161" s="331" t="str">
        <f>'ВЕДОМСТВЕННАЯ '!I1294</f>
        <v>5J 0 00 00000</v>
      </c>
      <c r="J1161" s="331"/>
      <c r="K1161" s="299">
        <f>'ВЕДОМСТВЕННАЯ '!K1294</f>
        <v>68</v>
      </c>
      <c r="L1161" s="299">
        <f>'ВЕДОМСТВЕННАЯ '!L1294</f>
        <v>68</v>
      </c>
      <c r="M1161" s="299">
        <f>'ВЕДОМСТВЕННАЯ '!M1294</f>
        <v>0</v>
      </c>
      <c r="N1161" s="299">
        <f>'ВЕДОМСТВЕННАЯ '!N1294</f>
        <v>0</v>
      </c>
      <c r="O1161" s="299">
        <f>'ВЕДОМСТВЕННАЯ '!O1294</f>
        <v>68</v>
      </c>
      <c r="P1161" s="300">
        <f>'ВЕДОМСТВЕННАЯ '!P1294</f>
        <v>0</v>
      </c>
      <c r="Q1161" s="300">
        <f>'ВЕДОМСТВЕННАЯ '!Q1294</f>
        <v>0</v>
      </c>
      <c r="R1161" s="300">
        <f>'ВЕДОМСТВЕННАЯ '!R1294</f>
        <v>0</v>
      </c>
      <c r="S1161" s="300">
        <f>'ВЕДОМСТВЕННАЯ '!S1294</f>
        <v>0</v>
      </c>
      <c r="T1161" s="300">
        <f>'ВЕДОМСТВЕННАЯ '!U1294</f>
        <v>0</v>
      </c>
      <c r="U1161" s="300">
        <f>'ВЕДОМСТВЕННАЯ '!V1294</f>
        <v>0</v>
      </c>
      <c r="V1161" s="300">
        <f>'ВЕДОМСТВЕННАЯ '!W1294</f>
        <v>0</v>
      </c>
      <c r="W1161" s="300">
        <f>'ВЕДОМСТВЕННАЯ '!X1294</f>
        <v>0</v>
      </c>
      <c r="X1161" s="300">
        <f>'ВЕДОМСТВЕННАЯ '!Y1294</f>
        <v>0</v>
      </c>
      <c r="Y1161" s="17">
        <f>'ВЕДОМСТВЕННАЯ '!Z1294</f>
        <v>0</v>
      </c>
      <c r="Z1161" s="17">
        <f>'ВЕДОМСТВЕННАЯ '!AA1294</f>
        <v>0</v>
      </c>
      <c r="AA1161" s="17">
        <f>'ВЕДОМСТВЕННАЯ '!AB1294</f>
        <v>0</v>
      </c>
    </row>
    <row r="1162" spans="1:27" ht="66" hidden="1" customHeight="1" x14ac:dyDescent="0.3">
      <c r="A1162" s="581" t="str">
        <f>'ВЕДОМСТВЕННАЯ '!A1295</f>
        <v>Основное мероприятие "Оснащение приоритетных муниципальных объектов социальной инфраструктуры Хасынского муниципального округа Магаданской области  специальными приспособлениями для беспрепятственного доступа инвалидов и других маломобильных групп населения"</v>
      </c>
      <c r="B1162" s="236" t="str">
        <f>'ВЕДОМСТВЕННАЯ '!B1295</f>
        <v>905</v>
      </c>
      <c r="C1162" s="236" t="str">
        <f>'ВЕДОМСТВЕННАЯ '!C1295</f>
        <v>07</v>
      </c>
      <c r="D1162" s="236" t="str">
        <f>'ВЕДОМСТВЕННАЯ '!D1295</f>
        <v>02</v>
      </c>
      <c r="E1162" s="272" t="str">
        <f>'ВЕДОМСТВЕННАЯ '!E1295</f>
        <v>5J</v>
      </c>
      <c r="F1162" s="330" t="str">
        <f>'ВЕДОМСТВЕННАЯ '!F1295</f>
        <v>0</v>
      </c>
      <c r="G1162" s="330" t="str">
        <f>'ВЕДОМСТВЕННАЯ '!G1295</f>
        <v>03</v>
      </c>
      <c r="H1162" s="331" t="str">
        <f>'ВЕДОМСТВЕННАЯ '!H1295</f>
        <v>00000</v>
      </c>
      <c r="I1162" s="331" t="str">
        <f>'ВЕДОМСТВЕННАЯ '!I1295</f>
        <v>5J 0 03 00000</v>
      </c>
      <c r="J1162" s="331"/>
      <c r="K1162" s="299">
        <f>'ВЕДОМСТВЕННАЯ '!K1295</f>
        <v>68</v>
      </c>
      <c r="L1162" s="299">
        <f>'ВЕДОМСТВЕННАЯ '!L1295</f>
        <v>68</v>
      </c>
      <c r="M1162" s="299">
        <f>'ВЕДОМСТВЕННАЯ '!M1295</f>
        <v>0</v>
      </c>
      <c r="N1162" s="299">
        <f>'ВЕДОМСТВЕННАЯ '!N1295</f>
        <v>0</v>
      </c>
      <c r="O1162" s="299">
        <f>'ВЕДОМСТВЕННАЯ '!O1295</f>
        <v>68</v>
      </c>
      <c r="P1162" s="300">
        <f>'ВЕДОМСТВЕННАЯ '!P1295</f>
        <v>0</v>
      </c>
      <c r="Q1162" s="300">
        <f>'ВЕДОМСТВЕННАЯ '!Q1295</f>
        <v>0</v>
      </c>
      <c r="R1162" s="300">
        <f>'ВЕДОМСТВЕННАЯ '!R1295</f>
        <v>0</v>
      </c>
      <c r="S1162" s="300">
        <f>'ВЕДОМСТВЕННАЯ '!S1295</f>
        <v>0</v>
      </c>
      <c r="T1162" s="300">
        <f>'ВЕДОМСТВЕННАЯ '!U1295</f>
        <v>0</v>
      </c>
      <c r="U1162" s="300">
        <f>'ВЕДОМСТВЕННАЯ '!V1295</f>
        <v>0</v>
      </c>
      <c r="V1162" s="300">
        <f>'ВЕДОМСТВЕННАЯ '!W1295</f>
        <v>0</v>
      </c>
      <c r="W1162" s="300">
        <f>'ВЕДОМСТВЕННАЯ '!X1295</f>
        <v>0</v>
      </c>
      <c r="X1162" s="300">
        <f>'ВЕДОМСТВЕННАЯ '!Y1295</f>
        <v>0</v>
      </c>
      <c r="Y1162" s="17">
        <f>'ВЕДОМСТВЕННАЯ '!Z1295</f>
        <v>0</v>
      </c>
      <c r="Z1162" s="17">
        <f>'ВЕДОМСТВЕННАЯ '!AA1295</f>
        <v>0</v>
      </c>
      <c r="AA1162" s="17">
        <f>'ВЕДОМСТВЕННАЯ '!AB1295</f>
        <v>0</v>
      </c>
    </row>
    <row r="1163" spans="1:27" ht="39.75" hidden="1" customHeight="1" x14ac:dyDescent="0.3">
      <c r="A1163" s="581" t="str">
        <f>'ВЕДОМСТВЕННАЯ '!A1296</f>
        <v>Адаптация образовательных организаций для доступности инвалидам и другим маломобильным группам населения</v>
      </c>
      <c r="B1163" s="236" t="str">
        <f>'ВЕДОМСТВЕННАЯ '!B1296</f>
        <v>905</v>
      </c>
      <c r="C1163" s="236" t="str">
        <f>'ВЕДОМСТВЕННАЯ '!C1296</f>
        <v>07</v>
      </c>
      <c r="D1163" s="236" t="str">
        <f>'ВЕДОМСТВЕННАЯ '!D1296</f>
        <v>02</v>
      </c>
      <c r="E1163" s="272" t="str">
        <f>'ВЕДОМСТВЕННАЯ '!E1296</f>
        <v>5J</v>
      </c>
      <c r="F1163" s="330" t="str">
        <f>'ВЕДОМСТВЕННАЯ '!F1296</f>
        <v>0</v>
      </c>
      <c r="G1163" s="330" t="str">
        <f>'ВЕДОМСТВЕННАЯ '!G1296</f>
        <v>03</v>
      </c>
      <c r="H1163" s="331" t="str">
        <f>'ВЕДОМСТВЕННАЯ '!H1296</f>
        <v>A5010</v>
      </c>
      <c r="I1163" s="331" t="str">
        <f>'ВЕДОМСТВЕННАЯ '!I1296</f>
        <v>5J 0 03 А5010</v>
      </c>
      <c r="J1163" s="331"/>
      <c r="K1163" s="299">
        <f>'ВЕДОМСТВЕННАЯ '!K1296</f>
        <v>68</v>
      </c>
      <c r="L1163" s="299">
        <f>'ВЕДОМСТВЕННАЯ '!L1296</f>
        <v>68</v>
      </c>
      <c r="M1163" s="299">
        <f>'ВЕДОМСТВЕННАЯ '!M1296</f>
        <v>0</v>
      </c>
      <c r="N1163" s="299">
        <f>'ВЕДОМСТВЕННАЯ '!N1296</f>
        <v>0</v>
      </c>
      <c r="O1163" s="299">
        <f>'ВЕДОМСТВЕННАЯ '!O1296</f>
        <v>68</v>
      </c>
      <c r="P1163" s="300">
        <f>'ВЕДОМСТВЕННАЯ '!P1296</f>
        <v>0</v>
      </c>
      <c r="Q1163" s="300">
        <f>'ВЕДОМСТВЕННАЯ '!Q1296</f>
        <v>0</v>
      </c>
      <c r="R1163" s="300">
        <f>'ВЕДОМСТВЕННАЯ '!R1296</f>
        <v>0</v>
      </c>
      <c r="S1163" s="300">
        <f>'ВЕДОМСТВЕННАЯ '!S1296</f>
        <v>0</v>
      </c>
      <c r="T1163" s="300">
        <f>'ВЕДОМСТВЕННАЯ '!U1296</f>
        <v>0</v>
      </c>
      <c r="U1163" s="300">
        <f>'ВЕДОМСТВЕННАЯ '!V1296</f>
        <v>0</v>
      </c>
      <c r="V1163" s="300">
        <f>'ВЕДОМСТВЕННАЯ '!W1296</f>
        <v>0</v>
      </c>
      <c r="W1163" s="300">
        <f>'ВЕДОМСТВЕННАЯ '!X1296</f>
        <v>0</v>
      </c>
      <c r="X1163" s="300">
        <f>'ВЕДОМСТВЕННАЯ '!Y1296</f>
        <v>0</v>
      </c>
      <c r="Y1163" s="17">
        <f>'ВЕДОМСТВЕННАЯ '!Z1296</f>
        <v>0</v>
      </c>
      <c r="Z1163" s="17">
        <f>'ВЕДОМСТВЕННАЯ '!AA1296</f>
        <v>0</v>
      </c>
      <c r="AA1163" s="17">
        <f>'ВЕДОМСТВЕННАЯ '!AB1296</f>
        <v>0</v>
      </c>
    </row>
    <row r="1164" spans="1:27" ht="34.5" hidden="1" customHeight="1" x14ac:dyDescent="0.3">
      <c r="A1164" s="581" t="str">
        <f>'ВЕДОМСТВЕННАЯ '!A1297</f>
        <v>Предоставление субсидий бюджетным, автономным учреждениям и иным некоммерческим организациям</v>
      </c>
      <c r="B1164" s="236" t="str">
        <f>'ВЕДОМСТВЕННАЯ '!B1297</f>
        <v>905</v>
      </c>
      <c r="C1164" s="236" t="str">
        <f>'ВЕДОМСТВЕННАЯ '!C1297</f>
        <v>07</v>
      </c>
      <c r="D1164" s="236" t="str">
        <f>'ВЕДОМСТВЕННАЯ '!D1297</f>
        <v>02</v>
      </c>
      <c r="E1164" s="272" t="str">
        <f>'ВЕДОМСТВЕННАЯ '!E1297</f>
        <v>5J</v>
      </c>
      <c r="F1164" s="330" t="str">
        <f>'ВЕДОМСТВЕННАЯ '!F1297</f>
        <v>0</v>
      </c>
      <c r="G1164" s="330" t="str">
        <f>'ВЕДОМСТВЕННАЯ '!G1297</f>
        <v>03</v>
      </c>
      <c r="H1164" s="331" t="str">
        <f>'ВЕДОМСТВЕННАЯ '!H1297</f>
        <v>A5010</v>
      </c>
      <c r="I1164" s="331" t="str">
        <f>'ВЕДОМСТВЕННАЯ '!I1297</f>
        <v>5J 0 03 А5010</v>
      </c>
      <c r="J1164" s="331">
        <f>'ВЕДОМСТВЕННАЯ '!J1297</f>
        <v>600</v>
      </c>
      <c r="K1164" s="299">
        <f>'ВЕДОМСТВЕННАЯ '!K1297</f>
        <v>68</v>
      </c>
      <c r="L1164" s="299">
        <f>'ВЕДОМСТВЕННАЯ '!L1297</f>
        <v>68</v>
      </c>
      <c r="M1164" s="299">
        <f>'ВЕДОМСТВЕННАЯ '!M1297</f>
        <v>0</v>
      </c>
      <c r="N1164" s="299">
        <f>'ВЕДОМСТВЕННАЯ '!N1297</f>
        <v>0</v>
      </c>
      <c r="O1164" s="299">
        <f>'ВЕДОМСТВЕННАЯ '!O1297</f>
        <v>68</v>
      </c>
      <c r="P1164" s="300">
        <f>'ВЕДОМСТВЕННАЯ '!P1297</f>
        <v>0</v>
      </c>
      <c r="Q1164" s="300">
        <f>'ВЕДОМСТВЕННАЯ '!Q1297</f>
        <v>0</v>
      </c>
      <c r="R1164" s="300">
        <f>'ВЕДОМСТВЕННАЯ '!R1297</f>
        <v>0</v>
      </c>
      <c r="S1164" s="300">
        <f>'ВЕДОМСТВЕННАЯ '!S1297</f>
        <v>0</v>
      </c>
      <c r="T1164" s="300">
        <f>'ВЕДОМСТВЕННАЯ '!U1297</f>
        <v>0</v>
      </c>
      <c r="U1164" s="300">
        <f>'ВЕДОМСТВЕННАЯ '!V1297</f>
        <v>0</v>
      </c>
      <c r="V1164" s="300">
        <f>'ВЕДОМСТВЕННАЯ '!W1297</f>
        <v>0</v>
      </c>
      <c r="W1164" s="300">
        <f>'ВЕДОМСТВЕННАЯ '!X1297</f>
        <v>0</v>
      </c>
      <c r="X1164" s="300">
        <f>'ВЕДОМСТВЕННАЯ '!Y1297</f>
        <v>0</v>
      </c>
      <c r="Y1164" s="17">
        <f>'ВЕДОМСТВЕННАЯ '!Z1297</f>
        <v>0</v>
      </c>
      <c r="Z1164" s="17">
        <f>'ВЕДОМСТВЕННАЯ '!AA1297</f>
        <v>0</v>
      </c>
      <c r="AA1164" s="17">
        <f>'ВЕДОМСТВЕННАЯ '!AB1297</f>
        <v>0</v>
      </c>
    </row>
    <row r="1165" spans="1:27" ht="24.75" hidden="1" customHeight="1" x14ac:dyDescent="0.3">
      <c r="A1165" s="581" t="str">
        <f>'ВЕДОМСТВЕННАЯ '!A1298</f>
        <v>Субсидии бюджетным учреждениям</v>
      </c>
      <c r="B1165" s="236" t="str">
        <f>'ВЕДОМСТВЕННАЯ '!B1298</f>
        <v>905</v>
      </c>
      <c r="C1165" s="236" t="str">
        <f>'ВЕДОМСТВЕННАЯ '!C1298</f>
        <v>07</v>
      </c>
      <c r="D1165" s="236" t="str">
        <f>'ВЕДОМСТВЕННАЯ '!D1298</f>
        <v>02</v>
      </c>
      <c r="E1165" s="272" t="str">
        <f>'ВЕДОМСТВЕННАЯ '!E1298</f>
        <v>5J</v>
      </c>
      <c r="F1165" s="330" t="str">
        <f>'ВЕДОМСТВЕННАЯ '!F1298</f>
        <v>0</v>
      </c>
      <c r="G1165" s="330" t="str">
        <f>'ВЕДОМСТВЕННАЯ '!G1298</f>
        <v>03</v>
      </c>
      <c r="H1165" s="331" t="str">
        <f>'ВЕДОМСТВЕННАЯ '!H1298</f>
        <v>A5010</v>
      </c>
      <c r="I1165" s="331" t="str">
        <f>'ВЕДОМСТВЕННАЯ '!I1298</f>
        <v>5J 0 03 А5010</v>
      </c>
      <c r="J1165" s="331">
        <f>'ВЕДОМСТВЕННАЯ '!J1298</f>
        <v>610</v>
      </c>
      <c r="K1165" s="299">
        <f>'ВЕДОМСТВЕННАЯ '!K1298</f>
        <v>68</v>
      </c>
      <c r="L1165" s="299">
        <f>'ВЕДОМСТВЕННАЯ '!L1298</f>
        <v>68</v>
      </c>
      <c r="M1165" s="299">
        <f>'ВЕДОМСТВЕННАЯ '!M1298</f>
        <v>0</v>
      </c>
      <c r="N1165" s="299">
        <f>'ВЕДОМСТВЕННАЯ '!N1298</f>
        <v>0</v>
      </c>
      <c r="O1165" s="299">
        <f>'ВЕДОМСТВЕННАЯ '!O1298</f>
        <v>68</v>
      </c>
      <c r="P1165" s="300">
        <f>'ВЕДОМСТВЕННАЯ '!P1298</f>
        <v>0</v>
      </c>
      <c r="Q1165" s="300">
        <f>'ВЕДОМСТВЕННАЯ '!Q1298</f>
        <v>0</v>
      </c>
      <c r="R1165" s="300">
        <f>'ВЕДОМСТВЕННАЯ '!R1298</f>
        <v>0</v>
      </c>
      <c r="S1165" s="300">
        <f>'ВЕДОМСТВЕННАЯ '!S1298</f>
        <v>0</v>
      </c>
      <c r="T1165" s="300">
        <f>'ВЕДОМСТВЕННАЯ '!U1298</f>
        <v>0</v>
      </c>
      <c r="U1165" s="300">
        <f>'ВЕДОМСТВЕННАЯ '!V1298</f>
        <v>0</v>
      </c>
      <c r="V1165" s="300">
        <f>'ВЕДОМСТВЕННАЯ '!W1298</f>
        <v>0</v>
      </c>
      <c r="W1165" s="300">
        <f>'ВЕДОМСТВЕННАЯ '!X1298</f>
        <v>0</v>
      </c>
      <c r="X1165" s="300">
        <f>'ВЕДОМСТВЕННАЯ '!Y1298</f>
        <v>0</v>
      </c>
      <c r="Y1165" s="17">
        <f>'ВЕДОМСТВЕННАЯ '!Z1298</f>
        <v>0</v>
      </c>
      <c r="Z1165" s="17">
        <f>'ВЕДОМСТВЕННАЯ '!AA1298</f>
        <v>0</v>
      </c>
      <c r="AA1165" s="17">
        <f>'ВЕДОМСТВЕННАЯ '!AB1298</f>
        <v>0</v>
      </c>
    </row>
    <row r="1166" spans="1:27" ht="25.5" customHeight="1" x14ac:dyDescent="0.3">
      <c r="A1166" s="580" t="str">
        <f>'ВЕДОМСТВЕННАЯ '!A1300</f>
        <v>Дополнительное образование детей</v>
      </c>
      <c r="B1166" s="236" t="str">
        <f>'ВЕДОМСТВЕННАЯ '!B1300</f>
        <v>905</v>
      </c>
      <c r="C1166" s="241" t="str">
        <f>'ВЕДОМСТВЕННАЯ '!C1300</f>
        <v>07</v>
      </c>
      <c r="D1166" s="241" t="str">
        <f>'ВЕДОМСТВЕННАЯ '!D1300</f>
        <v>03</v>
      </c>
      <c r="E1166" s="261"/>
      <c r="F1166" s="262"/>
      <c r="G1166" s="262"/>
      <c r="H1166" s="263"/>
      <c r="I1166" s="263"/>
      <c r="J1166" s="263"/>
      <c r="K1166" s="220" t="e">
        <f>#REF!+K1167</f>
        <v>#REF!</v>
      </c>
      <c r="L1166" s="220">
        <f>L1167</f>
        <v>33014.400000000001</v>
      </c>
      <c r="M1166" s="220">
        <f t="shared" ref="M1166:AA1166" si="57">M1167</f>
        <v>969.2</v>
      </c>
      <c r="N1166" s="220">
        <f t="shared" si="57"/>
        <v>0</v>
      </c>
      <c r="O1166" s="220">
        <f t="shared" si="57"/>
        <v>30914.3</v>
      </c>
      <c r="P1166" s="221">
        <f t="shared" si="57"/>
        <v>31645416.539999999</v>
      </c>
      <c r="Q1166" s="221">
        <f t="shared" si="57"/>
        <v>2738860.4</v>
      </c>
      <c r="R1166" s="221">
        <f t="shared" si="57"/>
        <v>0</v>
      </c>
      <c r="S1166" s="221">
        <f t="shared" si="57"/>
        <v>28906556.140000001</v>
      </c>
      <c r="T1166" s="221">
        <f t="shared" si="57"/>
        <v>31102924.289999999</v>
      </c>
      <c r="U1166" s="221">
        <f t="shared" si="57"/>
        <v>2738860.4</v>
      </c>
      <c r="V1166" s="221">
        <f t="shared" si="57"/>
        <v>0</v>
      </c>
      <c r="W1166" s="221">
        <f t="shared" si="57"/>
        <v>28364063.890000001</v>
      </c>
      <c r="X1166" s="221">
        <f t="shared" si="57"/>
        <v>31580588.829999998</v>
      </c>
      <c r="Y1166" s="34">
        <f t="shared" si="57"/>
        <v>2738860.4</v>
      </c>
      <c r="Z1166" s="34">
        <f t="shared" si="57"/>
        <v>0</v>
      </c>
      <c r="AA1166" s="34">
        <f t="shared" si="57"/>
        <v>28841728.43</v>
      </c>
    </row>
    <row r="1167" spans="1:27" ht="42" customHeight="1" x14ac:dyDescent="0.3">
      <c r="A1167" s="581" t="str">
        <f>'ВЕДОМСТВЕННАЯ '!A1301</f>
        <v xml:space="preserve">Реализация муниципальных программ муниципального образования "Хасынский муниципальный округ Магаданской области" </v>
      </c>
      <c r="B1167" s="236" t="str">
        <f>'ВЕДОМСТВЕННАЯ '!B1301</f>
        <v>905</v>
      </c>
      <c r="C1167" s="236" t="str">
        <f>'ВЕДОМСТВЕННАЯ '!C1301</f>
        <v>07</v>
      </c>
      <c r="D1167" s="236" t="str">
        <f>'ВЕДОМСТВЕННАЯ '!D1301</f>
        <v>03</v>
      </c>
      <c r="E1167" s="272" t="str">
        <f>'ВЕДОМСТВЕННАЯ '!E1301</f>
        <v>50</v>
      </c>
      <c r="F1167" s="330" t="str">
        <f>'ВЕДОМСТВЕННАЯ '!F1301</f>
        <v>0</v>
      </c>
      <c r="G1167" s="330" t="str">
        <f>'ВЕДОМСТВЕННАЯ '!G1301</f>
        <v>00</v>
      </c>
      <c r="H1167" s="331" t="str">
        <f>'ВЕДОМСТВЕННАЯ '!H1301</f>
        <v>00000</v>
      </c>
      <c r="I1167" s="331" t="str">
        <f>'ВЕДОМСТВЕННАЯ '!I1301</f>
        <v>50 0 00 00000</v>
      </c>
      <c r="J1167" s="331"/>
      <c r="K1167" s="299" t="e">
        <f>K1168+K1258</f>
        <v>#REF!</v>
      </c>
      <c r="L1167" s="299">
        <f>L1168+L1258</f>
        <v>33014.400000000001</v>
      </c>
      <c r="M1167" s="299">
        <f t="shared" ref="M1167:AA1167" si="58">M1168+M1258</f>
        <v>969.2</v>
      </c>
      <c r="N1167" s="299">
        <f t="shared" si="58"/>
        <v>0</v>
      </c>
      <c r="O1167" s="299">
        <f t="shared" si="58"/>
        <v>30914.3</v>
      </c>
      <c r="P1167" s="300">
        <f t="shared" si="58"/>
        <v>31645416.539999999</v>
      </c>
      <c r="Q1167" s="300">
        <f t="shared" si="58"/>
        <v>2738860.4</v>
      </c>
      <c r="R1167" s="300">
        <f t="shared" si="58"/>
        <v>0</v>
      </c>
      <c r="S1167" s="300">
        <f t="shared" si="58"/>
        <v>28906556.140000001</v>
      </c>
      <c r="T1167" s="300">
        <f t="shared" si="58"/>
        <v>31102924.289999999</v>
      </c>
      <c r="U1167" s="300">
        <f t="shared" si="58"/>
        <v>2738860.4</v>
      </c>
      <c r="V1167" s="300">
        <f t="shared" si="58"/>
        <v>0</v>
      </c>
      <c r="W1167" s="300">
        <f t="shared" si="58"/>
        <v>28364063.890000001</v>
      </c>
      <c r="X1167" s="300">
        <f t="shared" si="58"/>
        <v>31580588.829999998</v>
      </c>
      <c r="Y1167" s="17">
        <f t="shared" si="58"/>
        <v>2738860.4</v>
      </c>
      <c r="Z1167" s="17">
        <f t="shared" si="58"/>
        <v>0</v>
      </c>
      <c r="AA1167" s="17">
        <f t="shared" si="58"/>
        <v>28841728.43</v>
      </c>
    </row>
    <row r="1168" spans="1:27" ht="51" customHeight="1" x14ac:dyDescent="0.3">
      <c r="A1168" s="581" t="str">
        <f>'ВЕДОМСТВЕННАЯ '!A1302</f>
        <v xml:space="preserve">Муниципальная программа "Развитие образования на территории муниципального образования "Хасынский муниципальный округ Магаданской области" </v>
      </c>
      <c r="B1168" s="236" t="str">
        <f>'ВЕДОМСТВЕННАЯ '!B1302</f>
        <v>905</v>
      </c>
      <c r="C1168" s="236" t="str">
        <f>'ВЕДОМСТВЕННАЯ '!C1302</f>
        <v>07</v>
      </c>
      <c r="D1168" s="236" t="str">
        <f>'ВЕДОМСТВЕННАЯ '!D1302</f>
        <v>03</v>
      </c>
      <c r="E1168" s="272" t="str">
        <f>'ВЕДОМСТВЕННАЯ '!E1302</f>
        <v>5Ф</v>
      </c>
      <c r="F1168" s="330" t="str">
        <f>'ВЕДОМСТВЕННАЯ '!F1302</f>
        <v>0</v>
      </c>
      <c r="G1168" s="330" t="str">
        <f>'ВЕДОМСТВЕННАЯ '!G1302</f>
        <v>00</v>
      </c>
      <c r="H1168" s="331" t="str">
        <f>'ВЕДОМСТВЕННАЯ '!H1302</f>
        <v>00000</v>
      </c>
      <c r="I1168" s="331" t="str">
        <f>'ВЕДОМСТВЕННАЯ '!I1302</f>
        <v>5Ф 0 00 00000</v>
      </c>
      <c r="J1168" s="331"/>
      <c r="K1168" s="299" t="e">
        <f>'ВЕДОМСТВЕННАЯ '!K1302</f>
        <v>#REF!</v>
      </c>
      <c r="L1168" s="299">
        <f>'ВЕДОМСТВЕННАЯ '!L1302</f>
        <v>32981.4</v>
      </c>
      <c r="M1168" s="299">
        <f>'ВЕДОМСТВЕННАЯ '!M1302</f>
        <v>969.2</v>
      </c>
      <c r="N1168" s="299">
        <f>'ВЕДОМСТВЕННАЯ '!N1302</f>
        <v>0</v>
      </c>
      <c r="O1168" s="299">
        <f>'ВЕДОМСТВЕННАЯ '!O1302</f>
        <v>30881.3</v>
      </c>
      <c r="P1168" s="300">
        <f>'ВЕДОМСТВЕННАЯ '!P1302</f>
        <v>31645416.539999999</v>
      </c>
      <c r="Q1168" s="300">
        <f>'ВЕДОМСТВЕННАЯ '!Q1302</f>
        <v>2738860.4</v>
      </c>
      <c r="R1168" s="300">
        <f>'ВЕДОМСТВЕННАЯ '!R1302</f>
        <v>0</v>
      </c>
      <c r="S1168" s="300">
        <f>'ВЕДОМСТВЕННАЯ '!S1302</f>
        <v>28906556.140000001</v>
      </c>
      <c r="T1168" s="300">
        <f>'ВЕДОМСТВЕННАЯ '!U1302</f>
        <v>31102924.289999999</v>
      </c>
      <c r="U1168" s="300">
        <f>'ВЕДОМСТВЕННАЯ '!V1302</f>
        <v>2738860.4</v>
      </c>
      <c r="V1168" s="300">
        <f>'ВЕДОМСТВЕННАЯ '!W1302</f>
        <v>0</v>
      </c>
      <c r="W1168" s="300">
        <f>'ВЕДОМСТВЕННАЯ '!X1302</f>
        <v>28364063.890000001</v>
      </c>
      <c r="X1168" s="300">
        <f>'ВЕДОМСТВЕННАЯ '!Y1302</f>
        <v>31580588.829999998</v>
      </c>
      <c r="Y1168" s="17">
        <f>'ВЕДОМСТВЕННАЯ '!Z1302</f>
        <v>2738860.4</v>
      </c>
      <c r="Z1168" s="17">
        <f>'ВЕДОМСТВЕННАЯ '!AA1302</f>
        <v>0</v>
      </c>
      <c r="AA1168" s="17">
        <f>'ВЕДОМСТВЕННАЯ '!AB1302</f>
        <v>28841728.43</v>
      </c>
    </row>
    <row r="1169" spans="1:27" ht="41.25" customHeight="1" x14ac:dyDescent="0.3">
      <c r="A1169" s="581" t="str">
        <f>'ВЕДОМСТВЕННАЯ '!A1303</f>
        <v xml:space="preserve">Подпрограмма "Развитие дополнительного образования в муниципальном образовании "Хасынский муниципальный округ Магаданской области" </v>
      </c>
      <c r="B1169" s="236" t="str">
        <f>'ВЕДОМСТВЕННАЯ '!B1303</f>
        <v>905</v>
      </c>
      <c r="C1169" s="236" t="str">
        <f>'ВЕДОМСТВЕННАЯ '!C1303</f>
        <v>07</v>
      </c>
      <c r="D1169" s="236" t="str">
        <f>'ВЕДОМСТВЕННАЯ '!D1303</f>
        <v>03</v>
      </c>
      <c r="E1169" s="272" t="str">
        <f>'ВЕДОМСТВЕННАЯ '!E1303</f>
        <v>5Ф</v>
      </c>
      <c r="F1169" s="330" t="str">
        <f>'ВЕДОМСТВЕННАЯ '!F1303</f>
        <v>3</v>
      </c>
      <c r="G1169" s="330" t="str">
        <f>'ВЕДОМСТВЕННАЯ '!G1303</f>
        <v>00</v>
      </c>
      <c r="H1169" s="331" t="str">
        <f>'ВЕДОМСТВЕННАЯ '!H1303</f>
        <v>00000</v>
      </c>
      <c r="I1169" s="331" t="str">
        <f>'ВЕДОМСТВЕННАЯ '!I1303</f>
        <v>5Ф 3 00 00000</v>
      </c>
      <c r="J1169" s="331"/>
      <c r="K1169" s="299" t="e">
        <f>'ВЕДОМСТВЕННАЯ '!K1303</f>
        <v>#REF!</v>
      </c>
      <c r="L1169" s="299">
        <f>'ВЕДОМСТВЕННАЯ '!L1303</f>
        <v>32044.500000000004</v>
      </c>
      <c r="M1169" s="299">
        <f>'ВЕДОМСТВЕННАЯ '!M1303</f>
        <v>969.2</v>
      </c>
      <c r="N1169" s="299">
        <f>'ВЕДОМСТВЕННАЯ '!N1303</f>
        <v>0</v>
      </c>
      <c r="O1169" s="299">
        <f>'ВЕДОМСТВЕННАЯ '!O1303</f>
        <v>29997.200000000001</v>
      </c>
      <c r="P1169" s="300">
        <f>'ВЕДОМСТВЕННАЯ '!P1303</f>
        <v>31645416.539999999</v>
      </c>
      <c r="Q1169" s="300">
        <f>'ВЕДОМСТВЕННАЯ '!Q1303</f>
        <v>2738860.4</v>
      </c>
      <c r="R1169" s="300">
        <f>'ВЕДОМСТВЕННАЯ '!R1303</f>
        <v>0</v>
      </c>
      <c r="S1169" s="300">
        <f>'ВЕДОМСТВЕННАЯ '!S1303</f>
        <v>28906556.140000001</v>
      </c>
      <c r="T1169" s="300">
        <f>'ВЕДОМСТВЕННАЯ '!U1303</f>
        <v>31102924.289999999</v>
      </c>
      <c r="U1169" s="300">
        <f>'ВЕДОМСТВЕННАЯ '!V1303</f>
        <v>2738860.4</v>
      </c>
      <c r="V1169" s="300">
        <f>'ВЕДОМСТВЕННАЯ '!W1303</f>
        <v>0</v>
      </c>
      <c r="W1169" s="300">
        <f>'ВЕДОМСТВЕННАЯ '!X1303</f>
        <v>28364063.890000001</v>
      </c>
      <c r="X1169" s="300">
        <f>'ВЕДОМСТВЕННАЯ '!Y1303</f>
        <v>31580588.829999998</v>
      </c>
      <c r="Y1169" s="17">
        <f>'ВЕДОМСТВЕННАЯ '!Z1303</f>
        <v>2738860.4</v>
      </c>
      <c r="Z1169" s="17">
        <f>'ВЕДОМСТВЕННАЯ '!AA1303</f>
        <v>0</v>
      </c>
      <c r="AA1169" s="17">
        <f>'ВЕДОМСТВЕННАЯ '!AB1303</f>
        <v>28841728.43</v>
      </c>
    </row>
    <row r="1170" spans="1:27" ht="35.25" hidden="1" customHeight="1" x14ac:dyDescent="0.3">
      <c r="A1170" s="581" t="str">
        <f>'ВЕДОМСТВЕННАЯ '!A1304</f>
        <v>Основное мероприятие "Создание условий для развития молодых талантов и детей с высокой мотивацией к обучению"</v>
      </c>
      <c r="B1170" s="236" t="str">
        <f>'ВЕДОМСТВЕННАЯ '!B1304</f>
        <v>905</v>
      </c>
      <c r="C1170" s="236" t="str">
        <f>'ВЕДОМСТВЕННАЯ '!C1304</f>
        <v>07</v>
      </c>
      <c r="D1170" s="236" t="str">
        <f>'ВЕДОМСТВЕННАЯ '!D1304</f>
        <v>03</v>
      </c>
      <c r="E1170" s="272" t="str">
        <f>'ВЕДОМСТВЕННАЯ '!E1304</f>
        <v>5Ф</v>
      </c>
      <c r="F1170" s="330" t="str">
        <f>'ВЕДОМСТВЕННАЯ '!F1304</f>
        <v>3</v>
      </c>
      <c r="G1170" s="330" t="str">
        <f>'ВЕДОМСТВЕННАЯ '!G1304</f>
        <v>02</v>
      </c>
      <c r="H1170" s="331" t="str">
        <f>'ВЕДОМСТВЕННАЯ '!H1304</f>
        <v>00000</v>
      </c>
      <c r="I1170" s="331" t="str">
        <f>'ВЕДОМСТВЕННАЯ '!I1304</f>
        <v>5Ф 3 02 00000</v>
      </c>
      <c r="J1170" s="331"/>
      <c r="K1170" s="299">
        <f>'ВЕДОМСТВЕННАЯ '!K1304</f>
        <v>0</v>
      </c>
      <c r="L1170" s="299">
        <f>'ВЕДОМСТВЕННАЯ '!L1304</f>
        <v>242.8</v>
      </c>
      <c r="M1170" s="299">
        <f>'ВЕДОМСТВЕННАЯ '!M1304</f>
        <v>0</v>
      </c>
      <c r="N1170" s="299">
        <f>'ВЕДОМСТВЕННАЯ '!N1304</f>
        <v>0</v>
      </c>
      <c r="O1170" s="299">
        <f>'ВЕДОМСТВЕННАЯ '!O1304</f>
        <v>0</v>
      </c>
      <c r="P1170" s="300">
        <f>'ВЕДОМСТВЕННАЯ '!P1304</f>
        <v>0</v>
      </c>
      <c r="Q1170" s="300">
        <f>'ВЕДОМСТВЕННАЯ '!Q1304</f>
        <v>0</v>
      </c>
      <c r="R1170" s="300">
        <f>'ВЕДОМСТВЕННАЯ '!R1304</f>
        <v>0</v>
      </c>
      <c r="S1170" s="300">
        <f>'ВЕДОМСТВЕННАЯ '!S1304</f>
        <v>0</v>
      </c>
      <c r="T1170" s="300">
        <f>'ВЕДОМСТВЕННАЯ '!U1304</f>
        <v>0</v>
      </c>
      <c r="U1170" s="300">
        <f>'ВЕДОМСТВЕННАЯ '!V1304</f>
        <v>0</v>
      </c>
      <c r="V1170" s="300">
        <f>'ВЕДОМСТВЕННАЯ '!W1304</f>
        <v>0</v>
      </c>
      <c r="W1170" s="300">
        <f>'ВЕДОМСТВЕННАЯ '!X1304</f>
        <v>0</v>
      </c>
      <c r="X1170" s="300">
        <f>'ВЕДОМСТВЕННАЯ '!Y1304</f>
        <v>0</v>
      </c>
      <c r="Y1170" s="17">
        <f>'ВЕДОМСТВЕННАЯ '!Z1304</f>
        <v>0</v>
      </c>
      <c r="Z1170" s="17">
        <f>'ВЕДОМСТВЕННАЯ '!AA1304</f>
        <v>0</v>
      </c>
      <c r="AA1170" s="17">
        <f>'ВЕДОМСТВЕННАЯ '!AB1304</f>
        <v>0</v>
      </c>
    </row>
    <row r="1171" spans="1:27" ht="48.75" hidden="1" customHeight="1" x14ac:dyDescent="0.3">
      <c r="A1171" s="581" t="str">
        <f>'ВЕДОМСТВЕННАЯ '!A1305</f>
        <v xml:space="preserve">Содействие участию творческих коллективов и объединений в конкурсах, фестивалях, форумах, проводимых за пределами Хасынского муниципального округа Магаданской области </v>
      </c>
      <c r="B1171" s="236" t="str">
        <f>'ВЕДОМСТВЕННАЯ '!B1305</f>
        <v>905</v>
      </c>
      <c r="C1171" s="236" t="str">
        <f>'ВЕДОМСТВЕННАЯ '!C1305</f>
        <v>07</v>
      </c>
      <c r="D1171" s="236" t="str">
        <f>'ВЕДОМСТВЕННАЯ '!D1305</f>
        <v>03</v>
      </c>
      <c r="E1171" s="272" t="str">
        <f>'ВЕДОМСТВЕННАЯ '!E1305</f>
        <v>5Ф</v>
      </c>
      <c r="F1171" s="330" t="str">
        <f>'ВЕДОМСТВЕННАЯ '!F1305</f>
        <v>3</v>
      </c>
      <c r="G1171" s="330" t="str">
        <f>'ВЕДОМСТВЕННАЯ '!G1305</f>
        <v>02</v>
      </c>
      <c r="H1171" s="331" t="str">
        <f>'ВЕДОМСТВЕННАЯ '!H1305</f>
        <v>A1090</v>
      </c>
      <c r="I1171" s="331" t="str">
        <f>'ВЕДОМСТВЕННАЯ '!I1305</f>
        <v>5Ф 3 02 А1090</v>
      </c>
      <c r="J1171" s="331"/>
      <c r="K1171" s="299">
        <f>'ВЕДОМСТВЕННАЯ '!K1305</f>
        <v>0</v>
      </c>
      <c r="L1171" s="299">
        <f>'ВЕДОМСТВЕННАЯ '!L1305</f>
        <v>242.8</v>
      </c>
      <c r="M1171" s="299">
        <f>'ВЕДОМСТВЕННАЯ '!M1305</f>
        <v>0</v>
      </c>
      <c r="N1171" s="299">
        <f>'ВЕДОМСТВЕННАЯ '!N1305</f>
        <v>0</v>
      </c>
      <c r="O1171" s="299">
        <f>'ВЕДОМСТВЕННАЯ '!O1305</f>
        <v>0</v>
      </c>
      <c r="P1171" s="300">
        <f>'ВЕДОМСТВЕННАЯ '!P1305</f>
        <v>0</v>
      </c>
      <c r="Q1171" s="300">
        <f>'ВЕДОМСТВЕННАЯ '!Q1305</f>
        <v>0</v>
      </c>
      <c r="R1171" s="300">
        <f>'ВЕДОМСТВЕННАЯ '!R1305</f>
        <v>0</v>
      </c>
      <c r="S1171" s="300">
        <f>'ВЕДОМСТВЕННАЯ '!S1305</f>
        <v>0</v>
      </c>
      <c r="T1171" s="300">
        <f>'ВЕДОМСТВЕННАЯ '!U1305</f>
        <v>0</v>
      </c>
      <c r="U1171" s="300">
        <f>'ВЕДОМСТВЕННАЯ '!V1305</f>
        <v>0</v>
      </c>
      <c r="V1171" s="300">
        <f>'ВЕДОМСТВЕННАЯ '!W1305</f>
        <v>0</v>
      </c>
      <c r="W1171" s="300">
        <f>'ВЕДОМСТВЕННАЯ '!X1305</f>
        <v>0</v>
      </c>
      <c r="X1171" s="300">
        <f>'ВЕДОМСТВЕННАЯ '!Y1305</f>
        <v>0</v>
      </c>
      <c r="Y1171" s="17">
        <f>'ВЕДОМСТВЕННАЯ '!Z1305</f>
        <v>0</v>
      </c>
      <c r="Z1171" s="17">
        <f>'ВЕДОМСТВЕННАЯ '!AA1305</f>
        <v>0</v>
      </c>
      <c r="AA1171" s="17">
        <f>'ВЕДОМСТВЕННАЯ '!AB1305</f>
        <v>0</v>
      </c>
    </row>
    <row r="1172" spans="1:27" ht="35.25" hidden="1" customHeight="1" x14ac:dyDescent="0.3">
      <c r="A1172" s="581" t="str">
        <f>'ВЕДОМСТВЕННАЯ '!A1306</f>
        <v>Предоставление субсидий бюджетным, автономным учреждениям и иным некоммерческим организациям</v>
      </c>
      <c r="B1172" s="236" t="str">
        <f>'ВЕДОМСТВЕННАЯ '!B1306</f>
        <v>905</v>
      </c>
      <c r="C1172" s="236" t="str">
        <f>'ВЕДОМСТВЕННАЯ '!C1306</f>
        <v>07</v>
      </c>
      <c r="D1172" s="236" t="str">
        <f>'ВЕДОМСТВЕННАЯ '!D1306</f>
        <v>03</v>
      </c>
      <c r="E1172" s="272" t="str">
        <f>'ВЕДОМСТВЕННАЯ '!E1306</f>
        <v>5Ф</v>
      </c>
      <c r="F1172" s="330" t="str">
        <f>'ВЕДОМСТВЕННАЯ '!F1306</f>
        <v>3</v>
      </c>
      <c r="G1172" s="330" t="str">
        <f>'ВЕДОМСТВЕННАЯ '!G1306</f>
        <v>02</v>
      </c>
      <c r="H1172" s="331" t="str">
        <f>'ВЕДОМСТВЕННАЯ '!H1306</f>
        <v>A1090</v>
      </c>
      <c r="I1172" s="331" t="str">
        <f>'ВЕДОМСТВЕННАЯ '!I1306</f>
        <v>5Ф 3 02 А1090</v>
      </c>
      <c r="J1172" s="331">
        <f>'ВЕДОМСТВЕННАЯ '!J1306</f>
        <v>600</v>
      </c>
      <c r="K1172" s="299">
        <f>'ВЕДОМСТВЕННАЯ '!K1306</f>
        <v>0</v>
      </c>
      <c r="L1172" s="299">
        <f>'ВЕДОМСТВЕННАЯ '!L1306</f>
        <v>242.8</v>
      </c>
      <c r="M1172" s="299">
        <f>'ВЕДОМСТВЕННАЯ '!M1306</f>
        <v>0</v>
      </c>
      <c r="N1172" s="299">
        <f>'ВЕДОМСТВЕННАЯ '!N1306</f>
        <v>0</v>
      </c>
      <c r="O1172" s="299">
        <f>'ВЕДОМСТВЕННАЯ '!O1306</f>
        <v>0</v>
      </c>
      <c r="P1172" s="300">
        <f>'ВЕДОМСТВЕННАЯ '!P1306</f>
        <v>0</v>
      </c>
      <c r="Q1172" s="300">
        <f>'ВЕДОМСТВЕННАЯ '!Q1306</f>
        <v>0</v>
      </c>
      <c r="R1172" s="300">
        <f>'ВЕДОМСТВЕННАЯ '!R1306</f>
        <v>0</v>
      </c>
      <c r="S1172" s="300">
        <f>'ВЕДОМСТВЕННАЯ '!S1306</f>
        <v>0</v>
      </c>
      <c r="T1172" s="300">
        <f>'ВЕДОМСТВЕННАЯ '!U1306</f>
        <v>0</v>
      </c>
      <c r="U1172" s="300">
        <f>'ВЕДОМСТВЕННАЯ '!V1306</f>
        <v>0</v>
      </c>
      <c r="V1172" s="300">
        <f>'ВЕДОМСТВЕННАЯ '!W1306</f>
        <v>0</v>
      </c>
      <c r="W1172" s="300">
        <f>'ВЕДОМСТВЕННАЯ '!X1306</f>
        <v>0</v>
      </c>
      <c r="X1172" s="300">
        <f>'ВЕДОМСТВЕННАЯ '!Y1306</f>
        <v>0</v>
      </c>
      <c r="Y1172" s="17">
        <f>'ВЕДОМСТВЕННАЯ '!Z1306</f>
        <v>0</v>
      </c>
      <c r="Z1172" s="17">
        <f>'ВЕДОМСТВЕННАЯ '!AA1306</f>
        <v>0</v>
      </c>
      <c r="AA1172" s="17">
        <f>'ВЕДОМСТВЕННАЯ '!AB1306</f>
        <v>0</v>
      </c>
    </row>
    <row r="1173" spans="1:27" ht="23.25" hidden="1" customHeight="1" x14ac:dyDescent="0.3">
      <c r="A1173" s="581" t="str">
        <f>'ВЕДОМСТВЕННАЯ '!A1307</f>
        <v>Субсидии бюджетным учреждениям</v>
      </c>
      <c r="B1173" s="236" t="str">
        <f>'ВЕДОМСТВЕННАЯ '!B1307</f>
        <v>905</v>
      </c>
      <c r="C1173" s="236" t="str">
        <f>'ВЕДОМСТВЕННАЯ '!C1307</f>
        <v>07</v>
      </c>
      <c r="D1173" s="236" t="str">
        <f>'ВЕДОМСТВЕННАЯ '!D1307</f>
        <v>03</v>
      </c>
      <c r="E1173" s="272" t="str">
        <f>'ВЕДОМСТВЕННАЯ '!E1307</f>
        <v>5Ф</v>
      </c>
      <c r="F1173" s="330" t="str">
        <f>'ВЕДОМСТВЕННАЯ '!F1307</f>
        <v>3</v>
      </c>
      <c r="G1173" s="330" t="str">
        <f>'ВЕДОМСТВЕННАЯ '!G1307</f>
        <v>02</v>
      </c>
      <c r="H1173" s="331" t="str">
        <f>'ВЕДОМСТВЕННАЯ '!H1307</f>
        <v>A1090</v>
      </c>
      <c r="I1173" s="331" t="str">
        <f>'ВЕДОМСТВЕННАЯ '!I1307</f>
        <v>5Ф 3 02 А1090</v>
      </c>
      <c r="J1173" s="331">
        <f>'ВЕДОМСТВЕННАЯ '!J1307</f>
        <v>610</v>
      </c>
      <c r="K1173" s="299">
        <f>'ВЕДОМСТВЕННАЯ '!K1307</f>
        <v>0</v>
      </c>
      <c r="L1173" s="299">
        <f>'ВЕДОМСТВЕННАЯ '!L1307</f>
        <v>242.8</v>
      </c>
      <c r="M1173" s="299">
        <f>'ВЕДОМСТВЕННАЯ '!M1307</f>
        <v>0</v>
      </c>
      <c r="N1173" s="299">
        <f>'ВЕДОМСТВЕННАЯ '!N1307</f>
        <v>0</v>
      </c>
      <c r="O1173" s="299">
        <f>'ВЕДОМСТВЕННАЯ '!O1307</f>
        <v>0</v>
      </c>
      <c r="P1173" s="300">
        <f>'ВЕДОМСТВЕННАЯ '!P1307</f>
        <v>0</v>
      </c>
      <c r="Q1173" s="300">
        <f>'ВЕДОМСТВЕННАЯ '!Q1307</f>
        <v>0</v>
      </c>
      <c r="R1173" s="300">
        <f>'ВЕДОМСТВЕННАЯ '!R1307</f>
        <v>0</v>
      </c>
      <c r="S1173" s="300">
        <f>'ВЕДОМСТВЕННАЯ '!S1307</f>
        <v>0</v>
      </c>
      <c r="T1173" s="300">
        <f>'ВЕДОМСТВЕННАЯ '!U1307</f>
        <v>0</v>
      </c>
      <c r="U1173" s="300">
        <f>'ВЕДОМСТВЕННАЯ '!V1307</f>
        <v>0</v>
      </c>
      <c r="V1173" s="300">
        <f>'ВЕДОМСТВЕННАЯ '!W1307</f>
        <v>0</v>
      </c>
      <c r="W1173" s="300">
        <f>'ВЕДОМСТВЕННАЯ '!X1307</f>
        <v>0</v>
      </c>
      <c r="X1173" s="300">
        <f>'ВЕДОМСТВЕННАЯ '!Y1307</f>
        <v>0</v>
      </c>
      <c r="Y1173" s="17">
        <f>'ВЕДОМСТВЕННАЯ '!Z1307</f>
        <v>0</v>
      </c>
      <c r="Z1173" s="17">
        <f>'ВЕДОМСТВЕННАЯ '!AA1307</f>
        <v>0</v>
      </c>
      <c r="AA1173" s="17">
        <f>'ВЕДОМСТВЕННАЯ '!AB1307</f>
        <v>0</v>
      </c>
    </row>
    <row r="1174" spans="1:27" ht="35.1" hidden="1" customHeight="1" x14ac:dyDescent="0.3">
      <c r="A1174" s="581" t="str">
        <f>'ВЕДОМСТВЕННАЯ '!A1308</f>
        <v>Основное мероприятие "Повышение качества и доступности услуг в системе дополнительного образования"</v>
      </c>
      <c r="B1174" s="236" t="str">
        <f>'ВЕДОМСТВЕННАЯ '!B1308</f>
        <v>905</v>
      </c>
      <c r="C1174" s="236" t="str">
        <f>'ВЕДОМСТВЕННАЯ '!C1308</f>
        <v>07</v>
      </c>
      <c r="D1174" s="236" t="str">
        <f>'ВЕДОМСТВЕННАЯ '!D1308</f>
        <v>03</v>
      </c>
      <c r="E1174" s="272" t="str">
        <f>'ВЕДОМСТВЕННАЯ '!E1308</f>
        <v>5Ф</v>
      </c>
      <c r="F1174" s="330" t="str">
        <f>'ВЕДОМСТВЕННАЯ '!F1308</f>
        <v>3</v>
      </c>
      <c r="G1174" s="330" t="str">
        <f>'ВЕДОМСТВЕННАЯ '!G1308</f>
        <v>03</v>
      </c>
      <c r="H1174" s="331" t="str">
        <f>'ВЕДОМСТВЕННАЯ '!H1308</f>
        <v>00000</v>
      </c>
      <c r="I1174" s="331" t="str">
        <f>'ВЕДОМСТВЕННАЯ '!I1308</f>
        <v>5Ф 3 03 00000</v>
      </c>
      <c r="J1174" s="331"/>
      <c r="K1174" s="299">
        <f>'ВЕДОМСТВЕННАЯ '!K1308</f>
        <v>219</v>
      </c>
      <c r="L1174" s="299">
        <f>'ВЕДОМСТВЕННАЯ '!L1308</f>
        <v>60</v>
      </c>
      <c r="M1174" s="299">
        <f>'ВЕДОМСТВЕННАЯ '!M1308</f>
        <v>0</v>
      </c>
      <c r="N1174" s="299">
        <f>'ВЕДОМСТВЕННАЯ '!N1308</f>
        <v>0</v>
      </c>
      <c r="O1174" s="299">
        <f>'ВЕДОМСТВЕННАЯ '!O1308</f>
        <v>60</v>
      </c>
      <c r="P1174" s="300">
        <f>'ВЕДОМСТВЕННАЯ '!P1308</f>
        <v>0</v>
      </c>
      <c r="Q1174" s="300">
        <f>'ВЕДОМСТВЕННАЯ '!Q1308</f>
        <v>0</v>
      </c>
      <c r="R1174" s="300">
        <f>'ВЕДОМСТВЕННАЯ '!R1308</f>
        <v>0</v>
      </c>
      <c r="S1174" s="300">
        <f>'ВЕДОМСТВЕННАЯ '!S1308</f>
        <v>0</v>
      </c>
      <c r="T1174" s="300">
        <f>'ВЕДОМСТВЕННАЯ '!U1308</f>
        <v>0</v>
      </c>
      <c r="U1174" s="300">
        <f>'ВЕДОМСТВЕННАЯ '!V1308</f>
        <v>0</v>
      </c>
      <c r="V1174" s="300">
        <f>'ВЕДОМСТВЕННАЯ '!W1308</f>
        <v>0</v>
      </c>
      <c r="W1174" s="300">
        <f>'ВЕДОМСТВЕННАЯ '!X1308</f>
        <v>0</v>
      </c>
      <c r="X1174" s="300">
        <f>'ВЕДОМСТВЕННАЯ '!Y1308</f>
        <v>0</v>
      </c>
      <c r="Y1174" s="17">
        <f>'ВЕДОМСТВЕННАЯ '!Z1308</f>
        <v>0</v>
      </c>
      <c r="Z1174" s="17">
        <f>'ВЕДОМСТВЕННАЯ '!AA1308</f>
        <v>0</v>
      </c>
      <c r="AA1174" s="17">
        <f>'ВЕДОМСТВЕННАЯ '!AB1308</f>
        <v>0</v>
      </c>
    </row>
    <row r="1175" spans="1:27" ht="47.25" hidden="1" customHeight="1" x14ac:dyDescent="0.3">
      <c r="A1175" s="581" t="str">
        <f>'ВЕДОМСТВЕННАЯ '!A1309</f>
        <v>Информационно – вычислительная поддержка и абонентское сопровождение программ. Выполнение работ, услуг по сопровождению и развитию прикладного программного продукта</v>
      </c>
      <c r="B1175" s="236" t="str">
        <f>'ВЕДОМСТВЕННАЯ '!B1309</f>
        <v>905</v>
      </c>
      <c r="C1175" s="236" t="str">
        <f>'ВЕДОМСТВЕННАЯ '!C1309</f>
        <v>07</v>
      </c>
      <c r="D1175" s="236" t="str">
        <f>'ВЕДОМСТВЕННАЯ '!D1309</f>
        <v>03</v>
      </c>
      <c r="E1175" s="272" t="str">
        <f>'ВЕДОМСТВЕННАЯ '!E1309</f>
        <v>5Ф</v>
      </c>
      <c r="F1175" s="330" t="str">
        <f>'ВЕДОМСТВЕННАЯ '!F1309</f>
        <v>3</v>
      </c>
      <c r="G1175" s="330" t="str">
        <f>'ВЕДОМСТВЕННАЯ '!G1309</f>
        <v>03</v>
      </c>
      <c r="H1175" s="331" t="str">
        <f>'ВЕДОМСТВЕННАЯ '!H1309</f>
        <v>A0060</v>
      </c>
      <c r="I1175" s="331" t="str">
        <f>'ВЕДОМСТВЕННАЯ '!I1309</f>
        <v>5Ф 3 03 А0060</v>
      </c>
      <c r="J1175" s="331">
        <f>'ВЕДОМСТВЕННАЯ '!J1309</f>
        <v>0</v>
      </c>
      <c r="K1175" s="299">
        <f>'ВЕДОМСТВЕННАЯ '!K1309</f>
        <v>0</v>
      </c>
      <c r="L1175" s="299">
        <f>'ВЕДОМСТВЕННАЯ '!L1309</f>
        <v>0</v>
      </c>
      <c r="M1175" s="299">
        <f>'ВЕДОМСТВЕННАЯ '!M1309</f>
        <v>0</v>
      </c>
      <c r="N1175" s="299">
        <f>'ВЕДОМСТВЕННАЯ '!N1309</f>
        <v>0</v>
      </c>
      <c r="O1175" s="299">
        <f>'ВЕДОМСТВЕННАЯ '!O1309</f>
        <v>0</v>
      </c>
      <c r="P1175" s="300">
        <f>'ВЕДОМСТВЕННАЯ '!P1309</f>
        <v>0</v>
      </c>
      <c r="Q1175" s="300">
        <f>'ВЕДОМСТВЕННАЯ '!Q1309</f>
        <v>0</v>
      </c>
      <c r="R1175" s="300">
        <f>'ВЕДОМСТВЕННАЯ '!R1309</f>
        <v>0</v>
      </c>
      <c r="S1175" s="300">
        <f>'ВЕДОМСТВЕННАЯ '!S1309</f>
        <v>0</v>
      </c>
      <c r="T1175" s="300">
        <f>'ВЕДОМСТВЕННАЯ '!U1309</f>
        <v>0</v>
      </c>
      <c r="U1175" s="300">
        <f>'ВЕДОМСТВЕННАЯ '!V1309</f>
        <v>0</v>
      </c>
      <c r="V1175" s="300">
        <f>'ВЕДОМСТВЕННАЯ '!W1309</f>
        <v>0</v>
      </c>
      <c r="W1175" s="300">
        <f>'ВЕДОМСТВЕННАЯ '!X1309</f>
        <v>0</v>
      </c>
      <c r="X1175" s="300">
        <f>'ВЕДОМСТВЕННАЯ '!Y1309</f>
        <v>0</v>
      </c>
      <c r="Y1175" s="17">
        <f>'ВЕДОМСТВЕННАЯ '!Z1309</f>
        <v>0</v>
      </c>
      <c r="Z1175" s="17">
        <f>'ВЕДОМСТВЕННАЯ '!AA1309</f>
        <v>0</v>
      </c>
      <c r="AA1175" s="17">
        <f>'ВЕДОМСТВЕННАЯ '!AB1309</f>
        <v>0</v>
      </c>
    </row>
    <row r="1176" spans="1:27" ht="35.1" hidden="1" customHeight="1" x14ac:dyDescent="0.3">
      <c r="A1176" s="581" t="str">
        <f>'ВЕДОМСТВЕННАЯ '!A1310</f>
        <v>Предоставление субсидий бюджетным, автономным учреждениям и иным некоммерческим организациям</v>
      </c>
      <c r="B1176" s="236" t="str">
        <f>'ВЕДОМСТВЕННАЯ '!B1310</f>
        <v>905</v>
      </c>
      <c r="C1176" s="236" t="str">
        <f>'ВЕДОМСТВЕННАЯ '!C1310</f>
        <v>07</v>
      </c>
      <c r="D1176" s="236" t="str">
        <f>'ВЕДОМСТВЕННАЯ '!D1310</f>
        <v>03</v>
      </c>
      <c r="E1176" s="272" t="str">
        <f>'ВЕДОМСТВЕННАЯ '!E1310</f>
        <v>5Ф</v>
      </c>
      <c r="F1176" s="330" t="str">
        <f>'ВЕДОМСТВЕННАЯ '!F1310</f>
        <v>3</v>
      </c>
      <c r="G1176" s="330" t="str">
        <f>'ВЕДОМСТВЕННАЯ '!G1310</f>
        <v>03</v>
      </c>
      <c r="H1176" s="331" t="str">
        <f>'ВЕДОМСТВЕННАЯ '!H1310</f>
        <v>A0060</v>
      </c>
      <c r="I1176" s="331" t="str">
        <f>'ВЕДОМСТВЕННАЯ '!I1310</f>
        <v>5Ф 3 03 А0060</v>
      </c>
      <c r="J1176" s="331" t="str">
        <f>'ВЕДОМСТВЕННАЯ '!J1310</f>
        <v>600</v>
      </c>
      <c r="K1176" s="299">
        <f>'ВЕДОМСТВЕННАЯ '!K1310</f>
        <v>0</v>
      </c>
      <c r="L1176" s="299">
        <f>'ВЕДОМСТВЕННАЯ '!L1310</f>
        <v>0</v>
      </c>
      <c r="M1176" s="299">
        <f>'ВЕДОМСТВЕННАЯ '!M1310</f>
        <v>0</v>
      </c>
      <c r="N1176" s="299">
        <f>'ВЕДОМСТВЕННАЯ '!N1310</f>
        <v>0</v>
      </c>
      <c r="O1176" s="299">
        <f>'ВЕДОМСТВЕННАЯ '!O1310</f>
        <v>0</v>
      </c>
      <c r="P1176" s="300">
        <f>'ВЕДОМСТВЕННАЯ '!P1310</f>
        <v>0</v>
      </c>
      <c r="Q1176" s="300">
        <f>'ВЕДОМСТВЕННАЯ '!Q1310</f>
        <v>0</v>
      </c>
      <c r="R1176" s="300">
        <f>'ВЕДОМСТВЕННАЯ '!R1310</f>
        <v>0</v>
      </c>
      <c r="S1176" s="300">
        <f>'ВЕДОМСТВЕННАЯ '!S1310</f>
        <v>0</v>
      </c>
      <c r="T1176" s="300">
        <f>'ВЕДОМСТВЕННАЯ '!U1310</f>
        <v>0</v>
      </c>
      <c r="U1176" s="300">
        <f>'ВЕДОМСТВЕННАЯ '!V1310</f>
        <v>0</v>
      </c>
      <c r="V1176" s="300">
        <f>'ВЕДОМСТВЕННАЯ '!W1310</f>
        <v>0</v>
      </c>
      <c r="W1176" s="300">
        <f>'ВЕДОМСТВЕННАЯ '!X1310</f>
        <v>0</v>
      </c>
      <c r="X1176" s="300">
        <f>'ВЕДОМСТВЕННАЯ '!Y1310</f>
        <v>0</v>
      </c>
      <c r="Y1176" s="17">
        <f>'ВЕДОМСТВЕННАЯ '!Z1310</f>
        <v>0</v>
      </c>
      <c r="Z1176" s="17">
        <f>'ВЕДОМСТВЕННАЯ '!AA1310</f>
        <v>0</v>
      </c>
      <c r="AA1176" s="17">
        <f>'ВЕДОМСТВЕННАЯ '!AB1310</f>
        <v>0</v>
      </c>
    </row>
    <row r="1177" spans="1:27" ht="20.100000000000001" hidden="1" customHeight="1" x14ac:dyDescent="0.3">
      <c r="A1177" s="581" t="str">
        <f>'ВЕДОМСТВЕННАЯ '!A1311</f>
        <v>Субсидии бюджетным учреждениям</v>
      </c>
      <c r="B1177" s="236" t="str">
        <f>'ВЕДОМСТВЕННАЯ '!B1311</f>
        <v>905</v>
      </c>
      <c r="C1177" s="236" t="str">
        <f>'ВЕДОМСТВЕННАЯ '!C1311</f>
        <v>07</v>
      </c>
      <c r="D1177" s="236" t="str">
        <f>'ВЕДОМСТВЕННАЯ '!D1311</f>
        <v>03</v>
      </c>
      <c r="E1177" s="272" t="str">
        <f>'ВЕДОМСТВЕННАЯ '!E1311</f>
        <v>5Ф</v>
      </c>
      <c r="F1177" s="330" t="str">
        <f>'ВЕДОМСТВЕННАЯ '!F1311</f>
        <v>3</v>
      </c>
      <c r="G1177" s="330" t="str">
        <f>'ВЕДОМСТВЕННАЯ '!G1311</f>
        <v>03</v>
      </c>
      <c r="H1177" s="331" t="str">
        <f>'ВЕДОМСТВЕННАЯ '!H1311</f>
        <v>A0060</v>
      </c>
      <c r="I1177" s="331" t="str">
        <f>'ВЕДОМСТВЕННАЯ '!I1311</f>
        <v>5Ф 3 03 А0060</v>
      </c>
      <c r="J1177" s="331" t="str">
        <f>'ВЕДОМСТВЕННАЯ '!J1311</f>
        <v>610</v>
      </c>
      <c r="K1177" s="299">
        <f>'ВЕДОМСТВЕННАЯ '!K1311</f>
        <v>0</v>
      </c>
      <c r="L1177" s="299">
        <f>'ВЕДОМСТВЕННАЯ '!L1311</f>
        <v>0</v>
      </c>
      <c r="M1177" s="299">
        <f>'ВЕДОМСТВЕННАЯ '!M1311</f>
        <v>0</v>
      </c>
      <c r="N1177" s="299">
        <f>'ВЕДОМСТВЕННАЯ '!N1311</f>
        <v>0</v>
      </c>
      <c r="O1177" s="299">
        <f>'ВЕДОМСТВЕННАЯ '!O1311</f>
        <v>0</v>
      </c>
      <c r="P1177" s="300">
        <f>'ВЕДОМСТВЕННАЯ '!P1311</f>
        <v>0</v>
      </c>
      <c r="Q1177" s="300">
        <f>'ВЕДОМСТВЕННАЯ '!Q1311</f>
        <v>0</v>
      </c>
      <c r="R1177" s="300">
        <f>'ВЕДОМСТВЕННАЯ '!R1311</f>
        <v>0</v>
      </c>
      <c r="S1177" s="300">
        <f>'ВЕДОМСТВЕННАЯ '!S1311</f>
        <v>0</v>
      </c>
      <c r="T1177" s="300">
        <f>'ВЕДОМСТВЕННАЯ '!U1311</f>
        <v>0</v>
      </c>
      <c r="U1177" s="300">
        <f>'ВЕДОМСТВЕННАЯ '!V1311</f>
        <v>0</v>
      </c>
      <c r="V1177" s="300">
        <f>'ВЕДОМСТВЕННАЯ '!W1311</f>
        <v>0</v>
      </c>
      <c r="W1177" s="300">
        <f>'ВЕДОМСТВЕННАЯ '!X1311</f>
        <v>0</v>
      </c>
      <c r="X1177" s="300">
        <f>'ВЕДОМСТВЕННАЯ '!Y1311</f>
        <v>0</v>
      </c>
      <c r="Y1177" s="17">
        <f>'ВЕДОМСТВЕННАЯ '!Z1311</f>
        <v>0</v>
      </c>
      <c r="Z1177" s="17">
        <f>'ВЕДОМСТВЕННАЯ '!AA1311</f>
        <v>0</v>
      </c>
      <c r="AA1177" s="17">
        <f>'ВЕДОМСТВЕННАЯ '!AB1311</f>
        <v>0</v>
      </c>
    </row>
    <row r="1178" spans="1:27" ht="39" hidden="1" customHeight="1" x14ac:dyDescent="0.3">
      <c r="A1178" s="581" t="str">
        <f>'ВЕДОМСТВЕННАЯ '!A1312</f>
        <v xml:space="preserve">Обеспечение развития и укрепления материально- технической базы муниципальных учреждений </v>
      </c>
      <c r="B1178" s="236" t="str">
        <f>'ВЕДОМСТВЕННАЯ '!B1312</f>
        <v>905</v>
      </c>
      <c r="C1178" s="236" t="str">
        <f>'ВЕДОМСТВЕННАЯ '!C1312</f>
        <v>07</v>
      </c>
      <c r="D1178" s="236" t="str">
        <f>'ВЕДОМСТВЕННАЯ '!D1312</f>
        <v>03</v>
      </c>
      <c r="E1178" s="272" t="str">
        <f>'ВЕДОМСТВЕННАЯ '!E1312</f>
        <v>5Ф</v>
      </c>
      <c r="F1178" s="330" t="str">
        <f>'ВЕДОМСТВЕННАЯ '!F1312</f>
        <v>3</v>
      </c>
      <c r="G1178" s="330" t="str">
        <f>'ВЕДОМСТВЕННАЯ '!G1312</f>
        <v>03</v>
      </c>
      <c r="H1178" s="331" t="str">
        <f>'ВЕДОМСТВЕННАЯ '!H1312</f>
        <v>A0580</v>
      </c>
      <c r="I1178" s="331" t="str">
        <f>'ВЕДОМСТВЕННАЯ '!I1312</f>
        <v>5Ф 3 03 А0580</v>
      </c>
      <c r="J1178" s="331">
        <f>'ВЕДОМСТВЕННАЯ '!J1312</f>
        <v>0</v>
      </c>
      <c r="K1178" s="299">
        <f>'ВЕДОМСТВЕННАЯ '!K1312</f>
        <v>0</v>
      </c>
      <c r="L1178" s="299">
        <f>'ВЕДОМСТВЕННАЯ '!L1312</f>
        <v>0</v>
      </c>
      <c r="M1178" s="299">
        <f>'ВЕДОМСТВЕННАЯ '!M1312</f>
        <v>0</v>
      </c>
      <c r="N1178" s="299">
        <f>'ВЕДОМСТВЕННАЯ '!N1312</f>
        <v>0</v>
      </c>
      <c r="O1178" s="299">
        <f>'ВЕДОМСТВЕННАЯ '!O1312</f>
        <v>0</v>
      </c>
      <c r="P1178" s="300">
        <f>'ВЕДОМСТВЕННАЯ '!P1312</f>
        <v>0</v>
      </c>
      <c r="Q1178" s="300">
        <f>'ВЕДОМСТВЕННАЯ '!Q1312</f>
        <v>0</v>
      </c>
      <c r="R1178" s="300">
        <f>'ВЕДОМСТВЕННАЯ '!R1312</f>
        <v>0</v>
      </c>
      <c r="S1178" s="300">
        <f>'ВЕДОМСТВЕННАЯ '!S1312</f>
        <v>0</v>
      </c>
      <c r="T1178" s="300">
        <f>'ВЕДОМСТВЕННАЯ '!U1312</f>
        <v>0</v>
      </c>
      <c r="U1178" s="300">
        <f>'ВЕДОМСТВЕННАЯ '!V1312</f>
        <v>0</v>
      </c>
      <c r="V1178" s="300">
        <f>'ВЕДОМСТВЕННАЯ '!W1312</f>
        <v>0</v>
      </c>
      <c r="W1178" s="300">
        <f>'ВЕДОМСТВЕННАЯ '!X1312</f>
        <v>0</v>
      </c>
      <c r="X1178" s="300">
        <f>'ВЕДОМСТВЕННАЯ '!Y1312</f>
        <v>0</v>
      </c>
      <c r="Y1178" s="17">
        <f>'ВЕДОМСТВЕННАЯ '!Z1312</f>
        <v>0</v>
      </c>
      <c r="Z1178" s="17">
        <f>'ВЕДОМСТВЕННАЯ '!AA1312</f>
        <v>0</v>
      </c>
      <c r="AA1178" s="17">
        <f>'ВЕДОМСТВЕННАЯ '!AB1312</f>
        <v>0</v>
      </c>
    </row>
    <row r="1179" spans="1:27" ht="32.25" hidden="1" customHeight="1" x14ac:dyDescent="0.3">
      <c r="A1179" s="581" t="str">
        <f>'ВЕДОМСТВЕННАЯ '!A1313</f>
        <v>Предоставление субсидий бюджетным, автономным учреждениям и иным некоммерческим организациям</v>
      </c>
      <c r="B1179" s="236" t="str">
        <f>'ВЕДОМСТВЕННАЯ '!B1313</f>
        <v>905</v>
      </c>
      <c r="C1179" s="236" t="str">
        <f>'ВЕДОМСТВЕННАЯ '!C1313</f>
        <v>07</v>
      </c>
      <c r="D1179" s="236" t="str">
        <f>'ВЕДОМСТВЕННАЯ '!D1313</f>
        <v>03</v>
      </c>
      <c r="E1179" s="272" t="str">
        <f>'ВЕДОМСТВЕННАЯ '!E1313</f>
        <v>5Ф</v>
      </c>
      <c r="F1179" s="330" t="str">
        <f>'ВЕДОМСТВЕННАЯ '!F1313</f>
        <v>3</v>
      </c>
      <c r="G1179" s="330" t="str">
        <f>'ВЕДОМСТВЕННАЯ '!G1313</f>
        <v>03</v>
      </c>
      <c r="H1179" s="331" t="str">
        <f>'ВЕДОМСТВЕННАЯ '!H1313</f>
        <v>A0580</v>
      </c>
      <c r="I1179" s="331" t="str">
        <f>'ВЕДОМСТВЕННАЯ '!I1313</f>
        <v>5Ф 3 03 А0580</v>
      </c>
      <c r="J1179" s="331" t="str">
        <f>'ВЕДОМСТВЕННАЯ '!J1313</f>
        <v>600</v>
      </c>
      <c r="K1179" s="299">
        <f>'ВЕДОМСТВЕННАЯ '!K1313</f>
        <v>0</v>
      </c>
      <c r="L1179" s="299">
        <f>'ВЕДОМСТВЕННАЯ '!L1313</f>
        <v>0</v>
      </c>
      <c r="M1179" s="299">
        <f>'ВЕДОМСТВЕННАЯ '!M1313</f>
        <v>0</v>
      </c>
      <c r="N1179" s="299">
        <f>'ВЕДОМСТВЕННАЯ '!N1313</f>
        <v>0</v>
      </c>
      <c r="O1179" s="299">
        <f>'ВЕДОМСТВЕННАЯ '!O1313</f>
        <v>0</v>
      </c>
      <c r="P1179" s="300">
        <f>'ВЕДОМСТВЕННАЯ '!P1313</f>
        <v>0</v>
      </c>
      <c r="Q1179" s="300">
        <f>'ВЕДОМСТВЕННАЯ '!Q1313</f>
        <v>0</v>
      </c>
      <c r="R1179" s="300">
        <f>'ВЕДОМСТВЕННАЯ '!R1313</f>
        <v>0</v>
      </c>
      <c r="S1179" s="300">
        <f>'ВЕДОМСТВЕННАЯ '!S1313</f>
        <v>0</v>
      </c>
      <c r="T1179" s="300">
        <f>'ВЕДОМСТВЕННАЯ '!U1313</f>
        <v>0</v>
      </c>
      <c r="U1179" s="300">
        <f>'ВЕДОМСТВЕННАЯ '!V1313</f>
        <v>0</v>
      </c>
      <c r="V1179" s="300">
        <f>'ВЕДОМСТВЕННАЯ '!W1313</f>
        <v>0</v>
      </c>
      <c r="W1179" s="300">
        <f>'ВЕДОМСТВЕННАЯ '!X1313</f>
        <v>0</v>
      </c>
      <c r="X1179" s="300">
        <f>'ВЕДОМСТВЕННАЯ '!Y1313</f>
        <v>0</v>
      </c>
      <c r="Y1179" s="17">
        <f>'ВЕДОМСТВЕННАЯ '!Z1313</f>
        <v>0</v>
      </c>
      <c r="Z1179" s="17">
        <f>'ВЕДОМСТВЕННАЯ '!AA1313</f>
        <v>0</v>
      </c>
      <c r="AA1179" s="17">
        <f>'ВЕДОМСТВЕННАЯ '!AB1313</f>
        <v>0</v>
      </c>
    </row>
    <row r="1180" spans="1:27" ht="20.25" hidden="1" customHeight="1" x14ac:dyDescent="0.3">
      <c r="A1180" s="581" t="str">
        <f>'ВЕДОМСТВЕННАЯ '!A1314</f>
        <v>Субсидии бюджетным учреждениям</v>
      </c>
      <c r="B1180" s="236" t="str">
        <f>'ВЕДОМСТВЕННАЯ '!B1314</f>
        <v>905</v>
      </c>
      <c r="C1180" s="236" t="str">
        <f>'ВЕДОМСТВЕННАЯ '!C1314</f>
        <v>07</v>
      </c>
      <c r="D1180" s="236" t="str">
        <f>'ВЕДОМСТВЕННАЯ '!D1314</f>
        <v>03</v>
      </c>
      <c r="E1180" s="272" t="str">
        <f>'ВЕДОМСТВЕННАЯ '!E1314</f>
        <v>5Ф</v>
      </c>
      <c r="F1180" s="330" t="str">
        <f>'ВЕДОМСТВЕННАЯ '!F1314</f>
        <v>3</v>
      </c>
      <c r="G1180" s="330" t="str">
        <f>'ВЕДОМСТВЕННАЯ '!G1314</f>
        <v>03</v>
      </c>
      <c r="H1180" s="331" t="str">
        <f>'ВЕДОМСТВЕННАЯ '!H1314</f>
        <v>A0580</v>
      </c>
      <c r="I1180" s="331" t="str">
        <f>'ВЕДОМСТВЕННАЯ '!I1314</f>
        <v>5Ф 3 03 А0580</v>
      </c>
      <c r="J1180" s="331" t="str">
        <f>'ВЕДОМСТВЕННАЯ '!J1314</f>
        <v>610</v>
      </c>
      <c r="K1180" s="299">
        <f>'ВЕДОМСТВЕННАЯ '!K1314</f>
        <v>0</v>
      </c>
      <c r="L1180" s="299">
        <f>'ВЕДОМСТВЕННАЯ '!L1314</f>
        <v>0</v>
      </c>
      <c r="M1180" s="299">
        <f>'ВЕДОМСТВЕННАЯ '!M1314</f>
        <v>0</v>
      </c>
      <c r="N1180" s="299">
        <f>'ВЕДОМСТВЕННАЯ '!N1314</f>
        <v>0</v>
      </c>
      <c r="O1180" s="299">
        <f>'ВЕДОМСТВЕННАЯ '!O1314</f>
        <v>0</v>
      </c>
      <c r="P1180" s="300">
        <f>'ВЕДОМСТВЕННАЯ '!P1314</f>
        <v>0</v>
      </c>
      <c r="Q1180" s="300">
        <f>'ВЕДОМСТВЕННАЯ '!Q1314</f>
        <v>0</v>
      </c>
      <c r="R1180" s="300">
        <f>'ВЕДОМСТВЕННАЯ '!R1314</f>
        <v>0</v>
      </c>
      <c r="S1180" s="300">
        <f>'ВЕДОМСТВЕННАЯ '!S1314</f>
        <v>0</v>
      </c>
      <c r="T1180" s="300">
        <f>'ВЕДОМСТВЕННАЯ '!U1314</f>
        <v>0</v>
      </c>
      <c r="U1180" s="300">
        <f>'ВЕДОМСТВЕННАЯ '!V1314</f>
        <v>0</v>
      </c>
      <c r="V1180" s="300">
        <f>'ВЕДОМСТВЕННАЯ '!W1314</f>
        <v>0</v>
      </c>
      <c r="W1180" s="300">
        <f>'ВЕДОМСТВЕННАЯ '!X1314</f>
        <v>0</v>
      </c>
      <c r="X1180" s="300">
        <f>'ВЕДОМСТВЕННАЯ '!Y1314</f>
        <v>0</v>
      </c>
      <c r="Y1180" s="17">
        <f>'ВЕДОМСТВЕННАЯ '!Z1314</f>
        <v>0</v>
      </c>
      <c r="Z1180" s="17">
        <f>'ВЕДОМСТВЕННАЯ '!AA1314</f>
        <v>0</v>
      </c>
      <c r="AA1180" s="17">
        <f>'ВЕДОМСТВЕННАЯ '!AB1314</f>
        <v>0</v>
      </c>
    </row>
    <row r="1181" spans="1:27" ht="26.25" hidden="1" customHeight="1" x14ac:dyDescent="0.3">
      <c r="A1181" s="581" t="str">
        <f>'ВЕДОМСТВЕННАЯ '!A1315</f>
        <v xml:space="preserve">Техническое обслуживание официальных сайтов муниципальных учреждений </v>
      </c>
      <c r="B1181" s="236" t="str">
        <f>'ВЕДОМСТВЕННАЯ '!B1315</f>
        <v>905</v>
      </c>
      <c r="C1181" s="236" t="str">
        <f>'ВЕДОМСТВЕННАЯ '!C1315</f>
        <v>07</v>
      </c>
      <c r="D1181" s="236" t="str">
        <f>'ВЕДОМСТВЕННАЯ '!D1315</f>
        <v>03</v>
      </c>
      <c r="E1181" s="272" t="str">
        <f>'ВЕДОМСТВЕННАЯ '!E1315</f>
        <v>5Ф</v>
      </c>
      <c r="F1181" s="330" t="str">
        <f>'ВЕДОМСТВЕННАЯ '!F1315</f>
        <v>3</v>
      </c>
      <c r="G1181" s="330" t="str">
        <f>'ВЕДОМСТВЕННАЯ '!G1315</f>
        <v>03</v>
      </c>
      <c r="H1181" s="331" t="str">
        <f>'ВЕДОМСТВЕННАЯ '!H1315</f>
        <v>A0590</v>
      </c>
      <c r="I1181" s="331" t="str">
        <f>'ВЕДОМСТВЕННАЯ '!I1315</f>
        <v>5Ф 3 03 А0590</v>
      </c>
      <c r="J1181" s="331"/>
      <c r="K1181" s="299">
        <f>'ВЕДОМСТВЕННАЯ '!K1315</f>
        <v>60</v>
      </c>
      <c r="L1181" s="299">
        <f>'ВЕДОМСТВЕННАЯ '!L1315</f>
        <v>60</v>
      </c>
      <c r="M1181" s="299">
        <f>'ВЕДОМСТВЕННАЯ '!M1315</f>
        <v>0</v>
      </c>
      <c r="N1181" s="299">
        <f>'ВЕДОМСТВЕННАЯ '!N1315</f>
        <v>0</v>
      </c>
      <c r="O1181" s="299">
        <f>'ВЕДОМСТВЕННАЯ '!O1315</f>
        <v>60</v>
      </c>
      <c r="P1181" s="300">
        <f>'ВЕДОМСТВЕННАЯ '!P1315</f>
        <v>0</v>
      </c>
      <c r="Q1181" s="300">
        <f>'ВЕДОМСТВЕННАЯ '!Q1315</f>
        <v>0</v>
      </c>
      <c r="R1181" s="300">
        <f>'ВЕДОМСТВЕННАЯ '!R1315</f>
        <v>0</v>
      </c>
      <c r="S1181" s="300">
        <f>'ВЕДОМСТВЕННАЯ '!S1315</f>
        <v>0</v>
      </c>
      <c r="T1181" s="300">
        <f>'ВЕДОМСТВЕННАЯ '!U1315</f>
        <v>0</v>
      </c>
      <c r="U1181" s="300">
        <f>'ВЕДОМСТВЕННАЯ '!V1315</f>
        <v>0</v>
      </c>
      <c r="V1181" s="300">
        <f>'ВЕДОМСТВЕННАЯ '!W1315</f>
        <v>0</v>
      </c>
      <c r="W1181" s="300">
        <f>'ВЕДОМСТВЕННАЯ '!X1315</f>
        <v>0</v>
      </c>
      <c r="X1181" s="300">
        <f>'ВЕДОМСТВЕННАЯ '!Y1315</f>
        <v>0</v>
      </c>
      <c r="Y1181" s="17">
        <f>'ВЕДОМСТВЕННАЯ '!Z1315</f>
        <v>0</v>
      </c>
      <c r="Z1181" s="17">
        <f>'ВЕДОМСТВЕННАЯ '!AA1315</f>
        <v>0</v>
      </c>
      <c r="AA1181" s="17">
        <f>'ВЕДОМСТВЕННАЯ '!AB1315</f>
        <v>0</v>
      </c>
    </row>
    <row r="1182" spans="1:27" ht="44.25" hidden="1" x14ac:dyDescent="0.3">
      <c r="A1182" s="581" t="str">
        <f>'ВЕДОМСТВЕННАЯ '!A1316</f>
        <v>Предоставление субсидий бюджетным, автономным учреждениям и иным некоммерческим организациям</v>
      </c>
      <c r="B1182" s="236" t="str">
        <f>'ВЕДОМСТВЕННАЯ '!B1316</f>
        <v>905</v>
      </c>
      <c r="C1182" s="236" t="str">
        <f>'ВЕДОМСТВЕННАЯ '!C1316</f>
        <v>07</v>
      </c>
      <c r="D1182" s="236" t="str">
        <f>'ВЕДОМСТВЕННАЯ '!D1316</f>
        <v>03</v>
      </c>
      <c r="E1182" s="272" t="str">
        <f>'ВЕДОМСТВЕННАЯ '!E1316</f>
        <v>5Ф</v>
      </c>
      <c r="F1182" s="330" t="str">
        <f>'ВЕДОМСТВЕННАЯ '!F1316</f>
        <v>3</v>
      </c>
      <c r="G1182" s="330" t="str">
        <f>'ВЕДОМСТВЕННАЯ '!G1316</f>
        <v>03</v>
      </c>
      <c r="H1182" s="331" t="str">
        <f>'ВЕДОМСТВЕННАЯ '!H1316</f>
        <v>A0590</v>
      </c>
      <c r="I1182" s="331" t="str">
        <f>'ВЕДОМСТВЕННАЯ '!I1316</f>
        <v>5Ф 3 03 А0590</v>
      </c>
      <c r="J1182" s="331" t="str">
        <f>'ВЕДОМСТВЕННАЯ '!J1316</f>
        <v>600</v>
      </c>
      <c r="K1182" s="299">
        <f>'ВЕДОМСТВЕННАЯ '!K1316</f>
        <v>60</v>
      </c>
      <c r="L1182" s="299">
        <f>'ВЕДОМСТВЕННАЯ '!L1316</f>
        <v>60</v>
      </c>
      <c r="M1182" s="299">
        <f>'ВЕДОМСТВЕННАЯ '!M1316</f>
        <v>0</v>
      </c>
      <c r="N1182" s="299">
        <f>'ВЕДОМСТВЕННАЯ '!N1316</f>
        <v>0</v>
      </c>
      <c r="O1182" s="299">
        <f>'ВЕДОМСТВЕННАЯ '!O1316</f>
        <v>60</v>
      </c>
      <c r="P1182" s="300">
        <f>'ВЕДОМСТВЕННАЯ '!P1316</f>
        <v>0</v>
      </c>
      <c r="Q1182" s="300">
        <f>'ВЕДОМСТВЕННАЯ '!Q1316</f>
        <v>0</v>
      </c>
      <c r="R1182" s="300">
        <f>'ВЕДОМСТВЕННАЯ '!R1316</f>
        <v>0</v>
      </c>
      <c r="S1182" s="300">
        <f>'ВЕДОМСТВЕННАЯ '!S1316</f>
        <v>0</v>
      </c>
      <c r="T1182" s="300">
        <f>'ВЕДОМСТВЕННАЯ '!U1316</f>
        <v>0</v>
      </c>
      <c r="U1182" s="300">
        <f>'ВЕДОМСТВЕННАЯ '!V1316</f>
        <v>0</v>
      </c>
      <c r="V1182" s="300">
        <f>'ВЕДОМСТВЕННАЯ '!W1316</f>
        <v>0</v>
      </c>
      <c r="W1182" s="300">
        <f>'ВЕДОМСТВЕННАЯ '!X1316</f>
        <v>0</v>
      </c>
      <c r="X1182" s="300">
        <f>'ВЕДОМСТВЕННАЯ '!Y1316</f>
        <v>0</v>
      </c>
      <c r="Y1182" s="17">
        <f>'ВЕДОМСТВЕННАЯ '!Z1316</f>
        <v>0</v>
      </c>
      <c r="Z1182" s="17">
        <f>'ВЕДОМСТВЕННАЯ '!AA1316</f>
        <v>0</v>
      </c>
      <c r="AA1182" s="17">
        <f>'ВЕДОМСТВЕННАЯ '!AB1316</f>
        <v>0</v>
      </c>
    </row>
    <row r="1183" spans="1:27" ht="25.5" hidden="1" customHeight="1" x14ac:dyDescent="0.3">
      <c r="A1183" s="581" t="str">
        <f>'ВЕДОМСТВЕННАЯ '!A1317</f>
        <v>Субсидии бюджетным учреждениям</v>
      </c>
      <c r="B1183" s="236" t="str">
        <f>'ВЕДОМСТВЕННАЯ '!B1317</f>
        <v>905</v>
      </c>
      <c r="C1183" s="236" t="str">
        <f>'ВЕДОМСТВЕННАЯ '!C1317</f>
        <v>07</v>
      </c>
      <c r="D1183" s="236" t="str">
        <f>'ВЕДОМСТВЕННАЯ '!D1317</f>
        <v>03</v>
      </c>
      <c r="E1183" s="272" t="str">
        <f>'ВЕДОМСТВЕННАЯ '!E1317</f>
        <v>5Ф</v>
      </c>
      <c r="F1183" s="330" t="str">
        <f>'ВЕДОМСТВЕННАЯ '!F1317</f>
        <v>3</v>
      </c>
      <c r="G1183" s="330" t="str">
        <f>'ВЕДОМСТВЕННАЯ '!G1317</f>
        <v>03</v>
      </c>
      <c r="H1183" s="331" t="str">
        <f>'ВЕДОМСТВЕННАЯ '!H1317</f>
        <v>A0590</v>
      </c>
      <c r="I1183" s="331" t="str">
        <f>'ВЕДОМСТВЕННАЯ '!I1317</f>
        <v>5Ф 3 03 А0590</v>
      </c>
      <c r="J1183" s="331" t="str">
        <f>'ВЕДОМСТВЕННАЯ '!J1317</f>
        <v>610</v>
      </c>
      <c r="K1183" s="299">
        <f>'ВЕДОМСТВЕННАЯ '!K1317</f>
        <v>60</v>
      </c>
      <c r="L1183" s="299">
        <f>'ВЕДОМСТВЕННАЯ '!L1317</f>
        <v>60</v>
      </c>
      <c r="M1183" s="299">
        <f>'ВЕДОМСТВЕННАЯ '!M1317</f>
        <v>0</v>
      </c>
      <c r="N1183" s="299">
        <f>'ВЕДОМСТВЕННАЯ '!N1317</f>
        <v>0</v>
      </c>
      <c r="O1183" s="299">
        <f>'ВЕДОМСТВЕННАЯ '!O1317</f>
        <v>60</v>
      </c>
      <c r="P1183" s="300">
        <f>'ВЕДОМСТВЕННАЯ '!P1317</f>
        <v>0</v>
      </c>
      <c r="Q1183" s="300">
        <f>'ВЕДОМСТВЕННАЯ '!Q1317</f>
        <v>0</v>
      </c>
      <c r="R1183" s="300">
        <f>'ВЕДОМСТВЕННАЯ '!R1317</f>
        <v>0</v>
      </c>
      <c r="S1183" s="300">
        <f>'ВЕДОМСТВЕННАЯ '!S1317</f>
        <v>0</v>
      </c>
      <c r="T1183" s="300">
        <f>'ВЕДОМСТВЕННАЯ '!U1317</f>
        <v>0</v>
      </c>
      <c r="U1183" s="300">
        <f>'ВЕДОМСТВЕННАЯ '!V1317</f>
        <v>0</v>
      </c>
      <c r="V1183" s="300">
        <f>'ВЕДОМСТВЕННАЯ '!W1317</f>
        <v>0</v>
      </c>
      <c r="W1183" s="300">
        <f>'ВЕДОМСТВЕННАЯ '!X1317</f>
        <v>0</v>
      </c>
      <c r="X1183" s="300">
        <f>'ВЕДОМСТВЕННАЯ '!Y1317</f>
        <v>0</v>
      </c>
      <c r="Y1183" s="17">
        <f>'ВЕДОМСТВЕННАЯ '!Z1317</f>
        <v>0</v>
      </c>
      <c r="Z1183" s="17">
        <f>'ВЕДОМСТВЕННАЯ '!AA1317</f>
        <v>0</v>
      </c>
      <c r="AA1183" s="17">
        <f>'ВЕДОМСТВЕННАЯ '!AB1317</f>
        <v>0</v>
      </c>
    </row>
    <row r="1184" spans="1:27" ht="23.25" hidden="1" customHeight="1" x14ac:dyDescent="0.3">
      <c r="A1184" s="581" t="str">
        <f>'ВЕДОМСТВЕННАЯ '!A1318</f>
        <v>Проведение специальной оценки условий труда</v>
      </c>
      <c r="B1184" s="236" t="str">
        <f>'ВЕДОМСТВЕННАЯ '!B1318</f>
        <v>905</v>
      </c>
      <c r="C1184" s="236" t="str">
        <f>'ВЕДОМСТВЕННАЯ '!C1318</f>
        <v>07</v>
      </c>
      <c r="D1184" s="236" t="str">
        <f>'ВЕДОМСТВЕННАЯ '!D1318</f>
        <v>03</v>
      </c>
      <c r="E1184" s="272" t="str">
        <f>'ВЕДОМСТВЕННАЯ '!E1318</f>
        <v>5Ф</v>
      </c>
      <c r="F1184" s="330" t="str">
        <f>'ВЕДОМСТВЕННАЯ '!F1318</f>
        <v>3</v>
      </c>
      <c r="G1184" s="330" t="str">
        <f>'ВЕДОМСТВЕННАЯ '!G1318</f>
        <v>03</v>
      </c>
      <c r="H1184" s="331" t="str">
        <f>'ВЕДОМСТВЕННАЯ '!H1318</f>
        <v>A0620</v>
      </c>
      <c r="I1184" s="331" t="str">
        <f>'ВЕДОМСТВЕННАЯ '!I1318</f>
        <v>5Ф 3 03 А0620</v>
      </c>
      <c r="J1184" s="331">
        <f>'ВЕДОМСТВЕННАЯ '!J1318</f>
        <v>0</v>
      </c>
      <c r="K1184" s="299">
        <f>'ВЕДОМСТВЕННАЯ '!K1318</f>
        <v>60</v>
      </c>
      <c r="L1184" s="299">
        <f>'ВЕДОМСТВЕННАЯ '!L1318</f>
        <v>0</v>
      </c>
      <c r="M1184" s="299">
        <f>'ВЕДОМСТВЕННАЯ '!M1318</f>
        <v>0</v>
      </c>
      <c r="N1184" s="299">
        <f>'ВЕДОМСТВЕННАЯ '!N1318</f>
        <v>0</v>
      </c>
      <c r="O1184" s="299">
        <f>'ВЕДОМСТВЕННАЯ '!O1318</f>
        <v>0</v>
      </c>
      <c r="P1184" s="300">
        <f>'ВЕДОМСТВЕННАЯ '!P1318</f>
        <v>0</v>
      </c>
      <c r="Q1184" s="300">
        <f>'ВЕДОМСТВЕННАЯ '!Q1318</f>
        <v>0</v>
      </c>
      <c r="R1184" s="300">
        <f>'ВЕДОМСТВЕННАЯ '!R1318</f>
        <v>0</v>
      </c>
      <c r="S1184" s="300">
        <f>'ВЕДОМСТВЕННАЯ '!S1318</f>
        <v>0</v>
      </c>
      <c r="T1184" s="300">
        <f>'ВЕДОМСТВЕННАЯ '!U1318</f>
        <v>0</v>
      </c>
      <c r="U1184" s="300">
        <f>'ВЕДОМСТВЕННАЯ '!V1318</f>
        <v>0</v>
      </c>
      <c r="V1184" s="300">
        <f>'ВЕДОМСТВЕННАЯ '!W1318</f>
        <v>0</v>
      </c>
      <c r="W1184" s="300">
        <f>'ВЕДОМСТВЕННАЯ '!X1318</f>
        <v>0</v>
      </c>
      <c r="X1184" s="300">
        <f>'ВЕДОМСТВЕННАЯ '!Y1318</f>
        <v>0</v>
      </c>
      <c r="Y1184" s="17">
        <f>'ВЕДОМСТВЕННАЯ '!Z1318</f>
        <v>0</v>
      </c>
      <c r="Z1184" s="17">
        <f>'ВЕДОМСТВЕННАЯ '!AA1318</f>
        <v>0</v>
      </c>
      <c r="AA1184" s="17">
        <f>'ВЕДОМСТВЕННАЯ '!AB1318</f>
        <v>0</v>
      </c>
    </row>
    <row r="1185" spans="1:27" ht="36" hidden="1" customHeight="1" x14ac:dyDescent="0.3">
      <c r="A1185" s="581" t="str">
        <f>'ВЕДОМСТВЕННАЯ '!A1319</f>
        <v>Предоставление субсидий бюджетным, автономным учреждениям и иным некоммерческим организациям</v>
      </c>
      <c r="B1185" s="236" t="str">
        <f>'ВЕДОМСТВЕННАЯ '!B1319</f>
        <v>905</v>
      </c>
      <c r="C1185" s="236" t="str">
        <f>'ВЕДОМСТВЕННАЯ '!C1319</f>
        <v>07</v>
      </c>
      <c r="D1185" s="236" t="str">
        <f>'ВЕДОМСТВЕННАЯ '!D1319</f>
        <v>03</v>
      </c>
      <c r="E1185" s="272" t="str">
        <f>'ВЕДОМСТВЕННАЯ '!E1319</f>
        <v>5Ф</v>
      </c>
      <c r="F1185" s="330" t="str">
        <f>'ВЕДОМСТВЕННАЯ '!F1319</f>
        <v>3</v>
      </c>
      <c r="G1185" s="330" t="str">
        <f>'ВЕДОМСТВЕННАЯ '!G1319</f>
        <v>03</v>
      </c>
      <c r="H1185" s="331" t="str">
        <f>'ВЕДОМСТВЕННАЯ '!H1319</f>
        <v>A0620</v>
      </c>
      <c r="I1185" s="331" t="str">
        <f>'ВЕДОМСТВЕННАЯ '!I1319</f>
        <v>5Ф 3 03 А0620</v>
      </c>
      <c r="J1185" s="331" t="str">
        <f>'ВЕДОМСТВЕННАЯ '!J1319</f>
        <v>600</v>
      </c>
      <c r="K1185" s="299">
        <f>'ВЕДОМСТВЕННАЯ '!K1319</f>
        <v>60</v>
      </c>
      <c r="L1185" s="299">
        <f>'ВЕДОМСТВЕННАЯ '!L1319</f>
        <v>0</v>
      </c>
      <c r="M1185" s="299">
        <f>'ВЕДОМСТВЕННАЯ '!M1319</f>
        <v>0</v>
      </c>
      <c r="N1185" s="299">
        <f>'ВЕДОМСТВЕННАЯ '!N1319</f>
        <v>0</v>
      </c>
      <c r="O1185" s="299">
        <f>'ВЕДОМСТВЕННАЯ '!O1319</f>
        <v>0</v>
      </c>
      <c r="P1185" s="300">
        <f>'ВЕДОМСТВЕННАЯ '!P1319</f>
        <v>0</v>
      </c>
      <c r="Q1185" s="300">
        <f>'ВЕДОМСТВЕННАЯ '!Q1319</f>
        <v>0</v>
      </c>
      <c r="R1185" s="300">
        <f>'ВЕДОМСТВЕННАЯ '!R1319</f>
        <v>0</v>
      </c>
      <c r="S1185" s="300">
        <f>'ВЕДОМСТВЕННАЯ '!S1319</f>
        <v>0</v>
      </c>
      <c r="T1185" s="300">
        <f>'ВЕДОМСТВЕННАЯ '!U1319</f>
        <v>0</v>
      </c>
      <c r="U1185" s="300">
        <f>'ВЕДОМСТВЕННАЯ '!V1319</f>
        <v>0</v>
      </c>
      <c r="V1185" s="300">
        <f>'ВЕДОМСТВЕННАЯ '!W1319</f>
        <v>0</v>
      </c>
      <c r="W1185" s="300">
        <f>'ВЕДОМСТВЕННАЯ '!X1319</f>
        <v>0</v>
      </c>
      <c r="X1185" s="300">
        <f>'ВЕДОМСТВЕННАЯ '!Y1319</f>
        <v>0</v>
      </c>
      <c r="Y1185" s="17">
        <f>'ВЕДОМСТВЕННАЯ '!Z1319</f>
        <v>0</v>
      </c>
      <c r="Z1185" s="17">
        <f>'ВЕДОМСТВЕННАЯ '!AA1319</f>
        <v>0</v>
      </c>
      <c r="AA1185" s="17">
        <f>'ВЕДОМСТВЕННАЯ '!AB1319</f>
        <v>0</v>
      </c>
    </row>
    <row r="1186" spans="1:27" ht="25.15" hidden="1" customHeight="1" x14ac:dyDescent="0.3">
      <c r="A1186" s="581" t="str">
        <f>'ВЕДОМСТВЕННАЯ '!A1320</f>
        <v>Субсидии бюджетным учреждениям</v>
      </c>
      <c r="B1186" s="236" t="str">
        <f>'ВЕДОМСТВЕННАЯ '!B1320</f>
        <v>905</v>
      </c>
      <c r="C1186" s="236" t="str">
        <f>'ВЕДОМСТВЕННАЯ '!C1320</f>
        <v>07</v>
      </c>
      <c r="D1186" s="236" t="str">
        <f>'ВЕДОМСТВЕННАЯ '!D1320</f>
        <v>03</v>
      </c>
      <c r="E1186" s="272" t="str">
        <f>'ВЕДОМСТВЕННАЯ '!E1320</f>
        <v>5Ф</v>
      </c>
      <c r="F1186" s="330" t="str">
        <f>'ВЕДОМСТВЕННАЯ '!F1320</f>
        <v>3</v>
      </c>
      <c r="G1186" s="330" t="str">
        <f>'ВЕДОМСТВЕННАЯ '!G1320</f>
        <v>03</v>
      </c>
      <c r="H1186" s="331" t="str">
        <f>'ВЕДОМСТВЕННАЯ '!H1320</f>
        <v>A0620</v>
      </c>
      <c r="I1186" s="331" t="str">
        <f>'ВЕДОМСТВЕННАЯ '!I1320</f>
        <v>5Ф 3 03 А0620</v>
      </c>
      <c r="J1186" s="331" t="str">
        <f>'ВЕДОМСТВЕННАЯ '!J1320</f>
        <v>610</v>
      </c>
      <c r="K1186" s="299">
        <f>'ВЕДОМСТВЕННАЯ '!K1320</f>
        <v>60</v>
      </c>
      <c r="L1186" s="299">
        <f>'ВЕДОМСТВЕННАЯ '!L1320</f>
        <v>0</v>
      </c>
      <c r="M1186" s="299">
        <f>'ВЕДОМСТВЕННАЯ '!M1320</f>
        <v>0</v>
      </c>
      <c r="N1186" s="299">
        <f>'ВЕДОМСТВЕННАЯ '!N1320</f>
        <v>0</v>
      </c>
      <c r="O1186" s="299">
        <f>'ВЕДОМСТВЕННАЯ '!O1320</f>
        <v>0</v>
      </c>
      <c r="P1186" s="300">
        <f>'ВЕДОМСТВЕННАЯ '!P1320</f>
        <v>0</v>
      </c>
      <c r="Q1186" s="300">
        <f>'ВЕДОМСТВЕННАЯ '!Q1320</f>
        <v>0</v>
      </c>
      <c r="R1186" s="300">
        <f>'ВЕДОМСТВЕННАЯ '!R1320</f>
        <v>0</v>
      </c>
      <c r="S1186" s="300">
        <f>'ВЕДОМСТВЕННАЯ '!S1320</f>
        <v>0</v>
      </c>
      <c r="T1186" s="300">
        <f>'ВЕДОМСТВЕННАЯ '!U1320</f>
        <v>0</v>
      </c>
      <c r="U1186" s="300">
        <f>'ВЕДОМСТВЕННАЯ '!V1320</f>
        <v>0</v>
      </c>
      <c r="V1186" s="300">
        <f>'ВЕДОМСТВЕННАЯ '!W1320</f>
        <v>0</v>
      </c>
      <c r="W1186" s="300">
        <f>'ВЕДОМСТВЕННАЯ '!X1320</f>
        <v>0</v>
      </c>
      <c r="X1186" s="300">
        <f>'ВЕДОМСТВЕННАЯ '!Y1320</f>
        <v>0</v>
      </c>
      <c r="Y1186" s="17">
        <f>'ВЕДОМСТВЕННАЯ '!Z1320</f>
        <v>0</v>
      </c>
      <c r="Z1186" s="17">
        <f>'ВЕДОМСТВЕННАЯ '!AA1320</f>
        <v>0</v>
      </c>
      <c r="AA1186" s="17">
        <f>'ВЕДОМСТВЕННАЯ '!AB1320</f>
        <v>0</v>
      </c>
    </row>
    <row r="1187" spans="1:27" ht="40.5" hidden="1" customHeight="1" x14ac:dyDescent="0.3">
      <c r="A1187" s="581" t="str">
        <f>'ВЕДОМСТВЕННАЯ '!A1321</f>
        <v>Разработка проектно-сметной документации, проведение работ по проверке достоверности и обоснованности сметной стоимости</v>
      </c>
      <c r="B1187" s="236" t="str">
        <f>'ВЕДОМСТВЕННАЯ '!B1321</f>
        <v>905</v>
      </c>
      <c r="C1187" s="236" t="str">
        <f>'ВЕДОМСТВЕННАЯ '!C1321</f>
        <v>07</v>
      </c>
      <c r="D1187" s="236" t="str">
        <f>'ВЕДОМСТВЕННАЯ '!D1321</f>
        <v>03</v>
      </c>
      <c r="E1187" s="272" t="str">
        <f>'ВЕДОМСТВЕННАЯ '!E1321</f>
        <v>5Ф</v>
      </c>
      <c r="F1187" s="330" t="str">
        <f>'ВЕДОМСТВЕННАЯ '!F1321</f>
        <v>3</v>
      </c>
      <c r="G1187" s="330" t="str">
        <f>'ВЕДОМСТВЕННАЯ '!G1321</f>
        <v>03</v>
      </c>
      <c r="H1187" s="331" t="str">
        <f>'ВЕДОМСТВЕННАЯ '!H1321</f>
        <v>A1110</v>
      </c>
      <c r="I1187" s="331">
        <f>'ВЕДОМСТВЕННАЯ '!I1321</f>
        <v>0</v>
      </c>
      <c r="J1187" s="331"/>
      <c r="K1187" s="299">
        <f>'ВЕДОМСТВЕННАЯ '!K1321</f>
        <v>99</v>
      </c>
      <c r="L1187" s="299">
        <f>'ВЕДОМСТВЕННАЯ '!L1321</f>
        <v>0</v>
      </c>
      <c r="M1187" s="299">
        <f>'ВЕДОМСТВЕННАЯ '!M1321</f>
        <v>0</v>
      </c>
      <c r="N1187" s="299">
        <f>'ВЕДОМСТВЕННАЯ '!N1321</f>
        <v>0</v>
      </c>
      <c r="O1187" s="299">
        <f>'ВЕДОМСТВЕННАЯ '!O1321</f>
        <v>0</v>
      </c>
      <c r="P1187" s="300">
        <f>'ВЕДОМСТВЕННАЯ '!P1321</f>
        <v>0</v>
      </c>
      <c r="Q1187" s="300">
        <f>'ВЕДОМСТВЕННАЯ '!Q1321</f>
        <v>0</v>
      </c>
      <c r="R1187" s="300">
        <f>'ВЕДОМСТВЕННАЯ '!R1321</f>
        <v>0</v>
      </c>
      <c r="S1187" s="300">
        <f>'ВЕДОМСТВЕННАЯ '!S1321</f>
        <v>0</v>
      </c>
      <c r="T1187" s="300">
        <f>'ВЕДОМСТВЕННАЯ '!U1321</f>
        <v>0</v>
      </c>
      <c r="U1187" s="300">
        <f>'ВЕДОМСТВЕННАЯ '!V1321</f>
        <v>0</v>
      </c>
      <c r="V1187" s="300">
        <f>'ВЕДОМСТВЕННАЯ '!W1321</f>
        <v>0</v>
      </c>
      <c r="W1187" s="300">
        <f>'ВЕДОМСТВЕННАЯ '!X1321</f>
        <v>0</v>
      </c>
      <c r="X1187" s="300">
        <f>'ВЕДОМСТВЕННАЯ '!Y1321</f>
        <v>0</v>
      </c>
      <c r="Y1187" s="17">
        <f>'ВЕДОМСТВЕННАЯ '!Z1321</f>
        <v>0</v>
      </c>
      <c r="Z1187" s="17">
        <f>'ВЕДОМСТВЕННАЯ '!AA1321</f>
        <v>0</v>
      </c>
      <c r="AA1187" s="17">
        <f>'ВЕДОМСТВЕННАЯ '!AB1321</f>
        <v>0</v>
      </c>
    </row>
    <row r="1188" spans="1:27" ht="37.5" hidden="1" customHeight="1" x14ac:dyDescent="0.3">
      <c r="A1188" s="581" t="str">
        <f>'ВЕДОМСТВЕННАЯ '!A1322</f>
        <v>Предоставление субсидий бюджетным, автономным учреждениям и иным некоммерческим организациям</v>
      </c>
      <c r="B1188" s="236" t="str">
        <f>'ВЕДОМСТВЕННАЯ '!B1322</f>
        <v>905</v>
      </c>
      <c r="C1188" s="236" t="str">
        <f>'ВЕДОМСТВЕННАЯ '!C1322</f>
        <v>07</v>
      </c>
      <c r="D1188" s="236" t="str">
        <f>'ВЕДОМСТВЕННАЯ '!D1322</f>
        <v>03</v>
      </c>
      <c r="E1188" s="272" t="str">
        <f>'ВЕДОМСТВЕННАЯ '!E1322</f>
        <v>5Ф</v>
      </c>
      <c r="F1188" s="330" t="str">
        <f>'ВЕДОМСТВЕННАЯ '!F1322</f>
        <v>3</v>
      </c>
      <c r="G1188" s="330" t="str">
        <f>'ВЕДОМСТВЕННАЯ '!G1322</f>
        <v>03</v>
      </c>
      <c r="H1188" s="331" t="str">
        <f>'ВЕДОМСТВЕННАЯ '!H1322</f>
        <v>A1110</v>
      </c>
      <c r="I1188" s="331" t="str">
        <f>'ВЕДОМСТВЕННАЯ '!I1322</f>
        <v>5Ф 3 03 А0620</v>
      </c>
      <c r="J1188" s="331" t="str">
        <f>'ВЕДОМСТВЕННАЯ '!J1322</f>
        <v>600</v>
      </c>
      <c r="K1188" s="299">
        <f>'ВЕДОМСТВЕННАЯ '!K1322</f>
        <v>99</v>
      </c>
      <c r="L1188" s="299">
        <f>'ВЕДОМСТВЕННАЯ '!L1322</f>
        <v>0</v>
      </c>
      <c r="M1188" s="299">
        <f>'ВЕДОМСТВЕННАЯ '!M1322</f>
        <v>0</v>
      </c>
      <c r="N1188" s="299">
        <f>'ВЕДОМСТВЕННАЯ '!N1322</f>
        <v>0</v>
      </c>
      <c r="O1188" s="299">
        <f>'ВЕДОМСТВЕННАЯ '!O1322</f>
        <v>0</v>
      </c>
      <c r="P1188" s="300">
        <f>'ВЕДОМСТВЕННАЯ '!P1322</f>
        <v>0</v>
      </c>
      <c r="Q1188" s="300">
        <f>'ВЕДОМСТВЕННАЯ '!Q1322</f>
        <v>0</v>
      </c>
      <c r="R1188" s="300">
        <f>'ВЕДОМСТВЕННАЯ '!R1322</f>
        <v>0</v>
      </c>
      <c r="S1188" s="300">
        <f>'ВЕДОМСТВЕННАЯ '!S1322</f>
        <v>0</v>
      </c>
      <c r="T1188" s="300">
        <f>'ВЕДОМСТВЕННАЯ '!U1322</f>
        <v>0</v>
      </c>
      <c r="U1188" s="300">
        <f>'ВЕДОМСТВЕННАЯ '!V1322</f>
        <v>0</v>
      </c>
      <c r="V1188" s="300">
        <f>'ВЕДОМСТВЕННАЯ '!W1322</f>
        <v>0</v>
      </c>
      <c r="W1188" s="300">
        <f>'ВЕДОМСТВЕННАЯ '!X1322</f>
        <v>0</v>
      </c>
      <c r="X1188" s="300">
        <f>'ВЕДОМСТВЕННАЯ '!Y1322</f>
        <v>0</v>
      </c>
      <c r="Y1188" s="17">
        <f>'ВЕДОМСТВЕННАЯ '!Z1322</f>
        <v>0</v>
      </c>
      <c r="Z1188" s="17">
        <f>'ВЕДОМСТВЕННАЯ '!AA1322</f>
        <v>0</v>
      </c>
      <c r="AA1188" s="17">
        <f>'ВЕДОМСТВЕННАЯ '!AB1322</f>
        <v>0</v>
      </c>
    </row>
    <row r="1189" spans="1:27" ht="28.15" hidden="1" customHeight="1" x14ac:dyDescent="0.3">
      <c r="A1189" s="581" t="str">
        <f>'ВЕДОМСТВЕННАЯ '!A1323</f>
        <v>Субсидии бюджетным учреждениям</v>
      </c>
      <c r="B1189" s="236" t="str">
        <f>'ВЕДОМСТВЕННАЯ '!B1323</f>
        <v>905</v>
      </c>
      <c r="C1189" s="236" t="str">
        <f>'ВЕДОМСТВЕННАЯ '!C1323</f>
        <v>07</v>
      </c>
      <c r="D1189" s="236" t="str">
        <f>'ВЕДОМСТВЕННАЯ '!D1323</f>
        <v>03</v>
      </c>
      <c r="E1189" s="272" t="str">
        <f>'ВЕДОМСТВЕННАЯ '!E1323</f>
        <v>5Ф</v>
      </c>
      <c r="F1189" s="330" t="str">
        <f>'ВЕДОМСТВЕННАЯ '!F1323</f>
        <v>3</v>
      </c>
      <c r="G1189" s="330" t="str">
        <f>'ВЕДОМСТВЕННАЯ '!G1323</f>
        <v>03</v>
      </c>
      <c r="H1189" s="331" t="str">
        <f>'ВЕДОМСТВЕННАЯ '!H1323</f>
        <v>A1110</v>
      </c>
      <c r="I1189" s="331" t="str">
        <f>'ВЕДОМСТВЕННАЯ '!I1323</f>
        <v>5Ф 3 03 А0620</v>
      </c>
      <c r="J1189" s="331" t="str">
        <f>'ВЕДОМСТВЕННАЯ '!J1323</f>
        <v>610</v>
      </c>
      <c r="K1189" s="299">
        <f>'ВЕДОМСТВЕННАЯ '!K1323</f>
        <v>99</v>
      </c>
      <c r="L1189" s="299">
        <f>'ВЕДОМСТВЕННАЯ '!L1323</f>
        <v>0</v>
      </c>
      <c r="M1189" s="299">
        <f>'ВЕДОМСТВЕННАЯ '!M1323</f>
        <v>0</v>
      </c>
      <c r="N1189" s="299">
        <f>'ВЕДОМСТВЕННАЯ '!N1323</f>
        <v>0</v>
      </c>
      <c r="O1189" s="299">
        <f>'ВЕДОМСТВЕННАЯ '!O1323</f>
        <v>0</v>
      </c>
      <c r="P1189" s="300">
        <f>'ВЕДОМСТВЕННАЯ '!P1323</f>
        <v>0</v>
      </c>
      <c r="Q1189" s="300">
        <f>'ВЕДОМСТВЕННАЯ '!Q1323</f>
        <v>0</v>
      </c>
      <c r="R1189" s="300">
        <f>'ВЕДОМСТВЕННАЯ '!R1323</f>
        <v>0</v>
      </c>
      <c r="S1189" s="300">
        <f>'ВЕДОМСТВЕННАЯ '!S1323</f>
        <v>0</v>
      </c>
      <c r="T1189" s="300">
        <f>'ВЕДОМСТВЕННАЯ '!U1323</f>
        <v>0</v>
      </c>
      <c r="U1189" s="300">
        <f>'ВЕДОМСТВЕННАЯ '!V1323</f>
        <v>0</v>
      </c>
      <c r="V1189" s="300">
        <f>'ВЕДОМСТВЕННАЯ '!W1323</f>
        <v>0</v>
      </c>
      <c r="W1189" s="300">
        <f>'ВЕДОМСТВЕННАЯ '!X1323</f>
        <v>0</v>
      </c>
      <c r="X1189" s="300">
        <f>'ВЕДОМСТВЕННАЯ '!Y1323</f>
        <v>0</v>
      </c>
      <c r="Y1189" s="17">
        <f>'ВЕДОМСТВЕННАЯ '!Z1323</f>
        <v>0</v>
      </c>
      <c r="Z1189" s="17">
        <f>'ВЕДОМСТВЕННАЯ '!AA1323</f>
        <v>0</v>
      </c>
      <c r="AA1189" s="17">
        <f>'ВЕДОМСТВЕННАЯ '!AB1323</f>
        <v>0</v>
      </c>
    </row>
    <row r="1190" spans="1:27" ht="22.9" hidden="1" customHeight="1" x14ac:dyDescent="0.3">
      <c r="A1190" s="581" t="str">
        <f>'ВЕДОМСТВЕННАЯ '!A1324</f>
        <v>Экспертиза проектной (предпроектной) документации</v>
      </c>
      <c r="B1190" s="236" t="str">
        <f>'ВЕДОМСТВЕННАЯ '!B1324</f>
        <v>905</v>
      </c>
      <c r="C1190" s="236" t="str">
        <f>'ВЕДОМСТВЕННАЯ '!C1324</f>
        <v>07</v>
      </c>
      <c r="D1190" s="236" t="str">
        <f>'ВЕДОМСТВЕННАЯ '!D1324</f>
        <v>03</v>
      </c>
      <c r="E1190" s="272" t="str">
        <f>'ВЕДОМСТВЕННАЯ '!E1324</f>
        <v>5Ф</v>
      </c>
      <c r="F1190" s="330" t="str">
        <f>'ВЕДОМСТВЕННАЯ '!F1324</f>
        <v>3</v>
      </c>
      <c r="G1190" s="330" t="str">
        <f>'ВЕДОМСТВЕННАЯ '!G1324</f>
        <v>03</v>
      </c>
      <c r="H1190" s="331" t="str">
        <f>'ВЕДОМСТВЕННАЯ '!H1324</f>
        <v>A1660</v>
      </c>
      <c r="I1190" s="331">
        <f>'ВЕДОМСТВЕННАЯ '!I1324</f>
        <v>0</v>
      </c>
      <c r="J1190" s="331"/>
      <c r="K1190" s="299">
        <f>'ВЕДОМСТВЕННАЯ '!K1324</f>
        <v>0</v>
      </c>
      <c r="L1190" s="299">
        <f>'ВЕДОМСТВЕННАЯ '!L1324</f>
        <v>0</v>
      </c>
      <c r="M1190" s="299">
        <f>'ВЕДОМСТВЕННАЯ '!M1324</f>
        <v>0</v>
      </c>
      <c r="N1190" s="299">
        <f>'ВЕДОМСТВЕННАЯ '!N1324</f>
        <v>0</v>
      </c>
      <c r="O1190" s="299">
        <f>'ВЕДОМСТВЕННАЯ '!O1324</f>
        <v>0</v>
      </c>
      <c r="P1190" s="300">
        <f>'ВЕДОМСТВЕННАЯ '!P1324</f>
        <v>0</v>
      </c>
      <c r="Q1190" s="300">
        <f>'ВЕДОМСТВЕННАЯ '!Q1324</f>
        <v>0</v>
      </c>
      <c r="R1190" s="300">
        <f>'ВЕДОМСТВЕННАЯ '!R1324</f>
        <v>0</v>
      </c>
      <c r="S1190" s="300">
        <f>'ВЕДОМСТВЕННАЯ '!S1324</f>
        <v>0</v>
      </c>
      <c r="T1190" s="300">
        <f>'ВЕДОМСТВЕННАЯ '!U1324</f>
        <v>0</v>
      </c>
      <c r="U1190" s="300">
        <f>'ВЕДОМСТВЕННАЯ '!V1324</f>
        <v>0</v>
      </c>
      <c r="V1190" s="300">
        <f>'ВЕДОМСТВЕННАЯ '!W1324</f>
        <v>0</v>
      </c>
      <c r="W1190" s="300">
        <f>'ВЕДОМСТВЕННАЯ '!X1324</f>
        <v>0</v>
      </c>
      <c r="X1190" s="300">
        <f>'ВЕДОМСТВЕННАЯ '!Y1324</f>
        <v>0</v>
      </c>
      <c r="Y1190" s="17"/>
      <c r="Z1190" s="17"/>
      <c r="AA1190" s="17"/>
    </row>
    <row r="1191" spans="1:27" ht="38.450000000000003" hidden="1" customHeight="1" x14ac:dyDescent="0.3">
      <c r="A1191" s="581" t="str">
        <f>'ВЕДОМСТВЕННАЯ '!A1325</f>
        <v>Предоставление субсидий бюджетным, автономным учреждениям и иным некоммерческим организациям</v>
      </c>
      <c r="B1191" s="236" t="str">
        <f>'ВЕДОМСТВЕННАЯ '!B1325</f>
        <v>905</v>
      </c>
      <c r="C1191" s="236" t="str">
        <f>'ВЕДОМСТВЕННАЯ '!C1325</f>
        <v>07</v>
      </c>
      <c r="D1191" s="236" t="str">
        <f>'ВЕДОМСТВЕННАЯ '!D1325</f>
        <v>03</v>
      </c>
      <c r="E1191" s="272" t="str">
        <f>'ВЕДОМСТВЕННАЯ '!E1325</f>
        <v>5Ф</v>
      </c>
      <c r="F1191" s="330" t="str">
        <f>'ВЕДОМСТВЕННАЯ '!F1325</f>
        <v>3</v>
      </c>
      <c r="G1191" s="330" t="str">
        <f>'ВЕДОМСТВЕННАЯ '!G1325</f>
        <v>03</v>
      </c>
      <c r="H1191" s="331" t="str">
        <f>'ВЕДОМСТВЕННАЯ '!H1325</f>
        <v>A1660</v>
      </c>
      <c r="I1191" s="331">
        <f>'ВЕДОМСТВЕННАЯ '!I1325</f>
        <v>0</v>
      </c>
      <c r="J1191" s="331">
        <f>'ВЕДОМСТВЕННАЯ '!J1325</f>
        <v>600</v>
      </c>
      <c r="K1191" s="299">
        <f>'ВЕДОМСТВЕННАЯ '!K1325</f>
        <v>0</v>
      </c>
      <c r="L1191" s="299">
        <f>'ВЕДОМСТВЕННАЯ '!L1325</f>
        <v>0</v>
      </c>
      <c r="M1191" s="299">
        <f>'ВЕДОМСТВЕННАЯ '!M1325</f>
        <v>0</v>
      </c>
      <c r="N1191" s="299">
        <f>'ВЕДОМСТВЕННАЯ '!N1325</f>
        <v>0</v>
      </c>
      <c r="O1191" s="299">
        <f>'ВЕДОМСТВЕННАЯ '!O1325</f>
        <v>0</v>
      </c>
      <c r="P1191" s="300">
        <f>'ВЕДОМСТВЕННАЯ '!P1325</f>
        <v>0</v>
      </c>
      <c r="Q1191" s="300">
        <f>'ВЕДОМСТВЕННАЯ '!Q1325</f>
        <v>0</v>
      </c>
      <c r="R1191" s="300">
        <f>'ВЕДОМСТВЕННАЯ '!R1325</f>
        <v>0</v>
      </c>
      <c r="S1191" s="300">
        <f>'ВЕДОМСТВЕННАЯ '!S1325</f>
        <v>0</v>
      </c>
      <c r="T1191" s="300">
        <f>'ВЕДОМСТВЕННАЯ '!U1325</f>
        <v>0</v>
      </c>
      <c r="U1191" s="300">
        <f>'ВЕДОМСТВЕННАЯ '!V1325</f>
        <v>0</v>
      </c>
      <c r="V1191" s="300">
        <f>'ВЕДОМСТВЕННАЯ '!W1325</f>
        <v>0</v>
      </c>
      <c r="W1191" s="300">
        <f>'ВЕДОМСТВЕННАЯ '!X1325</f>
        <v>0</v>
      </c>
      <c r="X1191" s="300">
        <f>'ВЕДОМСТВЕННАЯ '!Y1325</f>
        <v>0</v>
      </c>
      <c r="Y1191" s="17"/>
      <c r="Z1191" s="17"/>
      <c r="AA1191" s="17"/>
    </row>
    <row r="1192" spans="1:27" ht="24" hidden="1" customHeight="1" x14ac:dyDescent="0.3">
      <c r="A1192" s="581" t="str">
        <f>'ВЕДОМСТВЕННАЯ '!A1326</f>
        <v>Субсидии бюджетным учреждениям</v>
      </c>
      <c r="B1192" s="236" t="str">
        <f>'ВЕДОМСТВЕННАЯ '!B1326</f>
        <v>905</v>
      </c>
      <c r="C1192" s="236" t="str">
        <f>'ВЕДОМСТВЕННАЯ '!C1326</f>
        <v>07</v>
      </c>
      <c r="D1192" s="236" t="str">
        <f>'ВЕДОМСТВЕННАЯ '!D1326</f>
        <v>03</v>
      </c>
      <c r="E1192" s="272" t="str">
        <f>'ВЕДОМСТВЕННАЯ '!E1326</f>
        <v>5Ф</v>
      </c>
      <c r="F1192" s="330" t="str">
        <f>'ВЕДОМСТВЕННАЯ '!F1326</f>
        <v>3</v>
      </c>
      <c r="G1192" s="330" t="str">
        <f>'ВЕДОМСТВЕННАЯ '!G1326</f>
        <v>03</v>
      </c>
      <c r="H1192" s="331" t="str">
        <f>'ВЕДОМСТВЕННАЯ '!H1326</f>
        <v>A1660</v>
      </c>
      <c r="I1192" s="331">
        <f>'ВЕДОМСТВЕННАЯ '!I1326</f>
        <v>0</v>
      </c>
      <c r="J1192" s="331">
        <f>'ВЕДОМСТВЕННАЯ '!J1326</f>
        <v>610</v>
      </c>
      <c r="K1192" s="299">
        <f>'ВЕДОМСТВЕННАЯ '!K1326</f>
        <v>0</v>
      </c>
      <c r="L1192" s="299">
        <f>'ВЕДОМСТВЕННАЯ '!L1326</f>
        <v>0</v>
      </c>
      <c r="M1192" s="299">
        <f>'ВЕДОМСТВЕННАЯ '!M1326</f>
        <v>0</v>
      </c>
      <c r="N1192" s="299">
        <f>'ВЕДОМСТВЕННАЯ '!N1326</f>
        <v>0</v>
      </c>
      <c r="O1192" s="299">
        <f>'ВЕДОМСТВЕННАЯ '!O1326</f>
        <v>0</v>
      </c>
      <c r="P1192" s="300">
        <f>'ВЕДОМСТВЕННАЯ '!P1326</f>
        <v>0</v>
      </c>
      <c r="Q1192" s="300">
        <f>'ВЕДОМСТВЕННАЯ '!Q1326</f>
        <v>0</v>
      </c>
      <c r="R1192" s="300">
        <f>'ВЕДОМСТВЕННАЯ '!R1326</f>
        <v>0</v>
      </c>
      <c r="S1192" s="300">
        <f>'ВЕДОМСТВЕННАЯ '!S1326</f>
        <v>0</v>
      </c>
      <c r="T1192" s="300">
        <f>'ВЕДОМСТВЕННАЯ '!U1326</f>
        <v>0</v>
      </c>
      <c r="U1192" s="300">
        <f>'ВЕДОМСТВЕННАЯ '!V1326</f>
        <v>0</v>
      </c>
      <c r="V1192" s="300">
        <f>'ВЕДОМСТВЕННАЯ '!W1326</f>
        <v>0</v>
      </c>
      <c r="W1192" s="300">
        <f>'ВЕДОМСТВЕННАЯ '!X1326</f>
        <v>0</v>
      </c>
      <c r="X1192" s="300">
        <f>'ВЕДОМСТВЕННАЯ '!Y1326</f>
        <v>0</v>
      </c>
      <c r="Y1192" s="17"/>
      <c r="Z1192" s="17"/>
      <c r="AA1192" s="17"/>
    </row>
    <row r="1193" spans="1:27" ht="34.5" customHeight="1" x14ac:dyDescent="0.3">
      <c r="A1193" s="581" t="str">
        <f>'ВЕДОМСТВЕННАЯ '!A1327</f>
        <v>Основное мероприятие "Обеспечение выполнения функций муниципальными учреждениями"</v>
      </c>
      <c r="B1193" s="236" t="str">
        <f>'ВЕДОМСТВЕННАЯ '!B1327</f>
        <v>905</v>
      </c>
      <c r="C1193" s="236" t="str">
        <f>'ВЕДОМСТВЕННАЯ '!C1327</f>
        <v>07</v>
      </c>
      <c r="D1193" s="236" t="str">
        <f>'ВЕДОМСТВЕННАЯ '!D1327</f>
        <v>03</v>
      </c>
      <c r="E1193" s="272" t="str">
        <f>'ВЕДОМСТВЕННАЯ '!E1327</f>
        <v>5Ф</v>
      </c>
      <c r="F1193" s="330" t="str">
        <f>'ВЕДОМСТВЕННАЯ '!F1327</f>
        <v>3</v>
      </c>
      <c r="G1193" s="330" t="str">
        <f>'ВЕДОМСТВЕННАЯ '!G1327</f>
        <v>04</v>
      </c>
      <c r="H1193" s="331" t="str">
        <f>'ВЕДОМСТВЕННАЯ '!H1327</f>
        <v>00000</v>
      </c>
      <c r="I1193" s="331" t="str">
        <f>'ВЕДОМСТВЕННАЯ '!I1327</f>
        <v>5Ф 3 05 00000</v>
      </c>
      <c r="J1193" s="331"/>
      <c r="K1193" s="299">
        <f>'ВЕДОМСТВЕННАЯ '!K1327</f>
        <v>497.90000000000003</v>
      </c>
      <c r="L1193" s="299">
        <f>'ВЕДОМСТВЕННАЯ '!L1327</f>
        <v>30386.300000000003</v>
      </c>
      <c r="M1193" s="299">
        <f>'ВЕДОМСТВЕННАЯ '!M1327</f>
        <v>0</v>
      </c>
      <c r="N1193" s="299">
        <f>'ВЕДОМСТВЕННАЯ '!N1327</f>
        <v>0</v>
      </c>
      <c r="O1193" s="299">
        <f>'ВЕДОМСТВЕННАЯ '!O1327</f>
        <v>28392.600000000002</v>
      </c>
      <c r="P1193" s="300">
        <f>'ВЕДОМСТВЕННАЯ '!P1327</f>
        <v>28906556.140000001</v>
      </c>
      <c r="Q1193" s="300">
        <f>'ВЕДОМСТВЕННАЯ '!Q1327</f>
        <v>0</v>
      </c>
      <c r="R1193" s="300">
        <f>'ВЕДОМСТВЕННАЯ '!R1327</f>
        <v>0</v>
      </c>
      <c r="S1193" s="300">
        <f>'ВЕДОМСТВЕННАЯ '!S1327</f>
        <v>28906556.140000001</v>
      </c>
      <c r="T1193" s="300">
        <f>'ВЕДОМСТВЕННАЯ '!U1327</f>
        <v>28364063.890000001</v>
      </c>
      <c r="U1193" s="300">
        <f>'ВЕДОМСТВЕННАЯ '!V1327</f>
        <v>0</v>
      </c>
      <c r="V1193" s="300">
        <f>'ВЕДОМСТВЕННАЯ '!W1327</f>
        <v>0</v>
      </c>
      <c r="W1193" s="300">
        <f>'ВЕДОМСТВЕННАЯ '!X1327</f>
        <v>28364063.890000001</v>
      </c>
      <c r="X1193" s="300">
        <f>'ВЕДОМСТВЕННАЯ '!Y1327</f>
        <v>28841728.43</v>
      </c>
      <c r="Y1193" s="17">
        <f>'ВЕДОМСТВЕННАЯ '!Z1327</f>
        <v>0</v>
      </c>
      <c r="Z1193" s="17">
        <f>'ВЕДОМСТВЕННАЯ '!AA1327</f>
        <v>0</v>
      </c>
      <c r="AA1193" s="17">
        <f>'ВЕДОМСТВЕННАЯ '!AB1327</f>
        <v>28841728.43</v>
      </c>
    </row>
    <row r="1194" spans="1:27" ht="34.5" hidden="1" customHeight="1" x14ac:dyDescent="0.3">
      <c r="A1194" s="581" t="str">
        <f>'ВЕДОМСТВЕННАЯ '!A1328</f>
        <v>Выполнение комплекса работ по благоустройству территории, прилегающей к МБУ  ДО "Хасынский Центр детского творчества"</v>
      </c>
      <c r="B1194" s="236" t="str">
        <f>'ВЕДОМСТВЕННАЯ '!B1328</f>
        <v>905</v>
      </c>
      <c r="C1194" s="236" t="str">
        <f>'ВЕДОМСТВЕННАЯ '!C1328</f>
        <v>07</v>
      </c>
      <c r="D1194" s="236" t="str">
        <f>'ВЕДОМСТВЕННАЯ '!D1328</f>
        <v>03</v>
      </c>
      <c r="E1194" s="272" t="str">
        <f>'ВЕДОМСТВЕННАЯ '!E1328</f>
        <v>5Ф</v>
      </c>
      <c r="F1194" s="330" t="str">
        <f>'ВЕДОМСТВЕННАЯ '!F1328</f>
        <v>3</v>
      </c>
      <c r="G1194" s="330" t="str">
        <f>'ВЕДОМСТВЕННАЯ '!G1328</f>
        <v>04</v>
      </c>
      <c r="H1194" s="331">
        <f>'ВЕДОМСТВЕННАЯ '!H1328</f>
        <v>72123</v>
      </c>
      <c r="I1194" s="331" t="str">
        <f>'ВЕДОМСТВЕННАЯ '!I1328</f>
        <v>5Ф 3 05 80810</v>
      </c>
      <c r="J1194" s="331"/>
      <c r="K1194" s="299">
        <f>'ВЕДОМСТВЕННАЯ '!K1328</f>
        <v>0</v>
      </c>
      <c r="L1194" s="299">
        <f>'ВЕДОМСТВЕННАЯ '!L1328</f>
        <v>0</v>
      </c>
      <c r="M1194" s="299">
        <f>'ВЕДОМСТВЕННАЯ '!M1328</f>
        <v>0</v>
      </c>
      <c r="N1194" s="299">
        <f>'ВЕДОМСТВЕННАЯ '!N1328</f>
        <v>0</v>
      </c>
      <c r="O1194" s="299">
        <f>'ВЕДОМСТВЕННАЯ '!O1328</f>
        <v>0</v>
      </c>
      <c r="P1194" s="300">
        <f>'ВЕДОМСТВЕННАЯ '!P1328</f>
        <v>0</v>
      </c>
      <c r="Q1194" s="300">
        <f>'ВЕДОМСТВЕННАЯ '!Q1328</f>
        <v>0</v>
      </c>
      <c r="R1194" s="300">
        <f>'ВЕДОМСТВЕННАЯ '!R1328</f>
        <v>0</v>
      </c>
      <c r="S1194" s="300">
        <f>'ВЕДОМСТВЕННАЯ '!S1328</f>
        <v>0</v>
      </c>
      <c r="T1194" s="300">
        <f>'ВЕДОМСТВЕННАЯ '!U1328</f>
        <v>0</v>
      </c>
      <c r="U1194" s="300">
        <f>'ВЕДОМСТВЕННАЯ '!V1328</f>
        <v>0</v>
      </c>
      <c r="V1194" s="300">
        <f>'ВЕДОМСТВЕННАЯ '!W1328</f>
        <v>0</v>
      </c>
      <c r="W1194" s="300">
        <f>'ВЕДОМСТВЕННАЯ '!X1328</f>
        <v>0</v>
      </c>
      <c r="X1194" s="300">
        <f>'ВЕДОМСТВЕННАЯ '!Y1328</f>
        <v>0</v>
      </c>
      <c r="Y1194" s="17"/>
      <c r="Z1194" s="17"/>
      <c r="AA1194" s="17"/>
    </row>
    <row r="1195" spans="1:27" ht="39.6" hidden="1" customHeight="1" x14ac:dyDescent="0.3">
      <c r="A1195" s="581" t="str">
        <f>'ВЕДОМСТВЕННАЯ '!A1329</f>
        <v>Предоставление субсидий бюджетным, автономным учреждениям и иным некоммерческим организациям</v>
      </c>
      <c r="B1195" s="236" t="str">
        <f>'ВЕДОМСТВЕННАЯ '!B1329</f>
        <v>905</v>
      </c>
      <c r="C1195" s="236" t="str">
        <f>'ВЕДОМСТВЕННАЯ '!C1329</f>
        <v>07</v>
      </c>
      <c r="D1195" s="236" t="str">
        <f>'ВЕДОМСТВЕННАЯ '!D1329</f>
        <v>03</v>
      </c>
      <c r="E1195" s="272" t="str">
        <f>'ВЕДОМСТВЕННАЯ '!E1329</f>
        <v>5Ф</v>
      </c>
      <c r="F1195" s="330" t="str">
        <f>'ВЕДОМСТВЕННАЯ '!F1329</f>
        <v>3</v>
      </c>
      <c r="G1195" s="330" t="str">
        <f>'ВЕДОМСТВЕННАЯ '!G1329</f>
        <v>04</v>
      </c>
      <c r="H1195" s="331">
        <f>'ВЕДОМСТВЕННАЯ '!H1329</f>
        <v>72123</v>
      </c>
      <c r="I1195" s="331" t="str">
        <f>'ВЕДОМСТВЕННАЯ '!I1329</f>
        <v>5Ф 3 05 80810</v>
      </c>
      <c r="J1195" s="331" t="str">
        <f>'ВЕДОМСТВЕННАЯ '!J1329</f>
        <v>600</v>
      </c>
      <c r="K1195" s="299">
        <f>'ВЕДОМСТВЕННАЯ '!K1329</f>
        <v>0</v>
      </c>
      <c r="L1195" s="299">
        <f>'ВЕДОМСТВЕННАЯ '!L1329</f>
        <v>0</v>
      </c>
      <c r="M1195" s="299">
        <f>'ВЕДОМСТВЕННАЯ '!M1329</f>
        <v>0</v>
      </c>
      <c r="N1195" s="299">
        <f>'ВЕДОМСТВЕННАЯ '!N1329</f>
        <v>0</v>
      </c>
      <c r="O1195" s="299">
        <f>'ВЕДОМСТВЕННАЯ '!O1329</f>
        <v>0</v>
      </c>
      <c r="P1195" s="300">
        <f>'ВЕДОМСТВЕННАЯ '!P1329</f>
        <v>0</v>
      </c>
      <c r="Q1195" s="300">
        <f>'ВЕДОМСТВЕННАЯ '!Q1329</f>
        <v>0</v>
      </c>
      <c r="R1195" s="300">
        <f>'ВЕДОМСТВЕННАЯ '!R1329</f>
        <v>0</v>
      </c>
      <c r="S1195" s="300">
        <f>'ВЕДОМСТВЕННАЯ '!S1329</f>
        <v>0</v>
      </c>
      <c r="T1195" s="300">
        <f>'ВЕДОМСТВЕННАЯ '!U1329</f>
        <v>0</v>
      </c>
      <c r="U1195" s="300">
        <f>'ВЕДОМСТВЕННАЯ '!V1329</f>
        <v>0</v>
      </c>
      <c r="V1195" s="300">
        <f>'ВЕДОМСТВЕННАЯ '!W1329</f>
        <v>0</v>
      </c>
      <c r="W1195" s="300">
        <f>'ВЕДОМСТВЕННАЯ '!X1329</f>
        <v>0</v>
      </c>
      <c r="X1195" s="300">
        <f>'ВЕДОМСТВЕННАЯ '!Y1329</f>
        <v>0</v>
      </c>
      <c r="Y1195" s="17"/>
      <c r="Z1195" s="17"/>
      <c r="AA1195" s="17"/>
    </row>
    <row r="1196" spans="1:27" ht="15" hidden="1" customHeight="1" x14ac:dyDescent="0.3">
      <c r="A1196" s="581" t="str">
        <f>'ВЕДОМСТВЕННАЯ '!A1330</f>
        <v>Субсидии бюджетным учреждениям</v>
      </c>
      <c r="B1196" s="236" t="str">
        <f>'ВЕДОМСТВЕННАЯ '!B1330</f>
        <v>905</v>
      </c>
      <c r="C1196" s="236" t="str">
        <f>'ВЕДОМСТВЕННАЯ '!C1330</f>
        <v>07</v>
      </c>
      <c r="D1196" s="236" t="str">
        <f>'ВЕДОМСТВЕННАЯ '!D1330</f>
        <v>03</v>
      </c>
      <c r="E1196" s="272" t="str">
        <f>'ВЕДОМСТВЕННАЯ '!E1330</f>
        <v>5Ф</v>
      </c>
      <c r="F1196" s="330" t="str">
        <f>'ВЕДОМСТВЕННАЯ '!F1330</f>
        <v>3</v>
      </c>
      <c r="G1196" s="330" t="str">
        <f>'ВЕДОМСТВЕННАЯ '!G1330</f>
        <v>04</v>
      </c>
      <c r="H1196" s="331">
        <f>'ВЕДОМСТВЕННАЯ '!H1330</f>
        <v>72123</v>
      </c>
      <c r="I1196" s="331" t="str">
        <f>'ВЕДОМСТВЕННАЯ '!I1330</f>
        <v>5Ф 3 05 80810</v>
      </c>
      <c r="J1196" s="331" t="str">
        <f>'ВЕДОМСТВЕННАЯ '!J1330</f>
        <v>610</v>
      </c>
      <c r="K1196" s="299">
        <f>'ВЕДОМСТВЕННАЯ '!K1330</f>
        <v>0</v>
      </c>
      <c r="L1196" s="299">
        <f>'ВЕДОМСТВЕННАЯ '!L1330</f>
        <v>0</v>
      </c>
      <c r="M1196" s="299">
        <f>'ВЕДОМСТВЕННАЯ '!M1330</f>
        <v>0</v>
      </c>
      <c r="N1196" s="299">
        <f>'ВЕДОМСТВЕННАЯ '!N1330</f>
        <v>0</v>
      </c>
      <c r="O1196" s="299">
        <f>'ВЕДОМСТВЕННАЯ '!O1330</f>
        <v>0</v>
      </c>
      <c r="P1196" s="300">
        <f>'ВЕДОМСТВЕННАЯ '!P1330</f>
        <v>0</v>
      </c>
      <c r="Q1196" s="300">
        <f>'ВЕДОМСТВЕННАЯ '!Q1330</f>
        <v>0</v>
      </c>
      <c r="R1196" s="300">
        <f>'ВЕДОМСТВЕННАЯ '!R1330</f>
        <v>0</v>
      </c>
      <c r="S1196" s="300">
        <f>'ВЕДОМСТВЕННАЯ '!S1330</f>
        <v>0</v>
      </c>
      <c r="T1196" s="300">
        <f>'ВЕДОМСТВЕННАЯ '!U1330</f>
        <v>0</v>
      </c>
      <c r="U1196" s="300">
        <f>'ВЕДОМСТВЕННАЯ '!V1330</f>
        <v>0</v>
      </c>
      <c r="V1196" s="300">
        <f>'ВЕДОМСТВЕННАЯ '!W1330</f>
        <v>0</v>
      </c>
      <c r="W1196" s="300">
        <f>'ВЕДОМСТВЕННАЯ '!X1330</f>
        <v>0</v>
      </c>
      <c r="X1196" s="300">
        <f>'ВЕДОМСТВЕННАЯ '!Y1330</f>
        <v>0</v>
      </c>
      <c r="Y1196" s="17"/>
      <c r="Z1196" s="17"/>
      <c r="AA1196" s="17"/>
    </row>
    <row r="1197" spans="1:27" ht="75" customHeight="1" x14ac:dyDescent="0.3">
      <c r="A1197" s="581" t="str">
        <f>'ВЕДОМСТВЕННАЯ '!A1331</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1197" s="236" t="e">
        <f>'ВЕДОМСТВЕННАЯ '!#REF!</f>
        <v>#REF!</v>
      </c>
      <c r="C1197" s="236" t="str">
        <f>'ВЕДОМСТВЕННАЯ '!C1331</f>
        <v>07</v>
      </c>
      <c r="D1197" s="236" t="str">
        <f>'ВЕДОМСТВЕННАЯ '!D1331</f>
        <v>03</v>
      </c>
      <c r="E1197" s="272" t="str">
        <f>'ВЕДОМСТВЕННАЯ '!E1331</f>
        <v>5Ф</v>
      </c>
      <c r="F1197" s="330" t="str">
        <f>'ВЕДОМСТВЕННАЯ '!F1331</f>
        <v>3</v>
      </c>
      <c r="G1197" s="330" t="str">
        <f>'ВЕДОМСТВЕННАЯ '!G1331</f>
        <v>04</v>
      </c>
      <c r="H1197" s="331" t="str">
        <f>'ВЕДОМСТВЕННАЯ '!H1331</f>
        <v>80810</v>
      </c>
      <c r="I1197" s="331" t="e">
        <f>'ВЕДОМСТВЕННАЯ '!#REF!</f>
        <v>#REF!</v>
      </c>
      <c r="J1197" s="331"/>
      <c r="K1197" s="299" t="e">
        <f>'ВЕДОМСТВЕННАЯ '!#REF!</f>
        <v>#REF!</v>
      </c>
      <c r="L1197" s="299">
        <f>'ВЕДОМСТВЕННАЯ '!L1331</f>
        <v>177.29999999999998</v>
      </c>
      <c r="M1197" s="299">
        <f>'ВЕДОМСТВЕННАЯ '!M1331</f>
        <v>0</v>
      </c>
      <c r="N1197" s="299">
        <f>'ВЕДОМСТВЕННАЯ '!N1331</f>
        <v>0</v>
      </c>
      <c r="O1197" s="299">
        <f>'ВЕДОМСТВЕННАЯ '!O1331</f>
        <v>204.9</v>
      </c>
      <c r="P1197" s="300">
        <f>'ВЕДОМСТВЕННАЯ '!P1331</f>
        <v>217100</v>
      </c>
      <c r="Q1197" s="300">
        <f>'ВЕДОМСТВЕННАЯ '!Q1331</f>
        <v>0</v>
      </c>
      <c r="R1197" s="300">
        <f>'ВЕДОМСТВЕННАЯ '!R1331</f>
        <v>0</v>
      </c>
      <c r="S1197" s="300">
        <f>'ВЕДОМСТВЕННАЯ '!S1331</f>
        <v>217100</v>
      </c>
      <c r="T1197" s="300">
        <f>'ВЕДОМСТВЕННАЯ '!U1331</f>
        <v>217100</v>
      </c>
      <c r="U1197" s="300">
        <f>'ВЕДОМСТВЕННАЯ '!V1331</f>
        <v>0</v>
      </c>
      <c r="V1197" s="300">
        <f>'ВЕДОМСТВЕННАЯ '!W1331</f>
        <v>0</v>
      </c>
      <c r="W1197" s="300">
        <f>'ВЕДОМСТВЕННАЯ '!X1331</f>
        <v>217100</v>
      </c>
      <c r="X1197" s="300">
        <f>'ВЕДОМСТВЕННАЯ '!Y1331</f>
        <v>217100</v>
      </c>
      <c r="Y1197" s="17">
        <f>'ВЕДОМСТВЕННАЯ '!Z1331</f>
        <v>0</v>
      </c>
      <c r="Z1197" s="17">
        <f>'ВЕДОМСТВЕННАЯ '!AA1331</f>
        <v>0</v>
      </c>
      <c r="AA1197" s="17">
        <f>'ВЕДОМСТВЕННАЯ '!AB1331</f>
        <v>217100</v>
      </c>
    </row>
    <row r="1198" spans="1:27" ht="38.25" customHeight="1" x14ac:dyDescent="0.3">
      <c r="A1198" s="581" t="str">
        <f>'ВЕДОМСТВЕННАЯ '!A1332</f>
        <v>Предоставление субсидий бюджетным, автономным учреждениям и иным некоммерческим организациям</v>
      </c>
      <c r="B1198" s="236" t="str">
        <f>'ВЕДОМСТВЕННАЯ '!B1331</f>
        <v>905</v>
      </c>
      <c r="C1198" s="236" t="str">
        <f>'ВЕДОМСТВЕННАЯ '!C1332</f>
        <v>07</v>
      </c>
      <c r="D1198" s="236" t="str">
        <f>'ВЕДОМСТВЕННАЯ '!D1332</f>
        <v>03</v>
      </c>
      <c r="E1198" s="272" t="str">
        <f>'ВЕДОМСТВЕННАЯ '!E1332</f>
        <v>5Ф</v>
      </c>
      <c r="F1198" s="330" t="str">
        <f>'ВЕДОМСТВЕННАЯ '!F1332</f>
        <v>3</v>
      </c>
      <c r="G1198" s="330" t="str">
        <f>'ВЕДОМСТВЕННАЯ '!G1332</f>
        <v>04</v>
      </c>
      <c r="H1198" s="331" t="str">
        <f>'ВЕДОМСТВЕННАЯ '!H1332</f>
        <v>80810</v>
      </c>
      <c r="I1198" s="331" t="str">
        <f>'ВЕДОМСТВЕННАЯ '!I1331</f>
        <v>5Ф 3 05 80810</v>
      </c>
      <c r="J1198" s="331" t="str">
        <f>'ВЕДОМСТВЕННАЯ '!J1332</f>
        <v>600</v>
      </c>
      <c r="K1198" s="299">
        <f>'ВЕДОМСТВЕННАЯ '!K1331</f>
        <v>440.3</v>
      </c>
      <c r="L1198" s="299">
        <f>'ВЕДОМСТВЕННАЯ '!L1332</f>
        <v>177.29999999999998</v>
      </c>
      <c r="M1198" s="299">
        <f>'ВЕДОМСТВЕННАЯ '!M1332</f>
        <v>0</v>
      </c>
      <c r="N1198" s="299">
        <f>'ВЕДОМСТВЕННАЯ '!N1332</f>
        <v>0</v>
      </c>
      <c r="O1198" s="299">
        <f>'ВЕДОМСТВЕННАЯ '!O1332</f>
        <v>204.9</v>
      </c>
      <c r="P1198" s="300">
        <f>'ВЕДОМСТВЕННАЯ '!P1332</f>
        <v>217100</v>
      </c>
      <c r="Q1198" s="300">
        <f>'ВЕДОМСТВЕННАЯ '!Q1332</f>
        <v>0</v>
      </c>
      <c r="R1198" s="300">
        <f>'ВЕДОМСТВЕННАЯ '!R1332</f>
        <v>0</v>
      </c>
      <c r="S1198" s="300">
        <f>'ВЕДОМСТВЕННАЯ '!S1332</f>
        <v>217100</v>
      </c>
      <c r="T1198" s="300">
        <f>'ВЕДОМСТВЕННАЯ '!U1332</f>
        <v>217100</v>
      </c>
      <c r="U1198" s="300">
        <f>'ВЕДОМСТВЕННАЯ '!V1332</f>
        <v>0</v>
      </c>
      <c r="V1198" s="300">
        <f>'ВЕДОМСТВЕННАЯ '!W1332</f>
        <v>0</v>
      </c>
      <c r="W1198" s="300">
        <f>'ВЕДОМСТВЕННАЯ '!X1332</f>
        <v>217100</v>
      </c>
      <c r="X1198" s="300">
        <f>'ВЕДОМСТВЕННАЯ '!Y1332</f>
        <v>217100</v>
      </c>
      <c r="Y1198" s="17">
        <f>'ВЕДОМСТВЕННАЯ '!Z1332</f>
        <v>0</v>
      </c>
      <c r="Z1198" s="17">
        <f>'ВЕДОМСТВЕННАЯ '!AA1332</f>
        <v>0</v>
      </c>
      <c r="AA1198" s="17">
        <f>'ВЕДОМСТВЕННАЯ '!AB1332</f>
        <v>217100</v>
      </c>
    </row>
    <row r="1199" spans="1:27" ht="24.75" customHeight="1" x14ac:dyDescent="0.3">
      <c r="A1199" s="581" t="str">
        <f>'ВЕДОМСТВЕННАЯ '!A1333</f>
        <v>Субсидии бюджетным учреждениям</v>
      </c>
      <c r="B1199" s="236" t="str">
        <f>'ВЕДОМСТВЕННАЯ '!B1332</f>
        <v>905</v>
      </c>
      <c r="C1199" s="236" t="str">
        <f>'ВЕДОМСТВЕННАЯ '!C1333</f>
        <v>07</v>
      </c>
      <c r="D1199" s="236" t="str">
        <f>'ВЕДОМСТВЕННАЯ '!D1333</f>
        <v>03</v>
      </c>
      <c r="E1199" s="272" t="str">
        <f>'ВЕДОМСТВЕННАЯ '!E1333</f>
        <v>5Ф</v>
      </c>
      <c r="F1199" s="330" t="str">
        <f>'ВЕДОМСТВЕННАЯ '!F1333</f>
        <v>3</v>
      </c>
      <c r="G1199" s="330" t="str">
        <f>'ВЕДОМСТВЕННАЯ '!G1333</f>
        <v>04</v>
      </c>
      <c r="H1199" s="331" t="str">
        <f>'ВЕДОМСТВЕННАЯ '!H1333</f>
        <v>80810</v>
      </c>
      <c r="I1199" s="331" t="str">
        <f>'ВЕДОМСТВЕННАЯ '!I1332</f>
        <v>5Ф 3 05 80810</v>
      </c>
      <c r="J1199" s="331" t="str">
        <f>'ВЕДОМСТВЕННАЯ '!J1333</f>
        <v>610</v>
      </c>
      <c r="K1199" s="299">
        <f>'ВЕДОМСТВЕННАЯ '!K1332</f>
        <v>440.3</v>
      </c>
      <c r="L1199" s="299">
        <f>'ВЕДОМСТВЕННАЯ '!L1333</f>
        <v>177.29999999999998</v>
      </c>
      <c r="M1199" s="299">
        <f>'ВЕДОМСТВЕННАЯ '!M1333</f>
        <v>0</v>
      </c>
      <c r="N1199" s="299">
        <f>'ВЕДОМСТВЕННАЯ '!N1333</f>
        <v>0</v>
      </c>
      <c r="O1199" s="299">
        <f>'ВЕДОМСТВЕННАЯ '!O1333</f>
        <v>204.9</v>
      </c>
      <c r="P1199" s="300">
        <f>'ВЕДОМСТВЕННАЯ '!P1333</f>
        <v>217100</v>
      </c>
      <c r="Q1199" s="300">
        <f>'ВЕДОМСТВЕННАЯ '!Q1333</f>
        <v>0</v>
      </c>
      <c r="R1199" s="300">
        <f>'ВЕДОМСТВЕННАЯ '!R1333</f>
        <v>0</v>
      </c>
      <c r="S1199" s="300">
        <f>'ВЕДОМСТВЕННАЯ '!S1333</f>
        <v>217100</v>
      </c>
      <c r="T1199" s="300">
        <f>'ВЕДОМСТВЕННАЯ '!U1333</f>
        <v>217100</v>
      </c>
      <c r="U1199" s="300">
        <f>'ВЕДОМСТВЕННАЯ '!V1333</f>
        <v>0</v>
      </c>
      <c r="V1199" s="300">
        <f>'ВЕДОМСТВЕННАЯ '!W1333</f>
        <v>0</v>
      </c>
      <c r="W1199" s="300">
        <f>'ВЕДОМСТВЕННАЯ '!X1333</f>
        <v>217100</v>
      </c>
      <c r="X1199" s="300">
        <f>'ВЕДОМСТВЕННАЯ '!Y1333</f>
        <v>217100</v>
      </c>
      <c r="Y1199" s="17">
        <f>'ВЕДОМСТВЕННАЯ '!Z1333</f>
        <v>0</v>
      </c>
      <c r="Z1199" s="17">
        <f>'ВЕДОМСТВЕННАЯ '!AA1333</f>
        <v>0</v>
      </c>
      <c r="AA1199" s="17">
        <f>'ВЕДОМСТВЕННАЯ '!AB1333</f>
        <v>217100</v>
      </c>
    </row>
    <row r="1200" spans="1:27" ht="76.5" hidden="1" customHeight="1" x14ac:dyDescent="0.3">
      <c r="A1200" s="581" t="str">
        <f>'ВЕДОМСТВЕННАЯ '!A1334</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1200" s="236" t="str">
        <f>'ВЕДОМСТВЕННАЯ '!B1333</f>
        <v>905</v>
      </c>
      <c r="C1200" s="236" t="str">
        <f>'ВЕДОМСТВЕННАЯ '!C1334</f>
        <v>07</v>
      </c>
      <c r="D1200" s="236" t="str">
        <f>'ВЕДОМСТВЕННАЯ '!D1334</f>
        <v>03</v>
      </c>
      <c r="E1200" s="272" t="str">
        <f>'ВЕДОМСТВЕННАЯ '!E1334</f>
        <v>5Ф</v>
      </c>
      <c r="F1200" s="330" t="str">
        <f>'ВЕДОМСТВЕННАЯ '!F1334</f>
        <v>3</v>
      </c>
      <c r="G1200" s="330" t="str">
        <f>'ВЕДОМСТВЕННАЯ '!G1334</f>
        <v>04</v>
      </c>
      <c r="H1200" s="331" t="str">
        <f>'ВЕДОМСТВЕННАЯ '!H1334</f>
        <v>80820</v>
      </c>
      <c r="I1200" s="331" t="str">
        <f>'ВЕДОМСТВЕННАЯ '!I1333</f>
        <v>5Ф 3 05 80810</v>
      </c>
      <c r="J1200" s="331">
        <f>'ВЕДОМСТВЕННАЯ '!J1334</f>
        <v>0</v>
      </c>
      <c r="K1200" s="299">
        <f>'ВЕДОМСТВЕННАЯ '!K1333</f>
        <v>440.3</v>
      </c>
      <c r="L1200" s="299">
        <f>'ВЕДОМСТВЕННАЯ '!L1334</f>
        <v>0</v>
      </c>
      <c r="M1200" s="299">
        <f>'ВЕДОМСТВЕННАЯ '!M1334</f>
        <v>0</v>
      </c>
      <c r="N1200" s="299">
        <f>'ВЕДОМСТВЕННАЯ '!N1334</f>
        <v>0</v>
      </c>
      <c r="O1200" s="299">
        <f>'ВЕДОМСТВЕННАЯ '!O1334</f>
        <v>0</v>
      </c>
      <c r="P1200" s="300">
        <f>'ВЕДОМСТВЕННАЯ '!P1334</f>
        <v>0</v>
      </c>
      <c r="Q1200" s="300">
        <f>'ВЕДОМСТВЕННАЯ '!Q1334</f>
        <v>0</v>
      </c>
      <c r="R1200" s="300">
        <f>'ВЕДОМСТВЕННАЯ '!R1334</f>
        <v>0</v>
      </c>
      <c r="S1200" s="300">
        <f>'ВЕДОМСТВЕННАЯ '!S1334</f>
        <v>0</v>
      </c>
      <c r="T1200" s="300">
        <f>'ВЕДОМСТВЕННАЯ '!U1334</f>
        <v>0</v>
      </c>
      <c r="U1200" s="300">
        <f>'ВЕДОМСТВЕННАЯ '!V1334</f>
        <v>0</v>
      </c>
      <c r="V1200" s="300">
        <f>'ВЕДОМСТВЕННАЯ '!W1334</f>
        <v>0</v>
      </c>
      <c r="W1200" s="300">
        <f>'ВЕДОМСТВЕННАЯ '!X1334</f>
        <v>0</v>
      </c>
      <c r="X1200" s="300">
        <f>'ВЕДОМСТВЕННАЯ '!Y1334</f>
        <v>0</v>
      </c>
      <c r="Y1200" s="17">
        <f>'ВЕДОМСТВЕННАЯ '!Z1334</f>
        <v>0</v>
      </c>
      <c r="Z1200" s="17">
        <f>'ВЕДОМСТВЕННАЯ '!AA1334</f>
        <v>0</v>
      </c>
      <c r="AA1200" s="17">
        <f>'ВЕДОМСТВЕННАЯ '!AB1334</f>
        <v>0</v>
      </c>
    </row>
    <row r="1201" spans="1:27" ht="40.5" hidden="1" customHeight="1" x14ac:dyDescent="0.3">
      <c r="A1201" s="581" t="str">
        <f>'ВЕДОМСТВЕННАЯ '!A1335</f>
        <v>Предоставление субсидий бюджетным, автономным учреждениям и иным некоммерческим организациям</v>
      </c>
      <c r="B1201" s="236" t="str">
        <f>'ВЕДОМСТВЕННАЯ '!B1334</f>
        <v>905</v>
      </c>
      <c r="C1201" s="236" t="str">
        <f>'ВЕДОМСТВЕННАЯ '!C1335</f>
        <v>07</v>
      </c>
      <c r="D1201" s="236" t="str">
        <f>'ВЕДОМСТВЕННАЯ '!D1335</f>
        <v>03</v>
      </c>
      <c r="E1201" s="272" t="str">
        <f>'ВЕДОМСТВЕННАЯ '!E1335</f>
        <v>5Ф</v>
      </c>
      <c r="F1201" s="330" t="str">
        <f>'ВЕДОМСТВЕННАЯ '!F1335</f>
        <v>3</v>
      </c>
      <c r="G1201" s="330" t="str">
        <f>'ВЕДОМСТВЕННАЯ '!G1335</f>
        <v>04</v>
      </c>
      <c r="H1201" s="331" t="str">
        <f>'ВЕДОМСТВЕННАЯ '!H1335</f>
        <v>80820</v>
      </c>
      <c r="I1201" s="331" t="str">
        <f>'ВЕДОМСТВЕННАЯ '!I1334</f>
        <v>5Ф 3 05 80820</v>
      </c>
      <c r="J1201" s="331" t="str">
        <f>'ВЕДОМСТВЕННАЯ '!J1335</f>
        <v>600</v>
      </c>
      <c r="K1201" s="299">
        <f>'ВЕДОМСТВЕННАЯ '!K1334</f>
        <v>0</v>
      </c>
      <c r="L1201" s="299">
        <f>'ВЕДОМСТВЕННАЯ '!L1335</f>
        <v>0</v>
      </c>
      <c r="M1201" s="299">
        <f>'ВЕДОМСТВЕННАЯ '!M1335</f>
        <v>0</v>
      </c>
      <c r="N1201" s="299">
        <f>'ВЕДОМСТВЕННАЯ '!N1335</f>
        <v>0</v>
      </c>
      <c r="O1201" s="299">
        <f>'ВЕДОМСТВЕННАЯ '!O1335</f>
        <v>0</v>
      </c>
      <c r="P1201" s="300">
        <f>'ВЕДОМСТВЕННАЯ '!P1335</f>
        <v>0</v>
      </c>
      <c r="Q1201" s="300">
        <f>'ВЕДОМСТВЕННАЯ '!Q1335</f>
        <v>0</v>
      </c>
      <c r="R1201" s="300">
        <f>'ВЕДОМСТВЕННАЯ '!R1335</f>
        <v>0</v>
      </c>
      <c r="S1201" s="300">
        <f>'ВЕДОМСТВЕННАЯ '!S1335</f>
        <v>0</v>
      </c>
      <c r="T1201" s="300">
        <f>'ВЕДОМСТВЕННАЯ '!U1335</f>
        <v>0</v>
      </c>
      <c r="U1201" s="300">
        <f>'ВЕДОМСТВЕННАЯ '!V1335</f>
        <v>0</v>
      </c>
      <c r="V1201" s="300">
        <f>'ВЕДОМСТВЕННАЯ '!W1335</f>
        <v>0</v>
      </c>
      <c r="W1201" s="300">
        <f>'ВЕДОМСТВЕННАЯ '!X1335</f>
        <v>0</v>
      </c>
      <c r="X1201" s="300">
        <f>'ВЕДОМСТВЕННАЯ '!Y1335</f>
        <v>0</v>
      </c>
      <c r="Y1201" s="17">
        <f>'ВЕДОМСТВЕННАЯ '!Z1335</f>
        <v>0</v>
      </c>
      <c r="Z1201" s="17">
        <f>'ВЕДОМСТВЕННАЯ '!AA1335</f>
        <v>0</v>
      </c>
      <c r="AA1201" s="17">
        <f>'ВЕДОМСТВЕННАЯ '!AB1335</f>
        <v>0</v>
      </c>
    </row>
    <row r="1202" spans="1:27" ht="20.100000000000001" hidden="1" customHeight="1" x14ac:dyDescent="0.3">
      <c r="A1202" s="581" t="str">
        <f>'ВЕДОМСТВЕННАЯ '!A1336</f>
        <v xml:space="preserve">Субсидии бюджетным учреждениям </v>
      </c>
      <c r="B1202" s="236" t="str">
        <f>'ВЕДОМСТВЕННАЯ '!B1336</f>
        <v>905</v>
      </c>
      <c r="C1202" s="236" t="str">
        <f>'ВЕДОМСТВЕННАЯ '!C1336</f>
        <v>07</v>
      </c>
      <c r="D1202" s="236" t="str">
        <f>'ВЕДОМСТВЕННАЯ '!D1336</f>
        <v>03</v>
      </c>
      <c r="E1202" s="272" t="str">
        <f>'ВЕДОМСТВЕННАЯ '!E1336</f>
        <v>5Ф</v>
      </c>
      <c r="F1202" s="330" t="str">
        <f>'ВЕДОМСТВЕННАЯ '!F1336</f>
        <v>3</v>
      </c>
      <c r="G1202" s="330" t="str">
        <f>'ВЕДОМСТВЕННАЯ '!G1336</f>
        <v>04</v>
      </c>
      <c r="H1202" s="331" t="str">
        <f>'ВЕДОМСТВЕННАЯ '!H1336</f>
        <v>80820</v>
      </c>
      <c r="I1202" s="331" t="str">
        <f>'ВЕДОМСТВЕННАЯ '!I1336</f>
        <v>5Ф 3 05 80820</v>
      </c>
      <c r="J1202" s="331" t="str">
        <f>'ВЕДОМСТВЕННАЯ '!J1336</f>
        <v>610</v>
      </c>
      <c r="K1202" s="299">
        <f>'ВЕДОМСТВЕННАЯ '!K1336</f>
        <v>0</v>
      </c>
      <c r="L1202" s="299">
        <f>'ВЕДОМСТВЕННАЯ '!L1336</f>
        <v>0</v>
      </c>
      <c r="M1202" s="299">
        <f>'ВЕДОМСТВЕННАЯ '!M1336</f>
        <v>0</v>
      </c>
      <c r="N1202" s="299">
        <f>'ВЕДОМСТВЕННАЯ '!N1336</f>
        <v>0</v>
      </c>
      <c r="O1202" s="299">
        <f>'ВЕДОМСТВЕННАЯ '!O1336</f>
        <v>0</v>
      </c>
      <c r="P1202" s="300">
        <f>'ВЕДОМСТВЕННАЯ '!P1336</f>
        <v>0</v>
      </c>
      <c r="Q1202" s="300">
        <f>'ВЕДОМСТВЕННАЯ '!Q1336</f>
        <v>0</v>
      </c>
      <c r="R1202" s="300">
        <f>'ВЕДОМСТВЕННАЯ '!R1336</f>
        <v>0</v>
      </c>
      <c r="S1202" s="300">
        <f>'ВЕДОМСТВЕННАЯ '!S1336</f>
        <v>0</v>
      </c>
      <c r="T1202" s="300">
        <f>'ВЕДОМСТВЕННАЯ '!U1336</f>
        <v>0</v>
      </c>
      <c r="U1202" s="300">
        <f>'ВЕДОМСТВЕННАЯ '!V1336</f>
        <v>0</v>
      </c>
      <c r="V1202" s="300">
        <f>'ВЕДОМСТВЕННАЯ '!W1336</f>
        <v>0</v>
      </c>
      <c r="W1202" s="300">
        <f>'ВЕДОМСТВЕННАЯ '!X1336</f>
        <v>0</v>
      </c>
      <c r="X1202" s="300">
        <f>'ВЕДОМСТВЕННАЯ '!Y1336</f>
        <v>0</v>
      </c>
      <c r="Y1202" s="17">
        <f>'ВЕДОМСТВЕННАЯ '!Z1336</f>
        <v>0</v>
      </c>
      <c r="Z1202" s="17">
        <f>'ВЕДОМСТВЕННАЯ '!AA1336</f>
        <v>0</v>
      </c>
      <c r="AA1202" s="17">
        <f>'ВЕДОМСТВЕННАЯ '!AB1336</f>
        <v>0</v>
      </c>
    </row>
    <row r="1203" spans="1:27" ht="110.25" hidden="1" customHeight="1" x14ac:dyDescent="0.3">
      <c r="A1203" s="581" t="str">
        <f>'ВЕДОМСТВЕННАЯ '!A1337</f>
        <v>Гарантии и компенсации при переезде к новому месту работы лицам,  а также членам их семей,  при заключении трудовых договоров с органами местного самоуправления, отраслевыми органами и муниципальными учреждениями расположенными на территории муниципального образования "Хасынский муниципальный округ Магаданской области" и финансируемых за счет средств бюджета муниципального образования "Хасынский муниципальный округ Магаданской области" прибывшими в соответствии с этими договорами  из других регионов Российской Федерации</v>
      </c>
      <c r="B1203" s="236" t="str">
        <f>'ВЕДОМСТВЕННАЯ '!B1337</f>
        <v>905</v>
      </c>
      <c r="C1203" s="236" t="str">
        <f>'ВЕДОМСТВЕННАЯ '!C1337</f>
        <v>07</v>
      </c>
      <c r="D1203" s="236" t="str">
        <f>'ВЕДОМСТВЕННАЯ '!D1337</f>
        <v>03</v>
      </c>
      <c r="E1203" s="272" t="str">
        <f>'ВЕДОМСТВЕННАЯ '!E1337</f>
        <v>5Ф</v>
      </c>
      <c r="F1203" s="330" t="str">
        <f>'ВЕДОМСТВЕННАЯ '!F1337</f>
        <v>3</v>
      </c>
      <c r="G1203" s="330" t="str">
        <f>'ВЕДОМСТВЕННАЯ '!G1337</f>
        <v>04</v>
      </c>
      <c r="H1203" s="331" t="str">
        <f>'ВЕДОМСТВЕННАЯ '!H1337</f>
        <v>80830</v>
      </c>
      <c r="I1203" s="331" t="str">
        <f>'ВЕДОМСТВЕННАЯ '!I1337</f>
        <v>5Ф 3 05 80830</v>
      </c>
      <c r="J1203" s="331">
        <f>'ВЕДОМСТВЕННАЯ '!J1337</f>
        <v>0</v>
      </c>
      <c r="K1203" s="299">
        <f>'ВЕДОМСТВЕННАЯ '!K1337</f>
        <v>57.6</v>
      </c>
      <c r="L1203" s="299">
        <f>'ВЕДОМСТВЕННАЯ '!L1337</f>
        <v>35</v>
      </c>
      <c r="M1203" s="299">
        <f>'ВЕДОМСТВЕННАЯ '!M1337</f>
        <v>0</v>
      </c>
      <c r="N1203" s="299">
        <f>'ВЕДОМСТВЕННАЯ '!N1337</f>
        <v>0</v>
      </c>
      <c r="O1203" s="299">
        <f>'ВЕДОМСТВЕННАЯ '!O1337</f>
        <v>0</v>
      </c>
      <c r="P1203" s="300">
        <f>'ВЕДОМСТВЕННАЯ '!P1337</f>
        <v>0</v>
      </c>
      <c r="Q1203" s="300">
        <f>'ВЕДОМСТВЕННАЯ '!Q1337</f>
        <v>0</v>
      </c>
      <c r="R1203" s="300">
        <f>'ВЕДОМСТВЕННАЯ '!R1337</f>
        <v>0</v>
      </c>
      <c r="S1203" s="300">
        <f>'ВЕДОМСТВЕННАЯ '!S1337</f>
        <v>0</v>
      </c>
      <c r="T1203" s="300">
        <f>'ВЕДОМСТВЕННАЯ '!U1337</f>
        <v>0</v>
      </c>
      <c r="U1203" s="300">
        <f>'ВЕДОМСТВЕННАЯ '!V1337</f>
        <v>0</v>
      </c>
      <c r="V1203" s="300">
        <f>'ВЕДОМСТВЕННАЯ '!W1337</f>
        <v>0</v>
      </c>
      <c r="W1203" s="300">
        <f>'ВЕДОМСТВЕННАЯ '!X1337</f>
        <v>0</v>
      </c>
      <c r="X1203" s="300">
        <f>'ВЕДОМСТВЕННАЯ '!Y1337</f>
        <v>0</v>
      </c>
      <c r="Y1203" s="17">
        <f>'ВЕДОМСТВЕННАЯ '!Z1337</f>
        <v>0</v>
      </c>
      <c r="Z1203" s="17">
        <f>'ВЕДОМСТВЕННАЯ '!AA1337</f>
        <v>0</v>
      </c>
      <c r="AA1203" s="17">
        <f>'ВЕДОМСТВЕННАЯ '!AB1337</f>
        <v>0</v>
      </c>
    </row>
    <row r="1204" spans="1:27" ht="38.25" hidden="1" customHeight="1" x14ac:dyDescent="0.3">
      <c r="A1204" s="581" t="str">
        <f>'ВЕДОМСТВЕННАЯ '!A1338</f>
        <v>Предоставление субсидий бюджетным, автономным учреждениям и иным некоммерческим организациям</v>
      </c>
      <c r="B1204" s="236" t="str">
        <f>'ВЕДОМСТВЕННАЯ '!B1338</f>
        <v>905</v>
      </c>
      <c r="C1204" s="236" t="str">
        <f>'ВЕДОМСТВЕННАЯ '!C1338</f>
        <v>07</v>
      </c>
      <c r="D1204" s="236" t="str">
        <f>'ВЕДОМСТВЕННАЯ '!D1338</f>
        <v>03</v>
      </c>
      <c r="E1204" s="272" t="str">
        <f>'ВЕДОМСТВЕННАЯ '!E1338</f>
        <v>5Ф</v>
      </c>
      <c r="F1204" s="330" t="str">
        <f>'ВЕДОМСТВЕННАЯ '!F1338</f>
        <v>3</v>
      </c>
      <c r="G1204" s="330" t="str">
        <f>'ВЕДОМСТВЕННАЯ '!G1338</f>
        <v>04</v>
      </c>
      <c r="H1204" s="331" t="str">
        <f>'ВЕДОМСТВЕННАЯ '!H1338</f>
        <v>80830</v>
      </c>
      <c r="I1204" s="331" t="str">
        <f>'ВЕДОМСТВЕННАЯ '!I1338</f>
        <v>5Ф 3 05 80830</v>
      </c>
      <c r="J1204" s="331" t="str">
        <f>'ВЕДОМСТВЕННАЯ '!J1338</f>
        <v>600</v>
      </c>
      <c r="K1204" s="299">
        <f>'ВЕДОМСТВЕННАЯ '!K1338</f>
        <v>57.6</v>
      </c>
      <c r="L1204" s="299">
        <f>'ВЕДОМСТВЕННАЯ '!L1338</f>
        <v>35</v>
      </c>
      <c r="M1204" s="299">
        <f>'ВЕДОМСТВЕННАЯ '!M1338</f>
        <v>0</v>
      </c>
      <c r="N1204" s="299">
        <f>'ВЕДОМСТВЕННАЯ '!N1338</f>
        <v>0</v>
      </c>
      <c r="O1204" s="299">
        <f>'ВЕДОМСТВЕННАЯ '!O1338</f>
        <v>0</v>
      </c>
      <c r="P1204" s="300">
        <f>'ВЕДОМСТВЕННАЯ '!P1338</f>
        <v>0</v>
      </c>
      <c r="Q1204" s="300">
        <f>'ВЕДОМСТВЕННАЯ '!Q1338</f>
        <v>0</v>
      </c>
      <c r="R1204" s="300">
        <f>'ВЕДОМСТВЕННАЯ '!R1338</f>
        <v>0</v>
      </c>
      <c r="S1204" s="300">
        <f>'ВЕДОМСТВЕННАЯ '!S1338</f>
        <v>0</v>
      </c>
      <c r="T1204" s="300">
        <f>'ВЕДОМСТВЕННАЯ '!U1338</f>
        <v>0</v>
      </c>
      <c r="U1204" s="300">
        <f>'ВЕДОМСТВЕННАЯ '!V1338</f>
        <v>0</v>
      </c>
      <c r="V1204" s="300">
        <f>'ВЕДОМСТВЕННАЯ '!W1338</f>
        <v>0</v>
      </c>
      <c r="W1204" s="300">
        <f>'ВЕДОМСТВЕННАЯ '!X1338</f>
        <v>0</v>
      </c>
      <c r="X1204" s="300">
        <f>'ВЕДОМСТВЕННАЯ '!Y1338</f>
        <v>0</v>
      </c>
      <c r="Y1204" s="17">
        <f>'ВЕДОМСТВЕННАЯ '!Z1338</f>
        <v>0</v>
      </c>
      <c r="Z1204" s="17">
        <f>'ВЕДОМСТВЕННАЯ '!AA1338</f>
        <v>0</v>
      </c>
      <c r="AA1204" s="17">
        <f>'ВЕДОМСТВЕННАЯ '!AB1338</f>
        <v>0</v>
      </c>
    </row>
    <row r="1205" spans="1:27" ht="25.5" hidden="1" customHeight="1" x14ac:dyDescent="0.3">
      <c r="A1205" s="581" t="str">
        <f>'ВЕДОМСТВЕННАЯ '!A1339</f>
        <v xml:space="preserve">Субсидии бюджетным учреждениям </v>
      </c>
      <c r="B1205" s="236" t="str">
        <f>'ВЕДОМСТВЕННАЯ '!B1339</f>
        <v>905</v>
      </c>
      <c r="C1205" s="236" t="str">
        <f>'ВЕДОМСТВЕННАЯ '!C1339</f>
        <v>07</v>
      </c>
      <c r="D1205" s="236" t="str">
        <f>'ВЕДОМСТВЕННАЯ '!D1339</f>
        <v>03</v>
      </c>
      <c r="E1205" s="272" t="str">
        <f>'ВЕДОМСТВЕННАЯ '!E1339</f>
        <v>5Ф</v>
      </c>
      <c r="F1205" s="330" t="str">
        <f>'ВЕДОМСТВЕННАЯ '!F1339</f>
        <v>3</v>
      </c>
      <c r="G1205" s="330" t="str">
        <f>'ВЕДОМСТВЕННАЯ '!G1339</f>
        <v>04</v>
      </c>
      <c r="H1205" s="331" t="str">
        <f>'ВЕДОМСТВЕННАЯ '!H1339</f>
        <v>80830</v>
      </c>
      <c r="I1205" s="331" t="str">
        <f>'ВЕДОМСТВЕННАЯ '!I1339</f>
        <v>5Ф 3 05 80830</v>
      </c>
      <c r="J1205" s="331" t="str">
        <f>'ВЕДОМСТВЕННАЯ '!J1339</f>
        <v>610</v>
      </c>
      <c r="K1205" s="299">
        <f>'ВЕДОМСТВЕННАЯ '!K1339</f>
        <v>57.6</v>
      </c>
      <c r="L1205" s="299">
        <f>'ВЕДОМСТВЕННАЯ '!L1339</f>
        <v>35</v>
      </c>
      <c r="M1205" s="299">
        <f>'ВЕДОМСТВЕННАЯ '!M1339</f>
        <v>0</v>
      </c>
      <c r="N1205" s="299">
        <f>'ВЕДОМСТВЕННАЯ '!N1339</f>
        <v>0</v>
      </c>
      <c r="O1205" s="299">
        <f>'ВЕДОМСТВЕННАЯ '!O1339</f>
        <v>0</v>
      </c>
      <c r="P1205" s="300">
        <f>'ВЕДОМСТВЕННАЯ '!P1339</f>
        <v>0</v>
      </c>
      <c r="Q1205" s="300">
        <f>'ВЕДОМСТВЕННАЯ '!Q1339</f>
        <v>0</v>
      </c>
      <c r="R1205" s="300">
        <f>'ВЕДОМСТВЕННАЯ '!R1339</f>
        <v>0</v>
      </c>
      <c r="S1205" s="300">
        <f>'ВЕДОМСТВЕННАЯ '!S1339</f>
        <v>0</v>
      </c>
      <c r="T1205" s="300">
        <f>'ВЕДОМСТВЕННАЯ '!U1339</f>
        <v>0</v>
      </c>
      <c r="U1205" s="300">
        <f>'ВЕДОМСТВЕННАЯ '!V1339</f>
        <v>0</v>
      </c>
      <c r="V1205" s="300">
        <f>'ВЕДОМСТВЕННАЯ '!W1339</f>
        <v>0</v>
      </c>
      <c r="W1205" s="300">
        <f>'ВЕДОМСТВЕННАЯ '!X1339</f>
        <v>0</v>
      </c>
      <c r="X1205" s="300">
        <f>'ВЕДОМСТВЕННАЯ '!Y1339</f>
        <v>0</v>
      </c>
      <c r="Y1205" s="17">
        <f>'ВЕДОМСТВЕННАЯ '!Z1339</f>
        <v>0</v>
      </c>
      <c r="Z1205" s="17">
        <f>'ВЕДОМСТВЕННАЯ '!AA1339</f>
        <v>0</v>
      </c>
      <c r="AA1205" s="17">
        <f>'ВЕДОМСТВЕННАЯ '!AB1339</f>
        <v>0</v>
      </c>
    </row>
    <row r="1206" spans="1:27" ht="33" customHeight="1" x14ac:dyDescent="0.3">
      <c r="A1206" s="581" t="str">
        <f>'ВЕДОМСТВЕННАЯ '!A1340</f>
        <v>Расходы на обеспечение деятельности (оказание услуг) муниципальных бюджетных и автономных учреждений</v>
      </c>
      <c r="B1206" s="236" t="str">
        <f>'ВЕДОМСТВЕННАЯ '!B1340</f>
        <v>905</v>
      </c>
      <c r="C1206" s="236" t="str">
        <f>'ВЕДОМСТВЕННАЯ '!C1340</f>
        <v>07</v>
      </c>
      <c r="D1206" s="236" t="str">
        <f>'ВЕДОМСТВЕННАЯ '!D1340</f>
        <v>03</v>
      </c>
      <c r="E1206" s="272" t="str">
        <f>'ВЕДОМСТВЕННАЯ '!E1340</f>
        <v>5Ф</v>
      </c>
      <c r="F1206" s="330" t="str">
        <f>'ВЕДОМСТВЕННАЯ '!F1340</f>
        <v>3</v>
      </c>
      <c r="G1206" s="330" t="str">
        <f>'ВЕДОМСТВЕННАЯ '!G1340</f>
        <v>04</v>
      </c>
      <c r="H1206" s="331" t="str">
        <f>'ВЕДОМСТВЕННАЯ '!H1340</f>
        <v>90300</v>
      </c>
      <c r="I1206" s="331" t="str">
        <f>'ВЕДОМСТВЕННАЯ '!I1340</f>
        <v>5Ф 3 05 90300</v>
      </c>
      <c r="J1206" s="331"/>
      <c r="K1206" s="299">
        <f>'ВЕДОМСТВЕННАЯ '!K1340</f>
        <v>10620.400000000003</v>
      </c>
      <c r="L1206" s="299">
        <f>'ВЕДОМСТВЕННАЯ '!L1340</f>
        <v>30074.000000000004</v>
      </c>
      <c r="M1206" s="299">
        <f>'ВЕДОМСТВЕННАЯ '!M1340</f>
        <v>0</v>
      </c>
      <c r="N1206" s="299">
        <f>'ВЕДОМСТВЕННАЯ '!N1340</f>
        <v>0</v>
      </c>
      <c r="O1206" s="299">
        <f>'ВЕДОМСТВЕННАЯ '!O1340</f>
        <v>28087.7</v>
      </c>
      <c r="P1206" s="300">
        <f>'ВЕДОМСТВЕННАЯ '!P1340</f>
        <v>28689456.140000001</v>
      </c>
      <c r="Q1206" s="300">
        <f>'ВЕДОМСТВЕННАЯ '!Q1340</f>
        <v>0</v>
      </c>
      <c r="R1206" s="300">
        <f>'ВЕДОМСТВЕННАЯ '!R1340</f>
        <v>0</v>
      </c>
      <c r="S1206" s="300">
        <f>'ВЕДОМСТВЕННАЯ '!S1340</f>
        <v>28689456.140000001</v>
      </c>
      <c r="T1206" s="300">
        <f>'ВЕДОМСТВЕННАЯ '!U1340</f>
        <v>28146963.890000001</v>
      </c>
      <c r="U1206" s="300">
        <f>'ВЕДОМСТВЕННАЯ '!V1340</f>
        <v>0</v>
      </c>
      <c r="V1206" s="300">
        <f>'ВЕДОМСТВЕННАЯ '!W1340</f>
        <v>0</v>
      </c>
      <c r="W1206" s="300">
        <f>'ВЕДОМСТВЕННАЯ '!X1340</f>
        <v>28146963.890000001</v>
      </c>
      <c r="X1206" s="300">
        <f>'ВЕДОМСТВЕННАЯ '!Y1340</f>
        <v>28624628.43</v>
      </c>
      <c r="Y1206" s="17">
        <f>'ВЕДОМСТВЕННАЯ '!Z1340</f>
        <v>0</v>
      </c>
      <c r="Z1206" s="17">
        <f>'ВЕДОМСТВЕННАЯ '!AA1340</f>
        <v>0</v>
      </c>
      <c r="AA1206" s="17">
        <f>'ВЕДОМСТВЕННАЯ '!AB1340</f>
        <v>28624628.43</v>
      </c>
    </row>
    <row r="1207" spans="1:27" ht="36.75" customHeight="1" x14ac:dyDescent="0.3">
      <c r="A1207" s="581" t="str">
        <f>'ВЕДОМСТВЕННАЯ '!A1341</f>
        <v>Предоставление субсидий бюджетным, автономным учреждениям и иным некоммерческим организациям</v>
      </c>
      <c r="B1207" s="236" t="str">
        <f>'ВЕДОМСТВЕННАЯ '!B1341</f>
        <v>905</v>
      </c>
      <c r="C1207" s="236" t="str">
        <f>'ВЕДОМСТВЕННАЯ '!C1341</f>
        <v>07</v>
      </c>
      <c r="D1207" s="236" t="str">
        <f>'ВЕДОМСТВЕННАЯ '!D1341</f>
        <v>03</v>
      </c>
      <c r="E1207" s="272" t="str">
        <f>'ВЕДОМСТВЕННАЯ '!E1341</f>
        <v>5Ф</v>
      </c>
      <c r="F1207" s="330" t="str">
        <f>'ВЕДОМСТВЕННАЯ '!F1341</f>
        <v>3</v>
      </c>
      <c r="G1207" s="330" t="str">
        <f>'ВЕДОМСТВЕННАЯ '!G1341</f>
        <v>04</v>
      </c>
      <c r="H1207" s="331" t="str">
        <f>'ВЕДОМСТВЕННАЯ '!H1341</f>
        <v>90300</v>
      </c>
      <c r="I1207" s="331" t="str">
        <f>'ВЕДОМСТВЕННАЯ '!I1341</f>
        <v>5Ф 3 05 90300</v>
      </c>
      <c r="J1207" s="331" t="str">
        <f>'ВЕДОМСТВЕННАЯ '!J1341</f>
        <v>600</v>
      </c>
      <c r="K1207" s="299">
        <f>'ВЕДОМСТВЕННАЯ '!K1341</f>
        <v>10620.400000000003</v>
      </c>
      <c r="L1207" s="299">
        <f>'ВЕДОМСТВЕННАЯ '!L1341</f>
        <v>30074.000000000004</v>
      </c>
      <c r="M1207" s="299">
        <f>'ВЕДОМСТВЕННАЯ '!M1341</f>
        <v>0</v>
      </c>
      <c r="N1207" s="299">
        <f>'ВЕДОМСТВЕННАЯ '!N1341</f>
        <v>0</v>
      </c>
      <c r="O1207" s="299">
        <f>'ВЕДОМСТВЕННАЯ '!O1341</f>
        <v>28087.7</v>
      </c>
      <c r="P1207" s="300">
        <f>'ВЕДОМСТВЕННАЯ '!P1341</f>
        <v>28689456.140000001</v>
      </c>
      <c r="Q1207" s="300">
        <f>'ВЕДОМСТВЕННАЯ '!Q1341</f>
        <v>0</v>
      </c>
      <c r="R1207" s="300">
        <f>'ВЕДОМСТВЕННАЯ '!R1341</f>
        <v>0</v>
      </c>
      <c r="S1207" s="300">
        <f>'ВЕДОМСТВЕННАЯ '!S1341</f>
        <v>28689456.140000001</v>
      </c>
      <c r="T1207" s="300">
        <f>'ВЕДОМСТВЕННАЯ '!U1341</f>
        <v>28146963.890000001</v>
      </c>
      <c r="U1207" s="300">
        <f>'ВЕДОМСТВЕННАЯ '!V1341</f>
        <v>0</v>
      </c>
      <c r="V1207" s="300">
        <f>'ВЕДОМСТВЕННАЯ '!W1341</f>
        <v>0</v>
      </c>
      <c r="W1207" s="300">
        <f>'ВЕДОМСТВЕННАЯ '!X1341</f>
        <v>28146963.890000001</v>
      </c>
      <c r="X1207" s="300">
        <f>'ВЕДОМСТВЕННАЯ '!Y1341</f>
        <v>28624628.43</v>
      </c>
      <c r="Y1207" s="17">
        <f>'ВЕДОМСТВЕННАЯ '!Z1341</f>
        <v>0</v>
      </c>
      <c r="Z1207" s="17">
        <f>'ВЕДОМСТВЕННАЯ '!AA1341</f>
        <v>0</v>
      </c>
      <c r="AA1207" s="17">
        <f>'ВЕДОМСТВЕННАЯ '!AB1341</f>
        <v>28624628.43</v>
      </c>
    </row>
    <row r="1208" spans="1:27" ht="25.5" customHeight="1" x14ac:dyDescent="0.3">
      <c r="A1208" s="581" t="str">
        <f>'ВЕДОМСТВЕННАЯ '!A1342</f>
        <v>Субсидии бюджетным учреждениям</v>
      </c>
      <c r="B1208" s="236" t="str">
        <f>'ВЕДОМСТВЕННАЯ '!B1342</f>
        <v>905</v>
      </c>
      <c r="C1208" s="236" t="str">
        <f>'ВЕДОМСТВЕННАЯ '!C1342</f>
        <v>07</v>
      </c>
      <c r="D1208" s="236" t="str">
        <f>'ВЕДОМСТВЕННАЯ '!D1342</f>
        <v>03</v>
      </c>
      <c r="E1208" s="272" t="str">
        <f>'ВЕДОМСТВЕННАЯ '!E1342</f>
        <v>5Ф</v>
      </c>
      <c r="F1208" s="330" t="str">
        <f>'ВЕДОМСТВЕННАЯ '!F1342</f>
        <v>3</v>
      </c>
      <c r="G1208" s="330" t="str">
        <f>'ВЕДОМСТВЕННАЯ '!G1342</f>
        <v>04</v>
      </c>
      <c r="H1208" s="331" t="str">
        <f>'ВЕДОМСТВЕННАЯ '!H1342</f>
        <v>90300</v>
      </c>
      <c r="I1208" s="331" t="str">
        <f>'ВЕДОМСТВЕННАЯ '!I1342</f>
        <v>5Ф 3 05 90300</v>
      </c>
      <c r="J1208" s="331" t="str">
        <f>'ВЕДОМСТВЕННАЯ '!J1342</f>
        <v>610</v>
      </c>
      <c r="K1208" s="299">
        <f>'ВЕДОМСТВЕННАЯ '!K1342</f>
        <v>10620.400000000003</v>
      </c>
      <c r="L1208" s="299">
        <f>'ВЕДОМСТВЕННАЯ '!L1342</f>
        <v>30074.000000000004</v>
      </c>
      <c r="M1208" s="299">
        <f>'ВЕДОМСТВЕННАЯ '!M1342</f>
        <v>0</v>
      </c>
      <c r="N1208" s="299">
        <f>'ВЕДОМСТВЕННАЯ '!N1342</f>
        <v>0</v>
      </c>
      <c r="O1208" s="299">
        <f>'ВЕДОМСТВЕННАЯ '!O1342</f>
        <v>28087.7</v>
      </c>
      <c r="P1208" s="300">
        <f>'ВЕДОМСТВЕННАЯ '!P1342</f>
        <v>28689456.140000001</v>
      </c>
      <c r="Q1208" s="300">
        <f>'ВЕДОМСТВЕННАЯ '!Q1342</f>
        <v>0</v>
      </c>
      <c r="R1208" s="300">
        <f>'ВЕДОМСТВЕННАЯ '!R1342</f>
        <v>0</v>
      </c>
      <c r="S1208" s="300">
        <f>'ВЕДОМСТВЕННАЯ '!S1342</f>
        <v>28689456.140000001</v>
      </c>
      <c r="T1208" s="300">
        <f>'ВЕДОМСТВЕННАЯ '!U1342</f>
        <v>28146963.890000001</v>
      </c>
      <c r="U1208" s="300">
        <f>'ВЕДОМСТВЕННАЯ '!V1342</f>
        <v>0</v>
      </c>
      <c r="V1208" s="300">
        <f>'ВЕДОМСТВЕННАЯ '!W1342</f>
        <v>0</v>
      </c>
      <c r="W1208" s="300">
        <f>'ВЕДОМСТВЕННАЯ '!X1342</f>
        <v>28146963.890000001</v>
      </c>
      <c r="X1208" s="300">
        <f>'ВЕДОМСТВЕННАЯ '!Y1342</f>
        <v>28624628.43</v>
      </c>
      <c r="Y1208" s="17">
        <f>'ВЕДОМСТВЕННАЯ '!Z1342</f>
        <v>0</v>
      </c>
      <c r="Z1208" s="17">
        <f>'ВЕДОМСТВЕННАЯ '!AA1342</f>
        <v>0</v>
      </c>
      <c r="AA1208" s="17">
        <f>'ВЕДОМСТВЕННАЯ '!AB1342</f>
        <v>28624628.43</v>
      </c>
    </row>
    <row r="1209" spans="1:27" ht="15.75" hidden="1" x14ac:dyDescent="0.3">
      <c r="A1209" s="586">
        <f>'ВЕДОМСТВЕННАЯ '!A1343</f>
        <v>211</v>
      </c>
      <c r="B1209" s="236">
        <f>'ВЕДОМСТВЕННАЯ '!B1343</f>
        <v>0</v>
      </c>
      <c r="C1209" s="236">
        <f>'ВЕДОМСТВЕННАЯ '!C1343</f>
        <v>0</v>
      </c>
      <c r="D1209" s="236">
        <f>'ВЕДОМСТВЕННАЯ '!D1343</f>
        <v>0</v>
      </c>
      <c r="E1209" s="272">
        <f>'ВЕДОМСТВЕННАЯ '!E1343</f>
        <v>0</v>
      </c>
      <c r="F1209" s="330">
        <f>'ВЕДОМСТВЕННАЯ '!F1343</f>
        <v>0</v>
      </c>
      <c r="G1209" s="330">
        <f>'ВЕДОМСТВЕННАЯ '!G1343</f>
        <v>0</v>
      </c>
      <c r="H1209" s="331">
        <f>'ВЕДОМСТВЕННАЯ '!H1343</f>
        <v>0</v>
      </c>
      <c r="I1209" s="331"/>
      <c r="J1209" s="331">
        <f>'ВЕДОМСТВЕННАЯ '!J1343</f>
        <v>0</v>
      </c>
      <c r="K1209" s="299">
        <f>'ВЕДОМСТВЕННАЯ '!K1343</f>
        <v>5755.8</v>
      </c>
      <c r="L1209" s="299">
        <f>'ВЕДОМСТВЕННАЯ '!L1343</f>
        <v>20115.5</v>
      </c>
      <c r="M1209" s="299">
        <f>'ВЕДОМСТВЕННАЯ '!M1343</f>
        <v>0</v>
      </c>
      <c r="N1209" s="299">
        <f>'ВЕДОМСТВЕННАЯ '!N1343</f>
        <v>0</v>
      </c>
      <c r="O1209" s="299">
        <f>'ВЕДОМСТВЕННАЯ '!O1343</f>
        <v>20115.5</v>
      </c>
      <c r="P1209" s="300">
        <f>'ВЕДОМСТВЕННАЯ '!P1343</f>
        <v>0</v>
      </c>
      <c r="Q1209" s="300">
        <f>'ВЕДОМСТВЕННАЯ '!Q1343</f>
        <v>0</v>
      </c>
      <c r="R1209" s="300">
        <f>'ВЕДОМСТВЕННАЯ '!R1343</f>
        <v>0</v>
      </c>
      <c r="S1209" s="300">
        <f>'ВЕДОМСТВЕННАЯ '!S1343</f>
        <v>0</v>
      </c>
      <c r="T1209" s="300">
        <f>'ВЕДОМСТВЕННАЯ '!U1343</f>
        <v>0</v>
      </c>
      <c r="U1209" s="300">
        <f>'ВЕДОМСТВЕННАЯ '!V1343</f>
        <v>0</v>
      </c>
      <c r="V1209" s="300">
        <f>'ВЕДОМСТВЕННАЯ '!W1343</f>
        <v>0</v>
      </c>
      <c r="W1209" s="300">
        <f>'ВЕДОМСТВЕННАЯ '!X1343</f>
        <v>0</v>
      </c>
      <c r="X1209" s="300">
        <f>'ВЕДОМСТВЕННАЯ '!Y1343</f>
        <v>0</v>
      </c>
      <c r="Y1209" s="17">
        <f>'ВЕДОМСТВЕННАЯ '!Z1343</f>
        <v>0</v>
      </c>
      <c r="Z1209" s="17">
        <f>'ВЕДОМСТВЕННАЯ '!AA1343</f>
        <v>0</v>
      </c>
      <c r="AA1209" s="17">
        <f>'ВЕДОМСТВЕННАЯ '!AB1343</f>
        <v>0</v>
      </c>
    </row>
    <row r="1210" spans="1:27" ht="15.75" hidden="1" x14ac:dyDescent="0.3">
      <c r="A1210" s="586" t="str">
        <f>'ВЕДОМСТВЕННАЯ '!A1344</f>
        <v>Указы</v>
      </c>
      <c r="B1210" s="236">
        <f>'ВЕДОМСТВЕННАЯ '!B1346</f>
        <v>0</v>
      </c>
      <c r="C1210" s="236">
        <f>'ВЕДОМСТВЕННАЯ '!C1344</f>
        <v>0</v>
      </c>
      <c r="D1210" s="236">
        <f>'ВЕДОМСТВЕННАЯ '!D1344</f>
        <v>0</v>
      </c>
      <c r="E1210" s="272">
        <f>'ВЕДОМСТВЕННАЯ '!E1344</f>
        <v>0</v>
      </c>
      <c r="F1210" s="330">
        <f>'ВЕДОМСТВЕННАЯ '!F1344</f>
        <v>0</v>
      </c>
      <c r="G1210" s="330">
        <f>'ВЕДОМСТВЕННАЯ '!G1344</f>
        <v>0</v>
      </c>
      <c r="H1210" s="331">
        <f>'ВЕДОМСТВЕННАЯ '!H1344</f>
        <v>0</v>
      </c>
      <c r="I1210" s="331"/>
      <c r="J1210" s="331">
        <f>'ВЕДОМСТВЕННАЯ '!J1344</f>
        <v>0</v>
      </c>
      <c r="K1210" s="299">
        <f>'ВЕДОМСТВЕННАЯ '!K1346</f>
        <v>1704.3</v>
      </c>
      <c r="L1210" s="299">
        <f>'ВЕДОМСТВЕННАЯ '!L1344</f>
        <v>14355.4</v>
      </c>
      <c r="M1210" s="299">
        <f>'ВЕДОМСТВЕННАЯ '!M1344</f>
        <v>0</v>
      </c>
      <c r="N1210" s="299">
        <f>'ВЕДОМСТВЕННАЯ '!N1344</f>
        <v>0</v>
      </c>
      <c r="O1210" s="299">
        <f>'ВЕДОМСТВЕННАЯ '!O1344</f>
        <v>14355.4</v>
      </c>
      <c r="P1210" s="300">
        <f>'ВЕДОМСТВЕННАЯ '!P1344</f>
        <v>0</v>
      </c>
      <c r="Q1210" s="300">
        <f>'ВЕДОМСТВЕННАЯ '!Q1344</f>
        <v>0</v>
      </c>
      <c r="R1210" s="300">
        <f>'ВЕДОМСТВЕННАЯ '!R1344</f>
        <v>0</v>
      </c>
      <c r="S1210" s="300">
        <f>'ВЕДОМСТВЕННАЯ '!S1344</f>
        <v>0</v>
      </c>
      <c r="T1210" s="300">
        <f>'ВЕДОМСТВЕННАЯ '!U1344</f>
        <v>0</v>
      </c>
      <c r="U1210" s="300">
        <f>'ВЕДОМСТВЕННАЯ '!V1344</f>
        <v>0</v>
      </c>
      <c r="V1210" s="300">
        <f>'ВЕДОМСТВЕННАЯ '!W1344</f>
        <v>0</v>
      </c>
      <c r="W1210" s="300">
        <f>'ВЕДОМСТВЕННАЯ '!X1344</f>
        <v>0</v>
      </c>
      <c r="X1210" s="300">
        <f>'ВЕДОМСТВЕННАЯ '!Y1344</f>
        <v>0</v>
      </c>
      <c r="Y1210" s="17">
        <f>'ВЕДОМСТВЕННАЯ '!Z1344</f>
        <v>0</v>
      </c>
      <c r="Z1210" s="17">
        <f>'ВЕДОМСТВЕННАЯ '!AA1344</f>
        <v>0</v>
      </c>
      <c r="AA1210" s="17">
        <f>'ВЕДОМСТВЕННАЯ '!AB1344</f>
        <v>0</v>
      </c>
    </row>
    <row r="1211" spans="1:27" ht="15.75" hidden="1" x14ac:dyDescent="0.3">
      <c r="A1211" s="586" t="str">
        <f>'ВЕДОМСТВЕННАЯ '!A1345</f>
        <v xml:space="preserve">Прочий персонал </v>
      </c>
      <c r="B1211" s="236">
        <f>'ВЕДОМСТВЕННАЯ '!B1349</f>
        <v>0</v>
      </c>
      <c r="C1211" s="236">
        <f>'ВЕДОМСТВЕННАЯ '!C1345</f>
        <v>0</v>
      </c>
      <c r="D1211" s="236">
        <f>'ВЕДОМСТВЕННАЯ '!D1345</f>
        <v>0</v>
      </c>
      <c r="E1211" s="272">
        <f>'ВЕДОМСТВЕННАЯ '!E1345</f>
        <v>0</v>
      </c>
      <c r="F1211" s="330">
        <f>'ВЕДОМСТВЕННАЯ '!F1345</f>
        <v>0</v>
      </c>
      <c r="G1211" s="330">
        <f>'ВЕДОМСТВЕННАЯ '!G1345</f>
        <v>0</v>
      </c>
      <c r="H1211" s="331">
        <f>'ВЕДОМСТВЕННАЯ '!H1345</f>
        <v>0</v>
      </c>
      <c r="I1211" s="331"/>
      <c r="J1211" s="331">
        <f>'ВЕДОМСТВЕННАЯ '!J1345</f>
        <v>0</v>
      </c>
      <c r="K1211" s="299">
        <f>'ВЕДОМСТВЕННАЯ '!K1349</f>
        <v>566.5</v>
      </c>
      <c r="L1211" s="299">
        <f>'ВЕДОМСТВЕННАЯ '!L1345</f>
        <v>5760.1</v>
      </c>
      <c r="M1211" s="299">
        <f>'ВЕДОМСТВЕННАЯ '!M1345</f>
        <v>0</v>
      </c>
      <c r="N1211" s="299">
        <f>'ВЕДОМСТВЕННАЯ '!N1345</f>
        <v>0</v>
      </c>
      <c r="O1211" s="299">
        <f>'ВЕДОМСТВЕННАЯ '!O1345</f>
        <v>5760.1</v>
      </c>
      <c r="P1211" s="300">
        <f>'ВЕДОМСТВЕННАЯ '!P1345</f>
        <v>0</v>
      </c>
      <c r="Q1211" s="300">
        <f>'ВЕДОМСТВЕННАЯ '!Q1345</f>
        <v>0</v>
      </c>
      <c r="R1211" s="300">
        <f>'ВЕДОМСТВЕННАЯ '!R1345</f>
        <v>0</v>
      </c>
      <c r="S1211" s="300">
        <f>'ВЕДОМСТВЕННАЯ '!S1345</f>
        <v>0</v>
      </c>
      <c r="T1211" s="300">
        <f>'ВЕДОМСТВЕННАЯ '!U1345</f>
        <v>0</v>
      </c>
      <c r="U1211" s="300">
        <f>'ВЕДОМСТВЕННАЯ '!V1345</f>
        <v>0</v>
      </c>
      <c r="V1211" s="300">
        <f>'ВЕДОМСТВЕННАЯ '!W1345</f>
        <v>0</v>
      </c>
      <c r="W1211" s="300">
        <f>'ВЕДОМСТВЕННАЯ '!X1345</f>
        <v>0</v>
      </c>
      <c r="X1211" s="300">
        <f>'ВЕДОМСТВЕННАЯ '!Y1345</f>
        <v>0</v>
      </c>
      <c r="Y1211" s="17">
        <f>'ВЕДОМСТВЕННАЯ '!Z1345</f>
        <v>0</v>
      </c>
      <c r="Z1211" s="17">
        <f>'ВЕДОМСТВЕННАЯ '!AA1345</f>
        <v>0</v>
      </c>
      <c r="AA1211" s="17">
        <f>'ВЕДОМСТВЕННАЯ '!AB1345</f>
        <v>0</v>
      </c>
    </row>
    <row r="1212" spans="1:27" ht="15.75" hidden="1" x14ac:dyDescent="0.3">
      <c r="A1212" s="586">
        <f>'ВЕДОМСТВЕННАЯ '!A1346</f>
        <v>213</v>
      </c>
      <c r="B1212" s="236">
        <f>'ВЕДОМСТВЕННАЯ '!B1350</f>
        <v>0</v>
      </c>
      <c r="C1212" s="236">
        <f>'ВЕДОМСТВЕННАЯ '!C1346</f>
        <v>0</v>
      </c>
      <c r="D1212" s="236">
        <f>'ВЕДОМСТВЕННАЯ '!D1346</f>
        <v>0</v>
      </c>
      <c r="E1212" s="272">
        <f>'ВЕДОМСТВЕННАЯ '!E1346</f>
        <v>0</v>
      </c>
      <c r="F1212" s="330">
        <f>'ВЕДОМСТВЕННАЯ '!F1346</f>
        <v>0</v>
      </c>
      <c r="G1212" s="330">
        <f>'ВЕДОМСТВЕННАЯ '!G1346</f>
        <v>0</v>
      </c>
      <c r="H1212" s="331">
        <f>'ВЕДОМСТВЕННАЯ '!H1346</f>
        <v>0</v>
      </c>
      <c r="I1212" s="331"/>
      <c r="J1212" s="331">
        <f>'ВЕДОМСТВЕННАЯ '!J1346</f>
        <v>0</v>
      </c>
      <c r="K1212" s="299">
        <f>'ВЕДОМСТВЕННАЯ '!K1350</f>
        <v>100.3</v>
      </c>
      <c r="L1212" s="299">
        <f>'ВЕДОМСТВЕННАЯ '!L1346</f>
        <v>6075</v>
      </c>
      <c r="M1212" s="299">
        <f>'ВЕДОМСТВЕННАЯ '!M1346</f>
        <v>0</v>
      </c>
      <c r="N1212" s="299">
        <f>'ВЕДОМСТВЕННАЯ '!N1346</f>
        <v>0</v>
      </c>
      <c r="O1212" s="299">
        <f>'ВЕДОМСТВЕННАЯ '!O1346</f>
        <v>6075</v>
      </c>
      <c r="P1212" s="300">
        <f>'ВЕДОМСТВЕННАЯ '!P1346</f>
        <v>0</v>
      </c>
      <c r="Q1212" s="300">
        <f>'ВЕДОМСТВЕННАЯ '!Q1346</f>
        <v>0</v>
      </c>
      <c r="R1212" s="300">
        <f>'ВЕДОМСТВЕННАЯ '!R1346</f>
        <v>0</v>
      </c>
      <c r="S1212" s="300">
        <f>'ВЕДОМСТВЕННАЯ '!S1346</f>
        <v>0</v>
      </c>
      <c r="T1212" s="300">
        <f>'ВЕДОМСТВЕННАЯ '!U1346</f>
        <v>0</v>
      </c>
      <c r="U1212" s="300">
        <f>'ВЕДОМСТВЕННАЯ '!V1346</f>
        <v>0</v>
      </c>
      <c r="V1212" s="300">
        <f>'ВЕДОМСТВЕННАЯ '!W1346</f>
        <v>0</v>
      </c>
      <c r="W1212" s="300">
        <f>'ВЕДОМСТВЕННАЯ '!X1346</f>
        <v>0</v>
      </c>
      <c r="X1212" s="300">
        <f>'ВЕДОМСТВЕННАЯ '!Y1346</f>
        <v>0</v>
      </c>
      <c r="Y1212" s="17">
        <f>'ВЕДОМСТВЕННАЯ '!Z1346</f>
        <v>0</v>
      </c>
      <c r="Z1212" s="17">
        <f>'ВЕДОМСТВЕННАЯ '!AA1346</f>
        <v>0</v>
      </c>
      <c r="AA1212" s="17">
        <f>'ВЕДОМСТВЕННАЯ '!AB1346</f>
        <v>0</v>
      </c>
    </row>
    <row r="1213" spans="1:27" ht="15.75" hidden="1" x14ac:dyDescent="0.3">
      <c r="A1213" s="586" t="str">
        <f>'ВЕДОМСТВЕННАЯ '!A1347</f>
        <v>Указы</v>
      </c>
      <c r="B1213" s="236">
        <f>'ВЕДОМСТВЕННАЯ '!B1351</f>
        <v>0</v>
      </c>
      <c r="C1213" s="236">
        <f>'ВЕДОМСТВЕННАЯ '!C1347</f>
        <v>0</v>
      </c>
      <c r="D1213" s="236">
        <f>'ВЕДОМСТВЕННАЯ '!D1347</f>
        <v>0</v>
      </c>
      <c r="E1213" s="272">
        <f>'ВЕДОМСТВЕННАЯ '!E1347</f>
        <v>0</v>
      </c>
      <c r="F1213" s="330">
        <f>'ВЕДОМСТВЕННАЯ '!F1347</f>
        <v>0</v>
      </c>
      <c r="G1213" s="330">
        <f>'ВЕДОМСТВЕННАЯ '!G1347</f>
        <v>0</v>
      </c>
      <c r="H1213" s="331">
        <f>'ВЕДОМСТВЕННАЯ '!H1347</f>
        <v>0</v>
      </c>
      <c r="I1213" s="331"/>
      <c r="J1213" s="331">
        <f>'ВЕДОМСТВЕННАЯ '!J1347</f>
        <v>0</v>
      </c>
      <c r="K1213" s="299">
        <f>'ВЕДОМСТВЕННАЯ '!K1351</f>
        <v>2091</v>
      </c>
      <c r="L1213" s="299">
        <f>'ВЕДОМСТВЕННАЯ '!L1347</f>
        <v>4335.3999999999996</v>
      </c>
      <c r="M1213" s="299">
        <f>'ВЕДОМСТВЕННАЯ '!M1347</f>
        <v>0</v>
      </c>
      <c r="N1213" s="299">
        <f>'ВЕДОМСТВЕННАЯ '!N1347</f>
        <v>0</v>
      </c>
      <c r="O1213" s="299">
        <f>'ВЕДОМСТВЕННАЯ '!O1347</f>
        <v>4335.3999999999996</v>
      </c>
      <c r="P1213" s="300">
        <f>'ВЕДОМСТВЕННАЯ '!P1347</f>
        <v>0</v>
      </c>
      <c r="Q1213" s="300">
        <f>'ВЕДОМСТВЕННАЯ '!Q1347</f>
        <v>0</v>
      </c>
      <c r="R1213" s="300">
        <f>'ВЕДОМСТВЕННАЯ '!R1347</f>
        <v>0</v>
      </c>
      <c r="S1213" s="300">
        <f>'ВЕДОМСТВЕННАЯ '!S1347</f>
        <v>0</v>
      </c>
      <c r="T1213" s="300">
        <f>'ВЕДОМСТВЕННАЯ '!U1347</f>
        <v>0</v>
      </c>
      <c r="U1213" s="300">
        <f>'ВЕДОМСТВЕННАЯ '!V1347</f>
        <v>0</v>
      </c>
      <c r="V1213" s="300">
        <f>'ВЕДОМСТВЕННАЯ '!W1347</f>
        <v>0</v>
      </c>
      <c r="W1213" s="300">
        <f>'ВЕДОМСТВЕННАЯ '!X1347</f>
        <v>0</v>
      </c>
      <c r="X1213" s="300">
        <f>'ВЕДОМСТВЕННАЯ '!Y1347</f>
        <v>0</v>
      </c>
      <c r="Y1213" s="17">
        <f>'ВЕДОМСТВЕННАЯ '!Z1347</f>
        <v>0</v>
      </c>
      <c r="Z1213" s="17">
        <f>'ВЕДОМСТВЕННАЯ '!AA1347</f>
        <v>0</v>
      </c>
      <c r="AA1213" s="17">
        <f>'ВЕДОМСТВЕННАЯ '!AB1347</f>
        <v>0</v>
      </c>
    </row>
    <row r="1214" spans="1:27" ht="15.75" hidden="1" x14ac:dyDescent="0.3">
      <c r="A1214" s="586" t="str">
        <f>'ВЕДОМСТВЕННАЯ '!A1348</f>
        <v xml:space="preserve">Прочий персонал </v>
      </c>
      <c r="B1214" s="236">
        <f>'ВЕДОМСТВЕННАЯ '!B1352</f>
        <v>0</v>
      </c>
      <c r="C1214" s="236">
        <f>'ВЕДОМСТВЕННАЯ '!C1348</f>
        <v>0</v>
      </c>
      <c r="D1214" s="236">
        <f>'ВЕДОМСТВЕННАЯ '!D1348</f>
        <v>0</v>
      </c>
      <c r="E1214" s="272">
        <f>'ВЕДОМСТВЕННАЯ '!E1348</f>
        <v>0</v>
      </c>
      <c r="F1214" s="330">
        <f>'ВЕДОМСТВЕННАЯ '!F1348</f>
        <v>0</v>
      </c>
      <c r="G1214" s="330">
        <f>'ВЕДОМСТВЕННАЯ '!G1348</f>
        <v>0</v>
      </c>
      <c r="H1214" s="331">
        <f>'ВЕДОМСТВЕННАЯ '!H1348</f>
        <v>0</v>
      </c>
      <c r="I1214" s="331"/>
      <c r="J1214" s="331">
        <f>'ВЕДОМСТВЕННАЯ '!J1348</f>
        <v>0</v>
      </c>
      <c r="K1214" s="299">
        <f>'ВЕДОМСТВЕННАЯ '!K1352</f>
        <v>165</v>
      </c>
      <c r="L1214" s="299">
        <f>'ВЕДОМСТВЕННАЯ '!L1348</f>
        <v>1739.6</v>
      </c>
      <c r="M1214" s="299">
        <f>'ВЕДОМСТВЕННАЯ '!M1348</f>
        <v>0</v>
      </c>
      <c r="N1214" s="299">
        <f>'ВЕДОМСТВЕННАЯ '!N1348</f>
        <v>0</v>
      </c>
      <c r="O1214" s="299">
        <f>'ВЕДОМСТВЕННАЯ '!O1348</f>
        <v>1739.6</v>
      </c>
      <c r="P1214" s="300">
        <f>'ВЕДОМСТВЕННАЯ '!P1348</f>
        <v>0</v>
      </c>
      <c r="Q1214" s="300">
        <f>'ВЕДОМСТВЕННАЯ '!Q1348</f>
        <v>0</v>
      </c>
      <c r="R1214" s="300">
        <f>'ВЕДОМСТВЕННАЯ '!R1348</f>
        <v>0</v>
      </c>
      <c r="S1214" s="300">
        <f>'ВЕДОМСТВЕННАЯ '!S1348</f>
        <v>0</v>
      </c>
      <c r="T1214" s="300">
        <f>'ВЕДОМСТВЕННАЯ '!U1348</f>
        <v>0</v>
      </c>
      <c r="U1214" s="300">
        <f>'ВЕДОМСТВЕННАЯ '!V1348</f>
        <v>0</v>
      </c>
      <c r="V1214" s="300">
        <f>'ВЕДОМСТВЕННАЯ '!W1348</f>
        <v>0</v>
      </c>
      <c r="W1214" s="300">
        <f>'ВЕДОМСТВЕННАЯ '!X1348</f>
        <v>0</v>
      </c>
      <c r="X1214" s="300">
        <f>'ВЕДОМСТВЕННАЯ '!Y1348</f>
        <v>0</v>
      </c>
      <c r="Y1214" s="17">
        <f>'ВЕДОМСТВЕННАЯ '!Z1348</f>
        <v>0</v>
      </c>
      <c r="Z1214" s="17">
        <f>'ВЕДОМСТВЕННАЯ '!AA1348</f>
        <v>0</v>
      </c>
      <c r="AA1214" s="17">
        <f>'ВЕДОМСТВЕННАЯ '!AB1348</f>
        <v>0</v>
      </c>
    </row>
    <row r="1215" spans="1:27" ht="15.75" hidden="1" x14ac:dyDescent="0.3">
      <c r="A1215" s="586" t="str">
        <f>'ВЕДОМСТВЕННАЯ '!A1349</f>
        <v>задание</v>
      </c>
      <c r="B1215" s="236"/>
      <c r="C1215" s="236">
        <f>'ВЕДОМСТВЕННАЯ '!C1349</f>
        <v>0</v>
      </c>
      <c r="D1215" s="236">
        <f>'ВЕДОМСТВЕННАЯ '!D1349</f>
        <v>0</v>
      </c>
      <c r="E1215" s="272">
        <f>'ВЕДОМСТВЕННАЯ '!E1349</f>
        <v>0</v>
      </c>
      <c r="F1215" s="330">
        <f>'ВЕДОМСТВЕННАЯ '!F1349</f>
        <v>0</v>
      </c>
      <c r="G1215" s="330">
        <f>'ВЕДОМСТВЕННАЯ '!G1349</f>
        <v>0</v>
      </c>
      <c r="H1215" s="331">
        <f>'ВЕДОМСТВЕННАЯ '!H1349</f>
        <v>0</v>
      </c>
      <c r="I1215" s="331"/>
      <c r="J1215" s="331">
        <f>'ВЕДОМСТВЕННАЯ '!J1349</f>
        <v>0</v>
      </c>
      <c r="K1215" s="299"/>
      <c r="L1215" s="299">
        <f>'ВЕДОМСТВЕННАЯ '!L1349</f>
        <v>534.5</v>
      </c>
      <c r="M1215" s="299">
        <f>'ВЕДОМСТВЕННАЯ '!M1349</f>
        <v>0</v>
      </c>
      <c r="N1215" s="299">
        <f>'ВЕДОМСТВЕННАЯ '!N1349</f>
        <v>0</v>
      </c>
      <c r="O1215" s="299">
        <f>'ВЕДОМСТВЕННАЯ '!O1349</f>
        <v>534.5</v>
      </c>
      <c r="P1215" s="300">
        <f>'ВЕДОМСТВЕННАЯ '!P1349</f>
        <v>0</v>
      </c>
      <c r="Q1215" s="300">
        <f>'ВЕДОМСТВЕННАЯ '!Q1349</f>
        <v>0</v>
      </c>
      <c r="R1215" s="300">
        <f>'ВЕДОМСТВЕННАЯ '!R1349</f>
        <v>0</v>
      </c>
      <c r="S1215" s="300">
        <f>'ВЕДОМСТВЕННАЯ '!S1349</f>
        <v>0</v>
      </c>
      <c r="T1215" s="300">
        <f>'ВЕДОМСТВЕННАЯ '!U1349</f>
        <v>0</v>
      </c>
      <c r="U1215" s="300">
        <f>'ВЕДОМСТВЕННАЯ '!V1349</f>
        <v>0</v>
      </c>
      <c r="V1215" s="300">
        <f>'ВЕДОМСТВЕННАЯ '!W1349</f>
        <v>0</v>
      </c>
      <c r="W1215" s="300">
        <f>'ВЕДОМСТВЕННАЯ '!X1349</f>
        <v>0</v>
      </c>
      <c r="X1215" s="300">
        <f>'ВЕДОМСТВЕННАЯ '!Y1349</f>
        <v>0</v>
      </c>
      <c r="Y1215" s="17">
        <f>'ВЕДОМСТВЕННАЯ '!Z1349</f>
        <v>0</v>
      </c>
      <c r="Z1215" s="17">
        <f>'ВЕДОМСТВЕННАЯ '!AA1349</f>
        <v>0</v>
      </c>
      <c r="AA1215" s="17">
        <f>'ВЕДОМСТВЕННАЯ '!AB1349</f>
        <v>0</v>
      </c>
    </row>
    <row r="1216" spans="1:27" ht="15.75" hidden="1" x14ac:dyDescent="0.3">
      <c r="A1216" s="586" t="str">
        <f>'ВЕДОМСТВЕННАЯ '!A1350</f>
        <v>электроэнергия</v>
      </c>
      <c r="B1216" s="236"/>
      <c r="C1216" s="236">
        <f>'ВЕДОМСТВЕННАЯ '!C1350</f>
        <v>0</v>
      </c>
      <c r="D1216" s="236">
        <f>'ВЕДОМСТВЕННАЯ '!D1350</f>
        <v>0</v>
      </c>
      <c r="E1216" s="272">
        <f>'ВЕДОМСТВЕННАЯ '!E1350</f>
        <v>0</v>
      </c>
      <c r="F1216" s="330">
        <f>'ВЕДОМСТВЕННАЯ '!F1350</f>
        <v>0</v>
      </c>
      <c r="G1216" s="330">
        <f>'ВЕДОМСТВЕННАЯ '!G1350</f>
        <v>0</v>
      </c>
      <c r="H1216" s="331">
        <f>'ВЕДОМСТВЕННАЯ '!H1350</f>
        <v>0</v>
      </c>
      <c r="I1216" s="331"/>
      <c r="J1216" s="331">
        <f>'ВЕДОМСТВЕННАЯ '!J1350</f>
        <v>0</v>
      </c>
      <c r="K1216" s="299"/>
      <c r="L1216" s="299">
        <f>'ВЕДОМСТВЕННАЯ '!L1350</f>
        <v>124.8</v>
      </c>
      <c r="M1216" s="299">
        <f>'ВЕДОМСТВЕННАЯ '!M1350</f>
        <v>0</v>
      </c>
      <c r="N1216" s="299">
        <f>'ВЕДОМСТВЕННАЯ '!N1350</f>
        <v>2907.3</v>
      </c>
      <c r="O1216" s="299">
        <f>'ВЕДОМСТВЕННАЯ '!O1350</f>
        <v>124.8</v>
      </c>
      <c r="P1216" s="300">
        <f>'ВЕДОМСТВЕННАЯ '!P1350</f>
        <v>0</v>
      </c>
      <c r="Q1216" s="300">
        <f>'ВЕДОМСТВЕННАЯ '!Q1350</f>
        <v>0</v>
      </c>
      <c r="R1216" s="300">
        <f>'ВЕДОМСТВЕННАЯ '!R1350</f>
        <v>0</v>
      </c>
      <c r="S1216" s="300">
        <f>'ВЕДОМСТВЕННАЯ '!S1350</f>
        <v>0</v>
      </c>
      <c r="T1216" s="300">
        <f>'ВЕДОМСТВЕННАЯ '!U1350</f>
        <v>0</v>
      </c>
      <c r="U1216" s="300">
        <f>'ВЕДОМСТВЕННАЯ '!V1350</f>
        <v>0</v>
      </c>
      <c r="V1216" s="300">
        <f>'ВЕДОМСТВЕННАЯ '!W1350</f>
        <v>0</v>
      </c>
      <c r="W1216" s="300">
        <f>'ВЕДОМСТВЕННАЯ '!X1350</f>
        <v>0</v>
      </c>
      <c r="X1216" s="300">
        <f>'ВЕДОМСТВЕННАЯ '!Y1350</f>
        <v>0</v>
      </c>
      <c r="Y1216" s="17">
        <f>'ВЕДОМСТВЕННАЯ '!Z1350</f>
        <v>0</v>
      </c>
      <c r="Z1216" s="17">
        <f>'ВЕДОМСТВЕННАЯ '!AA1350</f>
        <v>0</v>
      </c>
      <c r="AA1216" s="17">
        <f>'ВЕДОМСТВЕННАЯ '!AB1350</f>
        <v>0</v>
      </c>
    </row>
    <row r="1217" spans="1:27" ht="15.75" hidden="1" x14ac:dyDescent="0.3">
      <c r="A1217" s="586" t="str">
        <f>'ВЕДОМСТВЕННАЯ '!A1351</f>
        <v xml:space="preserve"> Комуслуги (отопление +ГВС)</v>
      </c>
      <c r="B1217" s="236"/>
      <c r="C1217" s="236">
        <f>'ВЕДОМСТВЕННАЯ '!C1351</f>
        <v>0</v>
      </c>
      <c r="D1217" s="236">
        <f>'ВЕДОМСТВЕННАЯ '!D1351</f>
        <v>0</v>
      </c>
      <c r="E1217" s="272">
        <f>'ВЕДОМСТВЕННАЯ '!E1351</f>
        <v>0</v>
      </c>
      <c r="F1217" s="330">
        <f>'ВЕДОМСТВЕННАЯ '!F1351</f>
        <v>0</v>
      </c>
      <c r="G1217" s="330">
        <f>'ВЕДОМСТВЕННАЯ '!G1351</f>
        <v>0</v>
      </c>
      <c r="H1217" s="331">
        <f>'ВЕДОМСТВЕННАЯ '!H1351</f>
        <v>0</v>
      </c>
      <c r="I1217" s="331"/>
      <c r="J1217" s="331">
        <f>'ВЕДОМСТВЕННАЯ '!J1351</f>
        <v>0</v>
      </c>
      <c r="K1217" s="299"/>
      <c r="L1217" s="299">
        <f>'ВЕДОМСТВЕННАЯ '!L1351</f>
        <v>2754.4</v>
      </c>
      <c r="M1217" s="299">
        <f>'ВЕДОМСТВЕННАЯ '!M1351</f>
        <v>0</v>
      </c>
      <c r="N1217" s="299">
        <f>'ВЕДОМСТВЕННАЯ '!N1351</f>
        <v>0</v>
      </c>
      <c r="O1217" s="299">
        <f>'ВЕДОМСТВЕННАЯ '!O1351</f>
        <v>2754.4</v>
      </c>
      <c r="P1217" s="300">
        <f>'ВЕДОМСТВЕННАЯ '!P1351</f>
        <v>0</v>
      </c>
      <c r="Q1217" s="300">
        <f>'ВЕДОМСТВЕННАЯ '!Q1351</f>
        <v>0</v>
      </c>
      <c r="R1217" s="300">
        <f>'ВЕДОМСТВЕННАЯ '!R1351</f>
        <v>0</v>
      </c>
      <c r="S1217" s="300">
        <f>'ВЕДОМСТВЕННАЯ '!S1351</f>
        <v>0</v>
      </c>
      <c r="T1217" s="300">
        <f>'ВЕДОМСТВЕННАЯ '!U1351</f>
        <v>0</v>
      </c>
      <c r="U1217" s="300">
        <f>'ВЕДОМСТВЕННАЯ '!V1351</f>
        <v>0</v>
      </c>
      <c r="V1217" s="300">
        <f>'ВЕДОМСТВЕННАЯ '!W1351</f>
        <v>0</v>
      </c>
      <c r="W1217" s="300">
        <f>'ВЕДОМСТВЕННАЯ '!X1351</f>
        <v>0</v>
      </c>
      <c r="X1217" s="300">
        <f>'ВЕДОМСТВЕННАЯ '!Y1351</f>
        <v>0</v>
      </c>
      <c r="Y1217" s="17">
        <f>'ВЕДОМСТВЕННАЯ '!Z1351</f>
        <v>0</v>
      </c>
      <c r="Z1217" s="17">
        <f>'ВЕДОМСТВЕННАЯ '!AA1351</f>
        <v>0</v>
      </c>
      <c r="AA1217" s="17">
        <f>'ВЕДОМСТВЕННАЯ '!AB1351</f>
        <v>0</v>
      </c>
    </row>
    <row r="1218" spans="1:27" ht="15.75" hidden="1" x14ac:dyDescent="0.3">
      <c r="A1218" s="586" t="str">
        <f>'ВЕДОМСТВЕННАЯ '!A1352</f>
        <v>Хол.вода+канализация</v>
      </c>
      <c r="B1218" s="236"/>
      <c r="C1218" s="236">
        <f>'ВЕДОМСТВЕННАЯ '!C1352</f>
        <v>0</v>
      </c>
      <c r="D1218" s="236">
        <f>'ВЕДОМСТВЕННАЯ '!D1352</f>
        <v>0</v>
      </c>
      <c r="E1218" s="272">
        <f>'ВЕДОМСТВЕННАЯ '!E1352</f>
        <v>0</v>
      </c>
      <c r="F1218" s="330">
        <f>'ВЕДОМСТВЕННАЯ '!F1352</f>
        <v>0</v>
      </c>
      <c r="G1218" s="330">
        <f>'ВЕДОМСТВЕННАЯ '!G1352</f>
        <v>0</v>
      </c>
      <c r="H1218" s="331">
        <f>'ВЕДОМСТВЕННАЯ '!H1352</f>
        <v>0</v>
      </c>
      <c r="I1218" s="331"/>
      <c r="J1218" s="331">
        <f>'ВЕДОМСТВЕННАЯ '!J1352</f>
        <v>0</v>
      </c>
      <c r="K1218" s="299"/>
      <c r="L1218" s="299">
        <f>'ВЕДОМСТВЕННАЯ '!L1352</f>
        <v>28.1</v>
      </c>
      <c r="M1218" s="299">
        <f>'ВЕДОМСТВЕННАЯ '!M1352</f>
        <v>0</v>
      </c>
      <c r="N1218" s="299">
        <f>'ВЕДОМСТВЕННАЯ '!N1352</f>
        <v>0</v>
      </c>
      <c r="O1218" s="299">
        <f>'ВЕДОМСТВЕННАЯ '!O1352</f>
        <v>28.1</v>
      </c>
      <c r="P1218" s="300">
        <f>'ВЕДОМСТВЕННАЯ '!P1352</f>
        <v>0</v>
      </c>
      <c r="Q1218" s="300">
        <f>'ВЕДОМСТВЕННАЯ '!Q1352</f>
        <v>0</v>
      </c>
      <c r="R1218" s="300">
        <f>'ВЕДОМСТВЕННАЯ '!R1352</f>
        <v>0</v>
      </c>
      <c r="S1218" s="300">
        <f>'ВЕДОМСТВЕННАЯ '!S1352</f>
        <v>0</v>
      </c>
      <c r="T1218" s="300">
        <f>'ВЕДОМСТВЕННАЯ '!U1352</f>
        <v>0</v>
      </c>
      <c r="U1218" s="300">
        <f>'ВЕДОМСТВЕННАЯ '!V1352</f>
        <v>0</v>
      </c>
      <c r="V1218" s="300">
        <f>'ВЕДОМСТВЕННАЯ '!W1352</f>
        <v>0</v>
      </c>
      <c r="W1218" s="300">
        <f>'ВЕДОМСТВЕННАЯ '!X1352</f>
        <v>0</v>
      </c>
      <c r="X1218" s="300">
        <f>'ВЕДОМСТВЕННАЯ '!Y1352</f>
        <v>0</v>
      </c>
      <c r="Y1218" s="17">
        <f>'ВЕДОМСТВЕННАЯ '!Z1352</f>
        <v>0</v>
      </c>
      <c r="Z1218" s="17">
        <f>'ВЕДОМСТВЕННАЯ '!AA1352</f>
        <v>0</v>
      </c>
      <c r="AA1218" s="17">
        <f>'ВЕДОМСТВЕННАЯ '!AB1352</f>
        <v>0</v>
      </c>
    </row>
    <row r="1219" spans="1:27" ht="60.75" hidden="1" customHeight="1" x14ac:dyDescent="0.3">
      <c r="A1219" s="581" t="str">
        <f>'ВЕДОМСТВЕННАЯ '!A1353</f>
        <v>Субсидии бюджетным (автономным) учреждениям на текущий и капитальный ремонт недвижимого имущества и особо ценного имущества, закрепленного за бюджетным (автономным) учреждением на праве оперативного управления</v>
      </c>
      <c r="B1219" s="236" t="str">
        <f>'ВЕДОМСТВЕННАЯ '!B1353</f>
        <v>905</v>
      </c>
      <c r="C1219" s="236" t="str">
        <f>'ВЕДОМСТВЕННАЯ '!C1353</f>
        <v>07</v>
      </c>
      <c r="D1219" s="236" t="str">
        <f>'ВЕДОМСТВЕННАЯ '!D1353</f>
        <v>03</v>
      </c>
      <c r="E1219" s="272" t="str">
        <f>'ВЕДОМСТВЕННАЯ '!E1353</f>
        <v>5Ф</v>
      </c>
      <c r="F1219" s="330" t="str">
        <f>'ВЕДОМСТВЕННАЯ '!F1353</f>
        <v>3</v>
      </c>
      <c r="G1219" s="330" t="str">
        <f>'ВЕДОМСТВЕННАЯ '!G1353</f>
        <v>04</v>
      </c>
      <c r="H1219" s="331" t="str">
        <f>'ВЕДОМСТВЕННАЯ '!H1353</f>
        <v>90800</v>
      </c>
      <c r="I1219" s="331" t="str">
        <f>'ВЕДОМСТВЕННАЯ '!I1353</f>
        <v>5Ф 3 05 90800</v>
      </c>
      <c r="J1219" s="331">
        <f>'ВЕДОМСТВЕННАЯ '!J1353</f>
        <v>0</v>
      </c>
      <c r="K1219" s="299">
        <f>'ВЕДОМСТВЕННАЯ '!K1353</f>
        <v>0</v>
      </c>
      <c r="L1219" s="299">
        <f>'ВЕДОМСТВЕННАЯ '!L1353</f>
        <v>0</v>
      </c>
      <c r="M1219" s="299">
        <f>'ВЕДОМСТВЕННАЯ '!M1353</f>
        <v>0</v>
      </c>
      <c r="N1219" s="299">
        <f>'ВЕДОМСТВЕННАЯ '!N1353</f>
        <v>0</v>
      </c>
      <c r="O1219" s="299">
        <f>'ВЕДОМСТВЕННАЯ '!O1353</f>
        <v>0</v>
      </c>
      <c r="P1219" s="300">
        <f>'ВЕДОМСТВЕННАЯ '!P1353</f>
        <v>0</v>
      </c>
      <c r="Q1219" s="300">
        <f>'ВЕДОМСТВЕННАЯ '!Q1353</f>
        <v>0</v>
      </c>
      <c r="R1219" s="300">
        <f>'ВЕДОМСТВЕННАЯ '!R1353</f>
        <v>0</v>
      </c>
      <c r="S1219" s="300">
        <f>'ВЕДОМСТВЕННАЯ '!S1353</f>
        <v>0</v>
      </c>
      <c r="T1219" s="300">
        <f>'ВЕДОМСТВЕННАЯ '!U1353</f>
        <v>0</v>
      </c>
      <c r="U1219" s="300">
        <f>'ВЕДОМСТВЕННАЯ '!V1353</f>
        <v>0</v>
      </c>
      <c r="V1219" s="300">
        <f>'ВЕДОМСТВЕННАЯ '!W1353</f>
        <v>0</v>
      </c>
      <c r="W1219" s="300">
        <f>'ВЕДОМСТВЕННАЯ '!X1353</f>
        <v>0</v>
      </c>
      <c r="X1219" s="300">
        <f>'ВЕДОМСТВЕННАЯ '!Y1353</f>
        <v>0</v>
      </c>
      <c r="Y1219" s="17">
        <f>'ВЕДОМСТВЕННАЯ '!Z1353</f>
        <v>0</v>
      </c>
      <c r="Z1219" s="17">
        <f>'ВЕДОМСТВЕННАЯ '!AA1353</f>
        <v>0</v>
      </c>
      <c r="AA1219" s="17">
        <f>'ВЕДОМСТВЕННАЯ '!AB1353</f>
        <v>0</v>
      </c>
    </row>
    <row r="1220" spans="1:27" ht="24.75" hidden="1" customHeight="1" x14ac:dyDescent="0.3">
      <c r="A1220" s="581" t="str">
        <f>'ВЕДОМСТВЕННАЯ '!A1354</f>
        <v xml:space="preserve">Целевые субсидии муниципальным бюджетным и автономным учреждениям </v>
      </c>
      <c r="B1220" s="236" t="str">
        <f>'ВЕДОМСТВЕННАЯ '!B1354</f>
        <v>905</v>
      </c>
      <c r="C1220" s="236" t="str">
        <f>'ВЕДОМСТВЕННАЯ '!C1354</f>
        <v>07</v>
      </c>
      <c r="D1220" s="236" t="str">
        <f>'ВЕДОМСТВЕННАЯ '!D1354</f>
        <v>03</v>
      </c>
      <c r="E1220" s="272" t="str">
        <f>'ВЕДОМСТВЕННАЯ '!E1354</f>
        <v>5Ф</v>
      </c>
      <c r="F1220" s="330" t="str">
        <f>'ВЕДОМСТВЕННАЯ '!F1354</f>
        <v>3</v>
      </c>
      <c r="G1220" s="330" t="str">
        <f>'ВЕДОМСТВЕННАЯ '!G1354</f>
        <v>04</v>
      </c>
      <c r="H1220" s="331" t="str">
        <f>'ВЕДОМСТВЕННАЯ '!H1354</f>
        <v>90800</v>
      </c>
      <c r="I1220" s="331" t="str">
        <f>'ВЕДОМСТВЕННАЯ '!I1354</f>
        <v>5Ф 3 05 90800</v>
      </c>
      <c r="J1220" s="331">
        <f>'ВЕДОМСТВЕННАЯ '!J1354</f>
        <v>0</v>
      </c>
      <c r="K1220" s="299">
        <f>'ВЕДОМСТВЕННАЯ '!K1354</f>
        <v>0</v>
      </c>
      <c r="L1220" s="299">
        <f>'ВЕДОМСТВЕННАЯ '!L1354</f>
        <v>0</v>
      </c>
      <c r="M1220" s="299">
        <f>'ВЕДОМСТВЕННАЯ '!M1354</f>
        <v>0</v>
      </c>
      <c r="N1220" s="299">
        <f>'ВЕДОМСТВЕННАЯ '!N1354</f>
        <v>0</v>
      </c>
      <c r="O1220" s="299">
        <f>'ВЕДОМСТВЕННАЯ '!O1354</f>
        <v>0</v>
      </c>
      <c r="P1220" s="300">
        <f>'ВЕДОМСТВЕННАЯ '!P1354</f>
        <v>0</v>
      </c>
      <c r="Q1220" s="300">
        <f>'ВЕДОМСТВЕННАЯ '!Q1354</f>
        <v>0</v>
      </c>
      <c r="R1220" s="300">
        <f>'ВЕДОМСТВЕННАЯ '!R1354</f>
        <v>0</v>
      </c>
      <c r="S1220" s="300">
        <f>'ВЕДОМСТВЕННАЯ '!S1354</f>
        <v>0</v>
      </c>
      <c r="T1220" s="300">
        <f>'ВЕДОМСТВЕННАЯ '!U1354</f>
        <v>0</v>
      </c>
      <c r="U1220" s="300">
        <f>'ВЕДОМСТВЕННАЯ '!V1354</f>
        <v>0</v>
      </c>
      <c r="V1220" s="300">
        <f>'ВЕДОМСТВЕННАЯ '!W1354</f>
        <v>0</v>
      </c>
      <c r="W1220" s="300">
        <f>'ВЕДОМСТВЕННАЯ '!X1354</f>
        <v>0</v>
      </c>
      <c r="X1220" s="300">
        <f>'ВЕДОМСТВЕННАЯ '!Y1354</f>
        <v>0</v>
      </c>
      <c r="Y1220" s="17">
        <f>'ВЕДОМСТВЕННАЯ '!Z1354</f>
        <v>0</v>
      </c>
      <c r="Z1220" s="17">
        <f>'ВЕДОМСТВЕННАЯ '!AA1354</f>
        <v>0</v>
      </c>
      <c r="AA1220" s="17">
        <f>'ВЕДОМСТВЕННАЯ '!AB1354</f>
        <v>0</v>
      </c>
    </row>
    <row r="1221" spans="1:27" ht="34.5" hidden="1" customHeight="1" x14ac:dyDescent="0.3">
      <c r="A1221" s="581" t="str">
        <f>'ВЕДОМСТВЕННАЯ '!A1355</f>
        <v>Предоставление субсидий бюджетным, автономным учреждениям и иным некоммерческим организациям</v>
      </c>
      <c r="B1221" s="236" t="str">
        <f>'ВЕДОМСТВЕННАЯ '!B1355</f>
        <v>905</v>
      </c>
      <c r="C1221" s="236" t="str">
        <f>'ВЕДОМСТВЕННАЯ '!C1355</f>
        <v>07</v>
      </c>
      <c r="D1221" s="236" t="str">
        <f>'ВЕДОМСТВЕННАЯ '!D1355</f>
        <v>03</v>
      </c>
      <c r="E1221" s="272" t="str">
        <f>'ВЕДОМСТВЕННАЯ '!E1355</f>
        <v>5Ф</v>
      </c>
      <c r="F1221" s="330" t="str">
        <f>'ВЕДОМСТВЕННАЯ '!F1355</f>
        <v>3</v>
      </c>
      <c r="G1221" s="330" t="str">
        <f>'ВЕДОМСТВЕННАЯ '!G1355</f>
        <v>04</v>
      </c>
      <c r="H1221" s="331" t="str">
        <f>'ВЕДОМСТВЕННАЯ '!H1355</f>
        <v>90800</v>
      </c>
      <c r="I1221" s="331" t="str">
        <f>'ВЕДОМСТВЕННАЯ '!I1355</f>
        <v>5Ф 3 05 90800</v>
      </c>
      <c r="J1221" s="331" t="str">
        <f>'ВЕДОМСТВЕННАЯ '!J1355</f>
        <v>600</v>
      </c>
      <c r="K1221" s="299">
        <f>'ВЕДОМСТВЕННАЯ '!K1355</f>
        <v>0</v>
      </c>
      <c r="L1221" s="299">
        <f>'ВЕДОМСТВЕННАЯ '!L1355</f>
        <v>0</v>
      </c>
      <c r="M1221" s="299">
        <f>'ВЕДОМСТВЕННАЯ '!M1355</f>
        <v>0</v>
      </c>
      <c r="N1221" s="299">
        <f>'ВЕДОМСТВЕННАЯ '!N1355</f>
        <v>0</v>
      </c>
      <c r="O1221" s="299">
        <f>'ВЕДОМСТВЕННАЯ '!O1355</f>
        <v>0</v>
      </c>
      <c r="P1221" s="300">
        <f>'ВЕДОМСТВЕННАЯ '!P1355</f>
        <v>0</v>
      </c>
      <c r="Q1221" s="300">
        <f>'ВЕДОМСТВЕННАЯ '!Q1355</f>
        <v>0</v>
      </c>
      <c r="R1221" s="300">
        <f>'ВЕДОМСТВЕННАЯ '!R1355</f>
        <v>0</v>
      </c>
      <c r="S1221" s="300">
        <f>'ВЕДОМСТВЕННАЯ '!S1355</f>
        <v>0</v>
      </c>
      <c r="T1221" s="300">
        <f>'ВЕДОМСТВЕННАЯ '!U1355</f>
        <v>0</v>
      </c>
      <c r="U1221" s="300">
        <f>'ВЕДОМСТВЕННАЯ '!V1355</f>
        <v>0</v>
      </c>
      <c r="V1221" s="300">
        <f>'ВЕДОМСТВЕННАЯ '!W1355</f>
        <v>0</v>
      </c>
      <c r="W1221" s="300">
        <f>'ВЕДОМСТВЕННАЯ '!X1355</f>
        <v>0</v>
      </c>
      <c r="X1221" s="300">
        <f>'ВЕДОМСТВЕННАЯ '!Y1355</f>
        <v>0</v>
      </c>
      <c r="Y1221" s="17">
        <f>'ВЕДОМСТВЕННАЯ '!Z1355</f>
        <v>0</v>
      </c>
      <c r="Z1221" s="17">
        <f>'ВЕДОМСТВЕННАЯ '!AA1355</f>
        <v>0</v>
      </c>
      <c r="AA1221" s="17">
        <f>'ВЕДОМСТВЕННАЯ '!AB1355</f>
        <v>0</v>
      </c>
    </row>
    <row r="1222" spans="1:27" ht="21" hidden="1" customHeight="1" x14ac:dyDescent="0.3">
      <c r="A1222" s="581" t="str">
        <f>'ВЕДОМСТВЕННАЯ '!A1356</f>
        <v xml:space="preserve">Субсидии бюджетным учреждениям </v>
      </c>
      <c r="B1222" s="236" t="str">
        <f>'ВЕДОМСТВЕННАЯ '!B1356</f>
        <v>905</v>
      </c>
      <c r="C1222" s="236" t="str">
        <f>'ВЕДОМСТВЕННАЯ '!C1356</f>
        <v>07</v>
      </c>
      <c r="D1222" s="236" t="str">
        <f>'ВЕДОМСТВЕННАЯ '!D1356</f>
        <v>03</v>
      </c>
      <c r="E1222" s="272" t="str">
        <f>'ВЕДОМСТВЕННАЯ '!E1356</f>
        <v>5Ф</v>
      </c>
      <c r="F1222" s="330" t="str">
        <f>'ВЕДОМСТВЕННАЯ '!F1356</f>
        <v>3</v>
      </c>
      <c r="G1222" s="330" t="str">
        <f>'ВЕДОМСТВЕННАЯ '!G1356</f>
        <v>04</v>
      </c>
      <c r="H1222" s="331" t="str">
        <f>'ВЕДОМСТВЕННАЯ '!H1356</f>
        <v>90800</v>
      </c>
      <c r="I1222" s="331" t="str">
        <f>'ВЕДОМСТВЕННАЯ '!I1356</f>
        <v>5Ф 3 05 90800</v>
      </c>
      <c r="J1222" s="331" t="str">
        <f>'ВЕДОМСТВЕННАЯ '!J1356</f>
        <v>610</v>
      </c>
      <c r="K1222" s="299">
        <f>'ВЕДОМСТВЕННАЯ '!K1356</f>
        <v>0</v>
      </c>
      <c r="L1222" s="299">
        <f>'ВЕДОМСТВЕННАЯ '!L1356</f>
        <v>0</v>
      </c>
      <c r="M1222" s="299">
        <f>'ВЕДОМСТВЕННАЯ '!M1356</f>
        <v>0</v>
      </c>
      <c r="N1222" s="299">
        <f>'ВЕДОМСТВЕННАЯ '!N1356</f>
        <v>0</v>
      </c>
      <c r="O1222" s="299">
        <f>'ВЕДОМСТВЕННАЯ '!O1356</f>
        <v>0</v>
      </c>
      <c r="P1222" s="300">
        <f>'ВЕДОМСТВЕННАЯ '!P1356</f>
        <v>0</v>
      </c>
      <c r="Q1222" s="300">
        <f>'ВЕДОМСТВЕННАЯ '!Q1356</f>
        <v>0</v>
      </c>
      <c r="R1222" s="300">
        <f>'ВЕДОМСТВЕННАЯ '!R1356</f>
        <v>0</v>
      </c>
      <c r="S1222" s="300">
        <f>'ВЕДОМСТВЕННАЯ '!S1356</f>
        <v>0</v>
      </c>
      <c r="T1222" s="300">
        <f>'ВЕДОМСТВЕННАЯ '!U1356</f>
        <v>0</v>
      </c>
      <c r="U1222" s="300">
        <f>'ВЕДОМСТВЕННАЯ '!V1356</f>
        <v>0</v>
      </c>
      <c r="V1222" s="300">
        <f>'ВЕДОМСТВЕННАЯ '!W1356</f>
        <v>0</v>
      </c>
      <c r="W1222" s="300">
        <f>'ВЕДОМСТВЕННАЯ '!X1356</f>
        <v>0</v>
      </c>
      <c r="X1222" s="300">
        <f>'ВЕДОМСТВЕННАЯ '!Y1356</f>
        <v>0</v>
      </c>
      <c r="Y1222" s="17">
        <f>'ВЕДОМСТВЕННАЯ '!Z1356</f>
        <v>0</v>
      </c>
      <c r="Z1222" s="17">
        <f>'ВЕДОМСТВЕННАЯ '!AA1356</f>
        <v>0</v>
      </c>
      <c r="AA1222" s="17">
        <f>'ВЕДОМСТВЕННАЯ '!AB1356</f>
        <v>0</v>
      </c>
    </row>
    <row r="1223" spans="1:27" ht="36.75" hidden="1" customHeight="1" x14ac:dyDescent="0.3">
      <c r="A1223" s="581" t="str">
        <f>'ВЕДОМСТВЕННАЯ '!A1357</f>
        <v>Субсидии бюджетным (автономным) учреждениям на подготовку к новому учебному году</v>
      </c>
      <c r="B1223" s="236" t="str">
        <f>'ВЕДОМСТВЕННАЯ '!B1357</f>
        <v>905</v>
      </c>
      <c r="C1223" s="236" t="str">
        <f>'ВЕДОМСТВЕННАЯ '!C1357</f>
        <v>07</v>
      </c>
      <c r="D1223" s="236" t="str">
        <f>'ВЕДОМСТВЕННАЯ '!D1357</f>
        <v>03</v>
      </c>
      <c r="E1223" s="272" t="str">
        <f>'ВЕДОМСТВЕННАЯ '!E1357</f>
        <v>5Ф</v>
      </c>
      <c r="F1223" s="330" t="str">
        <f>'ВЕДОМСТВЕННАЯ '!F1357</f>
        <v>3</v>
      </c>
      <c r="G1223" s="330" t="str">
        <f>'ВЕДОМСТВЕННАЯ '!G1357</f>
        <v>04</v>
      </c>
      <c r="H1223" s="331" t="str">
        <f>'ВЕДОМСТВЕННАЯ '!H1357</f>
        <v>90900</v>
      </c>
      <c r="I1223" s="331" t="str">
        <f>'ВЕДОМСТВЕННАЯ '!I1357</f>
        <v>5Ф 3 05 90800</v>
      </c>
      <c r="J1223" s="331"/>
      <c r="K1223" s="299">
        <f>'ВЕДОМСТВЕННАЯ '!K1357</f>
        <v>100</v>
      </c>
      <c r="L1223" s="299">
        <f>'ВЕДОМСТВЕННАЯ '!L1357</f>
        <v>100</v>
      </c>
      <c r="M1223" s="299">
        <f>'ВЕДОМСТВЕННАЯ '!M1357</f>
        <v>0</v>
      </c>
      <c r="N1223" s="299">
        <f>'ВЕДОМСТВЕННАЯ '!N1357</f>
        <v>0</v>
      </c>
      <c r="O1223" s="299">
        <f>'ВЕДОМСТВЕННАЯ '!O1357</f>
        <v>100</v>
      </c>
      <c r="P1223" s="300">
        <f>'ВЕДОМСТВЕННАЯ '!P1357</f>
        <v>0</v>
      </c>
      <c r="Q1223" s="300">
        <f>'ВЕДОМСТВЕННАЯ '!Q1357</f>
        <v>0</v>
      </c>
      <c r="R1223" s="300">
        <f>'ВЕДОМСТВЕННАЯ '!R1357</f>
        <v>0</v>
      </c>
      <c r="S1223" s="300">
        <f>'ВЕДОМСТВЕННАЯ '!S1357</f>
        <v>0</v>
      </c>
      <c r="T1223" s="300">
        <f>'ВЕДОМСТВЕННАЯ '!U1357</f>
        <v>0</v>
      </c>
      <c r="U1223" s="300">
        <f>'ВЕДОМСТВЕННАЯ '!V1357</f>
        <v>0</v>
      </c>
      <c r="V1223" s="300">
        <f>'ВЕДОМСТВЕННАЯ '!W1357</f>
        <v>0</v>
      </c>
      <c r="W1223" s="300">
        <f>'ВЕДОМСТВЕННАЯ '!X1357</f>
        <v>0</v>
      </c>
      <c r="X1223" s="300">
        <f>'ВЕДОМСТВЕННАЯ '!Y1357</f>
        <v>0</v>
      </c>
      <c r="Y1223" s="17">
        <f>'ВЕДОМСТВЕННАЯ '!Z1357</f>
        <v>0</v>
      </c>
      <c r="Z1223" s="17">
        <f>'ВЕДОМСТВЕННАЯ '!AA1357</f>
        <v>0</v>
      </c>
      <c r="AA1223" s="17">
        <f>'ВЕДОМСТВЕННАЯ '!AB1357</f>
        <v>0</v>
      </c>
    </row>
    <row r="1224" spans="1:27" ht="33" hidden="1" customHeight="1" x14ac:dyDescent="0.3">
      <c r="A1224" s="581" t="str">
        <f>'ВЕДОМСТВЕННАЯ '!A1358</f>
        <v>Предоставление субсидий бюджетным, автономным учреждениям и иным некоммерческим организациям</v>
      </c>
      <c r="B1224" s="236" t="str">
        <f>'ВЕДОМСТВЕННАЯ '!B1358</f>
        <v>905</v>
      </c>
      <c r="C1224" s="236" t="str">
        <f>'ВЕДОМСТВЕННАЯ '!C1358</f>
        <v>07</v>
      </c>
      <c r="D1224" s="236" t="str">
        <f>'ВЕДОМСТВЕННАЯ '!D1358</f>
        <v>03</v>
      </c>
      <c r="E1224" s="272" t="str">
        <f>'ВЕДОМСТВЕННАЯ '!E1358</f>
        <v>5Ф</v>
      </c>
      <c r="F1224" s="330" t="str">
        <f>'ВЕДОМСТВЕННАЯ '!F1358</f>
        <v>3</v>
      </c>
      <c r="G1224" s="330" t="str">
        <f>'ВЕДОМСТВЕННАЯ '!G1358</f>
        <v>04</v>
      </c>
      <c r="H1224" s="331" t="str">
        <f>'ВЕДОМСТВЕННАЯ '!H1358</f>
        <v>90900</v>
      </c>
      <c r="I1224" s="331" t="str">
        <f>'ВЕДОМСТВЕННАЯ '!I1358</f>
        <v>5Ф 3 05 90800</v>
      </c>
      <c r="J1224" s="331" t="str">
        <f>'ВЕДОМСТВЕННАЯ '!J1358</f>
        <v>600</v>
      </c>
      <c r="K1224" s="299">
        <f>'ВЕДОМСТВЕННАЯ '!K1358</f>
        <v>100</v>
      </c>
      <c r="L1224" s="299">
        <f>'ВЕДОМСТВЕННАЯ '!L1358</f>
        <v>100</v>
      </c>
      <c r="M1224" s="299">
        <f>'ВЕДОМСТВЕННАЯ '!M1358</f>
        <v>0</v>
      </c>
      <c r="N1224" s="299">
        <f>'ВЕДОМСТВЕННАЯ '!N1358</f>
        <v>0</v>
      </c>
      <c r="O1224" s="299">
        <f>'ВЕДОМСТВЕННАЯ '!O1358</f>
        <v>100</v>
      </c>
      <c r="P1224" s="300">
        <f>'ВЕДОМСТВЕННАЯ '!P1358</f>
        <v>0</v>
      </c>
      <c r="Q1224" s="300">
        <f>'ВЕДОМСТВЕННАЯ '!Q1358</f>
        <v>0</v>
      </c>
      <c r="R1224" s="300">
        <f>'ВЕДОМСТВЕННАЯ '!R1358</f>
        <v>0</v>
      </c>
      <c r="S1224" s="300">
        <f>'ВЕДОМСТВЕННАЯ '!S1358</f>
        <v>0</v>
      </c>
      <c r="T1224" s="300">
        <f>'ВЕДОМСТВЕННАЯ '!U1358</f>
        <v>0</v>
      </c>
      <c r="U1224" s="300">
        <f>'ВЕДОМСТВЕННАЯ '!V1358</f>
        <v>0</v>
      </c>
      <c r="V1224" s="300">
        <f>'ВЕДОМСТВЕННАЯ '!W1358</f>
        <v>0</v>
      </c>
      <c r="W1224" s="300">
        <f>'ВЕДОМСТВЕННАЯ '!X1358</f>
        <v>0</v>
      </c>
      <c r="X1224" s="300">
        <f>'ВЕДОМСТВЕННАЯ '!Y1358</f>
        <v>0</v>
      </c>
      <c r="Y1224" s="17">
        <f>'ВЕДОМСТВЕННАЯ '!Z1358</f>
        <v>0</v>
      </c>
      <c r="Z1224" s="17">
        <f>'ВЕДОМСТВЕННАЯ '!AA1358</f>
        <v>0</v>
      </c>
      <c r="AA1224" s="17">
        <f>'ВЕДОМСТВЕННАЯ '!AB1358</f>
        <v>0</v>
      </c>
    </row>
    <row r="1225" spans="1:27" ht="21" hidden="1" customHeight="1" x14ac:dyDescent="0.3">
      <c r="A1225" s="581" t="str">
        <f>'ВЕДОМСТВЕННАЯ '!A1359</f>
        <v xml:space="preserve">Субсидии бюджетным учреждениям </v>
      </c>
      <c r="B1225" s="236" t="str">
        <f>'ВЕДОМСТВЕННАЯ '!B1359</f>
        <v>905</v>
      </c>
      <c r="C1225" s="236" t="str">
        <f>'ВЕДОМСТВЕННАЯ '!C1359</f>
        <v>07</v>
      </c>
      <c r="D1225" s="236" t="str">
        <f>'ВЕДОМСТВЕННАЯ '!D1359</f>
        <v>03</v>
      </c>
      <c r="E1225" s="272" t="str">
        <f>'ВЕДОМСТВЕННАЯ '!E1359</f>
        <v>5Ф</v>
      </c>
      <c r="F1225" s="330" t="str">
        <f>'ВЕДОМСТВЕННАЯ '!F1359</f>
        <v>3</v>
      </c>
      <c r="G1225" s="330" t="str">
        <f>'ВЕДОМСТВЕННАЯ '!G1359</f>
        <v>04</v>
      </c>
      <c r="H1225" s="331" t="str">
        <f>'ВЕДОМСТВЕННАЯ '!H1359</f>
        <v>90900</v>
      </c>
      <c r="I1225" s="331" t="str">
        <f>'ВЕДОМСТВЕННАЯ '!I1359</f>
        <v>5Ф 3 05 90800</v>
      </c>
      <c r="J1225" s="331" t="str">
        <f>'ВЕДОМСТВЕННАЯ '!J1359</f>
        <v>610</v>
      </c>
      <c r="K1225" s="299">
        <f>'ВЕДОМСТВЕННАЯ '!K1359</f>
        <v>100</v>
      </c>
      <c r="L1225" s="299">
        <f>'ВЕДОМСТВЕННАЯ '!L1359</f>
        <v>100</v>
      </c>
      <c r="M1225" s="299">
        <f>'ВЕДОМСТВЕННАЯ '!M1359</f>
        <v>0</v>
      </c>
      <c r="N1225" s="299">
        <f>'ВЕДОМСТВЕННАЯ '!N1359</f>
        <v>0</v>
      </c>
      <c r="O1225" s="299">
        <f>'ВЕДОМСТВЕННАЯ '!O1359</f>
        <v>100</v>
      </c>
      <c r="P1225" s="300">
        <f>'ВЕДОМСТВЕННАЯ '!P1359</f>
        <v>0</v>
      </c>
      <c r="Q1225" s="300">
        <f>'ВЕДОМСТВЕННАЯ '!Q1359</f>
        <v>0</v>
      </c>
      <c r="R1225" s="300">
        <f>'ВЕДОМСТВЕННАЯ '!R1359</f>
        <v>0</v>
      </c>
      <c r="S1225" s="300">
        <f>'ВЕДОМСТВЕННАЯ '!S1359</f>
        <v>0</v>
      </c>
      <c r="T1225" s="300">
        <f>'ВЕДОМСТВЕННАЯ '!U1359</f>
        <v>0</v>
      </c>
      <c r="U1225" s="300">
        <f>'ВЕДОМСТВЕННАЯ '!V1359</f>
        <v>0</v>
      </c>
      <c r="V1225" s="300">
        <f>'ВЕДОМСТВЕННАЯ '!W1359</f>
        <v>0</v>
      </c>
      <c r="W1225" s="300">
        <f>'ВЕДОМСТВЕННАЯ '!X1359</f>
        <v>0</v>
      </c>
      <c r="X1225" s="300">
        <f>'ВЕДОМСТВЕННАЯ '!Y1359</f>
        <v>0</v>
      </c>
      <c r="Y1225" s="17">
        <f>'ВЕДОМСТВЕННАЯ '!Z1359</f>
        <v>0</v>
      </c>
      <c r="Z1225" s="17">
        <f>'ВЕДОМСТВЕННАЯ '!AA1359</f>
        <v>0</v>
      </c>
      <c r="AA1225" s="17">
        <f>'ВЕДОМСТВЕННАЯ '!AB1359</f>
        <v>0</v>
      </c>
    </row>
    <row r="1226" spans="1:27" ht="38.25" hidden="1" customHeight="1" x14ac:dyDescent="0.3">
      <c r="A1226" s="581" t="str">
        <f>'ВЕДОМСТВЕННАЯ '!A1360</f>
        <v>Основное мероприятие "Обеспечение персонифицированного финансирования дополнительного образования детей"</v>
      </c>
      <c r="B1226" s="236" t="str">
        <f>'ВЕДОМСТВЕННАЯ '!B1360</f>
        <v>905</v>
      </c>
      <c r="C1226" s="236" t="str">
        <f>'ВЕДОМСТВЕННАЯ '!C1360</f>
        <v>07</v>
      </c>
      <c r="D1226" s="236" t="str">
        <f>'ВЕДОМСТВЕННАЯ '!D1360</f>
        <v>03</v>
      </c>
      <c r="E1226" s="272" t="str">
        <f>'ВЕДОМСТВЕННАЯ '!E1360</f>
        <v>5Ф</v>
      </c>
      <c r="F1226" s="330" t="str">
        <f>'ВЕДОМСТВЕННАЯ '!F1360</f>
        <v>3</v>
      </c>
      <c r="G1226" s="330" t="str">
        <f>'ВЕДОМСТВЕННАЯ '!G1360</f>
        <v>05</v>
      </c>
      <c r="H1226" s="331" t="str">
        <f>'ВЕДОМСТВЕННАЯ '!H1360</f>
        <v>00000</v>
      </c>
      <c r="I1226" s="331">
        <f>'ВЕДОМСТВЕННАЯ '!I1360</f>
        <v>0</v>
      </c>
      <c r="J1226" s="331"/>
      <c r="K1226" s="299">
        <f>'ВЕДОМСТВЕННАЯ '!K1360</f>
        <v>386.2</v>
      </c>
      <c r="L1226" s="299">
        <f>'ВЕДОМСТВЕННАЯ '!L1360</f>
        <v>386.19999999999976</v>
      </c>
      <c r="M1226" s="299">
        <f>'ВЕДОМСТВЕННАЯ '!M1360</f>
        <v>0</v>
      </c>
      <c r="N1226" s="299">
        <f>'ВЕДОМСТВЕННАЯ '!N1360</f>
        <v>0</v>
      </c>
      <c r="O1226" s="299">
        <f>'ВЕДОМСТВЕННАЯ '!O1360</f>
        <v>1544.6</v>
      </c>
      <c r="P1226" s="300">
        <f>'ВЕДОМСТВЕННАЯ '!P1360</f>
        <v>0</v>
      </c>
      <c r="Q1226" s="300">
        <f>'ВЕДОМСТВЕННАЯ '!Q1360</f>
        <v>0</v>
      </c>
      <c r="R1226" s="300">
        <f>'ВЕДОМСТВЕННАЯ '!R1360</f>
        <v>0</v>
      </c>
      <c r="S1226" s="300">
        <f>'ВЕДОМСТВЕННАЯ '!S1360</f>
        <v>0</v>
      </c>
      <c r="T1226" s="300">
        <f>'ВЕДОМСТВЕННАЯ '!U1360</f>
        <v>0</v>
      </c>
      <c r="U1226" s="300">
        <f>'ВЕДОМСТВЕННАЯ '!V1360</f>
        <v>0</v>
      </c>
      <c r="V1226" s="300">
        <f>'ВЕДОМСТВЕННАЯ '!W1360</f>
        <v>0</v>
      </c>
      <c r="W1226" s="300">
        <f>'ВЕДОМСТВЕННАЯ '!X1360</f>
        <v>0</v>
      </c>
      <c r="X1226" s="300">
        <f>'ВЕДОМСТВЕННАЯ '!Y1360</f>
        <v>0</v>
      </c>
      <c r="Y1226" s="17">
        <f>'ВЕДОМСТВЕННАЯ '!Z1360</f>
        <v>0</v>
      </c>
      <c r="Z1226" s="17">
        <f>'ВЕДОМСТВЕННАЯ '!AA1360</f>
        <v>0</v>
      </c>
      <c r="AA1226" s="17">
        <f>'ВЕДОМСТВЕННАЯ '!AB1360</f>
        <v>0</v>
      </c>
    </row>
    <row r="1227" spans="1:27" ht="105" hidden="1" customHeight="1" x14ac:dyDescent="0.3">
      <c r="A1227" s="581" t="str">
        <f>'ВЕДОМСТВЕННАЯ '!A1361</f>
        <v>Субсидия Магаданскому областному государственному автономному учреждению дополнительного профессионального образования «Институт развития образования и повышения квалификации педагогических кадров» на реализацию проекта по обеспечению развития системы дополнительного образования детей посредством внедрения механизма персонифицированного финансирования в муниципальном образовании "Хасынский муниципальный округ Магаданской области"</v>
      </c>
      <c r="B1227" s="236" t="str">
        <f>'ВЕДОМСТВЕННАЯ '!B1361</f>
        <v>905</v>
      </c>
      <c r="C1227" s="236" t="str">
        <f>'ВЕДОМСТВЕННАЯ '!C1361</f>
        <v>07</v>
      </c>
      <c r="D1227" s="236" t="str">
        <f>'ВЕДОМСТВЕННАЯ '!D1361</f>
        <v>03</v>
      </c>
      <c r="E1227" s="272" t="str">
        <f>'ВЕДОМСТВЕННАЯ '!E1361</f>
        <v>5Ф</v>
      </c>
      <c r="F1227" s="330" t="str">
        <f>'ВЕДОМСТВЕННАЯ '!F1361</f>
        <v>3</v>
      </c>
      <c r="G1227" s="330" t="str">
        <f>'ВЕДОМСТВЕННАЯ '!G1361</f>
        <v>05</v>
      </c>
      <c r="H1227" s="331" t="str">
        <f>'ВЕДОМСТВЕННАЯ '!H1361</f>
        <v>90500</v>
      </c>
      <c r="I1227" s="331">
        <f>'ВЕДОМСТВЕННАЯ '!I1361</f>
        <v>0</v>
      </c>
      <c r="J1227" s="331"/>
      <c r="K1227" s="299">
        <f>'ВЕДОМСТВЕННАЯ '!K1361</f>
        <v>386.2</v>
      </c>
      <c r="L1227" s="299">
        <f>'ВЕДОМСТВЕННАЯ '!L1361</f>
        <v>386.19999999999976</v>
      </c>
      <c r="M1227" s="299">
        <f>'ВЕДОМСТВЕННАЯ '!M1361</f>
        <v>0</v>
      </c>
      <c r="N1227" s="299">
        <f>'ВЕДОМСТВЕННАЯ '!N1361</f>
        <v>0</v>
      </c>
      <c r="O1227" s="299">
        <f>'ВЕДОМСТВЕННАЯ '!O1361</f>
        <v>1544.6</v>
      </c>
      <c r="P1227" s="300">
        <f>'ВЕДОМСТВЕННАЯ '!P1361</f>
        <v>0</v>
      </c>
      <c r="Q1227" s="300">
        <f>'ВЕДОМСТВЕННАЯ '!Q1361</f>
        <v>0</v>
      </c>
      <c r="R1227" s="300">
        <f>'ВЕДОМСТВЕННАЯ '!R1361</f>
        <v>0</v>
      </c>
      <c r="S1227" s="300">
        <f>'ВЕДОМСТВЕННАЯ '!S1361</f>
        <v>0</v>
      </c>
      <c r="T1227" s="300">
        <f>'ВЕДОМСТВЕННАЯ '!U1361</f>
        <v>0</v>
      </c>
      <c r="U1227" s="300">
        <f>'ВЕДОМСТВЕННАЯ '!V1361</f>
        <v>0</v>
      </c>
      <c r="V1227" s="300">
        <f>'ВЕДОМСТВЕННАЯ '!W1361</f>
        <v>0</v>
      </c>
      <c r="W1227" s="300">
        <f>'ВЕДОМСТВЕННАЯ '!X1361</f>
        <v>0</v>
      </c>
      <c r="X1227" s="300">
        <f>'ВЕДОМСТВЕННАЯ '!Y1361</f>
        <v>0</v>
      </c>
      <c r="Y1227" s="17">
        <f>'ВЕДОМСТВЕННАЯ '!Z1361</f>
        <v>0</v>
      </c>
      <c r="Z1227" s="17">
        <f>'ВЕДОМСТВЕННАЯ '!AA1361</f>
        <v>0</v>
      </c>
      <c r="AA1227" s="17">
        <f>'ВЕДОМСТВЕННАЯ '!AB1361</f>
        <v>0</v>
      </c>
    </row>
    <row r="1228" spans="1:27" ht="36.75" hidden="1" customHeight="1" x14ac:dyDescent="0.3">
      <c r="A1228" s="581" t="str">
        <f>'ВЕДОМСТВЕННАЯ '!A1362</f>
        <v>Предоставление субсидий бюджетным, автономным учреждениям и иным некоммерческим организациям</v>
      </c>
      <c r="B1228" s="236" t="str">
        <f>'ВЕДОМСТВЕННАЯ '!B1362</f>
        <v>905</v>
      </c>
      <c r="C1228" s="236" t="str">
        <f>'ВЕДОМСТВЕННАЯ '!C1362</f>
        <v>07</v>
      </c>
      <c r="D1228" s="236" t="str">
        <f>'ВЕДОМСТВЕННАЯ '!D1362</f>
        <v>03</v>
      </c>
      <c r="E1228" s="272" t="str">
        <f>'ВЕДОМСТВЕННАЯ '!E1362</f>
        <v>5Ф</v>
      </c>
      <c r="F1228" s="330" t="str">
        <f>'ВЕДОМСТВЕННАЯ '!F1362</f>
        <v>3</v>
      </c>
      <c r="G1228" s="330" t="str">
        <f>'ВЕДОМСТВЕННАЯ '!G1362</f>
        <v>05</v>
      </c>
      <c r="H1228" s="331" t="str">
        <f>'ВЕДОМСТВЕННАЯ '!H1362</f>
        <v>90500</v>
      </c>
      <c r="I1228" s="331" t="str">
        <f>'ВЕДОМСТВЕННАЯ '!I1362</f>
        <v>5Ф 3 05 90800</v>
      </c>
      <c r="J1228" s="331" t="str">
        <f>'ВЕДОМСТВЕННАЯ '!J1362</f>
        <v>600</v>
      </c>
      <c r="K1228" s="299">
        <f>'ВЕДОМСТВЕННАЯ '!K1362</f>
        <v>386.2</v>
      </c>
      <c r="L1228" s="299">
        <f>'ВЕДОМСТВЕННАЯ '!L1362</f>
        <v>386.19999999999976</v>
      </c>
      <c r="M1228" s="299">
        <f>'ВЕДОМСТВЕННАЯ '!M1362</f>
        <v>0</v>
      </c>
      <c r="N1228" s="299">
        <f>'ВЕДОМСТВЕННАЯ '!N1362</f>
        <v>0</v>
      </c>
      <c r="O1228" s="299">
        <f>'ВЕДОМСТВЕННАЯ '!O1362</f>
        <v>1544.6</v>
      </c>
      <c r="P1228" s="300">
        <f>'ВЕДОМСТВЕННАЯ '!P1362</f>
        <v>0</v>
      </c>
      <c r="Q1228" s="300">
        <f>'ВЕДОМСТВЕННАЯ '!Q1362</f>
        <v>0</v>
      </c>
      <c r="R1228" s="300">
        <f>'ВЕДОМСТВЕННАЯ '!R1362</f>
        <v>0</v>
      </c>
      <c r="S1228" s="300">
        <f>'ВЕДОМСТВЕННАЯ '!S1362</f>
        <v>0</v>
      </c>
      <c r="T1228" s="300">
        <f>'ВЕДОМСТВЕННАЯ '!U1362</f>
        <v>0</v>
      </c>
      <c r="U1228" s="300">
        <f>'ВЕДОМСТВЕННАЯ '!V1362</f>
        <v>0</v>
      </c>
      <c r="V1228" s="300">
        <f>'ВЕДОМСТВЕННАЯ '!W1362</f>
        <v>0</v>
      </c>
      <c r="W1228" s="300">
        <f>'ВЕДОМСТВЕННАЯ '!X1362</f>
        <v>0</v>
      </c>
      <c r="X1228" s="300">
        <f>'ВЕДОМСТВЕННАЯ '!Y1362</f>
        <v>0</v>
      </c>
      <c r="Y1228" s="17">
        <f>'ВЕДОМСТВЕННАЯ '!Z1362</f>
        <v>0</v>
      </c>
      <c r="Z1228" s="17">
        <f>'ВЕДОМСТВЕННАЯ '!AA1362</f>
        <v>0</v>
      </c>
      <c r="AA1228" s="17">
        <f>'ВЕДОМСТВЕННАЯ '!AB1362</f>
        <v>0</v>
      </c>
    </row>
    <row r="1229" spans="1:27" ht="25.5" hidden="1" customHeight="1" x14ac:dyDescent="0.3">
      <c r="A1229" s="581" t="str">
        <f>'ВЕДОМСТВЕННАЯ '!A1363</f>
        <v xml:space="preserve">Субсидии автономным учреждениям </v>
      </c>
      <c r="B1229" s="236" t="str">
        <f>'ВЕДОМСТВЕННАЯ '!B1363</f>
        <v>905</v>
      </c>
      <c r="C1229" s="236" t="str">
        <f>'ВЕДОМСТВЕННАЯ '!C1363</f>
        <v>07</v>
      </c>
      <c r="D1229" s="236" t="str">
        <f>'ВЕДОМСТВЕННАЯ '!D1363</f>
        <v>03</v>
      </c>
      <c r="E1229" s="272" t="str">
        <f>'ВЕДОМСТВЕННАЯ '!E1363</f>
        <v>5Ф</v>
      </c>
      <c r="F1229" s="330" t="str">
        <f>'ВЕДОМСТВЕННАЯ '!F1363</f>
        <v>3</v>
      </c>
      <c r="G1229" s="330" t="str">
        <f>'ВЕДОМСТВЕННАЯ '!G1363</f>
        <v>05</v>
      </c>
      <c r="H1229" s="331" t="str">
        <f>'ВЕДОМСТВЕННАЯ '!H1363</f>
        <v>90500</v>
      </c>
      <c r="I1229" s="331" t="str">
        <f>'ВЕДОМСТВЕННАЯ '!I1363</f>
        <v>5Ф 3 05 90800</v>
      </c>
      <c r="J1229" s="331" t="str">
        <f>'ВЕДОМСТВЕННАЯ '!J1363</f>
        <v>620</v>
      </c>
      <c r="K1229" s="299">
        <f>'ВЕДОМСТВЕННАЯ '!K1363</f>
        <v>386.2</v>
      </c>
      <c r="L1229" s="299">
        <f>'ВЕДОМСТВЕННАЯ '!L1363</f>
        <v>386.19999999999976</v>
      </c>
      <c r="M1229" s="299">
        <f>'ВЕДОМСТВЕННАЯ '!M1363</f>
        <v>0</v>
      </c>
      <c r="N1229" s="299">
        <f>'ВЕДОМСТВЕННАЯ '!N1363</f>
        <v>0</v>
      </c>
      <c r="O1229" s="299">
        <f>'ВЕДОМСТВЕННАЯ '!O1363</f>
        <v>1544.6</v>
      </c>
      <c r="P1229" s="300">
        <f>'ВЕДОМСТВЕННАЯ '!P1363</f>
        <v>0</v>
      </c>
      <c r="Q1229" s="300">
        <f>'ВЕДОМСТВЕННАЯ '!Q1363</f>
        <v>0</v>
      </c>
      <c r="R1229" s="300">
        <f>'ВЕДОМСТВЕННАЯ '!R1363</f>
        <v>0</v>
      </c>
      <c r="S1229" s="300">
        <f>'ВЕДОМСТВЕННАЯ '!S1363</f>
        <v>0</v>
      </c>
      <c r="T1229" s="300">
        <f>'ВЕДОМСТВЕННАЯ '!U1363</f>
        <v>0</v>
      </c>
      <c r="U1229" s="300">
        <f>'ВЕДОМСТВЕННАЯ '!V1363</f>
        <v>0</v>
      </c>
      <c r="V1229" s="300">
        <f>'ВЕДОМСТВЕННАЯ '!W1363</f>
        <v>0</v>
      </c>
      <c r="W1229" s="300">
        <f>'ВЕДОМСТВЕННАЯ '!X1363</f>
        <v>0</v>
      </c>
      <c r="X1229" s="300">
        <f>'ВЕДОМСТВЕННАЯ '!Y1363</f>
        <v>0</v>
      </c>
      <c r="Y1229" s="17">
        <f>'ВЕДОМСТВЕННАЯ '!Z1363</f>
        <v>0</v>
      </c>
      <c r="Z1229" s="17">
        <f>'ВЕДОМСТВЕННАЯ '!AA1363</f>
        <v>0</v>
      </c>
      <c r="AA1229" s="17">
        <f>'ВЕДОМСТВЕННАЯ '!AB1363</f>
        <v>0</v>
      </c>
    </row>
    <row r="1230" spans="1:27" ht="39.75" customHeight="1" x14ac:dyDescent="0.3">
      <c r="A1230" s="581" t="str">
        <f>'ВЕДОМСТВЕННАЯ '!A1364</f>
        <v>Основное мероприятие "Осуществление отдельных полномочий в рамках реализации субвенций из областного бюджета"</v>
      </c>
      <c r="B1230" s="236" t="str">
        <f>'ВЕДОМСТВЕННАЯ '!B1364</f>
        <v>905</v>
      </c>
      <c r="C1230" s="236" t="str">
        <f>'ВЕДОМСТВЕННАЯ '!C1364</f>
        <v>07</v>
      </c>
      <c r="D1230" s="236" t="str">
        <f>'ВЕДОМСТВЕННАЯ '!D1364</f>
        <v>03</v>
      </c>
      <c r="E1230" s="272" t="str">
        <f>'ВЕДОМСТВЕННАЯ '!E1364</f>
        <v>5Ф</v>
      </c>
      <c r="F1230" s="330" t="str">
        <f>'ВЕДОМСТВЕННАЯ '!F1364</f>
        <v>3</v>
      </c>
      <c r="G1230" s="330" t="str">
        <f>'ВЕДОМСТВЕННАЯ '!G1364</f>
        <v>СВ</v>
      </c>
      <c r="H1230" s="331" t="str">
        <f>'ВЕДОМСТВЕННАЯ '!H1364</f>
        <v>00000</v>
      </c>
      <c r="I1230" s="331">
        <f>'ВЕДОМСТВЕННАЯ '!I1364</f>
        <v>0</v>
      </c>
      <c r="J1230" s="331"/>
      <c r="K1230" s="299" t="e">
        <f>'ВЕДОМСТВЕННАЯ '!K1364</f>
        <v>#REF!</v>
      </c>
      <c r="L1230" s="299">
        <f>'ВЕДОМСТВЕННАЯ '!L1364</f>
        <v>969.2</v>
      </c>
      <c r="M1230" s="299">
        <f>'ВЕДОМСТВЕННАЯ '!M1364</f>
        <v>969.2</v>
      </c>
      <c r="N1230" s="299">
        <f>'ВЕДОМСТВЕННАЯ '!N1364</f>
        <v>0</v>
      </c>
      <c r="O1230" s="299">
        <f>'ВЕДОМСТВЕННАЯ '!O1364</f>
        <v>0</v>
      </c>
      <c r="P1230" s="300">
        <f>'ВЕДОМСТВЕННАЯ '!P1364</f>
        <v>2738860.4</v>
      </c>
      <c r="Q1230" s="300">
        <f>'ВЕДОМСТВЕННАЯ '!Q1364</f>
        <v>2738860.4</v>
      </c>
      <c r="R1230" s="300">
        <f>'ВЕДОМСТВЕННАЯ '!R1364</f>
        <v>0</v>
      </c>
      <c r="S1230" s="300">
        <f>'ВЕДОМСТВЕННАЯ '!S1364</f>
        <v>0</v>
      </c>
      <c r="T1230" s="300">
        <f>'ВЕДОМСТВЕННАЯ '!U1364</f>
        <v>2738860.4</v>
      </c>
      <c r="U1230" s="300">
        <f>'ВЕДОМСТВЕННАЯ '!V1364</f>
        <v>2738860.4</v>
      </c>
      <c r="V1230" s="300">
        <f>'ВЕДОМСТВЕННАЯ '!W1364</f>
        <v>0</v>
      </c>
      <c r="W1230" s="300">
        <f>'ВЕДОМСТВЕННАЯ '!X1364</f>
        <v>0</v>
      </c>
      <c r="X1230" s="300">
        <f>'ВЕДОМСТВЕННАЯ '!Y1364</f>
        <v>2738860.4</v>
      </c>
      <c r="Y1230" s="17">
        <f>'ВЕДОМСТВЕННАЯ '!Z1364</f>
        <v>2738860.4</v>
      </c>
      <c r="Z1230" s="17">
        <f>'ВЕДОМСТВЕННАЯ '!AA1364</f>
        <v>0</v>
      </c>
      <c r="AA1230" s="17">
        <f>'ВЕДОМСТВЕННАЯ '!AB1364</f>
        <v>0</v>
      </c>
    </row>
    <row r="1231" spans="1:27" ht="49.5" customHeight="1" x14ac:dyDescent="0.3">
      <c r="A1231" s="581" t="str">
        <f>'ВЕДОМСТВЕННАЯ '!A1365</f>
        <v>Осуществление отдельных государственных полномочий Магаданской области, осуществляемых за счет единой субвенции, предоставляемой бюджетам муниципальных округов из областного бюджета</v>
      </c>
      <c r="B1231" s="236" t="str">
        <f>'ВЕДОМСТВЕННАЯ '!B1365</f>
        <v>905</v>
      </c>
      <c r="C1231" s="236" t="str">
        <f>'ВЕДОМСТВЕННАЯ '!C1365</f>
        <v>07</v>
      </c>
      <c r="D1231" s="236" t="str">
        <f>'ВЕДОМСТВЕННАЯ '!D1365</f>
        <v>03</v>
      </c>
      <c r="E1231" s="272" t="str">
        <f>'ВЕДОМСТВЕННАЯ '!E1365</f>
        <v>5Ф</v>
      </c>
      <c r="F1231" s="330" t="str">
        <f>'ВЕДОМСТВЕННАЯ '!F1365</f>
        <v>3</v>
      </c>
      <c r="G1231" s="330" t="str">
        <f>'ВЕДОМСТВЕННАЯ '!G1365</f>
        <v>СВ</v>
      </c>
      <c r="H1231" s="331" t="str">
        <f>'ВЕДОМСТВЕННАЯ '!H1365</f>
        <v>74200</v>
      </c>
      <c r="I1231" s="331">
        <f>'ВЕДОМСТВЕННАЯ '!I1365</f>
        <v>0</v>
      </c>
      <c r="J1231" s="331"/>
      <c r="K1231" s="299">
        <f>'ВЕДОМСТВЕННАЯ '!K1365</f>
        <v>0</v>
      </c>
      <c r="L1231" s="299">
        <f>'ВЕДОМСТВЕННАЯ '!L1365</f>
        <v>969.2</v>
      </c>
      <c r="M1231" s="299">
        <f>'ВЕДОМСТВЕННАЯ '!M1365</f>
        <v>969.2</v>
      </c>
      <c r="N1231" s="299">
        <f>'ВЕДОМСТВЕННАЯ '!N1365</f>
        <v>0</v>
      </c>
      <c r="O1231" s="299">
        <f>'ВЕДОМСТВЕННАЯ '!O1365</f>
        <v>0</v>
      </c>
      <c r="P1231" s="300">
        <f>'ВЕДОМСТВЕННАЯ '!P1365</f>
        <v>2738860.4</v>
      </c>
      <c r="Q1231" s="300">
        <f>'ВЕДОМСТВЕННАЯ '!Q1365</f>
        <v>2738860.4</v>
      </c>
      <c r="R1231" s="300">
        <f>'ВЕДОМСТВЕННАЯ '!R1365</f>
        <v>0</v>
      </c>
      <c r="S1231" s="300">
        <f>'ВЕДОМСТВЕННАЯ '!S1365</f>
        <v>0</v>
      </c>
      <c r="T1231" s="300">
        <f>'ВЕДОМСТВЕННАЯ '!U1365</f>
        <v>2738860.4</v>
      </c>
      <c r="U1231" s="300">
        <f>'ВЕДОМСТВЕННАЯ '!V1365</f>
        <v>2738860.4</v>
      </c>
      <c r="V1231" s="300">
        <f>'ВЕДОМСТВЕННАЯ '!W1365</f>
        <v>0</v>
      </c>
      <c r="W1231" s="300">
        <f>'ВЕДОМСТВЕННАЯ '!X1365</f>
        <v>0</v>
      </c>
      <c r="X1231" s="300">
        <f>'ВЕДОМСТВЕННАЯ '!Y1365</f>
        <v>2738860.4</v>
      </c>
      <c r="Y1231" s="17">
        <f>'ВЕДОМСТВЕННАЯ '!Z1365</f>
        <v>2738860.4</v>
      </c>
      <c r="Z1231" s="17">
        <f>'ВЕДОМСТВЕННАЯ '!AA1365</f>
        <v>0</v>
      </c>
      <c r="AA1231" s="17">
        <f>'ВЕДОМСТВЕННАЯ '!AB1365</f>
        <v>0</v>
      </c>
    </row>
    <row r="1232" spans="1:27" ht="36.75" customHeight="1" x14ac:dyDescent="0.3">
      <c r="A1232" s="581" t="str">
        <f>'ВЕДОМСТВЕННАЯ '!A1366</f>
        <v>Предоставление субсидий бюджетным, автономным учреждениям и иным некоммерческим организациям</v>
      </c>
      <c r="B1232" s="236" t="str">
        <f>'ВЕДОМСТВЕННАЯ '!B1366</f>
        <v>905</v>
      </c>
      <c r="C1232" s="236" t="str">
        <f>'ВЕДОМСТВЕННАЯ '!C1366</f>
        <v>07</v>
      </c>
      <c r="D1232" s="236" t="str">
        <f>'ВЕДОМСТВЕННАЯ '!D1366</f>
        <v>03</v>
      </c>
      <c r="E1232" s="272" t="str">
        <f>'ВЕДОМСТВЕННАЯ '!E1366</f>
        <v>5Ф</v>
      </c>
      <c r="F1232" s="330" t="str">
        <f>'ВЕДОМСТВЕННАЯ '!F1366</f>
        <v>3</v>
      </c>
      <c r="G1232" s="330" t="str">
        <f>'ВЕДОМСТВЕННАЯ '!G1366</f>
        <v>СВ</v>
      </c>
      <c r="H1232" s="331" t="str">
        <f>'ВЕДОМСТВЕННАЯ '!H1366</f>
        <v>74200</v>
      </c>
      <c r="I1232" s="331" t="str">
        <f>'ВЕДОМСТВЕННАЯ '!I1366</f>
        <v>00 М КТ 75010</v>
      </c>
      <c r="J1232" s="331" t="str">
        <f>'ВЕДОМСТВЕННАЯ '!J1366</f>
        <v>600</v>
      </c>
      <c r="K1232" s="299">
        <f>'ВЕДОМСТВЕННАЯ '!K1366</f>
        <v>0</v>
      </c>
      <c r="L1232" s="299">
        <f>'ВЕДОМСТВЕННАЯ '!L1366</f>
        <v>969.2</v>
      </c>
      <c r="M1232" s="299">
        <f>'ВЕДОМСТВЕННАЯ '!M1366</f>
        <v>969.2</v>
      </c>
      <c r="N1232" s="299">
        <f>'ВЕДОМСТВЕННАЯ '!N1366</f>
        <v>0</v>
      </c>
      <c r="O1232" s="299">
        <f>'ВЕДОМСТВЕННАЯ '!O1366</f>
        <v>0</v>
      </c>
      <c r="P1232" s="300">
        <f>'ВЕДОМСТВЕННАЯ '!P1366</f>
        <v>2738860.4</v>
      </c>
      <c r="Q1232" s="300">
        <f>'ВЕДОМСТВЕННАЯ '!Q1366</f>
        <v>2738860.4</v>
      </c>
      <c r="R1232" s="300">
        <f>'ВЕДОМСТВЕННАЯ '!R1366</f>
        <v>0</v>
      </c>
      <c r="S1232" s="300">
        <f>'ВЕДОМСТВЕННАЯ '!S1366</f>
        <v>0</v>
      </c>
      <c r="T1232" s="300">
        <f>'ВЕДОМСТВЕННАЯ '!U1366</f>
        <v>2738860.4</v>
      </c>
      <c r="U1232" s="300">
        <f>'ВЕДОМСТВЕННАЯ '!V1366</f>
        <v>2738860.4</v>
      </c>
      <c r="V1232" s="300">
        <f>'ВЕДОМСТВЕННАЯ '!W1366</f>
        <v>0</v>
      </c>
      <c r="W1232" s="300">
        <f>'ВЕДОМСТВЕННАЯ '!X1366</f>
        <v>0</v>
      </c>
      <c r="X1232" s="300">
        <f>'ВЕДОМСТВЕННАЯ '!Y1366</f>
        <v>2738860.4</v>
      </c>
      <c r="Y1232" s="17">
        <f>'ВЕДОМСТВЕННАЯ '!Z1366</f>
        <v>2738860.4</v>
      </c>
      <c r="Z1232" s="17">
        <f>'ВЕДОМСТВЕННАЯ '!AA1366</f>
        <v>0</v>
      </c>
      <c r="AA1232" s="17">
        <f>'ВЕДОМСТВЕННАЯ '!AB1366</f>
        <v>0</v>
      </c>
    </row>
    <row r="1233" spans="1:27" ht="32.25" customHeight="1" x14ac:dyDescent="0.3">
      <c r="A1233" s="581" t="str">
        <f>'ВЕДОМСТВЕННАЯ '!A1367</f>
        <v xml:space="preserve">Субсидии бюджетным учреждениям </v>
      </c>
      <c r="B1233" s="236" t="str">
        <f>'ВЕДОМСТВЕННАЯ '!B1367</f>
        <v>905</v>
      </c>
      <c r="C1233" s="236" t="str">
        <f>'ВЕДОМСТВЕННАЯ '!C1367</f>
        <v>07</v>
      </c>
      <c r="D1233" s="236" t="str">
        <f>'ВЕДОМСТВЕННАЯ '!D1367</f>
        <v>03</v>
      </c>
      <c r="E1233" s="272" t="str">
        <f>'ВЕДОМСТВЕННАЯ '!E1367</f>
        <v>5Ф</v>
      </c>
      <c r="F1233" s="330" t="str">
        <f>'ВЕДОМСТВЕННАЯ '!F1367</f>
        <v>3</v>
      </c>
      <c r="G1233" s="330" t="str">
        <f>'ВЕДОМСТВЕННАЯ '!G1367</f>
        <v>СВ</v>
      </c>
      <c r="H1233" s="331" t="str">
        <f>'ВЕДОМСТВЕННАЯ '!H1367</f>
        <v>74200</v>
      </c>
      <c r="I1233" s="331" t="str">
        <f>'ВЕДОМСТВЕННАЯ '!I1367</f>
        <v>00 М КТ 75010</v>
      </c>
      <c r="J1233" s="331" t="str">
        <f>'ВЕДОМСТВЕННАЯ '!J1367</f>
        <v>610</v>
      </c>
      <c r="K1233" s="299">
        <f>'ВЕДОМСТВЕННАЯ '!K1367</f>
        <v>0</v>
      </c>
      <c r="L1233" s="299">
        <f>'ВЕДОМСТВЕННАЯ '!L1367</f>
        <v>969.2</v>
      </c>
      <c r="M1233" s="299">
        <f>'ВЕДОМСТВЕННАЯ '!M1367</f>
        <v>969.2</v>
      </c>
      <c r="N1233" s="299">
        <f>'ВЕДОМСТВЕННАЯ '!N1367</f>
        <v>0</v>
      </c>
      <c r="O1233" s="299">
        <f>'ВЕДОМСТВЕННАЯ '!O1367</f>
        <v>0</v>
      </c>
      <c r="P1233" s="300">
        <f>'ВЕДОМСТВЕННАЯ '!P1367</f>
        <v>2738860.4</v>
      </c>
      <c r="Q1233" s="300">
        <f>'ВЕДОМСТВЕННАЯ '!Q1367</f>
        <v>2738860.4</v>
      </c>
      <c r="R1233" s="300">
        <f>'ВЕДОМСТВЕННАЯ '!R1367</f>
        <v>0</v>
      </c>
      <c r="S1233" s="300">
        <f>'ВЕДОМСТВЕННАЯ '!S1367</f>
        <v>0</v>
      </c>
      <c r="T1233" s="300">
        <f>'ВЕДОМСТВЕННАЯ '!U1367</f>
        <v>2738860.4</v>
      </c>
      <c r="U1233" s="300">
        <f>'ВЕДОМСТВЕННАЯ '!V1367</f>
        <v>2738860.4</v>
      </c>
      <c r="V1233" s="300">
        <f>'ВЕДОМСТВЕННАЯ '!W1367</f>
        <v>0</v>
      </c>
      <c r="W1233" s="300">
        <f>'ВЕДОМСТВЕННАЯ '!X1367</f>
        <v>0</v>
      </c>
      <c r="X1233" s="300">
        <f>'ВЕДОМСТВЕННАЯ '!Y1367</f>
        <v>2738860.4</v>
      </c>
      <c r="Y1233" s="17">
        <f>'ВЕДОМСТВЕННАЯ '!Z1367</f>
        <v>2738860.4</v>
      </c>
      <c r="Z1233" s="17">
        <f>'ВЕДОМСТВЕННАЯ '!AA1367</f>
        <v>0</v>
      </c>
      <c r="AA1233" s="17">
        <f>'ВЕДОМСТВЕННАЯ '!AB1367</f>
        <v>0</v>
      </c>
    </row>
    <row r="1234" spans="1:27" ht="21.75" hidden="1" customHeight="1" x14ac:dyDescent="0.3">
      <c r="A1234" s="586" t="str">
        <f>'ВЕДОМСТВЕННАЯ '!A1368</f>
        <v>ст.26</v>
      </c>
      <c r="B1234" s="236">
        <f>'ВЕДОМСТВЕННАЯ '!B1368</f>
        <v>0</v>
      </c>
      <c r="C1234" s="236">
        <f>'ВЕДОМСТВЕННАЯ '!C1368</f>
        <v>0</v>
      </c>
      <c r="D1234" s="236">
        <f>'ВЕДОМСТВЕННАЯ '!D1368</f>
        <v>0</v>
      </c>
      <c r="E1234" s="272">
        <f>'ВЕДОМСТВЕННАЯ '!E1368</f>
        <v>0</v>
      </c>
      <c r="F1234" s="330">
        <f>'ВЕДОМСТВЕННАЯ '!F1368</f>
        <v>0</v>
      </c>
      <c r="G1234" s="330">
        <f>'ВЕДОМСТВЕННАЯ '!G1368</f>
        <v>0</v>
      </c>
      <c r="H1234" s="331">
        <f>'ВЕДОМСТВЕННАЯ '!H1368</f>
        <v>0</v>
      </c>
      <c r="I1234" s="331"/>
      <c r="J1234" s="331">
        <f>'ВЕДОМСТВЕННАЯ '!J1368</f>
        <v>0</v>
      </c>
      <c r="K1234" s="299">
        <f>'ВЕДОМСТВЕННАЯ '!K1368</f>
        <v>0</v>
      </c>
      <c r="L1234" s="299">
        <f>'ВЕДОМСТВЕННАЯ '!L1368</f>
        <v>0</v>
      </c>
      <c r="M1234" s="299">
        <f>'ВЕДОМСТВЕННАЯ '!M1368</f>
        <v>0</v>
      </c>
      <c r="N1234" s="299">
        <f>'ВЕДОМСТВЕННАЯ '!N1368</f>
        <v>0</v>
      </c>
      <c r="O1234" s="299">
        <f>'ВЕДОМСТВЕННАЯ '!O1368</f>
        <v>0</v>
      </c>
      <c r="P1234" s="300">
        <f>'ВЕДОМСТВЕННАЯ '!P1368</f>
        <v>0</v>
      </c>
      <c r="Q1234" s="300">
        <f>'ВЕДОМСТВЕННАЯ '!Q1368</f>
        <v>0</v>
      </c>
      <c r="R1234" s="300">
        <f>'ВЕДОМСТВЕННАЯ '!R1368</f>
        <v>0</v>
      </c>
      <c r="S1234" s="300">
        <f>'ВЕДОМСТВЕННАЯ '!S1368</f>
        <v>0</v>
      </c>
      <c r="T1234" s="300">
        <f>'ВЕДОМСТВЕННАЯ '!U1368</f>
        <v>0</v>
      </c>
      <c r="U1234" s="300">
        <f>'ВЕДОМСТВЕННАЯ '!V1368</f>
        <v>0</v>
      </c>
      <c r="V1234" s="300">
        <f>'ВЕДОМСТВЕННАЯ '!W1368</f>
        <v>0</v>
      </c>
      <c r="W1234" s="300">
        <f>'ВЕДОМСТВЕННАЯ '!X1368</f>
        <v>0</v>
      </c>
      <c r="X1234" s="300">
        <f>'ВЕДОМСТВЕННАЯ '!Y1368</f>
        <v>0</v>
      </c>
      <c r="Y1234" s="17">
        <f>'ВЕДОМСТВЕННАЯ '!Z1368</f>
        <v>0</v>
      </c>
      <c r="Z1234" s="17">
        <f>'ВЕДОМСТВЕННАЯ '!AA1368</f>
        <v>0</v>
      </c>
      <c r="AA1234" s="17">
        <f>'ВЕДОМСТВЕННАЯ '!AB1368</f>
        <v>0</v>
      </c>
    </row>
    <row r="1235" spans="1:27" ht="15.75" hidden="1" x14ac:dyDescent="0.3">
      <c r="A1235" s="586" t="str">
        <f>'ВЕДОМСТВЕННАЯ '!A1369</f>
        <v xml:space="preserve">отдаленность </v>
      </c>
      <c r="B1235" s="236">
        <f>'ВЕДОМСТВЕННАЯ '!B1369</f>
        <v>0</v>
      </c>
      <c r="C1235" s="236">
        <f>'ВЕДОМСТВЕННАЯ '!C1369</f>
        <v>0</v>
      </c>
      <c r="D1235" s="236">
        <f>'ВЕДОМСТВЕННАЯ '!D1369</f>
        <v>0</v>
      </c>
      <c r="E1235" s="272">
        <f>'ВЕДОМСТВЕННАЯ '!E1369</f>
        <v>0</v>
      </c>
      <c r="F1235" s="330">
        <f>'ВЕДОМСТВЕННАЯ '!F1369</f>
        <v>0</v>
      </c>
      <c r="G1235" s="330">
        <f>'ВЕДОМСТВЕННАЯ '!G1369</f>
        <v>0</v>
      </c>
      <c r="H1235" s="331">
        <f>'ВЕДОМСТВЕННАЯ '!H1369</f>
        <v>0</v>
      </c>
      <c r="I1235" s="331"/>
      <c r="J1235" s="331">
        <f>'ВЕДОМСТВЕННАЯ '!J1369</f>
        <v>0</v>
      </c>
      <c r="K1235" s="299">
        <f>'ВЕДОМСТВЕННАЯ '!K1369</f>
        <v>0</v>
      </c>
      <c r="L1235" s="299">
        <f>'ВЕДОМСТВЕННАЯ '!L1369</f>
        <v>0</v>
      </c>
      <c r="M1235" s="299">
        <f>'ВЕДОМСТВЕННАЯ '!M1369</f>
        <v>0</v>
      </c>
      <c r="N1235" s="299">
        <f>'ВЕДОМСТВЕННАЯ '!N1369</f>
        <v>0</v>
      </c>
      <c r="O1235" s="299">
        <f>'ВЕДОМСТВЕННАЯ '!O1369</f>
        <v>0</v>
      </c>
      <c r="P1235" s="300">
        <f>'ВЕДОМСТВЕННАЯ '!P1369</f>
        <v>0</v>
      </c>
      <c r="Q1235" s="300">
        <f>'ВЕДОМСТВЕННАЯ '!Q1369</f>
        <v>0</v>
      </c>
      <c r="R1235" s="300">
        <f>'ВЕДОМСТВЕННАЯ '!R1369</f>
        <v>0</v>
      </c>
      <c r="S1235" s="300">
        <f>'ВЕДОМСТВЕННАЯ '!S1369</f>
        <v>0</v>
      </c>
      <c r="T1235" s="300">
        <f>'ВЕДОМСТВЕННАЯ '!U1369</f>
        <v>0</v>
      </c>
      <c r="U1235" s="300">
        <f>'ВЕДОМСТВЕННАЯ '!V1369</f>
        <v>0</v>
      </c>
      <c r="V1235" s="300">
        <f>'ВЕДОМСТВЕННАЯ '!W1369</f>
        <v>0</v>
      </c>
      <c r="W1235" s="300">
        <f>'ВЕДОМСТВЕННАЯ '!X1369</f>
        <v>0</v>
      </c>
      <c r="X1235" s="300">
        <f>'ВЕДОМСТВЕННАЯ '!Y1369</f>
        <v>0</v>
      </c>
      <c r="Y1235" s="17">
        <f>'ВЕДОМСТВЕННАЯ '!Z1369</f>
        <v>0</v>
      </c>
      <c r="Z1235" s="17">
        <f>'ВЕДОМСТВЕННАЯ '!AA1369</f>
        <v>0</v>
      </c>
      <c r="AA1235" s="17">
        <f>'ВЕДОМСТВЕННАЯ '!AB1369</f>
        <v>0</v>
      </c>
    </row>
    <row r="1236" spans="1:27" ht="15.75" hidden="1" x14ac:dyDescent="0.3">
      <c r="A1236" s="586" t="str">
        <f>'ВЕДОМСТВЕННАЯ '!A1370</f>
        <v xml:space="preserve">льгота по ком.услугам </v>
      </c>
      <c r="B1236" s="236">
        <f>'ВЕДОМСТВЕННАЯ '!B1370</f>
        <v>0</v>
      </c>
      <c r="C1236" s="236">
        <f>'ВЕДОМСТВЕННАЯ '!C1370</f>
        <v>0</v>
      </c>
      <c r="D1236" s="236">
        <f>'ВЕДОМСТВЕННАЯ '!D1370</f>
        <v>0</v>
      </c>
      <c r="E1236" s="272">
        <f>'ВЕДОМСТВЕННАЯ '!E1370</f>
        <v>0</v>
      </c>
      <c r="F1236" s="330">
        <f>'ВЕДОМСТВЕННАЯ '!F1370</f>
        <v>0</v>
      </c>
      <c r="G1236" s="330">
        <f>'ВЕДОМСТВЕННАЯ '!G1370</f>
        <v>0</v>
      </c>
      <c r="H1236" s="331">
        <f>'ВЕДОМСТВЕННАЯ '!H1370</f>
        <v>0</v>
      </c>
      <c r="I1236" s="331"/>
      <c r="J1236" s="331">
        <f>'ВЕДОМСТВЕННАЯ '!J1370</f>
        <v>0</v>
      </c>
      <c r="K1236" s="299">
        <f>'ВЕДОМСТВЕННАЯ '!K1370</f>
        <v>0</v>
      </c>
      <c r="L1236" s="299">
        <f>'ВЕДОМСТВЕННАЯ '!L1370</f>
        <v>0</v>
      </c>
      <c r="M1236" s="299">
        <f>'ВЕДОМСТВЕННАЯ '!M1370</f>
        <v>0</v>
      </c>
      <c r="N1236" s="299">
        <f>'ВЕДОМСТВЕННАЯ '!N1370</f>
        <v>0</v>
      </c>
      <c r="O1236" s="299">
        <f>'ВЕДОМСТВЕННАЯ '!O1370</f>
        <v>0</v>
      </c>
      <c r="P1236" s="300">
        <f>'ВЕДОМСТВЕННАЯ '!P1370</f>
        <v>0</v>
      </c>
      <c r="Q1236" s="300">
        <f>'ВЕДОМСТВЕННАЯ '!Q1370</f>
        <v>0</v>
      </c>
      <c r="R1236" s="300">
        <f>'ВЕДОМСТВЕННАЯ '!R1370</f>
        <v>0</v>
      </c>
      <c r="S1236" s="300">
        <f>'ВЕДОМСТВЕННАЯ '!S1370</f>
        <v>0</v>
      </c>
      <c r="T1236" s="300">
        <f>'ВЕДОМСТВЕННАЯ '!U1370</f>
        <v>0</v>
      </c>
      <c r="U1236" s="300">
        <f>'ВЕДОМСТВЕННАЯ '!V1370</f>
        <v>0</v>
      </c>
      <c r="V1236" s="300">
        <f>'ВЕДОМСТВЕННАЯ '!W1370</f>
        <v>0</v>
      </c>
      <c r="W1236" s="300">
        <f>'ВЕДОМСТВЕННАЯ '!X1370</f>
        <v>0</v>
      </c>
      <c r="X1236" s="300">
        <f>'ВЕДОМСТВЕННАЯ '!Y1370</f>
        <v>0</v>
      </c>
      <c r="Y1236" s="17">
        <f>'ВЕДОМСТВЕННАЯ '!Z1370</f>
        <v>0</v>
      </c>
      <c r="Z1236" s="17">
        <f>'ВЕДОМСТВЕННАЯ '!AA1370</f>
        <v>0</v>
      </c>
      <c r="AA1236" s="17">
        <f>'ВЕДОМСТВЕННАЯ '!AB1370</f>
        <v>0</v>
      </c>
    </row>
    <row r="1237" spans="1:27" ht="33.75" hidden="1" customHeight="1" x14ac:dyDescent="0.3">
      <c r="A1237" s="581" t="str">
        <f>'ВЕДОМСТВЕННАЯ '!A1371</f>
        <v>Подпрограмма "Обеспечение безопасности образовательных учреждений Хасынского муниципального округа Магаданской области"</v>
      </c>
      <c r="B1237" s="236" t="str">
        <f>'ВЕДОМСТВЕННАЯ '!B1371</f>
        <v>905</v>
      </c>
      <c r="C1237" s="236" t="str">
        <f>'ВЕДОМСТВЕННАЯ '!C1371</f>
        <v>07</v>
      </c>
      <c r="D1237" s="236" t="str">
        <f>'ВЕДОМСТВЕННАЯ '!D1371</f>
        <v>03</v>
      </c>
      <c r="E1237" s="272" t="str">
        <f>'ВЕДОМСТВЕННАЯ '!E1371</f>
        <v>5Ф</v>
      </c>
      <c r="F1237" s="330" t="str">
        <f>'ВЕДОМСТВЕННАЯ '!F1371</f>
        <v>5</v>
      </c>
      <c r="G1237" s="330" t="str">
        <f>'ВЕДОМСТВЕННАЯ '!G1371</f>
        <v>00</v>
      </c>
      <c r="H1237" s="331" t="str">
        <f>'ВЕДОМСТВЕННАЯ '!H1371</f>
        <v>00000</v>
      </c>
      <c r="I1237" s="331" t="str">
        <f>'ВЕДОМСТВЕННАЯ '!I1371</f>
        <v>5Ф 5 00 00000</v>
      </c>
      <c r="J1237" s="331"/>
      <c r="K1237" s="299">
        <f>'ВЕДОМСТВЕННАЯ '!K1371</f>
        <v>4651.3</v>
      </c>
      <c r="L1237" s="299">
        <f>'ВЕДОМСТВЕННАЯ '!L1371</f>
        <v>936.9</v>
      </c>
      <c r="M1237" s="299">
        <f>'ВЕДОМСТВЕННАЯ '!M1371</f>
        <v>0</v>
      </c>
      <c r="N1237" s="299">
        <f>'ВЕДОМСТВЕННАЯ '!N1371</f>
        <v>0</v>
      </c>
      <c r="O1237" s="299">
        <f>'ВЕДОМСТВЕННАЯ '!O1371</f>
        <v>884.1</v>
      </c>
      <c r="P1237" s="300">
        <f>'ВЕДОМСТВЕННАЯ '!P1371</f>
        <v>0</v>
      </c>
      <c r="Q1237" s="300">
        <f>'ВЕДОМСТВЕННАЯ '!Q1371</f>
        <v>0</v>
      </c>
      <c r="R1237" s="300">
        <f>'ВЕДОМСТВЕННАЯ '!R1371</f>
        <v>0</v>
      </c>
      <c r="S1237" s="300">
        <f>'ВЕДОМСТВЕННАЯ '!S1371</f>
        <v>0</v>
      </c>
      <c r="T1237" s="300">
        <f>'ВЕДОМСТВЕННАЯ '!U1371</f>
        <v>0</v>
      </c>
      <c r="U1237" s="300">
        <f>'ВЕДОМСТВЕННАЯ '!V1371</f>
        <v>0</v>
      </c>
      <c r="V1237" s="300">
        <f>'ВЕДОМСТВЕННАЯ '!W1371</f>
        <v>0</v>
      </c>
      <c r="W1237" s="300">
        <f>'ВЕДОМСТВЕННАЯ '!X1371</f>
        <v>0</v>
      </c>
      <c r="X1237" s="300">
        <f>'ВЕДОМСТВЕННАЯ '!Y1371</f>
        <v>0</v>
      </c>
      <c r="Y1237" s="17">
        <f>'ВЕДОМСТВЕННАЯ '!Z1371</f>
        <v>0</v>
      </c>
      <c r="Z1237" s="17">
        <f>'ВЕДОМСТВЕННАЯ '!AA1371</f>
        <v>0</v>
      </c>
      <c r="AA1237" s="17">
        <f>'ВЕДОМСТВЕННАЯ '!AB1371</f>
        <v>0</v>
      </c>
    </row>
    <row r="1238" spans="1:27" ht="37.5" hidden="1" customHeight="1" x14ac:dyDescent="0.3">
      <c r="A1238" s="581" t="str">
        <f>'ВЕДОМСТВЕННАЯ '!A1372</f>
        <v>Основное мероприятие "Обеспечение комплексной безопасности муниципальных учреждений"</v>
      </c>
      <c r="B1238" s="236" t="str">
        <f>'ВЕДОМСТВЕННАЯ '!B1372</f>
        <v>905</v>
      </c>
      <c r="C1238" s="236" t="str">
        <f>'ВЕДОМСТВЕННАЯ '!C1372</f>
        <v>07</v>
      </c>
      <c r="D1238" s="236" t="str">
        <f>'ВЕДОМСТВЕННАЯ '!D1372</f>
        <v>03</v>
      </c>
      <c r="E1238" s="272" t="str">
        <f>'ВЕДОМСТВЕННАЯ '!E1372</f>
        <v>5Ф</v>
      </c>
      <c r="F1238" s="330" t="str">
        <f>'ВЕДОМСТВЕННАЯ '!F1372</f>
        <v>5</v>
      </c>
      <c r="G1238" s="330" t="str">
        <f>'ВЕДОМСТВЕННАЯ '!G1372</f>
        <v>01</v>
      </c>
      <c r="H1238" s="331" t="str">
        <f>'ВЕДОМСТВЕННАЯ '!H1372</f>
        <v>00000</v>
      </c>
      <c r="I1238" s="331" t="str">
        <f>'ВЕДОМСТВЕННАЯ '!I1372</f>
        <v>5Ф 5 01 00000</v>
      </c>
      <c r="J1238" s="331"/>
      <c r="K1238" s="299">
        <f>'ВЕДОМСТВЕННАЯ '!K1372</f>
        <v>922.1</v>
      </c>
      <c r="L1238" s="299">
        <f>'ВЕДОМСТВЕННАЯ '!L1372</f>
        <v>936.9</v>
      </c>
      <c r="M1238" s="299">
        <f>'ВЕДОМСТВЕННАЯ '!M1372</f>
        <v>0</v>
      </c>
      <c r="N1238" s="299">
        <f>'ВЕДОМСТВЕННАЯ '!N1372</f>
        <v>0</v>
      </c>
      <c r="O1238" s="299">
        <f>'ВЕДОМСТВЕННАЯ '!O1372</f>
        <v>884.1</v>
      </c>
      <c r="P1238" s="300">
        <f>'ВЕДОМСТВЕННАЯ '!P1372</f>
        <v>0</v>
      </c>
      <c r="Q1238" s="300">
        <f>'ВЕДОМСТВЕННАЯ '!Q1372</f>
        <v>0</v>
      </c>
      <c r="R1238" s="300">
        <f>'ВЕДОМСТВЕННАЯ '!R1372</f>
        <v>0</v>
      </c>
      <c r="S1238" s="300">
        <f>'ВЕДОМСТВЕННАЯ '!S1372</f>
        <v>0</v>
      </c>
      <c r="T1238" s="300">
        <f>'ВЕДОМСТВЕННАЯ '!U1372</f>
        <v>0</v>
      </c>
      <c r="U1238" s="300">
        <f>'ВЕДОМСТВЕННАЯ '!V1372</f>
        <v>0</v>
      </c>
      <c r="V1238" s="300">
        <f>'ВЕДОМСТВЕННАЯ '!W1372</f>
        <v>0</v>
      </c>
      <c r="W1238" s="300">
        <f>'ВЕДОМСТВЕННАЯ '!X1372</f>
        <v>0</v>
      </c>
      <c r="X1238" s="300">
        <f>'ВЕДОМСТВЕННАЯ '!Y1372</f>
        <v>0</v>
      </c>
      <c r="Y1238" s="17">
        <f>'ВЕДОМСТВЕННАЯ '!Z1372</f>
        <v>0</v>
      </c>
      <c r="Z1238" s="17">
        <f>'ВЕДОМСТВЕННАЯ '!AA1372</f>
        <v>0</v>
      </c>
      <c r="AA1238" s="17">
        <f>'ВЕДОМСТВЕННАЯ '!AB1372</f>
        <v>0</v>
      </c>
    </row>
    <row r="1239" spans="1:27" ht="48" hidden="1" customHeight="1" x14ac:dyDescent="0.3">
      <c r="A1239" s="581" t="str">
        <f>'ВЕДОМСТВЕННАЯ '!A1373</f>
        <v>Модернизация и установка систем оповещения о пожаре, систем видеонаблюдения, систем охранной сигнализации, изготовление проектно-сметной документации на монтаж систем</v>
      </c>
      <c r="B1239" s="236" t="str">
        <f>'ВЕДОМСТВЕННАЯ '!B1373</f>
        <v>905</v>
      </c>
      <c r="C1239" s="236" t="str">
        <f>'ВЕДОМСТВЕННАЯ '!C1373</f>
        <v>07</v>
      </c>
      <c r="D1239" s="236" t="str">
        <f>'ВЕДОМСТВЕННАЯ '!D1373</f>
        <v>03</v>
      </c>
      <c r="E1239" s="272" t="str">
        <f>'ВЕДОМСТВЕННАЯ '!E1373</f>
        <v>5Ф</v>
      </c>
      <c r="F1239" s="330" t="str">
        <f>'ВЕДОМСТВЕННАЯ '!F1373</f>
        <v>5</v>
      </c>
      <c r="G1239" s="330" t="str">
        <f>'ВЕДОМСТВЕННАЯ '!G1373</f>
        <v>01</v>
      </c>
      <c r="H1239" s="331" t="str">
        <f>'ВЕДОМСТВЕННАЯ '!H1373</f>
        <v>A0670</v>
      </c>
      <c r="I1239" s="331" t="str">
        <f>'ВЕДОМСТВЕННАЯ '!I1373</f>
        <v>5Ф 5 01 А0670</v>
      </c>
      <c r="J1239" s="331"/>
      <c r="K1239" s="299">
        <f>'ВЕДОМСТВЕННАЯ '!K1373</f>
        <v>41.2</v>
      </c>
      <c r="L1239" s="299">
        <f>'ВЕДОМСТВЕННАЯ '!L1373</f>
        <v>0</v>
      </c>
      <c r="M1239" s="299">
        <f>'ВЕДОМСТВЕННАЯ '!M1373</f>
        <v>0</v>
      </c>
      <c r="N1239" s="299">
        <f>'ВЕДОМСТВЕННАЯ '!N1373</f>
        <v>0</v>
      </c>
      <c r="O1239" s="299">
        <f>'ВЕДОМСТВЕННАЯ '!O1373</f>
        <v>0</v>
      </c>
      <c r="P1239" s="300">
        <f>'ВЕДОМСТВЕННАЯ '!P1373</f>
        <v>0</v>
      </c>
      <c r="Q1239" s="300">
        <f>'ВЕДОМСТВЕННАЯ '!Q1373</f>
        <v>0</v>
      </c>
      <c r="R1239" s="300">
        <f>'ВЕДОМСТВЕННАЯ '!R1373</f>
        <v>0</v>
      </c>
      <c r="S1239" s="300">
        <f>'ВЕДОМСТВЕННАЯ '!S1373</f>
        <v>0</v>
      </c>
      <c r="T1239" s="300">
        <f>'ВЕДОМСТВЕННАЯ '!U1373</f>
        <v>0</v>
      </c>
      <c r="U1239" s="300">
        <f>'ВЕДОМСТВЕННАЯ '!V1373</f>
        <v>0</v>
      </c>
      <c r="V1239" s="300">
        <f>'ВЕДОМСТВЕННАЯ '!W1373</f>
        <v>0</v>
      </c>
      <c r="W1239" s="300">
        <f>'ВЕДОМСТВЕННАЯ '!X1373</f>
        <v>0</v>
      </c>
      <c r="X1239" s="300">
        <f>'ВЕДОМСТВЕННАЯ '!Y1373</f>
        <v>0</v>
      </c>
      <c r="Y1239" s="17">
        <f>'ВЕДОМСТВЕННАЯ '!Z1373</f>
        <v>0</v>
      </c>
      <c r="Z1239" s="17">
        <f>'ВЕДОМСТВЕННАЯ '!AA1373</f>
        <v>0</v>
      </c>
      <c r="AA1239" s="17">
        <f>'ВЕДОМСТВЕННАЯ '!AB1373</f>
        <v>0</v>
      </c>
    </row>
    <row r="1240" spans="1:27" ht="40.5" hidden="1" customHeight="1" x14ac:dyDescent="0.3">
      <c r="A1240" s="581" t="str">
        <f>'ВЕДОМСТВЕННАЯ '!A1374</f>
        <v>Предоставление субсидий бюджетным, автономным учреждениям и иным некоммерческим организациям</v>
      </c>
      <c r="B1240" s="236" t="str">
        <f>'ВЕДОМСТВЕННАЯ '!B1374</f>
        <v>905</v>
      </c>
      <c r="C1240" s="236" t="str">
        <f>'ВЕДОМСТВЕННАЯ '!C1374</f>
        <v>07</v>
      </c>
      <c r="D1240" s="236" t="str">
        <f>'ВЕДОМСТВЕННАЯ '!D1374</f>
        <v>03</v>
      </c>
      <c r="E1240" s="272" t="str">
        <f>'ВЕДОМСТВЕННАЯ '!E1374</f>
        <v>5Ф</v>
      </c>
      <c r="F1240" s="330" t="str">
        <f>'ВЕДОМСТВЕННАЯ '!F1374</f>
        <v>5</v>
      </c>
      <c r="G1240" s="330" t="str">
        <f>'ВЕДОМСТВЕННАЯ '!G1374</f>
        <v>01</v>
      </c>
      <c r="H1240" s="331" t="str">
        <f>'ВЕДОМСТВЕННАЯ '!H1374</f>
        <v>A0670</v>
      </c>
      <c r="I1240" s="331" t="str">
        <f>'ВЕДОМСТВЕННАЯ '!I1374</f>
        <v>5Ф 5 01 А0670</v>
      </c>
      <c r="J1240" s="331" t="str">
        <f>'ВЕДОМСТВЕННАЯ '!J1374</f>
        <v>600</v>
      </c>
      <c r="K1240" s="299">
        <f>'ВЕДОМСТВЕННАЯ '!K1374</f>
        <v>41.2</v>
      </c>
      <c r="L1240" s="299">
        <f>'ВЕДОМСТВЕННАЯ '!L1374</f>
        <v>0</v>
      </c>
      <c r="M1240" s="299">
        <f>'ВЕДОМСТВЕННАЯ '!M1374</f>
        <v>0</v>
      </c>
      <c r="N1240" s="299">
        <f>'ВЕДОМСТВЕННАЯ '!N1374</f>
        <v>0</v>
      </c>
      <c r="O1240" s="299">
        <f>'ВЕДОМСТВЕННАЯ '!O1374</f>
        <v>0</v>
      </c>
      <c r="P1240" s="300">
        <f>'ВЕДОМСТВЕННАЯ '!P1374</f>
        <v>0</v>
      </c>
      <c r="Q1240" s="300">
        <f>'ВЕДОМСТВЕННАЯ '!Q1374</f>
        <v>0</v>
      </c>
      <c r="R1240" s="300">
        <f>'ВЕДОМСТВЕННАЯ '!R1374</f>
        <v>0</v>
      </c>
      <c r="S1240" s="300">
        <f>'ВЕДОМСТВЕННАЯ '!S1374</f>
        <v>0</v>
      </c>
      <c r="T1240" s="300">
        <f>'ВЕДОМСТВЕННАЯ '!U1374</f>
        <v>0</v>
      </c>
      <c r="U1240" s="300">
        <f>'ВЕДОМСТВЕННАЯ '!V1374</f>
        <v>0</v>
      </c>
      <c r="V1240" s="300">
        <f>'ВЕДОМСТВЕННАЯ '!W1374</f>
        <v>0</v>
      </c>
      <c r="W1240" s="300">
        <f>'ВЕДОМСТВЕННАЯ '!X1374</f>
        <v>0</v>
      </c>
      <c r="X1240" s="300">
        <f>'ВЕДОМСТВЕННАЯ '!Y1374</f>
        <v>0</v>
      </c>
      <c r="Y1240" s="17">
        <f>'ВЕДОМСТВЕННАЯ '!Z1374</f>
        <v>0</v>
      </c>
      <c r="Z1240" s="17">
        <f>'ВЕДОМСТВЕННАЯ '!AA1374</f>
        <v>0</v>
      </c>
      <c r="AA1240" s="17">
        <f>'ВЕДОМСТВЕННАЯ '!AB1374</f>
        <v>0</v>
      </c>
    </row>
    <row r="1241" spans="1:27" ht="24.75" hidden="1" customHeight="1" x14ac:dyDescent="0.3">
      <c r="A1241" s="581" t="str">
        <f>'ВЕДОМСТВЕННАЯ '!A1375</f>
        <v>Субсидии бюджетным учреждениям</v>
      </c>
      <c r="B1241" s="236" t="str">
        <f>'ВЕДОМСТВЕННАЯ '!B1375</f>
        <v>905</v>
      </c>
      <c r="C1241" s="236" t="str">
        <f>'ВЕДОМСТВЕННАЯ '!C1375</f>
        <v>07</v>
      </c>
      <c r="D1241" s="236" t="str">
        <f>'ВЕДОМСТВЕННАЯ '!D1375</f>
        <v>03</v>
      </c>
      <c r="E1241" s="272" t="str">
        <f>'ВЕДОМСТВЕННАЯ '!E1375</f>
        <v>5Ф</v>
      </c>
      <c r="F1241" s="330" t="str">
        <f>'ВЕДОМСТВЕННАЯ '!F1375</f>
        <v>5</v>
      </c>
      <c r="G1241" s="330" t="str">
        <f>'ВЕДОМСТВЕННАЯ '!G1375</f>
        <v>01</v>
      </c>
      <c r="H1241" s="331" t="str">
        <f>'ВЕДОМСТВЕННАЯ '!H1375</f>
        <v>A0670</v>
      </c>
      <c r="I1241" s="331" t="str">
        <f>'ВЕДОМСТВЕННАЯ '!I1375</f>
        <v>5Ф 5 01 А0670</v>
      </c>
      <c r="J1241" s="331" t="str">
        <f>'ВЕДОМСТВЕННАЯ '!J1375</f>
        <v>610</v>
      </c>
      <c r="K1241" s="299">
        <f>'ВЕДОМСТВЕННАЯ '!K1375</f>
        <v>41.2</v>
      </c>
      <c r="L1241" s="299">
        <f>'ВЕДОМСТВЕННАЯ '!L1375</f>
        <v>0</v>
      </c>
      <c r="M1241" s="299">
        <f>'ВЕДОМСТВЕННАЯ '!M1375</f>
        <v>0</v>
      </c>
      <c r="N1241" s="299">
        <f>'ВЕДОМСТВЕННАЯ '!N1375</f>
        <v>0</v>
      </c>
      <c r="O1241" s="299">
        <f>'ВЕДОМСТВЕННАЯ '!O1375</f>
        <v>0</v>
      </c>
      <c r="P1241" s="300">
        <f>'ВЕДОМСТВЕННАЯ '!P1375</f>
        <v>0</v>
      </c>
      <c r="Q1241" s="300">
        <f>'ВЕДОМСТВЕННАЯ '!Q1375</f>
        <v>0</v>
      </c>
      <c r="R1241" s="300">
        <f>'ВЕДОМСТВЕННАЯ '!R1375</f>
        <v>0</v>
      </c>
      <c r="S1241" s="300">
        <f>'ВЕДОМСТВЕННАЯ '!S1375</f>
        <v>0</v>
      </c>
      <c r="T1241" s="300">
        <f>'ВЕДОМСТВЕННАЯ '!U1375</f>
        <v>0</v>
      </c>
      <c r="U1241" s="300">
        <f>'ВЕДОМСТВЕННАЯ '!V1375</f>
        <v>0</v>
      </c>
      <c r="V1241" s="300">
        <f>'ВЕДОМСТВЕННАЯ '!W1375</f>
        <v>0</v>
      </c>
      <c r="W1241" s="300">
        <f>'ВЕДОМСТВЕННАЯ '!X1375</f>
        <v>0</v>
      </c>
      <c r="X1241" s="300">
        <f>'ВЕДОМСТВЕННАЯ '!Y1375</f>
        <v>0</v>
      </c>
      <c r="Y1241" s="17">
        <f>'ВЕДОМСТВЕННАЯ '!Z1375</f>
        <v>0</v>
      </c>
      <c r="Z1241" s="17">
        <f>'ВЕДОМСТВЕННАЯ '!AA1375</f>
        <v>0</v>
      </c>
      <c r="AA1241" s="17">
        <f>'ВЕДОМСТВЕННАЯ '!AB1375</f>
        <v>0</v>
      </c>
    </row>
    <row r="1242" spans="1:27" ht="51" hidden="1" customHeight="1" x14ac:dyDescent="0.3">
      <c r="A1242" s="581" t="str">
        <f>'ВЕДОМСТВЕННАЯ '!A1376</f>
        <v>Обеспечение бесперебойного функционирования систем мониторинга ЧС, установок пожарной сигнализации, систем видеонаблюдения, "тревожной кнопки", вневедомственной охраны</v>
      </c>
      <c r="B1242" s="236" t="str">
        <f>'ВЕДОМСТВЕННАЯ '!B1376</f>
        <v>905</v>
      </c>
      <c r="C1242" s="236" t="str">
        <f>'ВЕДОМСТВЕННАЯ '!C1376</f>
        <v>07</v>
      </c>
      <c r="D1242" s="236" t="str">
        <f>'ВЕДОМСТВЕННАЯ '!D1376</f>
        <v>03</v>
      </c>
      <c r="E1242" s="272" t="str">
        <f>'ВЕДОМСТВЕННАЯ '!E1376</f>
        <v>5Ф</v>
      </c>
      <c r="F1242" s="330" t="str">
        <f>'ВЕДОМСТВЕННАЯ '!F1376</f>
        <v>5</v>
      </c>
      <c r="G1242" s="330" t="str">
        <f>'ВЕДОМСТВЕННАЯ '!G1376</f>
        <v>01</v>
      </c>
      <c r="H1242" s="331" t="str">
        <f>'ВЕДОМСТВЕННАЯ '!H1376</f>
        <v>A0680</v>
      </c>
      <c r="I1242" s="331" t="str">
        <f>'ВЕДОМСТВЕННАЯ '!I1376</f>
        <v>5Ф 5 01 А0680</v>
      </c>
      <c r="J1242" s="331"/>
      <c r="K1242" s="299">
        <f>'ВЕДОМСТВЕННАЯ '!K1376</f>
        <v>774.3</v>
      </c>
      <c r="L1242" s="299">
        <f>'ВЕДОМСТВЕННАЯ '!L1376</f>
        <v>805</v>
      </c>
      <c r="M1242" s="299">
        <f>'ВЕДОМСТВЕННАЯ '!M1376</f>
        <v>0</v>
      </c>
      <c r="N1242" s="299">
        <f>'ВЕДОМСТВЕННАЯ '!N1376</f>
        <v>0</v>
      </c>
      <c r="O1242" s="299">
        <f>'ВЕДОМСТВЕННАЯ '!O1376</f>
        <v>805</v>
      </c>
      <c r="P1242" s="300">
        <f>'ВЕДОМСТВЕННАЯ '!P1376</f>
        <v>0</v>
      </c>
      <c r="Q1242" s="300">
        <f>'ВЕДОМСТВЕННАЯ '!Q1376</f>
        <v>0</v>
      </c>
      <c r="R1242" s="300">
        <f>'ВЕДОМСТВЕННАЯ '!R1376</f>
        <v>0</v>
      </c>
      <c r="S1242" s="300">
        <f>'ВЕДОМСТВЕННАЯ '!S1376</f>
        <v>0</v>
      </c>
      <c r="T1242" s="300">
        <f>'ВЕДОМСТВЕННАЯ '!U1376</f>
        <v>0</v>
      </c>
      <c r="U1242" s="300">
        <f>'ВЕДОМСТВЕННАЯ '!V1376</f>
        <v>0</v>
      </c>
      <c r="V1242" s="300">
        <f>'ВЕДОМСТВЕННАЯ '!W1376</f>
        <v>0</v>
      </c>
      <c r="W1242" s="300">
        <f>'ВЕДОМСТВЕННАЯ '!X1376</f>
        <v>0</v>
      </c>
      <c r="X1242" s="300">
        <f>'ВЕДОМСТВЕННАЯ '!Y1376</f>
        <v>0</v>
      </c>
      <c r="Y1242" s="17">
        <f>'ВЕДОМСТВЕННАЯ '!Z1376</f>
        <v>0</v>
      </c>
      <c r="Z1242" s="17">
        <f>'ВЕДОМСТВЕННАЯ '!AA1376</f>
        <v>0</v>
      </c>
      <c r="AA1242" s="17">
        <f>'ВЕДОМСТВЕННАЯ '!AB1376</f>
        <v>0</v>
      </c>
    </row>
    <row r="1243" spans="1:27" ht="38.25" hidden="1" customHeight="1" x14ac:dyDescent="0.3">
      <c r="A1243" s="581" t="str">
        <f>'ВЕДОМСТВЕННАЯ '!A1377</f>
        <v>Предоставление субсидий бюджетным, автономным учреждениям и иным некоммерческим организациям</v>
      </c>
      <c r="B1243" s="236" t="str">
        <f>'ВЕДОМСТВЕННАЯ '!B1377</f>
        <v>905</v>
      </c>
      <c r="C1243" s="236" t="str">
        <f>'ВЕДОМСТВЕННАЯ '!C1377</f>
        <v>07</v>
      </c>
      <c r="D1243" s="236" t="str">
        <f>'ВЕДОМСТВЕННАЯ '!D1377</f>
        <v>03</v>
      </c>
      <c r="E1243" s="272" t="str">
        <f>'ВЕДОМСТВЕННАЯ '!E1377</f>
        <v>5Ф</v>
      </c>
      <c r="F1243" s="330" t="str">
        <f>'ВЕДОМСТВЕННАЯ '!F1377</f>
        <v>5</v>
      </c>
      <c r="G1243" s="330" t="str">
        <f>'ВЕДОМСТВЕННАЯ '!G1377</f>
        <v>01</v>
      </c>
      <c r="H1243" s="331" t="str">
        <f>'ВЕДОМСТВЕННАЯ '!H1377</f>
        <v>A0680</v>
      </c>
      <c r="I1243" s="331" t="str">
        <f>'ВЕДОМСТВЕННАЯ '!I1377</f>
        <v>5Ф 5 01 А0680</v>
      </c>
      <c r="J1243" s="331" t="str">
        <f>'ВЕДОМСТВЕННАЯ '!J1377</f>
        <v>600</v>
      </c>
      <c r="K1243" s="299">
        <f>'ВЕДОМСТВЕННАЯ '!K1377</f>
        <v>774.3</v>
      </c>
      <c r="L1243" s="299">
        <f>'ВЕДОМСТВЕННАЯ '!L1377</f>
        <v>805</v>
      </c>
      <c r="M1243" s="299">
        <f>'ВЕДОМСТВЕННАЯ '!M1377</f>
        <v>0</v>
      </c>
      <c r="N1243" s="299">
        <f>'ВЕДОМСТВЕННАЯ '!N1377</f>
        <v>0</v>
      </c>
      <c r="O1243" s="299">
        <f>'ВЕДОМСТВЕННАЯ '!O1377</f>
        <v>805</v>
      </c>
      <c r="P1243" s="300">
        <f>'ВЕДОМСТВЕННАЯ '!P1377</f>
        <v>0</v>
      </c>
      <c r="Q1243" s="300">
        <f>'ВЕДОМСТВЕННАЯ '!Q1377</f>
        <v>0</v>
      </c>
      <c r="R1243" s="300">
        <f>'ВЕДОМСТВЕННАЯ '!R1377</f>
        <v>0</v>
      </c>
      <c r="S1243" s="300">
        <f>'ВЕДОМСТВЕННАЯ '!S1377</f>
        <v>0</v>
      </c>
      <c r="T1243" s="300">
        <f>'ВЕДОМСТВЕННАЯ '!U1377</f>
        <v>0</v>
      </c>
      <c r="U1243" s="300">
        <f>'ВЕДОМСТВЕННАЯ '!V1377</f>
        <v>0</v>
      </c>
      <c r="V1243" s="300">
        <f>'ВЕДОМСТВЕННАЯ '!W1377</f>
        <v>0</v>
      </c>
      <c r="W1243" s="300">
        <f>'ВЕДОМСТВЕННАЯ '!X1377</f>
        <v>0</v>
      </c>
      <c r="X1243" s="300">
        <f>'ВЕДОМСТВЕННАЯ '!Y1377</f>
        <v>0</v>
      </c>
      <c r="Y1243" s="17">
        <f>'ВЕДОМСТВЕННАЯ '!Z1377</f>
        <v>0</v>
      </c>
      <c r="Z1243" s="17">
        <f>'ВЕДОМСТВЕННАЯ '!AA1377</f>
        <v>0</v>
      </c>
      <c r="AA1243" s="17">
        <f>'ВЕДОМСТВЕННАЯ '!AB1377</f>
        <v>0</v>
      </c>
    </row>
    <row r="1244" spans="1:27" ht="22.5" hidden="1" customHeight="1" x14ac:dyDescent="0.3">
      <c r="A1244" s="581" t="str">
        <f>'ВЕДОМСТВЕННАЯ '!A1378</f>
        <v>Субсидии бюджетным учреждениям</v>
      </c>
      <c r="B1244" s="236" t="str">
        <f>'ВЕДОМСТВЕННАЯ '!B1378</f>
        <v>905</v>
      </c>
      <c r="C1244" s="236" t="str">
        <f>'ВЕДОМСТВЕННАЯ '!C1378</f>
        <v>07</v>
      </c>
      <c r="D1244" s="236" t="str">
        <f>'ВЕДОМСТВЕННАЯ '!D1378</f>
        <v>03</v>
      </c>
      <c r="E1244" s="272" t="str">
        <f>'ВЕДОМСТВЕННАЯ '!E1378</f>
        <v>5Ф</v>
      </c>
      <c r="F1244" s="330" t="str">
        <f>'ВЕДОМСТВЕННАЯ '!F1378</f>
        <v>5</v>
      </c>
      <c r="G1244" s="330" t="str">
        <f>'ВЕДОМСТВЕННАЯ '!G1378</f>
        <v>01</v>
      </c>
      <c r="H1244" s="331" t="str">
        <f>'ВЕДОМСТВЕННАЯ '!H1378</f>
        <v>A0680</v>
      </c>
      <c r="I1244" s="331" t="str">
        <f>'ВЕДОМСТВЕННАЯ '!I1378</f>
        <v>5Ф 5 01 А0680</v>
      </c>
      <c r="J1244" s="331" t="str">
        <f>'ВЕДОМСТВЕННАЯ '!J1378</f>
        <v>610</v>
      </c>
      <c r="K1244" s="299">
        <f>'ВЕДОМСТВЕННАЯ '!K1378</f>
        <v>774.3</v>
      </c>
      <c r="L1244" s="299">
        <f>'ВЕДОМСТВЕННАЯ '!L1378</f>
        <v>805</v>
      </c>
      <c r="M1244" s="299">
        <f>'ВЕДОМСТВЕННАЯ '!M1378</f>
        <v>0</v>
      </c>
      <c r="N1244" s="299">
        <f>'ВЕДОМСТВЕННАЯ '!N1378</f>
        <v>0</v>
      </c>
      <c r="O1244" s="299">
        <f>'ВЕДОМСТВЕННАЯ '!O1378</f>
        <v>805</v>
      </c>
      <c r="P1244" s="300">
        <f>'ВЕДОМСТВЕННАЯ '!P1378</f>
        <v>0</v>
      </c>
      <c r="Q1244" s="300">
        <f>'ВЕДОМСТВЕННАЯ '!Q1378</f>
        <v>0</v>
      </c>
      <c r="R1244" s="300">
        <f>'ВЕДОМСТВЕННАЯ '!R1378</f>
        <v>0</v>
      </c>
      <c r="S1244" s="300">
        <f>'ВЕДОМСТВЕННАЯ '!S1378</f>
        <v>0</v>
      </c>
      <c r="T1244" s="300">
        <f>'ВЕДОМСТВЕННАЯ '!U1378</f>
        <v>0</v>
      </c>
      <c r="U1244" s="300">
        <f>'ВЕДОМСТВЕННАЯ '!V1378</f>
        <v>0</v>
      </c>
      <c r="V1244" s="300">
        <f>'ВЕДОМСТВЕННАЯ '!W1378</f>
        <v>0</v>
      </c>
      <c r="W1244" s="300">
        <f>'ВЕДОМСТВЕННАЯ '!X1378</f>
        <v>0</v>
      </c>
      <c r="X1244" s="300">
        <f>'ВЕДОМСТВЕННАЯ '!Y1378</f>
        <v>0</v>
      </c>
      <c r="Y1244" s="17">
        <f>'ВЕДОМСТВЕННАЯ '!Z1378</f>
        <v>0</v>
      </c>
      <c r="Z1244" s="17">
        <f>'ВЕДОМСТВЕННАЯ '!AA1378</f>
        <v>0</v>
      </c>
      <c r="AA1244" s="17">
        <f>'ВЕДОМСТВЕННАЯ '!AB1378</f>
        <v>0</v>
      </c>
    </row>
    <row r="1245" spans="1:27" ht="37.5" hidden="1" customHeight="1" x14ac:dyDescent="0.3">
      <c r="A1245" s="581" t="str">
        <f>'ВЕДОМСТВЕННАЯ '!A1379</f>
        <v>Обеспечение антитеррористической защищенности муниципальных учреждений</v>
      </c>
      <c r="B1245" s="236" t="str">
        <f>'ВЕДОМСТВЕННАЯ '!B1379</f>
        <v>905</v>
      </c>
      <c r="C1245" s="236" t="str">
        <f>'ВЕДОМСТВЕННАЯ '!C1379</f>
        <v>07</v>
      </c>
      <c r="D1245" s="236" t="str">
        <f>'ВЕДОМСТВЕННАЯ '!D1379</f>
        <v>03</v>
      </c>
      <c r="E1245" s="272" t="str">
        <f>'ВЕДОМСТВЕННАЯ '!E1379</f>
        <v>5Ф</v>
      </c>
      <c r="F1245" s="330" t="str">
        <f>'ВЕДОМСТВЕННАЯ '!F1379</f>
        <v>5</v>
      </c>
      <c r="G1245" s="330" t="str">
        <f>'ВЕДОМСТВЕННАЯ '!G1379</f>
        <v>01</v>
      </c>
      <c r="H1245" s="331" t="str">
        <f>'ВЕДОМСТВЕННАЯ '!H1379</f>
        <v>A0690</v>
      </c>
      <c r="I1245" s="331" t="str">
        <f>'ВЕДОМСТВЕННАЯ '!I1379</f>
        <v>5Ф 5 01 А0690</v>
      </c>
      <c r="J1245" s="331"/>
      <c r="K1245" s="299">
        <f>'ВЕДОМСТВЕННАЯ '!K1379</f>
        <v>0</v>
      </c>
      <c r="L1245" s="299">
        <f>'ВЕДОМСТВЕННАЯ '!L1379</f>
        <v>6.5</v>
      </c>
      <c r="M1245" s="299">
        <f>'ВЕДОМСТВЕННАЯ '!M1379</f>
        <v>0</v>
      </c>
      <c r="N1245" s="299">
        <f>'ВЕДОМСТВЕННАЯ '!N1379</f>
        <v>0</v>
      </c>
      <c r="O1245" s="299">
        <f>'ВЕДОМСТВЕННАЯ '!O1379</f>
        <v>0</v>
      </c>
      <c r="P1245" s="300">
        <f>'ВЕДОМСТВЕННАЯ '!P1379</f>
        <v>0</v>
      </c>
      <c r="Q1245" s="300">
        <f>'ВЕДОМСТВЕННАЯ '!Q1379</f>
        <v>0</v>
      </c>
      <c r="R1245" s="300">
        <f>'ВЕДОМСТВЕННАЯ '!R1379</f>
        <v>0</v>
      </c>
      <c r="S1245" s="300">
        <f>'ВЕДОМСТВЕННАЯ '!S1379</f>
        <v>0</v>
      </c>
      <c r="T1245" s="300">
        <f>'ВЕДОМСТВЕННАЯ '!U1379</f>
        <v>0</v>
      </c>
      <c r="U1245" s="300">
        <f>'ВЕДОМСТВЕННАЯ '!V1379</f>
        <v>0</v>
      </c>
      <c r="V1245" s="300">
        <f>'ВЕДОМСТВЕННАЯ '!W1379</f>
        <v>0</v>
      </c>
      <c r="W1245" s="300">
        <f>'ВЕДОМСТВЕННАЯ '!X1379</f>
        <v>0</v>
      </c>
      <c r="X1245" s="300">
        <f>'ВЕДОМСТВЕННАЯ '!Y1379</f>
        <v>0</v>
      </c>
      <c r="Y1245" s="17">
        <f>'ВЕДОМСТВЕННАЯ '!Z1379</f>
        <v>0</v>
      </c>
      <c r="Z1245" s="17">
        <f>'ВЕДОМСТВЕННАЯ '!AA1379</f>
        <v>0</v>
      </c>
      <c r="AA1245" s="17">
        <f>'ВЕДОМСТВЕННАЯ '!AB1379</f>
        <v>0</v>
      </c>
    </row>
    <row r="1246" spans="1:27" ht="31.5" hidden="1" customHeight="1" x14ac:dyDescent="0.3">
      <c r="A1246" s="581" t="str">
        <f>'ВЕДОМСТВЕННАЯ '!A1380</f>
        <v>Предоставление субсидий бюджетным, автономным учреждениям и иным некоммерческим организациям</v>
      </c>
      <c r="B1246" s="236" t="str">
        <f>'ВЕДОМСТВЕННАЯ '!B1380</f>
        <v>905</v>
      </c>
      <c r="C1246" s="236" t="str">
        <f>'ВЕДОМСТВЕННАЯ '!C1380</f>
        <v>07</v>
      </c>
      <c r="D1246" s="236" t="str">
        <f>'ВЕДОМСТВЕННАЯ '!D1380</f>
        <v>03</v>
      </c>
      <c r="E1246" s="272" t="str">
        <f>'ВЕДОМСТВЕННАЯ '!E1380</f>
        <v>5Ф</v>
      </c>
      <c r="F1246" s="330" t="str">
        <f>'ВЕДОМСТВЕННАЯ '!F1380</f>
        <v>5</v>
      </c>
      <c r="G1246" s="330" t="str">
        <f>'ВЕДОМСТВЕННАЯ '!G1380</f>
        <v>01</v>
      </c>
      <c r="H1246" s="331" t="str">
        <f>'ВЕДОМСТВЕННАЯ '!H1380</f>
        <v>A0690</v>
      </c>
      <c r="I1246" s="331" t="str">
        <f>'ВЕДОМСТВЕННАЯ '!I1380</f>
        <v>5Ф 5 01 А0690</v>
      </c>
      <c r="J1246" s="331" t="str">
        <f>'ВЕДОМСТВЕННАЯ '!J1380</f>
        <v>600</v>
      </c>
      <c r="K1246" s="299">
        <f>'ВЕДОМСТВЕННАЯ '!K1380</f>
        <v>0</v>
      </c>
      <c r="L1246" s="299">
        <f>'ВЕДОМСТВЕННАЯ '!L1380</f>
        <v>6.5</v>
      </c>
      <c r="M1246" s="299">
        <f>'ВЕДОМСТВЕННАЯ '!M1380</f>
        <v>0</v>
      </c>
      <c r="N1246" s="299">
        <f>'ВЕДОМСТВЕННАЯ '!N1380</f>
        <v>0</v>
      </c>
      <c r="O1246" s="299">
        <f>'ВЕДОМСТВЕННАЯ '!O1380</f>
        <v>0</v>
      </c>
      <c r="P1246" s="300">
        <f>'ВЕДОМСТВЕННАЯ '!P1380</f>
        <v>0</v>
      </c>
      <c r="Q1246" s="300">
        <f>'ВЕДОМСТВЕННАЯ '!Q1380</f>
        <v>0</v>
      </c>
      <c r="R1246" s="300">
        <f>'ВЕДОМСТВЕННАЯ '!R1380</f>
        <v>0</v>
      </c>
      <c r="S1246" s="300">
        <f>'ВЕДОМСТВЕННАЯ '!S1380</f>
        <v>0</v>
      </c>
      <c r="T1246" s="300">
        <f>'ВЕДОМСТВЕННАЯ '!U1380</f>
        <v>0</v>
      </c>
      <c r="U1246" s="300">
        <f>'ВЕДОМСТВЕННАЯ '!V1380</f>
        <v>0</v>
      </c>
      <c r="V1246" s="300">
        <f>'ВЕДОМСТВЕННАЯ '!W1380</f>
        <v>0</v>
      </c>
      <c r="W1246" s="300">
        <f>'ВЕДОМСТВЕННАЯ '!X1380</f>
        <v>0</v>
      </c>
      <c r="X1246" s="300">
        <f>'ВЕДОМСТВЕННАЯ '!Y1380</f>
        <v>0</v>
      </c>
      <c r="Y1246" s="17">
        <f>'ВЕДОМСТВЕННАЯ '!Z1380</f>
        <v>0</v>
      </c>
      <c r="Z1246" s="17">
        <f>'ВЕДОМСТВЕННАЯ '!AA1380</f>
        <v>0</v>
      </c>
      <c r="AA1246" s="17">
        <f>'ВЕДОМСТВЕННАЯ '!AB1380</f>
        <v>0</v>
      </c>
    </row>
    <row r="1247" spans="1:27" ht="24" hidden="1" customHeight="1" x14ac:dyDescent="0.3">
      <c r="A1247" s="581" t="str">
        <f>'ВЕДОМСТВЕННАЯ '!A1381</f>
        <v>Субсидии бюджетным учреждениям</v>
      </c>
      <c r="B1247" s="236" t="str">
        <f>'ВЕДОМСТВЕННАЯ '!B1381</f>
        <v>905</v>
      </c>
      <c r="C1247" s="236" t="str">
        <f>'ВЕДОМСТВЕННАЯ '!C1381</f>
        <v>07</v>
      </c>
      <c r="D1247" s="236" t="str">
        <f>'ВЕДОМСТВЕННАЯ '!D1381</f>
        <v>03</v>
      </c>
      <c r="E1247" s="272" t="str">
        <f>'ВЕДОМСТВЕННАЯ '!E1381</f>
        <v>5Ф</v>
      </c>
      <c r="F1247" s="330" t="str">
        <f>'ВЕДОМСТВЕННАЯ '!F1381</f>
        <v>5</v>
      </c>
      <c r="G1247" s="330" t="str">
        <f>'ВЕДОМСТВЕННАЯ '!G1381</f>
        <v>01</v>
      </c>
      <c r="H1247" s="331" t="str">
        <f>'ВЕДОМСТВЕННАЯ '!H1381</f>
        <v>A0690</v>
      </c>
      <c r="I1247" s="331" t="str">
        <f>'ВЕДОМСТВЕННАЯ '!I1381</f>
        <v>5Ф 5 01 А0690</v>
      </c>
      <c r="J1247" s="331" t="str">
        <f>'ВЕДОМСТВЕННАЯ '!J1381</f>
        <v>610</v>
      </c>
      <c r="K1247" s="299">
        <f>'ВЕДОМСТВЕННАЯ '!K1381</f>
        <v>0</v>
      </c>
      <c r="L1247" s="299">
        <f>'ВЕДОМСТВЕННАЯ '!L1381</f>
        <v>6.5</v>
      </c>
      <c r="M1247" s="299">
        <f>'ВЕДОМСТВЕННАЯ '!M1381</f>
        <v>0</v>
      </c>
      <c r="N1247" s="299">
        <f>'ВЕДОМСТВЕННАЯ '!N1381</f>
        <v>0</v>
      </c>
      <c r="O1247" s="299">
        <f>'ВЕДОМСТВЕННАЯ '!O1381</f>
        <v>0</v>
      </c>
      <c r="P1247" s="300">
        <f>'ВЕДОМСТВЕННАЯ '!P1381</f>
        <v>0</v>
      </c>
      <c r="Q1247" s="300">
        <f>'ВЕДОМСТВЕННАЯ '!Q1381</f>
        <v>0</v>
      </c>
      <c r="R1247" s="300">
        <f>'ВЕДОМСТВЕННАЯ '!R1381</f>
        <v>0</v>
      </c>
      <c r="S1247" s="300">
        <f>'ВЕДОМСТВЕННАЯ '!S1381</f>
        <v>0</v>
      </c>
      <c r="T1247" s="300">
        <f>'ВЕДОМСТВЕННАЯ '!U1381</f>
        <v>0</v>
      </c>
      <c r="U1247" s="300">
        <f>'ВЕДОМСТВЕННАЯ '!V1381</f>
        <v>0</v>
      </c>
      <c r="V1247" s="300">
        <f>'ВЕДОМСТВЕННАЯ '!W1381</f>
        <v>0</v>
      </c>
      <c r="W1247" s="300">
        <f>'ВЕДОМСТВЕННАЯ '!X1381</f>
        <v>0</v>
      </c>
      <c r="X1247" s="300">
        <f>'ВЕДОМСТВЕННАЯ '!Y1381</f>
        <v>0</v>
      </c>
      <c r="Y1247" s="17">
        <f>'ВЕДОМСТВЕННАЯ '!Z1381</f>
        <v>0</v>
      </c>
      <c r="Z1247" s="17">
        <f>'ВЕДОМСТВЕННАЯ '!AA1381</f>
        <v>0</v>
      </c>
      <c r="AA1247" s="17">
        <f>'ВЕДОМСТВЕННАЯ '!AB1381</f>
        <v>0</v>
      </c>
    </row>
    <row r="1248" spans="1:27" ht="25.5" hidden="1" customHeight="1" x14ac:dyDescent="0.3">
      <c r="A1248" s="581" t="str">
        <f>'ВЕДОМСТВЕННАЯ '!A1382</f>
        <v>Обеспечение противопожарной безопасности муниципальных учреждений</v>
      </c>
      <c r="B1248" s="236" t="str">
        <f>'ВЕДОМСТВЕННАЯ '!B1382</f>
        <v>905</v>
      </c>
      <c r="C1248" s="236" t="str">
        <f>'ВЕДОМСТВЕННАЯ '!C1382</f>
        <v>07</v>
      </c>
      <c r="D1248" s="236" t="str">
        <f>'ВЕДОМСТВЕННАЯ '!D1382</f>
        <v>03</v>
      </c>
      <c r="E1248" s="272" t="str">
        <f>'ВЕДОМСТВЕННАЯ '!E1382</f>
        <v>5Ф</v>
      </c>
      <c r="F1248" s="330" t="str">
        <f>'ВЕДОМСТВЕННАЯ '!F1382</f>
        <v>5</v>
      </c>
      <c r="G1248" s="330" t="str">
        <f>'ВЕДОМСТВЕННАЯ '!G1382</f>
        <v>01</v>
      </c>
      <c r="H1248" s="331" t="str">
        <f>'ВЕДОМСТВЕННАЯ '!H1382</f>
        <v>A0700</v>
      </c>
      <c r="I1248" s="331" t="str">
        <f>'ВЕДОМСТВЕННАЯ '!I1382</f>
        <v>5Ф 5 01 А0700</v>
      </c>
      <c r="J1248" s="331"/>
      <c r="K1248" s="299">
        <f>'ВЕДОМСТВЕННАЯ '!K1382</f>
        <v>106.60000000000001</v>
      </c>
      <c r="L1248" s="299">
        <f>'ВЕДОМСТВЕННАЯ '!L1382</f>
        <v>120.99999999999999</v>
      </c>
      <c r="M1248" s="299">
        <f>'ВЕДОМСТВЕННАЯ '!M1382</f>
        <v>0</v>
      </c>
      <c r="N1248" s="299">
        <f>'ВЕДОМСТВЕННАЯ '!N1382</f>
        <v>0</v>
      </c>
      <c r="O1248" s="299">
        <f>'ВЕДОМСТВЕННАЯ '!O1382</f>
        <v>76.099999999999994</v>
      </c>
      <c r="P1248" s="300">
        <f>'ВЕДОМСТВЕННАЯ '!P1382</f>
        <v>0</v>
      </c>
      <c r="Q1248" s="300">
        <f>'ВЕДОМСТВЕННАЯ '!Q1382</f>
        <v>0</v>
      </c>
      <c r="R1248" s="300">
        <f>'ВЕДОМСТВЕННАЯ '!R1382</f>
        <v>0</v>
      </c>
      <c r="S1248" s="300">
        <f>'ВЕДОМСТВЕННАЯ '!S1382</f>
        <v>0</v>
      </c>
      <c r="T1248" s="300">
        <f>'ВЕДОМСТВЕННАЯ '!U1382</f>
        <v>0</v>
      </c>
      <c r="U1248" s="300">
        <f>'ВЕДОМСТВЕННАЯ '!V1382</f>
        <v>0</v>
      </c>
      <c r="V1248" s="300">
        <f>'ВЕДОМСТВЕННАЯ '!W1382</f>
        <v>0</v>
      </c>
      <c r="W1248" s="300">
        <f>'ВЕДОМСТВЕННАЯ '!X1382</f>
        <v>0</v>
      </c>
      <c r="X1248" s="300">
        <f>'ВЕДОМСТВЕННАЯ '!Y1382</f>
        <v>0</v>
      </c>
      <c r="Y1248" s="17">
        <f>'ВЕДОМСТВЕННАЯ '!Z1382</f>
        <v>0</v>
      </c>
      <c r="Z1248" s="17">
        <f>'ВЕДОМСТВЕННАЯ '!AA1382</f>
        <v>0</v>
      </c>
      <c r="AA1248" s="17">
        <f>'ВЕДОМСТВЕННАЯ '!AB1382</f>
        <v>0</v>
      </c>
    </row>
    <row r="1249" spans="1:27" ht="38.25" hidden="1" customHeight="1" x14ac:dyDescent="0.3">
      <c r="A1249" s="581" t="str">
        <f>'ВЕДОМСТВЕННАЯ '!A1383</f>
        <v>Предоставление субсидий бюджетным, автономным учреждениям и иным некоммерческим организациям</v>
      </c>
      <c r="B1249" s="236" t="str">
        <f>'ВЕДОМСТВЕННАЯ '!B1383</f>
        <v>905</v>
      </c>
      <c r="C1249" s="236" t="str">
        <f>'ВЕДОМСТВЕННАЯ '!C1383</f>
        <v>07</v>
      </c>
      <c r="D1249" s="236" t="str">
        <f>'ВЕДОМСТВЕННАЯ '!D1383</f>
        <v>03</v>
      </c>
      <c r="E1249" s="272" t="str">
        <f>'ВЕДОМСТВЕННАЯ '!E1383</f>
        <v>5Ф</v>
      </c>
      <c r="F1249" s="330" t="str">
        <f>'ВЕДОМСТВЕННАЯ '!F1383</f>
        <v>5</v>
      </c>
      <c r="G1249" s="330" t="str">
        <f>'ВЕДОМСТВЕННАЯ '!G1383</f>
        <v>01</v>
      </c>
      <c r="H1249" s="331" t="str">
        <f>'ВЕДОМСТВЕННАЯ '!H1383</f>
        <v>A0700</v>
      </c>
      <c r="I1249" s="331" t="str">
        <f>'ВЕДОМСТВЕННАЯ '!I1383</f>
        <v>5Ф 5 01 А0700</v>
      </c>
      <c r="J1249" s="331" t="str">
        <f>'ВЕДОМСТВЕННАЯ '!J1383</f>
        <v>600</v>
      </c>
      <c r="K1249" s="299">
        <f>'ВЕДОМСТВЕННАЯ '!K1383</f>
        <v>106.60000000000001</v>
      </c>
      <c r="L1249" s="299">
        <f>'ВЕДОМСТВЕННАЯ '!L1383</f>
        <v>120.99999999999999</v>
      </c>
      <c r="M1249" s="299">
        <f>'ВЕДОМСТВЕННАЯ '!M1383</f>
        <v>0</v>
      </c>
      <c r="N1249" s="299">
        <f>'ВЕДОМСТВЕННАЯ '!N1383</f>
        <v>0</v>
      </c>
      <c r="O1249" s="299">
        <f>'ВЕДОМСТВЕННАЯ '!O1383</f>
        <v>76.099999999999994</v>
      </c>
      <c r="P1249" s="300">
        <f>'ВЕДОМСТВЕННАЯ '!P1383</f>
        <v>0</v>
      </c>
      <c r="Q1249" s="300">
        <f>'ВЕДОМСТВЕННАЯ '!Q1383</f>
        <v>0</v>
      </c>
      <c r="R1249" s="300">
        <f>'ВЕДОМСТВЕННАЯ '!R1383</f>
        <v>0</v>
      </c>
      <c r="S1249" s="300">
        <f>'ВЕДОМСТВЕННАЯ '!S1383</f>
        <v>0</v>
      </c>
      <c r="T1249" s="300">
        <f>'ВЕДОМСТВЕННАЯ '!U1383</f>
        <v>0</v>
      </c>
      <c r="U1249" s="300">
        <f>'ВЕДОМСТВЕННАЯ '!V1383</f>
        <v>0</v>
      </c>
      <c r="V1249" s="300">
        <f>'ВЕДОМСТВЕННАЯ '!W1383</f>
        <v>0</v>
      </c>
      <c r="W1249" s="300">
        <f>'ВЕДОМСТВЕННАЯ '!X1383</f>
        <v>0</v>
      </c>
      <c r="X1249" s="300">
        <f>'ВЕДОМСТВЕННАЯ '!Y1383</f>
        <v>0</v>
      </c>
      <c r="Y1249" s="17">
        <f>'ВЕДОМСТВЕННАЯ '!Z1383</f>
        <v>0</v>
      </c>
      <c r="Z1249" s="17">
        <f>'ВЕДОМСТВЕННАЯ '!AA1383</f>
        <v>0</v>
      </c>
      <c r="AA1249" s="17">
        <f>'ВЕДОМСТВЕННАЯ '!AB1383</f>
        <v>0</v>
      </c>
    </row>
    <row r="1250" spans="1:27" ht="21" hidden="1" customHeight="1" x14ac:dyDescent="0.3">
      <c r="A1250" s="581" t="str">
        <f>'ВЕДОМСТВЕННАЯ '!A1384</f>
        <v>Субсидии бюджетным учреждениям</v>
      </c>
      <c r="B1250" s="236" t="str">
        <f>'ВЕДОМСТВЕННАЯ '!B1384</f>
        <v>905</v>
      </c>
      <c r="C1250" s="236" t="str">
        <f>'ВЕДОМСТВЕННАЯ '!C1384</f>
        <v>07</v>
      </c>
      <c r="D1250" s="236" t="str">
        <f>'ВЕДОМСТВЕННАЯ '!D1384</f>
        <v>03</v>
      </c>
      <c r="E1250" s="272" t="str">
        <f>'ВЕДОМСТВЕННАЯ '!E1384</f>
        <v>5Ф</v>
      </c>
      <c r="F1250" s="330" t="str">
        <f>'ВЕДОМСТВЕННАЯ '!F1384</f>
        <v>5</v>
      </c>
      <c r="G1250" s="330" t="str">
        <f>'ВЕДОМСТВЕННАЯ '!G1384</f>
        <v>01</v>
      </c>
      <c r="H1250" s="331" t="str">
        <f>'ВЕДОМСТВЕННАЯ '!H1384</f>
        <v>A0700</v>
      </c>
      <c r="I1250" s="331" t="str">
        <f>'ВЕДОМСТВЕННАЯ '!I1384</f>
        <v>5Ф 5 01 А0700</v>
      </c>
      <c r="J1250" s="331" t="str">
        <f>'ВЕДОМСТВЕННАЯ '!J1384</f>
        <v>610</v>
      </c>
      <c r="K1250" s="299">
        <f>'ВЕДОМСТВЕННАЯ '!K1384</f>
        <v>106.60000000000001</v>
      </c>
      <c r="L1250" s="299">
        <f>'ВЕДОМСТВЕННАЯ '!L1384</f>
        <v>120.99999999999999</v>
      </c>
      <c r="M1250" s="299">
        <f>'ВЕДОМСТВЕННАЯ '!M1384</f>
        <v>0</v>
      </c>
      <c r="N1250" s="299">
        <f>'ВЕДОМСТВЕННАЯ '!N1384</f>
        <v>0</v>
      </c>
      <c r="O1250" s="299">
        <f>'ВЕДОМСТВЕННАЯ '!O1384</f>
        <v>76.099999999999994</v>
      </c>
      <c r="P1250" s="300">
        <f>'ВЕДОМСТВЕННАЯ '!P1384</f>
        <v>0</v>
      </c>
      <c r="Q1250" s="300">
        <f>'ВЕДОМСТВЕННАЯ '!Q1384</f>
        <v>0</v>
      </c>
      <c r="R1250" s="300">
        <f>'ВЕДОМСТВЕННАЯ '!R1384</f>
        <v>0</v>
      </c>
      <c r="S1250" s="300">
        <f>'ВЕДОМСТВЕННАЯ '!S1384</f>
        <v>0</v>
      </c>
      <c r="T1250" s="300">
        <f>'ВЕДОМСТВЕННАЯ '!U1384</f>
        <v>0</v>
      </c>
      <c r="U1250" s="300">
        <f>'ВЕДОМСТВЕННАЯ '!V1384</f>
        <v>0</v>
      </c>
      <c r="V1250" s="300">
        <f>'ВЕДОМСТВЕННАЯ '!W1384</f>
        <v>0</v>
      </c>
      <c r="W1250" s="300">
        <f>'ВЕДОМСТВЕННАЯ '!X1384</f>
        <v>0</v>
      </c>
      <c r="X1250" s="300">
        <f>'ВЕДОМСТВЕННАЯ '!Y1384</f>
        <v>0</v>
      </c>
      <c r="Y1250" s="17">
        <f>'ВЕДОМСТВЕННАЯ '!Z1384</f>
        <v>0</v>
      </c>
      <c r="Z1250" s="17">
        <f>'ВЕДОМСТВЕННАЯ '!AA1384</f>
        <v>0</v>
      </c>
      <c r="AA1250" s="17">
        <f>'ВЕДОМСТВЕННАЯ '!AB1384</f>
        <v>0</v>
      </c>
    </row>
    <row r="1251" spans="1:27" ht="21" hidden="1" customHeight="1" x14ac:dyDescent="0.3">
      <c r="A1251" s="581" t="str">
        <f>'ВЕДОМСТВЕННАЯ '!A1385</f>
        <v>Обеспечение электробезопасности муниципальных учреждений</v>
      </c>
      <c r="B1251" s="236" t="str">
        <f>'ВЕДОМСТВЕННАЯ '!B1385</f>
        <v>905</v>
      </c>
      <c r="C1251" s="236" t="str">
        <f>'ВЕДОМСТВЕННАЯ '!C1385</f>
        <v>07</v>
      </c>
      <c r="D1251" s="236" t="str">
        <f>'ВЕДОМСТВЕННАЯ '!D1385</f>
        <v>03</v>
      </c>
      <c r="E1251" s="272" t="str">
        <f>'ВЕДОМСТВЕННАЯ '!E1385</f>
        <v>5Ф</v>
      </c>
      <c r="F1251" s="330" t="str">
        <f>'ВЕДОМСТВЕННАЯ '!F1385</f>
        <v>5</v>
      </c>
      <c r="G1251" s="330" t="str">
        <f>'ВЕДОМСТВЕННАЯ '!G1385</f>
        <v>01</v>
      </c>
      <c r="H1251" s="331" t="str">
        <f>'ВЕДОМСТВЕННАЯ '!H1385</f>
        <v>A0710</v>
      </c>
      <c r="I1251" s="331" t="str">
        <f>'ВЕДОМСТВЕННАЯ '!I1385</f>
        <v>5Ф 5 01 А0710</v>
      </c>
      <c r="J1251" s="331"/>
      <c r="K1251" s="299">
        <f>'ВЕДОМСТВЕННАЯ '!K1385</f>
        <v>0</v>
      </c>
      <c r="L1251" s="299">
        <f>'ВЕДОМСТВЕННАЯ '!L1385</f>
        <v>4.4000000000000004</v>
      </c>
      <c r="M1251" s="299">
        <f>'ВЕДОМСТВЕННАЯ '!M1385</f>
        <v>0</v>
      </c>
      <c r="N1251" s="299">
        <f>'ВЕДОМСТВЕННАЯ '!N1385</f>
        <v>0</v>
      </c>
      <c r="O1251" s="299">
        <f>'ВЕДОМСТВЕННАЯ '!O1385</f>
        <v>3</v>
      </c>
      <c r="P1251" s="300">
        <f>'ВЕДОМСТВЕННАЯ '!P1385</f>
        <v>0</v>
      </c>
      <c r="Q1251" s="300">
        <f>'ВЕДОМСТВЕННАЯ '!Q1385</f>
        <v>0</v>
      </c>
      <c r="R1251" s="300">
        <f>'ВЕДОМСТВЕННАЯ '!R1385</f>
        <v>0</v>
      </c>
      <c r="S1251" s="300">
        <f>'ВЕДОМСТВЕННАЯ '!S1385</f>
        <v>0</v>
      </c>
      <c r="T1251" s="300">
        <f>'ВЕДОМСТВЕННАЯ '!U1385</f>
        <v>0</v>
      </c>
      <c r="U1251" s="300">
        <f>'ВЕДОМСТВЕННАЯ '!V1385</f>
        <v>0</v>
      </c>
      <c r="V1251" s="300">
        <f>'ВЕДОМСТВЕННАЯ '!W1385</f>
        <v>0</v>
      </c>
      <c r="W1251" s="300">
        <f>'ВЕДОМСТВЕННАЯ '!X1385</f>
        <v>0</v>
      </c>
      <c r="X1251" s="300">
        <f>'ВЕДОМСТВЕННАЯ '!Y1385</f>
        <v>0</v>
      </c>
      <c r="Y1251" s="17">
        <f>'ВЕДОМСТВЕННАЯ '!Z1385</f>
        <v>0</v>
      </c>
      <c r="Z1251" s="17">
        <f>'ВЕДОМСТВЕННАЯ '!AA1385</f>
        <v>0</v>
      </c>
      <c r="AA1251" s="17">
        <f>'ВЕДОМСТВЕННАЯ '!AB1385</f>
        <v>0</v>
      </c>
    </row>
    <row r="1252" spans="1:27" ht="32.25" hidden="1" customHeight="1" x14ac:dyDescent="0.3">
      <c r="A1252" s="581" t="str">
        <f>'ВЕДОМСТВЕННАЯ '!A1386</f>
        <v>Предоставление субсидий бюджетным, автономным учреждениям и иным некоммерческим организациям</v>
      </c>
      <c r="B1252" s="236" t="str">
        <f>'ВЕДОМСТВЕННАЯ '!B1386</f>
        <v>905</v>
      </c>
      <c r="C1252" s="236" t="str">
        <f>'ВЕДОМСТВЕННАЯ '!C1386</f>
        <v>07</v>
      </c>
      <c r="D1252" s="236" t="str">
        <f>'ВЕДОМСТВЕННАЯ '!D1386</f>
        <v>03</v>
      </c>
      <c r="E1252" s="272" t="str">
        <f>'ВЕДОМСТВЕННАЯ '!E1386</f>
        <v>5Ф</v>
      </c>
      <c r="F1252" s="330" t="str">
        <f>'ВЕДОМСТВЕННАЯ '!F1386</f>
        <v>5</v>
      </c>
      <c r="G1252" s="330" t="str">
        <f>'ВЕДОМСТВЕННАЯ '!G1386</f>
        <v>01</v>
      </c>
      <c r="H1252" s="331" t="str">
        <f>'ВЕДОМСТВЕННАЯ '!H1386</f>
        <v>A0710</v>
      </c>
      <c r="I1252" s="331" t="str">
        <f>'ВЕДОМСТВЕННАЯ '!I1386</f>
        <v>5Ф 5 01 А0710</v>
      </c>
      <c r="J1252" s="331" t="str">
        <f>'ВЕДОМСТВЕННАЯ '!J1386</f>
        <v>600</v>
      </c>
      <c r="K1252" s="299">
        <f>'ВЕДОМСТВЕННАЯ '!K1386</f>
        <v>0</v>
      </c>
      <c r="L1252" s="299">
        <f>'ВЕДОМСТВЕННАЯ '!L1386</f>
        <v>4.4000000000000004</v>
      </c>
      <c r="M1252" s="299">
        <f>'ВЕДОМСТВЕННАЯ '!M1386</f>
        <v>0</v>
      </c>
      <c r="N1252" s="299">
        <f>'ВЕДОМСТВЕННАЯ '!N1386</f>
        <v>0</v>
      </c>
      <c r="O1252" s="299">
        <f>'ВЕДОМСТВЕННАЯ '!O1386</f>
        <v>3</v>
      </c>
      <c r="P1252" s="300">
        <f>'ВЕДОМСТВЕННАЯ '!P1386</f>
        <v>0</v>
      </c>
      <c r="Q1252" s="300">
        <f>'ВЕДОМСТВЕННАЯ '!Q1386</f>
        <v>0</v>
      </c>
      <c r="R1252" s="300">
        <f>'ВЕДОМСТВЕННАЯ '!R1386</f>
        <v>0</v>
      </c>
      <c r="S1252" s="300">
        <f>'ВЕДОМСТВЕННАЯ '!S1386</f>
        <v>0</v>
      </c>
      <c r="T1252" s="300">
        <f>'ВЕДОМСТВЕННАЯ '!U1386</f>
        <v>0</v>
      </c>
      <c r="U1252" s="300">
        <f>'ВЕДОМСТВЕННАЯ '!V1386</f>
        <v>0</v>
      </c>
      <c r="V1252" s="300">
        <f>'ВЕДОМСТВЕННАЯ '!W1386</f>
        <v>0</v>
      </c>
      <c r="W1252" s="300">
        <f>'ВЕДОМСТВЕННАЯ '!X1386</f>
        <v>0</v>
      </c>
      <c r="X1252" s="300">
        <f>'ВЕДОМСТВЕННАЯ '!Y1386</f>
        <v>0</v>
      </c>
      <c r="Y1252" s="17">
        <f>'ВЕДОМСТВЕННАЯ '!Z1386</f>
        <v>0</v>
      </c>
      <c r="Z1252" s="17">
        <f>'ВЕДОМСТВЕННАЯ '!AA1386</f>
        <v>0</v>
      </c>
      <c r="AA1252" s="17">
        <f>'ВЕДОМСТВЕННАЯ '!AB1386</f>
        <v>0</v>
      </c>
    </row>
    <row r="1253" spans="1:27" ht="24.75" hidden="1" customHeight="1" x14ac:dyDescent="0.3">
      <c r="A1253" s="581" t="str">
        <f>'ВЕДОМСТВЕННАЯ '!A1387</f>
        <v>Субсидии бюджетным учреждениям</v>
      </c>
      <c r="B1253" s="236" t="str">
        <f>'ВЕДОМСТВЕННАЯ '!B1387</f>
        <v>905</v>
      </c>
      <c r="C1253" s="236" t="str">
        <f>'ВЕДОМСТВЕННАЯ '!C1387</f>
        <v>07</v>
      </c>
      <c r="D1253" s="236" t="str">
        <f>'ВЕДОМСТВЕННАЯ '!D1387</f>
        <v>03</v>
      </c>
      <c r="E1253" s="272" t="str">
        <f>'ВЕДОМСТВЕННАЯ '!E1387</f>
        <v>5Ф</v>
      </c>
      <c r="F1253" s="330" t="str">
        <f>'ВЕДОМСТВЕННАЯ '!F1387</f>
        <v>5</v>
      </c>
      <c r="G1253" s="330" t="str">
        <f>'ВЕДОМСТВЕННАЯ '!G1387</f>
        <v>01</v>
      </c>
      <c r="H1253" s="331" t="str">
        <f>'ВЕДОМСТВЕННАЯ '!H1387</f>
        <v>A0710</v>
      </c>
      <c r="I1253" s="331" t="str">
        <f>'ВЕДОМСТВЕННАЯ '!I1387</f>
        <v>5Ф 5 01 А0710</v>
      </c>
      <c r="J1253" s="331" t="str">
        <f>'ВЕДОМСТВЕННАЯ '!J1387</f>
        <v>610</v>
      </c>
      <c r="K1253" s="299">
        <f>'ВЕДОМСТВЕННАЯ '!K1387</f>
        <v>0</v>
      </c>
      <c r="L1253" s="299">
        <f>'ВЕДОМСТВЕННАЯ '!L1387</f>
        <v>4.4000000000000004</v>
      </c>
      <c r="M1253" s="299">
        <f>'ВЕДОМСТВЕННАЯ '!M1387</f>
        <v>0</v>
      </c>
      <c r="N1253" s="299">
        <f>'ВЕДОМСТВЕННАЯ '!N1387</f>
        <v>0</v>
      </c>
      <c r="O1253" s="299">
        <f>'ВЕДОМСТВЕННАЯ '!O1387</f>
        <v>3</v>
      </c>
      <c r="P1253" s="300">
        <f>'ВЕДОМСТВЕННАЯ '!P1387</f>
        <v>0</v>
      </c>
      <c r="Q1253" s="300">
        <f>'ВЕДОМСТВЕННАЯ '!Q1387</f>
        <v>0</v>
      </c>
      <c r="R1253" s="300">
        <f>'ВЕДОМСТВЕННАЯ '!R1387</f>
        <v>0</v>
      </c>
      <c r="S1253" s="300">
        <f>'ВЕДОМСТВЕННАЯ '!S1387</f>
        <v>0</v>
      </c>
      <c r="T1253" s="300">
        <f>'ВЕДОМСТВЕННАЯ '!U1387</f>
        <v>0</v>
      </c>
      <c r="U1253" s="300">
        <f>'ВЕДОМСТВЕННАЯ '!V1387</f>
        <v>0</v>
      </c>
      <c r="V1253" s="300">
        <f>'ВЕДОМСТВЕННАЯ '!W1387</f>
        <v>0</v>
      </c>
      <c r="W1253" s="300">
        <f>'ВЕДОМСТВЕННАЯ '!X1387</f>
        <v>0</v>
      </c>
      <c r="X1253" s="300">
        <f>'ВЕДОМСТВЕННАЯ '!Y1387</f>
        <v>0</v>
      </c>
      <c r="Y1253" s="17">
        <f>'ВЕДОМСТВЕННАЯ '!Z1387</f>
        <v>0</v>
      </c>
      <c r="Z1253" s="17">
        <f>'ВЕДОМСТВЕННАЯ '!AA1387</f>
        <v>0</v>
      </c>
      <c r="AA1253" s="17">
        <f>'ВЕДОМСТВЕННАЯ '!AB1387</f>
        <v>0</v>
      </c>
    </row>
    <row r="1254" spans="1:27" ht="72" hidden="1" customHeight="1" x14ac:dyDescent="0.3">
      <c r="A1254" s="581" t="str">
        <f>'ВЕДОМСТВЕННАЯ '!A1391</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1254" s="236" t="str">
        <f>'ВЕДОМСТВЕННАЯ '!B1391</f>
        <v>905</v>
      </c>
      <c r="C1254" s="236" t="str">
        <f>'ВЕДОМСТВЕННАЯ '!C1391</f>
        <v>07</v>
      </c>
      <c r="D1254" s="236" t="str">
        <f>'ВЕДОМСТВЕННАЯ '!D1391</f>
        <v>03</v>
      </c>
      <c r="E1254" s="272" t="str">
        <f>'ВЕДОМСТВЕННАЯ '!E1391</f>
        <v>5Ф</v>
      </c>
      <c r="F1254" s="330" t="str">
        <f>'ВЕДОМСТВЕННАЯ '!F1391</f>
        <v>5</v>
      </c>
      <c r="G1254" s="330" t="str">
        <f>'ВЕДОМСТВЕННАЯ '!G1391</f>
        <v>СФ</v>
      </c>
      <c r="H1254" s="331"/>
      <c r="I1254" s="331"/>
      <c r="J1254" s="331"/>
      <c r="K1254" s="299">
        <f>'ВЕДОМСТВЕННАЯ '!K1391</f>
        <v>3729.2</v>
      </c>
      <c r="L1254" s="299">
        <f>'ВЕДОМСТВЕННАЯ '!L1391</f>
        <v>0</v>
      </c>
      <c r="M1254" s="299">
        <f>'ВЕДОМСТВЕННАЯ '!M1391</f>
        <v>0</v>
      </c>
      <c r="N1254" s="299">
        <f>'ВЕДОМСТВЕННАЯ '!N1391</f>
        <v>0</v>
      </c>
      <c r="O1254" s="299">
        <f>'ВЕДОМСТВЕННАЯ '!O1391</f>
        <v>0</v>
      </c>
      <c r="P1254" s="300">
        <f>'ВЕДОМСТВЕННАЯ '!P1391</f>
        <v>0</v>
      </c>
      <c r="Q1254" s="300">
        <f>'ВЕДОМСТВЕННАЯ '!Q1391</f>
        <v>0</v>
      </c>
      <c r="R1254" s="300">
        <f>'ВЕДОМСТВЕННАЯ '!R1391</f>
        <v>0</v>
      </c>
      <c r="S1254" s="300">
        <f>'ВЕДОМСТВЕННАЯ '!S1391</f>
        <v>0</v>
      </c>
      <c r="T1254" s="300">
        <f>'ВЕДОМСТВЕННАЯ '!U1391</f>
        <v>0</v>
      </c>
      <c r="U1254" s="300">
        <f>'ВЕДОМСТВЕННАЯ '!V1391</f>
        <v>0</v>
      </c>
      <c r="V1254" s="300">
        <f>'ВЕДОМСТВЕННАЯ '!W1391</f>
        <v>0</v>
      </c>
      <c r="W1254" s="300">
        <f>'ВЕДОМСТВЕННАЯ '!X1391</f>
        <v>0</v>
      </c>
      <c r="X1254" s="300">
        <f>'ВЕДОМСТВЕННАЯ '!Y1391</f>
        <v>0</v>
      </c>
      <c r="Y1254" s="17">
        <f>'ВЕДОМСТВЕННАЯ '!Z1391</f>
        <v>0</v>
      </c>
      <c r="Z1254" s="17">
        <f>'ВЕДОМСТВЕННАЯ '!AA1391</f>
        <v>0</v>
      </c>
      <c r="AA1254" s="17">
        <f>'ВЕДОМСТВЕННАЯ '!AB1391</f>
        <v>0</v>
      </c>
    </row>
    <row r="1255" spans="1:27" ht="35.25" hidden="1" customHeight="1" x14ac:dyDescent="0.3">
      <c r="A1255" s="581">
        <f>'ВЕДОМСТВЕННАЯ '!A1392</f>
        <v>0</v>
      </c>
      <c r="B1255" s="236" t="str">
        <f>'ВЕДОМСТВЕННАЯ '!B1392</f>
        <v>905</v>
      </c>
      <c r="C1255" s="236" t="str">
        <f>'ВЕДОМСТВЕННАЯ '!C1392</f>
        <v>07</v>
      </c>
      <c r="D1255" s="236" t="str">
        <f>'ВЕДОМСТВЕННАЯ '!D1392</f>
        <v>03</v>
      </c>
      <c r="E1255" s="272" t="str">
        <f>'ВЕДОМСТВЕННАЯ '!E1392</f>
        <v>5Ф</v>
      </c>
      <c r="F1255" s="330" t="str">
        <f>'ВЕДОМСТВЕННАЯ '!F1392</f>
        <v>5</v>
      </c>
      <c r="G1255" s="330" t="str">
        <f>'ВЕДОМСТВЕННАЯ '!G1392</f>
        <v>СФ</v>
      </c>
      <c r="H1255" s="331">
        <f>'ВЕДОМСТВЕННАЯ '!H1392</f>
        <v>0</v>
      </c>
      <c r="I1255" s="331">
        <f>'ВЕДОМСТВЕННАЯ '!I1392</f>
        <v>0</v>
      </c>
      <c r="J1255" s="331"/>
      <c r="K1255" s="299">
        <f>'ВЕДОМСТВЕННАЯ '!K1392</f>
        <v>3729.2</v>
      </c>
      <c r="L1255" s="299">
        <f>'ВЕДОМСТВЕННАЯ '!L1392</f>
        <v>0</v>
      </c>
      <c r="M1255" s="299">
        <f>'ВЕДОМСТВЕННАЯ '!M1392</f>
        <v>0</v>
      </c>
      <c r="N1255" s="299">
        <f>'ВЕДОМСТВЕННАЯ '!N1392</f>
        <v>0</v>
      </c>
      <c r="O1255" s="299">
        <f>'ВЕДОМСТВЕННАЯ '!O1392</f>
        <v>0</v>
      </c>
      <c r="P1255" s="300">
        <f>'ВЕДОМСТВЕННАЯ '!P1392</f>
        <v>0</v>
      </c>
      <c r="Q1255" s="300">
        <f>'ВЕДОМСТВЕННАЯ '!Q1392</f>
        <v>0</v>
      </c>
      <c r="R1255" s="300">
        <f>'ВЕДОМСТВЕННАЯ '!R1392</f>
        <v>0</v>
      </c>
      <c r="S1255" s="300">
        <f>'ВЕДОМСТВЕННАЯ '!S1392</f>
        <v>0</v>
      </c>
      <c r="T1255" s="300">
        <f>'ВЕДОМСТВЕННАЯ '!U1392</f>
        <v>0</v>
      </c>
      <c r="U1255" s="300">
        <f>'ВЕДОМСТВЕННАЯ '!V1392</f>
        <v>0</v>
      </c>
      <c r="V1255" s="300">
        <f>'ВЕДОМСТВЕННАЯ '!W1392</f>
        <v>0</v>
      </c>
      <c r="W1255" s="300">
        <f>'ВЕДОМСТВЕННАЯ '!X1392</f>
        <v>0</v>
      </c>
      <c r="X1255" s="300">
        <f>'ВЕДОМСТВЕННАЯ '!Y1392</f>
        <v>0</v>
      </c>
      <c r="Y1255" s="17">
        <f>'ВЕДОМСТВЕННАЯ '!Z1392</f>
        <v>0</v>
      </c>
      <c r="Z1255" s="17">
        <f>'ВЕДОМСТВЕННАЯ '!AA1392</f>
        <v>0</v>
      </c>
      <c r="AA1255" s="17">
        <f>'ВЕДОМСТВЕННАЯ '!AB1392</f>
        <v>0</v>
      </c>
    </row>
    <row r="1256" spans="1:27" ht="30.75" hidden="1" customHeight="1" x14ac:dyDescent="0.3">
      <c r="A1256" s="581" t="str">
        <f>'ВЕДОМСТВЕННАЯ '!A1393</f>
        <v>Предоставление субсидий бюджетным, автономным учреждениям и иным некоммерческим организациям</v>
      </c>
      <c r="B1256" s="236" t="str">
        <f>'ВЕДОМСТВЕННАЯ '!B1393</f>
        <v>905</v>
      </c>
      <c r="C1256" s="236" t="str">
        <f>'ВЕДОМСТВЕННАЯ '!C1393</f>
        <v>07</v>
      </c>
      <c r="D1256" s="236" t="str">
        <f>'ВЕДОМСТВЕННАЯ '!D1393</f>
        <v>03</v>
      </c>
      <c r="E1256" s="272" t="str">
        <f>'ВЕДОМСТВЕННАЯ '!E1393</f>
        <v>5Ф</v>
      </c>
      <c r="F1256" s="330" t="str">
        <f>'ВЕДОМСТВЕННАЯ '!F1393</f>
        <v>5</v>
      </c>
      <c r="G1256" s="330" t="str">
        <f>'ВЕДОМСТВЕННАЯ '!G1393</f>
        <v>СФ</v>
      </c>
      <c r="H1256" s="331">
        <f>'ВЕДОМСТВЕННАЯ '!H1393</f>
        <v>0</v>
      </c>
      <c r="I1256" s="331">
        <f>'ВЕДОМСТВЕННАЯ '!I1393</f>
        <v>0</v>
      </c>
      <c r="J1256" s="331" t="str">
        <f>'ВЕДОМСТВЕННАЯ '!J1393</f>
        <v>600</v>
      </c>
      <c r="K1256" s="299">
        <f>'ВЕДОМСТВЕННАЯ '!K1393</f>
        <v>3729.2</v>
      </c>
      <c r="L1256" s="299">
        <f>'ВЕДОМСТВЕННАЯ '!L1393</f>
        <v>0</v>
      </c>
      <c r="M1256" s="299">
        <f>'ВЕДОМСТВЕННАЯ '!M1393</f>
        <v>0</v>
      </c>
      <c r="N1256" s="299">
        <f>'ВЕДОМСТВЕННАЯ '!N1393</f>
        <v>0</v>
      </c>
      <c r="O1256" s="299">
        <f>'ВЕДОМСТВЕННАЯ '!O1393</f>
        <v>0</v>
      </c>
      <c r="P1256" s="300">
        <f>'ВЕДОМСТВЕННАЯ '!P1393</f>
        <v>0</v>
      </c>
      <c r="Q1256" s="300">
        <f>'ВЕДОМСТВЕННАЯ '!Q1393</f>
        <v>0</v>
      </c>
      <c r="R1256" s="300">
        <f>'ВЕДОМСТВЕННАЯ '!R1393</f>
        <v>0</v>
      </c>
      <c r="S1256" s="300">
        <f>'ВЕДОМСТВЕННАЯ '!S1393</f>
        <v>0</v>
      </c>
      <c r="T1256" s="300">
        <f>'ВЕДОМСТВЕННАЯ '!U1393</f>
        <v>0</v>
      </c>
      <c r="U1256" s="300">
        <f>'ВЕДОМСТВЕННАЯ '!V1393</f>
        <v>0</v>
      </c>
      <c r="V1256" s="300">
        <f>'ВЕДОМСТВЕННАЯ '!W1393</f>
        <v>0</v>
      </c>
      <c r="W1256" s="300">
        <f>'ВЕДОМСТВЕННАЯ '!X1393</f>
        <v>0</v>
      </c>
      <c r="X1256" s="300">
        <f>'ВЕДОМСТВЕННАЯ '!Y1393</f>
        <v>0</v>
      </c>
      <c r="Y1256" s="17">
        <f>'ВЕДОМСТВЕННАЯ '!Z1393</f>
        <v>0</v>
      </c>
      <c r="Z1256" s="17">
        <f>'ВЕДОМСТВЕННАЯ '!AA1393</f>
        <v>0</v>
      </c>
      <c r="AA1256" s="17">
        <f>'ВЕДОМСТВЕННАЯ '!AB1393</f>
        <v>0</v>
      </c>
    </row>
    <row r="1257" spans="1:27" ht="26.25" hidden="1" customHeight="1" x14ac:dyDescent="0.3">
      <c r="A1257" s="581" t="str">
        <f>'ВЕДОМСТВЕННАЯ '!A1394</f>
        <v>Субсидии бюджетным учреждениям</v>
      </c>
      <c r="B1257" s="236" t="str">
        <f>'ВЕДОМСТВЕННАЯ '!B1394</f>
        <v>905</v>
      </c>
      <c r="C1257" s="236" t="str">
        <f>'ВЕДОМСТВЕННАЯ '!C1394</f>
        <v>07</v>
      </c>
      <c r="D1257" s="236" t="str">
        <f>'ВЕДОМСТВЕННАЯ '!D1394</f>
        <v>03</v>
      </c>
      <c r="E1257" s="272" t="str">
        <f>'ВЕДОМСТВЕННАЯ '!E1394</f>
        <v>5Ф</v>
      </c>
      <c r="F1257" s="330" t="str">
        <f>'ВЕДОМСТВЕННАЯ '!F1394</f>
        <v>5</v>
      </c>
      <c r="G1257" s="330" t="str">
        <f>'ВЕДОМСТВЕННАЯ '!G1394</f>
        <v>СФ</v>
      </c>
      <c r="H1257" s="331">
        <f>'ВЕДОМСТВЕННАЯ '!H1394</f>
        <v>0</v>
      </c>
      <c r="I1257" s="331">
        <f>'ВЕДОМСТВЕННАЯ '!I1394</f>
        <v>0</v>
      </c>
      <c r="J1257" s="331" t="str">
        <f>'ВЕДОМСТВЕННАЯ '!J1394</f>
        <v>610</v>
      </c>
      <c r="K1257" s="299">
        <f>'ВЕДОМСТВЕННАЯ '!K1394</f>
        <v>3729.2</v>
      </c>
      <c r="L1257" s="299">
        <f>'ВЕДОМСТВЕННАЯ '!L1394</f>
        <v>0</v>
      </c>
      <c r="M1257" s="299">
        <f>'ВЕДОМСТВЕННАЯ '!M1394</f>
        <v>0</v>
      </c>
      <c r="N1257" s="299">
        <f>'ВЕДОМСТВЕННАЯ '!N1394</f>
        <v>0</v>
      </c>
      <c r="O1257" s="299">
        <f>'ВЕДОМСТВЕННАЯ '!O1394</f>
        <v>0</v>
      </c>
      <c r="P1257" s="300">
        <f>'ВЕДОМСТВЕННАЯ '!P1394</f>
        <v>0</v>
      </c>
      <c r="Q1257" s="300">
        <f>'ВЕДОМСТВЕННАЯ '!Q1394</f>
        <v>0</v>
      </c>
      <c r="R1257" s="300">
        <f>'ВЕДОМСТВЕННАЯ '!R1394</f>
        <v>0</v>
      </c>
      <c r="S1257" s="300">
        <f>'ВЕДОМСТВЕННАЯ '!S1394</f>
        <v>0</v>
      </c>
      <c r="T1257" s="300">
        <f>'ВЕДОМСТВЕННАЯ '!U1394</f>
        <v>0</v>
      </c>
      <c r="U1257" s="300">
        <f>'ВЕДОМСТВЕННАЯ '!V1394</f>
        <v>0</v>
      </c>
      <c r="V1257" s="300">
        <f>'ВЕДОМСТВЕННАЯ '!W1394</f>
        <v>0</v>
      </c>
      <c r="W1257" s="300">
        <f>'ВЕДОМСТВЕННАЯ '!X1394</f>
        <v>0</v>
      </c>
      <c r="X1257" s="300">
        <f>'ВЕДОМСТВЕННАЯ '!Y1394</f>
        <v>0</v>
      </c>
      <c r="Y1257" s="17">
        <f>'ВЕДОМСТВЕННАЯ '!Z1394</f>
        <v>0</v>
      </c>
      <c r="Z1257" s="17">
        <f>'ВЕДОМСТВЕННАЯ '!AA1394</f>
        <v>0</v>
      </c>
      <c r="AA1257" s="17">
        <f>'ВЕДОМСТВЕННАЯ '!AB1394</f>
        <v>0</v>
      </c>
    </row>
    <row r="1258" spans="1:27" ht="36" hidden="1" customHeight="1" x14ac:dyDescent="0.3">
      <c r="A1258" s="581" t="str">
        <f>'ВЕДОМСТВЕННАЯ '!A1395</f>
        <v xml:space="preserve">Муниципальная программа "Формирование доступной среды на территории Хасынского муниципального округа Магаданской области " </v>
      </c>
      <c r="B1258" s="236" t="str">
        <f>'ВЕДОМСТВЕННАЯ '!B1395</f>
        <v>905</v>
      </c>
      <c r="C1258" s="236" t="str">
        <f>'ВЕДОМСТВЕННАЯ '!C1395</f>
        <v>07</v>
      </c>
      <c r="D1258" s="236" t="str">
        <f>'ВЕДОМСТВЕННАЯ '!D1395</f>
        <v>03</v>
      </c>
      <c r="E1258" s="272" t="str">
        <f>'ВЕДОМСТВЕННАЯ '!E1395</f>
        <v>5J</v>
      </c>
      <c r="F1258" s="330" t="str">
        <f>'ВЕДОМСТВЕННАЯ '!F1395</f>
        <v>0</v>
      </c>
      <c r="G1258" s="330" t="str">
        <f>'ВЕДОМСТВЕННАЯ '!G1395</f>
        <v>00</v>
      </c>
      <c r="H1258" s="331" t="str">
        <f>'ВЕДОМСТВЕННАЯ '!H1395</f>
        <v>00000</v>
      </c>
      <c r="I1258" s="331" t="str">
        <f>'ВЕДОМСТВЕННАЯ '!I1395</f>
        <v>5J 0 00 00000</v>
      </c>
      <c r="J1258" s="331"/>
      <c r="K1258" s="299">
        <f>'ВЕДОМСТВЕННАЯ '!K1395</f>
        <v>33</v>
      </c>
      <c r="L1258" s="299">
        <f>'ВЕДОМСТВЕННАЯ '!L1395</f>
        <v>33</v>
      </c>
      <c r="M1258" s="299">
        <f>'ВЕДОМСТВЕННАЯ '!M1395</f>
        <v>0</v>
      </c>
      <c r="N1258" s="299">
        <f>'ВЕДОМСТВЕННАЯ '!N1395</f>
        <v>0</v>
      </c>
      <c r="O1258" s="299">
        <f>'ВЕДОМСТВЕННАЯ '!O1395</f>
        <v>33</v>
      </c>
      <c r="P1258" s="300">
        <f>'ВЕДОМСТВЕННАЯ '!P1395</f>
        <v>0</v>
      </c>
      <c r="Q1258" s="300">
        <f>'ВЕДОМСТВЕННАЯ '!Q1395</f>
        <v>0</v>
      </c>
      <c r="R1258" s="300">
        <f>'ВЕДОМСТВЕННАЯ '!R1395</f>
        <v>0</v>
      </c>
      <c r="S1258" s="300">
        <f>'ВЕДОМСТВЕННАЯ '!S1395</f>
        <v>0</v>
      </c>
      <c r="T1258" s="300">
        <f>'ВЕДОМСТВЕННАЯ '!U1395</f>
        <v>0</v>
      </c>
      <c r="U1258" s="300">
        <f>'ВЕДОМСТВЕННАЯ '!V1395</f>
        <v>0</v>
      </c>
      <c r="V1258" s="300">
        <f>'ВЕДОМСТВЕННАЯ '!W1395</f>
        <v>0</v>
      </c>
      <c r="W1258" s="300">
        <f>'ВЕДОМСТВЕННАЯ '!X1395</f>
        <v>0</v>
      </c>
      <c r="X1258" s="300">
        <f>'ВЕДОМСТВЕННАЯ '!Y1395</f>
        <v>0</v>
      </c>
      <c r="Y1258" s="17">
        <f>'ВЕДОМСТВЕННАЯ '!Z1395</f>
        <v>0</v>
      </c>
      <c r="Z1258" s="17">
        <f>'ВЕДОМСТВЕННАЯ '!AA1395</f>
        <v>0</v>
      </c>
      <c r="AA1258" s="17">
        <f>'ВЕДОМСТВЕННАЯ '!AB1395</f>
        <v>0</v>
      </c>
    </row>
    <row r="1259" spans="1:27" ht="59.25" hidden="1" customHeight="1" x14ac:dyDescent="0.3">
      <c r="A1259" s="581" t="str">
        <f>'ВЕДОМСТВЕННАЯ '!A1396</f>
        <v>Основное мероприятие "Оснащение приоритетных муниципальных объектов социальной инфраструктуры Хасынского муниципального округа Магаданской области  специальными приспособлениями для беспрепятственного доступа инвалидов и других маломобильных групп населения"</v>
      </c>
      <c r="B1259" s="236" t="str">
        <f>'ВЕДОМСТВЕННАЯ '!B1396</f>
        <v>905</v>
      </c>
      <c r="C1259" s="236" t="str">
        <f>'ВЕДОМСТВЕННАЯ '!C1396</f>
        <v>07</v>
      </c>
      <c r="D1259" s="236" t="str">
        <f>'ВЕДОМСТВЕННАЯ '!D1396</f>
        <v>03</v>
      </c>
      <c r="E1259" s="272" t="str">
        <f>'ВЕДОМСТВЕННАЯ '!E1396</f>
        <v>5J</v>
      </c>
      <c r="F1259" s="330" t="str">
        <f>'ВЕДОМСТВЕННАЯ '!F1396</f>
        <v>0</v>
      </c>
      <c r="G1259" s="330" t="str">
        <f>'ВЕДОМСТВЕННАЯ '!G1396</f>
        <v>03</v>
      </c>
      <c r="H1259" s="331" t="str">
        <f>'ВЕДОМСТВЕННАЯ '!H1396</f>
        <v>00000</v>
      </c>
      <c r="I1259" s="331" t="str">
        <f>'ВЕДОМСТВЕННАЯ '!I1396</f>
        <v>5J 0 03 00000</v>
      </c>
      <c r="J1259" s="331"/>
      <c r="K1259" s="299">
        <f>'ВЕДОМСТВЕННАЯ '!K1396</f>
        <v>33</v>
      </c>
      <c r="L1259" s="299">
        <f>'ВЕДОМСТВЕННАЯ '!L1396</f>
        <v>33</v>
      </c>
      <c r="M1259" s="299">
        <f>'ВЕДОМСТВЕННАЯ '!M1396</f>
        <v>0</v>
      </c>
      <c r="N1259" s="299">
        <f>'ВЕДОМСТВЕННАЯ '!N1396</f>
        <v>0</v>
      </c>
      <c r="O1259" s="299">
        <f>'ВЕДОМСТВЕННАЯ '!O1396</f>
        <v>33</v>
      </c>
      <c r="P1259" s="300">
        <f>'ВЕДОМСТВЕННАЯ '!P1396</f>
        <v>0</v>
      </c>
      <c r="Q1259" s="300">
        <f>'ВЕДОМСТВЕННАЯ '!Q1396</f>
        <v>0</v>
      </c>
      <c r="R1259" s="300">
        <f>'ВЕДОМСТВЕННАЯ '!R1396</f>
        <v>0</v>
      </c>
      <c r="S1259" s="300">
        <f>'ВЕДОМСТВЕННАЯ '!S1396</f>
        <v>0</v>
      </c>
      <c r="T1259" s="300">
        <f>'ВЕДОМСТВЕННАЯ '!U1396</f>
        <v>0</v>
      </c>
      <c r="U1259" s="300">
        <f>'ВЕДОМСТВЕННАЯ '!V1396</f>
        <v>0</v>
      </c>
      <c r="V1259" s="300">
        <f>'ВЕДОМСТВЕННАЯ '!W1396</f>
        <v>0</v>
      </c>
      <c r="W1259" s="300">
        <f>'ВЕДОМСТВЕННАЯ '!X1396</f>
        <v>0</v>
      </c>
      <c r="X1259" s="300">
        <f>'ВЕДОМСТВЕННАЯ '!Y1396</f>
        <v>0</v>
      </c>
      <c r="Y1259" s="17">
        <f>'ВЕДОМСТВЕННАЯ '!Z1396</f>
        <v>0</v>
      </c>
      <c r="Z1259" s="17">
        <f>'ВЕДОМСТВЕННАЯ '!AA1396</f>
        <v>0</v>
      </c>
      <c r="AA1259" s="17">
        <f>'ВЕДОМСТВЕННАЯ '!AB1396</f>
        <v>0</v>
      </c>
    </row>
    <row r="1260" spans="1:27" ht="36" hidden="1" customHeight="1" x14ac:dyDescent="0.3">
      <c r="A1260" s="581" t="str">
        <f>'ВЕДОМСТВЕННАЯ '!A1397</f>
        <v>Адаптация образовательных организаций для доступности инвалидам и другим маломобильным группам населения</v>
      </c>
      <c r="B1260" s="236" t="str">
        <f>'ВЕДОМСТВЕННАЯ '!B1397</f>
        <v>905</v>
      </c>
      <c r="C1260" s="236" t="str">
        <f>'ВЕДОМСТВЕННАЯ '!C1397</f>
        <v>07</v>
      </c>
      <c r="D1260" s="236" t="str">
        <f>'ВЕДОМСТВЕННАЯ '!D1397</f>
        <v>03</v>
      </c>
      <c r="E1260" s="272" t="str">
        <f>'ВЕДОМСТВЕННАЯ '!E1397</f>
        <v>5J</v>
      </c>
      <c r="F1260" s="330" t="str">
        <f>'ВЕДОМСТВЕННАЯ '!F1397</f>
        <v>0</v>
      </c>
      <c r="G1260" s="330" t="str">
        <f>'ВЕДОМСТВЕННАЯ '!G1397</f>
        <v>03</v>
      </c>
      <c r="H1260" s="331" t="str">
        <f>'ВЕДОМСТВЕННАЯ '!H1397</f>
        <v>A5010</v>
      </c>
      <c r="I1260" s="331" t="str">
        <f>'ВЕДОМСТВЕННАЯ '!I1397</f>
        <v>5J 0 03 А5010</v>
      </c>
      <c r="J1260" s="331"/>
      <c r="K1260" s="299">
        <f>'ВЕДОМСТВЕННАЯ '!K1397</f>
        <v>33</v>
      </c>
      <c r="L1260" s="299">
        <f>'ВЕДОМСТВЕННАЯ '!L1397</f>
        <v>33</v>
      </c>
      <c r="M1260" s="299">
        <f>'ВЕДОМСТВЕННАЯ '!M1397</f>
        <v>0</v>
      </c>
      <c r="N1260" s="299">
        <f>'ВЕДОМСТВЕННАЯ '!N1397</f>
        <v>0</v>
      </c>
      <c r="O1260" s="299">
        <f>'ВЕДОМСТВЕННАЯ '!O1397</f>
        <v>33</v>
      </c>
      <c r="P1260" s="300">
        <f>'ВЕДОМСТВЕННАЯ '!P1397</f>
        <v>0</v>
      </c>
      <c r="Q1260" s="300">
        <f>'ВЕДОМСТВЕННАЯ '!Q1397</f>
        <v>0</v>
      </c>
      <c r="R1260" s="300">
        <f>'ВЕДОМСТВЕННАЯ '!R1397</f>
        <v>0</v>
      </c>
      <c r="S1260" s="300">
        <f>'ВЕДОМСТВЕННАЯ '!S1397</f>
        <v>0</v>
      </c>
      <c r="T1260" s="300">
        <f>'ВЕДОМСТВЕННАЯ '!U1397</f>
        <v>0</v>
      </c>
      <c r="U1260" s="300">
        <f>'ВЕДОМСТВЕННАЯ '!V1397</f>
        <v>0</v>
      </c>
      <c r="V1260" s="300">
        <f>'ВЕДОМСТВЕННАЯ '!W1397</f>
        <v>0</v>
      </c>
      <c r="W1260" s="300">
        <f>'ВЕДОМСТВЕННАЯ '!X1397</f>
        <v>0</v>
      </c>
      <c r="X1260" s="300">
        <f>'ВЕДОМСТВЕННАЯ '!Y1397</f>
        <v>0</v>
      </c>
      <c r="Y1260" s="17">
        <f>'ВЕДОМСТВЕННАЯ '!Z1397</f>
        <v>0</v>
      </c>
      <c r="Z1260" s="17">
        <f>'ВЕДОМСТВЕННАЯ '!AA1397</f>
        <v>0</v>
      </c>
      <c r="AA1260" s="17">
        <f>'ВЕДОМСТВЕННАЯ '!AB1397</f>
        <v>0</v>
      </c>
    </row>
    <row r="1261" spans="1:27" ht="37.5" hidden="1" customHeight="1" x14ac:dyDescent="0.3">
      <c r="A1261" s="581" t="str">
        <f>'ВЕДОМСТВЕННАЯ '!A1398</f>
        <v>Предоставление субсидий бюджетным, автономным учреждениям и иным некоммерческим организациям</v>
      </c>
      <c r="B1261" s="236" t="str">
        <f>'ВЕДОМСТВЕННАЯ '!B1398</f>
        <v>905</v>
      </c>
      <c r="C1261" s="236" t="str">
        <f>'ВЕДОМСТВЕННАЯ '!C1398</f>
        <v>07</v>
      </c>
      <c r="D1261" s="236" t="str">
        <f>'ВЕДОМСТВЕННАЯ '!D1398</f>
        <v>03</v>
      </c>
      <c r="E1261" s="272" t="str">
        <f>'ВЕДОМСТВЕННАЯ '!E1398</f>
        <v>5J</v>
      </c>
      <c r="F1261" s="330" t="str">
        <f>'ВЕДОМСТВЕННАЯ '!F1398</f>
        <v>0</v>
      </c>
      <c r="G1261" s="330" t="str">
        <f>'ВЕДОМСТВЕННАЯ '!G1398</f>
        <v>03</v>
      </c>
      <c r="H1261" s="331" t="str">
        <f>'ВЕДОМСТВЕННАЯ '!H1398</f>
        <v>A5010</v>
      </c>
      <c r="I1261" s="331" t="str">
        <f>'ВЕДОМСТВЕННАЯ '!I1398</f>
        <v>5J 0 03 А5010</v>
      </c>
      <c r="J1261" s="331">
        <f>'ВЕДОМСТВЕННАЯ '!J1398</f>
        <v>600</v>
      </c>
      <c r="K1261" s="299">
        <f>'ВЕДОМСТВЕННАЯ '!K1398</f>
        <v>33</v>
      </c>
      <c r="L1261" s="299">
        <f>'ВЕДОМСТВЕННАЯ '!L1398</f>
        <v>33</v>
      </c>
      <c r="M1261" s="299">
        <f>'ВЕДОМСТВЕННАЯ '!M1398</f>
        <v>0</v>
      </c>
      <c r="N1261" s="299">
        <f>'ВЕДОМСТВЕННАЯ '!N1398</f>
        <v>0</v>
      </c>
      <c r="O1261" s="299">
        <f>'ВЕДОМСТВЕННАЯ '!O1398</f>
        <v>33</v>
      </c>
      <c r="P1261" s="300">
        <f>'ВЕДОМСТВЕННАЯ '!P1398</f>
        <v>0</v>
      </c>
      <c r="Q1261" s="300">
        <f>'ВЕДОМСТВЕННАЯ '!Q1398</f>
        <v>0</v>
      </c>
      <c r="R1261" s="300">
        <f>'ВЕДОМСТВЕННАЯ '!R1398</f>
        <v>0</v>
      </c>
      <c r="S1261" s="300">
        <f>'ВЕДОМСТВЕННАЯ '!S1398</f>
        <v>0</v>
      </c>
      <c r="T1261" s="300">
        <f>'ВЕДОМСТВЕННАЯ '!U1398</f>
        <v>0</v>
      </c>
      <c r="U1261" s="300">
        <f>'ВЕДОМСТВЕННАЯ '!V1398</f>
        <v>0</v>
      </c>
      <c r="V1261" s="300">
        <f>'ВЕДОМСТВЕННАЯ '!W1398</f>
        <v>0</v>
      </c>
      <c r="W1261" s="300">
        <f>'ВЕДОМСТВЕННАЯ '!X1398</f>
        <v>0</v>
      </c>
      <c r="X1261" s="300">
        <f>'ВЕДОМСТВЕННАЯ '!Y1398</f>
        <v>0</v>
      </c>
      <c r="Y1261" s="17">
        <f>'ВЕДОМСТВЕННАЯ '!Z1398</f>
        <v>0</v>
      </c>
      <c r="Z1261" s="17">
        <f>'ВЕДОМСТВЕННАЯ '!AA1398</f>
        <v>0</v>
      </c>
      <c r="AA1261" s="17">
        <f>'ВЕДОМСТВЕННАЯ '!AB1398</f>
        <v>0</v>
      </c>
    </row>
    <row r="1262" spans="1:27" ht="24.75" hidden="1" customHeight="1" x14ac:dyDescent="0.3">
      <c r="A1262" s="581" t="str">
        <f>'ВЕДОМСТВЕННАЯ '!A1399</f>
        <v>Субсидии бюджетным учреждениям</v>
      </c>
      <c r="B1262" s="236" t="str">
        <f>'ВЕДОМСТВЕННАЯ '!B1399</f>
        <v>905</v>
      </c>
      <c r="C1262" s="236" t="str">
        <f>'ВЕДОМСТВЕННАЯ '!C1399</f>
        <v>07</v>
      </c>
      <c r="D1262" s="236" t="str">
        <f>'ВЕДОМСТВЕННАЯ '!D1399</f>
        <v>03</v>
      </c>
      <c r="E1262" s="272" t="str">
        <f>'ВЕДОМСТВЕННАЯ '!E1399</f>
        <v>5J</v>
      </c>
      <c r="F1262" s="330" t="str">
        <f>'ВЕДОМСТВЕННАЯ '!F1399</f>
        <v>0</v>
      </c>
      <c r="G1262" s="330" t="str">
        <f>'ВЕДОМСТВЕННАЯ '!G1399</f>
        <v>03</v>
      </c>
      <c r="H1262" s="331" t="str">
        <f>'ВЕДОМСТВЕННАЯ '!H1399</f>
        <v>A5010</v>
      </c>
      <c r="I1262" s="331" t="str">
        <f>'ВЕДОМСТВЕННАЯ '!I1399</f>
        <v>5J 0 03 А5010</v>
      </c>
      <c r="J1262" s="331">
        <f>'ВЕДОМСТВЕННАЯ '!J1399</f>
        <v>610</v>
      </c>
      <c r="K1262" s="299">
        <f>'ВЕДОМСТВЕННАЯ '!K1399</f>
        <v>33</v>
      </c>
      <c r="L1262" s="299">
        <f>'ВЕДОМСТВЕННАЯ '!L1399</f>
        <v>33</v>
      </c>
      <c r="M1262" s="299">
        <f>'ВЕДОМСТВЕННАЯ '!M1399</f>
        <v>0</v>
      </c>
      <c r="N1262" s="299">
        <f>'ВЕДОМСТВЕННАЯ '!N1399</f>
        <v>0</v>
      </c>
      <c r="O1262" s="299">
        <f>'ВЕДОМСТВЕННАЯ '!O1399</f>
        <v>33</v>
      </c>
      <c r="P1262" s="300">
        <f>'ВЕДОМСТВЕННАЯ '!P1399</f>
        <v>0</v>
      </c>
      <c r="Q1262" s="300">
        <f>'ВЕДОМСТВЕННАЯ '!Q1399</f>
        <v>0</v>
      </c>
      <c r="R1262" s="300">
        <f>'ВЕДОМСТВЕННАЯ '!R1399</f>
        <v>0</v>
      </c>
      <c r="S1262" s="300">
        <f>'ВЕДОМСТВЕННАЯ '!S1399</f>
        <v>0</v>
      </c>
      <c r="T1262" s="300">
        <f>'ВЕДОМСТВЕННАЯ '!U1399</f>
        <v>0</v>
      </c>
      <c r="U1262" s="300">
        <f>'ВЕДОМСТВЕННАЯ '!V1399</f>
        <v>0</v>
      </c>
      <c r="V1262" s="300">
        <f>'ВЕДОМСТВЕННАЯ '!W1399</f>
        <v>0</v>
      </c>
      <c r="W1262" s="300">
        <f>'ВЕДОМСТВЕННАЯ '!X1399</f>
        <v>0</v>
      </c>
      <c r="X1262" s="300">
        <f>'ВЕДОМСТВЕННАЯ '!Y1399</f>
        <v>0</v>
      </c>
      <c r="Y1262" s="17">
        <f>'ВЕДОМСТВЕННАЯ '!Z1399</f>
        <v>0</v>
      </c>
      <c r="Z1262" s="17">
        <f>'ВЕДОМСТВЕННАЯ '!AA1399</f>
        <v>0</v>
      </c>
      <c r="AA1262" s="17">
        <f>'ВЕДОМСТВЕННАЯ '!AB1399</f>
        <v>0</v>
      </c>
    </row>
    <row r="1263" spans="1:27" ht="72" hidden="1" customHeight="1" x14ac:dyDescent="0.3">
      <c r="A1263" s="581" t="str">
        <f>'ВЕДОМСТВЕННАЯ '!A1400</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1263" s="236" t="str">
        <f>'ВЕДОМСТВЕННАЯ '!B1400</f>
        <v>905</v>
      </c>
      <c r="C1263" s="236" t="str">
        <f>'ВЕДОМСТВЕННАЯ '!C1400</f>
        <v>07</v>
      </c>
      <c r="D1263" s="236" t="str">
        <f>'ВЕДОМСТВЕННАЯ '!D1400</f>
        <v>03</v>
      </c>
      <c r="E1263" s="272" t="str">
        <f>'ВЕДОМСТВЕННАЯ '!E1400</f>
        <v>5J</v>
      </c>
      <c r="F1263" s="330" t="str">
        <f>'ВЕДОМСТВЕННАЯ '!F1400</f>
        <v>0</v>
      </c>
      <c r="G1263" s="330" t="str">
        <f>'ВЕДОМСТВЕННАЯ '!G1400</f>
        <v>СФ</v>
      </c>
      <c r="H1263" s="331" t="str">
        <f>'ВЕДОМСТВЕННАЯ '!H1400</f>
        <v>00000</v>
      </c>
      <c r="I1263" s="331" t="str">
        <f>'ВЕДОМСТВЕННАЯ '!I1400</f>
        <v>5J 0 СФ L0270</v>
      </c>
      <c r="J1263" s="331">
        <f>'ВЕДОМСТВЕННАЯ '!J1400</f>
        <v>0</v>
      </c>
      <c r="K1263" s="299">
        <f>'ВЕДОМСТВЕННАЯ '!K1400</f>
        <v>0</v>
      </c>
      <c r="L1263" s="299">
        <f>'ВЕДОМСТВЕННАЯ '!L1400</f>
        <v>0</v>
      </c>
      <c r="M1263" s="299">
        <f>'ВЕДОМСТВЕННАЯ '!M1400</f>
        <v>0</v>
      </c>
      <c r="N1263" s="299">
        <f>'ВЕДОМСТВЕННАЯ '!N1400</f>
        <v>0</v>
      </c>
      <c r="O1263" s="299">
        <f>'ВЕДОМСТВЕННАЯ '!O1400</f>
        <v>0</v>
      </c>
      <c r="P1263" s="300">
        <f>'ВЕДОМСТВЕННАЯ '!P1400</f>
        <v>0</v>
      </c>
      <c r="Q1263" s="300">
        <f>'ВЕДОМСТВЕННАЯ '!Q1400</f>
        <v>0</v>
      </c>
      <c r="R1263" s="300">
        <f>'ВЕДОМСТВЕННАЯ '!R1400</f>
        <v>0</v>
      </c>
      <c r="S1263" s="300">
        <f>'ВЕДОМСТВЕННАЯ '!S1400</f>
        <v>0</v>
      </c>
      <c r="T1263" s="300">
        <f>'ВЕДОМСТВЕННАЯ '!U1400</f>
        <v>0</v>
      </c>
      <c r="U1263" s="300">
        <f>'ВЕДОМСТВЕННАЯ '!V1400</f>
        <v>0</v>
      </c>
      <c r="V1263" s="300">
        <f>'ВЕДОМСТВЕННАЯ '!W1400</f>
        <v>0</v>
      </c>
      <c r="W1263" s="300">
        <f>'ВЕДОМСТВЕННАЯ '!X1400</f>
        <v>0</v>
      </c>
      <c r="X1263" s="300">
        <f>'ВЕДОМСТВЕННАЯ '!Y1400</f>
        <v>0</v>
      </c>
      <c r="Y1263" s="17">
        <f>'ВЕДОМСТВЕННАЯ '!Z1400</f>
        <v>0</v>
      </c>
      <c r="Z1263" s="17">
        <f>'ВЕДОМСТВЕННАЯ '!AA1400</f>
        <v>0</v>
      </c>
      <c r="AA1263" s="17">
        <f>'ВЕДОМСТВЕННАЯ '!AB1400</f>
        <v>0</v>
      </c>
    </row>
    <row r="1264" spans="1:27" ht="36" hidden="1" customHeight="1" x14ac:dyDescent="0.3">
      <c r="A1264" s="581">
        <f>'ВЕДОМСТВЕННАЯ '!A1401</f>
        <v>0</v>
      </c>
      <c r="B1264" s="236" t="str">
        <f>'ВЕДОМСТВЕННАЯ '!B1401</f>
        <v>905</v>
      </c>
      <c r="C1264" s="236" t="str">
        <f>'ВЕДОМСТВЕННАЯ '!C1401</f>
        <v>07</v>
      </c>
      <c r="D1264" s="236" t="str">
        <f>'ВЕДОМСТВЕННАЯ '!D1401</f>
        <v>03</v>
      </c>
      <c r="E1264" s="272" t="str">
        <f>'ВЕДОМСТВЕННАЯ '!E1401</f>
        <v>5J</v>
      </c>
      <c r="F1264" s="330" t="str">
        <f>'ВЕДОМСТВЕННАЯ '!F1401</f>
        <v>0</v>
      </c>
      <c r="G1264" s="330" t="str">
        <f>'ВЕДОМСТВЕННАЯ '!G1401</f>
        <v>СФ</v>
      </c>
      <c r="H1264" s="331">
        <f>'ВЕДОМСТВЕННАЯ '!H1401</f>
        <v>0</v>
      </c>
      <c r="I1264" s="331" t="str">
        <f>'ВЕДОМСТВЕННАЯ '!I1401</f>
        <v>5J 0 СФ L0270</v>
      </c>
      <c r="J1264" s="331">
        <f>'ВЕДОМСТВЕННАЯ '!J1401</f>
        <v>0</v>
      </c>
      <c r="K1264" s="299">
        <f>'ВЕДОМСТВЕННАЯ '!K1401</f>
        <v>0</v>
      </c>
      <c r="L1264" s="299">
        <f>'ВЕДОМСТВЕННАЯ '!L1401</f>
        <v>0</v>
      </c>
      <c r="M1264" s="299">
        <f>'ВЕДОМСТВЕННАЯ '!M1401</f>
        <v>0</v>
      </c>
      <c r="N1264" s="299">
        <f>'ВЕДОМСТВЕННАЯ '!N1401</f>
        <v>0</v>
      </c>
      <c r="O1264" s="299">
        <f>'ВЕДОМСТВЕННАЯ '!O1401</f>
        <v>0</v>
      </c>
      <c r="P1264" s="300">
        <f>'ВЕДОМСТВЕННАЯ '!P1401</f>
        <v>0</v>
      </c>
      <c r="Q1264" s="300">
        <f>'ВЕДОМСТВЕННАЯ '!Q1401</f>
        <v>0</v>
      </c>
      <c r="R1264" s="300">
        <f>'ВЕДОМСТВЕННАЯ '!R1401</f>
        <v>0</v>
      </c>
      <c r="S1264" s="300">
        <f>'ВЕДОМСТВЕННАЯ '!S1401</f>
        <v>0</v>
      </c>
      <c r="T1264" s="300">
        <f>'ВЕДОМСТВЕННАЯ '!U1401</f>
        <v>0</v>
      </c>
      <c r="U1264" s="300">
        <f>'ВЕДОМСТВЕННАЯ '!V1401</f>
        <v>0</v>
      </c>
      <c r="V1264" s="300">
        <f>'ВЕДОМСТВЕННАЯ '!W1401</f>
        <v>0</v>
      </c>
      <c r="W1264" s="300">
        <f>'ВЕДОМСТВЕННАЯ '!X1401</f>
        <v>0</v>
      </c>
      <c r="X1264" s="300">
        <f>'ВЕДОМСТВЕННАЯ '!Y1401</f>
        <v>0</v>
      </c>
      <c r="Y1264" s="17">
        <f>'ВЕДОМСТВЕННАЯ '!Z1401</f>
        <v>0</v>
      </c>
      <c r="Z1264" s="17">
        <f>'ВЕДОМСТВЕННАЯ '!AA1401</f>
        <v>0</v>
      </c>
      <c r="AA1264" s="17">
        <f>'ВЕДОМСТВЕННАЯ '!AB1401</f>
        <v>0</v>
      </c>
    </row>
    <row r="1265" spans="1:27" ht="37.5" hidden="1" customHeight="1" x14ac:dyDescent="0.3">
      <c r="A1265" s="581" t="str">
        <f>'ВЕДОМСТВЕННАЯ '!A1402</f>
        <v>Предоставление субсидий бюджетным, автономным учреждениям и иным некоммерческим организациям</v>
      </c>
      <c r="B1265" s="236" t="str">
        <f>'ВЕДОМСТВЕННАЯ '!B1402</f>
        <v>905</v>
      </c>
      <c r="C1265" s="236" t="str">
        <f>'ВЕДОМСТВЕННАЯ '!C1402</f>
        <v>07</v>
      </c>
      <c r="D1265" s="236" t="str">
        <f>'ВЕДОМСТВЕННАЯ '!D1402</f>
        <v>03</v>
      </c>
      <c r="E1265" s="272" t="str">
        <f>'ВЕДОМСТВЕННАЯ '!E1402</f>
        <v>5J</v>
      </c>
      <c r="F1265" s="330" t="str">
        <f>'ВЕДОМСТВЕННАЯ '!F1402</f>
        <v>0</v>
      </c>
      <c r="G1265" s="330" t="str">
        <f>'ВЕДОМСТВЕННАЯ '!G1402</f>
        <v>СФ</v>
      </c>
      <c r="H1265" s="331">
        <f>'ВЕДОМСТВЕННАЯ '!H1402</f>
        <v>0</v>
      </c>
      <c r="I1265" s="331" t="str">
        <f>'ВЕДОМСТВЕННАЯ '!I1402</f>
        <v>5J 0 СФ L0270</v>
      </c>
      <c r="J1265" s="331">
        <f>'ВЕДОМСТВЕННАЯ '!J1402</f>
        <v>600</v>
      </c>
      <c r="K1265" s="299">
        <f>'ВЕДОМСТВЕННАЯ '!K1402</f>
        <v>0</v>
      </c>
      <c r="L1265" s="299">
        <f>'ВЕДОМСТВЕННАЯ '!L1402</f>
        <v>0</v>
      </c>
      <c r="M1265" s="299">
        <f>'ВЕДОМСТВЕННАЯ '!M1402</f>
        <v>0</v>
      </c>
      <c r="N1265" s="299">
        <f>'ВЕДОМСТВЕННАЯ '!N1402</f>
        <v>0</v>
      </c>
      <c r="O1265" s="299">
        <f>'ВЕДОМСТВЕННАЯ '!O1402</f>
        <v>0</v>
      </c>
      <c r="P1265" s="300">
        <f>'ВЕДОМСТВЕННАЯ '!P1402</f>
        <v>0</v>
      </c>
      <c r="Q1265" s="300">
        <f>'ВЕДОМСТВЕННАЯ '!Q1402</f>
        <v>0</v>
      </c>
      <c r="R1265" s="300">
        <f>'ВЕДОМСТВЕННАЯ '!R1402</f>
        <v>0</v>
      </c>
      <c r="S1265" s="300">
        <f>'ВЕДОМСТВЕННАЯ '!S1402</f>
        <v>0</v>
      </c>
      <c r="T1265" s="300">
        <f>'ВЕДОМСТВЕННАЯ '!U1402</f>
        <v>0</v>
      </c>
      <c r="U1265" s="300">
        <f>'ВЕДОМСТВЕННАЯ '!V1402</f>
        <v>0</v>
      </c>
      <c r="V1265" s="300">
        <f>'ВЕДОМСТВЕННАЯ '!W1402</f>
        <v>0</v>
      </c>
      <c r="W1265" s="300">
        <f>'ВЕДОМСТВЕННАЯ '!X1402</f>
        <v>0</v>
      </c>
      <c r="X1265" s="300">
        <f>'ВЕДОМСТВЕННАЯ '!Y1402</f>
        <v>0</v>
      </c>
      <c r="Y1265" s="17">
        <f>'ВЕДОМСТВЕННАЯ '!Z1402</f>
        <v>0</v>
      </c>
      <c r="Z1265" s="17">
        <f>'ВЕДОМСТВЕННАЯ '!AA1402</f>
        <v>0</v>
      </c>
      <c r="AA1265" s="17">
        <f>'ВЕДОМСТВЕННАЯ '!AB1402</f>
        <v>0</v>
      </c>
    </row>
    <row r="1266" spans="1:27" ht="20.100000000000001" hidden="1" customHeight="1" x14ac:dyDescent="0.3">
      <c r="A1266" s="581" t="str">
        <f>'ВЕДОМСТВЕННАЯ '!A1403</f>
        <v>Субсидии бюджетным учреждениям</v>
      </c>
      <c r="B1266" s="236" t="str">
        <f>'ВЕДОМСТВЕННАЯ '!B1403</f>
        <v>905</v>
      </c>
      <c r="C1266" s="236" t="str">
        <f>'ВЕДОМСТВЕННАЯ '!C1403</f>
        <v>07</v>
      </c>
      <c r="D1266" s="236" t="str">
        <f>'ВЕДОМСТВЕННАЯ '!D1403</f>
        <v>03</v>
      </c>
      <c r="E1266" s="272" t="str">
        <f>'ВЕДОМСТВЕННАЯ '!E1403</f>
        <v>5J</v>
      </c>
      <c r="F1266" s="330" t="str">
        <f>'ВЕДОМСТВЕННАЯ '!F1403</f>
        <v>0</v>
      </c>
      <c r="G1266" s="330" t="str">
        <f>'ВЕДОМСТВЕННАЯ '!G1403</f>
        <v>СФ</v>
      </c>
      <c r="H1266" s="331">
        <f>'ВЕДОМСТВЕННАЯ '!H1403</f>
        <v>0</v>
      </c>
      <c r="I1266" s="331" t="str">
        <f>'ВЕДОМСТВЕННАЯ '!I1403</f>
        <v>5J 0 СФ L0270</v>
      </c>
      <c r="J1266" s="331">
        <f>'ВЕДОМСТВЕННАЯ '!J1403</f>
        <v>610</v>
      </c>
      <c r="K1266" s="299">
        <f>'ВЕДОМСТВЕННАЯ '!K1403</f>
        <v>0</v>
      </c>
      <c r="L1266" s="299">
        <f>'ВЕДОМСТВЕННАЯ '!L1403</f>
        <v>0</v>
      </c>
      <c r="M1266" s="299">
        <f>'ВЕДОМСТВЕННАЯ '!M1403</f>
        <v>0</v>
      </c>
      <c r="N1266" s="299">
        <f>'ВЕДОМСТВЕННАЯ '!N1403</f>
        <v>0</v>
      </c>
      <c r="O1266" s="299">
        <f>'ВЕДОМСТВЕННАЯ '!O1403</f>
        <v>0</v>
      </c>
      <c r="P1266" s="300">
        <f>'ВЕДОМСТВЕННАЯ '!P1403</f>
        <v>0</v>
      </c>
      <c r="Q1266" s="300">
        <f>'ВЕДОМСТВЕННАЯ '!Q1403</f>
        <v>0</v>
      </c>
      <c r="R1266" s="300">
        <f>'ВЕДОМСТВЕННАЯ '!R1403</f>
        <v>0</v>
      </c>
      <c r="S1266" s="300">
        <f>'ВЕДОМСТВЕННАЯ '!S1403</f>
        <v>0</v>
      </c>
      <c r="T1266" s="300">
        <f>'ВЕДОМСТВЕННАЯ '!U1403</f>
        <v>0</v>
      </c>
      <c r="U1266" s="300">
        <f>'ВЕДОМСТВЕННАЯ '!V1403</f>
        <v>0</v>
      </c>
      <c r="V1266" s="300">
        <f>'ВЕДОМСТВЕННАЯ '!W1403</f>
        <v>0</v>
      </c>
      <c r="W1266" s="300">
        <f>'ВЕДОМСТВЕННАЯ '!X1403</f>
        <v>0</v>
      </c>
      <c r="X1266" s="300">
        <f>'ВЕДОМСТВЕННАЯ '!Y1403</f>
        <v>0</v>
      </c>
      <c r="Y1266" s="17">
        <f>'ВЕДОМСТВЕННАЯ '!Z1403</f>
        <v>0</v>
      </c>
      <c r="Z1266" s="17">
        <f>'ВЕДОМСТВЕННАЯ '!AA1403</f>
        <v>0</v>
      </c>
      <c r="AA1266" s="17">
        <f>'ВЕДОМСТВЕННАЯ '!AB1403</f>
        <v>0</v>
      </c>
    </row>
    <row r="1267" spans="1:27" ht="20.100000000000001" hidden="1" customHeight="1" x14ac:dyDescent="0.3">
      <c r="A1267" s="581" t="str">
        <f>'ВЕДОМСТВЕННАЯ '!A1404</f>
        <v xml:space="preserve">Субсидии бюджетным учреждениям на иные цели </v>
      </c>
      <c r="B1267" s="236" t="str">
        <f>'ВЕДОМСТВЕННАЯ '!B1404</f>
        <v>905</v>
      </c>
      <c r="C1267" s="236" t="str">
        <f>'ВЕДОМСТВЕННАЯ '!C1404</f>
        <v>07</v>
      </c>
      <c r="D1267" s="236" t="str">
        <f>'ВЕДОМСТВЕННАЯ '!D1404</f>
        <v>03</v>
      </c>
      <c r="E1267" s="272" t="str">
        <f>'ВЕДОМСТВЕННАЯ '!E1404</f>
        <v>5J</v>
      </c>
      <c r="F1267" s="330" t="str">
        <f>'ВЕДОМСТВЕННАЯ '!F1404</f>
        <v>0</v>
      </c>
      <c r="G1267" s="330" t="str">
        <f>'ВЕДОМСТВЕННАЯ '!G1404</f>
        <v>СФ</v>
      </c>
      <c r="H1267" s="331">
        <f>'ВЕДОМСТВЕННАЯ '!H1404</f>
        <v>0</v>
      </c>
      <c r="I1267" s="331" t="str">
        <f>'ВЕДОМСТВЕННАЯ '!I1404</f>
        <v>5J 0 СФ L0270</v>
      </c>
      <c r="J1267" s="331">
        <f>'ВЕДОМСТВЕННАЯ '!J1404</f>
        <v>610</v>
      </c>
      <c r="K1267" s="299">
        <f>'ВЕДОМСТВЕННАЯ '!K1404</f>
        <v>0</v>
      </c>
      <c r="L1267" s="299">
        <f>'ВЕДОМСТВЕННАЯ '!L1404</f>
        <v>0</v>
      </c>
      <c r="M1267" s="299">
        <f>'ВЕДОМСТВЕННАЯ '!M1404</f>
        <v>0</v>
      </c>
      <c r="N1267" s="299">
        <f>'ВЕДОМСТВЕННАЯ '!N1404</f>
        <v>0</v>
      </c>
      <c r="O1267" s="299">
        <f>'ВЕДОМСТВЕННАЯ '!O1404</f>
        <v>0</v>
      </c>
      <c r="P1267" s="300">
        <f>'ВЕДОМСТВЕННАЯ '!P1404</f>
        <v>0</v>
      </c>
      <c r="Q1267" s="300">
        <f>'ВЕДОМСТВЕННАЯ '!Q1404</f>
        <v>0</v>
      </c>
      <c r="R1267" s="300">
        <f>'ВЕДОМСТВЕННАЯ '!R1404</f>
        <v>0</v>
      </c>
      <c r="S1267" s="300">
        <f>'ВЕДОМСТВЕННАЯ '!S1404</f>
        <v>0</v>
      </c>
      <c r="T1267" s="300">
        <f>'ВЕДОМСТВЕННАЯ '!U1404</f>
        <v>0</v>
      </c>
      <c r="U1267" s="300">
        <f>'ВЕДОМСТВЕННАЯ '!V1404</f>
        <v>0</v>
      </c>
      <c r="V1267" s="300">
        <f>'ВЕДОМСТВЕННАЯ '!W1404</f>
        <v>0</v>
      </c>
      <c r="W1267" s="300">
        <f>'ВЕДОМСТВЕННАЯ '!X1404</f>
        <v>0</v>
      </c>
      <c r="X1267" s="300">
        <f>'ВЕДОМСТВЕННАЯ '!Y1404</f>
        <v>0</v>
      </c>
      <c r="Y1267" s="17">
        <f>'ВЕДОМСТВЕННАЯ '!Z1404</f>
        <v>0</v>
      </c>
      <c r="Z1267" s="17">
        <f>'ВЕДОМСТВЕННАЯ '!AA1404</f>
        <v>0</v>
      </c>
      <c r="AA1267" s="17">
        <f>'ВЕДОМСТВЕННАЯ '!AB1404</f>
        <v>0</v>
      </c>
    </row>
    <row r="1268" spans="1:27" ht="39.75" hidden="1" customHeight="1" x14ac:dyDescent="0.3">
      <c r="A1268" s="580" t="str">
        <f>'ВЕДОМСТВЕННАЯ '!A545</f>
        <v>Профессиональная подготовка, переподготовка и повышение квалификации</v>
      </c>
      <c r="B1268" s="241" t="str">
        <f>'ВЕДОМСТВЕННАЯ '!B545</f>
        <v>900</v>
      </c>
      <c r="C1268" s="241" t="str">
        <f>'ВЕДОМСТВЕННАЯ '!C545</f>
        <v>07</v>
      </c>
      <c r="D1268" s="241" t="str">
        <f>'ВЕДОМСТВЕННАЯ '!D545</f>
        <v>05</v>
      </c>
      <c r="E1268" s="287"/>
      <c r="F1268" s="371"/>
      <c r="G1268" s="371"/>
      <c r="H1268" s="372"/>
      <c r="I1268" s="372"/>
      <c r="J1268" s="372"/>
      <c r="K1268" s="407">
        <f>'ВЕДОМСТВЕННАЯ '!K545</f>
        <v>42.099999999999994</v>
      </c>
      <c r="L1268" s="407">
        <f>'ВЕДОМСТВЕННАЯ '!L545</f>
        <v>5.6</v>
      </c>
      <c r="M1268" s="407">
        <f>'ВЕДОМСТВЕННАЯ '!M545</f>
        <v>0</v>
      </c>
      <c r="N1268" s="407">
        <f>'ВЕДОМСТВЕННАЯ '!N545</f>
        <v>0</v>
      </c>
      <c r="O1268" s="407">
        <f>'ВЕДОМСТВЕННАЯ '!O545</f>
        <v>5</v>
      </c>
      <c r="P1268" s="408">
        <f>'ВЕДОМСТВЕННАЯ '!P545</f>
        <v>0</v>
      </c>
      <c r="Q1268" s="408">
        <f>'ВЕДОМСТВЕННАЯ '!Q545</f>
        <v>0</v>
      </c>
      <c r="R1268" s="408">
        <f>'ВЕДОМСТВЕННАЯ '!R545</f>
        <v>0</v>
      </c>
      <c r="S1268" s="408">
        <f>'ВЕДОМСТВЕННАЯ '!S545</f>
        <v>0</v>
      </c>
      <c r="T1268" s="408">
        <f>'ВЕДОМСТВЕННАЯ '!U545</f>
        <v>0</v>
      </c>
      <c r="U1268" s="408">
        <f>'ВЕДОМСТВЕННАЯ '!V545</f>
        <v>0</v>
      </c>
      <c r="V1268" s="408">
        <f>'ВЕДОМСТВЕННАЯ '!W545</f>
        <v>0</v>
      </c>
      <c r="W1268" s="408">
        <f>'ВЕДОМСТВЕННАЯ '!X545</f>
        <v>0</v>
      </c>
      <c r="X1268" s="408">
        <f>'ВЕДОМСТВЕННАЯ '!Y545</f>
        <v>0</v>
      </c>
      <c r="Y1268" s="85">
        <f>'ВЕДОМСТВЕННАЯ '!Z545</f>
        <v>0</v>
      </c>
      <c r="Z1268" s="85">
        <f>'ВЕДОМСТВЕННАЯ '!AA545</f>
        <v>0</v>
      </c>
      <c r="AA1268" s="85">
        <f>'ВЕДОМСТВЕННАЯ '!AB545</f>
        <v>0</v>
      </c>
    </row>
    <row r="1269" spans="1:27" ht="36.75" hidden="1" customHeight="1" x14ac:dyDescent="0.3">
      <c r="A1269" s="581" t="str">
        <f>'ВЕДОМСТВЕННАЯ '!A546</f>
        <v xml:space="preserve">Реализация муниципальных программ муниципального образования "Хасынский муниципальный округ Магаданской области" </v>
      </c>
      <c r="B1269" s="236" t="str">
        <f>'ВЕДОМСТВЕННАЯ '!B546</f>
        <v>900</v>
      </c>
      <c r="C1269" s="236" t="str">
        <f>'ВЕДОМСТВЕННАЯ '!C546</f>
        <v>07</v>
      </c>
      <c r="D1269" s="236" t="str">
        <f>'ВЕДОМСТВЕННАЯ '!D546</f>
        <v>05</v>
      </c>
      <c r="E1269" s="272" t="str">
        <f>'ВЕДОМСТВЕННАЯ '!E546</f>
        <v>50</v>
      </c>
      <c r="F1269" s="330" t="str">
        <f>'ВЕДОМСТВЕННАЯ '!F546</f>
        <v>0</v>
      </c>
      <c r="G1269" s="330" t="str">
        <f>'ВЕДОМСТВЕННАЯ '!G546</f>
        <v>00</v>
      </c>
      <c r="H1269" s="331" t="str">
        <f>'ВЕДОМСТВЕННАЯ '!H546</f>
        <v>00000</v>
      </c>
      <c r="I1269" s="331" t="str">
        <f>'ВЕДОМСТВЕННАЯ '!I546</f>
        <v>50 0 00 00000</v>
      </c>
      <c r="J1269" s="331"/>
      <c r="K1269" s="299">
        <f>K1270</f>
        <v>42.099999999999994</v>
      </c>
      <c r="L1269" s="265">
        <f>'ВЕДОМСТВЕННАЯ '!L546</f>
        <v>5.6</v>
      </c>
      <c r="M1269" s="265">
        <f>'ВЕДОМСТВЕННАЯ '!M546</f>
        <v>0</v>
      </c>
      <c r="N1269" s="265">
        <f>'ВЕДОМСТВЕННАЯ '!N546</f>
        <v>0</v>
      </c>
      <c r="O1269" s="265">
        <f>'ВЕДОМСТВЕННАЯ '!O546</f>
        <v>5</v>
      </c>
      <c r="P1269" s="266">
        <f>'ВЕДОМСТВЕННАЯ '!P546</f>
        <v>0</v>
      </c>
      <c r="Q1269" s="266">
        <f>'ВЕДОМСТВЕННАЯ '!Q546</f>
        <v>0</v>
      </c>
      <c r="R1269" s="266">
        <f>'ВЕДОМСТВЕННАЯ '!R546</f>
        <v>0</v>
      </c>
      <c r="S1269" s="266">
        <f>'ВЕДОМСТВЕННАЯ '!S546</f>
        <v>0</v>
      </c>
      <c r="T1269" s="266">
        <f>'ВЕДОМСТВЕННАЯ '!U546</f>
        <v>0</v>
      </c>
      <c r="U1269" s="266">
        <f>'ВЕДОМСТВЕННАЯ '!V546</f>
        <v>0</v>
      </c>
      <c r="V1269" s="266">
        <f>'ВЕДОМСТВЕННАЯ '!W546</f>
        <v>0</v>
      </c>
      <c r="W1269" s="266">
        <f>'ВЕДОМСТВЕННАЯ '!X546</f>
        <v>0</v>
      </c>
      <c r="X1269" s="266">
        <f>'ВЕДОМСТВЕННАЯ '!Y546</f>
        <v>0</v>
      </c>
      <c r="Y1269" s="35">
        <f>'ВЕДОМСТВЕННАЯ '!Z546</f>
        <v>0</v>
      </c>
      <c r="Z1269" s="35">
        <f>'ВЕДОМСТВЕННАЯ '!AA546</f>
        <v>0</v>
      </c>
      <c r="AA1269" s="35">
        <f>'ВЕДОМСТВЕННАЯ '!AB546</f>
        <v>0</v>
      </c>
    </row>
    <row r="1270" spans="1:27" ht="49.5" hidden="1" customHeight="1" x14ac:dyDescent="0.3">
      <c r="A1270" s="581" t="str">
        <f>'ВЕДОМСТВЕННАЯ '!A547</f>
        <v xml:space="preserve">Муниципальная программа "Развитие муниципальной службы в муниципальном образовании "Хасынский муниципальный округ Магаданской области" </v>
      </c>
      <c r="B1270" s="236">
        <f>'ВЕДОМСТВЕННАЯ '!B547</f>
        <v>900</v>
      </c>
      <c r="C1270" s="236" t="str">
        <f>'ВЕДОМСТВЕННАЯ '!C547</f>
        <v>07</v>
      </c>
      <c r="D1270" s="236" t="str">
        <f>'ВЕДОМСТВЕННАЯ '!D547</f>
        <v>05</v>
      </c>
      <c r="E1270" s="272" t="str">
        <f>'ВЕДОМСТВЕННАЯ '!E547</f>
        <v>5Б</v>
      </c>
      <c r="F1270" s="330" t="str">
        <f>'ВЕДОМСТВЕННАЯ '!F547</f>
        <v>0</v>
      </c>
      <c r="G1270" s="330" t="str">
        <f>'ВЕДОМСТВЕННАЯ '!G547</f>
        <v>00</v>
      </c>
      <c r="H1270" s="331" t="str">
        <f>'ВЕДОМСТВЕННАЯ '!H547</f>
        <v>00000</v>
      </c>
      <c r="I1270" s="331" t="str">
        <f>'ВЕДОМСТВЕННАЯ '!I547</f>
        <v>5Б 0 00 00000</v>
      </c>
      <c r="J1270" s="331"/>
      <c r="K1270" s="299">
        <f>'ВЕДОМСТВЕННАЯ '!K547</f>
        <v>42.099999999999994</v>
      </c>
      <c r="L1270" s="265">
        <f>'ВЕДОМСТВЕННАЯ '!L547</f>
        <v>5.6</v>
      </c>
      <c r="M1270" s="265">
        <f>'ВЕДОМСТВЕННАЯ '!M547</f>
        <v>0</v>
      </c>
      <c r="N1270" s="265">
        <f>'ВЕДОМСТВЕННАЯ '!N547</f>
        <v>0</v>
      </c>
      <c r="O1270" s="265">
        <f>'ВЕДОМСТВЕННАЯ '!O547</f>
        <v>5</v>
      </c>
      <c r="P1270" s="266">
        <f>'ВЕДОМСТВЕННАЯ '!P547</f>
        <v>0</v>
      </c>
      <c r="Q1270" s="266">
        <f>'ВЕДОМСТВЕННАЯ '!Q547</f>
        <v>0</v>
      </c>
      <c r="R1270" s="266">
        <f>'ВЕДОМСТВЕННАЯ '!R547</f>
        <v>0</v>
      </c>
      <c r="S1270" s="266">
        <f>'ВЕДОМСТВЕННАЯ '!S547</f>
        <v>0</v>
      </c>
      <c r="T1270" s="266">
        <f>'ВЕДОМСТВЕННАЯ '!U547</f>
        <v>0</v>
      </c>
      <c r="U1270" s="266">
        <f>'ВЕДОМСТВЕННАЯ '!V547</f>
        <v>0</v>
      </c>
      <c r="V1270" s="266">
        <f>'ВЕДОМСТВЕННАЯ '!W547</f>
        <v>0</v>
      </c>
      <c r="W1270" s="266">
        <f>'ВЕДОМСТВЕННАЯ '!X547</f>
        <v>0</v>
      </c>
      <c r="X1270" s="266">
        <f>'ВЕДОМСТВЕННАЯ '!Y547</f>
        <v>0</v>
      </c>
      <c r="Y1270" s="35">
        <f>'ВЕДОМСТВЕННАЯ '!Z547</f>
        <v>0</v>
      </c>
      <c r="Z1270" s="35">
        <f>'ВЕДОМСТВЕННАЯ '!AA547</f>
        <v>0</v>
      </c>
      <c r="AA1270" s="35">
        <f>'ВЕДОМСТВЕННАЯ '!AB547</f>
        <v>0</v>
      </c>
    </row>
    <row r="1271" spans="1:27" ht="38.25" hidden="1" customHeight="1" x14ac:dyDescent="0.3">
      <c r="A1271" s="581" t="str">
        <f>'ВЕДОМСТВЕННАЯ '!A548</f>
        <v>Основное мероприятие "Создание и эффективное применение системы профессионального развития кадров муниципальной службы"</v>
      </c>
      <c r="B1271" s="236">
        <f>'ВЕДОМСТВЕННАЯ '!B548</f>
        <v>900</v>
      </c>
      <c r="C1271" s="236" t="str">
        <f>'ВЕДОМСТВЕННАЯ '!C548</f>
        <v>07</v>
      </c>
      <c r="D1271" s="236" t="str">
        <f>'ВЕДОМСТВЕННАЯ '!D548</f>
        <v>05</v>
      </c>
      <c r="E1271" s="272" t="str">
        <f>'ВЕДОМСТВЕННАЯ '!E548</f>
        <v>5Б</v>
      </c>
      <c r="F1271" s="330" t="str">
        <f>'ВЕДОМСТВЕННАЯ '!F548</f>
        <v>0</v>
      </c>
      <c r="G1271" s="330" t="str">
        <f>'ВЕДОМСТВЕННАЯ '!G548</f>
        <v>03</v>
      </c>
      <c r="H1271" s="331" t="str">
        <f>'ВЕДОМСТВЕННАЯ '!H548</f>
        <v>00000</v>
      </c>
      <c r="I1271" s="331" t="str">
        <f>'ВЕДОМСТВЕННАЯ '!I548</f>
        <v>5Б 0 03 00000</v>
      </c>
      <c r="J1271" s="331"/>
      <c r="K1271" s="299">
        <f>'ВЕДОМСТВЕННАЯ '!K548</f>
        <v>9.8000000000000007</v>
      </c>
      <c r="L1271" s="265">
        <f>'ВЕДОМСТВЕННАЯ '!L548</f>
        <v>5.6</v>
      </c>
      <c r="M1271" s="265">
        <f>'ВЕДОМСТВЕННАЯ '!M548</f>
        <v>0</v>
      </c>
      <c r="N1271" s="265">
        <f>'ВЕДОМСТВЕННАЯ '!N548</f>
        <v>0</v>
      </c>
      <c r="O1271" s="265">
        <f>'ВЕДОМСТВЕННАЯ '!O548</f>
        <v>5</v>
      </c>
      <c r="P1271" s="266">
        <f>'ВЕДОМСТВЕННАЯ '!P548</f>
        <v>0</v>
      </c>
      <c r="Q1271" s="266">
        <f>'ВЕДОМСТВЕННАЯ '!Q548</f>
        <v>0</v>
      </c>
      <c r="R1271" s="266">
        <f>'ВЕДОМСТВЕННАЯ '!R548</f>
        <v>0</v>
      </c>
      <c r="S1271" s="266">
        <f>'ВЕДОМСТВЕННАЯ '!S548</f>
        <v>0</v>
      </c>
      <c r="T1271" s="266">
        <f>'ВЕДОМСТВЕННАЯ '!U548</f>
        <v>0</v>
      </c>
      <c r="U1271" s="266">
        <f>'ВЕДОМСТВЕННАЯ '!V548</f>
        <v>0</v>
      </c>
      <c r="V1271" s="266">
        <f>'ВЕДОМСТВЕННАЯ '!W548</f>
        <v>0</v>
      </c>
      <c r="W1271" s="266">
        <f>'ВЕДОМСТВЕННАЯ '!X548</f>
        <v>0</v>
      </c>
      <c r="X1271" s="266">
        <f>'ВЕДОМСТВЕННАЯ '!Y548</f>
        <v>0</v>
      </c>
      <c r="Y1271" s="35">
        <f>'ВЕДОМСТВЕННАЯ '!Z548</f>
        <v>0</v>
      </c>
      <c r="Z1271" s="35">
        <f>'ВЕДОМСТВЕННАЯ '!AA548</f>
        <v>0</v>
      </c>
      <c r="AA1271" s="35">
        <f>'ВЕДОМСТВЕННАЯ '!AB548</f>
        <v>0</v>
      </c>
    </row>
    <row r="1272" spans="1:27" ht="36" hidden="1" customHeight="1" x14ac:dyDescent="0.3">
      <c r="A1272" s="581" t="str">
        <f>'ВЕДОМСТВЕННАЯ '!A549</f>
        <v xml:space="preserve">Организация профессионального развития муниципальных служащих и лиц, замещающих  муниципальные должности в Магаданской области </v>
      </c>
      <c r="B1272" s="236">
        <f>'ВЕДОМСТВЕННАЯ '!B549</f>
        <v>900</v>
      </c>
      <c r="C1272" s="236" t="str">
        <f>'ВЕДОМСТВЕННАЯ '!C549</f>
        <v>07</v>
      </c>
      <c r="D1272" s="236" t="str">
        <f>'ВЕДОМСТВЕННАЯ '!D549</f>
        <v>05</v>
      </c>
      <c r="E1272" s="272" t="str">
        <f>'ВЕДОМСТВЕННАЯ '!E549</f>
        <v>5Б</v>
      </c>
      <c r="F1272" s="330" t="str">
        <f>'ВЕДОМСТВЕННАЯ '!F549</f>
        <v>0</v>
      </c>
      <c r="G1272" s="330" t="str">
        <f>'ВЕДОМСТВЕННАЯ '!G549</f>
        <v>03</v>
      </c>
      <c r="H1272" s="331" t="str">
        <f>'ВЕДОМСТВЕННАЯ '!H549</f>
        <v>A0070</v>
      </c>
      <c r="I1272" s="331" t="str">
        <f>'ВЕДОМСТВЕННАЯ '!I549</f>
        <v>5Б 0 03 А0070</v>
      </c>
      <c r="J1272" s="331"/>
      <c r="K1272" s="299">
        <f>'ВЕДОМСТВЕННАЯ '!K549</f>
        <v>9.8000000000000007</v>
      </c>
      <c r="L1272" s="265">
        <f>'ВЕДОМСТВЕННАЯ '!L549</f>
        <v>5.6</v>
      </c>
      <c r="M1272" s="265">
        <f>'ВЕДОМСТВЕННАЯ '!M549</f>
        <v>0</v>
      </c>
      <c r="N1272" s="265">
        <f>'ВЕДОМСТВЕННАЯ '!N549</f>
        <v>0</v>
      </c>
      <c r="O1272" s="265">
        <f>'ВЕДОМСТВЕННАЯ '!O549</f>
        <v>5</v>
      </c>
      <c r="P1272" s="266">
        <f>'ВЕДОМСТВЕННАЯ '!P549</f>
        <v>0</v>
      </c>
      <c r="Q1272" s="266">
        <f>'ВЕДОМСТВЕННАЯ '!Q549</f>
        <v>0</v>
      </c>
      <c r="R1272" s="266">
        <f>'ВЕДОМСТВЕННАЯ '!R549</f>
        <v>0</v>
      </c>
      <c r="S1272" s="266">
        <f>'ВЕДОМСТВЕННАЯ '!S549</f>
        <v>0</v>
      </c>
      <c r="T1272" s="266">
        <f>'ВЕДОМСТВЕННАЯ '!U549</f>
        <v>0</v>
      </c>
      <c r="U1272" s="266">
        <f>'ВЕДОМСТВЕННАЯ '!V549</f>
        <v>0</v>
      </c>
      <c r="V1272" s="266">
        <f>'ВЕДОМСТВЕННАЯ '!W549</f>
        <v>0</v>
      </c>
      <c r="W1272" s="266">
        <f>'ВЕДОМСТВЕННАЯ '!X549</f>
        <v>0</v>
      </c>
      <c r="X1272" s="266">
        <f>'ВЕДОМСТВЕННАЯ '!Y549</f>
        <v>0</v>
      </c>
      <c r="Y1272" s="35">
        <f>'ВЕДОМСТВЕННАЯ '!Z549</f>
        <v>0</v>
      </c>
      <c r="Z1272" s="35">
        <f>'ВЕДОМСТВЕННАЯ '!AA549</f>
        <v>0</v>
      </c>
      <c r="AA1272" s="35">
        <f>'ВЕДОМСТВЕННАЯ '!AB549</f>
        <v>0</v>
      </c>
    </row>
    <row r="1273" spans="1:27" ht="33.75" hidden="1" customHeight="1" x14ac:dyDescent="0.3">
      <c r="A1273" s="581" t="str">
        <f>'ВЕДОМСТВЕННАЯ '!A550</f>
        <v>Закупка товаров, работ и услуг для обеспечения государственных (муниципальных) нужд</v>
      </c>
      <c r="B1273" s="236">
        <f>'ВЕДОМСТВЕННАЯ '!B550</f>
        <v>900</v>
      </c>
      <c r="C1273" s="236" t="str">
        <f>'ВЕДОМСТВЕННАЯ '!C550</f>
        <v>07</v>
      </c>
      <c r="D1273" s="236" t="str">
        <f>'ВЕДОМСТВЕННАЯ '!D550</f>
        <v>05</v>
      </c>
      <c r="E1273" s="272" t="str">
        <f>'ВЕДОМСТВЕННАЯ '!E550</f>
        <v>5Б</v>
      </c>
      <c r="F1273" s="330" t="str">
        <f>'ВЕДОМСТВЕННАЯ '!F550</f>
        <v>0</v>
      </c>
      <c r="G1273" s="330" t="str">
        <f>'ВЕДОМСТВЕННАЯ '!G550</f>
        <v>03</v>
      </c>
      <c r="H1273" s="331" t="str">
        <f>'ВЕДОМСТВЕННАЯ '!H550</f>
        <v>A0070</v>
      </c>
      <c r="I1273" s="331" t="str">
        <f>'ВЕДОМСТВЕННАЯ '!I550</f>
        <v>5Б 0 03 А0070</v>
      </c>
      <c r="J1273" s="331" t="str">
        <f>'ВЕДОМСТВЕННАЯ '!J550</f>
        <v>200</v>
      </c>
      <c r="K1273" s="299">
        <f>'ВЕДОМСТВЕННАЯ '!K550</f>
        <v>9.8000000000000007</v>
      </c>
      <c r="L1273" s="265">
        <f>'ВЕДОМСТВЕННАЯ '!L550</f>
        <v>5.6</v>
      </c>
      <c r="M1273" s="265">
        <f>'ВЕДОМСТВЕННАЯ '!M550</f>
        <v>0</v>
      </c>
      <c r="N1273" s="265">
        <f>'ВЕДОМСТВЕННАЯ '!N550</f>
        <v>0</v>
      </c>
      <c r="O1273" s="265">
        <f>'ВЕДОМСТВЕННАЯ '!O550</f>
        <v>5</v>
      </c>
      <c r="P1273" s="266">
        <f>'ВЕДОМСТВЕННАЯ '!P550</f>
        <v>0</v>
      </c>
      <c r="Q1273" s="266">
        <f>'ВЕДОМСТВЕННАЯ '!Q550</f>
        <v>0</v>
      </c>
      <c r="R1273" s="266">
        <f>'ВЕДОМСТВЕННАЯ '!R550</f>
        <v>0</v>
      </c>
      <c r="S1273" s="266">
        <f>'ВЕДОМСТВЕННАЯ '!S550</f>
        <v>0</v>
      </c>
      <c r="T1273" s="266">
        <f>'ВЕДОМСТВЕННАЯ '!U550</f>
        <v>0</v>
      </c>
      <c r="U1273" s="266">
        <f>'ВЕДОМСТВЕННАЯ '!V550</f>
        <v>0</v>
      </c>
      <c r="V1273" s="266">
        <f>'ВЕДОМСТВЕННАЯ '!W550</f>
        <v>0</v>
      </c>
      <c r="W1273" s="266">
        <f>'ВЕДОМСТВЕННАЯ '!X550</f>
        <v>0</v>
      </c>
      <c r="X1273" s="266">
        <f>'ВЕДОМСТВЕННАЯ '!Y550</f>
        <v>0</v>
      </c>
      <c r="Y1273" s="35">
        <f>'ВЕДОМСТВЕННАЯ '!Z550</f>
        <v>0</v>
      </c>
      <c r="Z1273" s="35">
        <f>'ВЕДОМСТВЕННАЯ '!AA550</f>
        <v>0</v>
      </c>
      <c r="AA1273" s="35">
        <f>'ВЕДОМСТВЕННАЯ '!AB550</f>
        <v>0</v>
      </c>
    </row>
    <row r="1274" spans="1:27" ht="30.75" hidden="1" customHeight="1" x14ac:dyDescent="0.3">
      <c r="A1274" s="581" t="str">
        <f>'ВЕДОМСТВЕННАЯ '!A551</f>
        <v>Иные закупки товаров, работ и услуг для обеспечения государственных (муниципальных) нужд</v>
      </c>
      <c r="B1274" s="236">
        <f>'ВЕДОМСТВЕННАЯ '!B551</f>
        <v>900</v>
      </c>
      <c r="C1274" s="236" t="str">
        <f>'ВЕДОМСТВЕННАЯ '!C551</f>
        <v>07</v>
      </c>
      <c r="D1274" s="236" t="str">
        <f>'ВЕДОМСТВЕННАЯ '!D551</f>
        <v>05</v>
      </c>
      <c r="E1274" s="272" t="str">
        <f>'ВЕДОМСТВЕННАЯ '!E551</f>
        <v>5Б</v>
      </c>
      <c r="F1274" s="330" t="str">
        <f>'ВЕДОМСТВЕННАЯ '!F551</f>
        <v>0</v>
      </c>
      <c r="G1274" s="330" t="str">
        <f>'ВЕДОМСТВЕННАЯ '!G551</f>
        <v>03</v>
      </c>
      <c r="H1274" s="331" t="str">
        <f>'ВЕДОМСТВЕННАЯ '!H551</f>
        <v>A0070</v>
      </c>
      <c r="I1274" s="331" t="str">
        <f>'ВЕДОМСТВЕННАЯ '!I551</f>
        <v>5Б 0 03 А0070</v>
      </c>
      <c r="J1274" s="331" t="str">
        <f>'ВЕДОМСТВЕННАЯ '!J551</f>
        <v>240</v>
      </c>
      <c r="K1274" s="299">
        <f>'ВЕДОМСТВЕННАЯ '!K551</f>
        <v>9.8000000000000007</v>
      </c>
      <c r="L1274" s="265">
        <f>'ВЕДОМСТВЕННАЯ '!L551</f>
        <v>5.6</v>
      </c>
      <c r="M1274" s="265">
        <f>'ВЕДОМСТВЕННАЯ '!M551</f>
        <v>0</v>
      </c>
      <c r="N1274" s="265">
        <f>'ВЕДОМСТВЕННАЯ '!N551</f>
        <v>0</v>
      </c>
      <c r="O1274" s="265">
        <f>'ВЕДОМСТВЕННАЯ '!O551</f>
        <v>5</v>
      </c>
      <c r="P1274" s="266">
        <f>'ВЕДОМСТВЕННАЯ '!P551</f>
        <v>0</v>
      </c>
      <c r="Q1274" s="266">
        <f>'ВЕДОМСТВЕННАЯ '!Q551</f>
        <v>0</v>
      </c>
      <c r="R1274" s="266">
        <f>'ВЕДОМСТВЕННАЯ '!R551</f>
        <v>0</v>
      </c>
      <c r="S1274" s="266">
        <f>'ВЕДОМСТВЕННАЯ '!S551</f>
        <v>0</v>
      </c>
      <c r="T1274" s="266">
        <f>'ВЕДОМСТВЕННАЯ '!U551</f>
        <v>0</v>
      </c>
      <c r="U1274" s="266">
        <f>'ВЕДОМСТВЕННАЯ '!V551</f>
        <v>0</v>
      </c>
      <c r="V1274" s="266">
        <f>'ВЕДОМСТВЕННАЯ '!W551</f>
        <v>0</v>
      </c>
      <c r="W1274" s="266">
        <f>'ВЕДОМСТВЕННАЯ '!X551</f>
        <v>0</v>
      </c>
      <c r="X1274" s="266">
        <f>'ВЕДОМСТВЕННАЯ '!Y551</f>
        <v>0</v>
      </c>
      <c r="Y1274" s="35">
        <f>'ВЕДОМСТВЕННАЯ '!Z551</f>
        <v>0</v>
      </c>
      <c r="Z1274" s="35">
        <f>'ВЕДОМСТВЕННАЯ '!AA551</f>
        <v>0</v>
      </c>
      <c r="AA1274" s="35">
        <f>'ВЕДОМСТВЕННАЯ '!AB551</f>
        <v>0</v>
      </c>
    </row>
    <row r="1275" spans="1:27" ht="66" hidden="1" customHeight="1" x14ac:dyDescent="0.3">
      <c r="A1275" s="581" t="str">
        <f>'ВЕДОМСТВЕННАЯ '!A552</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1275" s="236">
        <f>'ВЕДОМСТВЕННАЯ '!B552</f>
        <v>900</v>
      </c>
      <c r="C1275" s="236" t="str">
        <f>'ВЕДОМСТВЕННАЯ '!C552</f>
        <v>07</v>
      </c>
      <c r="D1275" s="236" t="str">
        <f>'ВЕДОМСТВЕННАЯ '!D552</f>
        <v>05</v>
      </c>
      <c r="E1275" s="272" t="str">
        <f>'ВЕДОМСТВЕННАЯ '!E552</f>
        <v>5Б</v>
      </c>
      <c r="F1275" s="330" t="str">
        <f>'ВЕДОМСТВЕННАЯ '!F552</f>
        <v>0</v>
      </c>
      <c r="G1275" s="330" t="str">
        <f>'ВЕДОМСТВЕННАЯ '!G552</f>
        <v>СФ</v>
      </c>
      <c r="H1275" s="331" t="str">
        <f>'ВЕДОМСТВЕННАЯ '!H552</f>
        <v>00000</v>
      </c>
      <c r="I1275" s="331" t="str">
        <f>'ВЕДОМСТВЕННАЯ '!I552</f>
        <v>5Б 0 СФ 00000</v>
      </c>
      <c r="J1275" s="331">
        <f>'ВЕДОМСТВЕННАЯ '!J552</f>
        <v>0</v>
      </c>
      <c r="K1275" s="299">
        <f>'ВЕДОМСТВЕННАЯ '!K552</f>
        <v>32.299999999999997</v>
      </c>
      <c r="L1275" s="265">
        <f>'ВЕДОМСТВЕННАЯ '!L552</f>
        <v>0</v>
      </c>
      <c r="M1275" s="265">
        <f>'ВЕДОМСТВЕННАЯ '!M552</f>
        <v>0</v>
      </c>
      <c r="N1275" s="265">
        <f>'ВЕДОМСТВЕННАЯ '!N552</f>
        <v>0</v>
      </c>
      <c r="O1275" s="265">
        <f>'ВЕДОМСТВЕННАЯ '!O552</f>
        <v>0</v>
      </c>
      <c r="P1275" s="266">
        <f>'ВЕДОМСТВЕННАЯ '!P552</f>
        <v>0</v>
      </c>
      <c r="Q1275" s="266">
        <f>'ВЕДОМСТВЕННАЯ '!Q552</f>
        <v>0</v>
      </c>
      <c r="R1275" s="266">
        <f>'ВЕДОМСТВЕННАЯ '!R552</f>
        <v>0</v>
      </c>
      <c r="S1275" s="266">
        <f>'ВЕДОМСТВЕННАЯ '!S552</f>
        <v>0</v>
      </c>
      <c r="T1275" s="266">
        <f>'ВЕДОМСТВЕННАЯ '!U552</f>
        <v>0</v>
      </c>
      <c r="U1275" s="266">
        <f>'ВЕДОМСТВЕННАЯ '!V552</f>
        <v>0</v>
      </c>
      <c r="V1275" s="266">
        <f>'ВЕДОМСТВЕННАЯ '!W552</f>
        <v>0</v>
      </c>
      <c r="W1275" s="266">
        <f>'ВЕДОМСТВЕННАЯ '!X552</f>
        <v>0</v>
      </c>
      <c r="X1275" s="266">
        <f>'ВЕДОМСТВЕННАЯ '!Y552</f>
        <v>0</v>
      </c>
      <c r="Y1275" s="35">
        <f>'ВЕДОМСТВЕННАЯ '!Z552</f>
        <v>0</v>
      </c>
      <c r="Z1275" s="35">
        <f>'ВЕДОМСТВЕННАЯ '!AA552</f>
        <v>0</v>
      </c>
      <c r="AA1275" s="35">
        <f>'ВЕДОМСТВЕННАЯ '!AB552</f>
        <v>0</v>
      </c>
    </row>
    <row r="1276" spans="1:27" ht="38.25" hidden="1" customHeight="1" x14ac:dyDescent="0.3">
      <c r="A1276" s="581" t="str">
        <f>'ВЕДОМСТВЕННАЯ '!A553</f>
        <v xml:space="preserve">Мероприятия по профессиональному развитию лиц, замещающих муниципальные должности в Магаданской области </v>
      </c>
      <c r="B1276" s="236">
        <f>'ВЕДОМСТВЕННАЯ '!B553</f>
        <v>900</v>
      </c>
      <c r="C1276" s="236" t="str">
        <f>'ВЕДОМСТВЕННАЯ '!C553</f>
        <v>07</v>
      </c>
      <c r="D1276" s="236" t="str">
        <f>'ВЕДОМСТВЕННАЯ '!D553</f>
        <v>05</v>
      </c>
      <c r="E1276" s="272" t="str">
        <f>'ВЕДОМСТВЕННАЯ '!E553</f>
        <v>5Б</v>
      </c>
      <c r="F1276" s="330" t="str">
        <f>'ВЕДОМСТВЕННАЯ '!F553</f>
        <v>0</v>
      </c>
      <c r="G1276" s="330" t="str">
        <f>'ВЕДОМСТВЕННАЯ '!G553</f>
        <v>СФ</v>
      </c>
      <c r="H1276" s="331" t="str">
        <f>'ВЕДОМСТВЕННАЯ '!H553</f>
        <v>S3260</v>
      </c>
      <c r="I1276" s="331" t="str">
        <f>'ВЕДОМСТВЕННАЯ '!I553</f>
        <v>5Б 0 СФ S3260</v>
      </c>
      <c r="J1276" s="331">
        <f>'ВЕДОМСТВЕННАЯ '!J553</f>
        <v>0</v>
      </c>
      <c r="K1276" s="299">
        <f>'ВЕДОМСТВЕННАЯ '!K553</f>
        <v>32.299999999999997</v>
      </c>
      <c r="L1276" s="265">
        <f>'ВЕДОМСТВЕННАЯ '!L553</f>
        <v>0</v>
      </c>
      <c r="M1276" s="265">
        <f>'ВЕДОМСТВЕННАЯ '!M553</f>
        <v>0</v>
      </c>
      <c r="N1276" s="265">
        <f>'ВЕДОМСТВЕННАЯ '!N553</f>
        <v>0</v>
      </c>
      <c r="O1276" s="265">
        <f>'ВЕДОМСТВЕННАЯ '!O553</f>
        <v>0</v>
      </c>
      <c r="P1276" s="266">
        <f>'ВЕДОМСТВЕННАЯ '!P553</f>
        <v>0</v>
      </c>
      <c r="Q1276" s="266">
        <f>'ВЕДОМСТВЕННАЯ '!Q553</f>
        <v>0</v>
      </c>
      <c r="R1276" s="266">
        <f>'ВЕДОМСТВЕННАЯ '!R553</f>
        <v>0</v>
      </c>
      <c r="S1276" s="266">
        <f>'ВЕДОМСТВЕННАЯ '!S553</f>
        <v>0</v>
      </c>
      <c r="T1276" s="266">
        <f>'ВЕДОМСТВЕННАЯ '!U553</f>
        <v>0</v>
      </c>
      <c r="U1276" s="266">
        <f>'ВЕДОМСТВЕННАЯ '!V553</f>
        <v>0</v>
      </c>
      <c r="V1276" s="266">
        <f>'ВЕДОМСТВЕННАЯ '!W553</f>
        <v>0</v>
      </c>
      <c r="W1276" s="266">
        <f>'ВЕДОМСТВЕННАЯ '!X553</f>
        <v>0</v>
      </c>
      <c r="X1276" s="266">
        <f>'ВЕДОМСТВЕННАЯ '!Y553</f>
        <v>0</v>
      </c>
      <c r="Y1276" s="35">
        <f>'ВЕДОМСТВЕННАЯ '!Z553</f>
        <v>0</v>
      </c>
      <c r="Z1276" s="35">
        <f>'ВЕДОМСТВЕННАЯ '!AA553</f>
        <v>0</v>
      </c>
      <c r="AA1276" s="35">
        <f>'ВЕДОМСТВЕННАЯ '!AB553</f>
        <v>0</v>
      </c>
    </row>
    <row r="1277" spans="1:27" ht="41.25" hidden="1" customHeight="1" x14ac:dyDescent="0.3">
      <c r="A1277" s="581" t="str">
        <f>'ВЕДОМСТВЕННАЯ '!A554</f>
        <v>Закупка товаров, работ и услуг для обеспечения государственных (муниципальных) нужд</v>
      </c>
      <c r="B1277" s="236">
        <f>'ВЕДОМСТВЕННАЯ '!B554</f>
        <v>900</v>
      </c>
      <c r="C1277" s="236" t="str">
        <f>'ВЕДОМСТВЕННАЯ '!C554</f>
        <v>07</v>
      </c>
      <c r="D1277" s="236" t="str">
        <f>'ВЕДОМСТВЕННАЯ '!D554</f>
        <v>05</v>
      </c>
      <c r="E1277" s="272" t="str">
        <f>'ВЕДОМСТВЕННАЯ '!E554</f>
        <v>5Б</v>
      </c>
      <c r="F1277" s="330" t="str">
        <f>'ВЕДОМСТВЕННАЯ '!F554</f>
        <v>0</v>
      </c>
      <c r="G1277" s="330" t="str">
        <f>'ВЕДОМСТВЕННАЯ '!G554</f>
        <v>СФ</v>
      </c>
      <c r="H1277" s="331" t="str">
        <f>'ВЕДОМСТВЕННАЯ '!H554</f>
        <v>S3260</v>
      </c>
      <c r="I1277" s="331" t="str">
        <f>'ВЕДОМСТВЕННАЯ '!I554</f>
        <v>5Б 0 СФ S3260</v>
      </c>
      <c r="J1277" s="331" t="str">
        <f>'ВЕДОМСТВЕННАЯ '!J554</f>
        <v>200</v>
      </c>
      <c r="K1277" s="299">
        <f>'ВЕДОМСТВЕННАЯ '!K554</f>
        <v>32.299999999999997</v>
      </c>
      <c r="L1277" s="265">
        <f>'ВЕДОМСТВЕННАЯ '!L554</f>
        <v>0</v>
      </c>
      <c r="M1277" s="265">
        <f>'ВЕДОМСТВЕННАЯ '!M554</f>
        <v>0</v>
      </c>
      <c r="N1277" s="265">
        <f>'ВЕДОМСТВЕННАЯ '!N554</f>
        <v>0</v>
      </c>
      <c r="O1277" s="265">
        <f>'ВЕДОМСТВЕННАЯ '!O554</f>
        <v>0</v>
      </c>
      <c r="P1277" s="266">
        <f>'ВЕДОМСТВЕННАЯ '!P554</f>
        <v>0</v>
      </c>
      <c r="Q1277" s="266">
        <f>'ВЕДОМСТВЕННАЯ '!Q554</f>
        <v>0</v>
      </c>
      <c r="R1277" s="266">
        <f>'ВЕДОМСТВЕННАЯ '!R554</f>
        <v>0</v>
      </c>
      <c r="S1277" s="266">
        <f>'ВЕДОМСТВЕННАЯ '!S554</f>
        <v>0</v>
      </c>
      <c r="T1277" s="266">
        <f>'ВЕДОМСТВЕННАЯ '!U554</f>
        <v>0</v>
      </c>
      <c r="U1277" s="266">
        <f>'ВЕДОМСТВЕННАЯ '!V554</f>
        <v>0</v>
      </c>
      <c r="V1277" s="266">
        <f>'ВЕДОМСТВЕННАЯ '!W554</f>
        <v>0</v>
      </c>
      <c r="W1277" s="266">
        <f>'ВЕДОМСТВЕННАЯ '!X554</f>
        <v>0</v>
      </c>
      <c r="X1277" s="266">
        <f>'ВЕДОМСТВЕННАЯ '!Y554</f>
        <v>0</v>
      </c>
      <c r="Y1277" s="35">
        <f>'ВЕДОМСТВЕННАЯ '!Z554</f>
        <v>0</v>
      </c>
      <c r="Z1277" s="35">
        <f>'ВЕДОМСТВЕННАЯ '!AA554</f>
        <v>0</v>
      </c>
      <c r="AA1277" s="35">
        <f>'ВЕДОМСТВЕННАЯ '!AB554</f>
        <v>0</v>
      </c>
    </row>
    <row r="1278" spans="1:27" ht="35.1" hidden="1" customHeight="1" x14ac:dyDescent="0.3">
      <c r="A1278" s="581" t="str">
        <f>'ВЕДОМСТВЕННАЯ '!A555</f>
        <v>Иные закупки товаров, работ и услуг для обеспечения государственных (муниципальных) нужд</v>
      </c>
      <c r="B1278" s="236">
        <f>'ВЕДОМСТВЕННАЯ '!B555</f>
        <v>900</v>
      </c>
      <c r="C1278" s="236" t="str">
        <f>'ВЕДОМСТВЕННАЯ '!C555</f>
        <v>07</v>
      </c>
      <c r="D1278" s="236" t="str">
        <f>'ВЕДОМСТВЕННАЯ '!D555</f>
        <v>05</v>
      </c>
      <c r="E1278" s="272" t="str">
        <f>'ВЕДОМСТВЕННАЯ '!E555</f>
        <v>5Б</v>
      </c>
      <c r="F1278" s="330" t="str">
        <f>'ВЕДОМСТВЕННАЯ '!F555</f>
        <v>0</v>
      </c>
      <c r="G1278" s="330" t="str">
        <f>'ВЕДОМСТВЕННАЯ '!G555</f>
        <v>СФ</v>
      </c>
      <c r="H1278" s="331" t="str">
        <f>'ВЕДОМСТВЕННАЯ '!H555</f>
        <v>S3260</v>
      </c>
      <c r="I1278" s="331" t="str">
        <f>'ВЕДОМСТВЕННАЯ '!I555</f>
        <v>5Б 0 СФ S3260</v>
      </c>
      <c r="J1278" s="331" t="str">
        <f>'ВЕДОМСТВЕННАЯ '!J555</f>
        <v>240</v>
      </c>
      <c r="K1278" s="299">
        <f>'ВЕДОМСТВЕННАЯ '!K555</f>
        <v>32.299999999999997</v>
      </c>
      <c r="L1278" s="265">
        <f>'ВЕДОМСТВЕННАЯ '!L555</f>
        <v>0</v>
      </c>
      <c r="M1278" s="265">
        <f>'ВЕДОМСТВЕННАЯ '!M555</f>
        <v>0</v>
      </c>
      <c r="N1278" s="265">
        <f>'ВЕДОМСТВЕННАЯ '!N555</f>
        <v>0</v>
      </c>
      <c r="O1278" s="265">
        <f>'ВЕДОМСТВЕННАЯ '!O555</f>
        <v>0</v>
      </c>
      <c r="P1278" s="266">
        <f>'ВЕДОМСТВЕННАЯ '!P555</f>
        <v>0</v>
      </c>
      <c r="Q1278" s="266">
        <f>'ВЕДОМСТВЕННАЯ '!Q555</f>
        <v>0</v>
      </c>
      <c r="R1278" s="266">
        <f>'ВЕДОМСТВЕННАЯ '!R555</f>
        <v>0</v>
      </c>
      <c r="S1278" s="266">
        <f>'ВЕДОМСТВЕННАЯ '!S555</f>
        <v>0</v>
      </c>
      <c r="T1278" s="266">
        <f>'ВЕДОМСТВЕННАЯ '!U555</f>
        <v>0</v>
      </c>
      <c r="U1278" s="266">
        <f>'ВЕДОМСТВЕННАЯ '!V555</f>
        <v>0</v>
      </c>
      <c r="V1278" s="266">
        <f>'ВЕДОМСТВЕННАЯ '!W555</f>
        <v>0</v>
      </c>
      <c r="W1278" s="266">
        <f>'ВЕДОМСТВЕННАЯ '!X555</f>
        <v>0</v>
      </c>
      <c r="X1278" s="266">
        <f>'ВЕДОМСТВЕННАЯ '!Y555</f>
        <v>0</v>
      </c>
      <c r="Y1278" s="35">
        <f>'ВЕДОМСТВЕННАЯ '!Z555</f>
        <v>0</v>
      </c>
      <c r="Z1278" s="35">
        <f>'ВЕДОМСТВЕННАЯ '!AA555</f>
        <v>0</v>
      </c>
      <c r="AA1278" s="35">
        <f>'ВЕДОМСТВЕННАЯ '!AB555</f>
        <v>0</v>
      </c>
    </row>
    <row r="1279" spans="1:27" ht="24" hidden="1" customHeight="1" x14ac:dyDescent="0.3">
      <c r="A1279" s="577" t="str">
        <f>'ВЕДОМСТВЕННАЯ '!A1406</f>
        <v xml:space="preserve">Молодежная политика </v>
      </c>
      <c r="B1279" s="264" t="str">
        <f>'ВЕДОМСТВЕННАЯ '!B1406</f>
        <v>905</v>
      </c>
      <c r="C1279" s="264" t="str">
        <f>'ВЕДОМСТВЕННАЯ '!C1406</f>
        <v>07</v>
      </c>
      <c r="D1279" s="264" t="str">
        <f>'ВЕДОМСТВЕННАЯ '!D1406</f>
        <v>07</v>
      </c>
      <c r="E1279" s="409"/>
      <c r="F1279" s="410"/>
      <c r="G1279" s="410"/>
      <c r="H1279" s="411"/>
      <c r="I1279" s="411"/>
      <c r="J1279" s="411"/>
      <c r="K1279" s="212" t="e">
        <f>K1280</f>
        <v>#REF!</v>
      </c>
      <c r="L1279" s="212">
        <f>L1280</f>
        <v>694</v>
      </c>
      <c r="M1279" s="212">
        <f t="shared" ref="M1279:AA1279" si="59">M1280</f>
        <v>0</v>
      </c>
      <c r="N1279" s="212">
        <f t="shared" si="59"/>
        <v>0</v>
      </c>
      <c r="O1279" s="212">
        <f t="shared" si="59"/>
        <v>694</v>
      </c>
      <c r="P1279" s="213">
        <f t="shared" si="59"/>
        <v>0</v>
      </c>
      <c r="Q1279" s="213">
        <f t="shared" si="59"/>
        <v>0</v>
      </c>
      <c r="R1279" s="213">
        <f t="shared" si="59"/>
        <v>0</v>
      </c>
      <c r="S1279" s="213">
        <f t="shared" si="59"/>
        <v>0</v>
      </c>
      <c r="T1279" s="213">
        <f t="shared" si="59"/>
        <v>0</v>
      </c>
      <c r="U1279" s="213">
        <f t="shared" si="59"/>
        <v>0</v>
      </c>
      <c r="V1279" s="213">
        <f t="shared" si="59"/>
        <v>0</v>
      </c>
      <c r="W1279" s="213">
        <f t="shared" si="59"/>
        <v>0</v>
      </c>
      <c r="X1279" s="213">
        <f t="shared" si="59"/>
        <v>0</v>
      </c>
      <c r="Y1279" s="86">
        <f t="shared" si="59"/>
        <v>0</v>
      </c>
      <c r="Z1279" s="86">
        <f t="shared" si="59"/>
        <v>0</v>
      </c>
      <c r="AA1279" s="86">
        <f t="shared" si="59"/>
        <v>0</v>
      </c>
    </row>
    <row r="1280" spans="1:27" ht="36.75" hidden="1" customHeight="1" x14ac:dyDescent="0.3">
      <c r="A1280" s="581" t="str">
        <f>'ВЕДОМСТВЕННАЯ '!A1407</f>
        <v xml:space="preserve">Реализация муниципальных программ муниципального образования "Хасынский муниципальный округ Магаданской области" </v>
      </c>
      <c r="B1280" s="236" t="str">
        <f>'ВЕДОМСТВЕННАЯ '!B1407</f>
        <v>905</v>
      </c>
      <c r="C1280" s="236" t="str">
        <f>'ВЕДОМСТВЕННАЯ '!C1407</f>
        <v>07</v>
      </c>
      <c r="D1280" s="236" t="str">
        <f>'ВЕДОМСТВЕННАЯ '!D1407</f>
        <v>07</v>
      </c>
      <c r="E1280" s="247" t="str">
        <f>'ВЕДОМСТВЕННАЯ '!E1407</f>
        <v>50</v>
      </c>
      <c r="F1280" s="248" t="str">
        <f>'ВЕДОМСТВЕННАЯ '!F1407</f>
        <v>0</v>
      </c>
      <c r="G1280" s="248" t="str">
        <f>'ВЕДОМСТВЕННАЯ '!G1407</f>
        <v>00</v>
      </c>
      <c r="H1280" s="249" t="str">
        <f>'ВЕДОМСТВЕННАЯ '!H1407</f>
        <v>00000</v>
      </c>
      <c r="I1280" s="249" t="str">
        <f>'ВЕДОМСТВЕННАЯ '!I1407</f>
        <v>50 0 00 00000</v>
      </c>
      <c r="J1280" s="249"/>
      <c r="K1280" s="234" t="e">
        <f>K1281+K1316+#REF!</f>
        <v>#REF!</v>
      </c>
      <c r="L1280" s="234">
        <f>L1281+L1316</f>
        <v>694</v>
      </c>
      <c r="M1280" s="234">
        <f t="shared" ref="M1280:AA1280" si="60">M1281+M1316</f>
        <v>0</v>
      </c>
      <c r="N1280" s="234">
        <f t="shared" si="60"/>
        <v>0</v>
      </c>
      <c r="O1280" s="234">
        <f t="shared" si="60"/>
        <v>694</v>
      </c>
      <c r="P1280" s="235">
        <f t="shared" si="60"/>
        <v>0</v>
      </c>
      <c r="Q1280" s="235">
        <f t="shared" si="60"/>
        <v>0</v>
      </c>
      <c r="R1280" s="235">
        <f t="shared" si="60"/>
        <v>0</v>
      </c>
      <c r="S1280" s="235">
        <f t="shared" si="60"/>
        <v>0</v>
      </c>
      <c r="T1280" s="235">
        <f t="shared" si="60"/>
        <v>0</v>
      </c>
      <c r="U1280" s="235">
        <f t="shared" si="60"/>
        <v>0</v>
      </c>
      <c r="V1280" s="235">
        <f t="shared" si="60"/>
        <v>0</v>
      </c>
      <c r="W1280" s="235">
        <f t="shared" si="60"/>
        <v>0</v>
      </c>
      <c r="X1280" s="235">
        <f t="shared" si="60"/>
        <v>0</v>
      </c>
      <c r="Y1280" s="37">
        <f t="shared" si="60"/>
        <v>0</v>
      </c>
      <c r="Z1280" s="37">
        <f t="shared" si="60"/>
        <v>0</v>
      </c>
      <c r="AA1280" s="37">
        <f t="shared" si="60"/>
        <v>0</v>
      </c>
    </row>
    <row r="1281" spans="1:27" ht="36.75" hidden="1" customHeight="1" x14ac:dyDescent="0.3">
      <c r="A1281" s="581" t="str">
        <f>'[1]Детский бюджет '!A28</f>
        <v xml:space="preserve">Муниципальная программа "Гражданско-патриотическое воспитание граждан Хасынского муниципального округа Магаданской области" </v>
      </c>
      <c r="B1281" s="236" t="str">
        <f>'ВЕДОМСТВЕННАЯ '!B1408</f>
        <v>905</v>
      </c>
      <c r="C1281" s="236" t="str">
        <f>'ВЕДОМСТВЕННАЯ '!C1408</f>
        <v>07</v>
      </c>
      <c r="D1281" s="236" t="str">
        <f>'ВЕДОМСТВЕННАЯ '!D1408</f>
        <v>07</v>
      </c>
      <c r="E1281" s="272" t="str">
        <f>'ВЕДОМСТВЕННАЯ '!E1408</f>
        <v>5Л</v>
      </c>
      <c r="F1281" s="330" t="str">
        <f>'ВЕДОМСТВЕННАЯ '!F1408</f>
        <v>0</v>
      </c>
      <c r="G1281" s="330" t="str">
        <f>'ВЕДОМСТВЕННАЯ '!G1408</f>
        <v>00</v>
      </c>
      <c r="H1281" s="331" t="str">
        <f>'ВЕДОМСТВЕННАЯ '!H1408</f>
        <v>00000</v>
      </c>
      <c r="I1281" s="331" t="str">
        <f>'ВЕДОМСТВЕННАЯ '!I1408</f>
        <v>5Л 0 00 00000</v>
      </c>
      <c r="J1281" s="331"/>
      <c r="K1281" s="299">
        <f>'ВЕДОМСТВЕННАЯ '!K1408</f>
        <v>600</v>
      </c>
      <c r="L1281" s="299">
        <f>'ВЕДОМСТВЕННАЯ '!L1408</f>
        <v>574</v>
      </c>
      <c r="M1281" s="299">
        <f>'ВЕДОМСТВЕННАЯ '!M1408</f>
        <v>0</v>
      </c>
      <c r="N1281" s="299">
        <f>'ВЕДОМСТВЕННАЯ '!N1408</f>
        <v>0</v>
      </c>
      <c r="O1281" s="299">
        <f>'ВЕДОМСТВЕННАЯ '!O1408</f>
        <v>574</v>
      </c>
      <c r="P1281" s="300">
        <f>'ВЕДОМСТВЕННАЯ '!P1408</f>
        <v>0</v>
      </c>
      <c r="Q1281" s="300">
        <f>'ВЕДОМСТВЕННАЯ '!Q1408</f>
        <v>0</v>
      </c>
      <c r="R1281" s="300">
        <f>'ВЕДОМСТВЕННАЯ '!R1408</f>
        <v>0</v>
      </c>
      <c r="S1281" s="300">
        <f>'ВЕДОМСТВЕННАЯ '!S1408</f>
        <v>0</v>
      </c>
      <c r="T1281" s="300">
        <f>'ВЕДОМСТВЕННАЯ '!U1408</f>
        <v>0</v>
      </c>
      <c r="U1281" s="300">
        <f>'ВЕДОМСТВЕННАЯ '!V1408</f>
        <v>0</v>
      </c>
      <c r="V1281" s="300">
        <f>'ВЕДОМСТВЕННАЯ '!W1408</f>
        <v>0</v>
      </c>
      <c r="W1281" s="300">
        <f>'ВЕДОМСТВЕННАЯ '!X1408</f>
        <v>0</v>
      </c>
      <c r="X1281" s="300">
        <f>'ВЕДОМСТВЕННАЯ '!Y1408</f>
        <v>0</v>
      </c>
      <c r="Y1281" s="17">
        <f>'ВЕДОМСТВЕННАЯ '!Z1408</f>
        <v>0</v>
      </c>
      <c r="Z1281" s="17">
        <f>'ВЕДОМСТВЕННАЯ '!AA1408</f>
        <v>0</v>
      </c>
      <c r="AA1281" s="17">
        <f>'ВЕДОМСТВЕННАЯ '!AB1408</f>
        <v>0</v>
      </c>
    </row>
    <row r="1282" spans="1:27" ht="38.25" hidden="1" customHeight="1" x14ac:dyDescent="0.3">
      <c r="A1282" s="581" t="str">
        <f>'[1]Детский бюджет '!A29</f>
        <v xml:space="preserve">Подпрограмма "Молодежь Хасынского муниципального округа Магаданской области" </v>
      </c>
      <c r="B1282" s="236" t="str">
        <f>'ВЕДОМСТВЕННАЯ '!B1409</f>
        <v>905</v>
      </c>
      <c r="C1282" s="236" t="str">
        <f>'ВЕДОМСТВЕННАЯ '!C1409</f>
        <v>07</v>
      </c>
      <c r="D1282" s="236" t="str">
        <f>'ВЕДОМСТВЕННАЯ '!D1409</f>
        <v>07</v>
      </c>
      <c r="E1282" s="272" t="str">
        <f>'ВЕДОМСТВЕННАЯ '!E1409</f>
        <v>5Л</v>
      </c>
      <c r="F1282" s="330" t="str">
        <f>'ВЕДОМСТВЕННАЯ '!F1409</f>
        <v>1</v>
      </c>
      <c r="G1282" s="330" t="str">
        <f>'ВЕДОМСТВЕННАЯ '!G1409</f>
        <v>00</v>
      </c>
      <c r="H1282" s="331" t="str">
        <f>'ВЕДОМСТВЕННАЯ '!H1409</f>
        <v>00000</v>
      </c>
      <c r="I1282" s="331" t="str">
        <f>'ВЕДОМСТВЕННАЯ '!I1409</f>
        <v>5Л 1 00 00000</v>
      </c>
      <c r="J1282" s="331"/>
      <c r="K1282" s="299">
        <f>'ВЕДОМСТВЕННАЯ '!K1409</f>
        <v>230</v>
      </c>
      <c r="L1282" s="299">
        <f>'ВЕДОМСТВЕННАЯ '!L1409</f>
        <v>204</v>
      </c>
      <c r="M1282" s="299">
        <f>'ВЕДОМСТВЕННАЯ '!M1409</f>
        <v>0</v>
      </c>
      <c r="N1282" s="299">
        <f>'ВЕДОМСТВЕННАЯ '!N1409</f>
        <v>0</v>
      </c>
      <c r="O1282" s="299">
        <f>'ВЕДОМСТВЕННАЯ '!O1409</f>
        <v>204</v>
      </c>
      <c r="P1282" s="300">
        <f>'ВЕДОМСТВЕННАЯ '!P1409</f>
        <v>0</v>
      </c>
      <c r="Q1282" s="300">
        <f>'ВЕДОМСТВЕННАЯ '!Q1409</f>
        <v>0</v>
      </c>
      <c r="R1282" s="300">
        <f>'ВЕДОМСТВЕННАЯ '!R1409</f>
        <v>0</v>
      </c>
      <c r="S1282" s="300">
        <f>'ВЕДОМСТВЕННАЯ '!S1409</f>
        <v>0</v>
      </c>
      <c r="T1282" s="300">
        <f>'ВЕДОМСТВЕННАЯ '!U1409</f>
        <v>0</v>
      </c>
      <c r="U1282" s="300">
        <f>'ВЕДОМСТВЕННАЯ '!V1409</f>
        <v>0</v>
      </c>
      <c r="V1282" s="300">
        <f>'ВЕДОМСТВЕННАЯ '!W1409</f>
        <v>0</v>
      </c>
      <c r="W1282" s="300">
        <f>'ВЕДОМСТВЕННАЯ '!X1409</f>
        <v>0</v>
      </c>
      <c r="X1282" s="300">
        <f>'ВЕДОМСТВЕННАЯ '!Y1409</f>
        <v>0</v>
      </c>
      <c r="Y1282" s="17">
        <f>'ВЕДОМСТВЕННАЯ '!Z1409</f>
        <v>0</v>
      </c>
      <c r="Z1282" s="17">
        <f>'ВЕДОМСТВЕННАЯ '!AA1409</f>
        <v>0</v>
      </c>
      <c r="AA1282" s="17">
        <f>'ВЕДОМСТВЕННАЯ '!AB1409</f>
        <v>0</v>
      </c>
    </row>
    <row r="1283" spans="1:27" ht="20.25" hidden="1" customHeight="1" x14ac:dyDescent="0.3">
      <c r="A1283" s="581" t="str">
        <f>'ВЕДОМСТВЕННАЯ '!A1410</f>
        <v>Основное мероприятие "Поддержка талантливой молодежи"</v>
      </c>
      <c r="B1283" s="236" t="str">
        <f>'ВЕДОМСТВЕННАЯ '!B1410</f>
        <v>905</v>
      </c>
      <c r="C1283" s="236" t="str">
        <f>'ВЕДОМСТВЕННАЯ '!C1410</f>
        <v>07</v>
      </c>
      <c r="D1283" s="236" t="str">
        <f>'ВЕДОМСТВЕННАЯ '!D1410</f>
        <v>07</v>
      </c>
      <c r="E1283" s="272" t="str">
        <f>'ВЕДОМСТВЕННАЯ '!E1410</f>
        <v>5Л</v>
      </c>
      <c r="F1283" s="330" t="str">
        <f>'ВЕДОМСТВЕННАЯ '!F1410</f>
        <v>1</v>
      </c>
      <c r="G1283" s="330" t="str">
        <f>'ВЕДОМСТВЕННАЯ '!G1410</f>
        <v>01</v>
      </c>
      <c r="H1283" s="331" t="str">
        <f>'ВЕДОМСТВЕННАЯ '!H1410</f>
        <v>00000</v>
      </c>
      <c r="I1283" s="331" t="str">
        <f>'ВЕДОМСТВЕННАЯ '!I1410</f>
        <v>5Л 1 01 00000</v>
      </c>
      <c r="J1283" s="331"/>
      <c r="K1283" s="299">
        <f>'ВЕДОМСТВЕННАЯ '!K1410</f>
        <v>226</v>
      </c>
      <c r="L1283" s="299">
        <f>'ВЕДОМСТВЕННАЯ '!L1410</f>
        <v>200</v>
      </c>
      <c r="M1283" s="299">
        <f>'ВЕДОМСТВЕННАЯ '!M1410</f>
        <v>0</v>
      </c>
      <c r="N1283" s="299">
        <f>'ВЕДОМСТВЕННАЯ '!N1410</f>
        <v>0</v>
      </c>
      <c r="O1283" s="299">
        <f>'ВЕДОМСТВЕННАЯ '!O1410</f>
        <v>200</v>
      </c>
      <c r="P1283" s="300">
        <f>'ВЕДОМСТВЕННАЯ '!P1410</f>
        <v>0</v>
      </c>
      <c r="Q1283" s="300">
        <f>'ВЕДОМСТВЕННАЯ '!Q1410</f>
        <v>0</v>
      </c>
      <c r="R1283" s="300">
        <f>'ВЕДОМСТВЕННАЯ '!R1410</f>
        <v>0</v>
      </c>
      <c r="S1283" s="300">
        <f>'ВЕДОМСТВЕННАЯ '!S1410</f>
        <v>0</v>
      </c>
      <c r="T1283" s="300">
        <f>'ВЕДОМСТВЕННАЯ '!U1410</f>
        <v>0</v>
      </c>
      <c r="U1283" s="300">
        <f>'ВЕДОМСТВЕННАЯ '!V1410</f>
        <v>0</v>
      </c>
      <c r="V1283" s="300">
        <f>'ВЕДОМСТВЕННАЯ '!W1410</f>
        <v>0</v>
      </c>
      <c r="W1283" s="300">
        <f>'ВЕДОМСТВЕННАЯ '!X1410</f>
        <v>0</v>
      </c>
      <c r="X1283" s="300">
        <f>'ВЕДОМСТВЕННАЯ '!Y1410</f>
        <v>0</v>
      </c>
      <c r="Y1283" s="17">
        <f>'ВЕДОМСТВЕННАЯ '!Z1410</f>
        <v>0</v>
      </c>
      <c r="Z1283" s="17">
        <f>'ВЕДОМСТВЕННАЯ '!AA1410</f>
        <v>0</v>
      </c>
      <c r="AA1283" s="17">
        <f>'ВЕДОМСТВЕННАЯ '!AB1410</f>
        <v>0</v>
      </c>
    </row>
    <row r="1284" spans="1:27" ht="23.25" hidden="1" customHeight="1" x14ac:dyDescent="0.3">
      <c r="A1284" s="581" t="str">
        <f>'ВЕДОМСТВЕННАЯ '!A1411</f>
        <v xml:space="preserve">Районные мероприятия для активной и талантливой молодежи </v>
      </c>
      <c r="B1284" s="236" t="str">
        <f>'ВЕДОМСТВЕННАЯ '!B1411</f>
        <v>905</v>
      </c>
      <c r="C1284" s="236" t="str">
        <f>'ВЕДОМСТВЕННАЯ '!C1411</f>
        <v>07</v>
      </c>
      <c r="D1284" s="236" t="str">
        <f>'ВЕДОМСТВЕННАЯ '!D1411</f>
        <v>07</v>
      </c>
      <c r="E1284" s="272" t="str">
        <f>'ВЕДОМСТВЕННАЯ '!E1411</f>
        <v>5Л</v>
      </c>
      <c r="F1284" s="330" t="str">
        <f>'ВЕДОМСТВЕННАЯ '!F1411</f>
        <v>1</v>
      </c>
      <c r="G1284" s="330" t="str">
        <f>'ВЕДОМСТВЕННАЯ '!G1411</f>
        <v>01</v>
      </c>
      <c r="H1284" s="331" t="str">
        <f>'ВЕДОМСТВЕННАЯ '!H1411</f>
        <v>A0470</v>
      </c>
      <c r="I1284" s="331" t="str">
        <f>'ВЕДОМСТВЕННАЯ '!I1411</f>
        <v>5Л 1 01 А0470</v>
      </c>
      <c r="J1284" s="331"/>
      <c r="K1284" s="299">
        <f>'ВЕДОМСТВЕННАЯ '!K1411</f>
        <v>226</v>
      </c>
      <c r="L1284" s="299">
        <f>'ВЕДОМСТВЕННАЯ '!L1411</f>
        <v>200</v>
      </c>
      <c r="M1284" s="299">
        <f>'ВЕДОМСТВЕННАЯ '!M1411</f>
        <v>0</v>
      </c>
      <c r="N1284" s="299">
        <f>'ВЕДОМСТВЕННАЯ '!N1411</f>
        <v>0</v>
      </c>
      <c r="O1284" s="299">
        <f>'ВЕДОМСТВЕННАЯ '!O1411</f>
        <v>200</v>
      </c>
      <c r="P1284" s="300">
        <f>'ВЕДОМСТВЕННАЯ '!P1411</f>
        <v>0</v>
      </c>
      <c r="Q1284" s="300">
        <f>'ВЕДОМСТВЕННАЯ '!Q1411</f>
        <v>0</v>
      </c>
      <c r="R1284" s="300">
        <f>'ВЕДОМСТВЕННАЯ '!R1411</f>
        <v>0</v>
      </c>
      <c r="S1284" s="300">
        <f>'ВЕДОМСТВЕННАЯ '!S1411</f>
        <v>0</v>
      </c>
      <c r="T1284" s="300">
        <f>'ВЕДОМСТВЕННАЯ '!U1411</f>
        <v>0</v>
      </c>
      <c r="U1284" s="300">
        <f>'ВЕДОМСТВЕННАЯ '!V1411</f>
        <v>0</v>
      </c>
      <c r="V1284" s="300">
        <f>'ВЕДОМСТВЕННАЯ '!W1411</f>
        <v>0</v>
      </c>
      <c r="W1284" s="300">
        <f>'ВЕДОМСТВЕННАЯ '!X1411</f>
        <v>0</v>
      </c>
      <c r="X1284" s="300">
        <f>'ВЕДОМСТВЕННАЯ '!Y1411</f>
        <v>0</v>
      </c>
      <c r="Y1284" s="17">
        <f>'ВЕДОМСТВЕННАЯ '!Z1411</f>
        <v>0</v>
      </c>
      <c r="Z1284" s="17">
        <f>'ВЕДОМСТВЕННАЯ '!AA1411</f>
        <v>0</v>
      </c>
      <c r="AA1284" s="17">
        <f>'ВЕДОМСТВЕННАЯ '!AB1411</f>
        <v>0</v>
      </c>
    </row>
    <row r="1285" spans="1:27" ht="33.75" hidden="1" customHeight="1" x14ac:dyDescent="0.3">
      <c r="A1285" s="581" t="str">
        <f>'ВЕДОМСТВЕННАЯ '!A1412</f>
        <v>Закупка товаров, работ и услуг для обеспечения государственных (муниципальных) нужд</v>
      </c>
      <c r="B1285" s="236" t="str">
        <f>'ВЕДОМСТВЕННАЯ '!B1412</f>
        <v>905</v>
      </c>
      <c r="C1285" s="236" t="str">
        <f>'ВЕДОМСТВЕННАЯ '!C1412</f>
        <v>07</v>
      </c>
      <c r="D1285" s="236" t="str">
        <f>'ВЕДОМСТВЕННАЯ '!D1412</f>
        <v>07</v>
      </c>
      <c r="E1285" s="272" t="str">
        <f>'ВЕДОМСТВЕННАЯ '!E1412</f>
        <v>5Л</v>
      </c>
      <c r="F1285" s="330" t="str">
        <f>'ВЕДОМСТВЕННАЯ '!F1412</f>
        <v>1</v>
      </c>
      <c r="G1285" s="330" t="str">
        <f>'ВЕДОМСТВЕННАЯ '!G1412</f>
        <v>01</v>
      </c>
      <c r="H1285" s="331" t="str">
        <f>'ВЕДОМСТВЕННАЯ '!H1412</f>
        <v>A0470</v>
      </c>
      <c r="I1285" s="331" t="str">
        <f>'ВЕДОМСТВЕННАЯ '!I1412</f>
        <v>5Л 1 01 А0470</v>
      </c>
      <c r="J1285" s="331" t="str">
        <f>'ВЕДОМСТВЕННАЯ '!J1412</f>
        <v>200</v>
      </c>
      <c r="K1285" s="299">
        <f>'ВЕДОМСТВЕННАЯ '!K1412</f>
        <v>226</v>
      </c>
      <c r="L1285" s="299">
        <f>'ВЕДОМСТВЕННАЯ '!L1412</f>
        <v>200</v>
      </c>
      <c r="M1285" s="299">
        <f>'ВЕДОМСТВЕННАЯ '!M1412</f>
        <v>0</v>
      </c>
      <c r="N1285" s="299">
        <f>'ВЕДОМСТВЕННАЯ '!N1412</f>
        <v>0</v>
      </c>
      <c r="O1285" s="299">
        <f>'ВЕДОМСТВЕННАЯ '!O1412</f>
        <v>200</v>
      </c>
      <c r="P1285" s="300">
        <f>'ВЕДОМСТВЕННАЯ '!P1412</f>
        <v>0</v>
      </c>
      <c r="Q1285" s="300">
        <f>'ВЕДОМСТВЕННАЯ '!Q1412</f>
        <v>0</v>
      </c>
      <c r="R1285" s="300">
        <f>'ВЕДОМСТВЕННАЯ '!R1412</f>
        <v>0</v>
      </c>
      <c r="S1285" s="300">
        <f>'ВЕДОМСТВЕННАЯ '!S1412</f>
        <v>0</v>
      </c>
      <c r="T1285" s="300">
        <f>'ВЕДОМСТВЕННАЯ '!U1412</f>
        <v>0</v>
      </c>
      <c r="U1285" s="300">
        <f>'ВЕДОМСТВЕННАЯ '!V1412</f>
        <v>0</v>
      </c>
      <c r="V1285" s="300">
        <f>'ВЕДОМСТВЕННАЯ '!W1412</f>
        <v>0</v>
      </c>
      <c r="W1285" s="300">
        <f>'ВЕДОМСТВЕННАЯ '!X1412</f>
        <v>0</v>
      </c>
      <c r="X1285" s="300">
        <f>'ВЕДОМСТВЕННАЯ '!Y1412</f>
        <v>0</v>
      </c>
      <c r="Y1285" s="17">
        <f>'ВЕДОМСТВЕННАЯ '!Z1412</f>
        <v>0</v>
      </c>
      <c r="Z1285" s="17">
        <f>'ВЕДОМСТВЕННАЯ '!AA1412</f>
        <v>0</v>
      </c>
      <c r="AA1285" s="17">
        <f>'ВЕДОМСТВЕННАЯ '!AB1412</f>
        <v>0</v>
      </c>
    </row>
    <row r="1286" spans="1:27" ht="35.25" hidden="1" customHeight="1" x14ac:dyDescent="0.3">
      <c r="A1286" s="581" t="str">
        <f>'ВЕДОМСТВЕННАЯ '!A1413</f>
        <v>Иные закупки товаров, работ и услуг для обеспечения государственных (муниципальных) нужд</v>
      </c>
      <c r="B1286" s="236" t="str">
        <f>'ВЕДОМСТВЕННАЯ '!B1413</f>
        <v>905</v>
      </c>
      <c r="C1286" s="236" t="str">
        <f>'ВЕДОМСТВЕННАЯ '!C1413</f>
        <v>07</v>
      </c>
      <c r="D1286" s="236" t="str">
        <f>'ВЕДОМСТВЕННАЯ '!D1413</f>
        <v>07</v>
      </c>
      <c r="E1286" s="272" t="str">
        <f>'ВЕДОМСТВЕННАЯ '!E1413</f>
        <v>5Л</v>
      </c>
      <c r="F1286" s="330" t="str">
        <f>'ВЕДОМСТВЕННАЯ '!F1413</f>
        <v>1</v>
      </c>
      <c r="G1286" s="330" t="str">
        <f>'ВЕДОМСТВЕННАЯ '!G1413</f>
        <v>01</v>
      </c>
      <c r="H1286" s="331" t="str">
        <f>'ВЕДОМСТВЕННАЯ '!H1413</f>
        <v>A0470</v>
      </c>
      <c r="I1286" s="331" t="str">
        <f>'ВЕДОМСТВЕННАЯ '!I1413</f>
        <v>5Л 1 01 А0470</v>
      </c>
      <c r="J1286" s="331" t="str">
        <f>'ВЕДОМСТВЕННАЯ '!J1413</f>
        <v>240</v>
      </c>
      <c r="K1286" s="299">
        <f>'ВЕДОМСТВЕННАЯ '!K1413</f>
        <v>226</v>
      </c>
      <c r="L1286" s="299">
        <f>'ВЕДОМСТВЕННАЯ '!L1413</f>
        <v>200</v>
      </c>
      <c r="M1286" s="299">
        <f>'ВЕДОМСТВЕННАЯ '!M1413</f>
        <v>0</v>
      </c>
      <c r="N1286" s="299">
        <f>'ВЕДОМСТВЕННАЯ '!N1413</f>
        <v>0</v>
      </c>
      <c r="O1286" s="299">
        <f>'ВЕДОМСТВЕННАЯ '!O1413</f>
        <v>200</v>
      </c>
      <c r="P1286" s="300">
        <f>'ВЕДОМСТВЕННАЯ '!P1413</f>
        <v>0</v>
      </c>
      <c r="Q1286" s="300">
        <f>'ВЕДОМСТВЕННАЯ '!Q1413</f>
        <v>0</v>
      </c>
      <c r="R1286" s="300">
        <f>'ВЕДОМСТВЕННАЯ '!R1413</f>
        <v>0</v>
      </c>
      <c r="S1286" s="300">
        <f>'ВЕДОМСТВЕННАЯ '!S1413</f>
        <v>0</v>
      </c>
      <c r="T1286" s="300">
        <f>'ВЕДОМСТВЕННАЯ '!U1413</f>
        <v>0</v>
      </c>
      <c r="U1286" s="300">
        <f>'ВЕДОМСТВЕННАЯ '!V1413</f>
        <v>0</v>
      </c>
      <c r="V1286" s="300">
        <f>'ВЕДОМСТВЕННАЯ '!W1413</f>
        <v>0</v>
      </c>
      <c r="W1286" s="300">
        <f>'ВЕДОМСТВЕННАЯ '!X1413</f>
        <v>0</v>
      </c>
      <c r="X1286" s="300">
        <f>'ВЕДОМСТВЕННАЯ '!Y1413</f>
        <v>0</v>
      </c>
      <c r="Y1286" s="17">
        <f>'ВЕДОМСТВЕННАЯ '!Z1413</f>
        <v>0</v>
      </c>
      <c r="Z1286" s="17">
        <f>'ВЕДОМСТВЕННАЯ '!AA1413</f>
        <v>0</v>
      </c>
      <c r="AA1286" s="17">
        <f>'ВЕДОМСТВЕННАЯ '!AB1413</f>
        <v>0</v>
      </c>
    </row>
    <row r="1287" spans="1:27" ht="20.100000000000001" hidden="1" customHeight="1" x14ac:dyDescent="0.3">
      <c r="A1287" s="581" t="str">
        <f>'ВЕДОМСТВЕННАЯ '!A1414</f>
        <v>Участие в Международных и Всероссийских мероприятиях</v>
      </c>
      <c r="B1287" s="236" t="str">
        <f>'ВЕДОМСТВЕННАЯ '!B1414</f>
        <v>905</v>
      </c>
      <c r="C1287" s="236" t="str">
        <f>'ВЕДОМСТВЕННАЯ '!C1414</f>
        <v>07</v>
      </c>
      <c r="D1287" s="236" t="str">
        <f>'ВЕДОМСТВЕННАЯ '!D1414</f>
        <v>07</v>
      </c>
      <c r="E1287" s="272" t="str">
        <f>'ВЕДОМСТВЕННАЯ '!E1414</f>
        <v>5Л</v>
      </c>
      <c r="F1287" s="330" t="str">
        <f>'ВЕДОМСТВЕННАЯ '!F1414</f>
        <v>1</v>
      </c>
      <c r="G1287" s="330" t="str">
        <f>'ВЕДОМСТВЕННАЯ '!G1414</f>
        <v>01</v>
      </c>
      <c r="H1287" s="331" t="str">
        <f>'ВЕДОМСТВЕННАЯ '!H1414</f>
        <v>A0480</v>
      </c>
      <c r="I1287" s="331" t="str">
        <f>'ВЕДОМСТВЕННАЯ '!I1414</f>
        <v>5Л 1 01 А0480</v>
      </c>
      <c r="J1287" s="331">
        <f>'ВЕДОМСТВЕННАЯ '!J1414</f>
        <v>0</v>
      </c>
      <c r="K1287" s="299">
        <f>'ВЕДОМСТВЕННАЯ '!K1414</f>
        <v>0</v>
      </c>
      <c r="L1287" s="299">
        <f>'ВЕДОМСТВЕННАЯ '!L1414</f>
        <v>0</v>
      </c>
      <c r="M1287" s="299">
        <f>'ВЕДОМСТВЕННАЯ '!M1414</f>
        <v>0</v>
      </c>
      <c r="N1287" s="299">
        <f>'ВЕДОМСТВЕННАЯ '!N1414</f>
        <v>0</v>
      </c>
      <c r="O1287" s="299">
        <f>'ВЕДОМСТВЕННАЯ '!O1414</f>
        <v>0</v>
      </c>
      <c r="P1287" s="300">
        <f>'ВЕДОМСТВЕННАЯ '!P1414</f>
        <v>0</v>
      </c>
      <c r="Q1287" s="300">
        <f>'ВЕДОМСТВЕННАЯ '!Q1414</f>
        <v>0</v>
      </c>
      <c r="R1287" s="300">
        <f>'ВЕДОМСТВЕННАЯ '!R1414</f>
        <v>0</v>
      </c>
      <c r="S1287" s="300">
        <f>'ВЕДОМСТВЕННАЯ '!S1414</f>
        <v>0</v>
      </c>
      <c r="T1287" s="300">
        <f>'ВЕДОМСТВЕННАЯ '!U1414</f>
        <v>0</v>
      </c>
      <c r="U1287" s="300">
        <f>'ВЕДОМСТВЕННАЯ '!V1414</f>
        <v>0</v>
      </c>
      <c r="V1287" s="300">
        <f>'ВЕДОМСТВЕННАЯ '!W1414</f>
        <v>0</v>
      </c>
      <c r="W1287" s="300">
        <f>'ВЕДОМСТВЕННАЯ '!X1414</f>
        <v>0</v>
      </c>
      <c r="X1287" s="300">
        <f>'ВЕДОМСТВЕННАЯ '!Y1414</f>
        <v>0</v>
      </c>
      <c r="Y1287" s="17">
        <f>'ВЕДОМСТВЕННАЯ '!Z1414</f>
        <v>0</v>
      </c>
      <c r="Z1287" s="17">
        <f>'ВЕДОМСТВЕННАЯ '!AA1414</f>
        <v>0</v>
      </c>
      <c r="AA1287" s="17">
        <f>'ВЕДОМСТВЕННАЯ '!AB1414</f>
        <v>0</v>
      </c>
    </row>
    <row r="1288" spans="1:27" ht="33" hidden="1" customHeight="1" x14ac:dyDescent="0.3">
      <c r="A1288" s="581" t="str">
        <f>'ВЕДОМСТВЕННАЯ '!A1415</f>
        <v>Закупка товаров, работ и услуг для обеспечения государственных (муниципальных) нужд</v>
      </c>
      <c r="B1288" s="236" t="str">
        <f>'ВЕДОМСТВЕННАЯ '!B1415</f>
        <v>905</v>
      </c>
      <c r="C1288" s="236" t="str">
        <f>'ВЕДОМСТВЕННАЯ '!C1415</f>
        <v>07</v>
      </c>
      <c r="D1288" s="236" t="str">
        <f>'ВЕДОМСТВЕННАЯ '!D1415</f>
        <v>07</v>
      </c>
      <c r="E1288" s="272" t="str">
        <f>'ВЕДОМСТВЕННАЯ '!E1415</f>
        <v>5Л</v>
      </c>
      <c r="F1288" s="330" t="str">
        <f>'ВЕДОМСТВЕННАЯ '!F1415</f>
        <v>1</v>
      </c>
      <c r="G1288" s="330" t="str">
        <f>'ВЕДОМСТВЕННАЯ '!G1415</f>
        <v>01</v>
      </c>
      <c r="H1288" s="331" t="str">
        <f>'ВЕДОМСТВЕННАЯ '!H1415</f>
        <v>A0480</v>
      </c>
      <c r="I1288" s="331" t="str">
        <f>'ВЕДОМСТВЕННАЯ '!I1415</f>
        <v>5Л 1 01 А0480</v>
      </c>
      <c r="J1288" s="331" t="str">
        <f>'ВЕДОМСТВЕННАЯ '!J1415</f>
        <v>200</v>
      </c>
      <c r="K1288" s="299">
        <f>'ВЕДОМСТВЕННАЯ '!K1415</f>
        <v>0</v>
      </c>
      <c r="L1288" s="299">
        <f>'ВЕДОМСТВЕННАЯ '!L1415</f>
        <v>0</v>
      </c>
      <c r="M1288" s="299">
        <f>'ВЕДОМСТВЕННАЯ '!M1415</f>
        <v>0</v>
      </c>
      <c r="N1288" s="299">
        <f>'ВЕДОМСТВЕННАЯ '!N1415</f>
        <v>0</v>
      </c>
      <c r="O1288" s="299">
        <f>'ВЕДОМСТВЕННАЯ '!O1415</f>
        <v>0</v>
      </c>
      <c r="P1288" s="300">
        <f>'ВЕДОМСТВЕННАЯ '!P1415</f>
        <v>0</v>
      </c>
      <c r="Q1288" s="300">
        <f>'ВЕДОМСТВЕННАЯ '!Q1415</f>
        <v>0</v>
      </c>
      <c r="R1288" s="300">
        <f>'ВЕДОМСТВЕННАЯ '!R1415</f>
        <v>0</v>
      </c>
      <c r="S1288" s="300">
        <f>'ВЕДОМСТВЕННАЯ '!S1415</f>
        <v>0</v>
      </c>
      <c r="T1288" s="300">
        <f>'ВЕДОМСТВЕННАЯ '!U1415</f>
        <v>0</v>
      </c>
      <c r="U1288" s="300">
        <f>'ВЕДОМСТВЕННАЯ '!V1415</f>
        <v>0</v>
      </c>
      <c r="V1288" s="300">
        <f>'ВЕДОМСТВЕННАЯ '!W1415</f>
        <v>0</v>
      </c>
      <c r="W1288" s="300">
        <f>'ВЕДОМСТВЕННАЯ '!X1415</f>
        <v>0</v>
      </c>
      <c r="X1288" s="300">
        <f>'ВЕДОМСТВЕННАЯ '!Y1415</f>
        <v>0</v>
      </c>
      <c r="Y1288" s="17">
        <f>'ВЕДОМСТВЕННАЯ '!Z1415</f>
        <v>0</v>
      </c>
      <c r="Z1288" s="17">
        <f>'ВЕДОМСТВЕННАЯ '!AA1415</f>
        <v>0</v>
      </c>
      <c r="AA1288" s="17">
        <f>'ВЕДОМСТВЕННАЯ '!AB1415</f>
        <v>0</v>
      </c>
    </row>
    <row r="1289" spans="1:27" ht="37.5" hidden="1" customHeight="1" x14ac:dyDescent="0.3">
      <c r="A1289" s="581" t="str">
        <f>'ВЕДОМСТВЕННАЯ '!A1416</f>
        <v>Иные закупки товаров, работ и услуг для обеспечения государственных (муниципальных) нужд</v>
      </c>
      <c r="B1289" s="236" t="str">
        <f>'ВЕДОМСТВЕННАЯ '!B1416</f>
        <v>905</v>
      </c>
      <c r="C1289" s="236" t="str">
        <f>'ВЕДОМСТВЕННАЯ '!C1416</f>
        <v>07</v>
      </c>
      <c r="D1289" s="236" t="str">
        <f>'ВЕДОМСТВЕННАЯ '!D1416</f>
        <v>07</v>
      </c>
      <c r="E1289" s="272" t="str">
        <f>'ВЕДОМСТВЕННАЯ '!E1416</f>
        <v>5Л</v>
      </c>
      <c r="F1289" s="330" t="str">
        <f>'ВЕДОМСТВЕННАЯ '!F1416</f>
        <v>1</v>
      </c>
      <c r="G1289" s="330" t="str">
        <f>'ВЕДОМСТВЕННАЯ '!G1416</f>
        <v>01</v>
      </c>
      <c r="H1289" s="331" t="str">
        <f>'ВЕДОМСТВЕННАЯ '!H1416</f>
        <v>A0480</v>
      </c>
      <c r="I1289" s="331" t="str">
        <f>'ВЕДОМСТВЕННАЯ '!I1416</f>
        <v>5Л 1 01 А0480</v>
      </c>
      <c r="J1289" s="331" t="str">
        <f>'ВЕДОМСТВЕННАЯ '!J1416</f>
        <v>240</v>
      </c>
      <c r="K1289" s="299">
        <f>'ВЕДОМСТВЕННАЯ '!K1416</f>
        <v>0</v>
      </c>
      <c r="L1289" s="299">
        <f>'ВЕДОМСТВЕННАЯ '!L1416</f>
        <v>0</v>
      </c>
      <c r="M1289" s="299">
        <f>'ВЕДОМСТВЕННАЯ '!M1416</f>
        <v>0</v>
      </c>
      <c r="N1289" s="299">
        <f>'ВЕДОМСТВЕННАЯ '!N1416</f>
        <v>0</v>
      </c>
      <c r="O1289" s="299">
        <f>'ВЕДОМСТВЕННАЯ '!O1416</f>
        <v>0</v>
      </c>
      <c r="P1289" s="300">
        <f>'ВЕДОМСТВЕННАЯ '!P1416</f>
        <v>0</v>
      </c>
      <c r="Q1289" s="300">
        <f>'ВЕДОМСТВЕННАЯ '!Q1416</f>
        <v>0</v>
      </c>
      <c r="R1289" s="300">
        <f>'ВЕДОМСТВЕННАЯ '!R1416</f>
        <v>0</v>
      </c>
      <c r="S1289" s="300">
        <f>'ВЕДОМСТВЕННАЯ '!S1416</f>
        <v>0</v>
      </c>
      <c r="T1289" s="300">
        <f>'ВЕДОМСТВЕННАЯ '!U1416</f>
        <v>0</v>
      </c>
      <c r="U1289" s="300">
        <f>'ВЕДОМСТВЕННАЯ '!V1416</f>
        <v>0</v>
      </c>
      <c r="V1289" s="300">
        <f>'ВЕДОМСТВЕННАЯ '!W1416</f>
        <v>0</v>
      </c>
      <c r="W1289" s="300">
        <f>'ВЕДОМСТВЕННАЯ '!X1416</f>
        <v>0</v>
      </c>
      <c r="X1289" s="300">
        <f>'ВЕДОМСТВЕННАЯ '!Y1416</f>
        <v>0</v>
      </c>
      <c r="Y1289" s="17">
        <f>'ВЕДОМСТВЕННАЯ '!Z1416</f>
        <v>0</v>
      </c>
      <c r="Z1289" s="17">
        <f>'ВЕДОМСТВЕННАЯ '!AA1416</f>
        <v>0</v>
      </c>
      <c r="AA1289" s="17">
        <f>'ВЕДОМСТВЕННАЯ '!AB1416</f>
        <v>0</v>
      </c>
    </row>
    <row r="1290" spans="1:27" ht="20.25" hidden="1" customHeight="1" x14ac:dyDescent="0.3">
      <c r="A1290" s="581" t="str">
        <f>'ВЕДОМСТВЕННАЯ '!A1417</f>
        <v>Основное мероприятие "Вовлечение молодежи в социальную практику"</v>
      </c>
      <c r="B1290" s="236" t="str">
        <f>'ВЕДОМСТВЕННАЯ '!B1417</f>
        <v>905</v>
      </c>
      <c r="C1290" s="236" t="str">
        <f>'ВЕДОМСТВЕННАЯ '!C1417</f>
        <v>07</v>
      </c>
      <c r="D1290" s="236" t="str">
        <f>'ВЕДОМСТВЕННАЯ '!D1417</f>
        <v>07</v>
      </c>
      <c r="E1290" s="272" t="str">
        <f>'ВЕДОМСТВЕННАЯ '!E1417</f>
        <v>5Л</v>
      </c>
      <c r="F1290" s="330" t="str">
        <f>'ВЕДОМСТВЕННАЯ '!F1417</f>
        <v>1</v>
      </c>
      <c r="G1290" s="330" t="str">
        <f>'ВЕДОМСТВЕННАЯ '!G1417</f>
        <v>02</v>
      </c>
      <c r="H1290" s="331" t="str">
        <f>'ВЕДОМСТВЕННАЯ '!H1417</f>
        <v>00000</v>
      </c>
      <c r="I1290" s="331" t="str">
        <f>'ВЕДОМСТВЕННАЯ '!I1417</f>
        <v>5Л 1 02 00000</v>
      </c>
      <c r="J1290" s="331"/>
      <c r="K1290" s="299">
        <f>'ВЕДОМСТВЕННАЯ '!K1417</f>
        <v>4</v>
      </c>
      <c r="L1290" s="299">
        <f>'ВЕДОМСТВЕННАЯ '!L1417</f>
        <v>4</v>
      </c>
      <c r="M1290" s="299">
        <f>'ВЕДОМСТВЕННАЯ '!M1417</f>
        <v>0</v>
      </c>
      <c r="N1290" s="299">
        <f>'ВЕДОМСТВЕННАЯ '!N1417</f>
        <v>0</v>
      </c>
      <c r="O1290" s="299">
        <f>'ВЕДОМСТВЕННАЯ '!O1417</f>
        <v>4</v>
      </c>
      <c r="P1290" s="300">
        <f>'ВЕДОМСТВЕННАЯ '!P1417</f>
        <v>0</v>
      </c>
      <c r="Q1290" s="300">
        <f>'ВЕДОМСТВЕННАЯ '!Q1417</f>
        <v>0</v>
      </c>
      <c r="R1290" s="300">
        <f>'ВЕДОМСТВЕННАЯ '!R1417</f>
        <v>0</v>
      </c>
      <c r="S1290" s="300">
        <f>'ВЕДОМСТВЕННАЯ '!S1417</f>
        <v>0</v>
      </c>
      <c r="T1290" s="300">
        <f>'ВЕДОМСТВЕННАЯ '!U1417</f>
        <v>0</v>
      </c>
      <c r="U1290" s="300">
        <f>'ВЕДОМСТВЕННАЯ '!V1417</f>
        <v>0</v>
      </c>
      <c r="V1290" s="300">
        <f>'ВЕДОМСТВЕННАЯ '!W1417</f>
        <v>0</v>
      </c>
      <c r="W1290" s="300">
        <f>'ВЕДОМСТВЕННАЯ '!X1417</f>
        <v>0</v>
      </c>
      <c r="X1290" s="300">
        <f>'ВЕДОМСТВЕННАЯ '!Y1417</f>
        <v>0</v>
      </c>
      <c r="Y1290" s="17">
        <f>'ВЕДОМСТВЕННАЯ '!Z1417</f>
        <v>0</v>
      </c>
      <c r="Z1290" s="17">
        <f>'ВЕДОМСТВЕННАЯ '!AA1417</f>
        <v>0</v>
      </c>
      <c r="AA1290" s="17">
        <f>'ВЕДОМСТВЕННАЯ '!AB1417</f>
        <v>0</v>
      </c>
    </row>
    <row r="1291" spans="1:27" ht="33.75" hidden="1" customHeight="1" x14ac:dyDescent="0.3">
      <c r="A1291" s="581" t="str">
        <f>'ВЕДОМСТВЕННАЯ '!A1418</f>
        <v>Мероприятия по социальной адаптации и развитию молодежного парламентаризма</v>
      </c>
      <c r="B1291" s="236" t="str">
        <f>'ВЕДОМСТВЕННАЯ '!B1418</f>
        <v>905</v>
      </c>
      <c r="C1291" s="236" t="str">
        <f>'ВЕДОМСТВЕННАЯ '!C1418</f>
        <v>07</v>
      </c>
      <c r="D1291" s="236" t="str">
        <f>'ВЕДОМСТВЕННАЯ '!D1418</f>
        <v>07</v>
      </c>
      <c r="E1291" s="272" t="str">
        <f>'ВЕДОМСТВЕННАЯ '!E1418</f>
        <v>5Л</v>
      </c>
      <c r="F1291" s="330" t="str">
        <f>'ВЕДОМСТВЕННАЯ '!F1418</f>
        <v>1</v>
      </c>
      <c r="G1291" s="330" t="str">
        <f>'ВЕДОМСТВЕННАЯ '!G1418</f>
        <v>02</v>
      </c>
      <c r="H1291" s="331" t="str">
        <f>'ВЕДОМСТВЕННАЯ '!H1418</f>
        <v>A0490</v>
      </c>
      <c r="I1291" s="331" t="str">
        <f>'ВЕДОМСТВЕННАЯ '!I1418</f>
        <v>5Л 1 02 А0490</v>
      </c>
      <c r="J1291" s="331">
        <f>'ВЕДОМСТВЕННАЯ '!J1418</f>
        <v>0</v>
      </c>
      <c r="K1291" s="299">
        <f>'ВЕДОМСТВЕННАЯ '!K1418</f>
        <v>0</v>
      </c>
      <c r="L1291" s="299">
        <f>'ВЕДОМСТВЕННАЯ '!L1418</f>
        <v>0</v>
      </c>
      <c r="M1291" s="299">
        <f>'ВЕДОМСТВЕННАЯ '!M1418</f>
        <v>0</v>
      </c>
      <c r="N1291" s="299">
        <f>'ВЕДОМСТВЕННАЯ '!N1418</f>
        <v>0</v>
      </c>
      <c r="O1291" s="299">
        <f>'ВЕДОМСТВЕННАЯ '!O1418</f>
        <v>0</v>
      </c>
      <c r="P1291" s="300">
        <f>'ВЕДОМСТВЕННАЯ '!P1418</f>
        <v>0</v>
      </c>
      <c r="Q1291" s="300">
        <f>'ВЕДОМСТВЕННАЯ '!Q1418</f>
        <v>0</v>
      </c>
      <c r="R1291" s="300">
        <f>'ВЕДОМСТВЕННАЯ '!R1418</f>
        <v>0</v>
      </c>
      <c r="S1291" s="300">
        <f>'ВЕДОМСТВЕННАЯ '!S1418</f>
        <v>0</v>
      </c>
      <c r="T1291" s="300">
        <f>'ВЕДОМСТВЕННАЯ '!U1418</f>
        <v>0</v>
      </c>
      <c r="U1291" s="300">
        <f>'ВЕДОМСТВЕННАЯ '!V1418</f>
        <v>0</v>
      </c>
      <c r="V1291" s="300">
        <f>'ВЕДОМСТВЕННАЯ '!W1418</f>
        <v>0</v>
      </c>
      <c r="W1291" s="300">
        <f>'ВЕДОМСТВЕННАЯ '!X1418</f>
        <v>0</v>
      </c>
      <c r="X1291" s="300">
        <f>'ВЕДОМСТВЕННАЯ '!Y1418</f>
        <v>0</v>
      </c>
      <c r="Y1291" s="17">
        <f>'ВЕДОМСТВЕННАЯ '!Z1418</f>
        <v>0</v>
      </c>
      <c r="Z1291" s="17">
        <f>'ВЕДОМСТВЕННАЯ '!AA1418</f>
        <v>0</v>
      </c>
      <c r="AA1291" s="17">
        <f>'ВЕДОМСТВЕННАЯ '!AB1418</f>
        <v>0</v>
      </c>
    </row>
    <row r="1292" spans="1:27" ht="35.25" hidden="1" customHeight="1" x14ac:dyDescent="0.3">
      <c r="A1292" s="581" t="str">
        <f>'ВЕДОМСТВЕННАЯ '!A1419</f>
        <v>Закупка товаров, работ и услуг для обеспечения государственных (муниципальных) нужд</v>
      </c>
      <c r="B1292" s="236" t="str">
        <f>'ВЕДОМСТВЕННАЯ '!B1419</f>
        <v>905</v>
      </c>
      <c r="C1292" s="236" t="str">
        <f>'ВЕДОМСТВЕННАЯ '!C1419</f>
        <v>07</v>
      </c>
      <c r="D1292" s="236" t="str">
        <f>'ВЕДОМСТВЕННАЯ '!D1419</f>
        <v>07</v>
      </c>
      <c r="E1292" s="272" t="str">
        <f>'ВЕДОМСТВЕННАЯ '!E1419</f>
        <v>5Л</v>
      </c>
      <c r="F1292" s="330" t="str">
        <f>'ВЕДОМСТВЕННАЯ '!F1419</f>
        <v>1</v>
      </c>
      <c r="G1292" s="330" t="str">
        <f>'ВЕДОМСТВЕННАЯ '!G1419</f>
        <v>02</v>
      </c>
      <c r="H1292" s="331" t="str">
        <f>'ВЕДОМСТВЕННАЯ '!H1419</f>
        <v>A0490</v>
      </c>
      <c r="I1292" s="331" t="str">
        <f>'ВЕДОМСТВЕННАЯ '!I1419</f>
        <v>5Л 1 02 А0490</v>
      </c>
      <c r="J1292" s="331" t="str">
        <f>'ВЕДОМСТВЕННАЯ '!J1419</f>
        <v>200</v>
      </c>
      <c r="K1292" s="299">
        <f>'ВЕДОМСТВЕННАЯ '!K1419</f>
        <v>0</v>
      </c>
      <c r="L1292" s="299">
        <f>'ВЕДОМСТВЕННАЯ '!L1419</f>
        <v>0</v>
      </c>
      <c r="M1292" s="299">
        <f>'ВЕДОМСТВЕННАЯ '!M1419</f>
        <v>0</v>
      </c>
      <c r="N1292" s="299">
        <f>'ВЕДОМСТВЕННАЯ '!N1419</f>
        <v>0</v>
      </c>
      <c r="O1292" s="299">
        <f>'ВЕДОМСТВЕННАЯ '!O1419</f>
        <v>0</v>
      </c>
      <c r="P1292" s="300">
        <f>'ВЕДОМСТВЕННАЯ '!P1419</f>
        <v>0</v>
      </c>
      <c r="Q1292" s="300">
        <f>'ВЕДОМСТВЕННАЯ '!Q1419</f>
        <v>0</v>
      </c>
      <c r="R1292" s="300">
        <f>'ВЕДОМСТВЕННАЯ '!R1419</f>
        <v>0</v>
      </c>
      <c r="S1292" s="300">
        <f>'ВЕДОМСТВЕННАЯ '!S1419</f>
        <v>0</v>
      </c>
      <c r="T1292" s="300">
        <f>'ВЕДОМСТВЕННАЯ '!U1419</f>
        <v>0</v>
      </c>
      <c r="U1292" s="300">
        <f>'ВЕДОМСТВЕННАЯ '!V1419</f>
        <v>0</v>
      </c>
      <c r="V1292" s="300">
        <f>'ВЕДОМСТВЕННАЯ '!W1419</f>
        <v>0</v>
      </c>
      <c r="W1292" s="300">
        <f>'ВЕДОМСТВЕННАЯ '!X1419</f>
        <v>0</v>
      </c>
      <c r="X1292" s="300">
        <f>'ВЕДОМСТВЕННАЯ '!Y1419</f>
        <v>0</v>
      </c>
      <c r="Y1292" s="17">
        <f>'ВЕДОМСТВЕННАЯ '!Z1419</f>
        <v>0</v>
      </c>
      <c r="Z1292" s="17">
        <f>'ВЕДОМСТВЕННАЯ '!AA1419</f>
        <v>0</v>
      </c>
      <c r="AA1292" s="17">
        <f>'ВЕДОМСТВЕННАЯ '!AB1419</f>
        <v>0</v>
      </c>
    </row>
    <row r="1293" spans="1:27" ht="36.75" hidden="1" customHeight="1" x14ac:dyDescent="0.3">
      <c r="A1293" s="581" t="str">
        <f>'ВЕДОМСТВЕННАЯ '!A1420</f>
        <v>Иные закупки товаров, работ и услуг для обеспечения государственных (муниципальных) нужд</v>
      </c>
      <c r="B1293" s="236" t="str">
        <f>'ВЕДОМСТВЕННАЯ '!B1420</f>
        <v>905</v>
      </c>
      <c r="C1293" s="236" t="str">
        <f>'ВЕДОМСТВЕННАЯ '!C1420</f>
        <v>07</v>
      </c>
      <c r="D1293" s="236" t="str">
        <f>'ВЕДОМСТВЕННАЯ '!D1420</f>
        <v>07</v>
      </c>
      <c r="E1293" s="272" t="str">
        <f>'ВЕДОМСТВЕННАЯ '!E1420</f>
        <v>5Л</v>
      </c>
      <c r="F1293" s="330" t="str">
        <f>'ВЕДОМСТВЕННАЯ '!F1420</f>
        <v>1</v>
      </c>
      <c r="G1293" s="330" t="str">
        <f>'ВЕДОМСТВЕННАЯ '!G1420</f>
        <v>02</v>
      </c>
      <c r="H1293" s="331" t="str">
        <f>'ВЕДОМСТВЕННАЯ '!H1420</f>
        <v>A0490</v>
      </c>
      <c r="I1293" s="331" t="str">
        <f>'ВЕДОМСТВЕННАЯ '!I1420</f>
        <v>5Л 1 02 А0490</v>
      </c>
      <c r="J1293" s="331" t="str">
        <f>'ВЕДОМСТВЕННАЯ '!J1420</f>
        <v>240</v>
      </c>
      <c r="K1293" s="299">
        <f>'ВЕДОМСТВЕННАЯ '!K1420</f>
        <v>0</v>
      </c>
      <c r="L1293" s="299">
        <f>'ВЕДОМСТВЕННАЯ '!L1420</f>
        <v>0</v>
      </c>
      <c r="M1293" s="299">
        <f>'ВЕДОМСТВЕННАЯ '!M1420</f>
        <v>0</v>
      </c>
      <c r="N1293" s="299">
        <f>'ВЕДОМСТВЕННАЯ '!N1420</f>
        <v>0</v>
      </c>
      <c r="O1293" s="299">
        <f>'ВЕДОМСТВЕННАЯ '!O1420</f>
        <v>0</v>
      </c>
      <c r="P1293" s="300">
        <f>'ВЕДОМСТВЕННАЯ '!P1420</f>
        <v>0</v>
      </c>
      <c r="Q1293" s="300">
        <f>'ВЕДОМСТВЕННАЯ '!Q1420</f>
        <v>0</v>
      </c>
      <c r="R1293" s="300">
        <f>'ВЕДОМСТВЕННАЯ '!R1420</f>
        <v>0</v>
      </c>
      <c r="S1293" s="300">
        <f>'ВЕДОМСТВЕННАЯ '!S1420</f>
        <v>0</v>
      </c>
      <c r="T1293" s="300">
        <f>'ВЕДОМСТВЕННАЯ '!U1420</f>
        <v>0</v>
      </c>
      <c r="U1293" s="300">
        <f>'ВЕДОМСТВЕННАЯ '!V1420</f>
        <v>0</v>
      </c>
      <c r="V1293" s="300">
        <f>'ВЕДОМСТВЕННАЯ '!W1420</f>
        <v>0</v>
      </c>
      <c r="W1293" s="300">
        <f>'ВЕДОМСТВЕННАЯ '!X1420</f>
        <v>0</v>
      </c>
      <c r="X1293" s="300">
        <f>'ВЕДОМСТВЕННАЯ '!Y1420</f>
        <v>0</v>
      </c>
      <c r="Y1293" s="17">
        <f>'ВЕДОМСТВЕННАЯ '!Z1420</f>
        <v>0</v>
      </c>
      <c r="Z1293" s="17">
        <f>'ВЕДОМСТВЕННАЯ '!AA1420</f>
        <v>0</v>
      </c>
      <c r="AA1293" s="17">
        <f>'ВЕДОМСТВЕННАЯ '!AB1420</f>
        <v>0</v>
      </c>
    </row>
    <row r="1294" spans="1:27" ht="21" hidden="1" customHeight="1" x14ac:dyDescent="0.3">
      <c r="A1294" s="581" t="str">
        <f>'ВЕДОМСТВЕННАЯ '!A1421</f>
        <v>Прочие мероприятия по развитию молодежной политики</v>
      </c>
      <c r="B1294" s="236" t="str">
        <f>'ВЕДОМСТВЕННАЯ '!B1421</f>
        <v>905</v>
      </c>
      <c r="C1294" s="236" t="str">
        <f>'ВЕДОМСТВЕННАЯ '!C1421</f>
        <v>07</v>
      </c>
      <c r="D1294" s="236" t="str">
        <f>'ВЕДОМСТВЕННАЯ '!D1421</f>
        <v>07</v>
      </c>
      <c r="E1294" s="272" t="str">
        <f>'ВЕДОМСТВЕННАЯ '!E1421</f>
        <v>5Л</v>
      </c>
      <c r="F1294" s="330" t="str">
        <f>'ВЕДОМСТВЕННАЯ '!F1421</f>
        <v>1</v>
      </c>
      <c r="G1294" s="330" t="str">
        <f>'ВЕДОМСТВЕННАЯ '!G1421</f>
        <v>02</v>
      </c>
      <c r="H1294" s="331" t="str">
        <f>'ВЕДОМСТВЕННАЯ '!H1421</f>
        <v>A0500</v>
      </c>
      <c r="I1294" s="330" t="str">
        <f>'ВЕДОМСТВЕННАЯ '!I1421</f>
        <v>5Л 1 02 А0500</v>
      </c>
      <c r="J1294" s="331"/>
      <c r="K1294" s="299">
        <f>'ВЕДОМСТВЕННАЯ '!K1421</f>
        <v>4</v>
      </c>
      <c r="L1294" s="299">
        <f>'ВЕДОМСТВЕННАЯ '!L1421</f>
        <v>4</v>
      </c>
      <c r="M1294" s="299">
        <f>'ВЕДОМСТВЕННАЯ '!M1421</f>
        <v>0</v>
      </c>
      <c r="N1294" s="299">
        <f>'ВЕДОМСТВЕННАЯ '!N1421</f>
        <v>0</v>
      </c>
      <c r="O1294" s="299">
        <f>'ВЕДОМСТВЕННАЯ '!O1421</f>
        <v>4</v>
      </c>
      <c r="P1294" s="300">
        <f>'ВЕДОМСТВЕННАЯ '!P1421</f>
        <v>0</v>
      </c>
      <c r="Q1294" s="300">
        <f>'ВЕДОМСТВЕННАЯ '!Q1421</f>
        <v>0</v>
      </c>
      <c r="R1294" s="300">
        <f>'ВЕДОМСТВЕННАЯ '!R1421</f>
        <v>0</v>
      </c>
      <c r="S1294" s="300">
        <f>'ВЕДОМСТВЕННАЯ '!S1421</f>
        <v>0</v>
      </c>
      <c r="T1294" s="300">
        <f>'ВЕДОМСТВЕННАЯ '!U1421</f>
        <v>0</v>
      </c>
      <c r="U1294" s="300">
        <f>'ВЕДОМСТВЕННАЯ '!V1421</f>
        <v>0</v>
      </c>
      <c r="V1294" s="300">
        <f>'ВЕДОМСТВЕННАЯ '!W1421</f>
        <v>0</v>
      </c>
      <c r="W1294" s="300">
        <f>'ВЕДОМСТВЕННАЯ '!X1421</f>
        <v>0</v>
      </c>
      <c r="X1294" s="300">
        <f>'ВЕДОМСТВЕННАЯ '!Y1421</f>
        <v>0</v>
      </c>
      <c r="Y1294" s="17">
        <f>'ВЕДОМСТВЕННАЯ '!Z1421</f>
        <v>0</v>
      </c>
      <c r="Z1294" s="17">
        <f>'ВЕДОМСТВЕННАЯ '!AA1421</f>
        <v>0</v>
      </c>
      <c r="AA1294" s="17">
        <f>'ВЕДОМСТВЕННАЯ '!AB1421</f>
        <v>0</v>
      </c>
    </row>
    <row r="1295" spans="1:27" ht="33" hidden="1" customHeight="1" x14ac:dyDescent="0.3">
      <c r="A1295" s="581" t="str">
        <f>'ВЕДОМСТВЕННАЯ '!A1422</f>
        <v>Закупка товаров, работ и услуг для обеспечения государственных (муниципальных) нужд</v>
      </c>
      <c r="B1295" s="236" t="str">
        <f>'ВЕДОМСТВЕННАЯ '!B1422</f>
        <v>905</v>
      </c>
      <c r="C1295" s="236" t="str">
        <f>'ВЕДОМСТВЕННАЯ '!C1422</f>
        <v>07</v>
      </c>
      <c r="D1295" s="236" t="str">
        <f>'ВЕДОМСТВЕННАЯ '!D1422</f>
        <v>07</v>
      </c>
      <c r="E1295" s="272" t="str">
        <f>'ВЕДОМСТВЕННАЯ '!E1422</f>
        <v>5Л</v>
      </c>
      <c r="F1295" s="330" t="str">
        <f>'ВЕДОМСТВЕННАЯ '!F1422</f>
        <v>1</v>
      </c>
      <c r="G1295" s="330" t="str">
        <f>'ВЕДОМСТВЕННАЯ '!G1422</f>
        <v>02</v>
      </c>
      <c r="H1295" s="331" t="str">
        <f>'ВЕДОМСТВЕННАЯ '!H1422</f>
        <v>A0500</v>
      </c>
      <c r="I1295" s="330" t="str">
        <f>'ВЕДОМСТВЕННАЯ '!I1422</f>
        <v>5Л 1 02 А0500</v>
      </c>
      <c r="J1295" s="331" t="str">
        <f>'ВЕДОМСТВЕННАЯ '!J1422</f>
        <v>200</v>
      </c>
      <c r="K1295" s="299">
        <f>'ВЕДОМСТВЕННАЯ '!K1422</f>
        <v>4</v>
      </c>
      <c r="L1295" s="299">
        <f>'ВЕДОМСТВЕННАЯ '!L1422</f>
        <v>4</v>
      </c>
      <c r="M1295" s="299">
        <f>'ВЕДОМСТВЕННАЯ '!M1422</f>
        <v>0</v>
      </c>
      <c r="N1295" s="299">
        <f>'ВЕДОМСТВЕННАЯ '!N1422</f>
        <v>0</v>
      </c>
      <c r="O1295" s="299">
        <f>'ВЕДОМСТВЕННАЯ '!O1422</f>
        <v>4</v>
      </c>
      <c r="P1295" s="300">
        <f>'ВЕДОМСТВЕННАЯ '!P1422</f>
        <v>0</v>
      </c>
      <c r="Q1295" s="300">
        <f>'ВЕДОМСТВЕННАЯ '!Q1422</f>
        <v>0</v>
      </c>
      <c r="R1295" s="300">
        <f>'ВЕДОМСТВЕННАЯ '!R1422</f>
        <v>0</v>
      </c>
      <c r="S1295" s="300">
        <f>'ВЕДОМСТВЕННАЯ '!S1422</f>
        <v>0</v>
      </c>
      <c r="T1295" s="300">
        <f>'ВЕДОМСТВЕННАЯ '!U1422</f>
        <v>0</v>
      </c>
      <c r="U1295" s="300">
        <f>'ВЕДОМСТВЕННАЯ '!V1422</f>
        <v>0</v>
      </c>
      <c r="V1295" s="300">
        <f>'ВЕДОМСТВЕННАЯ '!W1422</f>
        <v>0</v>
      </c>
      <c r="W1295" s="300">
        <f>'ВЕДОМСТВЕННАЯ '!X1422</f>
        <v>0</v>
      </c>
      <c r="X1295" s="300">
        <f>'ВЕДОМСТВЕННАЯ '!Y1422</f>
        <v>0</v>
      </c>
      <c r="Y1295" s="17">
        <f>'ВЕДОМСТВЕННАЯ '!Z1422</f>
        <v>0</v>
      </c>
      <c r="Z1295" s="17">
        <f>'ВЕДОМСТВЕННАЯ '!AA1422</f>
        <v>0</v>
      </c>
      <c r="AA1295" s="17">
        <f>'ВЕДОМСТВЕННАЯ '!AB1422</f>
        <v>0</v>
      </c>
    </row>
    <row r="1296" spans="1:27" ht="30" hidden="1" customHeight="1" x14ac:dyDescent="0.3">
      <c r="A1296" s="581" t="str">
        <f>'ВЕДОМСТВЕННАЯ '!A1423</f>
        <v>Иные закупки товаров, работ и услуг для обеспечения государственных (муниципальных) нужд</v>
      </c>
      <c r="B1296" s="236" t="str">
        <f>'ВЕДОМСТВЕННАЯ '!B1423</f>
        <v>905</v>
      </c>
      <c r="C1296" s="236" t="str">
        <f>'ВЕДОМСТВЕННАЯ '!C1423</f>
        <v>07</v>
      </c>
      <c r="D1296" s="236" t="str">
        <f>'ВЕДОМСТВЕННАЯ '!D1423</f>
        <v>07</v>
      </c>
      <c r="E1296" s="272" t="str">
        <f>'ВЕДОМСТВЕННАЯ '!E1423</f>
        <v>5Л</v>
      </c>
      <c r="F1296" s="330" t="str">
        <f>'ВЕДОМСТВЕННАЯ '!F1423</f>
        <v>1</v>
      </c>
      <c r="G1296" s="330" t="str">
        <f>'ВЕДОМСТВЕННАЯ '!G1423</f>
        <v>02</v>
      </c>
      <c r="H1296" s="331" t="str">
        <f>'ВЕДОМСТВЕННАЯ '!H1423</f>
        <v>A0500</v>
      </c>
      <c r="I1296" s="330" t="str">
        <f>'ВЕДОМСТВЕННАЯ '!I1423</f>
        <v>5Л 1 02 А0500</v>
      </c>
      <c r="J1296" s="331" t="str">
        <f>'ВЕДОМСТВЕННАЯ '!J1423</f>
        <v>240</v>
      </c>
      <c r="K1296" s="299">
        <f>'ВЕДОМСТВЕННАЯ '!K1423</f>
        <v>4</v>
      </c>
      <c r="L1296" s="299">
        <f>'ВЕДОМСТВЕННАЯ '!L1423</f>
        <v>4</v>
      </c>
      <c r="M1296" s="299">
        <f>'ВЕДОМСТВЕННАЯ '!M1423</f>
        <v>0</v>
      </c>
      <c r="N1296" s="299">
        <f>'ВЕДОМСТВЕННАЯ '!N1423</f>
        <v>0</v>
      </c>
      <c r="O1296" s="299">
        <f>'ВЕДОМСТВЕННАЯ '!O1423</f>
        <v>4</v>
      </c>
      <c r="P1296" s="300">
        <f>'ВЕДОМСТВЕННАЯ '!P1423</f>
        <v>0</v>
      </c>
      <c r="Q1296" s="300">
        <f>'ВЕДОМСТВЕННАЯ '!Q1423</f>
        <v>0</v>
      </c>
      <c r="R1296" s="300">
        <f>'ВЕДОМСТВЕННАЯ '!R1423</f>
        <v>0</v>
      </c>
      <c r="S1296" s="300">
        <f>'ВЕДОМСТВЕННАЯ '!S1423</f>
        <v>0</v>
      </c>
      <c r="T1296" s="300">
        <f>'ВЕДОМСТВЕННАЯ '!U1423</f>
        <v>0</v>
      </c>
      <c r="U1296" s="300">
        <f>'ВЕДОМСТВЕННАЯ '!V1423</f>
        <v>0</v>
      </c>
      <c r="V1296" s="300">
        <f>'ВЕДОМСТВЕННАЯ '!W1423</f>
        <v>0</v>
      </c>
      <c r="W1296" s="300">
        <f>'ВЕДОМСТВЕННАЯ '!X1423</f>
        <v>0</v>
      </c>
      <c r="X1296" s="300">
        <f>'ВЕДОМСТВЕННАЯ '!Y1423</f>
        <v>0</v>
      </c>
      <c r="Y1296" s="17">
        <f>'ВЕДОМСТВЕННАЯ '!Z1423</f>
        <v>0</v>
      </c>
      <c r="Z1296" s="17">
        <f>'ВЕДОМСТВЕННАЯ '!AA1423</f>
        <v>0</v>
      </c>
      <c r="AA1296" s="17">
        <f>'ВЕДОМСТВЕННАЯ '!AB1423</f>
        <v>0</v>
      </c>
    </row>
    <row r="1297" spans="1:27" ht="39.75" hidden="1" customHeight="1" x14ac:dyDescent="0.3">
      <c r="A1297" s="581" t="str">
        <f>'ВЕДОМСТВЕННАЯ '!A1424</f>
        <v>Основное мероприятие "Формирование физической и социально здоровой личности молодого человека"</v>
      </c>
      <c r="B1297" s="236" t="str">
        <f>'ВЕДОМСТВЕННАЯ '!B1424</f>
        <v>905</v>
      </c>
      <c r="C1297" s="236" t="str">
        <f>'ВЕДОМСТВЕННАЯ '!C1424</f>
        <v>07</v>
      </c>
      <c r="D1297" s="236" t="str">
        <f>'ВЕДОМСТВЕННАЯ '!D1424</f>
        <v>07</v>
      </c>
      <c r="E1297" s="272" t="str">
        <f>'ВЕДОМСТВЕННАЯ '!E1424</f>
        <v>5Л</v>
      </c>
      <c r="F1297" s="330" t="str">
        <f>'ВЕДОМСТВЕННАЯ '!F1424</f>
        <v>1</v>
      </c>
      <c r="G1297" s="330" t="str">
        <f>'ВЕДОМСТВЕННАЯ '!G1424</f>
        <v>03</v>
      </c>
      <c r="H1297" s="331" t="str">
        <f>'ВЕДОМСТВЕННАЯ '!H1424</f>
        <v>00000</v>
      </c>
      <c r="I1297" s="330" t="str">
        <f>'ВЕДОМСТВЕННАЯ '!I1424</f>
        <v>5Л 1 03 00000</v>
      </c>
      <c r="J1297" s="331">
        <f>'ВЕДОМСТВЕННАЯ '!J1424</f>
        <v>0</v>
      </c>
      <c r="K1297" s="299">
        <f>'ВЕДОМСТВЕННАЯ '!K1424</f>
        <v>0</v>
      </c>
      <c r="L1297" s="299">
        <f>'ВЕДОМСТВЕННАЯ '!L1424</f>
        <v>0</v>
      </c>
      <c r="M1297" s="299">
        <f>'ВЕДОМСТВЕННАЯ '!M1424</f>
        <v>0</v>
      </c>
      <c r="N1297" s="299">
        <f>'ВЕДОМСТВЕННАЯ '!N1424</f>
        <v>0</v>
      </c>
      <c r="O1297" s="299">
        <f>'ВЕДОМСТВЕННАЯ '!O1424</f>
        <v>0</v>
      </c>
      <c r="P1297" s="300">
        <f>'ВЕДОМСТВЕННАЯ '!P1424</f>
        <v>0</v>
      </c>
      <c r="Q1297" s="300">
        <f>'ВЕДОМСТВЕННАЯ '!Q1424</f>
        <v>0</v>
      </c>
      <c r="R1297" s="300">
        <f>'ВЕДОМСТВЕННАЯ '!R1424</f>
        <v>0</v>
      </c>
      <c r="S1297" s="300">
        <f>'ВЕДОМСТВЕННАЯ '!S1424</f>
        <v>0</v>
      </c>
      <c r="T1297" s="300">
        <f>'ВЕДОМСТВЕННАЯ '!U1424</f>
        <v>0</v>
      </c>
      <c r="U1297" s="300">
        <f>'ВЕДОМСТВЕННАЯ '!V1424</f>
        <v>0</v>
      </c>
      <c r="V1297" s="300">
        <f>'ВЕДОМСТВЕННАЯ '!W1424</f>
        <v>0</v>
      </c>
      <c r="W1297" s="300">
        <f>'ВЕДОМСТВЕННАЯ '!X1424</f>
        <v>0</v>
      </c>
      <c r="X1297" s="300">
        <f>'ВЕДОМСТВЕННАЯ '!Y1424</f>
        <v>0</v>
      </c>
      <c r="Y1297" s="17">
        <f>'ВЕДОМСТВЕННАЯ '!Z1424</f>
        <v>0</v>
      </c>
      <c r="Z1297" s="17">
        <f>'ВЕДОМСТВЕННАЯ '!AA1424</f>
        <v>0</v>
      </c>
      <c r="AA1297" s="17">
        <f>'ВЕДОМСТВЕННАЯ '!AB1424</f>
        <v>0</v>
      </c>
    </row>
    <row r="1298" spans="1:27" ht="24" hidden="1" customHeight="1" x14ac:dyDescent="0.3">
      <c r="A1298" s="581" t="str">
        <f>'ВЕДОМСТВЕННАЯ '!A1425</f>
        <v>Пропаганда здорового образа жизни и семейных ценностей среди молодежи</v>
      </c>
      <c r="B1298" s="236" t="str">
        <f>'ВЕДОМСТВЕННАЯ '!B1425</f>
        <v>905</v>
      </c>
      <c r="C1298" s="236" t="str">
        <f>'ВЕДОМСТВЕННАЯ '!C1425</f>
        <v>07</v>
      </c>
      <c r="D1298" s="236" t="str">
        <f>'ВЕДОМСТВЕННАЯ '!D1425</f>
        <v>07</v>
      </c>
      <c r="E1298" s="272" t="str">
        <f>'ВЕДОМСТВЕННАЯ '!E1425</f>
        <v>5Л</v>
      </c>
      <c r="F1298" s="330" t="str">
        <f>'ВЕДОМСТВЕННАЯ '!F1425</f>
        <v>1</v>
      </c>
      <c r="G1298" s="330" t="str">
        <f>'ВЕДОМСТВЕННАЯ '!G1425</f>
        <v>03</v>
      </c>
      <c r="H1298" s="331" t="str">
        <f>'ВЕДОМСТВЕННАЯ '!H1425</f>
        <v>A0510</v>
      </c>
      <c r="I1298" s="330" t="str">
        <f>'ВЕДОМСТВЕННАЯ '!I1425</f>
        <v>5Л 1 03 А0510</v>
      </c>
      <c r="J1298" s="331">
        <f>'ВЕДОМСТВЕННАЯ '!J1425</f>
        <v>0</v>
      </c>
      <c r="K1298" s="299">
        <f>'ВЕДОМСТВЕННАЯ '!K1425</f>
        <v>0</v>
      </c>
      <c r="L1298" s="299">
        <f>'ВЕДОМСТВЕННАЯ '!L1425</f>
        <v>0</v>
      </c>
      <c r="M1298" s="299">
        <f>'ВЕДОМСТВЕННАЯ '!M1425</f>
        <v>0</v>
      </c>
      <c r="N1298" s="299">
        <f>'ВЕДОМСТВЕННАЯ '!N1425</f>
        <v>0</v>
      </c>
      <c r="O1298" s="299">
        <f>'ВЕДОМСТВЕННАЯ '!O1425</f>
        <v>0</v>
      </c>
      <c r="P1298" s="300">
        <f>'ВЕДОМСТВЕННАЯ '!P1425</f>
        <v>0</v>
      </c>
      <c r="Q1298" s="300">
        <f>'ВЕДОМСТВЕННАЯ '!Q1425</f>
        <v>0</v>
      </c>
      <c r="R1298" s="300">
        <f>'ВЕДОМСТВЕННАЯ '!R1425</f>
        <v>0</v>
      </c>
      <c r="S1298" s="300">
        <f>'ВЕДОМСТВЕННАЯ '!S1425</f>
        <v>0</v>
      </c>
      <c r="T1298" s="300">
        <f>'ВЕДОМСТВЕННАЯ '!U1425</f>
        <v>0</v>
      </c>
      <c r="U1298" s="300">
        <f>'ВЕДОМСТВЕННАЯ '!V1425</f>
        <v>0</v>
      </c>
      <c r="V1298" s="300">
        <f>'ВЕДОМСТВЕННАЯ '!W1425</f>
        <v>0</v>
      </c>
      <c r="W1298" s="300">
        <f>'ВЕДОМСТВЕННАЯ '!X1425</f>
        <v>0</v>
      </c>
      <c r="X1298" s="300">
        <f>'ВЕДОМСТВЕННАЯ '!Y1425</f>
        <v>0</v>
      </c>
      <c r="Y1298" s="17">
        <f>'ВЕДОМСТВЕННАЯ '!Z1425</f>
        <v>0</v>
      </c>
      <c r="Z1298" s="17">
        <f>'ВЕДОМСТВЕННАЯ '!AA1425</f>
        <v>0</v>
      </c>
      <c r="AA1298" s="17">
        <f>'ВЕДОМСТВЕННАЯ '!AB1425</f>
        <v>0</v>
      </c>
    </row>
    <row r="1299" spans="1:27" ht="34.5" hidden="1" customHeight="1" x14ac:dyDescent="0.3">
      <c r="A1299" s="581" t="str">
        <f>'ВЕДОМСТВЕННАЯ '!A1426</f>
        <v>Закупка товаров, работ и услуг для обеспечения государственных (муниципальных) нужд</v>
      </c>
      <c r="B1299" s="236" t="str">
        <f>'ВЕДОМСТВЕННАЯ '!B1426</f>
        <v>905</v>
      </c>
      <c r="C1299" s="236" t="str">
        <f>'ВЕДОМСТВЕННАЯ '!C1426</f>
        <v>07</v>
      </c>
      <c r="D1299" s="236" t="str">
        <f>'ВЕДОМСТВЕННАЯ '!D1426</f>
        <v>07</v>
      </c>
      <c r="E1299" s="272" t="str">
        <f>'ВЕДОМСТВЕННАЯ '!E1426</f>
        <v>5Л</v>
      </c>
      <c r="F1299" s="330" t="str">
        <f>'ВЕДОМСТВЕННАЯ '!F1426</f>
        <v>1</v>
      </c>
      <c r="G1299" s="330" t="str">
        <f>'ВЕДОМСТВЕННАЯ '!G1426</f>
        <v>03</v>
      </c>
      <c r="H1299" s="331" t="str">
        <f>'ВЕДОМСТВЕННАЯ '!H1426</f>
        <v>A0510</v>
      </c>
      <c r="I1299" s="330" t="str">
        <f>'ВЕДОМСТВЕННАЯ '!I1426</f>
        <v>5Л 1 03 А0510</v>
      </c>
      <c r="J1299" s="331" t="str">
        <f>'ВЕДОМСТВЕННАЯ '!J1426</f>
        <v>200</v>
      </c>
      <c r="K1299" s="299">
        <f>'ВЕДОМСТВЕННАЯ '!K1426</f>
        <v>0</v>
      </c>
      <c r="L1299" s="299">
        <f>'ВЕДОМСТВЕННАЯ '!L1426</f>
        <v>0</v>
      </c>
      <c r="M1299" s="299">
        <f>'ВЕДОМСТВЕННАЯ '!M1426</f>
        <v>0</v>
      </c>
      <c r="N1299" s="299">
        <f>'ВЕДОМСТВЕННАЯ '!N1426</f>
        <v>0</v>
      </c>
      <c r="O1299" s="299">
        <f>'ВЕДОМСТВЕННАЯ '!O1426</f>
        <v>0</v>
      </c>
      <c r="P1299" s="300">
        <f>'ВЕДОМСТВЕННАЯ '!P1426</f>
        <v>0</v>
      </c>
      <c r="Q1299" s="300">
        <f>'ВЕДОМСТВЕННАЯ '!Q1426</f>
        <v>0</v>
      </c>
      <c r="R1299" s="300">
        <f>'ВЕДОМСТВЕННАЯ '!R1426</f>
        <v>0</v>
      </c>
      <c r="S1299" s="300">
        <f>'ВЕДОМСТВЕННАЯ '!S1426</f>
        <v>0</v>
      </c>
      <c r="T1299" s="300">
        <f>'ВЕДОМСТВЕННАЯ '!U1426</f>
        <v>0</v>
      </c>
      <c r="U1299" s="300">
        <f>'ВЕДОМСТВЕННАЯ '!V1426</f>
        <v>0</v>
      </c>
      <c r="V1299" s="300">
        <f>'ВЕДОМСТВЕННАЯ '!W1426</f>
        <v>0</v>
      </c>
      <c r="W1299" s="300">
        <f>'ВЕДОМСТВЕННАЯ '!X1426</f>
        <v>0</v>
      </c>
      <c r="X1299" s="300">
        <f>'ВЕДОМСТВЕННАЯ '!Y1426</f>
        <v>0</v>
      </c>
      <c r="Y1299" s="17">
        <f>'ВЕДОМСТВЕННАЯ '!Z1426</f>
        <v>0</v>
      </c>
      <c r="Z1299" s="17">
        <f>'ВЕДОМСТВЕННАЯ '!AA1426</f>
        <v>0</v>
      </c>
      <c r="AA1299" s="17">
        <f>'ВЕДОМСТВЕННАЯ '!AB1426</f>
        <v>0</v>
      </c>
    </row>
    <row r="1300" spans="1:27" ht="34.5" hidden="1" customHeight="1" x14ac:dyDescent="0.3">
      <c r="A1300" s="581" t="str">
        <f>'ВЕДОМСТВЕННАЯ '!A1427</f>
        <v>Иные закупки товаров, работ и услуг для обеспечения государственных (муниципальных) нужд</v>
      </c>
      <c r="B1300" s="236" t="str">
        <f>'ВЕДОМСТВЕННАЯ '!B1427</f>
        <v>905</v>
      </c>
      <c r="C1300" s="236" t="str">
        <f>'ВЕДОМСТВЕННАЯ '!C1427</f>
        <v>07</v>
      </c>
      <c r="D1300" s="236" t="str">
        <f>'ВЕДОМСТВЕННАЯ '!D1427</f>
        <v>07</v>
      </c>
      <c r="E1300" s="272" t="str">
        <f>'ВЕДОМСТВЕННАЯ '!E1427</f>
        <v>5Л</v>
      </c>
      <c r="F1300" s="330" t="str">
        <f>'ВЕДОМСТВЕННАЯ '!F1427</f>
        <v>1</v>
      </c>
      <c r="G1300" s="330" t="str">
        <f>'ВЕДОМСТВЕННАЯ '!G1427</f>
        <v>03</v>
      </c>
      <c r="H1300" s="331" t="str">
        <f>'ВЕДОМСТВЕННАЯ '!H1427</f>
        <v>A0510</v>
      </c>
      <c r="I1300" s="330" t="str">
        <f>'ВЕДОМСТВЕННАЯ '!I1427</f>
        <v>5Л 1 03 А0510</v>
      </c>
      <c r="J1300" s="331" t="str">
        <f>'ВЕДОМСТВЕННАЯ '!J1427</f>
        <v>240</v>
      </c>
      <c r="K1300" s="299">
        <f>'ВЕДОМСТВЕННАЯ '!K1427</f>
        <v>0</v>
      </c>
      <c r="L1300" s="299">
        <f>'ВЕДОМСТВЕННАЯ '!L1427</f>
        <v>0</v>
      </c>
      <c r="M1300" s="299">
        <f>'ВЕДОМСТВЕННАЯ '!M1427</f>
        <v>0</v>
      </c>
      <c r="N1300" s="299">
        <f>'ВЕДОМСТВЕННАЯ '!N1427</f>
        <v>0</v>
      </c>
      <c r="O1300" s="299">
        <f>'ВЕДОМСТВЕННАЯ '!O1427</f>
        <v>0</v>
      </c>
      <c r="P1300" s="300">
        <f>'ВЕДОМСТВЕННАЯ '!P1427</f>
        <v>0</v>
      </c>
      <c r="Q1300" s="300">
        <f>'ВЕДОМСТВЕННАЯ '!Q1427</f>
        <v>0</v>
      </c>
      <c r="R1300" s="300">
        <f>'ВЕДОМСТВЕННАЯ '!R1427</f>
        <v>0</v>
      </c>
      <c r="S1300" s="300">
        <f>'ВЕДОМСТВЕННАЯ '!S1427</f>
        <v>0</v>
      </c>
      <c r="T1300" s="300">
        <f>'ВЕДОМСТВЕННАЯ '!U1427</f>
        <v>0</v>
      </c>
      <c r="U1300" s="300">
        <f>'ВЕДОМСТВЕННАЯ '!V1427</f>
        <v>0</v>
      </c>
      <c r="V1300" s="300">
        <f>'ВЕДОМСТВЕННАЯ '!W1427</f>
        <v>0</v>
      </c>
      <c r="W1300" s="300">
        <f>'ВЕДОМСТВЕННАЯ '!X1427</f>
        <v>0</v>
      </c>
      <c r="X1300" s="300">
        <f>'ВЕДОМСТВЕННАЯ '!Y1427</f>
        <v>0</v>
      </c>
      <c r="Y1300" s="17">
        <f>'ВЕДОМСТВЕННАЯ '!Z1427</f>
        <v>0</v>
      </c>
      <c r="Z1300" s="17">
        <f>'ВЕДОМСТВЕННАЯ '!AA1427</f>
        <v>0</v>
      </c>
      <c r="AA1300" s="17">
        <f>'ВЕДОМСТВЕННАЯ '!AB1427</f>
        <v>0</v>
      </c>
    </row>
    <row r="1301" spans="1:27" ht="36" hidden="1" customHeight="1" x14ac:dyDescent="0.3">
      <c r="A1301" s="581" t="str">
        <f>'ВЕДОМСТВЕННАЯ '!A1428</f>
        <v xml:space="preserve">Подпрограмма "Гражданское и патриотическое воспитание жителей Хасынского муниципального округа Магаданской области" </v>
      </c>
      <c r="B1301" s="236" t="str">
        <f>'ВЕДОМСТВЕННАЯ '!B1428</f>
        <v>905</v>
      </c>
      <c r="C1301" s="236" t="str">
        <f>'ВЕДОМСТВЕННАЯ '!C1428</f>
        <v>07</v>
      </c>
      <c r="D1301" s="236" t="str">
        <f>'ВЕДОМСТВЕННАЯ '!D1428</f>
        <v>07</v>
      </c>
      <c r="E1301" s="272" t="str">
        <f>'ВЕДОМСТВЕННАЯ '!E1428</f>
        <v>5Л</v>
      </c>
      <c r="F1301" s="330" t="str">
        <f>'ВЕДОМСТВЕННАЯ '!F1428</f>
        <v>2</v>
      </c>
      <c r="G1301" s="330" t="str">
        <f>'ВЕДОМСТВЕННАЯ '!G1428</f>
        <v>00</v>
      </c>
      <c r="H1301" s="331" t="str">
        <f>'ВЕДОМСТВЕННАЯ '!H1428</f>
        <v>00000</v>
      </c>
      <c r="I1301" s="330" t="str">
        <f>'ВЕДОМСТВЕННАЯ '!I1428</f>
        <v>5Л 2 00 00000</v>
      </c>
      <c r="J1301" s="331"/>
      <c r="K1301" s="299">
        <f>'ВЕДОМСТВЕННАЯ '!K1428</f>
        <v>370</v>
      </c>
      <c r="L1301" s="299">
        <f>'ВЕДОМСТВЕННАЯ '!L1428</f>
        <v>370</v>
      </c>
      <c r="M1301" s="299">
        <f>'ВЕДОМСТВЕННАЯ '!M1428</f>
        <v>0</v>
      </c>
      <c r="N1301" s="299">
        <f>'ВЕДОМСТВЕННАЯ '!N1428</f>
        <v>0</v>
      </c>
      <c r="O1301" s="299">
        <f>'ВЕДОМСТВЕННАЯ '!O1428</f>
        <v>370</v>
      </c>
      <c r="P1301" s="300">
        <f>'ВЕДОМСТВЕННАЯ '!P1428</f>
        <v>0</v>
      </c>
      <c r="Q1301" s="300">
        <f>'ВЕДОМСТВЕННАЯ '!Q1428</f>
        <v>0</v>
      </c>
      <c r="R1301" s="300">
        <f>'ВЕДОМСТВЕННАЯ '!R1428</f>
        <v>0</v>
      </c>
      <c r="S1301" s="300">
        <f>'ВЕДОМСТВЕННАЯ '!S1428</f>
        <v>0</v>
      </c>
      <c r="T1301" s="300">
        <f>'ВЕДОМСТВЕННАЯ '!U1428</f>
        <v>0</v>
      </c>
      <c r="U1301" s="300">
        <f>'ВЕДОМСТВЕННАЯ '!V1428</f>
        <v>0</v>
      </c>
      <c r="V1301" s="300">
        <f>'ВЕДОМСТВЕННАЯ '!W1428</f>
        <v>0</v>
      </c>
      <c r="W1301" s="300">
        <f>'ВЕДОМСТВЕННАЯ '!X1428</f>
        <v>0</v>
      </c>
      <c r="X1301" s="300">
        <f>'ВЕДОМСТВЕННАЯ '!Y1428</f>
        <v>0</v>
      </c>
      <c r="Y1301" s="17">
        <f>'ВЕДОМСТВЕННАЯ '!Z1428</f>
        <v>0</v>
      </c>
      <c r="Z1301" s="17">
        <f>'ВЕДОМСТВЕННАЯ '!AA1428</f>
        <v>0</v>
      </c>
      <c r="AA1301" s="17">
        <f>'ВЕДОМСТВЕННАЯ '!AB1428</f>
        <v>0</v>
      </c>
    </row>
    <row r="1302" spans="1:27" ht="48" hidden="1" customHeight="1" x14ac:dyDescent="0.3">
      <c r="A1302" s="581" t="str">
        <f>'ВЕДОМСТВЕННАЯ '!A1429</f>
        <v>Основное мероприятие "Организация и проведение мероприятий с целью гражданского патриотического воспитания жителей Хасынского муниципального округа Магаданской области"</v>
      </c>
      <c r="B1302" s="236" t="str">
        <f>'ВЕДОМСТВЕННАЯ '!B1429</f>
        <v>905</v>
      </c>
      <c r="C1302" s="236" t="str">
        <f>'ВЕДОМСТВЕННАЯ '!C1429</f>
        <v>07</v>
      </c>
      <c r="D1302" s="236" t="str">
        <f>'ВЕДОМСТВЕННАЯ '!D1429</f>
        <v>07</v>
      </c>
      <c r="E1302" s="272" t="str">
        <f>'ВЕДОМСТВЕННАЯ '!E1429</f>
        <v>5Л</v>
      </c>
      <c r="F1302" s="330" t="str">
        <f>'ВЕДОМСТВЕННАЯ '!F1429</f>
        <v>2</v>
      </c>
      <c r="G1302" s="330" t="str">
        <f>'ВЕДОМСТВЕННАЯ '!G1429</f>
        <v>01</v>
      </c>
      <c r="H1302" s="331" t="str">
        <f>'ВЕДОМСТВЕННАЯ '!H1429</f>
        <v>00000</v>
      </c>
      <c r="I1302" s="330" t="str">
        <f>'ВЕДОМСТВЕННАЯ '!I1429</f>
        <v>5Л 2 01 00000</v>
      </c>
      <c r="J1302" s="331"/>
      <c r="K1302" s="299">
        <f>'ВЕДОМСТВЕННАЯ '!K1429</f>
        <v>120</v>
      </c>
      <c r="L1302" s="299">
        <f>'ВЕДОМСТВЕННАЯ '!L1429</f>
        <v>120</v>
      </c>
      <c r="M1302" s="299">
        <f>'ВЕДОМСТВЕННАЯ '!M1429</f>
        <v>0</v>
      </c>
      <c r="N1302" s="299">
        <f>'ВЕДОМСТВЕННАЯ '!N1429</f>
        <v>0</v>
      </c>
      <c r="O1302" s="299">
        <f>'ВЕДОМСТВЕННАЯ '!O1429</f>
        <v>120</v>
      </c>
      <c r="P1302" s="300">
        <f>'ВЕДОМСТВЕННАЯ '!P1429</f>
        <v>0</v>
      </c>
      <c r="Q1302" s="300">
        <f>'ВЕДОМСТВЕННАЯ '!Q1429</f>
        <v>0</v>
      </c>
      <c r="R1302" s="300">
        <f>'ВЕДОМСТВЕННАЯ '!R1429</f>
        <v>0</v>
      </c>
      <c r="S1302" s="300">
        <f>'ВЕДОМСТВЕННАЯ '!S1429</f>
        <v>0</v>
      </c>
      <c r="T1302" s="300">
        <f>'ВЕДОМСТВЕННАЯ '!U1429</f>
        <v>0</v>
      </c>
      <c r="U1302" s="300">
        <f>'ВЕДОМСТВЕННАЯ '!V1429</f>
        <v>0</v>
      </c>
      <c r="V1302" s="300">
        <f>'ВЕДОМСТВЕННАЯ '!W1429</f>
        <v>0</v>
      </c>
      <c r="W1302" s="300">
        <f>'ВЕДОМСТВЕННАЯ '!X1429</f>
        <v>0</v>
      </c>
      <c r="X1302" s="300">
        <f>'ВЕДОМСТВЕННАЯ '!Y1429</f>
        <v>0</v>
      </c>
      <c r="Y1302" s="17">
        <f>'ВЕДОМСТВЕННАЯ '!Z1429</f>
        <v>0</v>
      </c>
      <c r="Z1302" s="17">
        <f>'ВЕДОМСТВЕННАЯ '!AA1429</f>
        <v>0</v>
      </c>
      <c r="AA1302" s="17">
        <f>'ВЕДОМСТВЕННАЯ '!AB1429</f>
        <v>0</v>
      </c>
    </row>
    <row r="1303" spans="1:27" ht="25.5" hidden="1" customHeight="1" x14ac:dyDescent="0.3">
      <c r="A1303" s="581" t="str">
        <f>'ВЕДОМСТВЕННАЯ '!A1430</f>
        <v>Массовые культурно-досуговые, памятные, патриотические мероприятия</v>
      </c>
      <c r="B1303" s="236" t="str">
        <f>'ВЕДОМСТВЕННАЯ '!B1430</f>
        <v>905</v>
      </c>
      <c r="C1303" s="236" t="str">
        <f>'ВЕДОМСТВЕННАЯ '!C1430</f>
        <v>07</v>
      </c>
      <c r="D1303" s="236" t="str">
        <f>'ВЕДОМСТВЕННАЯ '!D1430</f>
        <v>07</v>
      </c>
      <c r="E1303" s="272" t="str">
        <f>'ВЕДОМСТВЕННАЯ '!E1430</f>
        <v>5Л</v>
      </c>
      <c r="F1303" s="330" t="str">
        <f>'ВЕДОМСТВЕННАЯ '!F1430</f>
        <v>2</v>
      </c>
      <c r="G1303" s="330" t="str">
        <f>'ВЕДОМСТВЕННАЯ '!G1430</f>
        <v>01</v>
      </c>
      <c r="H1303" s="331" t="str">
        <f>'ВЕДОМСТВЕННАЯ '!H1430</f>
        <v>A0520</v>
      </c>
      <c r="I1303" s="330" t="str">
        <f>'ВЕДОМСТВЕННАЯ '!I1430</f>
        <v>5Л 2 01 А0520</v>
      </c>
      <c r="J1303" s="331"/>
      <c r="K1303" s="299">
        <f>'ВЕДОМСТВЕННАЯ '!K1430</f>
        <v>90</v>
      </c>
      <c r="L1303" s="299">
        <f>'ВЕДОМСТВЕННАЯ '!L1430</f>
        <v>90</v>
      </c>
      <c r="M1303" s="299">
        <f>'ВЕДОМСТВЕННАЯ '!M1430</f>
        <v>0</v>
      </c>
      <c r="N1303" s="299">
        <f>'ВЕДОМСТВЕННАЯ '!N1430</f>
        <v>0</v>
      </c>
      <c r="O1303" s="299">
        <f>'ВЕДОМСТВЕННАЯ '!O1430</f>
        <v>90</v>
      </c>
      <c r="P1303" s="300">
        <f>'ВЕДОМСТВЕННАЯ '!P1430</f>
        <v>0</v>
      </c>
      <c r="Q1303" s="300">
        <f>'ВЕДОМСТВЕННАЯ '!Q1430</f>
        <v>0</v>
      </c>
      <c r="R1303" s="300">
        <f>'ВЕДОМСТВЕННАЯ '!R1430</f>
        <v>0</v>
      </c>
      <c r="S1303" s="300">
        <f>'ВЕДОМСТВЕННАЯ '!S1430</f>
        <v>0</v>
      </c>
      <c r="T1303" s="300">
        <f>'ВЕДОМСТВЕННАЯ '!U1430</f>
        <v>0</v>
      </c>
      <c r="U1303" s="300">
        <f>'ВЕДОМСТВЕННАЯ '!V1430</f>
        <v>0</v>
      </c>
      <c r="V1303" s="300">
        <f>'ВЕДОМСТВЕННАЯ '!W1430</f>
        <v>0</v>
      </c>
      <c r="W1303" s="300">
        <f>'ВЕДОМСТВЕННАЯ '!X1430</f>
        <v>0</v>
      </c>
      <c r="X1303" s="300">
        <f>'ВЕДОМСТВЕННАЯ '!Y1430</f>
        <v>0</v>
      </c>
      <c r="Y1303" s="17">
        <f>'ВЕДОМСТВЕННАЯ '!Z1430</f>
        <v>0</v>
      </c>
      <c r="Z1303" s="17">
        <f>'ВЕДОМСТВЕННАЯ '!AA1430</f>
        <v>0</v>
      </c>
      <c r="AA1303" s="17">
        <f>'ВЕДОМСТВЕННАЯ '!AB1430</f>
        <v>0</v>
      </c>
    </row>
    <row r="1304" spans="1:27" ht="34.5" hidden="1" customHeight="1" x14ac:dyDescent="0.3">
      <c r="A1304" s="581" t="str">
        <f>'ВЕДОМСТВЕННАЯ '!A1431</f>
        <v>Закупка товаров, работ и услуг для обеспечения государственных (муниципальных) нужд</v>
      </c>
      <c r="B1304" s="236" t="str">
        <f>'ВЕДОМСТВЕННАЯ '!B1431</f>
        <v>905</v>
      </c>
      <c r="C1304" s="236" t="str">
        <f>'ВЕДОМСТВЕННАЯ '!C1431</f>
        <v>07</v>
      </c>
      <c r="D1304" s="236" t="str">
        <f>'ВЕДОМСТВЕННАЯ '!D1431</f>
        <v>07</v>
      </c>
      <c r="E1304" s="272" t="str">
        <f>'ВЕДОМСТВЕННАЯ '!E1431</f>
        <v>5Л</v>
      </c>
      <c r="F1304" s="330" t="str">
        <f>'ВЕДОМСТВЕННАЯ '!F1431</f>
        <v>2</v>
      </c>
      <c r="G1304" s="330" t="str">
        <f>'ВЕДОМСТВЕННАЯ '!G1431</f>
        <v>01</v>
      </c>
      <c r="H1304" s="331" t="str">
        <f>'ВЕДОМСТВЕННАЯ '!H1431</f>
        <v>A0520</v>
      </c>
      <c r="I1304" s="330" t="str">
        <f>'ВЕДОМСТВЕННАЯ '!I1431</f>
        <v>5Л 2 01 А0520</v>
      </c>
      <c r="J1304" s="331" t="str">
        <f>'ВЕДОМСТВЕННАЯ '!J1431</f>
        <v>200</v>
      </c>
      <c r="K1304" s="299">
        <f>'ВЕДОМСТВЕННАЯ '!K1431</f>
        <v>90</v>
      </c>
      <c r="L1304" s="299">
        <f>'ВЕДОМСТВЕННАЯ '!L1431</f>
        <v>90</v>
      </c>
      <c r="M1304" s="299">
        <f>'ВЕДОМСТВЕННАЯ '!M1431</f>
        <v>0</v>
      </c>
      <c r="N1304" s="299">
        <f>'ВЕДОМСТВЕННАЯ '!N1431</f>
        <v>0</v>
      </c>
      <c r="O1304" s="299">
        <f>'ВЕДОМСТВЕННАЯ '!O1431</f>
        <v>90</v>
      </c>
      <c r="P1304" s="300">
        <f>'ВЕДОМСТВЕННАЯ '!P1431</f>
        <v>0</v>
      </c>
      <c r="Q1304" s="300">
        <f>'ВЕДОМСТВЕННАЯ '!Q1431</f>
        <v>0</v>
      </c>
      <c r="R1304" s="300">
        <f>'ВЕДОМСТВЕННАЯ '!R1431</f>
        <v>0</v>
      </c>
      <c r="S1304" s="300">
        <f>'ВЕДОМСТВЕННАЯ '!S1431</f>
        <v>0</v>
      </c>
      <c r="T1304" s="300">
        <f>'ВЕДОМСТВЕННАЯ '!U1431</f>
        <v>0</v>
      </c>
      <c r="U1304" s="300">
        <f>'ВЕДОМСТВЕННАЯ '!V1431</f>
        <v>0</v>
      </c>
      <c r="V1304" s="300">
        <f>'ВЕДОМСТВЕННАЯ '!W1431</f>
        <v>0</v>
      </c>
      <c r="W1304" s="300">
        <f>'ВЕДОМСТВЕННАЯ '!X1431</f>
        <v>0</v>
      </c>
      <c r="X1304" s="300">
        <f>'ВЕДОМСТВЕННАЯ '!Y1431</f>
        <v>0</v>
      </c>
      <c r="Y1304" s="17">
        <f>'ВЕДОМСТВЕННАЯ '!Z1431</f>
        <v>0</v>
      </c>
      <c r="Z1304" s="17">
        <f>'ВЕДОМСТВЕННАЯ '!AA1431</f>
        <v>0</v>
      </c>
      <c r="AA1304" s="17">
        <f>'ВЕДОМСТВЕННАЯ '!AB1431</f>
        <v>0</v>
      </c>
    </row>
    <row r="1305" spans="1:27" ht="30" hidden="1" customHeight="1" x14ac:dyDescent="0.3">
      <c r="A1305" s="581" t="str">
        <f>'ВЕДОМСТВЕННАЯ '!A1432</f>
        <v>Иные закупки товаров, работ и услуг для обеспечения государственных (муниципальных) нужд</v>
      </c>
      <c r="B1305" s="236" t="str">
        <f>'ВЕДОМСТВЕННАЯ '!B1432</f>
        <v>905</v>
      </c>
      <c r="C1305" s="236" t="str">
        <f>'ВЕДОМСТВЕННАЯ '!C1432</f>
        <v>07</v>
      </c>
      <c r="D1305" s="236" t="str">
        <f>'ВЕДОМСТВЕННАЯ '!D1432</f>
        <v>07</v>
      </c>
      <c r="E1305" s="272" t="str">
        <f>'ВЕДОМСТВЕННАЯ '!E1432</f>
        <v>5Л</v>
      </c>
      <c r="F1305" s="330" t="str">
        <f>'ВЕДОМСТВЕННАЯ '!F1432</f>
        <v>2</v>
      </c>
      <c r="G1305" s="330" t="str">
        <f>'ВЕДОМСТВЕННАЯ '!G1432</f>
        <v>01</v>
      </c>
      <c r="H1305" s="331" t="str">
        <f>'ВЕДОМСТВЕННАЯ '!H1432</f>
        <v>A0520</v>
      </c>
      <c r="I1305" s="330" t="str">
        <f>'ВЕДОМСТВЕННАЯ '!I1432</f>
        <v>5Л 2 01 А0520</v>
      </c>
      <c r="J1305" s="331" t="str">
        <f>'ВЕДОМСТВЕННАЯ '!J1432</f>
        <v>240</v>
      </c>
      <c r="K1305" s="299">
        <f>'ВЕДОМСТВЕННАЯ '!K1432</f>
        <v>90</v>
      </c>
      <c r="L1305" s="299">
        <f>'ВЕДОМСТВЕННАЯ '!L1432</f>
        <v>90</v>
      </c>
      <c r="M1305" s="299">
        <f>'ВЕДОМСТВЕННАЯ '!M1432</f>
        <v>0</v>
      </c>
      <c r="N1305" s="299">
        <f>'ВЕДОМСТВЕННАЯ '!N1432</f>
        <v>0</v>
      </c>
      <c r="O1305" s="299">
        <f>'ВЕДОМСТВЕННАЯ '!O1432</f>
        <v>90</v>
      </c>
      <c r="P1305" s="300">
        <f>'ВЕДОМСТВЕННАЯ '!P1432</f>
        <v>0</v>
      </c>
      <c r="Q1305" s="300">
        <f>'ВЕДОМСТВЕННАЯ '!Q1432</f>
        <v>0</v>
      </c>
      <c r="R1305" s="300">
        <f>'ВЕДОМСТВЕННАЯ '!R1432</f>
        <v>0</v>
      </c>
      <c r="S1305" s="300">
        <f>'ВЕДОМСТВЕННАЯ '!S1432</f>
        <v>0</v>
      </c>
      <c r="T1305" s="300">
        <f>'ВЕДОМСТВЕННАЯ '!U1432</f>
        <v>0</v>
      </c>
      <c r="U1305" s="300">
        <f>'ВЕДОМСТВЕННАЯ '!V1432</f>
        <v>0</v>
      </c>
      <c r="V1305" s="300">
        <f>'ВЕДОМСТВЕННАЯ '!W1432</f>
        <v>0</v>
      </c>
      <c r="W1305" s="300">
        <f>'ВЕДОМСТВЕННАЯ '!X1432</f>
        <v>0</v>
      </c>
      <c r="X1305" s="300">
        <f>'ВЕДОМСТВЕННАЯ '!Y1432</f>
        <v>0</v>
      </c>
      <c r="Y1305" s="17">
        <f>'ВЕДОМСТВЕННАЯ '!Z1432</f>
        <v>0</v>
      </c>
      <c r="Z1305" s="17">
        <f>'ВЕДОМСТВЕННАЯ '!AA1432</f>
        <v>0</v>
      </c>
      <c r="AA1305" s="17">
        <f>'ВЕДОМСТВЕННАЯ '!AB1432</f>
        <v>0</v>
      </c>
    </row>
    <row r="1306" spans="1:27" ht="20.25" hidden="1" customHeight="1" x14ac:dyDescent="0.3">
      <c r="A1306" s="581" t="str">
        <f>'ВЕДОМСТВЕННАЯ '!A1433</f>
        <v xml:space="preserve">Социально-патриотические акции </v>
      </c>
      <c r="B1306" s="236" t="str">
        <f>'ВЕДОМСТВЕННАЯ '!B1433</f>
        <v>905</v>
      </c>
      <c r="C1306" s="236" t="str">
        <f>'ВЕДОМСТВЕННАЯ '!C1433</f>
        <v>07</v>
      </c>
      <c r="D1306" s="236" t="str">
        <f>'ВЕДОМСТВЕННАЯ '!D1433</f>
        <v>07</v>
      </c>
      <c r="E1306" s="272" t="str">
        <f>'ВЕДОМСТВЕННАЯ '!E1433</f>
        <v>5Л</v>
      </c>
      <c r="F1306" s="330" t="str">
        <f>'ВЕДОМСТВЕННАЯ '!F1433</f>
        <v>2</v>
      </c>
      <c r="G1306" s="330" t="str">
        <f>'ВЕДОМСТВЕННАЯ '!G1433</f>
        <v>01</v>
      </c>
      <c r="H1306" s="331" t="str">
        <f>'ВЕДОМСТВЕННАЯ '!H1433</f>
        <v>A0530</v>
      </c>
      <c r="I1306" s="330" t="str">
        <f>'ВЕДОМСТВЕННАЯ '!I1433</f>
        <v>5Л 2 01 А0530</v>
      </c>
      <c r="J1306" s="331"/>
      <c r="K1306" s="299">
        <f>'ВЕДОМСТВЕННАЯ '!K1433</f>
        <v>30</v>
      </c>
      <c r="L1306" s="299">
        <f>'ВЕДОМСТВЕННАЯ '!L1433</f>
        <v>30</v>
      </c>
      <c r="M1306" s="299">
        <f>'ВЕДОМСТВЕННАЯ '!M1433</f>
        <v>0</v>
      </c>
      <c r="N1306" s="299">
        <f>'ВЕДОМСТВЕННАЯ '!N1433</f>
        <v>0</v>
      </c>
      <c r="O1306" s="299">
        <f>'ВЕДОМСТВЕННАЯ '!O1433</f>
        <v>30</v>
      </c>
      <c r="P1306" s="300">
        <f>'ВЕДОМСТВЕННАЯ '!P1433</f>
        <v>0</v>
      </c>
      <c r="Q1306" s="300">
        <f>'ВЕДОМСТВЕННАЯ '!Q1433</f>
        <v>0</v>
      </c>
      <c r="R1306" s="300">
        <f>'ВЕДОМСТВЕННАЯ '!R1433</f>
        <v>0</v>
      </c>
      <c r="S1306" s="300">
        <f>'ВЕДОМСТВЕННАЯ '!S1433</f>
        <v>0</v>
      </c>
      <c r="T1306" s="300">
        <f>'ВЕДОМСТВЕННАЯ '!U1433</f>
        <v>0</v>
      </c>
      <c r="U1306" s="300">
        <f>'ВЕДОМСТВЕННАЯ '!V1433</f>
        <v>0</v>
      </c>
      <c r="V1306" s="300">
        <f>'ВЕДОМСТВЕННАЯ '!W1433</f>
        <v>0</v>
      </c>
      <c r="W1306" s="300">
        <f>'ВЕДОМСТВЕННАЯ '!X1433</f>
        <v>0</v>
      </c>
      <c r="X1306" s="300">
        <f>'ВЕДОМСТВЕННАЯ '!Y1433</f>
        <v>0</v>
      </c>
      <c r="Y1306" s="17">
        <f>'ВЕДОМСТВЕННАЯ '!Z1433</f>
        <v>0</v>
      </c>
      <c r="Z1306" s="17">
        <f>'ВЕДОМСТВЕННАЯ '!AA1433</f>
        <v>0</v>
      </c>
      <c r="AA1306" s="17">
        <f>'ВЕДОМСТВЕННАЯ '!AB1433</f>
        <v>0</v>
      </c>
    </row>
    <row r="1307" spans="1:27" ht="29.25" hidden="1" customHeight="1" x14ac:dyDescent="0.3">
      <c r="A1307" s="581" t="str">
        <f>'ВЕДОМСТВЕННАЯ '!A1434</f>
        <v>Закупка товаров, работ и услуг для обеспечения государственных (муниципальных) нужд</v>
      </c>
      <c r="B1307" s="236" t="str">
        <f>'ВЕДОМСТВЕННАЯ '!B1434</f>
        <v>905</v>
      </c>
      <c r="C1307" s="236" t="str">
        <f>'ВЕДОМСТВЕННАЯ '!C1434</f>
        <v>07</v>
      </c>
      <c r="D1307" s="236" t="str">
        <f>'ВЕДОМСТВЕННАЯ '!D1434</f>
        <v>07</v>
      </c>
      <c r="E1307" s="272" t="str">
        <f>'ВЕДОМСТВЕННАЯ '!E1434</f>
        <v>5Л</v>
      </c>
      <c r="F1307" s="330" t="str">
        <f>'ВЕДОМСТВЕННАЯ '!F1434</f>
        <v>2</v>
      </c>
      <c r="G1307" s="330" t="str">
        <f>'ВЕДОМСТВЕННАЯ '!G1434</f>
        <v>01</v>
      </c>
      <c r="H1307" s="331" t="str">
        <f>'ВЕДОМСТВЕННАЯ '!H1434</f>
        <v>A0530</v>
      </c>
      <c r="I1307" s="330" t="str">
        <f>'ВЕДОМСТВЕННАЯ '!I1434</f>
        <v>5Л 2 01 А0530</v>
      </c>
      <c r="J1307" s="331" t="str">
        <f>'ВЕДОМСТВЕННАЯ '!J1434</f>
        <v>200</v>
      </c>
      <c r="K1307" s="299">
        <f>'ВЕДОМСТВЕННАЯ '!K1434</f>
        <v>30</v>
      </c>
      <c r="L1307" s="299">
        <f>'ВЕДОМСТВЕННАЯ '!L1434</f>
        <v>30</v>
      </c>
      <c r="M1307" s="299">
        <f>'ВЕДОМСТВЕННАЯ '!M1434</f>
        <v>0</v>
      </c>
      <c r="N1307" s="299">
        <f>'ВЕДОМСТВЕННАЯ '!N1434</f>
        <v>0</v>
      </c>
      <c r="O1307" s="299">
        <f>'ВЕДОМСТВЕННАЯ '!O1434</f>
        <v>30</v>
      </c>
      <c r="P1307" s="300">
        <f>'ВЕДОМСТВЕННАЯ '!P1434</f>
        <v>0</v>
      </c>
      <c r="Q1307" s="300">
        <f>'ВЕДОМСТВЕННАЯ '!Q1434</f>
        <v>0</v>
      </c>
      <c r="R1307" s="300">
        <f>'ВЕДОМСТВЕННАЯ '!R1434</f>
        <v>0</v>
      </c>
      <c r="S1307" s="300">
        <f>'ВЕДОМСТВЕННАЯ '!S1434</f>
        <v>0</v>
      </c>
      <c r="T1307" s="300">
        <f>'ВЕДОМСТВЕННАЯ '!U1434</f>
        <v>0</v>
      </c>
      <c r="U1307" s="300">
        <f>'ВЕДОМСТВЕННАЯ '!V1434</f>
        <v>0</v>
      </c>
      <c r="V1307" s="300">
        <f>'ВЕДОМСТВЕННАЯ '!W1434</f>
        <v>0</v>
      </c>
      <c r="W1307" s="300">
        <f>'ВЕДОМСТВЕННАЯ '!X1434</f>
        <v>0</v>
      </c>
      <c r="X1307" s="300">
        <f>'ВЕДОМСТВЕННАЯ '!Y1434</f>
        <v>0</v>
      </c>
      <c r="Y1307" s="17">
        <f>'ВЕДОМСТВЕННАЯ '!Z1434</f>
        <v>0</v>
      </c>
      <c r="Z1307" s="17">
        <f>'ВЕДОМСТВЕННАЯ '!AA1434</f>
        <v>0</v>
      </c>
      <c r="AA1307" s="17">
        <f>'ВЕДОМСТВЕННАЯ '!AB1434</f>
        <v>0</v>
      </c>
    </row>
    <row r="1308" spans="1:27" ht="33" hidden="1" customHeight="1" x14ac:dyDescent="0.3">
      <c r="A1308" s="581" t="str">
        <f>'ВЕДОМСТВЕННАЯ '!A1435</f>
        <v>Иные закупки товаров, работ и услуг для обеспечения государственных (муниципальных) нужд</v>
      </c>
      <c r="B1308" s="236" t="str">
        <f>'ВЕДОМСТВЕННАЯ '!B1435</f>
        <v>905</v>
      </c>
      <c r="C1308" s="236" t="str">
        <f>'ВЕДОМСТВЕННАЯ '!C1435</f>
        <v>07</v>
      </c>
      <c r="D1308" s="236" t="str">
        <f>'ВЕДОМСТВЕННАЯ '!D1435</f>
        <v>07</v>
      </c>
      <c r="E1308" s="272" t="str">
        <f>'ВЕДОМСТВЕННАЯ '!E1435</f>
        <v>5Л</v>
      </c>
      <c r="F1308" s="330" t="str">
        <f>'ВЕДОМСТВЕННАЯ '!F1435</f>
        <v>2</v>
      </c>
      <c r="G1308" s="330" t="str">
        <f>'ВЕДОМСТВЕННАЯ '!G1435</f>
        <v>01</v>
      </c>
      <c r="H1308" s="331" t="str">
        <f>'ВЕДОМСТВЕННАЯ '!H1435</f>
        <v>A0530</v>
      </c>
      <c r="I1308" s="330" t="str">
        <f>'ВЕДОМСТВЕННАЯ '!I1435</f>
        <v>5Л 2 01 А0530</v>
      </c>
      <c r="J1308" s="331" t="str">
        <f>'ВЕДОМСТВЕННАЯ '!J1435</f>
        <v>240</v>
      </c>
      <c r="K1308" s="299">
        <f>'ВЕДОМСТВЕННАЯ '!K1435</f>
        <v>30</v>
      </c>
      <c r="L1308" s="299">
        <f>'ВЕДОМСТВЕННАЯ '!L1435</f>
        <v>30</v>
      </c>
      <c r="M1308" s="299">
        <f>'ВЕДОМСТВЕННАЯ '!M1435</f>
        <v>0</v>
      </c>
      <c r="N1308" s="299">
        <f>'ВЕДОМСТВЕННАЯ '!N1435</f>
        <v>0</v>
      </c>
      <c r="O1308" s="299">
        <f>'ВЕДОМСТВЕННАЯ '!O1435</f>
        <v>30</v>
      </c>
      <c r="P1308" s="300">
        <f>'ВЕДОМСТВЕННАЯ '!P1435</f>
        <v>0</v>
      </c>
      <c r="Q1308" s="300">
        <f>'ВЕДОМСТВЕННАЯ '!Q1435</f>
        <v>0</v>
      </c>
      <c r="R1308" s="300">
        <f>'ВЕДОМСТВЕННАЯ '!R1435</f>
        <v>0</v>
      </c>
      <c r="S1308" s="300">
        <f>'ВЕДОМСТВЕННАЯ '!S1435</f>
        <v>0</v>
      </c>
      <c r="T1308" s="300">
        <f>'ВЕДОМСТВЕННАЯ '!U1435</f>
        <v>0</v>
      </c>
      <c r="U1308" s="300">
        <f>'ВЕДОМСТВЕННАЯ '!V1435</f>
        <v>0</v>
      </c>
      <c r="V1308" s="300">
        <f>'ВЕДОМСТВЕННАЯ '!W1435</f>
        <v>0</v>
      </c>
      <c r="W1308" s="300">
        <f>'ВЕДОМСТВЕННАЯ '!X1435</f>
        <v>0</v>
      </c>
      <c r="X1308" s="300">
        <f>'ВЕДОМСТВЕННАЯ '!Y1435</f>
        <v>0</v>
      </c>
      <c r="Y1308" s="17">
        <f>'ВЕДОМСТВЕННАЯ '!Z1435</f>
        <v>0</v>
      </c>
      <c r="Z1308" s="17">
        <f>'ВЕДОМСТВЕННАЯ '!AA1435</f>
        <v>0</v>
      </c>
      <c r="AA1308" s="17">
        <f>'ВЕДОМСТВЕННАЯ '!AB1435</f>
        <v>0</v>
      </c>
    </row>
    <row r="1309" spans="1:27" ht="33" hidden="1" customHeight="1" x14ac:dyDescent="0.3">
      <c r="A1309" s="581" t="str">
        <f>'ВЕДОМСТВЕННАЯ '!A1436</f>
        <v>Мероприятия по увековеченью памяти участников Специальной военной операции</v>
      </c>
      <c r="B1309" s="236"/>
      <c r="C1309" s="196" t="str">
        <f>'ВЕДОМСТВЕННАЯ '!C1436</f>
        <v>07</v>
      </c>
      <c r="D1309" s="196" t="str">
        <f>'ВЕДОМСТВЕННАЯ '!D1436</f>
        <v>07</v>
      </c>
      <c r="E1309" s="412" t="str">
        <f>'ВЕДОМСТВЕННАЯ '!E1436</f>
        <v>5Л</v>
      </c>
      <c r="F1309" s="412" t="str">
        <f>'ВЕДОМСТВЕННАЯ '!F1436</f>
        <v>2</v>
      </c>
      <c r="G1309" s="412" t="str">
        <f>'ВЕДОМСТВЕННАЯ '!G1436</f>
        <v>01</v>
      </c>
      <c r="H1309" s="413" t="str">
        <f>'ВЕДОМСТВЕННАЯ '!H1436</f>
        <v>A2990</v>
      </c>
      <c r="I1309" s="368" t="str">
        <f>'ВЕДОМСТВЕННАЯ '!I1436</f>
        <v>5Л 2 01 А0530</v>
      </c>
      <c r="J1309" s="196"/>
      <c r="K1309" s="196">
        <f>'ВЕДОМСТВЕННАЯ '!K1436</f>
        <v>30</v>
      </c>
      <c r="L1309" s="196">
        <f>'ВЕДОМСТВЕННАЯ '!L1436</f>
        <v>30</v>
      </c>
      <c r="M1309" s="196">
        <f>'ВЕДОМСТВЕННАЯ '!M1436</f>
        <v>0</v>
      </c>
      <c r="N1309" s="196">
        <f>'ВЕДОМСТВЕННАЯ '!N1436</f>
        <v>0</v>
      </c>
      <c r="O1309" s="196">
        <f>'ВЕДОМСТВЕННАЯ '!O1436</f>
        <v>30</v>
      </c>
      <c r="P1309" s="340">
        <f>'ВЕДОМСТВЕННАЯ '!P1436</f>
        <v>0</v>
      </c>
      <c r="Q1309" s="340">
        <f>'ВЕДОМСТВЕННАЯ '!Q1436</f>
        <v>0</v>
      </c>
      <c r="R1309" s="340">
        <f>'ВЕДОМСТВЕННАЯ '!R1436</f>
        <v>0</v>
      </c>
      <c r="S1309" s="340">
        <f>'ВЕДОМСТВЕННАЯ '!S1436</f>
        <v>0</v>
      </c>
      <c r="T1309" s="340">
        <f>'ВЕДОМСТВЕННАЯ '!U1436</f>
        <v>0</v>
      </c>
      <c r="U1309" s="340">
        <f>'ВЕДОМСТВЕННАЯ '!V1436</f>
        <v>0</v>
      </c>
      <c r="V1309" s="340">
        <f>'ВЕДОМСТВЕННАЯ '!W1436</f>
        <v>0</v>
      </c>
      <c r="W1309" s="340">
        <f>'ВЕДОМСТВЕННАЯ '!X1436</f>
        <v>0</v>
      </c>
      <c r="X1309" s="340">
        <f>'ВЕДОМСТВЕННАЯ '!Y1436</f>
        <v>0</v>
      </c>
      <c r="Y1309" s="17"/>
      <c r="Z1309" s="17"/>
      <c r="AA1309" s="17"/>
    </row>
    <row r="1310" spans="1:27" ht="33" hidden="1" customHeight="1" x14ac:dyDescent="0.3">
      <c r="A1310" s="581" t="str">
        <f>'ВЕДОМСТВЕННАЯ '!A1437</f>
        <v>Закупка товаров, работ и услуг для обеспечения государственных (муниципальных) нужд</v>
      </c>
      <c r="B1310" s="196" t="str">
        <f>'ВЕДОМСТВЕННАЯ '!B1437</f>
        <v>905</v>
      </c>
      <c r="C1310" s="196" t="str">
        <f>'ВЕДОМСТВЕННАЯ '!C1437</f>
        <v>07</v>
      </c>
      <c r="D1310" s="196" t="str">
        <f>'ВЕДОМСТВЕННАЯ '!D1437</f>
        <v>07</v>
      </c>
      <c r="E1310" s="412" t="str">
        <f>'ВЕДОМСТВЕННАЯ '!E1437</f>
        <v>5Л</v>
      </c>
      <c r="F1310" s="412" t="str">
        <f>'ВЕДОМСТВЕННАЯ '!F1437</f>
        <v>2</v>
      </c>
      <c r="G1310" s="412" t="str">
        <f>'ВЕДОМСТВЕННАЯ '!G1437</f>
        <v>01</v>
      </c>
      <c r="H1310" s="412" t="str">
        <f>'ВЕДОМСТВЕННАЯ '!H1437</f>
        <v>A2990</v>
      </c>
      <c r="I1310" s="368" t="str">
        <f>'ВЕДОМСТВЕННАЯ '!I1437</f>
        <v>5Л 2 01 А0530</v>
      </c>
      <c r="J1310" s="196" t="str">
        <f>'ВЕДОМСТВЕННАЯ '!J1437</f>
        <v>200</v>
      </c>
      <c r="K1310" s="196">
        <f>'ВЕДОМСТВЕННАЯ '!K1437</f>
        <v>30</v>
      </c>
      <c r="L1310" s="196">
        <f>'ВЕДОМСТВЕННАЯ '!L1437</f>
        <v>30</v>
      </c>
      <c r="M1310" s="196">
        <f>'ВЕДОМСТВЕННАЯ '!M1437</f>
        <v>0</v>
      </c>
      <c r="N1310" s="196">
        <f>'ВЕДОМСТВЕННАЯ '!N1437</f>
        <v>0</v>
      </c>
      <c r="O1310" s="196">
        <f>'ВЕДОМСТВЕННАЯ '!O1437</f>
        <v>30</v>
      </c>
      <c r="P1310" s="340">
        <f>'ВЕДОМСТВЕННАЯ '!P1437</f>
        <v>0</v>
      </c>
      <c r="Q1310" s="340">
        <f>'ВЕДОМСТВЕННАЯ '!Q1437</f>
        <v>0</v>
      </c>
      <c r="R1310" s="340">
        <f>'ВЕДОМСТВЕННАЯ '!R1437</f>
        <v>0</v>
      </c>
      <c r="S1310" s="340">
        <f>'ВЕДОМСТВЕННАЯ '!S1437</f>
        <v>0</v>
      </c>
      <c r="T1310" s="340">
        <f>'ВЕДОМСТВЕННАЯ '!U1437</f>
        <v>0</v>
      </c>
      <c r="U1310" s="340">
        <f>'ВЕДОМСТВЕННАЯ '!V1437</f>
        <v>0</v>
      </c>
      <c r="V1310" s="340">
        <f>'ВЕДОМСТВЕННАЯ '!W1437</f>
        <v>0</v>
      </c>
      <c r="W1310" s="340">
        <f>'ВЕДОМСТВЕННАЯ '!X1437</f>
        <v>0</v>
      </c>
      <c r="X1310" s="340">
        <f>'ВЕДОМСТВЕННАЯ '!Y1437</f>
        <v>0</v>
      </c>
      <c r="Y1310" s="17"/>
      <c r="Z1310" s="17"/>
      <c r="AA1310" s="17"/>
    </row>
    <row r="1311" spans="1:27" ht="33" hidden="1" customHeight="1" x14ac:dyDescent="0.3">
      <c r="A1311" s="581" t="str">
        <f>'ВЕДОМСТВЕННАЯ '!A1438</f>
        <v>Иные закупки товаров, работ и услуг для обеспечения государственных (муниципальных) нужд</v>
      </c>
      <c r="B1311" s="196" t="str">
        <f>'ВЕДОМСТВЕННАЯ '!B1438</f>
        <v>905</v>
      </c>
      <c r="C1311" s="196" t="str">
        <f>'ВЕДОМСТВЕННАЯ '!C1438</f>
        <v>07</v>
      </c>
      <c r="D1311" s="196" t="str">
        <f>'ВЕДОМСТВЕННАЯ '!D1438</f>
        <v>07</v>
      </c>
      <c r="E1311" s="412" t="str">
        <f>'ВЕДОМСТВЕННАЯ '!E1438</f>
        <v>5Л</v>
      </c>
      <c r="F1311" s="412" t="str">
        <f>'ВЕДОМСТВЕННАЯ '!F1438</f>
        <v>2</v>
      </c>
      <c r="G1311" s="412" t="str">
        <f>'ВЕДОМСТВЕННАЯ '!G1438</f>
        <v>01</v>
      </c>
      <c r="H1311" s="412" t="str">
        <f>'ВЕДОМСТВЕННАЯ '!H1438</f>
        <v>A2990</v>
      </c>
      <c r="I1311" s="368" t="str">
        <f>'ВЕДОМСТВЕННАЯ '!I1438</f>
        <v>5Л 2 01 А0530</v>
      </c>
      <c r="J1311" s="196" t="str">
        <f>'ВЕДОМСТВЕННАЯ '!J1438</f>
        <v>240</v>
      </c>
      <c r="K1311" s="196">
        <f>'ВЕДОМСТВЕННАЯ '!K1438</f>
        <v>30</v>
      </c>
      <c r="L1311" s="196">
        <f>'ВЕДОМСТВЕННАЯ '!L1438</f>
        <v>30</v>
      </c>
      <c r="M1311" s="196">
        <f>'ВЕДОМСТВЕННАЯ '!M1438</f>
        <v>0</v>
      </c>
      <c r="N1311" s="196">
        <f>'ВЕДОМСТВЕННАЯ '!N1438</f>
        <v>0</v>
      </c>
      <c r="O1311" s="196">
        <f>'ВЕДОМСТВЕННАЯ '!O1438</f>
        <v>30</v>
      </c>
      <c r="P1311" s="340">
        <f>'ВЕДОМСТВЕННАЯ '!P1438</f>
        <v>0</v>
      </c>
      <c r="Q1311" s="340">
        <f>'ВЕДОМСТВЕННАЯ '!Q1438</f>
        <v>0</v>
      </c>
      <c r="R1311" s="340">
        <f>'ВЕДОМСТВЕННАЯ '!R1438</f>
        <v>0</v>
      </c>
      <c r="S1311" s="340">
        <f>'ВЕДОМСТВЕННАЯ '!S1438</f>
        <v>0</v>
      </c>
      <c r="T1311" s="340">
        <f>'ВЕДОМСТВЕННАЯ '!U1438</f>
        <v>0</v>
      </c>
      <c r="U1311" s="340">
        <f>'ВЕДОМСТВЕННАЯ '!V1438</f>
        <v>0</v>
      </c>
      <c r="V1311" s="340">
        <f>'ВЕДОМСТВЕННАЯ '!W1438</f>
        <v>0</v>
      </c>
      <c r="W1311" s="340">
        <f>'ВЕДОМСТВЕННАЯ '!X1438</f>
        <v>0</v>
      </c>
      <c r="X1311" s="340">
        <f>'ВЕДОМСТВЕННАЯ '!Y1438</f>
        <v>0</v>
      </c>
      <c r="Y1311" s="17"/>
      <c r="Z1311" s="17"/>
      <c r="AA1311" s="17"/>
    </row>
    <row r="1312" spans="1:27" ht="50.25" hidden="1" customHeight="1" x14ac:dyDescent="0.3">
      <c r="A1312" s="581" t="str">
        <f>'ВЕДОМСТВЕННАЯ '!A1439</f>
        <v>Основное мероприятие "Организация и проведение мероприятий с целью военно-патриотического воспитания жителей Хасынского муниципального округа Магаданской области"</v>
      </c>
      <c r="B1312" s="236" t="str">
        <f>'ВЕДОМСТВЕННАЯ '!B1439</f>
        <v>905</v>
      </c>
      <c r="C1312" s="236" t="str">
        <f>'ВЕДОМСТВЕННАЯ '!C1439</f>
        <v>07</v>
      </c>
      <c r="D1312" s="236" t="str">
        <f>'ВЕДОМСТВЕННАЯ '!D1439</f>
        <v>07</v>
      </c>
      <c r="E1312" s="341" t="str">
        <f>'ВЕДОМСТВЕННАЯ '!E1439</f>
        <v>5Л</v>
      </c>
      <c r="F1312" s="342" t="str">
        <f>'ВЕДОМСТВЕННАЯ '!F1439</f>
        <v>2</v>
      </c>
      <c r="G1312" s="342" t="str">
        <f>'ВЕДОМСТВЕННАЯ '!G1439</f>
        <v>02</v>
      </c>
      <c r="H1312" s="343" t="str">
        <f>'ВЕДОМСТВЕННАЯ '!H1439</f>
        <v>00000</v>
      </c>
      <c r="I1312" s="330" t="str">
        <f>'ВЕДОМСТВЕННАЯ '!I1439</f>
        <v>5Л 2 02 00000</v>
      </c>
      <c r="J1312" s="331"/>
      <c r="K1312" s="299">
        <f>'ВЕДОМСТВЕННАЯ '!K1439</f>
        <v>250</v>
      </c>
      <c r="L1312" s="299">
        <f>'ВЕДОМСТВЕННАЯ '!L1439</f>
        <v>250</v>
      </c>
      <c r="M1312" s="299">
        <f>'ВЕДОМСТВЕННАЯ '!M1439</f>
        <v>0</v>
      </c>
      <c r="N1312" s="299">
        <f>'ВЕДОМСТВЕННАЯ '!N1439</f>
        <v>0</v>
      </c>
      <c r="O1312" s="299">
        <f>'ВЕДОМСТВЕННАЯ '!O1439</f>
        <v>250</v>
      </c>
      <c r="P1312" s="300">
        <f>'ВЕДОМСТВЕННАЯ '!P1439</f>
        <v>0</v>
      </c>
      <c r="Q1312" s="300">
        <f>'ВЕДОМСТВЕННАЯ '!Q1439</f>
        <v>0</v>
      </c>
      <c r="R1312" s="300">
        <f>'ВЕДОМСТВЕННАЯ '!R1439</f>
        <v>0</v>
      </c>
      <c r="S1312" s="300">
        <f>'ВЕДОМСТВЕННАЯ '!S1439</f>
        <v>0</v>
      </c>
      <c r="T1312" s="300">
        <f>'ВЕДОМСТВЕННАЯ '!U1439</f>
        <v>0</v>
      </c>
      <c r="U1312" s="300">
        <f>'ВЕДОМСТВЕННАЯ '!V1439</f>
        <v>0</v>
      </c>
      <c r="V1312" s="300">
        <f>'ВЕДОМСТВЕННАЯ '!W1439</f>
        <v>0</v>
      </c>
      <c r="W1312" s="300">
        <f>'ВЕДОМСТВЕННАЯ '!X1439</f>
        <v>0</v>
      </c>
      <c r="X1312" s="300">
        <f>'ВЕДОМСТВЕННАЯ '!Y1439</f>
        <v>0</v>
      </c>
      <c r="Y1312" s="17">
        <f>'ВЕДОМСТВЕННАЯ '!Z1439</f>
        <v>0</v>
      </c>
      <c r="Z1312" s="17">
        <f>'ВЕДОМСТВЕННАЯ '!AA1439</f>
        <v>0</v>
      </c>
      <c r="AA1312" s="17">
        <f>'ВЕДОМСТВЕННАЯ '!AB1439</f>
        <v>0</v>
      </c>
    </row>
    <row r="1313" spans="1:27" ht="28.5" hidden="1" customHeight="1" x14ac:dyDescent="0.3">
      <c r="A1313" s="581" t="str">
        <f>'ВЕДОМСТВЕННАЯ '!A1440</f>
        <v>Спортивные, военно-патриотические мероприятия</v>
      </c>
      <c r="B1313" s="236" t="str">
        <f>'ВЕДОМСТВЕННАЯ '!B1440</f>
        <v>905</v>
      </c>
      <c r="C1313" s="236" t="str">
        <f>'ВЕДОМСТВЕННАЯ '!C1440</f>
        <v>07</v>
      </c>
      <c r="D1313" s="236" t="str">
        <f>'ВЕДОМСТВЕННАЯ '!D1440</f>
        <v>07</v>
      </c>
      <c r="E1313" s="272" t="str">
        <f>'ВЕДОМСТВЕННАЯ '!E1440</f>
        <v>5Л</v>
      </c>
      <c r="F1313" s="330" t="str">
        <f>'ВЕДОМСТВЕННАЯ '!F1440</f>
        <v>2</v>
      </c>
      <c r="G1313" s="330" t="str">
        <f>'ВЕДОМСТВЕННАЯ '!G1440</f>
        <v>02</v>
      </c>
      <c r="H1313" s="331" t="str">
        <f>'ВЕДОМСТВЕННАЯ '!H1440</f>
        <v>A0540</v>
      </c>
      <c r="I1313" s="330" t="str">
        <f>'ВЕДОМСТВЕННАЯ '!I1440</f>
        <v>5Л 2 02 А0540</v>
      </c>
      <c r="J1313" s="331"/>
      <c r="K1313" s="299">
        <f>'ВЕДОМСТВЕННАЯ '!K1440</f>
        <v>250</v>
      </c>
      <c r="L1313" s="299">
        <f>'ВЕДОМСТВЕННАЯ '!L1440</f>
        <v>250</v>
      </c>
      <c r="M1313" s="299">
        <f>'ВЕДОМСТВЕННАЯ '!M1440</f>
        <v>0</v>
      </c>
      <c r="N1313" s="299">
        <f>'ВЕДОМСТВЕННАЯ '!N1440</f>
        <v>0</v>
      </c>
      <c r="O1313" s="299">
        <f>'ВЕДОМСТВЕННАЯ '!O1440</f>
        <v>250</v>
      </c>
      <c r="P1313" s="300">
        <f>'ВЕДОМСТВЕННАЯ '!P1440</f>
        <v>0</v>
      </c>
      <c r="Q1313" s="300">
        <f>'ВЕДОМСТВЕННАЯ '!Q1440</f>
        <v>0</v>
      </c>
      <c r="R1313" s="300">
        <f>'ВЕДОМСТВЕННАЯ '!R1440</f>
        <v>0</v>
      </c>
      <c r="S1313" s="300">
        <f>'ВЕДОМСТВЕННАЯ '!S1440</f>
        <v>0</v>
      </c>
      <c r="T1313" s="300">
        <f>'ВЕДОМСТВЕННАЯ '!U1440</f>
        <v>0</v>
      </c>
      <c r="U1313" s="300">
        <f>'ВЕДОМСТВЕННАЯ '!V1440</f>
        <v>0</v>
      </c>
      <c r="V1313" s="300">
        <f>'ВЕДОМСТВЕННАЯ '!W1440</f>
        <v>0</v>
      </c>
      <c r="W1313" s="300">
        <f>'ВЕДОМСТВЕННАЯ '!X1440</f>
        <v>0</v>
      </c>
      <c r="X1313" s="300">
        <f>'ВЕДОМСТВЕННАЯ '!Y1440</f>
        <v>0</v>
      </c>
      <c r="Y1313" s="17">
        <f>'ВЕДОМСТВЕННАЯ '!Z1440</f>
        <v>0</v>
      </c>
      <c r="Z1313" s="17">
        <f>'ВЕДОМСТВЕННАЯ '!AA1440</f>
        <v>0</v>
      </c>
      <c r="AA1313" s="17">
        <f>'ВЕДОМСТВЕННАЯ '!AB1440</f>
        <v>0</v>
      </c>
    </row>
    <row r="1314" spans="1:27" ht="33.75" hidden="1" customHeight="1" x14ac:dyDescent="0.3">
      <c r="A1314" s="581" t="str">
        <f>'ВЕДОМСТВЕННАЯ '!A1441</f>
        <v>Закупка товаров, работ и услуг для обеспечения государственных (муниципальных) нужд</v>
      </c>
      <c r="B1314" s="236" t="str">
        <f>'ВЕДОМСТВЕННАЯ '!B1441</f>
        <v>905</v>
      </c>
      <c r="C1314" s="236" t="str">
        <f>'ВЕДОМСТВЕННАЯ '!C1441</f>
        <v>07</v>
      </c>
      <c r="D1314" s="236" t="str">
        <f>'ВЕДОМСТВЕННАЯ '!D1441</f>
        <v>07</v>
      </c>
      <c r="E1314" s="272" t="str">
        <f>'ВЕДОМСТВЕННАЯ '!E1441</f>
        <v>5Л</v>
      </c>
      <c r="F1314" s="330" t="str">
        <f>'ВЕДОМСТВЕННАЯ '!F1441</f>
        <v>2</v>
      </c>
      <c r="G1314" s="330" t="str">
        <f>'ВЕДОМСТВЕННАЯ '!G1441</f>
        <v>02</v>
      </c>
      <c r="H1314" s="331" t="str">
        <f>'ВЕДОМСТВЕННАЯ '!H1441</f>
        <v>A0540</v>
      </c>
      <c r="I1314" s="330" t="str">
        <f>'ВЕДОМСТВЕННАЯ '!I1441</f>
        <v>5Л 2 02 А0540</v>
      </c>
      <c r="J1314" s="331" t="str">
        <f>'ВЕДОМСТВЕННАЯ '!J1441</f>
        <v>200</v>
      </c>
      <c r="K1314" s="299">
        <f>'ВЕДОМСТВЕННАЯ '!K1441</f>
        <v>250</v>
      </c>
      <c r="L1314" s="299">
        <f>'ВЕДОМСТВЕННАЯ '!L1441</f>
        <v>250</v>
      </c>
      <c r="M1314" s="299">
        <f>'ВЕДОМСТВЕННАЯ '!M1441</f>
        <v>0</v>
      </c>
      <c r="N1314" s="299">
        <f>'ВЕДОМСТВЕННАЯ '!N1441</f>
        <v>0</v>
      </c>
      <c r="O1314" s="299">
        <f>'ВЕДОМСТВЕННАЯ '!O1441</f>
        <v>250</v>
      </c>
      <c r="P1314" s="300">
        <f>'ВЕДОМСТВЕННАЯ '!P1441</f>
        <v>0</v>
      </c>
      <c r="Q1314" s="300">
        <f>'ВЕДОМСТВЕННАЯ '!Q1441</f>
        <v>0</v>
      </c>
      <c r="R1314" s="300">
        <f>'ВЕДОМСТВЕННАЯ '!R1441</f>
        <v>0</v>
      </c>
      <c r="S1314" s="300">
        <f>'ВЕДОМСТВЕННАЯ '!S1441</f>
        <v>0</v>
      </c>
      <c r="T1314" s="300">
        <f>'ВЕДОМСТВЕННАЯ '!U1441</f>
        <v>0</v>
      </c>
      <c r="U1314" s="300">
        <f>'ВЕДОМСТВЕННАЯ '!V1441</f>
        <v>0</v>
      </c>
      <c r="V1314" s="300">
        <f>'ВЕДОМСТВЕННАЯ '!W1441</f>
        <v>0</v>
      </c>
      <c r="W1314" s="300">
        <f>'ВЕДОМСТВЕННАЯ '!X1441</f>
        <v>0</v>
      </c>
      <c r="X1314" s="300">
        <f>'ВЕДОМСТВЕННАЯ '!Y1441</f>
        <v>0</v>
      </c>
      <c r="Y1314" s="17">
        <f>'ВЕДОМСТВЕННАЯ '!Z1441</f>
        <v>0</v>
      </c>
      <c r="Z1314" s="17">
        <f>'ВЕДОМСТВЕННАЯ '!AA1441</f>
        <v>0</v>
      </c>
      <c r="AA1314" s="17">
        <f>'ВЕДОМСТВЕННАЯ '!AB1441</f>
        <v>0</v>
      </c>
    </row>
    <row r="1315" spans="1:27" ht="32.25" hidden="1" customHeight="1" x14ac:dyDescent="0.3">
      <c r="A1315" s="581" t="str">
        <f>'ВЕДОМСТВЕННАЯ '!A1442</f>
        <v>Иные закупки товаров, работ и услуг для обеспечения государственных (муниципальных) нужд</v>
      </c>
      <c r="B1315" s="236" t="str">
        <f>'ВЕДОМСТВЕННАЯ '!B1442</f>
        <v>905</v>
      </c>
      <c r="C1315" s="236" t="str">
        <f>'ВЕДОМСТВЕННАЯ '!C1442</f>
        <v>07</v>
      </c>
      <c r="D1315" s="236" t="str">
        <f>'ВЕДОМСТВЕННАЯ '!D1442</f>
        <v>07</v>
      </c>
      <c r="E1315" s="272" t="str">
        <f>'ВЕДОМСТВЕННАЯ '!E1442</f>
        <v>5Л</v>
      </c>
      <c r="F1315" s="330" t="str">
        <f>'ВЕДОМСТВЕННАЯ '!F1442</f>
        <v>2</v>
      </c>
      <c r="G1315" s="330" t="str">
        <f>'ВЕДОМСТВЕННАЯ '!G1442</f>
        <v>02</v>
      </c>
      <c r="H1315" s="331" t="str">
        <f>'ВЕДОМСТВЕННАЯ '!H1442</f>
        <v>A0540</v>
      </c>
      <c r="I1315" s="330" t="str">
        <f>'ВЕДОМСТВЕННАЯ '!I1442</f>
        <v>5Л 2 02 А0540</v>
      </c>
      <c r="J1315" s="331" t="str">
        <f>'ВЕДОМСТВЕННАЯ '!J1442</f>
        <v>240</v>
      </c>
      <c r="K1315" s="299">
        <f>'ВЕДОМСТВЕННАЯ '!K1442</f>
        <v>250</v>
      </c>
      <c r="L1315" s="299">
        <f>'ВЕДОМСТВЕННАЯ '!L1442</f>
        <v>250</v>
      </c>
      <c r="M1315" s="299">
        <f>'ВЕДОМСТВЕННАЯ '!M1442</f>
        <v>0</v>
      </c>
      <c r="N1315" s="299">
        <f>'ВЕДОМСТВЕННАЯ '!N1442</f>
        <v>0</v>
      </c>
      <c r="O1315" s="299">
        <f>'ВЕДОМСТВЕННАЯ '!O1442</f>
        <v>250</v>
      </c>
      <c r="P1315" s="300">
        <f>'ВЕДОМСТВЕННАЯ '!P1442</f>
        <v>0</v>
      </c>
      <c r="Q1315" s="300">
        <f>'ВЕДОМСТВЕННАЯ '!Q1442</f>
        <v>0</v>
      </c>
      <c r="R1315" s="300">
        <f>'ВЕДОМСТВЕННАЯ '!R1442</f>
        <v>0</v>
      </c>
      <c r="S1315" s="300">
        <f>'ВЕДОМСТВЕННАЯ '!S1442</f>
        <v>0</v>
      </c>
      <c r="T1315" s="300">
        <f>'ВЕДОМСТВЕННАЯ '!U1442</f>
        <v>0</v>
      </c>
      <c r="U1315" s="300">
        <f>'ВЕДОМСТВЕННАЯ '!V1442</f>
        <v>0</v>
      </c>
      <c r="V1315" s="300">
        <f>'ВЕДОМСТВЕННАЯ '!W1442</f>
        <v>0</v>
      </c>
      <c r="W1315" s="300">
        <f>'ВЕДОМСТВЕННАЯ '!X1442</f>
        <v>0</v>
      </c>
      <c r="X1315" s="300">
        <f>'ВЕДОМСТВЕННАЯ '!Y1442</f>
        <v>0</v>
      </c>
      <c r="Y1315" s="17">
        <f>'ВЕДОМСТВЕННАЯ '!Z1442</f>
        <v>0</v>
      </c>
      <c r="Z1315" s="17">
        <f>'ВЕДОМСТВЕННАЯ '!AA1442</f>
        <v>0</v>
      </c>
      <c r="AA1315" s="17">
        <f>'ВЕДОМСТВЕННАЯ '!AB1442</f>
        <v>0</v>
      </c>
    </row>
    <row r="1316" spans="1:27" ht="52.5" hidden="1" customHeight="1" x14ac:dyDescent="0.3">
      <c r="A1316" s="581" t="str">
        <f>'ВЕДОМСТВЕННАЯ '!A558</f>
        <v xml:space="preserve">Муниципальная программа "Профилактика правонарушений на территории муниципального образования "Хасынский муниципальный округ Магаданской области" </v>
      </c>
      <c r="B1316" s="236" t="str">
        <f>'ВЕДОМСТВЕННАЯ '!B558</f>
        <v>900</v>
      </c>
      <c r="C1316" s="236" t="str">
        <f>'ВЕДОМСТВЕННАЯ '!C558</f>
        <v>07</v>
      </c>
      <c r="D1316" s="236" t="str">
        <f>'ВЕДОМСТВЕННАЯ '!D558</f>
        <v>07</v>
      </c>
      <c r="E1316" s="272" t="str">
        <f>'ВЕДОМСТВЕННАЯ '!E558</f>
        <v>5М</v>
      </c>
      <c r="F1316" s="330" t="str">
        <f>'ВЕДОМСТВЕННАЯ '!F558</f>
        <v>0</v>
      </c>
      <c r="G1316" s="342" t="str">
        <f>'ВЕДОМСТВЕННАЯ '!G558</f>
        <v>00</v>
      </c>
      <c r="H1316" s="331" t="str">
        <f>'ВЕДОМСТВЕННАЯ '!H558</f>
        <v>00000</v>
      </c>
      <c r="I1316" s="330" t="str">
        <f>'ВЕДОМСТВЕННАЯ '!I558</f>
        <v>5М 0 00 00000</v>
      </c>
      <c r="J1316" s="331"/>
      <c r="K1316" s="299">
        <f>'ВЕДОМСТВЕННАЯ '!K558</f>
        <v>180</v>
      </c>
      <c r="L1316" s="299">
        <f>'ВЕДОМСТВЕННАЯ '!L558</f>
        <v>120</v>
      </c>
      <c r="M1316" s="299">
        <f>'ВЕДОМСТВЕННАЯ '!M558</f>
        <v>0</v>
      </c>
      <c r="N1316" s="299">
        <f>'ВЕДОМСТВЕННАЯ '!N558</f>
        <v>0</v>
      </c>
      <c r="O1316" s="299">
        <f>'ВЕДОМСТВЕННАЯ '!O558</f>
        <v>120</v>
      </c>
      <c r="P1316" s="300">
        <f>'ВЕДОМСТВЕННАЯ '!P558</f>
        <v>0</v>
      </c>
      <c r="Q1316" s="300">
        <f>'ВЕДОМСТВЕННАЯ '!Q558</f>
        <v>0</v>
      </c>
      <c r="R1316" s="300">
        <f>'ВЕДОМСТВЕННАЯ '!R558</f>
        <v>0</v>
      </c>
      <c r="S1316" s="300">
        <f>'ВЕДОМСТВЕННАЯ '!S558</f>
        <v>0</v>
      </c>
      <c r="T1316" s="300">
        <f>'ВЕДОМСТВЕННАЯ '!U558</f>
        <v>0</v>
      </c>
      <c r="U1316" s="300">
        <f>'ВЕДОМСТВЕННАЯ '!V558</f>
        <v>0</v>
      </c>
      <c r="V1316" s="300">
        <f>'ВЕДОМСТВЕННАЯ '!W558</f>
        <v>0</v>
      </c>
      <c r="W1316" s="300">
        <f>'ВЕДОМСТВЕННАЯ '!X558</f>
        <v>0</v>
      </c>
      <c r="X1316" s="300">
        <f>'ВЕДОМСТВЕННАЯ '!Y558</f>
        <v>0</v>
      </c>
      <c r="Y1316" s="17">
        <f>'ВЕДОМСТВЕННАЯ '!Z558</f>
        <v>0</v>
      </c>
      <c r="Z1316" s="17">
        <f>'ВЕДОМСТВЕННАЯ '!AA558</f>
        <v>0</v>
      </c>
      <c r="AA1316" s="17">
        <f>'ВЕДОМСТВЕННАЯ '!AB558</f>
        <v>0</v>
      </c>
    </row>
    <row r="1317" spans="1:27" ht="57" hidden="1" customHeight="1" x14ac:dyDescent="0.3">
      <c r="A1317" s="581" t="str">
        <f>'ВЕДОМСТВЕННАЯ '!A559</f>
        <v xml:space="preserve">Основное мероприятие "Профилактика предупреждения преступности, беспризорности и безнадзорности несовершеннолетних на территории муниципального образования "Хасынский муниципальный округ Магаданской области" </v>
      </c>
      <c r="B1317" s="236" t="str">
        <f>'ВЕДОМСТВЕННАЯ '!B559</f>
        <v>900</v>
      </c>
      <c r="C1317" s="236" t="str">
        <f>'ВЕДОМСТВЕННАЯ '!C559</f>
        <v>07</v>
      </c>
      <c r="D1317" s="236" t="str">
        <f>'ВЕДОМСТВЕННАЯ '!D559</f>
        <v>07</v>
      </c>
      <c r="E1317" s="272" t="str">
        <f>'ВЕДОМСТВЕННАЯ '!E559</f>
        <v>5М</v>
      </c>
      <c r="F1317" s="330" t="str">
        <f>'ВЕДОМСТВЕННАЯ '!F559</f>
        <v>0</v>
      </c>
      <c r="G1317" s="342" t="str">
        <f>'ВЕДОМСТВЕННАЯ '!G559</f>
        <v>04</v>
      </c>
      <c r="H1317" s="331" t="str">
        <f>'ВЕДОМСТВЕННАЯ '!H559</f>
        <v>00000</v>
      </c>
      <c r="I1317" s="330" t="str">
        <f>'ВЕДОМСТВЕННАЯ '!I559</f>
        <v>5М 0 04 00000</v>
      </c>
      <c r="J1317" s="331"/>
      <c r="K1317" s="299">
        <f>'ВЕДОМСТВЕННАЯ '!K559</f>
        <v>180</v>
      </c>
      <c r="L1317" s="299">
        <f>'ВЕДОМСТВЕННАЯ '!L559</f>
        <v>120</v>
      </c>
      <c r="M1317" s="299">
        <f>'ВЕДОМСТВЕННАЯ '!M559</f>
        <v>0</v>
      </c>
      <c r="N1317" s="299">
        <f>'ВЕДОМСТВЕННАЯ '!N559</f>
        <v>0</v>
      </c>
      <c r="O1317" s="299">
        <f>'ВЕДОМСТВЕННАЯ '!O559</f>
        <v>120</v>
      </c>
      <c r="P1317" s="300">
        <f>'ВЕДОМСТВЕННАЯ '!P559</f>
        <v>0</v>
      </c>
      <c r="Q1317" s="300">
        <f>'ВЕДОМСТВЕННАЯ '!Q559</f>
        <v>0</v>
      </c>
      <c r="R1317" s="300">
        <f>'ВЕДОМСТВЕННАЯ '!R559</f>
        <v>0</v>
      </c>
      <c r="S1317" s="300">
        <f>'ВЕДОМСТВЕННАЯ '!S559</f>
        <v>0</v>
      </c>
      <c r="T1317" s="300">
        <f>'ВЕДОМСТВЕННАЯ '!U559</f>
        <v>0</v>
      </c>
      <c r="U1317" s="300">
        <f>'ВЕДОМСТВЕННАЯ '!V559</f>
        <v>0</v>
      </c>
      <c r="V1317" s="300">
        <f>'ВЕДОМСТВЕННАЯ '!W559</f>
        <v>0</v>
      </c>
      <c r="W1317" s="300">
        <f>'ВЕДОМСТВЕННАЯ '!X559</f>
        <v>0</v>
      </c>
      <c r="X1317" s="300">
        <f>'ВЕДОМСТВЕННАЯ '!Y559</f>
        <v>0</v>
      </c>
      <c r="Y1317" s="17">
        <f>'ВЕДОМСТВЕННАЯ '!Z559</f>
        <v>0</v>
      </c>
      <c r="Z1317" s="17">
        <f>'ВЕДОМСТВЕННАЯ '!AA559</f>
        <v>0</v>
      </c>
      <c r="AA1317" s="17">
        <f>'ВЕДОМСТВЕННАЯ '!AB559</f>
        <v>0</v>
      </c>
    </row>
    <row r="1318" spans="1:27" ht="24" hidden="1" customHeight="1" x14ac:dyDescent="0.3">
      <c r="A1318" s="581" t="str">
        <f>'ВЕДОМСТВЕННАЯ '!A560</f>
        <v xml:space="preserve">Акция «Собери ребенка в школу» </v>
      </c>
      <c r="B1318" s="236" t="str">
        <f>'ВЕДОМСТВЕННАЯ '!B560</f>
        <v>900</v>
      </c>
      <c r="C1318" s="236" t="str">
        <f>'ВЕДОМСТВЕННАЯ '!C560</f>
        <v>07</v>
      </c>
      <c r="D1318" s="236" t="str">
        <f>'ВЕДОМСТВЕННАЯ '!D560</f>
        <v>07</v>
      </c>
      <c r="E1318" s="272" t="str">
        <f>'ВЕДОМСТВЕННАЯ '!E560</f>
        <v>5М</v>
      </c>
      <c r="F1318" s="330" t="str">
        <f>'ВЕДОМСТВЕННАЯ '!F560</f>
        <v>0</v>
      </c>
      <c r="G1318" s="342" t="str">
        <f>'ВЕДОМСТВЕННАЯ '!G560</f>
        <v>04</v>
      </c>
      <c r="H1318" s="331" t="str">
        <f>'ВЕДОМСТВЕННАЯ '!H560</f>
        <v>A0350</v>
      </c>
      <c r="I1318" s="330" t="str">
        <f>'ВЕДОМСТВЕННАЯ '!I560</f>
        <v>5М 0 04 А0350</v>
      </c>
      <c r="J1318" s="331"/>
      <c r="K1318" s="299">
        <f>'ВЕДОМСТВЕННАЯ '!K560</f>
        <v>85</v>
      </c>
      <c r="L1318" s="299">
        <f>'ВЕДОМСТВЕННАЯ '!L560</f>
        <v>85</v>
      </c>
      <c r="M1318" s="299">
        <f>'ВЕДОМСТВЕННАЯ '!M560</f>
        <v>0</v>
      </c>
      <c r="N1318" s="299">
        <f>'ВЕДОМСТВЕННАЯ '!N560</f>
        <v>0</v>
      </c>
      <c r="O1318" s="299">
        <f>'ВЕДОМСТВЕННАЯ '!O560</f>
        <v>85</v>
      </c>
      <c r="P1318" s="300">
        <f>'ВЕДОМСТВЕННАЯ '!P560</f>
        <v>0</v>
      </c>
      <c r="Q1318" s="300">
        <f>'ВЕДОМСТВЕННАЯ '!Q560</f>
        <v>0</v>
      </c>
      <c r="R1318" s="300">
        <f>'ВЕДОМСТВЕННАЯ '!R560</f>
        <v>0</v>
      </c>
      <c r="S1318" s="300">
        <f>'ВЕДОМСТВЕННАЯ '!S560</f>
        <v>0</v>
      </c>
      <c r="T1318" s="300">
        <f>'ВЕДОМСТВЕННАЯ '!U560</f>
        <v>0</v>
      </c>
      <c r="U1318" s="300">
        <f>'ВЕДОМСТВЕННАЯ '!V560</f>
        <v>0</v>
      </c>
      <c r="V1318" s="300">
        <f>'ВЕДОМСТВЕННАЯ '!W560</f>
        <v>0</v>
      </c>
      <c r="W1318" s="300">
        <f>'ВЕДОМСТВЕННАЯ '!X560</f>
        <v>0</v>
      </c>
      <c r="X1318" s="300">
        <f>'ВЕДОМСТВЕННАЯ '!Y560</f>
        <v>0</v>
      </c>
      <c r="Y1318" s="17">
        <f>'ВЕДОМСТВЕННАЯ '!Z560</f>
        <v>0</v>
      </c>
      <c r="Z1318" s="17">
        <f>'ВЕДОМСТВЕННАЯ '!AA560</f>
        <v>0</v>
      </c>
      <c r="AA1318" s="17">
        <f>'ВЕДОМСТВЕННАЯ '!AB560</f>
        <v>0</v>
      </c>
    </row>
    <row r="1319" spans="1:27" ht="20.25" hidden="1" customHeight="1" x14ac:dyDescent="0.3">
      <c r="A1319" s="581" t="str">
        <f>'ВЕДОМСТВЕННАЯ '!A561</f>
        <v>Социальное обеспечение и иные выплаты населению</v>
      </c>
      <c r="B1319" s="236" t="str">
        <f>'ВЕДОМСТВЕННАЯ '!B561</f>
        <v>900</v>
      </c>
      <c r="C1319" s="236" t="str">
        <f>'ВЕДОМСТВЕННАЯ '!C561</f>
        <v>07</v>
      </c>
      <c r="D1319" s="236" t="str">
        <f>'ВЕДОМСТВЕННАЯ '!D561</f>
        <v>07</v>
      </c>
      <c r="E1319" s="272" t="str">
        <f>'ВЕДОМСТВЕННАЯ '!E561</f>
        <v>5М</v>
      </c>
      <c r="F1319" s="330" t="str">
        <f>'ВЕДОМСТВЕННАЯ '!F561</f>
        <v>0</v>
      </c>
      <c r="G1319" s="342" t="str">
        <f>'ВЕДОМСТВЕННАЯ '!G561</f>
        <v>04</v>
      </c>
      <c r="H1319" s="331" t="str">
        <f>'ВЕДОМСТВЕННАЯ '!H561</f>
        <v>A0350</v>
      </c>
      <c r="I1319" s="330" t="str">
        <f>'ВЕДОМСТВЕННАЯ '!I561</f>
        <v>5М 0 04 А0350</v>
      </c>
      <c r="J1319" s="331" t="str">
        <f>'ВЕДОМСТВЕННАЯ '!J561</f>
        <v>300</v>
      </c>
      <c r="K1319" s="299">
        <f>'ВЕДОМСТВЕННАЯ '!K561</f>
        <v>85</v>
      </c>
      <c r="L1319" s="299">
        <f>'ВЕДОМСТВЕННАЯ '!L561</f>
        <v>85</v>
      </c>
      <c r="M1319" s="299">
        <f>'ВЕДОМСТВЕННАЯ '!M561</f>
        <v>0</v>
      </c>
      <c r="N1319" s="299">
        <f>'ВЕДОМСТВЕННАЯ '!N561</f>
        <v>0</v>
      </c>
      <c r="O1319" s="299">
        <f>'ВЕДОМСТВЕННАЯ '!O561</f>
        <v>85</v>
      </c>
      <c r="P1319" s="300">
        <f>'ВЕДОМСТВЕННАЯ '!P561</f>
        <v>0</v>
      </c>
      <c r="Q1319" s="300">
        <f>'ВЕДОМСТВЕННАЯ '!Q561</f>
        <v>0</v>
      </c>
      <c r="R1319" s="300">
        <f>'ВЕДОМСТВЕННАЯ '!R561</f>
        <v>0</v>
      </c>
      <c r="S1319" s="300">
        <f>'ВЕДОМСТВЕННАЯ '!S561</f>
        <v>0</v>
      </c>
      <c r="T1319" s="300">
        <f>'ВЕДОМСТВЕННАЯ '!U561</f>
        <v>0</v>
      </c>
      <c r="U1319" s="300">
        <f>'ВЕДОМСТВЕННАЯ '!V561</f>
        <v>0</v>
      </c>
      <c r="V1319" s="300">
        <f>'ВЕДОМСТВЕННАЯ '!W561</f>
        <v>0</v>
      </c>
      <c r="W1319" s="300">
        <f>'ВЕДОМСТВЕННАЯ '!X561</f>
        <v>0</v>
      </c>
      <c r="X1319" s="300">
        <f>'ВЕДОМСТВЕННАЯ '!Y561</f>
        <v>0</v>
      </c>
      <c r="Y1319" s="17">
        <f>'ВЕДОМСТВЕННАЯ '!Z561</f>
        <v>0</v>
      </c>
      <c r="Z1319" s="17">
        <f>'ВЕДОМСТВЕННАЯ '!AA561</f>
        <v>0</v>
      </c>
      <c r="AA1319" s="17">
        <f>'ВЕДОМСТВЕННАЯ '!AB561</f>
        <v>0</v>
      </c>
    </row>
    <row r="1320" spans="1:27" ht="32.25" hidden="1" customHeight="1" x14ac:dyDescent="0.3">
      <c r="A1320" s="581" t="str">
        <f>'ВЕДОМСТВЕННАЯ '!A562</f>
        <v xml:space="preserve">Социальные выплаты гражданам, кроме публичных нормативных социальных выплат </v>
      </c>
      <c r="B1320" s="236" t="str">
        <f>'ВЕДОМСТВЕННАЯ '!B562</f>
        <v>900</v>
      </c>
      <c r="C1320" s="236" t="str">
        <f>'ВЕДОМСТВЕННАЯ '!C562</f>
        <v>07</v>
      </c>
      <c r="D1320" s="236" t="str">
        <f>'ВЕДОМСТВЕННАЯ '!D562</f>
        <v>07</v>
      </c>
      <c r="E1320" s="272" t="str">
        <f>'ВЕДОМСТВЕННАЯ '!E562</f>
        <v>5М</v>
      </c>
      <c r="F1320" s="330" t="str">
        <f>'ВЕДОМСТВЕННАЯ '!F562</f>
        <v>0</v>
      </c>
      <c r="G1320" s="342" t="str">
        <f>'ВЕДОМСТВЕННАЯ '!G562</f>
        <v>04</v>
      </c>
      <c r="H1320" s="331" t="str">
        <f>'ВЕДОМСТВЕННАЯ '!H562</f>
        <v>A0350</v>
      </c>
      <c r="I1320" s="330" t="str">
        <f>'ВЕДОМСТВЕННАЯ '!I562</f>
        <v>5М 0 04 А0350</v>
      </c>
      <c r="J1320" s="331" t="str">
        <f>'ВЕДОМСТВЕННАЯ '!J562</f>
        <v>320</v>
      </c>
      <c r="K1320" s="299">
        <f>'ВЕДОМСТВЕННАЯ '!K562</f>
        <v>85</v>
      </c>
      <c r="L1320" s="299">
        <f>'ВЕДОМСТВЕННАЯ '!L562</f>
        <v>85</v>
      </c>
      <c r="M1320" s="299">
        <f>'ВЕДОМСТВЕННАЯ '!M562</f>
        <v>0</v>
      </c>
      <c r="N1320" s="299">
        <f>'ВЕДОМСТВЕННАЯ '!N562</f>
        <v>0</v>
      </c>
      <c r="O1320" s="299">
        <f>'ВЕДОМСТВЕННАЯ '!O562</f>
        <v>85</v>
      </c>
      <c r="P1320" s="300">
        <f>'ВЕДОМСТВЕННАЯ '!P562</f>
        <v>0</v>
      </c>
      <c r="Q1320" s="300">
        <f>'ВЕДОМСТВЕННАЯ '!Q562</f>
        <v>0</v>
      </c>
      <c r="R1320" s="300">
        <f>'ВЕДОМСТВЕННАЯ '!R562</f>
        <v>0</v>
      </c>
      <c r="S1320" s="300">
        <f>'ВЕДОМСТВЕННАЯ '!S562</f>
        <v>0</v>
      </c>
      <c r="T1320" s="300">
        <f>'ВЕДОМСТВЕННАЯ '!U562</f>
        <v>0</v>
      </c>
      <c r="U1320" s="300">
        <f>'ВЕДОМСТВЕННАЯ '!V562</f>
        <v>0</v>
      </c>
      <c r="V1320" s="300">
        <f>'ВЕДОМСТВЕННАЯ '!W562</f>
        <v>0</v>
      </c>
      <c r="W1320" s="300">
        <f>'ВЕДОМСТВЕННАЯ '!X562</f>
        <v>0</v>
      </c>
      <c r="X1320" s="300">
        <f>'ВЕДОМСТВЕННАЯ '!Y562</f>
        <v>0</v>
      </c>
      <c r="Y1320" s="17">
        <f>'ВЕДОМСТВЕННАЯ '!Z562</f>
        <v>0</v>
      </c>
      <c r="Z1320" s="17">
        <f>'ВЕДОМСТВЕННАЯ '!AA562</f>
        <v>0</v>
      </c>
      <c r="AA1320" s="17">
        <f>'ВЕДОМСТВЕННАЯ '!AB562</f>
        <v>0</v>
      </c>
    </row>
    <row r="1321" spans="1:27" ht="36.75" hidden="1" customHeight="1" x14ac:dyDescent="0.3">
      <c r="A1321" s="581" t="str">
        <f>'ВЕДОМСТВЕННАЯ '!A563</f>
        <v xml:space="preserve">Изготовление, приобретение и распространение социальной рекламы, информационных материалов </v>
      </c>
      <c r="B1321" s="236" t="str">
        <f>'ВЕДОМСТВЕННАЯ '!B563</f>
        <v>900</v>
      </c>
      <c r="C1321" s="236" t="str">
        <f>'ВЕДОМСТВЕННАЯ '!C563</f>
        <v>07</v>
      </c>
      <c r="D1321" s="236" t="str">
        <f>'ВЕДОМСТВЕННАЯ '!D563</f>
        <v>07</v>
      </c>
      <c r="E1321" s="272" t="str">
        <f>'ВЕДОМСТВЕННАЯ '!E563</f>
        <v>5М</v>
      </c>
      <c r="F1321" s="330" t="str">
        <f>'ВЕДОМСТВЕННАЯ '!F563</f>
        <v>0</v>
      </c>
      <c r="G1321" s="342" t="str">
        <f>'ВЕДОМСТВЕННАЯ '!G563</f>
        <v>04</v>
      </c>
      <c r="H1321" s="331" t="str">
        <f>'ВЕДОМСТВЕННАЯ '!H563</f>
        <v>A0370</v>
      </c>
      <c r="I1321" s="330" t="str">
        <f>'ВЕДОМСТВЕННАЯ '!I563</f>
        <v>5М 0 04 А0370</v>
      </c>
      <c r="J1321" s="331"/>
      <c r="K1321" s="299">
        <f>'ВЕДОМСТВЕННАЯ '!K563</f>
        <v>60</v>
      </c>
      <c r="L1321" s="299">
        <f>'ВЕДОМСТВЕННАЯ '!L563</f>
        <v>0</v>
      </c>
      <c r="M1321" s="299">
        <f>'ВЕДОМСТВЕННАЯ '!M563</f>
        <v>0</v>
      </c>
      <c r="N1321" s="299">
        <f>'ВЕДОМСТВЕННАЯ '!N563</f>
        <v>0</v>
      </c>
      <c r="O1321" s="299">
        <f>'ВЕДОМСТВЕННАЯ '!O563</f>
        <v>0</v>
      </c>
      <c r="P1321" s="300">
        <f>'ВЕДОМСТВЕННАЯ '!P563</f>
        <v>0</v>
      </c>
      <c r="Q1321" s="300">
        <f>'ВЕДОМСТВЕННАЯ '!Q563</f>
        <v>0</v>
      </c>
      <c r="R1321" s="300">
        <f>'ВЕДОМСТВЕННАЯ '!R563</f>
        <v>0</v>
      </c>
      <c r="S1321" s="300">
        <f>'ВЕДОМСТВЕННАЯ '!S563</f>
        <v>0</v>
      </c>
      <c r="T1321" s="300">
        <f>'ВЕДОМСТВЕННАЯ '!U563</f>
        <v>0</v>
      </c>
      <c r="U1321" s="300">
        <f>'ВЕДОМСТВЕННАЯ '!V563</f>
        <v>0</v>
      </c>
      <c r="V1321" s="300">
        <f>'ВЕДОМСТВЕННАЯ '!W563</f>
        <v>0</v>
      </c>
      <c r="W1321" s="300">
        <f>'ВЕДОМСТВЕННАЯ '!X563</f>
        <v>0</v>
      </c>
      <c r="X1321" s="300">
        <f>'ВЕДОМСТВЕННАЯ '!Y563</f>
        <v>0</v>
      </c>
      <c r="Y1321" s="17">
        <f>'ВЕДОМСТВЕННАЯ '!Z563</f>
        <v>0</v>
      </c>
      <c r="Z1321" s="17">
        <f>'ВЕДОМСТВЕННАЯ '!AA563</f>
        <v>0</v>
      </c>
      <c r="AA1321" s="17">
        <f>'ВЕДОМСТВЕННАЯ '!AB563</f>
        <v>0</v>
      </c>
    </row>
    <row r="1322" spans="1:27" ht="34.5" hidden="1" customHeight="1" x14ac:dyDescent="0.3">
      <c r="A1322" s="581" t="str">
        <f>'ВЕДОМСТВЕННАЯ '!A564</f>
        <v>Закупка товаров, работ и услуг для обеспечения государственных (муниципальных) нужд</v>
      </c>
      <c r="B1322" s="236" t="str">
        <f>'ВЕДОМСТВЕННАЯ '!B564</f>
        <v>900</v>
      </c>
      <c r="C1322" s="236" t="str">
        <f>'ВЕДОМСТВЕННАЯ '!C564</f>
        <v>07</v>
      </c>
      <c r="D1322" s="236" t="str">
        <f>'ВЕДОМСТВЕННАЯ '!D564</f>
        <v>07</v>
      </c>
      <c r="E1322" s="272" t="str">
        <f>'ВЕДОМСТВЕННАЯ '!E564</f>
        <v>5М</v>
      </c>
      <c r="F1322" s="330" t="str">
        <f>'ВЕДОМСТВЕННАЯ '!F564</f>
        <v>0</v>
      </c>
      <c r="G1322" s="342" t="str">
        <f>'ВЕДОМСТВЕННАЯ '!G564</f>
        <v>04</v>
      </c>
      <c r="H1322" s="331" t="str">
        <f>'ВЕДОМСТВЕННАЯ '!H564</f>
        <v>A0370</v>
      </c>
      <c r="I1322" s="330" t="str">
        <f>'ВЕДОМСТВЕННАЯ '!I564</f>
        <v>5М 0 04 А0370</v>
      </c>
      <c r="J1322" s="331" t="str">
        <f>'ВЕДОМСТВЕННАЯ '!J564</f>
        <v>200</v>
      </c>
      <c r="K1322" s="299">
        <f>'ВЕДОМСТВЕННАЯ '!K564</f>
        <v>60</v>
      </c>
      <c r="L1322" s="299">
        <f>'ВЕДОМСТВЕННАЯ '!L564</f>
        <v>0</v>
      </c>
      <c r="M1322" s="299">
        <f>'ВЕДОМСТВЕННАЯ '!M564</f>
        <v>0</v>
      </c>
      <c r="N1322" s="299">
        <f>'ВЕДОМСТВЕННАЯ '!N564</f>
        <v>0</v>
      </c>
      <c r="O1322" s="299">
        <f>'ВЕДОМСТВЕННАЯ '!O564</f>
        <v>0</v>
      </c>
      <c r="P1322" s="300">
        <f>'ВЕДОМСТВЕННАЯ '!P564</f>
        <v>0</v>
      </c>
      <c r="Q1322" s="300">
        <f>'ВЕДОМСТВЕННАЯ '!Q564</f>
        <v>0</v>
      </c>
      <c r="R1322" s="300">
        <f>'ВЕДОМСТВЕННАЯ '!R564</f>
        <v>0</v>
      </c>
      <c r="S1322" s="300">
        <f>'ВЕДОМСТВЕННАЯ '!S564</f>
        <v>0</v>
      </c>
      <c r="T1322" s="300">
        <f>'ВЕДОМСТВЕННАЯ '!U564</f>
        <v>0</v>
      </c>
      <c r="U1322" s="300">
        <f>'ВЕДОМСТВЕННАЯ '!V564</f>
        <v>0</v>
      </c>
      <c r="V1322" s="300">
        <f>'ВЕДОМСТВЕННАЯ '!W564</f>
        <v>0</v>
      </c>
      <c r="W1322" s="300">
        <f>'ВЕДОМСТВЕННАЯ '!X564</f>
        <v>0</v>
      </c>
      <c r="X1322" s="300">
        <f>'ВЕДОМСТВЕННАЯ '!Y564</f>
        <v>0</v>
      </c>
      <c r="Y1322" s="17">
        <f>'ВЕДОМСТВЕННАЯ '!Z564</f>
        <v>0</v>
      </c>
      <c r="Z1322" s="17">
        <f>'ВЕДОМСТВЕННАЯ '!AA564</f>
        <v>0</v>
      </c>
      <c r="AA1322" s="17">
        <f>'ВЕДОМСТВЕННАЯ '!AB564</f>
        <v>0</v>
      </c>
    </row>
    <row r="1323" spans="1:27" ht="36" hidden="1" customHeight="1" x14ac:dyDescent="0.3">
      <c r="A1323" s="581" t="str">
        <f>'ВЕДОМСТВЕННАЯ '!A565</f>
        <v>Иные закупки товаров, работ и услуг для обеспечения государственных (муниципальных) нужд</v>
      </c>
      <c r="B1323" s="236" t="str">
        <f>'ВЕДОМСТВЕННАЯ '!B565</f>
        <v>900</v>
      </c>
      <c r="C1323" s="236" t="str">
        <f>'ВЕДОМСТВЕННАЯ '!C565</f>
        <v>07</v>
      </c>
      <c r="D1323" s="236" t="str">
        <f>'ВЕДОМСТВЕННАЯ '!D565</f>
        <v>07</v>
      </c>
      <c r="E1323" s="272" t="str">
        <f>'ВЕДОМСТВЕННАЯ '!E565</f>
        <v>5М</v>
      </c>
      <c r="F1323" s="330" t="str">
        <f>'ВЕДОМСТВЕННАЯ '!F565</f>
        <v>0</v>
      </c>
      <c r="G1323" s="342" t="str">
        <f>'ВЕДОМСТВЕННАЯ '!G565</f>
        <v>04</v>
      </c>
      <c r="H1323" s="331" t="str">
        <f>'ВЕДОМСТВЕННАЯ '!H565</f>
        <v>A0370</v>
      </c>
      <c r="I1323" s="330" t="str">
        <f>'ВЕДОМСТВЕННАЯ '!I565</f>
        <v>5М 0 04 А0370</v>
      </c>
      <c r="J1323" s="331" t="str">
        <f>'ВЕДОМСТВЕННАЯ '!J565</f>
        <v>240</v>
      </c>
      <c r="K1323" s="299">
        <f>'ВЕДОМСТВЕННАЯ '!K565</f>
        <v>60</v>
      </c>
      <c r="L1323" s="299">
        <f>'ВЕДОМСТВЕННАЯ '!L565</f>
        <v>0</v>
      </c>
      <c r="M1323" s="299">
        <f>'ВЕДОМСТВЕННАЯ '!M565</f>
        <v>0</v>
      </c>
      <c r="N1323" s="299">
        <f>'ВЕДОМСТВЕННАЯ '!N565</f>
        <v>0</v>
      </c>
      <c r="O1323" s="299">
        <f>'ВЕДОМСТВЕННАЯ '!O565</f>
        <v>0</v>
      </c>
      <c r="P1323" s="300">
        <f>'ВЕДОМСТВЕННАЯ '!P565</f>
        <v>0</v>
      </c>
      <c r="Q1323" s="300">
        <f>'ВЕДОМСТВЕННАЯ '!Q565</f>
        <v>0</v>
      </c>
      <c r="R1323" s="300">
        <f>'ВЕДОМСТВЕННАЯ '!R565</f>
        <v>0</v>
      </c>
      <c r="S1323" s="300">
        <f>'ВЕДОМСТВЕННАЯ '!S565</f>
        <v>0</v>
      </c>
      <c r="T1323" s="300">
        <f>'ВЕДОМСТВЕННАЯ '!U565</f>
        <v>0</v>
      </c>
      <c r="U1323" s="300">
        <f>'ВЕДОМСТВЕННАЯ '!V565</f>
        <v>0</v>
      </c>
      <c r="V1323" s="300">
        <f>'ВЕДОМСТВЕННАЯ '!W565</f>
        <v>0</v>
      </c>
      <c r="W1323" s="300">
        <f>'ВЕДОМСТВЕННАЯ '!X565</f>
        <v>0</v>
      </c>
      <c r="X1323" s="300">
        <f>'ВЕДОМСТВЕННАЯ '!Y565</f>
        <v>0</v>
      </c>
      <c r="Y1323" s="17">
        <f>'ВЕДОМСТВЕННАЯ '!Z565</f>
        <v>0</v>
      </c>
      <c r="Z1323" s="17">
        <f>'ВЕДОМСТВЕННАЯ '!AA565</f>
        <v>0</v>
      </c>
      <c r="AA1323" s="17">
        <f>'ВЕДОМСТВЕННАЯ '!AB565</f>
        <v>0</v>
      </c>
    </row>
    <row r="1324" spans="1:27" ht="23.25" hidden="1" customHeight="1" x14ac:dyDescent="0.3">
      <c r="A1324" s="581" t="str">
        <f>'ВЕДОМСТВЕННАЯ '!A566</f>
        <v xml:space="preserve">Акция "Подари тепло" </v>
      </c>
      <c r="B1324" s="236" t="str">
        <f>'ВЕДОМСТВЕННАЯ '!B566</f>
        <v>900</v>
      </c>
      <c r="C1324" s="236" t="str">
        <f>'ВЕДОМСТВЕННАЯ '!C566</f>
        <v>07</v>
      </c>
      <c r="D1324" s="236" t="str">
        <f>'ВЕДОМСТВЕННАЯ '!D566</f>
        <v>07</v>
      </c>
      <c r="E1324" s="272" t="str">
        <f>'ВЕДОМСТВЕННАЯ '!E566</f>
        <v>5М</v>
      </c>
      <c r="F1324" s="330" t="str">
        <f>'ВЕДОМСТВЕННАЯ '!F566</f>
        <v>0</v>
      </c>
      <c r="G1324" s="342" t="str">
        <f>'ВЕДОМСТВЕННАЯ '!G566</f>
        <v>04</v>
      </c>
      <c r="H1324" s="331" t="str">
        <f>'ВЕДОМСТВЕННАЯ '!H566</f>
        <v>A0380</v>
      </c>
      <c r="I1324" s="330" t="str">
        <f>'ВЕДОМСТВЕННАЯ '!I566</f>
        <v>5М 0 04 А0380</v>
      </c>
      <c r="J1324" s="331"/>
      <c r="K1324" s="299">
        <f>'ВЕДОМСТВЕННАЯ '!K566</f>
        <v>35</v>
      </c>
      <c r="L1324" s="299">
        <f>'ВЕДОМСТВЕННАЯ '!L566</f>
        <v>35</v>
      </c>
      <c r="M1324" s="299">
        <f>'ВЕДОМСТВЕННАЯ '!M566</f>
        <v>0</v>
      </c>
      <c r="N1324" s="299">
        <f>'ВЕДОМСТВЕННАЯ '!N566</f>
        <v>0</v>
      </c>
      <c r="O1324" s="299">
        <f>'ВЕДОМСТВЕННАЯ '!O566</f>
        <v>35</v>
      </c>
      <c r="P1324" s="300">
        <f>'ВЕДОМСТВЕННАЯ '!P566</f>
        <v>0</v>
      </c>
      <c r="Q1324" s="300">
        <f>'ВЕДОМСТВЕННАЯ '!Q566</f>
        <v>0</v>
      </c>
      <c r="R1324" s="300">
        <f>'ВЕДОМСТВЕННАЯ '!R566</f>
        <v>0</v>
      </c>
      <c r="S1324" s="300">
        <f>'ВЕДОМСТВЕННАЯ '!S566</f>
        <v>0</v>
      </c>
      <c r="T1324" s="300">
        <f>'ВЕДОМСТВЕННАЯ '!U566</f>
        <v>0</v>
      </c>
      <c r="U1324" s="300">
        <f>'ВЕДОМСТВЕННАЯ '!V566</f>
        <v>0</v>
      </c>
      <c r="V1324" s="300">
        <f>'ВЕДОМСТВЕННАЯ '!W566</f>
        <v>0</v>
      </c>
      <c r="W1324" s="300">
        <f>'ВЕДОМСТВЕННАЯ '!X566</f>
        <v>0</v>
      </c>
      <c r="X1324" s="300">
        <f>'ВЕДОМСТВЕННАЯ '!Y566</f>
        <v>0</v>
      </c>
      <c r="Y1324" s="17">
        <f>'ВЕДОМСТВЕННАЯ '!Z566</f>
        <v>0</v>
      </c>
      <c r="Z1324" s="17">
        <f>'ВЕДОМСТВЕННАЯ '!AA566</f>
        <v>0</v>
      </c>
      <c r="AA1324" s="17">
        <f>'ВЕДОМСТВЕННАЯ '!AB566</f>
        <v>0</v>
      </c>
    </row>
    <row r="1325" spans="1:27" ht="25.5" hidden="1" customHeight="1" x14ac:dyDescent="0.3">
      <c r="A1325" s="581" t="str">
        <f>'ВЕДОМСТВЕННАЯ '!A567</f>
        <v>Социальное обеспечение и иные выплаты населению</v>
      </c>
      <c r="B1325" s="236" t="str">
        <f>'ВЕДОМСТВЕННАЯ '!B567</f>
        <v>900</v>
      </c>
      <c r="C1325" s="236" t="str">
        <f>'ВЕДОМСТВЕННАЯ '!C567</f>
        <v>07</v>
      </c>
      <c r="D1325" s="236" t="str">
        <f>'ВЕДОМСТВЕННАЯ '!D567</f>
        <v>07</v>
      </c>
      <c r="E1325" s="272" t="str">
        <f>'ВЕДОМСТВЕННАЯ '!E567</f>
        <v>5М</v>
      </c>
      <c r="F1325" s="330" t="str">
        <f>'ВЕДОМСТВЕННАЯ '!F567</f>
        <v>0</v>
      </c>
      <c r="G1325" s="342" t="str">
        <f>'ВЕДОМСТВЕННАЯ '!G567</f>
        <v>04</v>
      </c>
      <c r="H1325" s="331" t="str">
        <f>'ВЕДОМСТВЕННАЯ '!H567</f>
        <v>A0380</v>
      </c>
      <c r="I1325" s="330" t="str">
        <f>'ВЕДОМСТВЕННАЯ '!I567</f>
        <v>5М 0 04 А0380</v>
      </c>
      <c r="J1325" s="331" t="str">
        <f>'ВЕДОМСТВЕННАЯ '!J567</f>
        <v>300</v>
      </c>
      <c r="K1325" s="299">
        <f>'ВЕДОМСТВЕННАЯ '!K567</f>
        <v>35</v>
      </c>
      <c r="L1325" s="299">
        <f>'ВЕДОМСТВЕННАЯ '!L567</f>
        <v>35</v>
      </c>
      <c r="M1325" s="299">
        <f>'ВЕДОМСТВЕННАЯ '!M567</f>
        <v>0</v>
      </c>
      <c r="N1325" s="299">
        <f>'ВЕДОМСТВЕННАЯ '!N567</f>
        <v>0</v>
      </c>
      <c r="O1325" s="299">
        <f>'ВЕДОМСТВЕННАЯ '!O567</f>
        <v>35</v>
      </c>
      <c r="P1325" s="300">
        <f>'ВЕДОМСТВЕННАЯ '!P567</f>
        <v>0</v>
      </c>
      <c r="Q1325" s="300">
        <f>'ВЕДОМСТВЕННАЯ '!Q567</f>
        <v>0</v>
      </c>
      <c r="R1325" s="300">
        <f>'ВЕДОМСТВЕННАЯ '!R567</f>
        <v>0</v>
      </c>
      <c r="S1325" s="300">
        <f>'ВЕДОМСТВЕННАЯ '!S567</f>
        <v>0</v>
      </c>
      <c r="T1325" s="300">
        <f>'ВЕДОМСТВЕННАЯ '!U567</f>
        <v>0</v>
      </c>
      <c r="U1325" s="300">
        <f>'ВЕДОМСТВЕННАЯ '!V567</f>
        <v>0</v>
      </c>
      <c r="V1325" s="300">
        <f>'ВЕДОМСТВЕННАЯ '!W567</f>
        <v>0</v>
      </c>
      <c r="W1325" s="300">
        <f>'ВЕДОМСТВЕННАЯ '!X567</f>
        <v>0</v>
      </c>
      <c r="X1325" s="300">
        <f>'ВЕДОМСТВЕННАЯ '!Y567</f>
        <v>0</v>
      </c>
      <c r="Y1325" s="17">
        <f>'ВЕДОМСТВЕННАЯ '!Z567</f>
        <v>0</v>
      </c>
      <c r="Z1325" s="17">
        <f>'ВЕДОМСТВЕННАЯ '!AA567</f>
        <v>0</v>
      </c>
      <c r="AA1325" s="17">
        <f>'ВЕДОМСТВЕННАЯ '!AB567</f>
        <v>0</v>
      </c>
    </row>
    <row r="1326" spans="1:27" ht="38.25" hidden="1" customHeight="1" x14ac:dyDescent="0.3">
      <c r="A1326" s="581" t="str">
        <f>'ВЕДОМСТВЕННАЯ '!A568</f>
        <v xml:space="preserve">Социальные выплаты гражданам, кроме публичных нормативных социальных выплат </v>
      </c>
      <c r="B1326" s="236" t="str">
        <f>'ВЕДОМСТВЕННАЯ '!B568</f>
        <v>900</v>
      </c>
      <c r="C1326" s="236" t="str">
        <f>'ВЕДОМСТВЕННАЯ '!C568</f>
        <v>07</v>
      </c>
      <c r="D1326" s="236" t="str">
        <f>'ВЕДОМСТВЕННАЯ '!D568</f>
        <v>07</v>
      </c>
      <c r="E1326" s="272" t="str">
        <f>'ВЕДОМСТВЕННАЯ '!E568</f>
        <v>5М</v>
      </c>
      <c r="F1326" s="330" t="str">
        <f>'ВЕДОМСТВЕННАЯ '!F568</f>
        <v>0</v>
      </c>
      <c r="G1326" s="342" t="str">
        <f>'ВЕДОМСТВЕННАЯ '!G568</f>
        <v>04</v>
      </c>
      <c r="H1326" s="331" t="str">
        <f>'ВЕДОМСТВЕННАЯ '!H568</f>
        <v>A0380</v>
      </c>
      <c r="I1326" s="330" t="str">
        <f>'ВЕДОМСТВЕННАЯ '!I568</f>
        <v>5М 0 04 А0380</v>
      </c>
      <c r="J1326" s="331" t="str">
        <f>'ВЕДОМСТВЕННАЯ '!J568</f>
        <v>320</v>
      </c>
      <c r="K1326" s="299">
        <f>'ВЕДОМСТВЕННАЯ '!K568</f>
        <v>35</v>
      </c>
      <c r="L1326" s="299">
        <f>'ВЕДОМСТВЕННАЯ '!L568</f>
        <v>35</v>
      </c>
      <c r="M1326" s="299">
        <f>'ВЕДОМСТВЕННАЯ '!M568</f>
        <v>0</v>
      </c>
      <c r="N1326" s="299">
        <f>'ВЕДОМСТВЕННАЯ '!N568</f>
        <v>0</v>
      </c>
      <c r="O1326" s="299">
        <f>'ВЕДОМСТВЕННАЯ '!O568</f>
        <v>35</v>
      </c>
      <c r="P1326" s="300">
        <f>'ВЕДОМСТВЕННАЯ '!P568</f>
        <v>0</v>
      </c>
      <c r="Q1326" s="300">
        <f>'ВЕДОМСТВЕННАЯ '!Q568</f>
        <v>0</v>
      </c>
      <c r="R1326" s="300">
        <f>'ВЕДОМСТВЕННАЯ '!R568</f>
        <v>0</v>
      </c>
      <c r="S1326" s="300">
        <f>'ВЕДОМСТВЕННАЯ '!S568</f>
        <v>0</v>
      </c>
      <c r="T1326" s="300">
        <f>'ВЕДОМСТВЕННАЯ '!U568</f>
        <v>0</v>
      </c>
      <c r="U1326" s="300">
        <f>'ВЕДОМСТВЕННАЯ '!V568</f>
        <v>0</v>
      </c>
      <c r="V1326" s="300">
        <f>'ВЕДОМСТВЕННАЯ '!W568</f>
        <v>0</v>
      </c>
      <c r="W1326" s="300">
        <f>'ВЕДОМСТВЕННАЯ '!X568</f>
        <v>0</v>
      </c>
      <c r="X1326" s="300">
        <f>'ВЕДОМСТВЕННАЯ '!Y568</f>
        <v>0</v>
      </c>
      <c r="Y1326" s="17">
        <f>'ВЕДОМСТВЕННАЯ '!Z568</f>
        <v>0</v>
      </c>
      <c r="Z1326" s="17">
        <f>'ВЕДОМСТВЕННАЯ '!AA568</f>
        <v>0</v>
      </c>
      <c r="AA1326" s="17">
        <f>'ВЕДОМСТВЕННАЯ '!AB568</f>
        <v>0</v>
      </c>
    </row>
    <row r="1327" spans="1:27" ht="24" customHeight="1" x14ac:dyDescent="0.3">
      <c r="A1327" s="580" t="str">
        <f>'ВЕДОМСТВЕННАЯ '!A1444</f>
        <v>Другие вопросы в области образования</v>
      </c>
      <c r="B1327" s="241" t="str">
        <f>'ВЕДОМСТВЕННАЯ '!B1444</f>
        <v>905</v>
      </c>
      <c r="C1327" s="241" t="str">
        <f>'ВЕДОМСТВЕННАЯ '!C1444</f>
        <v>07</v>
      </c>
      <c r="D1327" s="241" t="str">
        <f>'ВЕДОМСТВЕННАЯ '!D1444</f>
        <v>09</v>
      </c>
      <c r="E1327" s="374"/>
      <c r="F1327" s="383"/>
      <c r="G1327" s="383"/>
      <c r="H1327" s="384"/>
      <c r="I1327" s="383"/>
      <c r="J1327" s="241"/>
      <c r="K1327" s="407" t="e">
        <f>K1328+#REF!</f>
        <v>#REF!</v>
      </c>
      <c r="L1327" s="407">
        <f>L1328+L1377+L1422</f>
        <v>63651.399999999994</v>
      </c>
      <c r="M1327" s="407">
        <f t="shared" ref="M1327:AA1327" si="61">M1328+M1377+M1422</f>
        <v>6152</v>
      </c>
      <c r="N1327" s="407">
        <f t="shared" si="61"/>
        <v>173.20000000000002</v>
      </c>
      <c r="O1327" s="407">
        <f t="shared" si="61"/>
        <v>50474.5</v>
      </c>
      <c r="P1327" s="408">
        <f t="shared" si="61"/>
        <v>64497198.090000004</v>
      </c>
      <c r="Q1327" s="408">
        <f t="shared" si="61"/>
        <v>7918435.9299999997</v>
      </c>
      <c r="R1327" s="408">
        <f t="shared" si="61"/>
        <v>0</v>
      </c>
      <c r="S1327" s="408">
        <f t="shared" si="61"/>
        <v>56578762.159999996</v>
      </c>
      <c r="T1327" s="408">
        <f t="shared" si="61"/>
        <v>64488068.340000004</v>
      </c>
      <c r="U1327" s="408">
        <f t="shared" si="61"/>
        <v>8205942.6899999995</v>
      </c>
      <c r="V1327" s="408">
        <f t="shared" si="61"/>
        <v>0</v>
      </c>
      <c r="W1327" s="408">
        <f t="shared" si="61"/>
        <v>56282125.650000006</v>
      </c>
      <c r="X1327" s="408">
        <f t="shared" si="61"/>
        <v>64987678.230000004</v>
      </c>
      <c r="Y1327" s="85">
        <f t="shared" si="61"/>
        <v>8504910.6099999994</v>
      </c>
      <c r="Z1327" s="85">
        <f t="shared" si="61"/>
        <v>0</v>
      </c>
      <c r="AA1327" s="85">
        <f t="shared" si="61"/>
        <v>56482767.619999997</v>
      </c>
    </row>
    <row r="1328" spans="1:27" ht="41.25" customHeight="1" x14ac:dyDescent="0.3">
      <c r="A1328" s="581" t="str">
        <f>'ВЕДОМСТВЕННАЯ '!A1445</f>
        <v xml:space="preserve">Реализация муниципальных программ муниципального образования "Хасынский муниципальный округ Магаданской области " </v>
      </c>
      <c r="B1328" s="196" t="str">
        <f>'ВЕДОМСТВЕННАЯ '!B1445</f>
        <v>905</v>
      </c>
      <c r="C1328" s="254" t="str">
        <f>'ВЕДОМСТВЕННАЯ '!C1445</f>
        <v>07</v>
      </c>
      <c r="D1328" s="254" t="str">
        <f>'ВЕДОМСТВЕННАЯ '!D1445</f>
        <v>09</v>
      </c>
      <c r="E1328" s="237" t="str">
        <f>'ВЕДОМСТВЕННАЯ '!E1445</f>
        <v>50</v>
      </c>
      <c r="F1328" s="238" t="str">
        <f>'ВЕДОМСТВЕННАЯ '!F1445</f>
        <v>0</v>
      </c>
      <c r="G1328" s="238" t="str">
        <f>'ВЕДОМСТВЕННАЯ '!G1445</f>
        <v>00</v>
      </c>
      <c r="H1328" s="239" t="str">
        <f>'ВЕДОМСТВЕННАЯ '!H1445</f>
        <v>00000</v>
      </c>
      <c r="I1328" s="238" t="str">
        <f>'ВЕДОМСТВЕННАЯ '!I1445</f>
        <v>50 0 00 00000</v>
      </c>
      <c r="J1328" s="254"/>
      <c r="K1328" s="299">
        <f>K1329</f>
        <v>381.70000000000005</v>
      </c>
      <c r="L1328" s="299">
        <f t="shared" ref="L1328:AA1328" si="62">L1329</f>
        <v>7581.5999999999995</v>
      </c>
      <c r="M1328" s="299">
        <f t="shared" si="62"/>
        <v>4071.1</v>
      </c>
      <c r="N1328" s="299">
        <f t="shared" si="62"/>
        <v>0</v>
      </c>
      <c r="O1328" s="299">
        <f t="shared" si="62"/>
        <v>2715.0999999999995</v>
      </c>
      <c r="P1328" s="300">
        <f t="shared" si="62"/>
        <v>7034589.4699999997</v>
      </c>
      <c r="Q1328" s="300">
        <f t="shared" si="62"/>
        <v>4871789.47</v>
      </c>
      <c r="R1328" s="300">
        <f t="shared" si="62"/>
        <v>0</v>
      </c>
      <c r="S1328" s="300">
        <f t="shared" si="62"/>
        <v>2162800</v>
      </c>
      <c r="T1328" s="300">
        <f t="shared" si="62"/>
        <v>7309961.0499999998</v>
      </c>
      <c r="U1328" s="300">
        <f t="shared" si="62"/>
        <v>5066661.05</v>
      </c>
      <c r="V1328" s="300">
        <f t="shared" si="62"/>
        <v>0</v>
      </c>
      <c r="W1328" s="300">
        <f t="shared" si="62"/>
        <v>2243300</v>
      </c>
      <c r="X1328" s="300">
        <f t="shared" si="62"/>
        <v>7540027.4900000002</v>
      </c>
      <c r="Y1328" s="17">
        <f t="shared" si="62"/>
        <v>5269327.49</v>
      </c>
      <c r="Z1328" s="17">
        <f t="shared" si="62"/>
        <v>0</v>
      </c>
      <c r="AA1328" s="17">
        <f t="shared" si="62"/>
        <v>2270700</v>
      </c>
    </row>
    <row r="1329" spans="1:27" ht="52.5" customHeight="1" x14ac:dyDescent="0.3">
      <c r="A1329" s="581" t="str">
        <f>'ВЕДОМСТВЕННАЯ '!A1446</f>
        <v xml:space="preserve">Муниципальная программа "Развитие образования на территории муниципального образования "Хасынский муниципальный округ Магаданской области" </v>
      </c>
      <c r="B1329" s="236" t="str">
        <f>'ВЕДОМСТВЕННАЯ '!B1446</f>
        <v>905</v>
      </c>
      <c r="C1329" s="315" t="str">
        <f>'ВЕДОМСТВЕННАЯ '!C1446</f>
        <v>07</v>
      </c>
      <c r="D1329" s="315" t="str">
        <f>'ВЕДОМСТВЕННАЯ '!D1446</f>
        <v>09</v>
      </c>
      <c r="E1329" s="341" t="str">
        <f>'ВЕДОМСТВЕННАЯ '!E1446</f>
        <v>5Ф</v>
      </c>
      <c r="F1329" s="342" t="str">
        <f>'ВЕДОМСТВЕННАЯ '!F1446</f>
        <v>0</v>
      </c>
      <c r="G1329" s="342" t="str">
        <f>'ВЕДОМСТВЕННАЯ '!G1446</f>
        <v>00</v>
      </c>
      <c r="H1329" s="343" t="str">
        <f>'ВЕДОМСТВЕННАЯ '!H1446</f>
        <v>00000</v>
      </c>
      <c r="I1329" s="342" t="str">
        <f>'ВЕДОМСТВЕННАЯ '!I1446</f>
        <v>5Ф 0 00 00000</v>
      </c>
      <c r="J1329" s="236"/>
      <c r="K1329" s="299">
        <f>'ВЕДОМСТВЕННАЯ '!K1446</f>
        <v>381.70000000000005</v>
      </c>
      <c r="L1329" s="299">
        <f>'ВЕДОМСТВЕННАЯ '!L1446+'ВЕДОМСТВЕННАЯ '!L2079</f>
        <v>7581.5999999999995</v>
      </c>
      <c r="M1329" s="299">
        <f>'ВЕДОМСТВЕННАЯ '!M1446+'ВЕДОМСТВЕННАЯ '!M2079</f>
        <v>4071.1</v>
      </c>
      <c r="N1329" s="299">
        <f>'ВЕДОМСТВЕННАЯ '!N1446+'ВЕДОМСТВЕННАЯ '!N2079</f>
        <v>0</v>
      </c>
      <c r="O1329" s="299">
        <f>'ВЕДОМСТВЕННАЯ '!O1446+'ВЕДОМСТВЕННАЯ '!O2079</f>
        <v>2715.0999999999995</v>
      </c>
      <c r="P1329" s="300">
        <f>'ВЕДОМСТВЕННАЯ '!P1446+'ВЕДОМСТВЕННАЯ '!P2079</f>
        <v>7034589.4699999997</v>
      </c>
      <c r="Q1329" s="300">
        <f>'ВЕДОМСТВЕННАЯ '!Q1446+'ВЕДОМСТВЕННАЯ '!Q2079</f>
        <v>4871789.47</v>
      </c>
      <c r="R1329" s="300">
        <f>'ВЕДОМСТВЕННАЯ '!R1446+'ВЕДОМСТВЕННАЯ '!R2079</f>
        <v>0</v>
      </c>
      <c r="S1329" s="300">
        <f>'ВЕДОМСТВЕННАЯ '!S1446+'ВЕДОМСТВЕННАЯ '!S2079</f>
        <v>2162800</v>
      </c>
      <c r="T1329" s="300">
        <f>'ВЕДОМСТВЕННАЯ '!U1446+'ВЕДОМСТВЕННАЯ '!U2079</f>
        <v>7309961.0499999998</v>
      </c>
      <c r="U1329" s="300">
        <f>'ВЕДОМСТВЕННАЯ '!V1446+'ВЕДОМСТВЕННАЯ '!V2079</f>
        <v>5066661.05</v>
      </c>
      <c r="V1329" s="300">
        <f>'ВЕДОМСТВЕННАЯ '!W1446+'ВЕДОМСТВЕННАЯ '!W2079</f>
        <v>0</v>
      </c>
      <c r="W1329" s="300">
        <f>'ВЕДОМСТВЕННАЯ '!X1446+'ВЕДОМСТВЕННАЯ '!X2079</f>
        <v>2243300</v>
      </c>
      <c r="X1329" s="300">
        <f>'ВЕДОМСТВЕННАЯ '!Y1446+'ВЕДОМСТВЕННАЯ '!Y2079</f>
        <v>7540027.4900000002</v>
      </c>
      <c r="Y1329" s="17">
        <f>'ВЕДОМСТВЕННАЯ '!Z1446+'ВЕДОМСТВЕННАЯ '!Z2079</f>
        <v>5269327.49</v>
      </c>
      <c r="Z1329" s="17">
        <f>'ВЕДОМСТВЕННАЯ '!AA1446+'ВЕДОМСТВЕННАЯ '!AA2079</f>
        <v>0</v>
      </c>
      <c r="AA1329" s="17">
        <f>'ВЕДОМСТВЕННАЯ '!AB1446+'ВЕДОМСТВЕННАЯ '!AB2079</f>
        <v>2270700</v>
      </c>
    </row>
    <row r="1330" spans="1:27" ht="51" customHeight="1" x14ac:dyDescent="0.3">
      <c r="A1330" s="581" t="str">
        <f>'ВЕДОМСТВЕННАЯ '!A1447</f>
        <v>Подпрограмма "Развитие общего образования на территории муниципального образования "Хасынский муниципальный округ Магаданской области"</v>
      </c>
      <c r="B1330" s="236" t="str">
        <f>'ВЕДОМСТВЕННАЯ '!B1447</f>
        <v>905</v>
      </c>
      <c r="C1330" s="315" t="str">
        <f>'ВЕДОМСТВЕННАЯ '!C1447</f>
        <v>07</v>
      </c>
      <c r="D1330" s="315" t="str">
        <f>'ВЕДОМСТВЕННАЯ '!D1447</f>
        <v>09</v>
      </c>
      <c r="E1330" s="341" t="str">
        <f>'ВЕДОМСТВЕННАЯ '!E1447</f>
        <v>5Ф</v>
      </c>
      <c r="F1330" s="342" t="str">
        <f>'ВЕДОМСТВЕННАЯ '!F1447</f>
        <v>1</v>
      </c>
      <c r="G1330" s="342" t="str">
        <f>'ВЕДОМСТВЕННАЯ '!G1447</f>
        <v>00</v>
      </c>
      <c r="H1330" s="343" t="str">
        <f>'ВЕДОМСТВЕННАЯ '!H1447</f>
        <v>00000</v>
      </c>
      <c r="I1330" s="342" t="str">
        <f>'ВЕДОМСТВЕННАЯ '!I1447</f>
        <v>5Ф 1 00 00000</v>
      </c>
      <c r="J1330" s="236"/>
      <c r="K1330" s="299">
        <f>'ВЕДОМСТВЕННАЯ '!K1447</f>
        <v>369.1</v>
      </c>
      <c r="L1330" s="299">
        <f>'ВЕДОМСТВЕННАЯ '!L1447</f>
        <v>327.5</v>
      </c>
      <c r="M1330" s="299">
        <f>'ВЕДОМСТВЕННАЯ '!M1447</f>
        <v>0</v>
      </c>
      <c r="N1330" s="299">
        <f>'ВЕДОМСТВЕННАЯ '!N1447</f>
        <v>0</v>
      </c>
      <c r="O1330" s="299">
        <f>'ВЕДОМСТВЕННАЯ '!O1447</f>
        <v>319.10000000000002</v>
      </c>
      <c r="P1330" s="300">
        <f>'ВЕДОМСТВЕННАЯ '!P1447</f>
        <v>63000</v>
      </c>
      <c r="Q1330" s="300">
        <f>'ВЕДОМСТВЕННАЯ '!Q1447</f>
        <v>0</v>
      </c>
      <c r="R1330" s="300">
        <f>'ВЕДОМСТВЕННАЯ '!R1447</f>
        <v>0</v>
      </c>
      <c r="S1330" s="300">
        <f>'ВЕДОМСТВЕННАЯ '!S1447</f>
        <v>63000</v>
      </c>
      <c r="T1330" s="300">
        <f>'ВЕДОМСТВЕННАЯ '!U1447</f>
        <v>63000</v>
      </c>
      <c r="U1330" s="300">
        <f>'ВЕДОМСТВЕННАЯ '!V1447</f>
        <v>0</v>
      </c>
      <c r="V1330" s="300">
        <f>'ВЕДОМСТВЕННАЯ '!W1447</f>
        <v>0</v>
      </c>
      <c r="W1330" s="300">
        <f>'ВЕДОМСТВЕННАЯ '!X1447</f>
        <v>63000</v>
      </c>
      <c r="X1330" s="300">
        <f>'ВЕДОМСТВЕННАЯ '!Y1447</f>
        <v>63000</v>
      </c>
      <c r="Y1330" s="17">
        <f>'ВЕДОМСТВЕННАЯ '!Z1447</f>
        <v>0</v>
      </c>
      <c r="Z1330" s="17">
        <f>'ВЕДОМСТВЕННАЯ '!AA1447</f>
        <v>0</v>
      </c>
      <c r="AA1330" s="17">
        <f>'ВЕДОМСТВЕННАЯ '!AB1447</f>
        <v>63000</v>
      </c>
    </row>
    <row r="1331" spans="1:27" ht="33" hidden="1" customHeight="1" x14ac:dyDescent="0.3">
      <c r="A1331" s="581" t="str">
        <f>'ВЕДОМСТВЕННАЯ '!A1448</f>
        <v>Основное мероприятие "Повышение качества и  доступности услуг в системе общего образования"</v>
      </c>
      <c r="B1331" s="236" t="str">
        <f>'ВЕДОМСТВЕННАЯ '!B1448</f>
        <v>905</v>
      </c>
      <c r="C1331" s="315" t="str">
        <f>'ВЕДОМСТВЕННАЯ '!C1448</f>
        <v>07</v>
      </c>
      <c r="D1331" s="315" t="str">
        <f>'ВЕДОМСТВЕННАЯ '!D1448</f>
        <v>09</v>
      </c>
      <c r="E1331" s="341" t="str">
        <f>'ВЕДОМСТВЕННАЯ '!E1448</f>
        <v>5Ф</v>
      </c>
      <c r="F1331" s="342" t="str">
        <f>'ВЕДОМСТВЕННАЯ '!F1448</f>
        <v>1</v>
      </c>
      <c r="G1331" s="342" t="str">
        <f>'ВЕДОМСТВЕННАЯ '!G1448</f>
        <v>01</v>
      </c>
      <c r="H1331" s="343" t="str">
        <f>'ВЕДОМСТВЕННАЯ '!H1448</f>
        <v>00000</v>
      </c>
      <c r="I1331" s="342" t="str">
        <f>'ВЕДОМСТВЕННАЯ '!I1448</f>
        <v>5Ф 1 01 00000</v>
      </c>
      <c r="J1331" s="236"/>
      <c r="K1331" s="299">
        <f>'ВЕДОМСТВЕННАЯ '!K1448</f>
        <v>60</v>
      </c>
      <c r="L1331" s="299">
        <f>'ВЕДОМСТВЕННАЯ '!L1448</f>
        <v>10</v>
      </c>
      <c r="M1331" s="299">
        <f>'ВЕДОМСТВЕННАЯ '!M1448</f>
        <v>0</v>
      </c>
      <c r="N1331" s="299">
        <f>'ВЕДОМСТВЕННАЯ '!N1448</f>
        <v>0</v>
      </c>
      <c r="O1331" s="299">
        <f>'ВЕДОМСТВЕННАЯ '!O1448</f>
        <v>10</v>
      </c>
      <c r="P1331" s="300">
        <f>'ВЕДОМСТВЕННАЯ '!P1448</f>
        <v>0</v>
      </c>
      <c r="Q1331" s="300">
        <f>'ВЕДОМСТВЕННАЯ '!Q1448</f>
        <v>0</v>
      </c>
      <c r="R1331" s="300">
        <f>'ВЕДОМСТВЕННАЯ '!R1448</f>
        <v>0</v>
      </c>
      <c r="S1331" s="300">
        <f>'ВЕДОМСТВЕННАЯ '!S1448</f>
        <v>0</v>
      </c>
      <c r="T1331" s="300">
        <f>'ВЕДОМСТВЕННАЯ '!U1448</f>
        <v>0</v>
      </c>
      <c r="U1331" s="300">
        <f>'ВЕДОМСТВЕННАЯ '!V1448</f>
        <v>0</v>
      </c>
      <c r="V1331" s="300">
        <f>'ВЕДОМСТВЕННАЯ '!W1448</f>
        <v>0</v>
      </c>
      <c r="W1331" s="300">
        <f>'ВЕДОМСТВЕННАЯ '!X1448</f>
        <v>0</v>
      </c>
      <c r="X1331" s="300">
        <f>'ВЕДОМСТВЕННАЯ '!Y1448</f>
        <v>0</v>
      </c>
      <c r="Y1331" s="17">
        <f>'ВЕДОМСТВЕННАЯ '!Z1448</f>
        <v>0</v>
      </c>
      <c r="Z1331" s="17">
        <f>'ВЕДОМСТВЕННАЯ '!AA1448</f>
        <v>0</v>
      </c>
      <c r="AA1331" s="17">
        <f>'ВЕДОМСТВЕННАЯ '!AB1448</f>
        <v>0</v>
      </c>
    </row>
    <row r="1332" spans="1:27" ht="39.75" hidden="1" customHeight="1" x14ac:dyDescent="0.3">
      <c r="A1332" s="581" t="str">
        <f>'ВЕДОМСТВЕННАЯ '!A1449</f>
        <v xml:space="preserve">Совершенствование процедуры проведения государственной итоговой аттестации </v>
      </c>
      <c r="B1332" s="236" t="str">
        <f>'ВЕДОМСТВЕННАЯ '!B1449</f>
        <v>905</v>
      </c>
      <c r="C1332" s="315" t="str">
        <f>'ВЕДОМСТВЕННАЯ '!C1449</f>
        <v>07</v>
      </c>
      <c r="D1332" s="315" t="str">
        <f>'ВЕДОМСТВЕННАЯ '!D1449</f>
        <v>09</v>
      </c>
      <c r="E1332" s="341" t="str">
        <f>'ВЕДОМСТВЕННАЯ '!E1449</f>
        <v>5Ф</v>
      </c>
      <c r="F1332" s="342" t="str">
        <f>'ВЕДОМСТВЕННАЯ '!F1449</f>
        <v>1</v>
      </c>
      <c r="G1332" s="342" t="str">
        <f>'ВЕДОМСТВЕННАЯ '!G1449</f>
        <v>01</v>
      </c>
      <c r="H1332" s="343" t="str">
        <f>'ВЕДОМСТВЕННАЯ '!H1449</f>
        <v>A1050</v>
      </c>
      <c r="I1332" s="342" t="str">
        <f>'ВЕДОМСТВЕННАЯ '!I1449</f>
        <v>5Ф 1 01 А1050</v>
      </c>
      <c r="J1332" s="236"/>
      <c r="K1332" s="299">
        <f>'ВЕДОМСТВЕННАЯ '!K1449</f>
        <v>60</v>
      </c>
      <c r="L1332" s="299">
        <f>'ВЕДОМСТВЕННАЯ '!L1449</f>
        <v>10</v>
      </c>
      <c r="M1332" s="299">
        <f>'ВЕДОМСТВЕННАЯ '!M1449</f>
        <v>0</v>
      </c>
      <c r="N1332" s="299">
        <f>'ВЕДОМСТВЕННАЯ '!N1449</f>
        <v>0</v>
      </c>
      <c r="O1332" s="299">
        <f>'ВЕДОМСТВЕННАЯ '!O1449</f>
        <v>10</v>
      </c>
      <c r="P1332" s="300">
        <f>'ВЕДОМСТВЕННАЯ '!P1449</f>
        <v>0</v>
      </c>
      <c r="Q1332" s="300">
        <f>'ВЕДОМСТВЕННАЯ '!Q1449</f>
        <v>0</v>
      </c>
      <c r="R1332" s="300">
        <f>'ВЕДОМСТВЕННАЯ '!R1449</f>
        <v>0</v>
      </c>
      <c r="S1332" s="300">
        <f>'ВЕДОМСТВЕННАЯ '!S1449</f>
        <v>0</v>
      </c>
      <c r="T1332" s="300">
        <f>'ВЕДОМСТВЕННАЯ '!U1449</f>
        <v>0</v>
      </c>
      <c r="U1332" s="300">
        <f>'ВЕДОМСТВЕННАЯ '!V1449</f>
        <v>0</v>
      </c>
      <c r="V1332" s="300">
        <f>'ВЕДОМСТВЕННАЯ '!W1449</f>
        <v>0</v>
      </c>
      <c r="W1332" s="300">
        <f>'ВЕДОМСТВЕННАЯ '!X1449</f>
        <v>0</v>
      </c>
      <c r="X1332" s="300">
        <f>'ВЕДОМСТВЕННАЯ '!Y1449</f>
        <v>0</v>
      </c>
      <c r="Y1332" s="17">
        <f>'ВЕДОМСТВЕННАЯ '!Z1449</f>
        <v>0</v>
      </c>
      <c r="Z1332" s="17">
        <f>'ВЕДОМСТВЕННАЯ '!AA1449</f>
        <v>0</v>
      </c>
      <c r="AA1332" s="17">
        <f>'ВЕДОМСТВЕННАЯ '!AB1449</f>
        <v>0</v>
      </c>
    </row>
    <row r="1333" spans="1:27" ht="37.5" hidden="1" customHeight="1" x14ac:dyDescent="0.3">
      <c r="A1333" s="581" t="str">
        <f>'ВЕДОМСТВЕННАЯ '!A1450</f>
        <v>Закупка товаров, работ и услуг для обеспечения государственных (муниципальных) нужд</v>
      </c>
      <c r="B1333" s="236" t="str">
        <f>'ВЕДОМСТВЕННАЯ '!B1450</f>
        <v>905</v>
      </c>
      <c r="C1333" s="315" t="str">
        <f>'ВЕДОМСТВЕННАЯ '!C1450</f>
        <v>07</v>
      </c>
      <c r="D1333" s="315" t="str">
        <f>'ВЕДОМСТВЕННАЯ '!D1450</f>
        <v>09</v>
      </c>
      <c r="E1333" s="341" t="str">
        <f>'ВЕДОМСТВЕННАЯ '!E1450</f>
        <v>5Ф</v>
      </c>
      <c r="F1333" s="342" t="str">
        <f>'ВЕДОМСТВЕННАЯ '!F1450</f>
        <v>1</v>
      </c>
      <c r="G1333" s="342" t="str">
        <f>'ВЕДОМСТВЕННАЯ '!G1450</f>
        <v>01</v>
      </c>
      <c r="H1333" s="343" t="str">
        <f>'ВЕДОМСТВЕННАЯ '!H1450</f>
        <v>A1050</v>
      </c>
      <c r="I1333" s="342" t="str">
        <f>'ВЕДОМСТВЕННАЯ '!I1450</f>
        <v>5Ф 1 01 А1050</v>
      </c>
      <c r="J1333" s="236">
        <f>'ВЕДОМСТВЕННАЯ '!J1450</f>
        <v>200</v>
      </c>
      <c r="K1333" s="299">
        <f>'ВЕДОМСТВЕННАЯ '!K1450</f>
        <v>60</v>
      </c>
      <c r="L1333" s="299">
        <f>'ВЕДОМСТВЕННАЯ '!L1450</f>
        <v>10</v>
      </c>
      <c r="M1333" s="299">
        <f>'ВЕДОМСТВЕННАЯ '!M1450</f>
        <v>0</v>
      </c>
      <c r="N1333" s="299">
        <f>'ВЕДОМСТВЕННАЯ '!N1450</f>
        <v>0</v>
      </c>
      <c r="O1333" s="299">
        <f>'ВЕДОМСТВЕННАЯ '!O1450</f>
        <v>10</v>
      </c>
      <c r="P1333" s="300">
        <f>'ВЕДОМСТВЕННАЯ '!P1450</f>
        <v>0</v>
      </c>
      <c r="Q1333" s="300">
        <f>'ВЕДОМСТВЕННАЯ '!Q1450</f>
        <v>0</v>
      </c>
      <c r="R1333" s="300">
        <f>'ВЕДОМСТВЕННАЯ '!R1450</f>
        <v>0</v>
      </c>
      <c r="S1333" s="300">
        <f>'ВЕДОМСТВЕННАЯ '!S1450</f>
        <v>0</v>
      </c>
      <c r="T1333" s="300">
        <f>'ВЕДОМСТВЕННАЯ '!U1450</f>
        <v>0</v>
      </c>
      <c r="U1333" s="300">
        <f>'ВЕДОМСТВЕННАЯ '!V1450</f>
        <v>0</v>
      </c>
      <c r="V1333" s="300">
        <f>'ВЕДОМСТВЕННАЯ '!W1450</f>
        <v>0</v>
      </c>
      <c r="W1333" s="300">
        <f>'ВЕДОМСТВЕННАЯ '!X1450</f>
        <v>0</v>
      </c>
      <c r="X1333" s="300">
        <f>'ВЕДОМСТВЕННАЯ '!Y1450</f>
        <v>0</v>
      </c>
      <c r="Y1333" s="17">
        <f>'ВЕДОМСТВЕННАЯ '!Z1450</f>
        <v>0</v>
      </c>
      <c r="Z1333" s="17">
        <f>'ВЕДОМСТВЕННАЯ '!AA1450</f>
        <v>0</v>
      </c>
      <c r="AA1333" s="17">
        <f>'ВЕДОМСТВЕННАЯ '!AB1450</f>
        <v>0</v>
      </c>
    </row>
    <row r="1334" spans="1:27" ht="31.5" hidden="1" customHeight="1" x14ac:dyDescent="0.3">
      <c r="A1334" s="581" t="str">
        <f>'ВЕДОМСТВЕННАЯ '!A1451</f>
        <v>Иные закупки товаров, работ и услуг для обеспечения государственных (муниципальных) нужд</v>
      </c>
      <c r="B1334" s="236" t="str">
        <f>'ВЕДОМСТВЕННАЯ '!B1451</f>
        <v>905</v>
      </c>
      <c r="C1334" s="315" t="str">
        <f>'ВЕДОМСТВЕННАЯ '!C1451</f>
        <v>07</v>
      </c>
      <c r="D1334" s="315" t="str">
        <f>'ВЕДОМСТВЕННАЯ '!D1451</f>
        <v>09</v>
      </c>
      <c r="E1334" s="341" t="str">
        <f>'ВЕДОМСТВЕННАЯ '!E1451</f>
        <v>5Ф</v>
      </c>
      <c r="F1334" s="342" t="str">
        <f>'ВЕДОМСТВЕННАЯ '!F1451</f>
        <v>1</v>
      </c>
      <c r="G1334" s="342" t="str">
        <f>'ВЕДОМСТВЕННАЯ '!G1451</f>
        <v>01</v>
      </c>
      <c r="H1334" s="343" t="str">
        <f>'ВЕДОМСТВЕННАЯ '!H1451</f>
        <v>A1050</v>
      </c>
      <c r="I1334" s="342" t="str">
        <f>'ВЕДОМСТВЕННАЯ '!I1451</f>
        <v>5Ф 1 01 А1050</v>
      </c>
      <c r="J1334" s="236">
        <f>'ВЕДОМСТВЕННАЯ '!J1451</f>
        <v>240</v>
      </c>
      <c r="K1334" s="299">
        <f>'ВЕДОМСТВЕННАЯ '!K1451</f>
        <v>60</v>
      </c>
      <c r="L1334" s="299">
        <f>'ВЕДОМСТВЕННАЯ '!L1451</f>
        <v>10</v>
      </c>
      <c r="M1334" s="299">
        <f>'ВЕДОМСТВЕННАЯ '!M1451</f>
        <v>0</v>
      </c>
      <c r="N1334" s="299">
        <f>'ВЕДОМСТВЕННАЯ '!N1451</f>
        <v>0</v>
      </c>
      <c r="O1334" s="299">
        <f>'ВЕДОМСТВЕННАЯ '!O1451</f>
        <v>10</v>
      </c>
      <c r="P1334" s="300">
        <f>'ВЕДОМСТВЕННАЯ '!P1451</f>
        <v>0</v>
      </c>
      <c r="Q1334" s="300">
        <f>'ВЕДОМСТВЕННАЯ '!Q1451</f>
        <v>0</v>
      </c>
      <c r="R1334" s="300">
        <f>'ВЕДОМСТВЕННАЯ '!R1451</f>
        <v>0</v>
      </c>
      <c r="S1334" s="300">
        <f>'ВЕДОМСТВЕННАЯ '!S1451</f>
        <v>0</v>
      </c>
      <c r="T1334" s="300">
        <f>'ВЕДОМСТВЕННАЯ '!U1451</f>
        <v>0</v>
      </c>
      <c r="U1334" s="300">
        <f>'ВЕДОМСТВЕННАЯ '!V1451</f>
        <v>0</v>
      </c>
      <c r="V1334" s="300">
        <f>'ВЕДОМСТВЕННАЯ '!W1451</f>
        <v>0</v>
      </c>
      <c r="W1334" s="300">
        <f>'ВЕДОМСТВЕННАЯ '!X1451</f>
        <v>0</v>
      </c>
      <c r="X1334" s="300">
        <f>'ВЕДОМСТВЕННАЯ '!Y1451</f>
        <v>0</v>
      </c>
      <c r="Y1334" s="17">
        <f>'ВЕДОМСТВЕННАЯ '!Z1451</f>
        <v>0</v>
      </c>
      <c r="Z1334" s="17">
        <f>'ВЕДОМСТВЕННАЯ '!AA1451</f>
        <v>0</v>
      </c>
      <c r="AA1334" s="17">
        <f>'ВЕДОМСТВЕННАЯ '!AB1451</f>
        <v>0</v>
      </c>
    </row>
    <row r="1335" spans="1:27" ht="32.25" hidden="1" customHeight="1" x14ac:dyDescent="0.3">
      <c r="A1335" s="581" t="str">
        <f>'ВЕДОМСТВЕННАЯ '!A1452</f>
        <v>Основное мероприятие "Повышение профессионального уровня работников образовательных организаций"</v>
      </c>
      <c r="B1335" s="236" t="str">
        <f>'ВЕДОМСТВЕННАЯ '!B1452</f>
        <v>905</v>
      </c>
      <c r="C1335" s="315" t="str">
        <f>'ВЕДОМСТВЕННАЯ '!C1452</f>
        <v>07</v>
      </c>
      <c r="D1335" s="315" t="str">
        <f>'ВЕДОМСТВЕННАЯ '!D1452</f>
        <v>09</v>
      </c>
      <c r="E1335" s="341" t="str">
        <f>'ВЕДОМСТВЕННАЯ '!E1452</f>
        <v>5Ф</v>
      </c>
      <c r="F1335" s="342" t="str">
        <f>'ВЕДОМСТВЕННАЯ '!F1452</f>
        <v>1</v>
      </c>
      <c r="G1335" s="342" t="str">
        <f>'ВЕДОМСТВЕННАЯ '!G1452</f>
        <v>02</v>
      </c>
      <c r="H1335" s="343" t="str">
        <f>'ВЕДОМСТВЕННАЯ '!H1452</f>
        <v>00000</v>
      </c>
      <c r="I1335" s="342" t="str">
        <f>'ВЕДОМСТВЕННАЯ '!I1452</f>
        <v>5Ф 1 02 00000</v>
      </c>
      <c r="J1335" s="236"/>
      <c r="K1335" s="299">
        <f>'ВЕДОМСТВЕННАЯ '!K1452</f>
        <v>135</v>
      </c>
      <c r="L1335" s="299">
        <f>'ВЕДОМСТВЕННАЯ '!L1452</f>
        <v>135</v>
      </c>
      <c r="M1335" s="299">
        <f>'ВЕДОМСТВЕННАЯ '!M1452</f>
        <v>0</v>
      </c>
      <c r="N1335" s="299">
        <f>'ВЕДОМСТВЕННАЯ '!N1452</f>
        <v>0</v>
      </c>
      <c r="O1335" s="299">
        <f>'ВЕДОМСТВЕННАЯ '!O1452</f>
        <v>135</v>
      </c>
      <c r="P1335" s="300">
        <f>'ВЕДОМСТВЕННАЯ '!P1452</f>
        <v>0</v>
      </c>
      <c r="Q1335" s="300">
        <f>'ВЕДОМСТВЕННАЯ '!Q1452</f>
        <v>0</v>
      </c>
      <c r="R1335" s="300">
        <f>'ВЕДОМСТВЕННАЯ '!R1452</f>
        <v>0</v>
      </c>
      <c r="S1335" s="300">
        <f>'ВЕДОМСТВЕННАЯ '!S1452</f>
        <v>0</v>
      </c>
      <c r="T1335" s="300">
        <f>'ВЕДОМСТВЕННАЯ '!U1452</f>
        <v>0</v>
      </c>
      <c r="U1335" s="300">
        <f>'ВЕДОМСТВЕННАЯ '!V1452</f>
        <v>0</v>
      </c>
      <c r="V1335" s="300">
        <f>'ВЕДОМСТВЕННАЯ '!W1452</f>
        <v>0</v>
      </c>
      <c r="W1335" s="300">
        <f>'ВЕДОМСТВЕННАЯ '!X1452</f>
        <v>0</v>
      </c>
      <c r="X1335" s="300">
        <f>'ВЕДОМСТВЕННАЯ '!Y1452</f>
        <v>0</v>
      </c>
      <c r="Y1335" s="17">
        <f>'ВЕДОМСТВЕННАЯ '!Z1452</f>
        <v>0</v>
      </c>
      <c r="Z1335" s="17">
        <f>'ВЕДОМСТВЕННАЯ '!AA1452</f>
        <v>0</v>
      </c>
      <c r="AA1335" s="17">
        <f>'ВЕДОМСТВЕННАЯ '!AB1452</f>
        <v>0</v>
      </c>
    </row>
    <row r="1336" spans="1:27" ht="50.25" hidden="1" customHeight="1" x14ac:dyDescent="0.3">
      <c r="A1336" s="581" t="str">
        <f>'ВЕДОМСТВЕННАЯ '!A1453</f>
        <v>Разработка и реализация комплекса мер по формированию педагогического, управленческого корпуса системы образования, соответствующего современным требованиям</v>
      </c>
      <c r="B1336" s="236" t="str">
        <f>'ВЕДОМСТВЕННАЯ '!B1453</f>
        <v>905</v>
      </c>
      <c r="C1336" s="315" t="str">
        <f>'ВЕДОМСТВЕННАЯ '!C1453</f>
        <v>07</v>
      </c>
      <c r="D1336" s="315" t="str">
        <f>'ВЕДОМСТВЕННАЯ '!D1453</f>
        <v>09</v>
      </c>
      <c r="E1336" s="341" t="str">
        <f>'ВЕДОМСТВЕННАЯ '!E1453</f>
        <v>5Ф</v>
      </c>
      <c r="F1336" s="342" t="str">
        <f>'ВЕДОМСТВЕННАЯ '!F1453</f>
        <v>1</v>
      </c>
      <c r="G1336" s="342" t="str">
        <f>'ВЕДОМСТВЕННАЯ '!G1453</f>
        <v>02</v>
      </c>
      <c r="H1336" s="343" t="str">
        <f>'ВЕДОМСТВЕННАЯ '!H1453</f>
        <v>A1060</v>
      </c>
      <c r="I1336" s="342" t="str">
        <f>'ВЕДОМСТВЕННАЯ '!I1453</f>
        <v>5Ф 1 02 А1060</v>
      </c>
      <c r="J1336" s="236"/>
      <c r="K1336" s="299">
        <f>'ВЕДОМСТВЕННАЯ '!K1453</f>
        <v>135</v>
      </c>
      <c r="L1336" s="299">
        <f>'ВЕДОМСТВЕННАЯ '!L1453</f>
        <v>135</v>
      </c>
      <c r="M1336" s="299">
        <f>'ВЕДОМСТВЕННАЯ '!M1453</f>
        <v>0</v>
      </c>
      <c r="N1336" s="299">
        <f>'ВЕДОМСТВЕННАЯ '!N1453</f>
        <v>0</v>
      </c>
      <c r="O1336" s="299">
        <f>'ВЕДОМСТВЕННАЯ '!O1453</f>
        <v>135</v>
      </c>
      <c r="P1336" s="300">
        <f>'ВЕДОМСТВЕННАЯ '!P1453</f>
        <v>0</v>
      </c>
      <c r="Q1336" s="300">
        <f>'ВЕДОМСТВЕННАЯ '!Q1453</f>
        <v>0</v>
      </c>
      <c r="R1336" s="300">
        <f>'ВЕДОМСТВЕННАЯ '!R1453</f>
        <v>0</v>
      </c>
      <c r="S1336" s="300">
        <f>'ВЕДОМСТВЕННАЯ '!S1453</f>
        <v>0</v>
      </c>
      <c r="T1336" s="300">
        <f>'ВЕДОМСТВЕННАЯ '!U1453</f>
        <v>0</v>
      </c>
      <c r="U1336" s="300">
        <f>'ВЕДОМСТВЕННАЯ '!V1453</f>
        <v>0</v>
      </c>
      <c r="V1336" s="300">
        <f>'ВЕДОМСТВЕННАЯ '!W1453</f>
        <v>0</v>
      </c>
      <c r="W1336" s="300">
        <f>'ВЕДОМСТВЕННАЯ '!X1453</f>
        <v>0</v>
      </c>
      <c r="X1336" s="300">
        <f>'ВЕДОМСТВЕННАЯ '!Y1453</f>
        <v>0</v>
      </c>
      <c r="Y1336" s="17">
        <f>'ВЕДОМСТВЕННАЯ '!Z1453</f>
        <v>0</v>
      </c>
      <c r="Z1336" s="17">
        <f>'ВЕДОМСТВЕННАЯ '!AA1453</f>
        <v>0</v>
      </c>
      <c r="AA1336" s="17">
        <f>'ВЕДОМСТВЕННАЯ '!AB1453</f>
        <v>0</v>
      </c>
    </row>
    <row r="1337" spans="1:27" ht="36.75" hidden="1" customHeight="1" x14ac:dyDescent="0.3">
      <c r="A1337" s="581" t="str">
        <f>'ВЕДОМСТВЕННАЯ '!A1454</f>
        <v>Закупка товаров, работ и услуг для обеспечения государственных (муниципальных) нужд</v>
      </c>
      <c r="B1337" s="236" t="str">
        <f>'ВЕДОМСТВЕННАЯ '!B1454</f>
        <v>905</v>
      </c>
      <c r="C1337" s="315" t="str">
        <f>'ВЕДОМСТВЕННАЯ '!C1454</f>
        <v>07</v>
      </c>
      <c r="D1337" s="315" t="str">
        <f>'ВЕДОМСТВЕННАЯ '!D1454</f>
        <v>09</v>
      </c>
      <c r="E1337" s="341" t="str">
        <f>'ВЕДОМСТВЕННАЯ '!E1454</f>
        <v>5Ф</v>
      </c>
      <c r="F1337" s="342" t="str">
        <f>'ВЕДОМСТВЕННАЯ '!F1454</f>
        <v>1</v>
      </c>
      <c r="G1337" s="342" t="str">
        <f>'ВЕДОМСТВЕННАЯ '!G1454</f>
        <v>02</v>
      </c>
      <c r="H1337" s="343" t="str">
        <f>'ВЕДОМСТВЕННАЯ '!H1454</f>
        <v>A1060</v>
      </c>
      <c r="I1337" s="342" t="str">
        <f>'ВЕДОМСТВЕННАЯ '!I1454</f>
        <v>5Ф 1 02 А1060</v>
      </c>
      <c r="J1337" s="236">
        <f>'ВЕДОМСТВЕННАЯ '!J1454</f>
        <v>200</v>
      </c>
      <c r="K1337" s="299">
        <f>'ВЕДОМСТВЕННАЯ '!K1454</f>
        <v>135</v>
      </c>
      <c r="L1337" s="299">
        <f>'ВЕДОМСТВЕННАЯ '!L1454</f>
        <v>135</v>
      </c>
      <c r="M1337" s="299">
        <f>'ВЕДОМСТВЕННАЯ '!M1454</f>
        <v>0</v>
      </c>
      <c r="N1337" s="299">
        <f>'ВЕДОМСТВЕННАЯ '!N1454</f>
        <v>0</v>
      </c>
      <c r="O1337" s="299">
        <f>'ВЕДОМСТВЕННАЯ '!O1454</f>
        <v>135</v>
      </c>
      <c r="P1337" s="300">
        <f>'ВЕДОМСТВЕННАЯ '!P1454</f>
        <v>0</v>
      </c>
      <c r="Q1337" s="300">
        <f>'ВЕДОМСТВЕННАЯ '!Q1454</f>
        <v>0</v>
      </c>
      <c r="R1337" s="300">
        <f>'ВЕДОМСТВЕННАЯ '!R1454</f>
        <v>0</v>
      </c>
      <c r="S1337" s="300">
        <f>'ВЕДОМСТВЕННАЯ '!S1454</f>
        <v>0</v>
      </c>
      <c r="T1337" s="300">
        <f>'ВЕДОМСТВЕННАЯ '!U1454</f>
        <v>0</v>
      </c>
      <c r="U1337" s="300">
        <f>'ВЕДОМСТВЕННАЯ '!V1454</f>
        <v>0</v>
      </c>
      <c r="V1337" s="300">
        <f>'ВЕДОМСТВЕННАЯ '!W1454</f>
        <v>0</v>
      </c>
      <c r="W1337" s="300">
        <f>'ВЕДОМСТВЕННАЯ '!X1454</f>
        <v>0</v>
      </c>
      <c r="X1337" s="300">
        <f>'ВЕДОМСТВЕННАЯ '!Y1454</f>
        <v>0</v>
      </c>
      <c r="Y1337" s="17">
        <f>'ВЕДОМСТВЕННАЯ '!Z1454</f>
        <v>0</v>
      </c>
      <c r="Z1337" s="17">
        <f>'ВЕДОМСТВЕННАЯ '!AA1454</f>
        <v>0</v>
      </c>
      <c r="AA1337" s="17">
        <f>'ВЕДОМСТВЕННАЯ '!AB1454</f>
        <v>0</v>
      </c>
    </row>
    <row r="1338" spans="1:27" ht="37.5" hidden="1" customHeight="1" x14ac:dyDescent="0.3">
      <c r="A1338" s="581" t="str">
        <f>'ВЕДОМСТВЕННАЯ '!A1455</f>
        <v>Иные закупки товаров, работ и услуг для обеспечения государственных (муниципальных) нужд</v>
      </c>
      <c r="B1338" s="236" t="str">
        <f>'ВЕДОМСТВЕННАЯ '!B1455</f>
        <v>905</v>
      </c>
      <c r="C1338" s="315" t="str">
        <f>'ВЕДОМСТВЕННАЯ '!C1455</f>
        <v>07</v>
      </c>
      <c r="D1338" s="315" t="str">
        <f>'ВЕДОМСТВЕННАЯ '!D1455</f>
        <v>09</v>
      </c>
      <c r="E1338" s="341" t="str">
        <f>'ВЕДОМСТВЕННАЯ '!E1455</f>
        <v>5Ф</v>
      </c>
      <c r="F1338" s="342" t="str">
        <f>'ВЕДОМСТВЕННАЯ '!F1455</f>
        <v>1</v>
      </c>
      <c r="G1338" s="342" t="str">
        <f>'ВЕДОМСТВЕННАЯ '!G1455</f>
        <v>02</v>
      </c>
      <c r="H1338" s="343" t="str">
        <f>'ВЕДОМСТВЕННАЯ '!H1455</f>
        <v>A1060</v>
      </c>
      <c r="I1338" s="342" t="str">
        <f>'ВЕДОМСТВЕННАЯ '!I1455</f>
        <v>5Ф 1 02 А1060</v>
      </c>
      <c r="J1338" s="236">
        <f>'ВЕДОМСТВЕННАЯ '!J1455</f>
        <v>240</v>
      </c>
      <c r="K1338" s="299">
        <f>'ВЕДОМСТВЕННАЯ '!K1455</f>
        <v>135</v>
      </c>
      <c r="L1338" s="299">
        <f>'ВЕДОМСТВЕННАЯ '!L1455</f>
        <v>135</v>
      </c>
      <c r="M1338" s="299">
        <f>'ВЕДОМСТВЕННАЯ '!M1455</f>
        <v>0</v>
      </c>
      <c r="N1338" s="299">
        <f>'ВЕДОМСТВЕННАЯ '!N1455</f>
        <v>0</v>
      </c>
      <c r="O1338" s="299">
        <f>'ВЕДОМСТВЕННАЯ '!O1455</f>
        <v>135</v>
      </c>
      <c r="P1338" s="300">
        <f>'ВЕДОМСТВЕННАЯ '!P1455</f>
        <v>0</v>
      </c>
      <c r="Q1338" s="300">
        <f>'ВЕДОМСТВЕННАЯ '!Q1455</f>
        <v>0</v>
      </c>
      <c r="R1338" s="300">
        <f>'ВЕДОМСТВЕННАЯ '!R1455</f>
        <v>0</v>
      </c>
      <c r="S1338" s="300">
        <f>'ВЕДОМСТВЕННАЯ '!S1455</f>
        <v>0</v>
      </c>
      <c r="T1338" s="300">
        <f>'ВЕДОМСТВЕННАЯ '!U1455</f>
        <v>0</v>
      </c>
      <c r="U1338" s="300">
        <f>'ВЕДОМСТВЕННАЯ '!V1455</f>
        <v>0</v>
      </c>
      <c r="V1338" s="300">
        <f>'ВЕДОМСТВЕННАЯ '!W1455</f>
        <v>0</v>
      </c>
      <c r="W1338" s="300">
        <f>'ВЕДОМСТВЕННАЯ '!X1455</f>
        <v>0</v>
      </c>
      <c r="X1338" s="300">
        <f>'ВЕДОМСТВЕННАЯ '!Y1455</f>
        <v>0</v>
      </c>
      <c r="Y1338" s="17">
        <f>'ВЕДОМСТВЕННАЯ '!Z1455</f>
        <v>0</v>
      </c>
      <c r="Z1338" s="17">
        <f>'ВЕДОМСТВЕННАЯ '!AA1455</f>
        <v>0</v>
      </c>
      <c r="AA1338" s="17">
        <f>'ВЕДОМСТВЕННАЯ '!AB1455</f>
        <v>0</v>
      </c>
    </row>
    <row r="1339" spans="1:27" ht="45" customHeight="1" x14ac:dyDescent="0.3">
      <c r="A1339" s="581" t="str">
        <f>'ВЕДОМСТВЕННАЯ '!A1456</f>
        <v>Основное мероприятие "Выявление и поддержка одаренных детей и талантливой молодежи"</v>
      </c>
      <c r="B1339" s="236" t="str">
        <f>'ВЕДОМСТВЕННАЯ '!B1456</f>
        <v>905</v>
      </c>
      <c r="C1339" s="315" t="str">
        <f>'ВЕДОМСТВЕННАЯ '!C1456</f>
        <v>07</v>
      </c>
      <c r="D1339" s="315" t="str">
        <f>'ВЕДОМСТВЕННАЯ '!D1456</f>
        <v>09</v>
      </c>
      <c r="E1339" s="341" t="str">
        <f>'ВЕДОМСТВЕННАЯ '!E1456</f>
        <v>5Ф</v>
      </c>
      <c r="F1339" s="342" t="str">
        <f>'ВЕДОМСТВЕННАЯ '!F1456</f>
        <v>1</v>
      </c>
      <c r="G1339" s="342" t="str">
        <f>'ВЕДОМСТВЕННАЯ '!G1456</f>
        <v>03</v>
      </c>
      <c r="H1339" s="343" t="str">
        <f>'ВЕДОМСТВЕННАЯ '!H1456</f>
        <v>00000</v>
      </c>
      <c r="I1339" s="342" t="str">
        <f>'ВЕДОМСТВЕННАЯ '!I1456</f>
        <v>5Ф 1 03 00000</v>
      </c>
      <c r="J1339" s="236"/>
      <c r="K1339" s="299">
        <f>'ВЕДОМСТВЕННАЯ '!K1456</f>
        <v>174.1</v>
      </c>
      <c r="L1339" s="299">
        <f>'ВЕДОМСТВЕННАЯ '!L1456</f>
        <v>182.5</v>
      </c>
      <c r="M1339" s="299">
        <f>'ВЕДОМСТВЕННАЯ '!M1456</f>
        <v>0</v>
      </c>
      <c r="N1339" s="299">
        <f>'ВЕДОМСТВЕННАЯ '!N1456</f>
        <v>0</v>
      </c>
      <c r="O1339" s="299">
        <f>'ВЕДОМСТВЕННАЯ '!O1456</f>
        <v>174.1</v>
      </c>
      <c r="P1339" s="300">
        <f>'ВЕДОМСТВЕННАЯ '!P1456</f>
        <v>63000</v>
      </c>
      <c r="Q1339" s="300">
        <f>'ВЕДОМСТВЕННАЯ '!Q1456</f>
        <v>0</v>
      </c>
      <c r="R1339" s="300">
        <f>'ВЕДОМСТВЕННАЯ '!R1456</f>
        <v>0</v>
      </c>
      <c r="S1339" s="300">
        <f>'ВЕДОМСТВЕННАЯ '!S1456</f>
        <v>63000</v>
      </c>
      <c r="T1339" s="300">
        <f>'ВЕДОМСТВЕННАЯ '!U1456</f>
        <v>63000</v>
      </c>
      <c r="U1339" s="300">
        <f>'ВЕДОМСТВЕННАЯ '!V1456</f>
        <v>0</v>
      </c>
      <c r="V1339" s="300">
        <f>'ВЕДОМСТВЕННАЯ '!W1456</f>
        <v>0</v>
      </c>
      <c r="W1339" s="300">
        <f>'ВЕДОМСТВЕННАЯ '!X1456</f>
        <v>63000</v>
      </c>
      <c r="X1339" s="300">
        <f>'ВЕДОМСТВЕННАЯ '!Y1456</f>
        <v>63000</v>
      </c>
      <c r="Y1339" s="17">
        <f>'ВЕДОМСТВЕННАЯ '!Z1456</f>
        <v>0</v>
      </c>
      <c r="Z1339" s="17">
        <f>'ВЕДОМСТВЕННАЯ '!AA1456</f>
        <v>0</v>
      </c>
      <c r="AA1339" s="17">
        <f>'ВЕДОМСТВЕННАЯ '!AB1456</f>
        <v>63000</v>
      </c>
    </row>
    <row r="1340" spans="1:27" ht="24.75" hidden="1" customHeight="1" x14ac:dyDescent="0.3">
      <c r="A1340" s="581" t="str">
        <f>'ВЕДОМСТВЕННАЯ '!A1457</f>
        <v>Развитие системы поддержка талантливых детей</v>
      </c>
      <c r="B1340" s="236" t="str">
        <f>'ВЕДОМСТВЕННАЯ '!B1457</f>
        <v>905</v>
      </c>
      <c r="C1340" s="315" t="str">
        <f>'ВЕДОМСТВЕННАЯ '!C1457</f>
        <v>07</v>
      </c>
      <c r="D1340" s="315" t="str">
        <f>'ВЕДОМСТВЕННАЯ '!D1457</f>
        <v>09</v>
      </c>
      <c r="E1340" s="341" t="str">
        <f>'ВЕДОМСТВЕННАЯ '!E1457</f>
        <v>5Ф</v>
      </c>
      <c r="F1340" s="342" t="str">
        <f>'ВЕДОМСТВЕННАЯ '!F1457</f>
        <v>1</v>
      </c>
      <c r="G1340" s="342" t="str">
        <f>'ВЕДОМСТВЕННАЯ '!G1457</f>
        <v>03</v>
      </c>
      <c r="H1340" s="343" t="str">
        <f>'ВЕДОМСТВЕННАЯ '!H1457</f>
        <v>A1070</v>
      </c>
      <c r="I1340" s="342" t="str">
        <f>'ВЕДОМСТВЕННАЯ '!I1457</f>
        <v>5Ф 1 03 А1070</v>
      </c>
      <c r="J1340" s="236"/>
      <c r="K1340" s="299">
        <f>'ВЕДОМСТВЕННАЯ '!K1457</f>
        <v>130</v>
      </c>
      <c r="L1340" s="299">
        <f>'ВЕДОМСТВЕННАЯ '!L1457</f>
        <v>130</v>
      </c>
      <c r="M1340" s="299">
        <f>'ВЕДОМСТВЕННАЯ '!M1457</f>
        <v>0</v>
      </c>
      <c r="N1340" s="299">
        <f>'ВЕДОМСТВЕННАЯ '!N1457</f>
        <v>0</v>
      </c>
      <c r="O1340" s="299">
        <f>'ВЕДОМСТВЕННАЯ '!O1457</f>
        <v>130</v>
      </c>
      <c r="P1340" s="300">
        <f>'ВЕДОМСТВЕННАЯ '!P1457</f>
        <v>0</v>
      </c>
      <c r="Q1340" s="300">
        <f>'ВЕДОМСТВЕННАЯ '!Q1457</f>
        <v>0</v>
      </c>
      <c r="R1340" s="300">
        <f>'ВЕДОМСТВЕННАЯ '!R1457</f>
        <v>0</v>
      </c>
      <c r="S1340" s="300">
        <f>'ВЕДОМСТВЕННАЯ '!S1457</f>
        <v>0</v>
      </c>
      <c r="T1340" s="300">
        <f>'ВЕДОМСТВЕННАЯ '!U1457</f>
        <v>0</v>
      </c>
      <c r="U1340" s="300">
        <f>'ВЕДОМСТВЕННАЯ '!V1457</f>
        <v>0</v>
      </c>
      <c r="V1340" s="300">
        <f>'ВЕДОМСТВЕННАЯ '!W1457</f>
        <v>0</v>
      </c>
      <c r="W1340" s="300">
        <f>'ВЕДОМСТВЕННАЯ '!X1457</f>
        <v>0</v>
      </c>
      <c r="X1340" s="300">
        <f>'ВЕДОМСТВЕННАЯ '!Y1457</f>
        <v>0</v>
      </c>
      <c r="Y1340" s="17">
        <f>'ВЕДОМСТВЕННАЯ '!Z1457</f>
        <v>0</v>
      </c>
      <c r="Z1340" s="17">
        <f>'ВЕДОМСТВЕННАЯ '!AA1457</f>
        <v>0</v>
      </c>
      <c r="AA1340" s="17">
        <f>'ВЕДОМСТВЕННАЯ '!AB1457</f>
        <v>0</v>
      </c>
    </row>
    <row r="1341" spans="1:27" ht="41.25" hidden="1" customHeight="1" x14ac:dyDescent="0.3">
      <c r="A1341" s="581" t="str">
        <f>'ВЕДОМСТВЕННАЯ '!A1458</f>
        <v>Закупка товаров, работ и услуг для обеспечения государственных (муниципальных) нужд</v>
      </c>
      <c r="B1341" s="236" t="str">
        <f>'ВЕДОМСТВЕННАЯ '!B1458</f>
        <v>905</v>
      </c>
      <c r="C1341" s="315" t="str">
        <f>'ВЕДОМСТВЕННАЯ '!C1458</f>
        <v>07</v>
      </c>
      <c r="D1341" s="315" t="str">
        <f>'ВЕДОМСТВЕННАЯ '!D1458</f>
        <v>09</v>
      </c>
      <c r="E1341" s="341" t="str">
        <f>'ВЕДОМСТВЕННАЯ '!E1458</f>
        <v>5Ф</v>
      </c>
      <c r="F1341" s="342" t="str">
        <f>'ВЕДОМСТВЕННАЯ '!F1458</f>
        <v>1</v>
      </c>
      <c r="G1341" s="342" t="str">
        <f>'ВЕДОМСТВЕННАЯ '!G1458</f>
        <v>03</v>
      </c>
      <c r="H1341" s="343" t="str">
        <f>'ВЕДОМСТВЕННАЯ '!H1458</f>
        <v>A1070</v>
      </c>
      <c r="I1341" s="342" t="str">
        <f>'ВЕДОМСТВЕННАЯ '!I1458</f>
        <v>5Ф 1 03 А1070</v>
      </c>
      <c r="J1341" s="236">
        <f>'ВЕДОМСТВЕННАЯ '!J1458</f>
        <v>200</v>
      </c>
      <c r="K1341" s="299">
        <f>'ВЕДОМСТВЕННАЯ '!K1458</f>
        <v>130</v>
      </c>
      <c r="L1341" s="299">
        <f>'ВЕДОМСТВЕННАЯ '!L1458</f>
        <v>130</v>
      </c>
      <c r="M1341" s="299">
        <f>'ВЕДОМСТВЕННАЯ '!M1458</f>
        <v>0</v>
      </c>
      <c r="N1341" s="299">
        <f>'ВЕДОМСТВЕННАЯ '!N1458</f>
        <v>0</v>
      </c>
      <c r="O1341" s="299">
        <f>'ВЕДОМСТВЕННАЯ '!O1458</f>
        <v>130</v>
      </c>
      <c r="P1341" s="300">
        <f>'ВЕДОМСТВЕННАЯ '!P1458</f>
        <v>0</v>
      </c>
      <c r="Q1341" s="300">
        <f>'ВЕДОМСТВЕННАЯ '!Q1458</f>
        <v>0</v>
      </c>
      <c r="R1341" s="300">
        <f>'ВЕДОМСТВЕННАЯ '!R1458</f>
        <v>0</v>
      </c>
      <c r="S1341" s="300">
        <f>'ВЕДОМСТВЕННАЯ '!S1458</f>
        <v>0</v>
      </c>
      <c r="T1341" s="300">
        <f>'ВЕДОМСТВЕННАЯ '!U1458</f>
        <v>0</v>
      </c>
      <c r="U1341" s="300">
        <f>'ВЕДОМСТВЕННАЯ '!V1458</f>
        <v>0</v>
      </c>
      <c r="V1341" s="300">
        <f>'ВЕДОМСТВЕННАЯ '!W1458</f>
        <v>0</v>
      </c>
      <c r="W1341" s="300">
        <f>'ВЕДОМСТВЕННАЯ '!X1458</f>
        <v>0</v>
      </c>
      <c r="X1341" s="300">
        <f>'ВЕДОМСТВЕННАЯ '!Y1458</f>
        <v>0</v>
      </c>
      <c r="Y1341" s="17">
        <f>'ВЕДОМСТВЕННАЯ '!Z1458</f>
        <v>0</v>
      </c>
      <c r="Z1341" s="17">
        <f>'ВЕДОМСТВЕННАЯ '!AA1458</f>
        <v>0</v>
      </c>
      <c r="AA1341" s="17">
        <f>'ВЕДОМСТВЕННАЯ '!AB1458</f>
        <v>0</v>
      </c>
    </row>
    <row r="1342" spans="1:27" ht="39.75" hidden="1" customHeight="1" x14ac:dyDescent="0.3">
      <c r="A1342" s="581" t="str">
        <f>'ВЕДОМСТВЕННАЯ '!A1459</f>
        <v>Иные закупки товаров, работ и услуг для обеспечения государственных (муниципальных) нужд</v>
      </c>
      <c r="B1342" s="236" t="str">
        <f>'ВЕДОМСТВЕННАЯ '!B1459</f>
        <v>905</v>
      </c>
      <c r="C1342" s="315" t="str">
        <f>'ВЕДОМСТВЕННАЯ '!C1459</f>
        <v>07</v>
      </c>
      <c r="D1342" s="315" t="str">
        <f>'ВЕДОМСТВЕННАЯ '!D1459</f>
        <v>09</v>
      </c>
      <c r="E1342" s="341" t="str">
        <f>'ВЕДОМСТВЕННАЯ '!E1459</f>
        <v>5Ф</v>
      </c>
      <c r="F1342" s="342" t="str">
        <f>'ВЕДОМСТВЕННАЯ '!F1459</f>
        <v>1</v>
      </c>
      <c r="G1342" s="342" t="str">
        <f>'ВЕДОМСТВЕННАЯ '!G1459</f>
        <v>03</v>
      </c>
      <c r="H1342" s="343" t="str">
        <f>'ВЕДОМСТВЕННАЯ '!H1459</f>
        <v>A1070</v>
      </c>
      <c r="I1342" s="342" t="str">
        <f>'ВЕДОМСТВЕННАЯ '!I1459</f>
        <v>5Ф 1 03 А1070</v>
      </c>
      <c r="J1342" s="236">
        <f>'ВЕДОМСТВЕННАЯ '!J1459</f>
        <v>240</v>
      </c>
      <c r="K1342" s="299">
        <f>'ВЕДОМСТВЕННАЯ '!K1459</f>
        <v>130</v>
      </c>
      <c r="L1342" s="299">
        <f>'ВЕДОМСТВЕННАЯ '!L1459</f>
        <v>130</v>
      </c>
      <c r="M1342" s="299">
        <f>'ВЕДОМСТВЕННАЯ '!M1459</f>
        <v>0</v>
      </c>
      <c r="N1342" s="299">
        <f>'ВЕДОМСТВЕННАЯ '!N1459</f>
        <v>0</v>
      </c>
      <c r="O1342" s="299">
        <f>'ВЕДОМСТВЕННАЯ '!O1459</f>
        <v>130</v>
      </c>
      <c r="P1342" s="300">
        <f>'ВЕДОМСТВЕННАЯ '!P1459</f>
        <v>0</v>
      </c>
      <c r="Q1342" s="300">
        <f>'ВЕДОМСТВЕННАЯ '!Q1459</f>
        <v>0</v>
      </c>
      <c r="R1342" s="300">
        <f>'ВЕДОМСТВЕННАЯ '!R1459</f>
        <v>0</v>
      </c>
      <c r="S1342" s="300">
        <f>'ВЕДОМСТВЕННАЯ '!S1459</f>
        <v>0</v>
      </c>
      <c r="T1342" s="300">
        <f>'ВЕДОМСТВЕННАЯ '!U1459</f>
        <v>0</v>
      </c>
      <c r="U1342" s="300">
        <f>'ВЕДОМСТВЕННАЯ '!V1459</f>
        <v>0</v>
      </c>
      <c r="V1342" s="300">
        <f>'ВЕДОМСТВЕННАЯ '!W1459</f>
        <v>0</v>
      </c>
      <c r="W1342" s="300">
        <f>'ВЕДОМСТВЕННАЯ '!X1459</f>
        <v>0</v>
      </c>
      <c r="X1342" s="300">
        <f>'ВЕДОМСТВЕННАЯ '!Y1459</f>
        <v>0</v>
      </c>
      <c r="Y1342" s="17">
        <f>'ВЕДОМСТВЕННАЯ '!Z1459</f>
        <v>0</v>
      </c>
      <c r="Z1342" s="17">
        <f>'ВЕДОМСТВЕННАЯ '!AA1459</f>
        <v>0</v>
      </c>
      <c r="AA1342" s="17">
        <f>'ВЕДОМСТВЕННАЯ '!AB1459</f>
        <v>0</v>
      </c>
    </row>
    <row r="1343" spans="1:27" ht="44.25" customHeight="1" x14ac:dyDescent="0.3">
      <c r="A1343" s="581" t="str">
        <f>'ВЕДОМСТВЕННАЯ '!A1460</f>
        <v>Реализация Положения об именной стипендии Администрации Хасынского муниципального округа Магаданской области</v>
      </c>
      <c r="B1343" s="236" t="str">
        <f>'ВЕДОМСТВЕННАЯ '!B1460</f>
        <v>905</v>
      </c>
      <c r="C1343" s="315" t="str">
        <f>'ВЕДОМСТВЕННАЯ '!C1460</f>
        <v>07</v>
      </c>
      <c r="D1343" s="315" t="str">
        <f>'ВЕДОМСТВЕННАЯ '!D1460</f>
        <v>09</v>
      </c>
      <c r="E1343" s="341" t="str">
        <f>'ВЕДОМСТВЕННАЯ '!E1460</f>
        <v>5Ф</v>
      </c>
      <c r="F1343" s="342" t="str">
        <f>'ВЕДОМСТВЕННАЯ '!F1460</f>
        <v>1</v>
      </c>
      <c r="G1343" s="342" t="str">
        <f>'ВЕДОМСТВЕННАЯ '!G1460</f>
        <v>03</v>
      </c>
      <c r="H1343" s="343" t="str">
        <f>'ВЕДОМСТВЕННАЯ '!H1460</f>
        <v>A1080</v>
      </c>
      <c r="I1343" s="342" t="str">
        <f>'ВЕДОМСТВЕННАЯ '!I1460</f>
        <v>5Ф 1 03 А1080</v>
      </c>
      <c r="J1343" s="236"/>
      <c r="K1343" s="299">
        <f>'ВЕДОМСТВЕННАЯ '!K1460</f>
        <v>44.1</v>
      </c>
      <c r="L1343" s="299">
        <f>'ВЕДОМСТВЕННАЯ '!L1460</f>
        <v>52.5</v>
      </c>
      <c r="M1343" s="299">
        <f>'ВЕДОМСТВЕННАЯ '!M1460</f>
        <v>0</v>
      </c>
      <c r="N1343" s="299">
        <f>'ВЕДОМСТВЕННАЯ '!N1460</f>
        <v>0</v>
      </c>
      <c r="O1343" s="299">
        <f>'ВЕДОМСТВЕННАЯ '!O1460</f>
        <v>44.1</v>
      </c>
      <c r="P1343" s="300">
        <f>'ВЕДОМСТВЕННАЯ '!P1460</f>
        <v>63000</v>
      </c>
      <c r="Q1343" s="300">
        <f>'ВЕДОМСТВЕННАЯ '!Q1460</f>
        <v>0</v>
      </c>
      <c r="R1343" s="300">
        <f>'ВЕДОМСТВЕННАЯ '!R1460</f>
        <v>0</v>
      </c>
      <c r="S1343" s="300">
        <f>'ВЕДОМСТВЕННАЯ '!S1460</f>
        <v>63000</v>
      </c>
      <c r="T1343" s="300">
        <f>'ВЕДОМСТВЕННАЯ '!U1460</f>
        <v>63000</v>
      </c>
      <c r="U1343" s="300">
        <f>'ВЕДОМСТВЕННАЯ '!V1460</f>
        <v>0</v>
      </c>
      <c r="V1343" s="300">
        <f>'ВЕДОМСТВЕННАЯ '!W1460</f>
        <v>0</v>
      </c>
      <c r="W1343" s="300">
        <f>'ВЕДОМСТВЕННАЯ '!X1460</f>
        <v>63000</v>
      </c>
      <c r="X1343" s="300">
        <f>'ВЕДОМСТВЕННАЯ '!Y1460</f>
        <v>63000</v>
      </c>
      <c r="Y1343" s="17">
        <f>'ВЕДОМСТВЕННАЯ '!Z1460</f>
        <v>0</v>
      </c>
      <c r="Z1343" s="17">
        <f>'ВЕДОМСТВЕННАЯ '!AA1460</f>
        <v>0</v>
      </c>
      <c r="AA1343" s="17">
        <f>'ВЕДОМСТВЕННАЯ '!AB1460</f>
        <v>63000</v>
      </c>
    </row>
    <row r="1344" spans="1:27" ht="43.5" customHeight="1" x14ac:dyDescent="0.3">
      <c r="A1344" s="581" t="str">
        <f>'ВЕДОМСТВЕННАЯ '!A1461</f>
        <v>Предоставление субсидий бюджетным, автономным учреждениям и иным некоммерческим организациям</v>
      </c>
      <c r="B1344" s="236" t="str">
        <f>'ВЕДОМСТВЕННАЯ '!B1461</f>
        <v>905</v>
      </c>
      <c r="C1344" s="315" t="str">
        <f>'ВЕДОМСТВЕННАЯ '!C1461</f>
        <v>07</v>
      </c>
      <c r="D1344" s="315" t="str">
        <f>'ВЕДОМСТВЕННАЯ '!D1461</f>
        <v>09</v>
      </c>
      <c r="E1344" s="341" t="str">
        <f>'ВЕДОМСТВЕННАЯ '!E1461</f>
        <v>5Ф</v>
      </c>
      <c r="F1344" s="342" t="str">
        <f>'ВЕДОМСТВЕННАЯ '!F1461</f>
        <v>1</v>
      </c>
      <c r="G1344" s="342" t="str">
        <f>'ВЕДОМСТВЕННАЯ '!G1461</f>
        <v>03</v>
      </c>
      <c r="H1344" s="343" t="str">
        <f>'ВЕДОМСТВЕННАЯ '!H1461</f>
        <v>A1080</v>
      </c>
      <c r="I1344" s="342" t="str">
        <f>'ВЕДОМСТВЕННАЯ '!I1461</f>
        <v>5Ф 1 03 А1080</v>
      </c>
      <c r="J1344" s="236">
        <f>'ВЕДОМСТВЕННАЯ '!J1461</f>
        <v>600</v>
      </c>
      <c r="K1344" s="299">
        <f>'ВЕДОМСТВЕННАЯ '!K1461</f>
        <v>44.1</v>
      </c>
      <c r="L1344" s="299">
        <f>'ВЕДОМСТВЕННАЯ '!L1461</f>
        <v>52.5</v>
      </c>
      <c r="M1344" s="299">
        <f>'ВЕДОМСТВЕННАЯ '!M1461</f>
        <v>0</v>
      </c>
      <c r="N1344" s="299">
        <f>'ВЕДОМСТВЕННАЯ '!N1461</f>
        <v>0</v>
      </c>
      <c r="O1344" s="299">
        <f>'ВЕДОМСТВЕННАЯ '!O1461</f>
        <v>44.1</v>
      </c>
      <c r="P1344" s="300">
        <f>'ВЕДОМСТВЕННАЯ '!P1461</f>
        <v>63000</v>
      </c>
      <c r="Q1344" s="300">
        <f>'ВЕДОМСТВЕННАЯ '!Q1461</f>
        <v>0</v>
      </c>
      <c r="R1344" s="300">
        <f>'ВЕДОМСТВЕННАЯ '!R1461</f>
        <v>0</v>
      </c>
      <c r="S1344" s="300">
        <f>'ВЕДОМСТВЕННАЯ '!S1461</f>
        <v>63000</v>
      </c>
      <c r="T1344" s="300">
        <f>'ВЕДОМСТВЕННАЯ '!U1461</f>
        <v>63000</v>
      </c>
      <c r="U1344" s="300">
        <f>'ВЕДОМСТВЕННАЯ '!V1461</f>
        <v>0</v>
      </c>
      <c r="V1344" s="300">
        <f>'ВЕДОМСТВЕННАЯ '!W1461</f>
        <v>0</v>
      </c>
      <c r="W1344" s="300">
        <f>'ВЕДОМСТВЕННАЯ '!X1461</f>
        <v>63000</v>
      </c>
      <c r="X1344" s="300">
        <f>'ВЕДОМСТВЕННАЯ '!Y1461</f>
        <v>63000</v>
      </c>
      <c r="Y1344" s="17">
        <f>'ВЕДОМСТВЕННАЯ '!Z1461</f>
        <v>0</v>
      </c>
      <c r="Z1344" s="17">
        <f>'ВЕДОМСТВЕННАЯ '!AA1461</f>
        <v>0</v>
      </c>
      <c r="AA1344" s="17">
        <f>'ВЕДОМСТВЕННАЯ '!AB1461</f>
        <v>63000</v>
      </c>
    </row>
    <row r="1345" spans="1:27" ht="24.75" customHeight="1" x14ac:dyDescent="0.3">
      <c r="A1345" s="581" t="str">
        <f>'ВЕДОМСТВЕННАЯ '!A1462</f>
        <v>Субсидии бюджетным учреждениям</v>
      </c>
      <c r="B1345" s="236" t="str">
        <f>'ВЕДОМСТВЕННАЯ '!B1462</f>
        <v>905</v>
      </c>
      <c r="C1345" s="315" t="str">
        <f>'ВЕДОМСТВЕННАЯ '!C1462</f>
        <v>07</v>
      </c>
      <c r="D1345" s="315" t="str">
        <f>'ВЕДОМСТВЕННАЯ '!D1462</f>
        <v>09</v>
      </c>
      <c r="E1345" s="341" t="str">
        <f>'ВЕДОМСТВЕННАЯ '!E1462</f>
        <v>5Ф</v>
      </c>
      <c r="F1345" s="342" t="str">
        <f>'ВЕДОМСТВЕННАЯ '!F1462</f>
        <v>1</v>
      </c>
      <c r="G1345" s="342" t="str">
        <f>'ВЕДОМСТВЕННАЯ '!G1462</f>
        <v>03</v>
      </c>
      <c r="H1345" s="343" t="str">
        <f>'ВЕДОМСТВЕННАЯ '!H1462</f>
        <v>A1080</v>
      </c>
      <c r="I1345" s="342" t="str">
        <f>'ВЕДОМСТВЕННАЯ '!I1462</f>
        <v>5Ф 1 03 А1080</v>
      </c>
      <c r="J1345" s="236">
        <f>'ВЕДОМСТВЕННАЯ '!J1462</f>
        <v>610</v>
      </c>
      <c r="K1345" s="299">
        <f>'ВЕДОМСТВЕННАЯ '!K1462</f>
        <v>44.1</v>
      </c>
      <c r="L1345" s="299">
        <f>'ВЕДОМСТВЕННАЯ '!L1462</f>
        <v>52.5</v>
      </c>
      <c r="M1345" s="299">
        <f>'ВЕДОМСТВЕННАЯ '!M1462</f>
        <v>0</v>
      </c>
      <c r="N1345" s="299">
        <f>'ВЕДОМСТВЕННАЯ '!N1462</f>
        <v>0</v>
      </c>
      <c r="O1345" s="299">
        <f>'ВЕДОМСТВЕННАЯ '!O1462</f>
        <v>44.1</v>
      </c>
      <c r="P1345" s="300">
        <f>'ВЕДОМСТВЕННАЯ '!P1462</f>
        <v>63000</v>
      </c>
      <c r="Q1345" s="300">
        <f>'ВЕДОМСТВЕННАЯ '!Q1462</f>
        <v>0</v>
      </c>
      <c r="R1345" s="300">
        <f>'ВЕДОМСТВЕННАЯ '!R1462</f>
        <v>0</v>
      </c>
      <c r="S1345" s="300">
        <f>'ВЕДОМСТВЕННАЯ '!S1462</f>
        <v>63000</v>
      </c>
      <c r="T1345" s="300">
        <f>'ВЕДОМСТВЕННАЯ '!U1462</f>
        <v>63000</v>
      </c>
      <c r="U1345" s="300">
        <f>'ВЕДОМСТВЕННАЯ '!V1462</f>
        <v>0</v>
      </c>
      <c r="V1345" s="300">
        <f>'ВЕДОМСТВЕННАЯ '!W1462</f>
        <v>0</v>
      </c>
      <c r="W1345" s="300">
        <f>'ВЕДОМСТВЕННАЯ '!X1462</f>
        <v>63000</v>
      </c>
      <c r="X1345" s="300">
        <f>'ВЕДОМСТВЕННАЯ '!Y1462</f>
        <v>63000</v>
      </c>
      <c r="Y1345" s="17">
        <f>'ВЕДОМСТВЕННАЯ '!Z1462</f>
        <v>0</v>
      </c>
      <c r="Z1345" s="17">
        <f>'ВЕДОМСТВЕННАЯ '!AA1462</f>
        <v>0</v>
      </c>
      <c r="AA1345" s="17">
        <f>'ВЕДОМСТВЕННАЯ '!AB1462</f>
        <v>63000</v>
      </c>
    </row>
    <row r="1346" spans="1:27" ht="44.25" x14ac:dyDescent="0.3">
      <c r="A1346" s="581" t="str">
        <f>'ВЕДОМСТВЕННАЯ '!A1463</f>
        <v>Подпрограмма "Развитие дополнительного образования в муниципальном образовании "Хасынский муниципальный округ Магаданской области "</v>
      </c>
      <c r="B1346" s="236" t="str">
        <f>'ВЕДОМСТВЕННАЯ '!B1463</f>
        <v>905</v>
      </c>
      <c r="C1346" s="315" t="str">
        <f>'ВЕДОМСТВЕННАЯ '!C1463</f>
        <v>07</v>
      </c>
      <c r="D1346" s="315" t="str">
        <f>'ВЕДОМСТВЕННАЯ '!D1463</f>
        <v>09</v>
      </c>
      <c r="E1346" s="341" t="str">
        <f>'ВЕДОМСТВЕННАЯ '!E1463</f>
        <v>5Ф</v>
      </c>
      <c r="F1346" s="342" t="str">
        <f>'ВЕДОМСТВЕННАЯ '!F1463</f>
        <v>3</v>
      </c>
      <c r="G1346" s="342" t="str">
        <f>'ВЕДОМСТВЕННАЯ '!G1463</f>
        <v>00</v>
      </c>
      <c r="H1346" s="343" t="str">
        <f>'ВЕДОМСТВЕННАЯ '!H1463</f>
        <v>00000</v>
      </c>
      <c r="I1346" s="342" t="str">
        <f>'ВЕДОМСТВЕННАЯ '!I1463</f>
        <v>5Ф 3 00 00000</v>
      </c>
      <c r="J1346" s="236"/>
      <c r="K1346" s="299">
        <f>'ВЕДОМСТВЕННАЯ '!K1463</f>
        <v>12.6</v>
      </c>
      <c r="L1346" s="299">
        <f>'ВЕДОМСТВЕННАЯ '!L1463</f>
        <v>15</v>
      </c>
      <c r="M1346" s="299">
        <f>'ВЕДОМСТВЕННАЯ '!M1463</f>
        <v>0</v>
      </c>
      <c r="N1346" s="299">
        <f>'ВЕДОМСТВЕННАЯ '!N1463</f>
        <v>0</v>
      </c>
      <c r="O1346" s="299">
        <f>'ВЕДОМСТВЕННАЯ '!O1463</f>
        <v>12.6</v>
      </c>
      <c r="P1346" s="300">
        <f>'ВЕДОМСТВЕННАЯ '!P1463</f>
        <v>18000</v>
      </c>
      <c r="Q1346" s="300">
        <f>'ВЕДОМСТВЕННАЯ '!Q1463</f>
        <v>0</v>
      </c>
      <c r="R1346" s="300">
        <f>'ВЕДОМСТВЕННАЯ '!R1463</f>
        <v>0</v>
      </c>
      <c r="S1346" s="300">
        <f>'ВЕДОМСТВЕННАЯ '!S1463</f>
        <v>18000</v>
      </c>
      <c r="T1346" s="300">
        <f>'ВЕДОМСТВЕННАЯ '!U1463</f>
        <v>18000</v>
      </c>
      <c r="U1346" s="300">
        <f>'ВЕДОМСТВЕННАЯ '!V1463</f>
        <v>0</v>
      </c>
      <c r="V1346" s="300">
        <f>'ВЕДОМСТВЕННАЯ '!W1463</f>
        <v>0</v>
      </c>
      <c r="W1346" s="300">
        <f>'ВЕДОМСТВЕННАЯ '!X1463</f>
        <v>18000</v>
      </c>
      <c r="X1346" s="300">
        <f>'ВЕДОМСТВЕННАЯ '!Y1463</f>
        <v>18000</v>
      </c>
      <c r="Y1346" s="17">
        <f>'ВЕДОМСТВЕННАЯ '!Z1463</f>
        <v>0</v>
      </c>
      <c r="Z1346" s="17">
        <f>'ВЕДОМСТВЕННАЯ '!AA1463</f>
        <v>0</v>
      </c>
      <c r="AA1346" s="17">
        <f>'ВЕДОМСТВЕННАЯ '!AB1463</f>
        <v>18000</v>
      </c>
    </row>
    <row r="1347" spans="1:27" ht="42.75" customHeight="1" x14ac:dyDescent="0.3">
      <c r="A1347" s="581" t="str">
        <f>'ВЕДОМСТВЕННАЯ '!A1464</f>
        <v>Основное мероприятие "Создание условий для развития молодых талантов и детей с высокой мотивацией к обучению"</v>
      </c>
      <c r="B1347" s="236" t="str">
        <f>'ВЕДОМСТВЕННАЯ '!B1464</f>
        <v>905</v>
      </c>
      <c r="C1347" s="315" t="str">
        <f>'ВЕДОМСТВЕННАЯ '!C1464</f>
        <v>07</v>
      </c>
      <c r="D1347" s="315" t="str">
        <f>'ВЕДОМСТВЕННАЯ '!D1464</f>
        <v>09</v>
      </c>
      <c r="E1347" s="341" t="str">
        <f>'ВЕДОМСТВЕННАЯ '!E1464</f>
        <v>5Ф</v>
      </c>
      <c r="F1347" s="342" t="str">
        <f>'ВЕДОМСТВЕННАЯ '!F1464</f>
        <v>3</v>
      </c>
      <c r="G1347" s="342" t="str">
        <f>'ВЕДОМСТВЕННАЯ '!G1464</f>
        <v>02</v>
      </c>
      <c r="H1347" s="343" t="str">
        <f>'ВЕДОМСТВЕННАЯ '!H1464</f>
        <v>00000</v>
      </c>
      <c r="I1347" s="342" t="str">
        <f>'ВЕДОМСТВЕННАЯ '!I1464</f>
        <v>5Ф 3 02 00000</v>
      </c>
      <c r="J1347" s="236"/>
      <c r="K1347" s="299">
        <f>'ВЕДОМСТВЕННАЯ '!K1464</f>
        <v>12.6</v>
      </c>
      <c r="L1347" s="299">
        <f>'ВЕДОМСТВЕННАЯ '!L1464</f>
        <v>15</v>
      </c>
      <c r="M1347" s="299">
        <f>'ВЕДОМСТВЕННАЯ '!M1464</f>
        <v>0</v>
      </c>
      <c r="N1347" s="299">
        <f>'ВЕДОМСТВЕННАЯ '!N1464</f>
        <v>0</v>
      </c>
      <c r="O1347" s="299">
        <f>'ВЕДОМСТВЕННАЯ '!O1464</f>
        <v>12.6</v>
      </c>
      <c r="P1347" s="300">
        <f>'ВЕДОМСТВЕННАЯ '!P1464</f>
        <v>18000</v>
      </c>
      <c r="Q1347" s="300">
        <f>'ВЕДОМСТВЕННАЯ '!Q1464</f>
        <v>0</v>
      </c>
      <c r="R1347" s="300">
        <f>'ВЕДОМСТВЕННАЯ '!R1464</f>
        <v>0</v>
      </c>
      <c r="S1347" s="300">
        <f>'ВЕДОМСТВЕННАЯ '!S1464</f>
        <v>18000</v>
      </c>
      <c r="T1347" s="300">
        <f>'ВЕДОМСТВЕННАЯ '!U1464</f>
        <v>18000</v>
      </c>
      <c r="U1347" s="300">
        <f>'ВЕДОМСТВЕННАЯ '!V1464</f>
        <v>0</v>
      </c>
      <c r="V1347" s="300">
        <f>'ВЕДОМСТВЕННАЯ '!W1464</f>
        <v>0</v>
      </c>
      <c r="W1347" s="300">
        <f>'ВЕДОМСТВЕННАЯ '!X1464</f>
        <v>18000</v>
      </c>
      <c r="X1347" s="300">
        <f>'ВЕДОМСТВЕННАЯ '!Y1464</f>
        <v>18000</v>
      </c>
      <c r="Y1347" s="17">
        <f>'ВЕДОМСТВЕННАЯ '!Z1464</f>
        <v>0</v>
      </c>
      <c r="Z1347" s="17">
        <f>'ВЕДОМСТВЕННАЯ '!AA1464</f>
        <v>0</v>
      </c>
      <c r="AA1347" s="17">
        <f>'ВЕДОМСТВЕННАЯ '!AB1464</f>
        <v>18000</v>
      </c>
    </row>
    <row r="1348" spans="1:27" ht="41.25" customHeight="1" x14ac:dyDescent="0.3">
      <c r="A1348" s="581" t="str">
        <f>'ВЕДОМСТВЕННАЯ '!A1465</f>
        <v>Реализация Положения об именной стипендии Администрации Хасынского муниципального округа Магаданской области</v>
      </c>
      <c r="B1348" s="236" t="str">
        <f>'ВЕДОМСТВЕННАЯ '!B1465</f>
        <v>905</v>
      </c>
      <c r="C1348" s="315" t="str">
        <f>'ВЕДОМСТВЕННАЯ '!C1465</f>
        <v>07</v>
      </c>
      <c r="D1348" s="315" t="str">
        <f>'ВЕДОМСТВЕННАЯ '!D1465</f>
        <v>09</v>
      </c>
      <c r="E1348" s="341" t="str">
        <f>'ВЕДОМСТВЕННАЯ '!E1465</f>
        <v>5Ф</v>
      </c>
      <c r="F1348" s="342" t="str">
        <f>'ВЕДОМСТВЕННАЯ '!F1465</f>
        <v>3</v>
      </c>
      <c r="G1348" s="342" t="str">
        <f>'ВЕДОМСТВЕННАЯ '!G1465</f>
        <v>02</v>
      </c>
      <c r="H1348" s="343" t="str">
        <f>'ВЕДОМСТВЕННАЯ '!H1465</f>
        <v>A1080</v>
      </c>
      <c r="I1348" s="342" t="str">
        <f>'ВЕДОМСТВЕННАЯ '!I1465</f>
        <v>5Ф 3 02 А1080</v>
      </c>
      <c r="J1348" s="236"/>
      <c r="K1348" s="299">
        <f>'ВЕДОМСТВЕННАЯ '!K1465</f>
        <v>12.6</v>
      </c>
      <c r="L1348" s="299">
        <f>'ВЕДОМСТВЕННАЯ '!L1465</f>
        <v>15</v>
      </c>
      <c r="M1348" s="299">
        <f>'ВЕДОМСТВЕННАЯ '!M1465</f>
        <v>0</v>
      </c>
      <c r="N1348" s="299">
        <f>'ВЕДОМСТВЕННАЯ '!N1465</f>
        <v>0</v>
      </c>
      <c r="O1348" s="299">
        <f>'ВЕДОМСТВЕННАЯ '!O1465</f>
        <v>12.6</v>
      </c>
      <c r="P1348" s="300">
        <f>'ВЕДОМСТВЕННАЯ '!P1465</f>
        <v>18000</v>
      </c>
      <c r="Q1348" s="300">
        <f>'ВЕДОМСТВЕННАЯ '!Q1465</f>
        <v>0</v>
      </c>
      <c r="R1348" s="300">
        <f>'ВЕДОМСТВЕННАЯ '!R1465</f>
        <v>0</v>
      </c>
      <c r="S1348" s="300">
        <f>'ВЕДОМСТВЕННАЯ '!S1465</f>
        <v>18000</v>
      </c>
      <c r="T1348" s="300">
        <f>'ВЕДОМСТВЕННАЯ '!U1465</f>
        <v>18000</v>
      </c>
      <c r="U1348" s="300">
        <f>'ВЕДОМСТВЕННАЯ '!V1465</f>
        <v>0</v>
      </c>
      <c r="V1348" s="300">
        <f>'ВЕДОМСТВЕННАЯ '!W1465</f>
        <v>0</v>
      </c>
      <c r="W1348" s="300">
        <f>'ВЕДОМСТВЕННАЯ '!X1465</f>
        <v>18000</v>
      </c>
      <c r="X1348" s="300">
        <f>'ВЕДОМСТВЕННАЯ '!Y1465</f>
        <v>18000</v>
      </c>
      <c r="Y1348" s="17">
        <f>'ВЕДОМСТВЕННАЯ '!Z1465</f>
        <v>0</v>
      </c>
      <c r="Z1348" s="17">
        <f>'ВЕДОМСТВЕННАЯ '!AA1465</f>
        <v>0</v>
      </c>
      <c r="AA1348" s="17">
        <f>'ВЕДОМСТВЕННАЯ '!AB1465</f>
        <v>18000</v>
      </c>
    </row>
    <row r="1349" spans="1:27" ht="43.5" customHeight="1" x14ac:dyDescent="0.3">
      <c r="A1349" s="581" t="str">
        <f>'ВЕДОМСТВЕННАЯ '!A1466</f>
        <v>Предоставление субсидий бюджетным, автономным учреждениям и иным некоммерческим организациям</v>
      </c>
      <c r="B1349" s="236" t="str">
        <f>'ВЕДОМСТВЕННАЯ '!B1466</f>
        <v>905</v>
      </c>
      <c r="C1349" s="315" t="str">
        <f>'ВЕДОМСТВЕННАЯ '!C1466</f>
        <v>07</v>
      </c>
      <c r="D1349" s="315" t="str">
        <f>'ВЕДОМСТВЕННАЯ '!D1466</f>
        <v>09</v>
      </c>
      <c r="E1349" s="341" t="str">
        <f>'ВЕДОМСТВЕННАЯ '!E1466</f>
        <v>5Ф</v>
      </c>
      <c r="F1349" s="342" t="str">
        <f>'ВЕДОМСТВЕННАЯ '!F1466</f>
        <v>3</v>
      </c>
      <c r="G1349" s="342" t="str">
        <f>'ВЕДОМСТВЕННАЯ '!G1466</f>
        <v>02</v>
      </c>
      <c r="H1349" s="343" t="str">
        <f>'ВЕДОМСТВЕННАЯ '!H1466</f>
        <v>A1080</v>
      </c>
      <c r="I1349" s="342" t="str">
        <f>'ВЕДОМСТВЕННАЯ '!I1466</f>
        <v>5Ф 3 02 А1080</v>
      </c>
      <c r="J1349" s="236">
        <f>'ВЕДОМСТВЕННАЯ '!J1466</f>
        <v>600</v>
      </c>
      <c r="K1349" s="299">
        <f>'ВЕДОМСТВЕННАЯ '!K1466</f>
        <v>12.6</v>
      </c>
      <c r="L1349" s="299">
        <f>'ВЕДОМСТВЕННАЯ '!L1466</f>
        <v>15</v>
      </c>
      <c r="M1349" s="299">
        <f>'ВЕДОМСТВЕННАЯ '!M1466</f>
        <v>0</v>
      </c>
      <c r="N1349" s="299">
        <f>'ВЕДОМСТВЕННАЯ '!N1466</f>
        <v>0</v>
      </c>
      <c r="O1349" s="299">
        <f>'ВЕДОМСТВЕННАЯ '!O1466</f>
        <v>12.6</v>
      </c>
      <c r="P1349" s="300">
        <f>'ВЕДОМСТВЕННАЯ '!P1466</f>
        <v>18000</v>
      </c>
      <c r="Q1349" s="300">
        <f>'ВЕДОМСТВЕННАЯ '!Q1466</f>
        <v>0</v>
      </c>
      <c r="R1349" s="300">
        <f>'ВЕДОМСТВЕННАЯ '!R1466</f>
        <v>0</v>
      </c>
      <c r="S1349" s="300">
        <f>'ВЕДОМСТВЕННАЯ '!S1466</f>
        <v>18000</v>
      </c>
      <c r="T1349" s="300">
        <f>'ВЕДОМСТВЕННАЯ '!U1466</f>
        <v>18000</v>
      </c>
      <c r="U1349" s="300">
        <f>'ВЕДОМСТВЕННАЯ '!V1466</f>
        <v>0</v>
      </c>
      <c r="V1349" s="300">
        <f>'ВЕДОМСТВЕННАЯ '!W1466</f>
        <v>0</v>
      </c>
      <c r="W1349" s="300">
        <f>'ВЕДОМСТВЕННАЯ '!X1466</f>
        <v>18000</v>
      </c>
      <c r="X1349" s="300">
        <f>'ВЕДОМСТВЕННАЯ '!Y1466</f>
        <v>18000</v>
      </c>
      <c r="Y1349" s="17">
        <f>'ВЕДОМСТВЕННАЯ '!Z1466</f>
        <v>0</v>
      </c>
      <c r="Z1349" s="17">
        <f>'ВЕДОМСТВЕННАЯ '!AA1466</f>
        <v>0</v>
      </c>
      <c r="AA1349" s="17">
        <f>'ВЕДОМСТВЕННАЯ '!AB1466</f>
        <v>18000</v>
      </c>
    </row>
    <row r="1350" spans="1:27" ht="22.5" customHeight="1" x14ac:dyDescent="0.3">
      <c r="A1350" s="581" t="str">
        <f>'ВЕДОМСТВЕННАЯ '!A1467</f>
        <v>Субсидии бюджетным учреждениям</v>
      </c>
      <c r="B1350" s="236" t="str">
        <f>'ВЕДОМСТВЕННАЯ '!B1467</f>
        <v>905</v>
      </c>
      <c r="C1350" s="315" t="str">
        <f>'ВЕДОМСТВЕННАЯ '!C1467</f>
        <v>07</v>
      </c>
      <c r="D1350" s="315" t="str">
        <f>'ВЕДОМСТВЕННАЯ '!D1467</f>
        <v>09</v>
      </c>
      <c r="E1350" s="341" t="str">
        <f>'ВЕДОМСТВЕННАЯ '!E1467</f>
        <v>5Ф</v>
      </c>
      <c r="F1350" s="342" t="str">
        <f>'ВЕДОМСТВЕННАЯ '!F1467</f>
        <v>3</v>
      </c>
      <c r="G1350" s="342" t="str">
        <f>'ВЕДОМСТВЕННАЯ '!G1467</f>
        <v>02</v>
      </c>
      <c r="H1350" s="343" t="str">
        <f>'ВЕДОМСТВЕННАЯ '!H1467</f>
        <v>A1080</v>
      </c>
      <c r="I1350" s="342" t="str">
        <f>'ВЕДОМСТВЕННАЯ '!I1467</f>
        <v>5Ф 3 02 А1080</v>
      </c>
      <c r="J1350" s="236">
        <f>'ВЕДОМСТВЕННАЯ '!J1467</f>
        <v>610</v>
      </c>
      <c r="K1350" s="299">
        <f>'ВЕДОМСТВЕННАЯ '!K1467</f>
        <v>12.6</v>
      </c>
      <c r="L1350" s="299">
        <f>'ВЕДОМСТВЕННАЯ '!L1467</f>
        <v>15</v>
      </c>
      <c r="M1350" s="299">
        <f>'ВЕДОМСТВЕННАЯ '!M1467</f>
        <v>0</v>
      </c>
      <c r="N1350" s="299">
        <f>'ВЕДОМСТВЕННАЯ '!N1467</f>
        <v>0</v>
      </c>
      <c r="O1350" s="299">
        <f>'ВЕДОМСТВЕННАЯ '!O1467</f>
        <v>12.6</v>
      </c>
      <c r="P1350" s="300">
        <f>'ВЕДОМСТВЕННАЯ '!P1467</f>
        <v>18000</v>
      </c>
      <c r="Q1350" s="300">
        <f>'ВЕДОМСТВЕННАЯ '!Q1467</f>
        <v>0</v>
      </c>
      <c r="R1350" s="300">
        <f>'ВЕДОМСТВЕННАЯ '!R1467</f>
        <v>0</v>
      </c>
      <c r="S1350" s="300">
        <f>'ВЕДОМСТВЕННАЯ '!S1467</f>
        <v>18000</v>
      </c>
      <c r="T1350" s="300">
        <f>'ВЕДОМСТВЕННАЯ '!U1467</f>
        <v>18000</v>
      </c>
      <c r="U1350" s="300">
        <f>'ВЕДОМСТВЕННАЯ '!V1467</f>
        <v>0</v>
      </c>
      <c r="V1350" s="300">
        <f>'ВЕДОМСТВЕННАЯ '!W1467</f>
        <v>0</v>
      </c>
      <c r="W1350" s="300">
        <f>'ВЕДОМСТВЕННАЯ '!X1467</f>
        <v>18000</v>
      </c>
      <c r="X1350" s="300">
        <f>'ВЕДОМСТВЕННАЯ '!Y1467</f>
        <v>18000</v>
      </c>
      <c r="Y1350" s="17">
        <f>'ВЕДОМСТВЕННАЯ '!Z1467</f>
        <v>0</v>
      </c>
      <c r="Z1350" s="17">
        <f>'ВЕДОМСТВЕННАЯ '!AA1467</f>
        <v>0</v>
      </c>
      <c r="AA1350" s="17">
        <f>'ВЕДОМСТВЕННАЯ '!AB1467</f>
        <v>18000</v>
      </c>
    </row>
    <row r="1351" spans="1:27" ht="48" hidden="1" customHeight="1" x14ac:dyDescent="0.3">
      <c r="A1351" s="581" t="str">
        <f>'ВЕДОМСТВЕННАЯ '!A1468</f>
        <v xml:space="preserve">Содействие участию творческих коллективов и объединений в конкурсах, фестивалях, форумах, проводимых за пределами Хасынского муниципального округа Магаданской области </v>
      </c>
      <c r="B1351" s="236" t="str">
        <f>'ВЕДОМСТВЕННАЯ '!B1468</f>
        <v>905</v>
      </c>
      <c r="C1351" s="315" t="str">
        <f>'ВЕДОМСТВЕННАЯ '!C1468</f>
        <v>07</v>
      </c>
      <c r="D1351" s="315" t="str">
        <f>'ВЕДОМСТВЕННАЯ '!D1468</f>
        <v>09</v>
      </c>
      <c r="E1351" s="341" t="str">
        <f>'ВЕДОМСТВЕННАЯ '!E1468</f>
        <v>5Ф</v>
      </c>
      <c r="F1351" s="342" t="str">
        <f>'ВЕДОМСТВЕННАЯ '!F1468</f>
        <v>3</v>
      </c>
      <c r="G1351" s="342" t="str">
        <f>'ВЕДОМСТВЕННАЯ '!G1468</f>
        <v>02</v>
      </c>
      <c r="H1351" s="343" t="str">
        <f>'ВЕДОМСТВЕННАЯ '!H1468</f>
        <v>A1090</v>
      </c>
      <c r="I1351" s="342" t="str">
        <f>'ВЕДОМСТВЕННАЯ '!I1468</f>
        <v>5Ф 3 02 А1090</v>
      </c>
      <c r="J1351" s="236"/>
      <c r="K1351" s="299">
        <f>'ВЕДОМСТВЕННАЯ '!K1468</f>
        <v>0</v>
      </c>
      <c r="L1351" s="299">
        <f>'ВЕДОМСТВЕННАЯ '!L1468</f>
        <v>0</v>
      </c>
      <c r="M1351" s="299">
        <f>'ВЕДОМСТВЕННАЯ '!M1468</f>
        <v>0</v>
      </c>
      <c r="N1351" s="299">
        <f>'ВЕДОМСТВЕННАЯ '!N1468</f>
        <v>0</v>
      </c>
      <c r="O1351" s="299">
        <f>'ВЕДОМСТВЕННАЯ '!O1468</f>
        <v>0</v>
      </c>
      <c r="P1351" s="300">
        <f>'ВЕДОМСТВЕННАЯ '!P1468</f>
        <v>0</v>
      </c>
      <c r="Q1351" s="300">
        <f>'ВЕДОМСТВЕННАЯ '!Q1468</f>
        <v>0</v>
      </c>
      <c r="R1351" s="300">
        <f>'ВЕДОМСТВЕННАЯ '!R1468</f>
        <v>0</v>
      </c>
      <c r="S1351" s="300">
        <f>'ВЕДОМСТВЕННАЯ '!S1468</f>
        <v>0</v>
      </c>
      <c r="T1351" s="300">
        <f>'ВЕДОМСТВЕННАЯ '!U1468</f>
        <v>0</v>
      </c>
      <c r="U1351" s="300">
        <f>'ВЕДОМСТВЕННАЯ '!V1468</f>
        <v>0</v>
      </c>
      <c r="V1351" s="300">
        <f>'ВЕДОМСТВЕННАЯ '!W1468</f>
        <v>0</v>
      </c>
      <c r="W1351" s="300">
        <f>'ВЕДОМСТВЕННАЯ '!X1468</f>
        <v>0</v>
      </c>
      <c r="X1351" s="300">
        <f>'ВЕДОМСТВЕННАЯ '!Y1468</f>
        <v>0</v>
      </c>
      <c r="Y1351" s="17">
        <f>'ВЕДОМСТВЕННАЯ '!Z1468</f>
        <v>0</v>
      </c>
      <c r="Z1351" s="17">
        <f>'ВЕДОМСТВЕННАЯ '!AA1468</f>
        <v>0</v>
      </c>
      <c r="AA1351" s="17">
        <f>'ВЕДОМСТВЕННАЯ '!AB1468</f>
        <v>0</v>
      </c>
    </row>
    <row r="1352" spans="1:27" ht="34.5" hidden="1" customHeight="1" x14ac:dyDescent="0.3">
      <c r="A1352" s="581" t="str">
        <f>'ВЕДОМСТВЕННАЯ '!A1469</f>
        <v>Закупка товаров, работ и услуг для обеспечения государственных (муниципальных) нужд</v>
      </c>
      <c r="B1352" s="236" t="str">
        <f>'ВЕДОМСТВЕННАЯ '!B1469</f>
        <v>905</v>
      </c>
      <c r="C1352" s="315" t="str">
        <f>'ВЕДОМСТВЕННАЯ '!C1469</f>
        <v>07</v>
      </c>
      <c r="D1352" s="315" t="str">
        <f>'ВЕДОМСТВЕННАЯ '!D1469</f>
        <v>09</v>
      </c>
      <c r="E1352" s="341" t="str">
        <f>'ВЕДОМСТВЕННАЯ '!E1469</f>
        <v>5Ф</v>
      </c>
      <c r="F1352" s="342" t="str">
        <f>'ВЕДОМСТВЕННАЯ '!F1469</f>
        <v>3</v>
      </c>
      <c r="G1352" s="342" t="str">
        <f>'ВЕДОМСТВЕННАЯ '!G1469</f>
        <v>02</v>
      </c>
      <c r="H1352" s="343" t="str">
        <f>'ВЕДОМСТВЕННАЯ '!H1469</f>
        <v>A1090</v>
      </c>
      <c r="I1352" s="342" t="str">
        <f>'ВЕДОМСТВЕННАЯ '!I1469</f>
        <v>5Ф 3 02 А1090</v>
      </c>
      <c r="J1352" s="236">
        <f>'ВЕДОМСТВЕННАЯ '!J1469</f>
        <v>200</v>
      </c>
      <c r="K1352" s="299">
        <f>'ВЕДОМСТВЕННАЯ '!K1469</f>
        <v>0</v>
      </c>
      <c r="L1352" s="299">
        <f>'ВЕДОМСТВЕННАЯ '!L1469</f>
        <v>0</v>
      </c>
      <c r="M1352" s="299">
        <f>'ВЕДОМСТВЕННАЯ '!M1469</f>
        <v>0</v>
      </c>
      <c r="N1352" s="299">
        <f>'ВЕДОМСТВЕННАЯ '!N1469</f>
        <v>0</v>
      </c>
      <c r="O1352" s="299">
        <f>'ВЕДОМСТВЕННАЯ '!O1469</f>
        <v>0</v>
      </c>
      <c r="P1352" s="300">
        <f>'ВЕДОМСТВЕННАЯ '!P1469</f>
        <v>0</v>
      </c>
      <c r="Q1352" s="300">
        <f>'ВЕДОМСТВЕННАЯ '!Q1469</f>
        <v>0</v>
      </c>
      <c r="R1352" s="300">
        <f>'ВЕДОМСТВЕННАЯ '!R1469</f>
        <v>0</v>
      </c>
      <c r="S1352" s="300">
        <f>'ВЕДОМСТВЕННАЯ '!S1469</f>
        <v>0</v>
      </c>
      <c r="T1352" s="300">
        <f>'ВЕДОМСТВЕННАЯ '!U1469</f>
        <v>0</v>
      </c>
      <c r="U1352" s="300">
        <f>'ВЕДОМСТВЕННАЯ '!V1469</f>
        <v>0</v>
      </c>
      <c r="V1352" s="300">
        <f>'ВЕДОМСТВЕННАЯ '!W1469</f>
        <v>0</v>
      </c>
      <c r="W1352" s="300">
        <f>'ВЕДОМСТВЕННАЯ '!X1469</f>
        <v>0</v>
      </c>
      <c r="X1352" s="300">
        <f>'ВЕДОМСТВЕННАЯ '!Y1469</f>
        <v>0</v>
      </c>
      <c r="Y1352" s="17">
        <f>'ВЕДОМСТВЕННАЯ '!Z1469</f>
        <v>0</v>
      </c>
      <c r="Z1352" s="17">
        <f>'ВЕДОМСТВЕННАЯ '!AA1469</f>
        <v>0</v>
      </c>
      <c r="AA1352" s="17">
        <f>'ВЕДОМСТВЕННАЯ '!AB1469</f>
        <v>0</v>
      </c>
    </row>
    <row r="1353" spans="1:27" ht="34.5" hidden="1" customHeight="1" x14ac:dyDescent="0.3">
      <c r="A1353" s="581" t="str">
        <f>'ВЕДОМСТВЕННАЯ '!A1470</f>
        <v>Иные закупки товаров, работ и услуг для обеспечения государственных (муниципальных) нужд</v>
      </c>
      <c r="B1353" s="236" t="str">
        <f>'ВЕДОМСТВЕННАЯ '!B1470</f>
        <v>905</v>
      </c>
      <c r="C1353" s="315" t="str">
        <f>'ВЕДОМСТВЕННАЯ '!C1470</f>
        <v>07</v>
      </c>
      <c r="D1353" s="315" t="str">
        <f>'ВЕДОМСТВЕННАЯ '!D1470</f>
        <v>09</v>
      </c>
      <c r="E1353" s="341" t="str">
        <f>'ВЕДОМСТВЕННАЯ '!E1470</f>
        <v>5Ф</v>
      </c>
      <c r="F1353" s="342" t="str">
        <f>'ВЕДОМСТВЕННАЯ '!F1470</f>
        <v>3</v>
      </c>
      <c r="G1353" s="342" t="str">
        <f>'ВЕДОМСТВЕННАЯ '!G1470</f>
        <v>02</v>
      </c>
      <c r="H1353" s="343" t="str">
        <f>'ВЕДОМСТВЕННАЯ '!H1470</f>
        <v>A1090</v>
      </c>
      <c r="I1353" s="342" t="str">
        <f>'ВЕДОМСТВЕННАЯ '!I1470</f>
        <v>5Ф 3 02 А1090</v>
      </c>
      <c r="J1353" s="236">
        <f>'ВЕДОМСТВЕННАЯ '!J1470</f>
        <v>240</v>
      </c>
      <c r="K1353" s="299">
        <f>'ВЕДОМСТВЕННАЯ '!K1470</f>
        <v>0</v>
      </c>
      <c r="L1353" s="299">
        <f>'ВЕДОМСТВЕННАЯ '!L1470</f>
        <v>0</v>
      </c>
      <c r="M1353" s="299">
        <f>'ВЕДОМСТВЕННАЯ '!M1470</f>
        <v>0</v>
      </c>
      <c r="N1353" s="299">
        <f>'ВЕДОМСТВЕННАЯ '!N1470</f>
        <v>0</v>
      </c>
      <c r="O1353" s="299">
        <f>'ВЕДОМСТВЕННАЯ '!O1470</f>
        <v>0</v>
      </c>
      <c r="P1353" s="300">
        <f>'ВЕДОМСТВЕННАЯ '!P1470</f>
        <v>0</v>
      </c>
      <c r="Q1353" s="300">
        <f>'ВЕДОМСТВЕННАЯ '!Q1470</f>
        <v>0</v>
      </c>
      <c r="R1353" s="300">
        <f>'ВЕДОМСТВЕННАЯ '!R1470</f>
        <v>0</v>
      </c>
      <c r="S1353" s="300">
        <f>'ВЕДОМСТВЕННАЯ '!S1470</f>
        <v>0</v>
      </c>
      <c r="T1353" s="300">
        <f>'ВЕДОМСТВЕННАЯ '!U1470</f>
        <v>0</v>
      </c>
      <c r="U1353" s="300">
        <f>'ВЕДОМСТВЕННАЯ '!V1470</f>
        <v>0</v>
      </c>
      <c r="V1353" s="300">
        <f>'ВЕДОМСТВЕННАЯ '!W1470</f>
        <v>0</v>
      </c>
      <c r="W1353" s="300">
        <f>'ВЕДОМСТВЕННАЯ '!X1470</f>
        <v>0</v>
      </c>
      <c r="X1353" s="300">
        <f>'ВЕДОМСТВЕННАЯ '!Y1470</f>
        <v>0</v>
      </c>
      <c r="Y1353" s="17">
        <f>'ВЕДОМСТВЕННАЯ '!Z1470</f>
        <v>0</v>
      </c>
      <c r="Z1353" s="17">
        <f>'ВЕДОМСТВЕННАЯ '!AA1470</f>
        <v>0</v>
      </c>
      <c r="AA1353" s="17">
        <f>'ВЕДОМСТВЕННАЯ '!AB1470</f>
        <v>0</v>
      </c>
    </row>
    <row r="1354" spans="1:27" ht="24.75" hidden="1" customHeight="1" x14ac:dyDescent="0.3">
      <c r="A1354" s="581" t="str">
        <f>'ВЕДОМСТВЕННАЯ '!A1471</f>
        <v xml:space="preserve">Подпрограмма "Школьное молоко" </v>
      </c>
      <c r="B1354" s="236" t="str">
        <f>'ВЕДОМСТВЕННАЯ '!B1471</f>
        <v>905</v>
      </c>
      <c r="C1354" s="315" t="str">
        <f>'ВЕДОМСТВЕННАЯ '!C1471</f>
        <v>07</v>
      </c>
      <c r="D1354" s="315" t="str">
        <f>'ВЕДОМСТВЕННАЯ '!D1471</f>
        <v>09</v>
      </c>
      <c r="E1354" s="341" t="str">
        <f>'ВЕДОМСТВЕННАЯ '!E1471</f>
        <v>5Ф</v>
      </c>
      <c r="F1354" s="342" t="str">
        <f>'ВЕДОМСТВЕННАЯ '!F1471</f>
        <v>4</v>
      </c>
      <c r="G1354" s="342" t="str">
        <f>'ВЕДОМСТВЕННАЯ '!G1471</f>
        <v>00</v>
      </c>
      <c r="H1354" s="343" t="str">
        <f>'ВЕДОМСТВЕННАЯ '!H1471</f>
        <v>00000</v>
      </c>
      <c r="I1354" s="342" t="str">
        <f>'ВЕДОМСТВЕННАЯ '!I1471</f>
        <v xml:space="preserve">5Ф 4 00 00000 </v>
      </c>
      <c r="J1354" s="236"/>
      <c r="K1354" s="299">
        <f>'ВЕДОМСТВЕННАЯ '!K1471</f>
        <v>552.20000000000005</v>
      </c>
      <c r="L1354" s="299">
        <f>'ВЕДОМСТВЕННАЯ '!L1471</f>
        <v>686</v>
      </c>
      <c r="M1354" s="299">
        <f>'ВЕДОМСТВЕННАЯ '!M1471</f>
        <v>0</v>
      </c>
      <c r="N1354" s="299">
        <f>'ВЕДОМСТВЕННАЯ '!N1471</f>
        <v>0</v>
      </c>
      <c r="O1354" s="299">
        <f>'ВЕДОМСТВЕННАЯ '!O1471</f>
        <v>504.2</v>
      </c>
      <c r="P1354" s="300">
        <f>'ВЕДОМСТВЕННАЯ '!P1471</f>
        <v>0</v>
      </c>
      <c r="Q1354" s="300">
        <f>'ВЕДОМСТВЕННАЯ '!Q1471</f>
        <v>0</v>
      </c>
      <c r="R1354" s="300">
        <f>'ВЕДОМСТВЕННАЯ '!R1471</f>
        <v>0</v>
      </c>
      <c r="S1354" s="300">
        <f>'ВЕДОМСТВЕННАЯ '!S1471</f>
        <v>0</v>
      </c>
      <c r="T1354" s="300">
        <f>'ВЕДОМСТВЕННАЯ '!U1471</f>
        <v>0</v>
      </c>
      <c r="U1354" s="300">
        <f>'ВЕДОМСТВЕННАЯ '!V1471</f>
        <v>0</v>
      </c>
      <c r="V1354" s="300">
        <f>'ВЕДОМСТВЕННАЯ '!W1471</f>
        <v>0</v>
      </c>
      <c r="W1354" s="300">
        <f>'ВЕДОМСТВЕННАЯ '!X1471</f>
        <v>0</v>
      </c>
      <c r="X1354" s="300">
        <f>'ВЕДОМСТВЕННАЯ '!Y1471</f>
        <v>0</v>
      </c>
      <c r="Y1354" s="17">
        <f>'ВЕДОМСТВЕННАЯ '!Z1471</f>
        <v>0</v>
      </c>
      <c r="Z1354" s="17">
        <f>'ВЕДОМСТВЕННАЯ '!AA1471</f>
        <v>0</v>
      </c>
      <c r="AA1354" s="17">
        <f>'ВЕДОМСТВЕННАЯ '!AB1471</f>
        <v>0</v>
      </c>
    </row>
    <row r="1355" spans="1:27" ht="34.5" hidden="1" customHeight="1" x14ac:dyDescent="0.3">
      <c r="A1355" s="581" t="str">
        <f>'ВЕДОМСТВЕННАЯ '!A1472</f>
        <v>Основное мероприятие "Оздоровление учащихся общеобразовательных организаций"</v>
      </c>
      <c r="B1355" s="236" t="str">
        <f>'ВЕДОМСТВЕННАЯ '!B1472</f>
        <v>905</v>
      </c>
      <c r="C1355" s="315" t="str">
        <f>'ВЕДОМСТВЕННАЯ '!C1472</f>
        <v>07</v>
      </c>
      <c r="D1355" s="315" t="str">
        <f>'ВЕДОМСТВЕННАЯ '!D1472</f>
        <v>09</v>
      </c>
      <c r="E1355" s="341" t="str">
        <f>'ВЕДОМСТВЕННАЯ '!E1472</f>
        <v>5Ф</v>
      </c>
      <c r="F1355" s="342" t="str">
        <f>'ВЕДОМСТВЕННАЯ '!F1472</f>
        <v>4</v>
      </c>
      <c r="G1355" s="342" t="str">
        <f>'ВЕДОМСТВЕННАЯ '!G1472</f>
        <v>03</v>
      </c>
      <c r="H1355" s="343" t="str">
        <f>'ВЕДОМСТВЕННАЯ '!H1472</f>
        <v>00000</v>
      </c>
      <c r="I1355" s="342" t="str">
        <f>'ВЕДОМСТВЕННАЯ '!I1472</f>
        <v xml:space="preserve">5Ф 4 03 00000 </v>
      </c>
      <c r="J1355" s="236"/>
      <c r="K1355" s="299">
        <f>'ВЕДОМСТВЕННАЯ '!K1472</f>
        <v>552.20000000000005</v>
      </c>
      <c r="L1355" s="299">
        <f>'ВЕДОМСТВЕННАЯ '!L1472</f>
        <v>686</v>
      </c>
      <c r="M1355" s="299">
        <f>'ВЕДОМСТВЕННАЯ '!M1472</f>
        <v>0</v>
      </c>
      <c r="N1355" s="299">
        <f>'ВЕДОМСТВЕННАЯ '!N1472</f>
        <v>0</v>
      </c>
      <c r="O1355" s="299">
        <f>'ВЕДОМСТВЕННАЯ '!O1472</f>
        <v>504.2</v>
      </c>
      <c r="P1355" s="300">
        <f>'ВЕДОМСТВЕННАЯ '!P1472</f>
        <v>0</v>
      </c>
      <c r="Q1355" s="300">
        <f>'ВЕДОМСТВЕННАЯ '!Q1472</f>
        <v>0</v>
      </c>
      <c r="R1355" s="300">
        <f>'ВЕДОМСТВЕННАЯ '!R1472</f>
        <v>0</v>
      </c>
      <c r="S1355" s="300">
        <f>'ВЕДОМСТВЕННАЯ '!S1472</f>
        <v>0</v>
      </c>
      <c r="T1355" s="300">
        <f>'ВЕДОМСТВЕННАЯ '!U1472</f>
        <v>0</v>
      </c>
      <c r="U1355" s="300">
        <f>'ВЕДОМСТВЕННАЯ '!V1472</f>
        <v>0</v>
      </c>
      <c r="V1355" s="300">
        <f>'ВЕДОМСТВЕННАЯ '!W1472</f>
        <v>0</v>
      </c>
      <c r="W1355" s="300">
        <f>'ВЕДОМСТВЕННАЯ '!X1472</f>
        <v>0</v>
      </c>
      <c r="X1355" s="300">
        <f>'ВЕДОМСТВЕННАЯ '!Y1472</f>
        <v>0</v>
      </c>
      <c r="Y1355" s="17">
        <f>'ВЕДОМСТВЕННАЯ '!Z1472</f>
        <v>0</v>
      </c>
      <c r="Z1355" s="17">
        <f>'ВЕДОМСТВЕННАЯ '!AA1472</f>
        <v>0</v>
      </c>
      <c r="AA1355" s="17">
        <f>'ВЕДОМСТВЕННАЯ '!AB1472</f>
        <v>0</v>
      </c>
    </row>
    <row r="1356" spans="1:27" ht="25.5" hidden="1" customHeight="1" x14ac:dyDescent="0.3">
      <c r="A1356" s="581" t="str">
        <f>'ВЕДОМСТВЕННАЯ '!A1473</f>
        <v>Обеспечение учащихся 1 - 11 классов молоком</v>
      </c>
      <c r="B1356" s="236" t="str">
        <f>'ВЕДОМСТВЕННАЯ '!B1473</f>
        <v>905</v>
      </c>
      <c r="C1356" s="315" t="str">
        <f>'ВЕДОМСТВЕННАЯ '!C1473</f>
        <v>07</v>
      </c>
      <c r="D1356" s="315" t="str">
        <f>'ВЕДОМСТВЕННАЯ '!D1473</f>
        <v>09</v>
      </c>
      <c r="E1356" s="341" t="str">
        <f>'ВЕДОМСТВЕННАЯ '!E1473</f>
        <v>5Ф</v>
      </c>
      <c r="F1356" s="342" t="str">
        <f>'ВЕДОМСТВЕННАЯ '!F1473</f>
        <v>4</v>
      </c>
      <c r="G1356" s="342" t="str">
        <f>'ВЕДОМСТВЕННАЯ '!G1473</f>
        <v>03</v>
      </c>
      <c r="H1356" s="343" t="str">
        <f>'ВЕДОМСТВЕННАЯ '!H1473</f>
        <v>A0980</v>
      </c>
      <c r="I1356" s="342" t="str">
        <f>'ВЕДОМСТВЕННАЯ '!I1473</f>
        <v>5Ф 4 03 А0980</v>
      </c>
      <c r="J1356" s="236"/>
      <c r="K1356" s="299">
        <f>'ВЕДОМСТВЕННАЯ '!K1473</f>
        <v>552.20000000000005</v>
      </c>
      <c r="L1356" s="299">
        <f>'ВЕДОМСТВЕННАЯ '!L1473</f>
        <v>686</v>
      </c>
      <c r="M1356" s="299">
        <f>'ВЕДОМСТВЕННАЯ '!M1473</f>
        <v>0</v>
      </c>
      <c r="N1356" s="299">
        <f>'ВЕДОМСТВЕННАЯ '!N1473</f>
        <v>0</v>
      </c>
      <c r="O1356" s="299">
        <f>'ВЕДОМСТВЕННАЯ '!O1473</f>
        <v>504.2</v>
      </c>
      <c r="P1356" s="300">
        <f>'ВЕДОМСТВЕННАЯ '!P1473</f>
        <v>0</v>
      </c>
      <c r="Q1356" s="300">
        <f>'ВЕДОМСТВЕННАЯ '!Q1473</f>
        <v>0</v>
      </c>
      <c r="R1356" s="300">
        <f>'ВЕДОМСТВЕННАЯ '!R1473</f>
        <v>0</v>
      </c>
      <c r="S1356" s="300">
        <f>'ВЕДОМСТВЕННАЯ '!S1473</f>
        <v>0</v>
      </c>
      <c r="T1356" s="300">
        <f>'ВЕДОМСТВЕННАЯ '!U1473</f>
        <v>0</v>
      </c>
      <c r="U1356" s="300">
        <f>'ВЕДОМСТВЕННАЯ '!V1473</f>
        <v>0</v>
      </c>
      <c r="V1356" s="300">
        <f>'ВЕДОМСТВЕННАЯ '!W1473</f>
        <v>0</v>
      </c>
      <c r="W1356" s="300">
        <f>'ВЕДОМСТВЕННАЯ '!X1473</f>
        <v>0</v>
      </c>
      <c r="X1356" s="300">
        <f>'ВЕДОМСТВЕННАЯ '!Y1473</f>
        <v>0</v>
      </c>
      <c r="Y1356" s="17">
        <f>'ВЕДОМСТВЕННАЯ '!Z1473</f>
        <v>0</v>
      </c>
      <c r="Z1356" s="17">
        <f>'ВЕДОМСТВЕННАЯ '!AA1473</f>
        <v>0</v>
      </c>
      <c r="AA1356" s="17">
        <f>'ВЕДОМСТВЕННАЯ '!AB1473</f>
        <v>0</v>
      </c>
    </row>
    <row r="1357" spans="1:27" ht="34.5" hidden="1" customHeight="1" x14ac:dyDescent="0.3">
      <c r="A1357" s="581" t="str">
        <f>'ВЕДОМСТВЕННАЯ '!A1474</f>
        <v>Предоставление субсидий бюджетным, автономным учреждениям и иным некоммерческим организациям</v>
      </c>
      <c r="B1357" s="236" t="str">
        <f>'ВЕДОМСТВЕННАЯ '!B1474</f>
        <v>905</v>
      </c>
      <c r="C1357" s="315" t="str">
        <f>'ВЕДОМСТВЕННАЯ '!C1474</f>
        <v>07</v>
      </c>
      <c r="D1357" s="315" t="str">
        <f>'ВЕДОМСТВЕННАЯ '!D1474</f>
        <v>09</v>
      </c>
      <c r="E1357" s="341" t="str">
        <f>'ВЕДОМСТВЕННАЯ '!E1474</f>
        <v>5Ф</v>
      </c>
      <c r="F1357" s="342" t="str">
        <f>'ВЕДОМСТВЕННАЯ '!F1474</f>
        <v>4</v>
      </c>
      <c r="G1357" s="342" t="str">
        <f>'ВЕДОМСТВЕННАЯ '!G1474</f>
        <v>03</v>
      </c>
      <c r="H1357" s="343" t="str">
        <f>'ВЕДОМСТВЕННАЯ '!H1474</f>
        <v>A0980</v>
      </c>
      <c r="I1357" s="342" t="str">
        <f>'ВЕДОМСТВЕННАЯ '!I1474</f>
        <v>5Ф 4 03 А0980</v>
      </c>
      <c r="J1357" s="236">
        <f>'ВЕДОМСТВЕННАЯ '!J1474</f>
        <v>600</v>
      </c>
      <c r="K1357" s="299">
        <f>'ВЕДОМСТВЕННАЯ '!K1474</f>
        <v>552.20000000000005</v>
      </c>
      <c r="L1357" s="299">
        <f>'ВЕДОМСТВЕННАЯ '!L1474</f>
        <v>686</v>
      </c>
      <c r="M1357" s="299">
        <f>'ВЕДОМСТВЕННАЯ '!M1474</f>
        <v>0</v>
      </c>
      <c r="N1357" s="299">
        <f>'ВЕДОМСТВЕННАЯ '!N1474</f>
        <v>0</v>
      </c>
      <c r="O1357" s="299">
        <f>'ВЕДОМСТВЕННАЯ '!O1474</f>
        <v>504.2</v>
      </c>
      <c r="P1357" s="300">
        <f>'ВЕДОМСТВЕННАЯ '!P1474</f>
        <v>0</v>
      </c>
      <c r="Q1357" s="300">
        <f>'ВЕДОМСТВЕННАЯ '!Q1474</f>
        <v>0</v>
      </c>
      <c r="R1357" s="300">
        <f>'ВЕДОМСТВЕННАЯ '!R1474</f>
        <v>0</v>
      </c>
      <c r="S1357" s="300">
        <f>'ВЕДОМСТВЕННАЯ '!S1474</f>
        <v>0</v>
      </c>
      <c r="T1357" s="300">
        <f>'ВЕДОМСТВЕННАЯ '!U1474</f>
        <v>0</v>
      </c>
      <c r="U1357" s="300">
        <f>'ВЕДОМСТВЕННАЯ '!V1474</f>
        <v>0</v>
      </c>
      <c r="V1357" s="300">
        <f>'ВЕДОМСТВЕННАЯ '!W1474</f>
        <v>0</v>
      </c>
      <c r="W1357" s="300">
        <f>'ВЕДОМСТВЕННАЯ '!X1474</f>
        <v>0</v>
      </c>
      <c r="X1357" s="300">
        <f>'ВЕДОМСТВЕННАЯ '!Y1474</f>
        <v>0</v>
      </c>
      <c r="Y1357" s="17">
        <f>'ВЕДОМСТВЕННАЯ '!Z1474</f>
        <v>0</v>
      </c>
      <c r="Z1357" s="17">
        <f>'ВЕДОМСТВЕННАЯ '!AA1474</f>
        <v>0</v>
      </c>
      <c r="AA1357" s="17">
        <f>'ВЕДОМСТВЕННАЯ '!AB1474</f>
        <v>0</v>
      </c>
    </row>
    <row r="1358" spans="1:27" ht="20.25" hidden="1" customHeight="1" x14ac:dyDescent="0.3">
      <c r="A1358" s="581" t="str">
        <f>'ВЕДОМСТВЕННАЯ '!A1475</f>
        <v>Субсидии бюджетным учреждениям</v>
      </c>
      <c r="B1358" s="236" t="str">
        <f>'ВЕДОМСТВЕННАЯ '!B1475</f>
        <v>905</v>
      </c>
      <c r="C1358" s="315" t="str">
        <f>'ВЕДОМСТВЕННАЯ '!C1475</f>
        <v>07</v>
      </c>
      <c r="D1358" s="315" t="str">
        <f>'ВЕДОМСТВЕННАЯ '!D1475</f>
        <v>09</v>
      </c>
      <c r="E1358" s="341" t="str">
        <f>'ВЕДОМСТВЕННАЯ '!E1475</f>
        <v>5Ф</v>
      </c>
      <c r="F1358" s="342" t="str">
        <f>'ВЕДОМСТВЕННАЯ '!F1475</f>
        <v>4</v>
      </c>
      <c r="G1358" s="342" t="str">
        <f>'ВЕДОМСТВЕННАЯ '!G1475</f>
        <v>03</v>
      </c>
      <c r="H1358" s="343" t="str">
        <f>'ВЕДОМСТВЕННАЯ '!H1475</f>
        <v>A0980</v>
      </c>
      <c r="I1358" s="342" t="str">
        <f>'ВЕДОМСТВЕННАЯ '!I1475</f>
        <v>5Ф 4 03 А0980</v>
      </c>
      <c r="J1358" s="236">
        <f>'ВЕДОМСТВЕННАЯ '!J1475</f>
        <v>610</v>
      </c>
      <c r="K1358" s="299">
        <f>'ВЕДОМСТВЕННАЯ '!K1475</f>
        <v>552.20000000000005</v>
      </c>
      <c r="L1358" s="299">
        <f>'ВЕДОМСТВЕННАЯ '!L1475</f>
        <v>686</v>
      </c>
      <c r="M1358" s="299">
        <f>'ВЕДОМСТВЕННАЯ '!M1475</f>
        <v>0</v>
      </c>
      <c r="N1358" s="299">
        <f>'ВЕДОМСТВЕННАЯ '!N1475</f>
        <v>0</v>
      </c>
      <c r="O1358" s="299">
        <f>'ВЕДОМСТВЕННАЯ '!O1475</f>
        <v>504.2</v>
      </c>
      <c r="P1358" s="300">
        <f>'ВЕДОМСТВЕННАЯ '!P1475</f>
        <v>0</v>
      </c>
      <c r="Q1358" s="300">
        <f>'ВЕДОМСТВЕННАЯ '!Q1475</f>
        <v>0</v>
      </c>
      <c r="R1358" s="300">
        <f>'ВЕДОМСТВЕННАЯ '!R1475</f>
        <v>0</v>
      </c>
      <c r="S1358" s="300">
        <f>'ВЕДОМСТВЕННАЯ '!S1475</f>
        <v>0</v>
      </c>
      <c r="T1358" s="300">
        <f>'ВЕДОМСТВЕННАЯ '!U1475</f>
        <v>0</v>
      </c>
      <c r="U1358" s="300">
        <f>'ВЕДОМСТВЕННАЯ '!V1475</f>
        <v>0</v>
      </c>
      <c r="V1358" s="300">
        <f>'ВЕДОМСТВЕННАЯ '!W1475</f>
        <v>0</v>
      </c>
      <c r="W1358" s="300">
        <f>'ВЕДОМСТВЕННАЯ '!X1475</f>
        <v>0</v>
      </c>
      <c r="X1358" s="300">
        <f>'ВЕДОМСТВЕННАЯ '!Y1475</f>
        <v>0</v>
      </c>
      <c r="Y1358" s="17">
        <f>'ВЕДОМСТВЕННАЯ '!Z1475</f>
        <v>0</v>
      </c>
      <c r="Z1358" s="17">
        <f>'ВЕДОМСТВЕННАЯ '!AA1475</f>
        <v>0</v>
      </c>
      <c r="AA1358" s="17">
        <f>'ВЕДОМСТВЕННАЯ '!AB1475</f>
        <v>0</v>
      </c>
    </row>
    <row r="1359" spans="1:27" ht="24.75" customHeight="1" x14ac:dyDescent="0.3">
      <c r="A1359" s="581" t="str">
        <f>'ВЕДОМСТВЕННАЯ '!A1476</f>
        <v xml:space="preserve">Подпрограмма "Каникулы" </v>
      </c>
      <c r="B1359" s="236" t="str">
        <f>'ВЕДОМСТВЕННАЯ '!B1476</f>
        <v>905</v>
      </c>
      <c r="C1359" s="236" t="str">
        <f>'ВЕДОМСТВЕННАЯ '!C1476</f>
        <v>07</v>
      </c>
      <c r="D1359" s="236" t="str">
        <f>'ВЕДОМСТВЕННАЯ '!D1476</f>
        <v>09</v>
      </c>
      <c r="E1359" s="341" t="str">
        <f>'ВЕДОМСТВЕННАЯ '!E1476</f>
        <v>5Ф</v>
      </c>
      <c r="F1359" s="342" t="str">
        <f>'ВЕДОМСТВЕННАЯ '!F1476</f>
        <v>7</v>
      </c>
      <c r="G1359" s="342" t="str">
        <f>'ВЕДОМСТВЕННАЯ '!G1476</f>
        <v>00</v>
      </c>
      <c r="H1359" s="343" t="str">
        <f>'ВЕДОМСТВЕННАЯ '!H1476</f>
        <v>00000</v>
      </c>
      <c r="I1359" s="342" t="str">
        <f>'ВЕДОМСТВЕННАЯ '!I1476</f>
        <v>5Ф 7 00 00000</v>
      </c>
      <c r="J1359" s="236"/>
      <c r="K1359" s="299">
        <f>'ВЕДОМСТВЕННАЯ '!K1476+'ВЕДОМСТВЕННАЯ '!K2080</f>
        <v>5269</v>
      </c>
      <c r="L1359" s="299">
        <f>'ВЕДОМСТВЕННАЯ '!L1476+'ВЕДОМСТВЕННАЯ '!L2080</f>
        <v>6553.0999999999995</v>
      </c>
      <c r="M1359" s="299">
        <f>'ВЕДОМСТВЕННАЯ '!M1476+'ВЕДОМСТВЕННАЯ '!M2080</f>
        <v>4071.1</v>
      </c>
      <c r="N1359" s="299">
        <f>'ВЕДОМСТВЕННАЯ '!N1476+'ВЕДОМСТВЕННАЯ '!N2080</f>
        <v>0</v>
      </c>
      <c r="O1359" s="299">
        <f>'ВЕДОМСТВЕННАЯ '!O1476+'ВЕДОМСТВЕННАЯ '!O2080</f>
        <v>1879.1999999999998</v>
      </c>
      <c r="P1359" s="300">
        <f>'ВЕДОМСТВЕННАЯ '!P1476+'ВЕДОМСТВЕННАЯ '!P2080</f>
        <v>6953589.4699999997</v>
      </c>
      <c r="Q1359" s="300">
        <f>'ВЕДОМСТВЕННАЯ '!Q1476+'ВЕДОМСТВЕННАЯ '!Q2080</f>
        <v>4871789.47</v>
      </c>
      <c r="R1359" s="300">
        <f>'ВЕДОМСТВЕННАЯ '!R1476+'ВЕДОМСТВЕННАЯ '!R2080</f>
        <v>0</v>
      </c>
      <c r="S1359" s="300">
        <f>'ВЕДОМСТВЕННАЯ '!S1476+'ВЕДОМСТВЕННАЯ '!S2080</f>
        <v>2081800</v>
      </c>
      <c r="T1359" s="300">
        <f>'ВЕДОМСТВЕННАЯ '!U1476+'ВЕДОМСТВЕННАЯ '!U2080</f>
        <v>7228961.0499999998</v>
      </c>
      <c r="U1359" s="300">
        <f>'ВЕДОМСТВЕННАЯ '!V1476+'ВЕДОМСТВЕННАЯ '!V2080</f>
        <v>5066661.05</v>
      </c>
      <c r="V1359" s="300">
        <f>'ВЕДОМСТВЕННАЯ '!W1476+'ВЕДОМСТВЕННАЯ '!W2080</f>
        <v>0</v>
      </c>
      <c r="W1359" s="300">
        <f>'ВЕДОМСТВЕННАЯ '!X1476+'ВЕДОМСТВЕННАЯ '!X2080</f>
        <v>2162300</v>
      </c>
      <c r="X1359" s="300">
        <f>'ВЕДОМСТВЕННАЯ '!Y1476+'ВЕДОМСТВЕННАЯ '!Y2080</f>
        <v>7459027.4900000002</v>
      </c>
      <c r="Y1359" s="17">
        <f>'ВЕДОМСТВЕННАЯ '!Z1476+'ВЕДОМСТВЕННАЯ '!Z2080</f>
        <v>5269327.49</v>
      </c>
      <c r="Z1359" s="17">
        <f>'ВЕДОМСТВЕННАЯ '!AA1476+'ВЕДОМСТВЕННАЯ '!AA2080</f>
        <v>0</v>
      </c>
      <c r="AA1359" s="17">
        <f>'ВЕДОМСТВЕННАЯ '!AB1476+'ВЕДОМСТВЕННАЯ '!AB2080</f>
        <v>2189700</v>
      </c>
    </row>
    <row r="1360" spans="1:27" ht="70.5" customHeight="1" x14ac:dyDescent="0.3">
      <c r="A1360" s="581" t="str">
        <f>'ВЕДОМСТВЕННАЯ '!A1477</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1360" s="236" t="str">
        <f>'ВЕДОМСТВЕННАЯ '!B1477</f>
        <v>905</v>
      </c>
      <c r="C1360" s="236" t="str">
        <f>'ВЕДОМСТВЕННАЯ '!C1477</f>
        <v>07</v>
      </c>
      <c r="D1360" s="236" t="str">
        <f>'ВЕДОМСТВЕННАЯ '!D1477</f>
        <v>09</v>
      </c>
      <c r="E1360" s="341" t="str">
        <f>'ВЕДОМСТВЕННАЯ '!E1477</f>
        <v>5Ф</v>
      </c>
      <c r="F1360" s="342" t="str">
        <f>'ВЕДОМСТВЕННАЯ '!F1477</f>
        <v>7</v>
      </c>
      <c r="G1360" s="342" t="str">
        <f>'ВЕДОМСТВЕННАЯ '!G1477</f>
        <v>СФ</v>
      </c>
      <c r="H1360" s="343" t="str">
        <f>'ВЕДОМСТВЕННАЯ '!H1477</f>
        <v>00000</v>
      </c>
      <c r="I1360" s="342" t="str">
        <f>'ВЕДОМСТВЕННАЯ '!I1477</f>
        <v>5Ф 7 СФ 00000</v>
      </c>
      <c r="J1360" s="236"/>
      <c r="K1360" s="299">
        <f>'ВЕДОМСТВЕННАЯ '!K1477+'ВЕДОМСТВЕННАЯ '!K2081</f>
        <v>5269</v>
      </c>
      <c r="L1360" s="299">
        <f>'ВЕДОМСТВЕННАЯ '!L1477+'ВЕДОМСТВЕННАЯ '!L2081</f>
        <v>6553.0999999999995</v>
      </c>
      <c r="M1360" s="299">
        <f>'ВЕДОМСТВЕННАЯ '!M1477+'ВЕДОМСТВЕННАЯ '!M2081</f>
        <v>4071.1</v>
      </c>
      <c r="N1360" s="299">
        <f>'ВЕДОМСТВЕННАЯ '!N1477+'ВЕДОМСТВЕННАЯ '!N2081</f>
        <v>0</v>
      </c>
      <c r="O1360" s="299">
        <f>'ВЕДОМСТВЕННАЯ '!O1477+'ВЕДОМСТВЕННАЯ '!O2081</f>
        <v>1879.1999999999998</v>
      </c>
      <c r="P1360" s="300">
        <f>'ВЕДОМСТВЕННАЯ '!P1477+'ВЕДОМСТВЕННАЯ '!P2081</f>
        <v>6953589.4699999997</v>
      </c>
      <c r="Q1360" s="300">
        <f>'ВЕДОМСТВЕННАЯ '!Q1477+'ВЕДОМСТВЕННАЯ '!Q2081</f>
        <v>4871789.47</v>
      </c>
      <c r="R1360" s="300">
        <f>'ВЕДОМСТВЕННАЯ '!R1477+'ВЕДОМСТВЕННАЯ '!R2081</f>
        <v>0</v>
      </c>
      <c r="S1360" s="300">
        <f>'ВЕДОМСТВЕННАЯ '!S1477+'ВЕДОМСТВЕННАЯ '!S2081</f>
        <v>2081800</v>
      </c>
      <c r="T1360" s="300">
        <f>'ВЕДОМСТВЕННАЯ '!U1477+'ВЕДОМСТВЕННАЯ '!U2081</f>
        <v>7228961.0499999998</v>
      </c>
      <c r="U1360" s="300">
        <f>'ВЕДОМСТВЕННАЯ '!V1477+'ВЕДОМСТВЕННАЯ '!V2081</f>
        <v>5066661.05</v>
      </c>
      <c r="V1360" s="300">
        <f>'ВЕДОМСТВЕННАЯ '!W1477+'ВЕДОМСТВЕННАЯ '!W2081</f>
        <v>0</v>
      </c>
      <c r="W1360" s="300">
        <f>'ВЕДОМСТВЕННАЯ '!X1477+'ВЕДОМСТВЕННАЯ '!X2081</f>
        <v>2162300</v>
      </c>
      <c r="X1360" s="300">
        <f>'ВЕДОМСТВЕННАЯ '!Y1477+'ВЕДОМСТВЕННАЯ '!Y2081</f>
        <v>7459027.4900000002</v>
      </c>
      <c r="Y1360" s="17">
        <f>'ВЕДОМСТВЕННАЯ '!Z1477+'ВЕДОМСТВЕННАЯ '!Z2081</f>
        <v>5269327.49</v>
      </c>
      <c r="Z1360" s="17">
        <f>'ВЕДОМСТВЕННАЯ '!AA1477+'ВЕДОМСТВЕННАЯ '!AA2081</f>
        <v>0</v>
      </c>
      <c r="AA1360" s="17">
        <f>'ВЕДОМСТВЕННАЯ '!AB1477+'ВЕДОМСТВЕННАЯ '!AB2081</f>
        <v>2189700</v>
      </c>
    </row>
    <row r="1361" spans="1:27" ht="42.75" customHeight="1" x14ac:dyDescent="0.3">
      <c r="A1361" s="581" t="str">
        <f>'ВЕДОМСТВЕННАЯ '!A1478</f>
        <v xml:space="preserve">Организация органами местного самоуправления Хасынского муниципального округа Магаданской области  отдыха и оздоровления детей </v>
      </c>
      <c r="B1361" s="236" t="str">
        <f>'ВЕДОМСТВЕННАЯ '!B1478</f>
        <v>905</v>
      </c>
      <c r="C1361" s="236" t="str">
        <f>'ВЕДОМСТВЕННАЯ '!C1478</f>
        <v>07</v>
      </c>
      <c r="D1361" s="236" t="str">
        <f>'ВЕДОМСТВЕННАЯ '!D1478</f>
        <v>09</v>
      </c>
      <c r="E1361" s="341" t="str">
        <f>'ВЕДОМСТВЕННАЯ '!E1478</f>
        <v>5Ф</v>
      </c>
      <c r="F1361" s="342" t="str">
        <f>'ВЕДОМСТВЕННАЯ '!F1478</f>
        <v>7</v>
      </c>
      <c r="G1361" s="342" t="str">
        <f>'ВЕДОМСТВЕННАЯ '!G1478</f>
        <v>СФ</v>
      </c>
      <c r="H1361" s="343" t="str">
        <f>'ВЕДОМСТВЕННАЯ '!H1478</f>
        <v>S4300</v>
      </c>
      <c r="I1361" s="342" t="str">
        <f>'ВЕДОМСТВЕННАЯ '!I1478</f>
        <v>5Ф 7 СФ S3210</v>
      </c>
      <c r="J1361" s="236"/>
      <c r="K1361" s="299">
        <f>'ВЕДОМСТВЕННАЯ '!K1478+'ВЕДОМСТВЕННАЯ '!K2082</f>
        <v>5269</v>
      </c>
      <c r="L1361" s="299">
        <f>'ВЕДОМСТВЕННАЯ '!L1478+'ВЕДОМСТВЕННАЯ '!L2082</f>
        <v>6553.0999999999995</v>
      </c>
      <c r="M1361" s="299">
        <f>'ВЕДОМСТВЕННАЯ '!M1478+'ВЕДОМСТВЕННАЯ '!M2082</f>
        <v>4071.1</v>
      </c>
      <c r="N1361" s="299">
        <f>'ВЕДОМСТВЕННАЯ '!N1478+'ВЕДОМСТВЕННАЯ '!N2082</f>
        <v>0</v>
      </c>
      <c r="O1361" s="299">
        <f>'ВЕДОМСТВЕННАЯ '!O1478+'ВЕДОМСТВЕННАЯ '!O2082</f>
        <v>1879.1999999999998</v>
      </c>
      <c r="P1361" s="300">
        <f>'ВЕДОМСТВЕННАЯ '!P1478+'ВЕДОМСТВЕННАЯ '!P2082</f>
        <v>6953589.4699999997</v>
      </c>
      <c r="Q1361" s="300">
        <f>'ВЕДОМСТВЕННАЯ '!Q1478+'ВЕДОМСТВЕННАЯ '!Q2082</f>
        <v>4871789.47</v>
      </c>
      <c r="R1361" s="300">
        <f>'ВЕДОМСТВЕННАЯ '!R1478+'ВЕДОМСТВЕННАЯ '!R2082</f>
        <v>0</v>
      </c>
      <c r="S1361" s="300">
        <f>'ВЕДОМСТВЕННАЯ '!S1478+'ВЕДОМСТВЕННАЯ '!S2082</f>
        <v>2081800</v>
      </c>
      <c r="T1361" s="300">
        <f>'ВЕДОМСТВЕННАЯ '!U1478+'ВЕДОМСТВЕННАЯ '!U2082</f>
        <v>7228961.0499999998</v>
      </c>
      <c r="U1361" s="300">
        <f>'ВЕДОМСТВЕННАЯ '!V1478+'ВЕДОМСТВЕННАЯ '!V2082</f>
        <v>5066661.05</v>
      </c>
      <c r="V1361" s="300">
        <f>'ВЕДОМСТВЕННАЯ '!W1478+'ВЕДОМСТВЕННАЯ '!W2082</f>
        <v>0</v>
      </c>
      <c r="W1361" s="300">
        <f>'ВЕДОМСТВЕННАЯ '!X1478+'ВЕДОМСТВЕННАЯ '!X2082</f>
        <v>2162300</v>
      </c>
      <c r="X1361" s="300">
        <f>'ВЕДОМСТВЕННАЯ '!Y1478+'ВЕДОМСТВЕННАЯ '!Y2082</f>
        <v>7459027.4900000002</v>
      </c>
      <c r="Y1361" s="17">
        <f>'ВЕДОМСТВЕННАЯ '!Z1478+'ВЕДОМСТВЕННАЯ '!Z2082</f>
        <v>5269327.49</v>
      </c>
      <c r="Z1361" s="17">
        <f>'ВЕДОМСТВЕННАЯ '!AA1478+'ВЕДОМСТВЕННАЯ '!AA2082</f>
        <v>0</v>
      </c>
      <c r="AA1361" s="17">
        <f>'ВЕДОМСТВЕННАЯ '!AB1478+'ВЕДОМСТВЕННАЯ '!AB2082</f>
        <v>2189700</v>
      </c>
    </row>
    <row r="1362" spans="1:27" ht="27" customHeight="1" x14ac:dyDescent="0.3">
      <c r="A1362" s="581" t="str">
        <f>'ВЕДОМСТВЕННАЯ '!A1479</f>
        <v xml:space="preserve">Организация работы «Школы вожатого» </v>
      </c>
      <c r="B1362" s="236" t="str">
        <f>'ВЕДОМСТВЕННАЯ '!B1479</f>
        <v>905</v>
      </c>
      <c r="C1362" s="236" t="str">
        <f>'ВЕДОМСТВЕННАЯ '!C1479</f>
        <v>07</v>
      </c>
      <c r="D1362" s="236" t="str">
        <f>'ВЕДОМСТВЕННАЯ '!D1479</f>
        <v>09</v>
      </c>
      <c r="E1362" s="341" t="str">
        <f>'ВЕДОМСТВЕННАЯ '!E1479</f>
        <v>5Ф</v>
      </c>
      <c r="F1362" s="342" t="str">
        <f>'ВЕДОМСТВЕННАЯ '!F1479</f>
        <v>7</v>
      </c>
      <c r="G1362" s="342" t="str">
        <f>'ВЕДОМСТВЕННАЯ '!G1479</f>
        <v>СФ</v>
      </c>
      <c r="H1362" s="343" t="str">
        <f>'ВЕДОМСТВЕННАЯ '!H1479</f>
        <v>S4301</v>
      </c>
      <c r="I1362" s="342" t="str">
        <f>'ВЕДОМСТВЕННАЯ '!I1479</f>
        <v>5Ф 7 СФ S3211</v>
      </c>
      <c r="J1362" s="236"/>
      <c r="K1362" s="299">
        <f>'ВЕДОМСТВЕННАЯ '!K1479+'ВЕДОМСТВЕННАЯ '!K2083</f>
        <v>50</v>
      </c>
      <c r="L1362" s="299">
        <f>'ВЕДОМСТВЕННАЯ '!L1479+'ВЕДОМСТВЕННАЯ '!L2083</f>
        <v>50</v>
      </c>
      <c r="M1362" s="299">
        <f>'ВЕДОМСТВЕННАЯ '!M1479+'ВЕДОМСТВЕННАЯ '!M2083</f>
        <v>0</v>
      </c>
      <c r="N1362" s="299">
        <f>'ВЕДОМСТВЕННАЯ '!N1479+'ВЕДОМСТВЕННАЯ '!N2083</f>
        <v>0</v>
      </c>
      <c r="O1362" s="299">
        <f>'ВЕДОМСТВЕННАЯ '!O1479+'ВЕДОМСТВЕННАЯ '!O2083</f>
        <v>13</v>
      </c>
      <c r="P1362" s="300">
        <f>'ВЕДОМСТВЕННАЯ '!P1479+'ВЕДОМСТВЕННАЯ '!P2083</f>
        <v>50000</v>
      </c>
      <c r="Q1362" s="300">
        <f>'ВЕДОМСТВЕННАЯ '!Q1479+'ВЕДОМСТВЕННАЯ '!Q2083</f>
        <v>0</v>
      </c>
      <c r="R1362" s="300">
        <f>'ВЕДОМСТВЕННАЯ '!R1479+'ВЕДОМСТВЕННАЯ '!R2083</f>
        <v>0</v>
      </c>
      <c r="S1362" s="300">
        <f>'ВЕДОМСТВЕННАЯ '!S1479+'ВЕДОМСТВЕННАЯ '!S2083</f>
        <v>50000</v>
      </c>
      <c r="T1362" s="300">
        <f>'ВЕДОМСТВЕННАЯ '!U1479+'ВЕДОМСТВЕННАЯ '!U2083</f>
        <v>50000</v>
      </c>
      <c r="U1362" s="300">
        <f>'ВЕДОМСТВЕННАЯ '!V1479+'ВЕДОМСТВЕННАЯ '!V2083</f>
        <v>0</v>
      </c>
      <c r="V1362" s="300">
        <f>'ВЕДОМСТВЕННАЯ '!W1479+'ВЕДОМСТВЕННАЯ '!W2083</f>
        <v>0</v>
      </c>
      <c r="W1362" s="300">
        <f>'ВЕДОМСТВЕННАЯ '!X1479+'ВЕДОМСТВЕННАЯ '!X2083</f>
        <v>50000</v>
      </c>
      <c r="X1362" s="300">
        <f>'ВЕДОМСТВЕННАЯ '!Y1479+'ВЕДОМСТВЕННАЯ '!Y2083</f>
        <v>50000</v>
      </c>
      <c r="Y1362" s="17">
        <f>'ВЕДОМСТВЕННАЯ '!Z1479+'ВЕДОМСТВЕННАЯ '!Z2083</f>
        <v>0</v>
      </c>
      <c r="Z1362" s="17">
        <f>'ВЕДОМСТВЕННАЯ '!AA1479+'ВЕДОМСТВЕННАЯ '!AA2083</f>
        <v>0</v>
      </c>
      <c r="AA1362" s="17">
        <f>'ВЕДОМСТВЕННАЯ '!AB1479+'ВЕДОМСТВЕННАЯ '!AB2083</f>
        <v>50000</v>
      </c>
    </row>
    <row r="1363" spans="1:27" ht="42" customHeight="1" x14ac:dyDescent="0.3">
      <c r="A1363" s="581" t="str">
        <f>'ВЕДОМСТВЕННАЯ '!A1480</f>
        <v>Предоставление субсидий бюджетным, автономным учреждениям и иным некоммерческим организациям</v>
      </c>
      <c r="B1363" s="236" t="str">
        <f>'ВЕДОМСТВЕННАЯ '!B1480</f>
        <v>905</v>
      </c>
      <c r="C1363" s="236" t="str">
        <f>'ВЕДОМСТВЕННАЯ '!C1480</f>
        <v>07</v>
      </c>
      <c r="D1363" s="236" t="str">
        <f>'ВЕДОМСТВЕННАЯ '!D1480</f>
        <v>09</v>
      </c>
      <c r="E1363" s="341" t="str">
        <f>'ВЕДОМСТВЕННАЯ '!E1480</f>
        <v>5Ф</v>
      </c>
      <c r="F1363" s="342" t="str">
        <f>'ВЕДОМСТВЕННАЯ '!F1480</f>
        <v>7</v>
      </c>
      <c r="G1363" s="342" t="str">
        <f>'ВЕДОМСТВЕННАЯ '!G1480</f>
        <v>СФ</v>
      </c>
      <c r="H1363" s="343" t="str">
        <f>'ВЕДОМСТВЕННАЯ '!H1480</f>
        <v>S4301</v>
      </c>
      <c r="I1363" s="342" t="str">
        <f>'ВЕДОМСТВЕННАЯ '!I1480</f>
        <v>5Ф 7 СФ S3211</v>
      </c>
      <c r="J1363" s="236">
        <f>'ВЕДОМСТВЕННАЯ '!J1480</f>
        <v>600</v>
      </c>
      <c r="K1363" s="299">
        <f>'ВЕДОМСТВЕННАЯ '!K1480+'ВЕДОМСТВЕННАЯ '!K2084</f>
        <v>50</v>
      </c>
      <c r="L1363" s="299">
        <f>'ВЕДОМСТВЕННАЯ '!L1480+'ВЕДОМСТВЕННАЯ '!L2084</f>
        <v>50</v>
      </c>
      <c r="M1363" s="299">
        <f>'ВЕДОМСТВЕННАЯ '!M1480+'ВЕДОМСТВЕННАЯ '!M2084</f>
        <v>0</v>
      </c>
      <c r="N1363" s="299">
        <f>'ВЕДОМСТВЕННАЯ '!N1480+'ВЕДОМСТВЕННАЯ '!N2084</f>
        <v>0</v>
      </c>
      <c r="O1363" s="299">
        <f>'ВЕДОМСТВЕННАЯ '!O1480+'ВЕДОМСТВЕННАЯ '!O2084</f>
        <v>13</v>
      </c>
      <c r="P1363" s="300">
        <f>'ВЕДОМСТВЕННАЯ '!P1480+'ВЕДОМСТВЕННАЯ '!P2084</f>
        <v>50000</v>
      </c>
      <c r="Q1363" s="300">
        <f>'ВЕДОМСТВЕННАЯ '!Q1480+'ВЕДОМСТВЕННАЯ '!Q2084</f>
        <v>0</v>
      </c>
      <c r="R1363" s="300">
        <f>'ВЕДОМСТВЕННАЯ '!R1480+'ВЕДОМСТВЕННАЯ '!R2084</f>
        <v>0</v>
      </c>
      <c r="S1363" s="300">
        <f>'ВЕДОМСТВЕННАЯ '!S1480+'ВЕДОМСТВЕННАЯ '!S2084</f>
        <v>50000</v>
      </c>
      <c r="T1363" s="300">
        <f>'ВЕДОМСТВЕННАЯ '!U1480+'ВЕДОМСТВЕННАЯ '!U2084</f>
        <v>50000</v>
      </c>
      <c r="U1363" s="300">
        <f>'ВЕДОМСТВЕННАЯ '!V1480+'ВЕДОМСТВЕННАЯ '!V2084</f>
        <v>0</v>
      </c>
      <c r="V1363" s="300">
        <f>'ВЕДОМСТВЕННАЯ '!W1480+'ВЕДОМСТВЕННАЯ '!W2084</f>
        <v>0</v>
      </c>
      <c r="W1363" s="300">
        <f>'ВЕДОМСТВЕННАЯ '!X1480+'ВЕДОМСТВЕННАЯ '!X2084</f>
        <v>50000</v>
      </c>
      <c r="X1363" s="300">
        <f>'ВЕДОМСТВЕННАЯ '!Y1480+'ВЕДОМСТВЕННАЯ '!Y2084</f>
        <v>50000</v>
      </c>
      <c r="Y1363" s="17">
        <f>'ВЕДОМСТВЕННАЯ '!Z1480+'ВЕДОМСТВЕННАЯ '!Z2084</f>
        <v>0</v>
      </c>
      <c r="Z1363" s="17">
        <f>'ВЕДОМСТВЕННАЯ '!AA1480+'ВЕДОМСТВЕННАЯ '!AA2084</f>
        <v>0</v>
      </c>
      <c r="AA1363" s="17">
        <f>'ВЕДОМСТВЕННАЯ '!AB1480+'ВЕДОМСТВЕННАЯ '!AB2084</f>
        <v>50000</v>
      </c>
    </row>
    <row r="1364" spans="1:27" ht="29.25" customHeight="1" x14ac:dyDescent="0.3">
      <c r="A1364" s="581" t="str">
        <f>'ВЕДОМСТВЕННАЯ '!A1481</f>
        <v>Субсидии бюджетным учреждениям</v>
      </c>
      <c r="B1364" s="236" t="str">
        <f>'ВЕДОМСТВЕННАЯ '!B1481</f>
        <v>905</v>
      </c>
      <c r="C1364" s="236" t="str">
        <f>'ВЕДОМСТВЕННАЯ '!C1481</f>
        <v>07</v>
      </c>
      <c r="D1364" s="236" t="str">
        <f>'ВЕДОМСТВЕННАЯ '!D1481</f>
        <v>09</v>
      </c>
      <c r="E1364" s="341" t="str">
        <f>'ВЕДОМСТВЕННАЯ '!E1481</f>
        <v>5Ф</v>
      </c>
      <c r="F1364" s="342" t="str">
        <f>'ВЕДОМСТВЕННАЯ '!F1481</f>
        <v>7</v>
      </c>
      <c r="G1364" s="342" t="str">
        <f>'ВЕДОМСТВЕННАЯ '!G1481</f>
        <v>СФ</v>
      </c>
      <c r="H1364" s="343" t="str">
        <f>'ВЕДОМСТВЕННАЯ '!H1481</f>
        <v>S4301</v>
      </c>
      <c r="I1364" s="342" t="str">
        <f>'ВЕДОМСТВЕННАЯ '!I1481</f>
        <v>5Ф 7 СФ S3211</v>
      </c>
      <c r="J1364" s="236">
        <f>'ВЕДОМСТВЕННАЯ '!J1481</f>
        <v>610</v>
      </c>
      <c r="K1364" s="299">
        <f>'ВЕДОМСТВЕННАЯ '!K1481+'ВЕДОМСТВЕННАЯ '!K2085</f>
        <v>50</v>
      </c>
      <c r="L1364" s="299">
        <f>'ВЕДОМСТВЕННАЯ '!L1481+'ВЕДОМСТВЕННАЯ '!L2085</f>
        <v>50</v>
      </c>
      <c r="M1364" s="299">
        <f>'ВЕДОМСТВЕННАЯ '!M1481+'ВЕДОМСТВЕННАЯ '!M2085</f>
        <v>0</v>
      </c>
      <c r="N1364" s="299">
        <f>'ВЕДОМСТВЕННАЯ '!N1481+'ВЕДОМСТВЕННАЯ '!N2085</f>
        <v>0</v>
      </c>
      <c r="O1364" s="299">
        <f>'ВЕДОМСТВЕННАЯ '!O1481+'ВЕДОМСТВЕННАЯ '!O2085</f>
        <v>13</v>
      </c>
      <c r="P1364" s="300">
        <f>'ВЕДОМСТВЕННАЯ '!P1481+'ВЕДОМСТВЕННАЯ '!P2085</f>
        <v>50000</v>
      </c>
      <c r="Q1364" s="300">
        <f>'ВЕДОМСТВЕННАЯ '!Q1481+'ВЕДОМСТВЕННАЯ '!Q2085</f>
        <v>0</v>
      </c>
      <c r="R1364" s="300">
        <f>'ВЕДОМСТВЕННАЯ '!R1481+'ВЕДОМСТВЕННАЯ '!R2085</f>
        <v>0</v>
      </c>
      <c r="S1364" s="300">
        <f>'ВЕДОМСТВЕННАЯ '!S1481+'ВЕДОМСТВЕННАЯ '!S2085</f>
        <v>50000</v>
      </c>
      <c r="T1364" s="300">
        <f>'ВЕДОМСТВЕННАЯ '!U1481+'ВЕДОМСТВЕННАЯ '!U2085</f>
        <v>50000</v>
      </c>
      <c r="U1364" s="300">
        <f>'ВЕДОМСТВЕННАЯ '!V1481+'ВЕДОМСТВЕННАЯ '!V2085</f>
        <v>0</v>
      </c>
      <c r="V1364" s="300">
        <f>'ВЕДОМСТВЕННАЯ '!W1481+'ВЕДОМСТВЕННАЯ '!W2085</f>
        <v>0</v>
      </c>
      <c r="W1364" s="300">
        <f>'ВЕДОМСТВЕННАЯ '!X1481+'ВЕДОМСТВЕННАЯ '!X2085</f>
        <v>50000</v>
      </c>
      <c r="X1364" s="300">
        <f>'ВЕДОМСТВЕННАЯ '!Y1481+'ВЕДОМСТВЕННАЯ '!Y2085</f>
        <v>50000</v>
      </c>
      <c r="Y1364" s="17">
        <f>'ВЕДОМСТВЕННАЯ '!Z1481+'ВЕДОМСТВЕННАЯ '!Z2085</f>
        <v>0</v>
      </c>
      <c r="Z1364" s="17">
        <f>'ВЕДОМСТВЕННАЯ '!AA1481+'ВЕДОМСТВЕННАЯ '!AA2085</f>
        <v>0</v>
      </c>
      <c r="AA1364" s="17">
        <f>'ВЕДОМСТВЕННАЯ '!AB1481+'ВЕДОМСТВЕННАЯ '!AB2085</f>
        <v>50000</v>
      </c>
    </row>
    <row r="1365" spans="1:27" ht="56.25" customHeight="1" x14ac:dyDescent="0.3">
      <c r="A1365" s="581" t="str">
        <f>'ВЕДОМСТВЕННАЯ '!A1482</f>
        <v>Заключение трудовых договоров с педагогическими и медицинскими работниками для работы в летних оздоровительных лагерях с дневным пребыванием</v>
      </c>
      <c r="B1365" s="236" t="str">
        <f>'ВЕДОМСТВЕННАЯ '!B1482</f>
        <v>905</v>
      </c>
      <c r="C1365" s="236" t="str">
        <f>'ВЕДОМСТВЕННАЯ '!C1482</f>
        <v>07</v>
      </c>
      <c r="D1365" s="236" t="str">
        <f>'ВЕДОМСТВЕННАЯ '!D1482</f>
        <v>09</v>
      </c>
      <c r="E1365" s="341" t="str">
        <f>'ВЕДОМСТВЕННАЯ '!E1482</f>
        <v>5Ф</v>
      </c>
      <c r="F1365" s="342" t="str">
        <f>'ВЕДОМСТВЕННАЯ '!F1482</f>
        <v>7</v>
      </c>
      <c r="G1365" s="342" t="str">
        <f>'ВЕДОМСТВЕННАЯ '!G1482</f>
        <v>СФ</v>
      </c>
      <c r="H1365" s="343" t="str">
        <f>'ВЕДОМСТВЕННАЯ '!H1482</f>
        <v>S4302</v>
      </c>
      <c r="I1365" s="342" t="str">
        <f>'ВЕДОМСТВЕННАЯ '!I1482</f>
        <v>5Ф 7 СФ S3212</v>
      </c>
      <c r="J1365" s="236"/>
      <c r="K1365" s="299">
        <f>'ВЕДОМСТВЕННАЯ '!K1482+'ВЕДОМСТВЕННАЯ '!K2086</f>
        <v>1088.0999999999999</v>
      </c>
      <c r="L1365" s="299">
        <f>'ВЕДОМСТВЕННАЯ '!L1482+'ВЕДОМСТВЕННАЯ '!L2086</f>
        <v>786.3</v>
      </c>
      <c r="M1365" s="299">
        <f>'ВЕДОМСТВЕННАЯ '!M1482+'ВЕДОМСТВЕННАЯ '!M2086</f>
        <v>0</v>
      </c>
      <c r="N1365" s="299">
        <f>'ВЕДОМСТВЕННАЯ '!N1482+'ВЕДОМСТВЕННАЯ '!N2086</f>
        <v>0</v>
      </c>
      <c r="O1365" s="299">
        <f>'ВЕДОМСТВЕННАЯ '!O1482+'ВЕДОМСТВЕННАЯ '!O2086</f>
        <v>1028.5999999999999</v>
      </c>
      <c r="P1365" s="300">
        <f>'ВЕДОМСТВЕННАЯ '!P1482+'ВЕДОМСТВЕННАЯ '!P2086</f>
        <v>779400</v>
      </c>
      <c r="Q1365" s="300">
        <f>'ВЕДОМСТВЕННАЯ '!Q1482+'ВЕДОМСТВЕННАЯ '!Q2086</f>
        <v>0</v>
      </c>
      <c r="R1365" s="300">
        <f>'ВЕДОМСТВЕННАЯ '!R1482+'ВЕДОМСТВЕННАЯ '!R2086</f>
        <v>0</v>
      </c>
      <c r="S1365" s="300">
        <f>'ВЕДОМСТВЕННАЯ '!S1482+'ВЕДОМСТВЕННАЯ '!S2086</f>
        <v>779400</v>
      </c>
      <c r="T1365" s="300">
        <f>'ВЕДОМСТВЕННАЯ '!U1482+'ВЕДОМСТВЕННАЯ '!U2086</f>
        <v>810800</v>
      </c>
      <c r="U1365" s="300">
        <f>'ВЕДОМСТВЕННАЯ '!V1482+'ВЕДОМСТВЕННАЯ '!V2086</f>
        <v>0</v>
      </c>
      <c r="V1365" s="300">
        <f>'ВЕДОМСТВЕННАЯ '!W1482+'ВЕДОМСТВЕННАЯ '!W2086</f>
        <v>0</v>
      </c>
      <c r="W1365" s="300">
        <f>'ВЕДОМСТВЕННАЯ '!X1482+'ВЕДОМСТВЕННАЯ '!X2086</f>
        <v>810800</v>
      </c>
      <c r="X1365" s="300">
        <f>'ВЕДОМСТВЕННАЯ '!Y1482+'ВЕДОМСТВЕННАЯ '!Y2086</f>
        <v>820400</v>
      </c>
      <c r="Y1365" s="17">
        <f>'ВЕДОМСТВЕННАЯ '!Z1482+'ВЕДОМСТВЕННАЯ '!Z2086</f>
        <v>0</v>
      </c>
      <c r="Z1365" s="17">
        <f>'ВЕДОМСТВЕННАЯ '!AA1482+'ВЕДОМСТВЕННАЯ '!AA2086</f>
        <v>0</v>
      </c>
      <c r="AA1365" s="17">
        <f>'ВЕДОМСТВЕННАЯ '!AB1482+'ВЕДОМСТВЕННАЯ '!AB2086</f>
        <v>820400</v>
      </c>
    </row>
    <row r="1366" spans="1:27" ht="44.25" customHeight="1" x14ac:dyDescent="0.3">
      <c r="A1366" s="581" t="str">
        <f>'ВЕДОМСТВЕННАЯ '!A1483</f>
        <v>Предоставление субсидий бюджетным, автономным учреждениям и иным некоммерческим организациям</v>
      </c>
      <c r="B1366" s="236" t="str">
        <f>'ВЕДОМСТВЕННАЯ '!B1483</f>
        <v>905</v>
      </c>
      <c r="C1366" s="236" t="str">
        <f>'ВЕДОМСТВЕННАЯ '!C1483</f>
        <v>07</v>
      </c>
      <c r="D1366" s="236" t="str">
        <f>'ВЕДОМСТВЕННАЯ '!D1483</f>
        <v>09</v>
      </c>
      <c r="E1366" s="341" t="str">
        <f>'ВЕДОМСТВЕННАЯ '!E1483</f>
        <v>5Ф</v>
      </c>
      <c r="F1366" s="342" t="str">
        <f>'ВЕДОМСТВЕННАЯ '!F1483</f>
        <v>7</v>
      </c>
      <c r="G1366" s="342" t="str">
        <f>'ВЕДОМСТВЕННАЯ '!G1483</f>
        <v>СФ</v>
      </c>
      <c r="H1366" s="343" t="str">
        <f>'ВЕДОМСТВЕННАЯ '!H1483</f>
        <v>S4302</v>
      </c>
      <c r="I1366" s="342" t="str">
        <f>'ВЕДОМСТВЕННАЯ '!I1483</f>
        <v>5Ф 7 СФ S3212</v>
      </c>
      <c r="J1366" s="236">
        <f>'ВЕДОМСТВЕННАЯ '!J1483</f>
        <v>600</v>
      </c>
      <c r="K1366" s="299">
        <f>'ВЕДОМСТВЕННАЯ '!K1483+'ВЕДОМСТВЕННАЯ '!K2087</f>
        <v>1088.0999999999999</v>
      </c>
      <c r="L1366" s="299">
        <f>'ВЕДОМСТВЕННАЯ '!L1483+'ВЕДОМСТВЕННАЯ '!L2087</f>
        <v>786.3</v>
      </c>
      <c r="M1366" s="299">
        <f>'ВЕДОМСТВЕННАЯ '!M1483+'ВЕДОМСТВЕННАЯ '!M2087</f>
        <v>0</v>
      </c>
      <c r="N1366" s="299">
        <f>'ВЕДОМСТВЕННАЯ '!N1483+'ВЕДОМСТВЕННАЯ '!N2087</f>
        <v>0</v>
      </c>
      <c r="O1366" s="299">
        <f>'ВЕДОМСТВЕННАЯ '!O1483+'ВЕДОМСТВЕННАЯ '!O2087</f>
        <v>1028.5999999999999</v>
      </c>
      <c r="P1366" s="300">
        <f>'ВЕДОМСТВЕННАЯ '!P1483+'ВЕДОМСТВЕННАЯ '!P2087</f>
        <v>779400</v>
      </c>
      <c r="Q1366" s="300">
        <f>'ВЕДОМСТВЕННАЯ '!Q1483+'ВЕДОМСТВЕННАЯ '!Q2087</f>
        <v>0</v>
      </c>
      <c r="R1366" s="300">
        <f>'ВЕДОМСТВЕННАЯ '!R1483+'ВЕДОМСТВЕННАЯ '!R2087</f>
        <v>0</v>
      </c>
      <c r="S1366" s="300">
        <f>'ВЕДОМСТВЕННАЯ '!S1483+'ВЕДОМСТВЕННАЯ '!S2087</f>
        <v>779400</v>
      </c>
      <c r="T1366" s="300">
        <f>'ВЕДОМСТВЕННАЯ '!U1483+'ВЕДОМСТВЕННАЯ '!U2087</f>
        <v>810800</v>
      </c>
      <c r="U1366" s="300">
        <f>'ВЕДОМСТВЕННАЯ '!V1483+'ВЕДОМСТВЕННАЯ '!V2087</f>
        <v>0</v>
      </c>
      <c r="V1366" s="300">
        <f>'ВЕДОМСТВЕННАЯ '!W1483+'ВЕДОМСТВЕННАЯ '!W2087</f>
        <v>0</v>
      </c>
      <c r="W1366" s="300">
        <f>'ВЕДОМСТВЕННАЯ '!X1483+'ВЕДОМСТВЕННАЯ '!X2087</f>
        <v>810800</v>
      </c>
      <c r="X1366" s="300">
        <f>'ВЕДОМСТВЕННАЯ '!Y1483+'ВЕДОМСТВЕННАЯ '!Y2087</f>
        <v>820400</v>
      </c>
      <c r="Y1366" s="17">
        <f>'ВЕДОМСТВЕННАЯ '!Z1483+'ВЕДОМСТВЕННАЯ '!Z2087</f>
        <v>0</v>
      </c>
      <c r="Z1366" s="17">
        <f>'ВЕДОМСТВЕННАЯ '!AA1483+'ВЕДОМСТВЕННАЯ '!AA2087</f>
        <v>0</v>
      </c>
      <c r="AA1366" s="17">
        <f>'ВЕДОМСТВЕННАЯ '!AB1483+'ВЕДОМСТВЕННАЯ '!AB2087</f>
        <v>820400</v>
      </c>
    </row>
    <row r="1367" spans="1:27" ht="21.75" customHeight="1" x14ac:dyDescent="0.3">
      <c r="A1367" s="581" t="str">
        <f>'ВЕДОМСТВЕННАЯ '!A1484</f>
        <v>Субсидии бюджетным учреждениям</v>
      </c>
      <c r="B1367" s="236" t="str">
        <f>'ВЕДОМСТВЕННАЯ '!B1484</f>
        <v>905</v>
      </c>
      <c r="C1367" s="236" t="str">
        <f>'ВЕДОМСТВЕННАЯ '!C1484</f>
        <v>07</v>
      </c>
      <c r="D1367" s="236" t="str">
        <f>'ВЕДОМСТВЕННАЯ '!D1484</f>
        <v>09</v>
      </c>
      <c r="E1367" s="341" t="str">
        <f>'ВЕДОМСТВЕННАЯ '!E1484</f>
        <v>5Ф</v>
      </c>
      <c r="F1367" s="342" t="str">
        <f>'ВЕДОМСТВЕННАЯ '!F1484</f>
        <v>7</v>
      </c>
      <c r="G1367" s="342" t="str">
        <f>'ВЕДОМСТВЕННАЯ '!G1484</f>
        <v>СФ</v>
      </c>
      <c r="H1367" s="343" t="str">
        <f>'ВЕДОМСТВЕННАЯ '!H1484</f>
        <v>S4302</v>
      </c>
      <c r="I1367" s="342" t="str">
        <f>'ВЕДОМСТВЕННАЯ '!I1484</f>
        <v>5Ф 7 СФ S3212</v>
      </c>
      <c r="J1367" s="236">
        <f>'ВЕДОМСТВЕННАЯ '!J1484</f>
        <v>610</v>
      </c>
      <c r="K1367" s="299">
        <f>'ВЕДОМСТВЕННАЯ '!K1484+'ВЕДОМСТВЕННАЯ '!K2088</f>
        <v>1088.0999999999999</v>
      </c>
      <c r="L1367" s="299">
        <f>'ВЕДОМСТВЕННАЯ '!L1484+'ВЕДОМСТВЕННАЯ '!L2088</f>
        <v>786.3</v>
      </c>
      <c r="M1367" s="299">
        <f>'ВЕДОМСТВЕННАЯ '!M1484+'ВЕДОМСТВЕННАЯ '!M2088</f>
        <v>0</v>
      </c>
      <c r="N1367" s="299">
        <f>'ВЕДОМСТВЕННАЯ '!N1484+'ВЕДОМСТВЕННАЯ '!N2088</f>
        <v>0</v>
      </c>
      <c r="O1367" s="299">
        <f>'ВЕДОМСТВЕННАЯ '!O1484+'ВЕДОМСТВЕННАЯ '!O2088</f>
        <v>1028.5999999999999</v>
      </c>
      <c r="P1367" s="300">
        <f>'ВЕДОМСТВЕННАЯ '!P1484+'ВЕДОМСТВЕННАЯ '!P2088</f>
        <v>779400</v>
      </c>
      <c r="Q1367" s="300">
        <f>'ВЕДОМСТВЕННАЯ '!Q1484+'ВЕДОМСТВЕННАЯ '!Q2088</f>
        <v>0</v>
      </c>
      <c r="R1367" s="300">
        <f>'ВЕДОМСТВЕННАЯ '!R1484+'ВЕДОМСТВЕННАЯ '!R2088</f>
        <v>0</v>
      </c>
      <c r="S1367" s="300">
        <f>'ВЕДОМСТВЕННАЯ '!S1484+'ВЕДОМСТВЕННАЯ '!S2088</f>
        <v>779400</v>
      </c>
      <c r="T1367" s="300">
        <f>'ВЕДОМСТВЕННАЯ '!U1484+'ВЕДОМСТВЕННАЯ '!U2088</f>
        <v>810800</v>
      </c>
      <c r="U1367" s="300">
        <f>'ВЕДОМСТВЕННАЯ '!V1484+'ВЕДОМСТВЕННАЯ '!V2088</f>
        <v>0</v>
      </c>
      <c r="V1367" s="300">
        <f>'ВЕДОМСТВЕННАЯ '!W1484+'ВЕДОМСТВЕННАЯ '!W2088</f>
        <v>0</v>
      </c>
      <c r="W1367" s="300">
        <f>'ВЕДОМСТВЕННАЯ '!X1484+'ВЕДОМСТВЕННАЯ '!X2088</f>
        <v>810800</v>
      </c>
      <c r="X1367" s="300">
        <f>'ВЕДОМСТВЕННАЯ '!Y1484+'ВЕДОМСТВЕННАЯ '!Y2088</f>
        <v>820400</v>
      </c>
      <c r="Y1367" s="17">
        <f>'ВЕДОМСТВЕННАЯ '!Z1484+'ВЕДОМСТВЕННАЯ '!Z2088</f>
        <v>0</v>
      </c>
      <c r="Z1367" s="17">
        <f>'ВЕДОМСТВЕННАЯ '!AA1484+'ВЕДОМСТВЕННАЯ '!AA2088</f>
        <v>0</v>
      </c>
      <c r="AA1367" s="17">
        <f>'ВЕДОМСТВЕННАЯ '!AB1484+'ВЕДОМСТВЕННАЯ '!AB2088</f>
        <v>820400</v>
      </c>
    </row>
    <row r="1368" spans="1:27" ht="41.25" customHeight="1" x14ac:dyDescent="0.3">
      <c r="A1368" s="581" t="str">
        <f>'ВЕДОМСТВЕННАЯ '!A1485</f>
        <v>Пополнение материально-технической базы летних оздоровительных лагерей</v>
      </c>
      <c r="B1368" s="236" t="str">
        <f>'ВЕДОМСТВЕННАЯ '!B1485</f>
        <v>905</v>
      </c>
      <c r="C1368" s="236" t="str">
        <f>'ВЕДОМСТВЕННАЯ '!C1485</f>
        <v>07</v>
      </c>
      <c r="D1368" s="236" t="str">
        <f>'ВЕДОМСТВЕННАЯ '!D1485</f>
        <v>09</v>
      </c>
      <c r="E1368" s="341" t="str">
        <f>'ВЕДОМСТВЕННАЯ '!E1485</f>
        <v>5Ф</v>
      </c>
      <c r="F1368" s="342" t="str">
        <f>'ВЕДОМСТВЕННАЯ '!F1485</f>
        <v>7</v>
      </c>
      <c r="G1368" s="342" t="str">
        <f>'ВЕДОМСТВЕННАЯ '!G1485</f>
        <v>СФ</v>
      </c>
      <c r="H1368" s="343" t="str">
        <f>'ВЕДОМСТВЕННАЯ '!H1485</f>
        <v>S4303</v>
      </c>
      <c r="I1368" s="342" t="str">
        <f>'ВЕДОМСТВЕННАЯ '!I1485</f>
        <v>5Ф 7 СФ S3213</v>
      </c>
      <c r="J1368" s="236"/>
      <c r="K1368" s="299">
        <f>'ВЕДОМСТВЕННАЯ '!K1485+'ВЕДОМСТВЕННАЯ '!K2089</f>
        <v>56.300000000000004</v>
      </c>
      <c r="L1368" s="299">
        <f>'ВЕДОМСТВЕННАЯ '!L1485+'ВЕДОМСТВЕННАЯ '!L2089</f>
        <v>159.69999999999999</v>
      </c>
      <c r="M1368" s="299">
        <f>'ВЕДОМСТВЕННАЯ '!M1485+'ВЕДОМСТВЕННАЯ '!M2089</f>
        <v>0</v>
      </c>
      <c r="N1368" s="299">
        <f>'ВЕДОМСТВЕННАЯ '!N1485+'ВЕДОМСТВЕННАЯ '!N2089</f>
        <v>0</v>
      </c>
      <c r="O1368" s="299">
        <f>'ВЕДОМСТВЕННАЯ '!O1485+'ВЕДОМСТВЕННАЯ '!O2089</f>
        <v>77</v>
      </c>
      <c r="P1368" s="300">
        <f>'ВЕДОМСТВЕННАЯ '!P1485+'ВЕДОМСТВЕННАЯ '!P2089</f>
        <v>169100</v>
      </c>
      <c r="Q1368" s="300">
        <f>'ВЕДОМСТВЕННАЯ '!Q1485+'ВЕДОМСТВЕННАЯ '!Q2089</f>
        <v>0</v>
      </c>
      <c r="R1368" s="300">
        <f>'ВЕДОМСТВЕННАЯ '!R1485+'ВЕДОМСТВЕННАЯ '!R2089</f>
        <v>0</v>
      </c>
      <c r="S1368" s="300">
        <f>'ВЕДОМСТВЕННАЯ '!S1485+'ВЕДОМСТВЕННАЯ '!S2089</f>
        <v>169100</v>
      </c>
      <c r="T1368" s="300">
        <f>'ВЕДОМСТВЕННАЯ '!U1485+'ВЕДОМСТВЕННАЯ '!U2089</f>
        <v>174400</v>
      </c>
      <c r="U1368" s="300">
        <f>'ВЕДОМСТВЕННАЯ '!V1485+'ВЕДОМСТВЕННАЯ '!V2089</f>
        <v>0</v>
      </c>
      <c r="V1368" s="300">
        <f>'ВЕДОМСТВЕННАЯ '!W1485+'ВЕДОМСТВЕННАЯ '!W2089</f>
        <v>0</v>
      </c>
      <c r="W1368" s="300">
        <f>'ВЕДОМСТВЕННАЯ '!X1485+'ВЕДОМСТВЕННАЯ '!X2089</f>
        <v>174400</v>
      </c>
      <c r="X1368" s="300">
        <f>'ВЕДОМСТВЕННАЯ '!Y1485+'ВЕДОМСТВЕННАЯ '!Y2089</f>
        <v>175800</v>
      </c>
      <c r="Y1368" s="17">
        <f>'ВЕДОМСТВЕННАЯ '!Z1485+'ВЕДОМСТВЕННАЯ '!Z2089</f>
        <v>0</v>
      </c>
      <c r="Z1368" s="17">
        <f>'ВЕДОМСТВЕННАЯ '!AA1485+'ВЕДОМСТВЕННАЯ '!AA2089</f>
        <v>0</v>
      </c>
      <c r="AA1368" s="17">
        <f>'ВЕДОМСТВЕННАЯ '!AB1485+'ВЕДОМСТВЕННАЯ '!AB2089</f>
        <v>175800</v>
      </c>
    </row>
    <row r="1369" spans="1:27" ht="39" customHeight="1" x14ac:dyDescent="0.3">
      <c r="A1369" s="581" t="str">
        <f>'ВЕДОМСТВЕННАЯ '!A1486</f>
        <v>Предоставление субсидий бюджетным, автономным учреждениям и иным некоммерческим организациям</v>
      </c>
      <c r="B1369" s="236" t="str">
        <f>'ВЕДОМСТВЕННАЯ '!B1486</f>
        <v>905</v>
      </c>
      <c r="C1369" s="236" t="str">
        <f>'ВЕДОМСТВЕННАЯ '!C1486</f>
        <v>07</v>
      </c>
      <c r="D1369" s="236" t="str">
        <f>'ВЕДОМСТВЕННАЯ '!D1486</f>
        <v>09</v>
      </c>
      <c r="E1369" s="341" t="str">
        <f>'ВЕДОМСТВЕННАЯ '!E1486</f>
        <v>5Ф</v>
      </c>
      <c r="F1369" s="342" t="str">
        <f>'ВЕДОМСТВЕННАЯ '!F1486</f>
        <v>7</v>
      </c>
      <c r="G1369" s="342" t="str">
        <f>'ВЕДОМСТВЕННАЯ '!G1486</f>
        <v>СФ</v>
      </c>
      <c r="H1369" s="343" t="str">
        <f>'ВЕДОМСТВЕННАЯ '!H1486</f>
        <v>S4303</v>
      </c>
      <c r="I1369" s="342" t="str">
        <f>'ВЕДОМСТВЕННАЯ '!I1486</f>
        <v>5Ф 7 СФ S3213</v>
      </c>
      <c r="J1369" s="236">
        <f>'ВЕДОМСТВЕННАЯ '!J1486</f>
        <v>600</v>
      </c>
      <c r="K1369" s="299">
        <f>'ВЕДОМСТВЕННАЯ '!K1486+'ВЕДОМСТВЕННАЯ '!K2090</f>
        <v>56.300000000000004</v>
      </c>
      <c r="L1369" s="299">
        <f>'ВЕДОМСТВЕННАЯ '!L1486+'ВЕДОМСТВЕННАЯ '!L2090</f>
        <v>159.69999999999999</v>
      </c>
      <c r="M1369" s="299">
        <f>'ВЕДОМСТВЕННАЯ '!M1486+'ВЕДОМСТВЕННАЯ '!M2090</f>
        <v>0</v>
      </c>
      <c r="N1369" s="299">
        <f>'ВЕДОМСТВЕННАЯ '!N1486+'ВЕДОМСТВЕННАЯ '!N2090</f>
        <v>0</v>
      </c>
      <c r="O1369" s="299">
        <f>'ВЕДОМСТВЕННАЯ '!O1486+'ВЕДОМСТВЕННАЯ '!O2090</f>
        <v>77</v>
      </c>
      <c r="P1369" s="300">
        <f>'ВЕДОМСТВЕННАЯ '!P1486+'ВЕДОМСТВЕННАЯ '!P2090</f>
        <v>169100</v>
      </c>
      <c r="Q1369" s="300">
        <f>'ВЕДОМСТВЕННАЯ '!Q1486+'ВЕДОМСТВЕННАЯ '!Q2090</f>
        <v>0</v>
      </c>
      <c r="R1369" s="300">
        <f>'ВЕДОМСТВЕННАЯ '!R1486+'ВЕДОМСТВЕННАЯ '!R2090</f>
        <v>0</v>
      </c>
      <c r="S1369" s="300">
        <f>'ВЕДОМСТВЕННАЯ '!S1486+'ВЕДОМСТВЕННАЯ '!S2090</f>
        <v>169100</v>
      </c>
      <c r="T1369" s="300">
        <f>'ВЕДОМСТВЕННАЯ '!U1486+'ВЕДОМСТВЕННАЯ '!U2090</f>
        <v>174400</v>
      </c>
      <c r="U1369" s="300">
        <f>'ВЕДОМСТВЕННАЯ '!V1486+'ВЕДОМСТВЕННАЯ '!V2090</f>
        <v>0</v>
      </c>
      <c r="V1369" s="300">
        <f>'ВЕДОМСТВЕННАЯ '!W1486+'ВЕДОМСТВЕННАЯ '!W2090</f>
        <v>0</v>
      </c>
      <c r="W1369" s="300">
        <f>'ВЕДОМСТВЕННАЯ '!X1486+'ВЕДОМСТВЕННАЯ '!X2090</f>
        <v>174400</v>
      </c>
      <c r="X1369" s="300">
        <f>'ВЕДОМСТВЕННАЯ '!Y1486+'ВЕДОМСТВЕННАЯ '!Y2090</f>
        <v>175800</v>
      </c>
      <c r="Y1369" s="17">
        <f>'ВЕДОМСТВЕННАЯ '!Z1486+'ВЕДОМСТВЕННАЯ '!Z2090</f>
        <v>0</v>
      </c>
      <c r="Z1369" s="17">
        <f>'ВЕДОМСТВЕННАЯ '!AA1486+'ВЕДОМСТВЕННАЯ '!AA2090</f>
        <v>0</v>
      </c>
      <c r="AA1369" s="17">
        <f>'ВЕДОМСТВЕННАЯ '!AB1486+'ВЕДОМСТВЕННАЯ '!AB2090</f>
        <v>175800</v>
      </c>
    </row>
    <row r="1370" spans="1:27" ht="29.25" customHeight="1" x14ac:dyDescent="0.3">
      <c r="A1370" s="581" t="str">
        <f>'ВЕДОМСТВЕННАЯ '!A1487</f>
        <v>Субсидии бюджетным учреждениям</v>
      </c>
      <c r="B1370" s="236" t="str">
        <f>'ВЕДОМСТВЕННАЯ '!B1487</f>
        <v>905</v>
      </c>
      <c r="C1370" s="236" t="str">
        <f>'ВЕДОМСТВЕННАЯ '!C1487</f>
        <v>07</v>
      </c>
      <c r="D1370" s="236" t="str">
        <f>'ВЕДОМСТВЕННАЯ '!D1487</f>
        <v>09</v>
      </c>
      <c r="E1370" s="341" t="str">
        <f>'ВЕДОМСТВЕННАЯ '!E1487</f>
        <v>5Ф</v>
      </c>
      <c r="F1370" s="342" t="str">
        <f>'ВЕДОМСТВЕННАЯ '!F1487</f>
        <v>7</v>
      </c>
      <c r="G1370" s="342" t="str">
        <f>'ВЕДОМСТВЕННАЯ '!G1487</f>
        <v>СФ</v>
      </c>
      <c r="H1370" s="343" t="str">
        <f>'ВЕДОМСТВЕННАЯ '!H1487</f>
        <v>S4303</v>
      </c>
      <c r="I1370" s="342" t="str">
        <f>'ВЕДОМСТВЕННАЯ '!I1487</f>
        <v>5Ф 7 СФ S3213</v>
      </c>
      <c r="J1370" s="236">
        <f>'ВЕДОМСТВЕННАЯ '!J1487</f>
        <v>610</v>
      </c>
      <c r="K1370" s="299">
        <f>'ВЕДОМСТВЕННАЯ '!K1487+'ВЕДОМСТВЕННАЯ '!K2091</f>
        <v>56.300000000000004</v>
      </c>
      <c r="L1370" s="299">
        <f>'ВЕДОМСТВЕННАЯ '!L1487+'ВЕДОМСТВЕННАЯ '!L2091</f>
        <v>159.69999999999999</v>
      </c>
      <c r="M1370" s="299">
        <f>'ВЕДОМСТВЕННАЯ '!M1487+'ВЕДОМСТВЕННАЯ '!M2091</f>
        <v>0</v>
      </c>
      <c r="N1370" s="299">
        <f>'ВЕДОМСТВЕННАЯ '!N1487+'ВЕДОМСТВЕННАЯ '!N2091</f>
        <v>0</v>
      </c>
      <c r="O1370" s="299">
        <f>'ВЕДОМСТВЕННАЯ '!O1487+'ВЕДОМСТВЕННАЯ '!O2091</f>
        <v>77</v>
      </c>
      <c r="P1370" s="300">
        <f>'ВЕДОМСТВЕННАЯ '!P1487+'ВЕДОМСТВЕННАЯ '!P2091</f>
        <v>169100</v>
      </c>
      <c r="Q1370" s="300">
        <f>'ВЕДОМСТВЕННАЯ '!Q1487+'ВЕДОМСТВЕННАЯ '!Q2091</f>
        <v>0</v>
      </c>
      <c r="R1370" s="300">
        <f>'ВЕДОМСТВЕННАЯ '!R1487+'ВЕДОМСТВЕННАЯ '!R2091</f>
        <v>0</v>
      </c>
      <c r="S1370" s="300">
        <f>'ВЕДОМСТВЕННАЯ '!S1487+'ВЕДОМСТВЕННАЯ '!S2091</f>
        <v>169100</v>
      </c>
      <c r="T1370" s="300">
        <f>'ВЕДОМСТВЕННАЯ '!U1487+'ВЕДОМСТВЕННАЯ '!U2091</f>
        <v>174400</v>
      </c>
      <c r="U1370" s="300">
        <f>'ВЕДОМСТВЕННАЯ '!V1487+'ВЕДОМСТВЕННАЯ '!V2091</f>
        <v>0</v>
      </c>
      <c r="V1370" s="300">
        <f>'ВЕДОМСТВЕННАЯ '!W1487+'ВЕДОМСТВЕННАЯ '!W2091</f>
        <v>0</v>
      </c>
      <c r="W1370" s="300">
        <f>'ВЕДОМСТВЕННАЯ '!X1487+'ВЕДОМСТВЕННАЯ '!X2091</f>
        <v>174400</v>
      </c>
      <c r="X1370" s="300">
        <f>'ВЕДОМСТВЕННАЯ '!Y1487+'ВЕДОМСТВЕННАЯ '!Y2091</f>
        <v>175800</v>
      </c>
      <c r="Y1370" s="17">
        <f>'ВЕДОМСТВЕННАЯ '!Z1487+'ВЕДОМСТВЕННАЯ '!Z2091</f>
        <v>0</v>
      </c>
      <c r="Z1370" s="17">
        <f>'ВЕДОМСТВЕННАЯ '!AA1487+'ВЕДОМСТВЕННАЯ '!AA2091</f>
        <v>0</v>
      </c>
      <c r="AA1370" s="17">
        <f>'ВЕДОМСТВЕННАЯ '!AB1487+'ВЕДОМСТВЕННАЯ '!AB2091</f>
        <v>175800</v>
      </c>
    </row>
    <row r="1371" spans="1:27" ht="52.5" customHeight="1" x14ac:dyDescent="0.3">
      <c r="A1371" s="581" t="str">
        <f>'ВЕДОМСТВЕННАЯ '!A1488</f>
        <v xml:space="preserve">Заключение договоров с образовательными учреждениями, предоставляющими рабочие места для трудоустройства несовершеннолетних </v>
      </c>
      <c r="B1371" s="236" t="str">
        <f>'ВЕДОМСТВЕННАЯ '!B1488</f>
        <v>905</v>
      </c>
      <c r="C1371" s="236" t="str">
        <f>'ВЕДОМСТВЕННАЯ '!C1488</f>
        <v>07</v>
      </c>
      <c r="D1371" s="236" t="str">
        <f>'ВЕДОМСТВЕННАЯ '!D1488</f>
        <v>09</v>
      </c>
      <c r="E1371" s="341" t="str">
        <f>'ВЕДОМСТВЕННАЯ '!E1488</f>
        <v>5Ф</v>
      </c>
      <c r="F1371" s="342" t="str">
        <f>'ВЕДОМСТВЕННАЯ '!F1488</f>
        <v>7</v>
      </c>
      <c r="G1371" s="342" t="str">
        <f>'ВЕДОМСТВЕННАЯ '!G1488</f>
        <v>СФ</v>
      </c>
      <c r="H1371" s="343" t="str">
        <f>'ВЕДОМСТВЕННАЯ '!H1488</f>
        <v>S4304</v>
      </c>
      <c r="I1371" s="342" t="str">
        <f>'ВЕДОМСТВЕННАЯ '!I1488</f>
        <v>5Ф 7 СФ S3214</v>
      </c>
      <c r="J1371" s="236"/>
      <c r="K1371" s="299">
        <f>'ВЕДОМСТВЕННАЯ '!K1488+'ВЕДОМСТВЕННАЯ '!K2092</f>
        <v>821</v>
      </c>
      <c r="L1371" s="299">
        <f>'ВЕДОМСТВЕННАЯ '!L1488+'ВЕДОМСТВЕННАЯ '!L2092</f>
        <v>1002.3</v>
      </c>
      <c r="M1371" s="299">
        <f>'ВЕДОМСТВЕННАЯ '!M1488+'ВЕДОМСТВЕННАЯ '!M2092</f>
        <v>0</v>
      </c>
      <c r="N1371" s="299">
        <f>'ВЕДОМСТВЕННАЯ '!N1488+'ВЕДОМСТВЕННАЯ '!N2092</f>
        <v>0</v>
      </c>
      <c r="O1371" s="299">
        <f>'ВЕДОМСТВЕННАЯ '!O1488+'ВЕДОМСТВЕННАЯ '!O2092</f>
        <v>760.6</v>
      </c>
      <c r="P1371" s="300">
        <f>'ВЕДОМСТВЕННАЯ '!P1488+'ВЕДОМСТВЕННАЯ '!P2092</f>
        <v>1083300</v>
      </c>
      <c r="Q1371" s="300">
        <f>'ВЕДОМСТВЕННАЯ '!Q1488+'ВЕДОМСТВЕННАЯ '!Q2092</f>
        <v>0</v>
      </c>
      <c r="R1371" s="300">
        <f>'ВЕДОМСТВЕННАЯ '!R1488+'ВЕДОМСТВЕННАЯ '!R2092</f>
        <v>0</v>
      </c>
      <c r="S1371" s="300">
        <f>'ВЕДОМСТВЕННАЯ '!S1488+'ВЕДОМСТВЕННАЯ '!S2092</f>
        <v>1083300</v>
      </c>
      <c r="T1371" s="300">
        <f>'ВЕДОМСТВЕННАЯ '!U1488+'ВЕДОМСТВЕННАЯ '!U2092</f>
        <v>1127100</v>
      </c>
      <c r="U1371" s="300">
        <f>'ВЕДОМСТВЕННАЯ '!V1488+'ВЕДОМСТВЕННАЯ '!V2092</f>
        <v>0</v>
      </c>
      <c r="V1371" s="300">
        <f>'ВЕДОМСТВЕННАЯ '!W1488+'ВЕДОМСТВЕННАЯ '!W2092</f>
        <v>0</v>
      </c>
      <c r="W1371" s="300">
        <f>'ВЕДОМСТВЕННАЯ '!X1488+'ВЕДОМСТВЕННАЯ '!X2092</f>
        <v>1127100</v>
      </c>
      <c r="X1371" s="300">
        <f>'ВЕДОМСТВЕННАЯ '!Y1488+'ВЕДОМСТВЕННАЯ '!Y2092</f>
        <v>1143500</v>
      </c>
      <c r="Y1371" s="17">
        <f>'ВЕДОМСТВЕННАЯ '!Z1488+'ВЕДОМСТВЕННАЯ '!Z2092</f>
        <v>0</v>
      </c>
      <c r="Z1371" s="17">
        <f>'ВЕДОМСТВЕННАЯ '!AA1488+'ВЕДОМСТВЕННАЯ '!AA2092</f>
        <v>0</v>
      </c>
      <c r="AA1371" s="17">
        <f>'ВЕДОМСТВЕННАЯ '!AB1488+'ВЕДОМСТВЕННАЯ '!AB2092</f>
        <v>1143500</v>
      </c>
    </row>
    <row r="1372" spans="1:27" ht="34.5" customHeight="1" x14ac:dyDescent="0.3">
      <c r="A1372" s="581" t="str">
        <f>'ВЕДОМСТВЕННАЯ '!A1489</f>
        <v>Предоставление субсидий бюджетным, автономным учреждениям и иным некоммерческим организациям</v>
      </c>
      <c r="B1372" s="236" t="str">
        <f>'ВЕДОМСТВЕННАЯ '!B1489</f>
        <v>905</v>
      </c>
      <c r="C1372" s="236" t="str">
        <f>'ВЕДОМСТВЕННАЯ '!C1489</f>
        <v>07</v>
      </c>
      <c r="D1372" s="236" t="str">
        <f>'ВЕДОМСТВЕННАЯ '!D1489</f>
        <v>09</v>
      </c>
      <c r="E1372" s="341" t="str">
        <f>'ВЕДОМСТВЕННАЯ '!E1489</f>
        <v>5Ф</v>
      </c>
      <c r="F1372" s="342" t="str">
        <f>'ВЕДОМСТВЕННАЯ '!F1489</f>
        <v>7</v>
      </c>
      <c r="G1372" s="342" t="str">
        <f>'ВЕДОМСТВЕННАЯ '!G1489</f>
        <v>СФ</v>
      </c>
      <c r="H1372" s="343" t="str">
        <f>'ВЕДОМСТВЕННАЯ '!H1489</f>
        <v>S4304</v>
      </c>
      <c r="I1372" s="342" t="str">
        <f>'ВЕДОМСТВЕННАЯ '!I1489</f>
        <v>5Ф 7 СФ S3214</v>
      </c>
      <c r="J1372" s="236">
        <f>'ВЕДОМСТВЕННАЯ '!J1489</f>
        <v>600</v>
      </c>
      <c r="K1372" s="299">
        <f>'ВЕДОМСТВЕННАЯ '!K1489+'ВЕДОМСТВЕННАЯ '!K2093</f>
        <v>821</v>
      </c>
      <c r="L1372" s="299">
        <f>'ВЕДОМСТВЕННАЯ '!L1489+'ВЕДОМСТВЕННАЯ '!L2093</f>
        <v>1002.3</v>
      </c>
      <c r="M1372" s="299">
        <f>'ВЕДОМСТВЕННАЯ '!M1489+'ВЕДОМСТВЕННАЯ '!M2093</f>
        <v>0</v>
      </c>
      <c r="N1372" s="299">
        <f>'ВЕДОМСТВЕННАЯ '!N1489+'ВЕДОМСТВЕННАЯ '!N2093</f>
        <v>0</v>
      </c>
      <c r="O1372" s="299">
        <f>'ВЕДОМСТВЕННАЯ '!O1489+'ВЕДОМСТВЕННАЯ '!O2093</f>
        <v>760.6</v>
      </c>
      <c r="P1372" s="300">
        <f>'ВЕДОМСТВЕННАЯ '!P1489+'ВЕДОМСТВЕННАЯ '!P2093</f>
        <v>1083300</v>
      </c>
      <c r="Q1372" s="300">
        <f>'ВЕДОМСТВЕННАЯ '!Q1489+'ВЕДОМСТВЕННАЯ '!Q2093</f>
        <v>0</v>
      </c>
      <c r="R1372" s="300">
        <f>'ВЕДОМСТВЕННАЯ '!R1489+'ВЕДОМСТВЕННАЯ '!R2093</f>
        <v>0</v>
      </c>
      <c r="S1372" s="300">
        <f>'ВЕДОМСТВЕННАЯ '!S1489+'ВЕДОМСТВЕННАЯ '!S2093</f>
        <v>1083300</v>
      </c>
      <c r="T1372" s="300">
        <f>'ВЕДОМСТВЕННАЯ '!U1489+'ВЕДОМСТВЕННАЯ '!U2093</f>
        <v>1127100</v>
      </c>
      <c r="U1372" s="300">
        <f>'ВЕДОМСТВЕННАЯ '!V1489+'ВЕДОМСТВЕННАЯ '!V2093</f>
        <v>0</v>
      </c>
      <c r="V1372" s="300">
        <f>'ВЕДОМСТВЕННАЯ '!W1489+'ВЕДОМСТВЕННАЯ '!W2093</f>
        <v>0</v>
      </c>
      <c r="W1372" s="300">
        <f>'ВЕДОМСТВЕННАЯ '!X1489+'ВЕДОМСТВЕННАЯ '!X2093</f>
        <v>1127100</v>
      </c>
      <c r="X1372" s="300">
        <f>'ВЕДОМСТВЕННАЯ '!Y1489+'ВЕДОМСТВЕННАЯ '!Y2093</f>
        <v>1143500</v>
      </c>
      <c r="Y1372" s="17">
        <f>'ВЕДОМСТВЕННАЯ '!Z1489+'ВЕДОМСТВЕННАЯ '!Z2093</f>
        <v>0</v>
      </c>
      <c r="Z1372" s="17">
        <f>'ВЕДОМСТВЕННАЯ '!AA1489+'ВЕДОМСТВЕННАЯ '!AA2093</f>
        <v>0</v>
      </c>
      <c r="AA1372" s="17">
        <f>'ВЕДОМСТВЕННАЯ '!AB1489+'ВЕДОМСТВЕННАЯ '!AB2093</f>
        <v>1143500</v>
      </c>
    </row>
    <row r="1373" spans="1:27" ht="21.75" customHeight="1" x14ac:dyDescent="0.3">
      <c r="A1373" s="581" t="str">
        <f>'ВЕДОМСТВЕННАЯ '!A1490</f>
        <v>Субсидии бюджетным учреждениям</v>
      </c>
      <c r="B1373" s="236" t="str">
        <f>'ВЕДОМСТВЕННАЯ '!B1490</f>
        <v>905</v>
      </c>
      <c r="C1373" s="236" t="str">
        <f>'ВЕДОМСТВЕННАЯ '!C1490</f>
        <v>07</v>
      </c>
      <c r="D1373" s="236" t="str">
        <f>'ВЕДОМСТВЕННАЯ '!D1490</f>
        <v>09</v>
      </c>
      <c r="E1373" s="341" t="str">
        <f>'ВЕДОМСТВЕННАЯ '!E1490</f>
        <v>5Ф</v>
      </c>
      <c r="F1373" s="342" t="str">
        <f>'ВЕДОМСТВЕННАЯ '!F1490</f>
        <v>7</v>
      </c>
      <c r="G1373" s="342" t="str">
        <f>'ВЕДОМСТВЕННАЯ '!G1490</f>
        <v>СФ</v>
      </c>
      <c r="H1373" s="343" t="str">
        <f>'ВЕДОМСТВЕННАЯ '!H1490</f>
        <v>S4304</v>
      </c>
      <c r="I1373" s="342" t="str">
        <f>'ВЕДОМСТВЕННАЯ '!I1490</f>
        <v>5Ф 7 СФ S3214</v>
      </c>
      <c r="J1373" s="236">
        <f>'ВЕДОМСТВЕННАЯ '!J1490</f>
        <v>610</v>
      </c>
      <c r="K1373" s="299">
        <f>'ВЕДОМСТВЕННАЯ '!K1490+'ВЕДОМСТВЕННАЯ '!K2094</f>
        <v>821</v>
      </c>
      <c r="L1373" s="299">
        <f>'ВЕДОМСТВЕННАЯ '!L1490+'ВЕДОМСТВЕННАЯ '!L2094</f>
        <v>1002.3</v>
      </c>
      <c r="M1373" s="299">
        <f>'ВЕДОМСТВЕННАЯ '!M1490+'ВЕДОМСТВЕННАЯ '!M2094</f>
        <v>0</v>
      </c>
      <c r="N1373" s="299">
        <f>'ВЕДОМСТВЕННАЯ '!N1490+'ВЕДОМСТВЕННАЯ '!N2094</f>
        <v>0</v>
      </c>
      <c r="O1373" s="299">
        <f>'ВЕДОМСТВЕННАЯ '!O1490+'ВЕДОМСТВЕННАЯ '!O2094</f>
        <v>760.6</v>
      </c>
      <c r="P1373" s="300">
        <f>'ВЕДОМСТВЕННАЯ '!P1490+'ВЕДОМСТВЕННАЯ '!P2094</f>
        <v>1083300</v>
      </c>
      <c r="Q1373" s="300">
        <f>'ВЕДОМСТВЕННАЯ '!Q1490+'ВЕДОМСТВЕННАЯ '!Q2094</f>
        <v>0</v>
      </c>
      <c r="R1373" s="300">
        <f>'ВЕДОМСТВЕННАЯ '!R1490+'ВЕДОМСТВЕННАЯ '!R2094</f>
        <v>0</v>
      </c>
      <c r="S1373" s="300">
        <f>'ВЕДОМСТВЕННАЯ '!S1490+'ВЕДОМСТВЕННАЯ '!S2094</f>
        <v>1083300</v>
      </c>
      <c r="T1373" s="300">
        <f>'ВЕДОМСТВЕННАЯ '!U1490+'ВЕДОМСТВЕННАЯ '!U2094</f>
        <v>1127100</v>
      </c>
      <c r="U1373" s="300">
        <f>'ВЕДОМСТВЕННАЯ '!V1490+'ВЕДОМСТВЕННАЯ '!V2094</f>
        <v>0</v>
      </c>
      <c r="V1373" s="300">
        <f>'ВЕДОМСТВЕННАЯ '!W1490+'ВЕДОМСТВЕННАЯ '!W2094</f>
        <v>0</v>
      </c>
      <c r="W1373" s="300">
        <f>'ВЕДОМСТВЕННАЯ '!X1490+'ВЕДОМСТВЕННАЯ '!X2094</f>
        <v>1127100</v>
      </c>
      <c r="X1373" s="300">
        <f>'ВЕДОМСТВЕННАЯ '!Y1490+'ВЕДОМСТВЕННАЯ '!Y2094</f>
        <v>1143500</v>
      </c>
      <c r="Y1373" s="17">
        <f>'ВЕДОМСТВЕННАЯ '!Z1490+'ВЕДОМСТВЕННАЯ '!Z2094</f>
        <v>0</v>
      </c>
      <c r="Z1373" s="17">
        <f>'ВЕДОМСТВЕННАЯ '!AA1490+'ВЕДОМСТВЕННАЯ '!AA2094</f>
        <v>0</v>
      </c>
      <c r="AA1373" s="17">
        <f>'ВЕДОМСТВЕННАЯ '!AB1490+'ВЕДОМСТВЕННАЯ '!AB2094</f>
        <v>1143500</v>
      </c>
    </row>
    <row r="1374" spans="1:27" ht="48" customHeight="1" x14ac:dyDescent="0.3">
      <c r="A1374" s="581" t="str">
        <f>'ВЕДОМСТВЕННАЯ '!A1491</f>
        <v xml:space="preserve">Организация органами местного самоуправления Хасынского муниципального округа Магаданской области  отдыха и оздоровления детей за счет субсидии из областного бюджета </v>
      </c>
      <c r="B1374" s="236" t="str">
        <f>'ВЕДОМСТВЕННАЯ '!B1491</f>
        <v>905</v>
      </c>
      <c r="C1374" s="236" t="str">
        <f>'ВЕДОМСТВЕННАЯ '!C1491</f>
        <v>07</v>
      </c>
      <c r="D1374" s="236" t="str">
        <f>'ВЕДОМСТВЕННАЯ '!D1491</f>
        <v>09</v>
      </c>
      <c r="E1374" s="341" t="str">
        <f>'ВЕДОМСТВЕННАЯ '!E1491</f>
        <v>5Ф</v>
      </c>
      <c r="F1374" s="342" t="str">
        <f>'ВЕДОМСТВЕННАЯ '!F1491</f>
        <v>7</v>
      </c>
      <c r="G1374" s="342" t="str">
        <f>'ВЕДОМСТВЕННАЯ '!G1491</f>
        <v>СФ</v>
      </c>
      <c r="H1374" s="343" t="str">
        <f>'ВЕДОМСТВЕННАЯ '!H1491</f>
        <v>S4305</v>
      </c>
      <c r="I1374" s="342" t="str">
        <f>'ВЕДОМСТВЕННАЯ '!I1491</f>
        <v>00 М М0 73210</v>
      </c>
      <c r="J1374" s="236"/>
      <c r="K1374" s="299">
        <f>'ВЕДОМСТВЕННАЯ '!K1491+'ВЕДОМСТВЕННАЯ '!K2095</f>
        <v>3253.6</v>
      </c>
      <c r="L1374" s="299">
        <f>'ВЕДОМСТВЕННАЯ '!L1491+'ВЕДОМСТВЕННАЯ '!L2095</f>
        <v>4554.7999999999993</v>
      </c>
      <c r="M1374" s="299">
        <f>'ВЕДОМСТВЕННАЯ '!M1491+'ВЕДОМСТВЕННАЯ '!M2095</f>
        <v>4071.1</v>
      </c>
      <c r="N1374" s="299">
        <f>'ВЕДОМСТВЕННАЯ '!N1491+'ВЕДОМСТВЕННАЯ '!N2095</f>
        <v>0</v>
      </c>
      <c r="O1374" s="299">
        <f>'ВЕДОМСТВЕННАЯ '!O1491+'ВЕДОМСТВЕННАЯ '!O2095</f>
        <v>0</v>
      </c>
      <c r="P1374" s="300">
        <f>'ВЕДОМСТВЕННАЯ '!P1491+'ВЕДОМСТВЕННАЯ '!P2095</f>
        <v>4871789.47</v>
      </c>
      <c r="Q1374" s="300">
        <f>'ВЕДОМСТВЕННАЯ '!Q1491+'ВЕДОМСТВЕННАЯ '!Q2095</f>
        <v>4871789.47</v>
      </c>
      <c r="R1374" s="300">
        <f>'ВЕДОМСТВЕННАЯ '!R1491+'ВЕДОМСТВЕННАЯ '!R2095</f>
        <v>0</v>
      </c>
      <c r="S1374" s="300">
        <f>'ВЕДОМСТВЕННАЯ '!S1491+'ВЕДОМСТВЕННАЯ '!S2095</f>
        <v>0</v>
      </c>
      <c r="T1374" s="300">
        <f>'ВЕДОМСТВЕННАЯ '!U1491+'ВЕДОМСТВЕННАЯ '!U2095</f>
        <v>5066661.05</v>
      </c>
      <c r="U1374" s="300">
        <f>'ВЕДОМСТВЕННАЯ '!V1491+'ВЕДОМСТВЕННАЯ '!V2095</f>
        <v>5066661.05</v>
      </c>
      <c r="V1374" s="300">
        <f>'ВЕДОМСТВЕННАЯ '!W1491+'ВЕДОМСТВЕННАЯ '!W2095</f>
        <v>0</v>
      </c>
      <c r="W1374" s="300">
        <f>'ВЕДОМСТВЕННАЯ '!X1491+'ВЕДОМСТВЕННАЯ '!X2095</f>
        <v>0</v>
      </c>
      <c r="X1374" s="300">
        <f>'ВЕДОМСТВЕННАЯ '!Y1491+'ВЕДОМСТВЕННАЯ '!Y2095</f>
        <v>5269327.49</v>
      </c>
      <c r="Y1374" s="17">
        <f>'ВЕДОМСТВЕННАЯ '!Z1491+'ВЕДОМСТВЕННАЯ '!Z2095</f>
        <v>5269327.49</v>
      </c>
      <c r="Z1374" s="17">
        <f>'ВЕДОМСТВЕННАЯ '!AA1491+'ВЕДОМСТВЕННАЯ '!AA2095</f>
        <v>0</v>
      </c>
      <c r="AA1374" s="17">
        <f>'ВЕДОМСТВЕННАЯ '!AB1491+'ВЕДОМСТВЕННАЯ '!AB2095</f>
        <v>0</v>
      </c>
    </row>
    <row r="1375" spans="1:27" ht="44.25" customHeight="1" x14ac:dyDescent="0.3">
      <c r="A1375" s="581" t="str">
        <f>'ВЕДОМСТВЕННАЯ '!A1492</f>
        <v>Предоставление субсидий бюджетным, автономным учреждениям и иным некоммерческим организациям</v>
      </c>
      <c r="B1375" s="236" t="str">
        <f>'ВЕДОМСТВЕННАЯ '!B1492</f>
        <v>905</v>
      </c>
      <c r="C1375" s="236" t="str">
        <f>'ВЕДОМСТВЕННАЯ '!C1492</f>
        <v>07</v>
      </c>
      <c r="D1375" s="236" t="str">
        <f>'ВЕДОМСТВЕННАЯ '!D1492</f>
        <v>09</v>
      </c>
      <c r="E1375" s="341" t="str">
        <f>'ВЕДОМСТВЕННАЯ '!E1492</f>
        <v>5Ф</v>
      </c>
      <c r="F1375" s="342" t="str">
        <f>'ВЕДОМСТВЕННАЯ '!F1492</f>
        <v>7</v>
      </c>
      <c r="G1375" s="342" t="str">
        <f>'ВЕДОМСТВЕННАЯ '!G1492</f>
        <v>СФ</v>
      </c>
      <c r="H1375" s="343" t="str">
        <f>'ВЕДОМСТВЕННАЯ '!H1492</f>
        <v>S4305</v>
      </c>
      <c r="I1375" s="342" t="str">
        <f>'ВЕДОМСТВЕННАЯ '!I1492</f>
        <v>00 М М0 73210</v>
      </c>
      <c r="J1375" s="236" t="str">
        <f>'ВЕДОМСТВЕННАЯ '!J1492</f>
        <v>600</v>
      </c>
      <c r="K1375" s="299">
        <f>'ВЕДОМСТВЕННАЯ '!K1492+'ВЕДОМСТВЕННАЯ '!K2096</f>
        <v>3253.6</v>
      </c>
      <c r="L1375" s="299">
        <f>'ВЕДОМСТВЕННАЯ '!L1492+'ВЕДОМСТВЕННАЯ '!L2096</f>
        <v>4554.7999999999993</v>
      </c>
      <c r="M1375" s="299">
        <f>'ВЕДОМСТВЕННАЯ '!M1492+'ВЕДОМСТВЕННАЯ '!M2096</f>
        <v>4071.1</v>
      </c>
      <c r="N1375" s="299">
        <f>'ВЕДОМСТВЕННАЯ '!N1492+'ВЕДОМСТВЕННАЯ '!N2096</f>
        <v>0</v>
      </c>
      <c r="O1375" s="299">
        <f>'ВЕДОМСТВЕННАЯ '!O1492+'ВЕДОМСТВЕННАЯ '!O2096</f>
        <v>0</v>
      </c>
      <c r="P1375" s="300">
        <f>'ВЕДОМСТВЕННАЯ '!P1492+'ВЕДОМСТВЕННАЯ '!P2096</f>
        <v>4871789.47</v>
      </c>
      <c r="Q1375" s="300">
        <f>'ВЕДОМСТВЕННАЯ '!Q1492+'ВЕДОМСТВЕННАЯ '!Q2096</f>
        <v>4871789.47</v>
      </c>
      <c r="R1375" s="300">
        <f>'ВЕДОМСТВЕННАЯ '!R1492+'ВЕДОМСТВЕННАЯ '!R2096</f>
        <v>0</v>
      </c>
      <c r="S1375" s="300">
        <f>'ВЕДОМСТВЕННАЯ '!S1492+'ВЕДОМСТВЕННАЯ '!S2096</f>
        <v>0</v>
      </c>
      <c r="T1375" s="300">
        <f>'ВЕДОМСТВЕННАЯ '!U1492+'ВЕДОМСТВЕННАЯ '!U2096</f>
        <v>5066661.05</v>
      </c>
      <c r="U1375" s="300">
        <f>'ВЕДОМСТВЕННАЯ '!V1492+'ВЕДОМСТВЕННАЯ '!V2096</f>
        <v>5066661.05</v>
      </c>
      <c r="V1375" s="300">
        <f>'ВЕДОМСТВЕННАЯ '!W1492+'ВЕДОМСТВЕННАЯ '!W2096</f>
        <v>0</v>
      </c>
      <c r="W1375" s="300">
        <f>'ВЕДОМСТВЕННАЯ '!X1492+'ВЕДОМСТВЕННАЯ '!X2096</f>
        <v>0</v>
      </c>
      <c r="X1375" s="300">
        <f>'ВЕДОМСТВЕННАЯ '!Y1492+'ВЕДОМСТВЕННАЯ '!Y2096</f>
        <v>5269327.49</v>
      </c>
      <c r="Y1375" s="17">
        <f>'ВЕДОМСТВЕННАЯ '!Z1492+'ВЕДОМСТВЕННАЯ '!Z2096</f>
        <v>5269327.49</v>
      </c>
      <c r="Z1375" s="17">
        <f>'ВЕДОМСТВЕННАЯ '!AA1492+'ВЕДОМСТВЕННАЯ '!AA2096</f>
        <v>0</v>
      </c>
      <c r="AA1375" s="17">
        <f>'ВЕДОМСТВЕННАЯ '!AB1492+'ВЕДОМСТВЕННАЯ '!AB2096</f>
        <v>0</v>
      </c>
    </row>
    <row r="1376" spans="1:27" ht="21.75" customHeight="1" x14ac:dyDescent="0.3">
      <c r="A1376" s="581" t="str">
        <f>'ВЕДОМСТВЕННАЯ '!A1493</f>
        <v xml:space="preserve">Субсидии бюджетным учреждениям </v>
      </c>
      <c r="B1376" s="236" t="str">
        <f>'ВЕДОМСТВЕННАЯ '!B1493</f>
        <v>905</v>
      </c>
      <c r="C1376" s="236" t="str">
        <f>'ВЕДОМСТВЕННАЯ '!C1493</f>
        <v>07</v>
      </c>
      <c r="D1376" s="236" t="str">
        <f>'ВЕДОМСТВЕННАЯ '!D1493</f>
        <v>09</v>
      </c>
      <c r="E1376" s="341" t="str">
        <f>'ВЕДОМСТВЕННАЯ '!E1493</f>
        <v>5Ф</v>
      </c>
      <c r="F1376" s="342" t="str">
        <f>'ВЕДОМСТВЕННАЯ '!F1493</f>
        <v>7</v>
      </c>
      <c r="G1376" s="342" t="str">
        <f>'ВЕДОМСТВЕННАЯ '!G1493</f>
        <v>СФ</v>
      </c>
      <c r="H1376" s="343" t="str">
        <f>'ВЕДОМСТВЕННАЯ '!H1493</f>
        <v>S4305</v>
      </c>
      <c r="I1376" s="342" t="str">
        <f>'ВЕДОМСТВЕННАЯ '!I1493</f>
        <v>00 М М0 73210</v>
      </c>
      <c r="J1376" s="236" t="str">
        <f>'ВЕДОМСТВЕННАЯ '!J1493</f>
        <v>610</v>
      </c>
      <c r="K1376" s="299">
        <f>'ВЕДОМСТВЕННАЯ '!K1493+'ВЕДОМСТВЕННАЯ '!K2097</f>
        <v>3253.6</v>
      </c>
      <c r="L1376" s="299">
        <f>'ВЕДОМСТВЕННАЯ '!L1493+'ВЕДОМСТВЕННАЯ '!L2097</f>
        <v>4554.7999999999993</v>
      </c>
      <c r="M1376" s="299">
        <f>'ВЕДОМСТВЕННАЯ '!M1493+'ВЕДОМСТВЕННАЯ '!M2097</f>
        <v>4071.1</v>
      </c>
      <c r="N1376" s="299">
        <f>'ВЕДОМСТВЕННАЯ '!N1493+'ВЕДОМСТВЕННАЯ '!N2097</f>
        <v>0</v>
      </c>
      <c r="O1376" s="299">
        <f>'ВЕДОМСТВЕННАЯ '!O1493+'ВЕДОМСТВЕННАЯ '!O2097</f>
        <v>0</v>
      </c>
      <c r="P1376" s="300">
        <f>'ВЕДОМСТВЕННАЯ '!P1493+'ВЕДОМСТВЕННАЯ '!P2097</f>
        <v>4871789.47</v>
      </c>
      <c r="Q1376" s="300">
        <f>'ВЕДОМСТВЕННАЯ '!Q1493+'ВЕДОМСТВЕННАЯ '!Q2097</f>
        <v>4871789.47</v>
      </c>
      <c r="R1376" s="300">
        <f>'ВЕДОМСТВЕННАЯ '!R1493+'ВЕДОМСТВЕННАЯ '!R2097</f>
        <v>0</v>
      </c>
      <c r="S1376" s="300">
        <f>'ВЕДОМСТВЕННАЯ '!S1493+'ВЕДОМСТВЕННАЯ '!S2097</f>
        <v>0</v>
      </c>
      <c r="T1376" s="300">
        <f>'ВЕДОМСТВЕННАЯ '!U1493+'ВЕДОМСТВЕННАЯ '!U2097</f>
        <v>5066661.05</v>
      </c>
      <c r="U1376" s="300">
        <f>'ВЕДОМСТВЕННАЯ '!V1493+'ВЕДОМСТВЕННАЯ '!V2097</f>
        <v>5066661.05</v>
      </c>
      <c r="V1376" s="300">
        <f>'ВЕДОМСТВЕННАЯ '!W1493+'ВЕДОМСТВЕННАЯ '!W2097</f>
        <v>0</v>
      </c>
      <c r="W1376" s="300">
        <f>'ВЕДОМСТВЕННАЯ '!X1493+'ВЕДОМСТВЕННАЯ '!X2097</f>
        <v>0</v>
      </c>
      <c r="X1376" s="300">
        <f>'ВЕДОМСТВЕННАЯ '!Y1493+'ВЕДОМСТВЕННАЯ '!Y2097</f>
        <v>5269327.49</v>
      </c>
      <c r="Y1376" s="17">
        <f>'ВЕДОМСТВЕННАЯ '!Z1493+'ВЕДОМСТВЕННАЯ '!Z2097</f>
        <v>5269327.49</v>
      </c>
      <c r="Z1376" s="17">
        <f>'ВЕДОМСТВЕННАЯ '!AA1493+'ВЕДОМСТВЕННАЯ '!AA2097</f>
        <v>0</v>
      </c>
      <c r="AA1376" s="17">
        <f>'ВЕДОМСТВЕННАЯ '!AB1493+'ВЕДОМСТВЕННАЯ '!AB2097</f>
        <v>0</v>
      </c>
    </row>
    <row r="1377" spans="1:27" ht="33" customHeight="1" x14ac:dyDescent="0.3">
      <c r="A1377" s="581" t="str">
        <f>'ВЕДОМСТВЕННАЯ '!A1494</f>
        <v xml:space="preserve">Прочие непрограммные мероприятия </v>
      </c>
      <c r="B1377" s="236" t="str">
        <f>'ВЕДОМСТВЕННАЯ '!B1494</f>
        <v>905</v>
      </c>
      <c r="C1377" s="315" t="str">
        <f>'ВЕДОМСТВЕННАЯ '!C1494</f>
        <v>07</v>
      </c>
      <c r="D1377" s="315" t="str">
        <f>'ВЕДОМСТВЕННАЯ '!D1494</f>
        <v>09</v>
      </c>
      <c r="E1377" s="341" t="str">
        <f>'ВЕДОМСТВЕННАЯ '!E1494</f>
        <v>66</v>
      </c>
      <c r="F1377" s="342" t="str">
        <f>'ВЕДОМСТВЕННАЯ '!F1494</f>
        <v>0</v>
      </c>
      <c r="G1377" s="342" t="str">
        <f>'ВЕДОМСТВЕННАЯ '!G1494</f>
        <v>00</v>
      </c>
      <c r="H1377" s="343" t="str">
        <f>'ВЕДОМСТВЕННАЯ '!H1494</f>
        <v>00000</v>
      </c>
      <c r="I1377" s="342" t="str">
        <f>'ВЕДОМСТВЕННАЯ '!I1494</f>
        <v>66 0 00 00000</v>
      </c>
      <c r="J1377" s="236"/>
      <c r="K1377" s="299">
        <f>'ВЕДОМСТВЕННАЯ '!K1494</f>
        <v>29420.400000000001</v>
      </c>
      <c r="L1377" s="299">
        <f>'ВЕДОМСТВЕННАЯ '!L1494</f>
        <v>34365</v>
      </c>
      <c r="M1377" s="299">
        <f>'ВЕДОМСТВЕННАЯ '!M1494</f>
        <v>502.5</v>
      </c>
      <c r="N1377" s="299">
        <f>'ВЕДОМСТВЕННАЯ '!N1494</f>
        <v>173.20000000000002</v>
      </c>
      <c r="O1377" s="299">
        <f>'ВЕДОМСТВЕННАЯ '!O1494</f>
        <v>32600.100000000002</v>
      </c>
      <c r="P1377" s="300">
        <f>'ВЕДОМСТВЕННАЯ '!P1494</f>
        <v>33613247.5</v>
      </c>
      <c r="Q1377" s="300">
        <f>'ВЕДОМСТВЕННАЯ '!Q1494</f>
        <v>733700</v>
      </c>
      <c r="R1377" s="300">
        <f>'ВЕДОМСТВЕННАЯ '!R1494</f>
        <v>0</v>
      </c>
      <c r="S1377" s="300">
        <f>'ВЕДОМСТВЕННАЯ '!S1494</f>
        <v>32879547.5</v>
      </c>
      <c r="T1377" s="300">
        <f>'ВЕДОМСТВЕННАЯ '!U1494</f>
        <v>34501062.850000001</v>
      </c>
      <c r="U1377" s="300">
        <f>'ВЕДОМСТВЕННАЯ '!V1494</f>
        <v>733700</v>
      </c>
      <c r="V1377" s="300">
        <f>'ВЕДОМСТВЕННАЯ '!W1494</f>
        <v>0</v>
      </c>
      <c r="W1377" s="300">
        <f>'ВЕДОМСТВЕННАЯ '!X1494</f>
        <v>33767362.850000001</v>
      </c>
      <c r="X1377" s="300">
        <f>'ВЕДОМСТВЕННАЯ '!Y1494</f>
        <v>34596553.129999995</v>
      </c>
      <c r="Y1377" s="17">
        <f>'ВЕДОМСТВЕННАЯ '!Z1494</f>
        <v>733700</v>
      </c>
      <c r="Z1377" s="17">
        <f>'ВЕДОМСТВЕННАЯ '!AA1494</f>
        <v>0</v>
      </c>
      <c r="AA1377" s="17">
        <f>'ВЕДОМСТВЕННАЯ '!AB1494</f>
        <v>33862853.129999995</v>
      </c>
    </row>
    <row r="1378" spans="1:27" ht="24" customHeight="1" x14ac:dyDescent="0.3">
      <c r="A1378" s="581" t="str">
        <f>'ВЕДОМСТВЕННАЯ '!A1495</f>
        <v xml:space="preserve">Расходы, не отнесенные к публичным нормативным обязательствам </v>
      </c>
      <c r="B1378" s="236" t="str">
        <f>'ВЕДОМСТВЕННАЯ '!B1495</f>
        <v>905</v>
      </c>
      <c r="C1378" s="315" t="str">
        <f>'ВЕДОМСТВЕННАЯ '!C1495</f>
        <v>07</v>
      </c>
      <c r="D1378" s="315" t="str">
        <f>'ВЕДОМСТВЕННАЯ '!D1495</f>
        <v>09</v>
      </c>
      <c r="E1378" s="341" t="str">
        <f>'ВЕДОМСТВЕННАЯ '!E1495</f>
        <v>66</v>
      </c>
      <c r="F1378" s="342" t="str">
        <f>'ВЕДОМСТВЕННАЯ '!F1495</f>
        <v>Б</v>
      </c>
      <c r="G1378" s="342" t="str">
        <f>'ВЕДОМСТВЕННАЯ '!G1495</f>
        <v>00</v>
      </c>
      <c r="H1378" s="343" t="str">
        <f>'ВЕДОМСТВЕННАЯ '!H1495</f>
        <v>00000</v>
      </c>
      <c r="I1378" s="342" t="str">
        <f>'ВЕДОМСТВЕННАЯ '!I1495</f>
        <v>66 Б 00 00000</v>
      </c>
      <c r="J1378" s="236"/>
      <c r="K1378" s="299">
        <f>'ВЕДОМСТВЕННАЯ '!K1495</f>
        <v>165.60000000000002</v>
      </c>
      <c r="L1378" s="299">
        <f>'ВЕДОМСТВЕННАЯ '!L1495</f>
        <v>1243.8</v>
      </c>
      <c r="M1378" s="299">
        <f>'ВЕДОМСТВЕННАЯ '!M1495</f>
        <v>0</v>
      </c>
      <c r="N1378" s="299">
        <f>'ВЕДОМСТВЕННАЯ '!N1495</f>
        <v>0</v>
      </c>
      <c r="O1378" s="299">
        <f>'ВЕДОМСТВЕННАЯ '!O1495</f>
        <v>952</v>
      </c>
      <c r="P1378" s="300">
        <f>'ВЕДОМСТВЕННАЯ '!P1495</f>
        <v>1500900</v>
      </c>
      <c r="Q1378" s="300">
        <f>'ВЕДОМСТВЕННАЯ '!Q1495</f>
        <v>0</v>
      </c>
      <c r="R1378" s="300">
        <f>'ВЕДОМСТВЕННАЯ '!R1495</f>
        <v>0</v>
      </c>
      <c r="S1378" s="300">
        <f>'ВЕДОМСТВЕННАЯ '!S1495</f>
        <v>1500900</v>
      </c>
      <c r="T1378" s="300">
        <f>'ВЕДОМСТВЕННАЯ '!U1495</f>
        <v>1500900</v>
      </c>
      <c r="U1378" s="300">
        <f>'ВЕДОМСТВЕННАЯ '!V1495</f>
        <v>0</v>
      </c>
      <c r="V1378" s="300">
        <f>'ВЕДОМСТВЕННАЯ '!W1495</f>
        <v>0</v>
      </c>
      <c r="W1378" s="300">
        <f>'ВЕДОМСТВЕННАЯ '!X1495</f>
        <v>1500900</v>
      </c>
      <c r="X1378" s="300">
        <f>'ВЕДОМСТВЕННАЯ '!Y1495</f>
        <v>1500900</v>
      </c>
      <c r="Y1378" s="17">
        <f>'ВЕДОМСТВЕННАЯ '!Z1495</f>
        <v>0</v>
      </c>
      <c r="Z1378" s="17">
        <f>'ВЕДОМСТВЕННАЯ '!AA1495</f>
        <v>0</v>
      </c>
      <c r="AA1378" s="17">
        <f>'ВЕДОМСТВЕННАЯ '!AB1495</f>
        <v>1500900</v>
      </c>
    </row>
    <row r="1379" spans="1:27" ht="54" customHeight="1" x14ac:dyDescent="0.3">
      <c r="A1379" s="581" t="str">
        <f>'ВЕДОМСТВЕННАЯ '!A1496</f>
        <v>Расходы, не отнесенные к публичным нормативным обязательствам на выплаты персоналу, замещающему должности муниципальной службы, муниципальным служащим</v>
      </c>
      <c r="B1379" s="236" t="str">
        <f>'ВЕДОМСТВЕННАЯ '!B1496</f>
        <v>905</v>
      </c>
      <c r="C1379" s="315" t="str">
        <f>'ВЕДОМСТВЕННАЯ '!C1496</f>
        <v>07</v>
      </c>
      <c r="D1379" s="315" t="str">
        <f>'ВЕДОМСТВЕННАЯ '!D1496</f>
        <v>09</v>
      </c>
      <c r="E1379" s="341" t="str">
        <f>'ВЕДОМСТВЕННАЯ '!E1496</f>
        <v>66</v>
      </c>
      <c r="F1379" s="342" t="str">
        <f>'ВЕДОМСТВЕННАЯ '!F1496</f>
        <v>Б</v>
      </c>
      <c r="G1379" s="342" t="str">
        <f>'ВЕДОМСТВЕННАЯ '!G1496</f>
        <v>МС</v>
      </c>
      <c r="H1379" s="343" t="str">
        <f>'ВЕДОМСТВЕННАЯ '!H1496</f>
        <v>00000</v>
      </c>
      <c r="I1379" s="342" t="str">
        <f>'ВЕДОМСТВЕННАЯ '!I1496</f>
        <v>66 Б 00 80810</v>
      </c>
      <c r="J1379" s="236"/>
      <c r="K1379" s="299">
        <f>'ВЕДОМСТВЕННАЯ '!K1496</f>
        <v>165.60000000000002</v>
      </c>
      <c r="L1379" s="299">
        <f>'ВЕДОМСТВЕННАЯ '!L1496</f>
        <v>495.70000000000005</v>
      </c>
      <c r="M1379" s="299">
        <f>'ВЕДОМСТВЕННАЯ '!M1496</f>
        <v>0</v>
      </c>
      <c r="N1379" s="299">
        <f>'ВЕДОМСТВЕННАЯ '!N1496</f>
        <v>0</v>
      </c>
      <c r="O1379" s="299">
        <f>'ВЕДОМСТВЕННАЯ '!O1496</f>
        <v>490</v>
      </c>
      <c r="P1379" s="300">
        <f>'ВЕДОМСТВЕННАЯ '!P1496</f>
        <v>611600</v>
      </c>
      <c r="Q1379" s="300">
        <f>'ВЕДОМСТВЕННАЯ '!Q1496</f>
        <v>0</v>
      </c>
      <c r="R1379" s="300">
        <f>'ВЕДОМСТВЕННАЯ '!R1496</f>
        <v>0</v>
      </c>
      <c r="S1379" s="300">
        <f>'ВЕДОМСТВЕННАЯ '!S1496</f>
        <v>611600</v>
      </c>
      <c r="T1379" s="300">
        <f>'ВЕДОМСТВЕННАЯ '!U1496</f>
        <v>611600</v>
      </c>
      <c r="U1379" s="300">
        <f>'ВЕДОМСТВЕННАЯ '!V1496</f>
        <v>0</v>
      </c>
      <c r="V1379" s="300">
        <f>'ВЕДОМСТВЕННАЯ '!W1496</f>
        <v>0</v>
      </c>
      <c r="W1379" s="300">
        <f>'ВЕДОМСТВЕННАЯ '!X1496</f>
        <v>611600</v>
      </c>
      <c r="X1379" s="300">
        <f>'ВЕДОМСТВЕННАЯ '!Y1496</f>
        <v>611600</v>
      </c>
      <c r="Y1379" s="17">
        <f>'ВЕДОМСТВЕННАЯ '!Z1496</f>
        <v>0</v>
      </c>
      <c r="Z1379" s="17">
        <f>'ВЕДОМСТВЕННАЯ '!AA1496</f>
        <v>0</v>
      </c>
      <c r="AA1379" s="17">
        <f>'ВЕДОМСТВЕННАЯ '!AB1496</f>
        <v>611600</v>
      </c>
    </row>
    <row r="1380" spans="1:27" ht="81.75" customHeight="1" x14ac:dyDescent="0.3">
      <c r="A1380" s="581" t="str">
        <f>'ВЕДОМСТВЕННАЯ '!A1497</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1380" s="236" t="str">
        <f>'ВЕДОМСТВЕННАЯ '!B1497</f>
        <v>905</v>
      </c>
      <c r="C1380" s="315" t="str">
        <f>'ВЕДОМСТВЕННАЯ '!C1497</f>
        <v>07</v>
      </c>
      <c r="D1380" s="315" t="str">
        <f>'ВЕДОМСТВЕННАЯ '!D1497</f>
        <v>09</v>
      </c>
      <c r="E1380" s="341" t="str">
        <f>'ВЕДОМСТВЕННАЯ '!E1497</f>
        <v>66</v>
      </c>
      <c r="F1380" s="342" t="str">
        <f>'ВЕДОМСТВЕННАЯ '!F1497</f>
        <v>Б</v>
      </c>
      <c r="G1380" s="342" t="str">
        <f>'ВЕДОМСТВЕННАЯ '!G1497</f>
        <v>МС</v>
      </c>
      <c r="H1380" s="343" t="str">
        <f>'ВЕДОМСТВЕННАЯ '!H1497</f>
        <v>80810</v>
      </c>
      <c r="I1380" s="342" t="str">
        <f>'ВЕДОМСТВЕННАЯ '!I1497</f>
        <v>66 Б МС 80810</v>
      </c>
      <c r="J1380" s="236"/>
      <c r="K1380" s="299">
        <f>'ВЕДОМСТВЕННАЯ '!K1497</f>
        <v>165.60000000000002</v>
      </c>
      <c r="L1380" s="299">
        <f>'ВЕДОМСТВЕННАЯ '!L1497</f>
        <v>495.70000000000005</v>
      </c>
      <c r="M1380" s="299">
        <f>'ВЕДОМСТВЕННАЯ '!M1497</f>
        <v>0</v>
      </c>
      <c r="N1380" s="299">
        <f>'ВЕДОМСТВЕННАЯ '!N1497</f>
        <v>0</v>
      </c>
      <c r="O1380" s="299">
        <f>'ВЕДОМСТВЕННАЯ '!O1497</f>
        <v>490</v>
      </c>
      <c r="P1380" s="300">
        <f>'ВЕДОМСТВЕННАЯ '!P1497</f>
        <v>611600</v>
      </c>
      <c r="Q1380" s="300">
        <f>'ВЕДОМСТВЕННАЯ '!Q1497</f>
        <v>0</v>
      </c>
      <c r="R1380" s="300">
        <f>'ВЕДОМСТВЕННАЯ '!R1497</f>
        <v>0</v>
      </c>
      <c r="S1380" s="300">
        <f>'ВЕДОМСТВЕННАЯ '!S1497</f>
        <v>611600</v>
      </c>
      <c r="T1380" s="300">
        <f>'ВЕДОМСТВЕННАЯ '!U1497</f>
        <v>611600</v>
      </c>
      <c r="U1380" s="300">
        <f>'ВЕДОМСТВЕННАЯ '!V1497</f>
        <v>0</v>
      </c>
      <c r="V1380" s="300">
        <f>'ВЕДОМСТВЕННАЯ '!W1497</f>
        <v>0</v>
      </c>
      <c r="W1380" s="300">
        <f>'ВЕДОМСТВЕННАЯ '!X1497</f>
        <v>611600</v>
      </c>
      <c r="X1380" s="300">
        <f>'ВЕДОМСТВЕННАЯ '!Y1497</f>
        <v>611600</v>
      </c>
      <c r="Y1380" s="17">
        <f>'ВЕДОМСТВЕННАЯ '!Z1497</f>
        <v>0</v>
      </c>
      <c r="Z1380" s="17">
        <f>'ВЕДОМСТВЕННАЯ '!AA1497</f>
        <v>0</v>
      </c>
      <c r="AA1380" s="17">
        <f>'ВЕДОМСТВЕННАЯ '!AB1497</f>
        <v>611600</v>
      </c>
    </row>
    <row r="1381" spans="1:27" ht="54.75" customHeight="1" x14ac:dyDescent="0.3">
      <c r="A1381" s="581" t="str">
        <f>'ВЕДОМСТВЕННАЯ '!A1498</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381" s="236" t="str">
        <f>'ВЕДОМСТВЕННАЯ '!B1498</f>
        <v>905</v>
      </c>
      <c r="C1381" s="315" t="str">
        <f>'ВЕДОМСТВЕННАЯ '!C1498</f>
        <v>07</v>
      </c>
      <c r="D1381" s="315" t="str">
        <f>'ВЕДОМСТВЕННАЯ '!D1498</f>
        <v>09</v>
      </c>
      <c r="E1381" s="341" t="str">
        <f>'ВЕДОМСТВЕННАЯ '!E1498</f>
        <v>66</v>
      </c>
      <c r="F1381" s="342" t="str">
        <f>'ВЕДОМСТВЕННАЯ '!F1498</f>
        <v>Б</v>
      </c>
      <c r="G1381" s="342" t="str">
        <f>'ВЕДОМСТВЕННАЯ '!G1498</f>
        <v>МС</v>
      </c>
      <c r="H1381" s="343" t="str">
        <f>'ВЕДОМСТВЕННАЯ '!H1498</f>
        <v>80810</v>
      </c>
      <c r="I1381" s="342" t="str">
        <f>'ВЕДОМСТВЕННАЯ '!I1498</f>
        <v>66 Б МС 80810</v>
      </c>
      <c r="J1381" s="236"/>
      <c r="K1381" s="299">
        <f>'ВЕДОМСТВЕННАЯ '!K1498</f>
        <v>139.80000000000001</v>
      </c>
      <c r="L1381" s="299">
        <f>'ВЕДОМСТВЕННАЯ '!L1498</f>
        <v>96.1</v>
      </c>
      <c r="M1381" s="299">
        <f>'ВЕДОМСТВЕННАЯ '!M1498</f>
        <v>0</v>
      </c>
      <c r="N1381" s="299">
        <f>'ВЕДОМСТВЕННАЯ '!N1498</f>
        <v>0</v>
      </c>
      <c r="O1381" s="299">
        <f>'ВЕДОМСТВЕННАЯ '!O1498</f>
        <v>40</v>
      </c>
      <c r="P1381" s="300">
        <f>'ВЕДОМСТВЕННАЯ '!P1498</f>
        <v>122300</v>
      </c>
      <c r="Q1381" s="300">
        <f>'ВЕДОМСТВЕННАЯ '!Q1498</f>
        <v>0</v>
      </c>
      <c r="R1381" s="300">
        <f>'ВЕДОМСТВЕННАЯ '!R1498</f>
        <v>0</v>
      </c>
      <c r="S1381" s="300">
        <f>'ВЕДОМСТВЕННАЯ '!S1498</f>
        <v>122300</v>
      </c>
      <c r="T1381" s="300">
        <f>'ВЕДОМСТВЕННАЯ '!U1498</f>
        <v>122300</v>
      </c>
      <c r="U1381" s="300">
        <f>'ВЕДОМСТВЕННАЯ '!V1498</f>
        <v>0</v>
      </c>
      <c r="V1381" s="300">
        <f>'ВЕДОМСТВЕННАЯ '!W1498</f>
        <v>0</v>
      </c>
      <c r="W1381" s="300">
        <f>'ВЕДОМСТВЕННАЯ '!X1498</f>
        <v>122300</v>
      </c>
      <c r="X1381" s="300">
        <f>'ВЕДОМСТВЕННАЯ '!Y1498</f>
        <v>122300</v>
      </c>
      <c r="Y1381" s="17">
        <f>'ВЕДОМСТВЕННАЯ '!Z1498</f>
        <v>0</v>
      </c>
      <c r="Z1381" s="17">
        <f>'ВЕДОМСТВЕННАЯ '!AA1498</f>
        <v>0</v>
      </c>
      <c r="AA1381" s="17">
        <f>'ВЕДОМСТВЕННАЯ '!AB1498</f>
        <v>122300</v>
      </c>
    </row>
    <row r="1382" spans="1:27" ht="43.5" customHeight="1" x14ac:dyDescent="0.3">
      <c r="A1382" s="581" t="str">
        <f>'ВЕДОМСТВЕННАЯ '!A1499</f>
        <v xml:space="preserve">Расходы на выплаты персоналу государственных (муниципальных) органов </v>
      </c>
      <c r="B1382" s="236" t="str">
        <f>'ВЕДОМСТВЕННАЯ '!B1499</f>
        <v>905</v>
      </c>
      <c r="C1382" s="315" t="str">
        <f>'ВЕДОМСТВЕННАЯ '!C1499</f>
        <v>07</v>
      </c>
      <c r="D1382" s="315" t="str">
        <f>'ВЕДОМСТВЕННАЯ '!D1499</f>
        <v>09</v>
      </c>
      <c r="E1382" s="341" t="str">
        <f>'ВЕДОМСТВЕННАЯ '!E1499</f>
        <v>66</v>
      </c>
      <c r="F1382" s="342" t="str">
        <f>'ВЕДОМСТВЕННАЯ '!F1499</f>
        <v>Б</v>
      </c>
      <c r="G1382" s="342" t="str">
        <f>'ВЕДОМСТВЕННАЯ '!G1499</f>
        <v>МС</v>
      </c>
      <c r="H1382" s="343" t="str">
        <f>'ВЕДОМСТВЕННАЯ '!H1499</f>
        <v>80810</v>
      </c>
      <c r="I1382" s="342" t="str">
        <f>'ВЕДОМСТВЕННАЯ '!I1499</f>
        <v>66 Б МС 80810</v>
      </c>
      <c r="J1382" s="236"/>
      <c r="K1382" s="299">
        <f>'ВЕДОМСТВЕННАЯ '!K1499</f>
        <v>139.80000000000001</v>
      </c>
      <c r="L1382" s="299">
        <f>'ВЕДОМСТВЕННАЯ '!L1499</f>
        <v>96.1</v>
      </c>
      <c r="M1382" s="299">
        <f>'ВЕДОМСТВЕННАЯ '!M1499</f>
        <v>0</v>
      </c>
      <c r="N1382" s="299">
        <f>'ВЕДОМСТВЕННАЯ '!N1499</f>
        <v>0</v>
      </c>
      <c r="O1382" s="299">
        <f>'ВЕДОМСТВЕННАЯ '!O1499</f>
        <v>40</v>
      </c>
      <c r="P1382" s="300">
        <f>'ВЕДОМСТВЕННАЯ '!P1499</f>
        <v>122300</v>
      </c>
      <c r="Q1382" s="300">
        <f>'ВЕДОМСТВЕННАЯ '!Q1499</f>
        <v>0</v>
      </c>
      <c r="R1382" s="300">
        <f>'ВЕДОМСТВЕННАЯ '!R1499</f>
        <v>0</v>
      </c>
      <c r="S1382" s="300">
        <f>'ВЕДОМСТВЕННАЯ '!S1499</f>
        <v>122300</v>
      </c>
      <c r="T1382" s="300">
        <f>'ВЕДОМСТВЕННАЯ '!U1499</f>
        <v>122300</v>
      </c>
      <c r="U1382" s="300">
        <f>'ВЕДОМСТВЕННАЯ '!V1499</f>
        <v>0</v>
      </c>
      <c r="V1382" s="300">
        <f>'ВЕДОМСТВЕННАЯ '!W1499</f>
        <v>0</v>
      </c>
      <c r="W1382" s="300">
        <f>'ВЕДОМСТВЕННАЯ '!X1499</f>
        <v>122300</v>
      </c>
      <c r="X1382" s="300">
        <f>'ВЕДОМСТВЕННАЯ '!Y1499</f>
        <v>122300</v>
      </c>
      <c r="Y1382" s="17">
        <f>'ВЕДОМСТВЕННАЯ '!Z1499</f>
        <v>0</v>
      </c>
      <c r="Z1382" s="17">
        <f>'ВЕДОМСТВЕННАЯ '!AA1499</f>
        <v>0</v>
      </c>
      <c r="AA1382" s="17">
        <f>'ВЕДОМСТВЕННАЯ '!AB1499</f>
        <v>122300</v>
      </c>
    </row>
    <row r="1383" spans="1:27" ht="38.25" customHeight="1" x14ac:dyDescent="0.3">
      <c r="A1383" s="581" t="str">
        <f>'ВЕДОМСТВЕННАЯ '!A1500</f>
        <v>Закупка товаров, работ и услуг для обеспечения государственных (муниципальных) нужд</v>
      </c>
      <c r="B1383" s="236" t="str">
        <f>'ВЕДОМСТВЕННАЯ '!B1500</f>
        <v>905</v>
      </c>
      <c r="C1383" s="315" t="str">
        <f>'ВЕДОМСТВЕННАЯ '!C1500</f>
        <v>07</v>
      </c>
      <c r="D1383" s="315" t="str">
        <f>'ВЕДОМСТВЕННАЯ '!D1500</f>
        <v>09</v>
      </c>
      <c r="E1383" s="341" t="str">
        <f>'ВЕДОМСТВЕННАЯ '!E1500</f>
        <v>66</v>
      </c>
      <c r="F1383" s="342" t="str">
        <f>'ВЕДОМСТВЕННАЯ '!F1500</f>
        <v>Б</v>
      </c>
      <c r="G1383" s="342" t="str">
        <f>'ВЕДОМСТВЕННАЯ '!G1500</f>
        <v>МС</v>
      </c>
      <c r="H1383" s="343" t="str">
        <f>'ВЕДОМСТВЕННАЯ '!H1500</f>
        <v>80810</v>
      </c>
      <c r="I1383" s="342" t="str">
        <f>'ВЕДОМСТВЕННАЯ '!I1500</f>
        <v>66 Б МС 80810</v>
      </c>
      <c r="J1383" s="236"/>
      <c r="K1383" s="299">
        <f>'ВЕДОМСТВЕННАЯ '!K1500</f>
        <v>25.800000000000011</v>
      </c>
      <c r="L1383" s="299">
        <f>'ВЕДОМСТВЕННАЯ '!L1500</f>
        <v>399.6</v>
      </c>
      <c r="M1383" s="299">
        <f>'ВЕДОМСТВЕННАЯ '!M1500</f>
        <v>0</v>
      </c>
      <c r="N1383" s="299">
        <f>'ВЕДОМСТВЕННАЯ '!N1500</f>
        <v>0</v>
      </c>
      <c r="O1383" s="299">
        <f>'ВЕДОМСТВЕННАЯ '!O1500</f>
        <v>450</v>
      </c>
      <c r="P1383" s="300">
        <f>'ВЕДОМСТВЕННАЯ '!P1500</f>
        <v>489300</v>
      </c>
      <c r="Q1383" s="300">
        <f>'ВЕДОМСТВЕННАЯ '!Q1500</f>
        <v>0</v>
      </c>
      <c r="R1383" s="300">
        <f>'ВЕДОМСТВЕННАЯ '!R1500</f>
        <v>0</v>
      </c>
      <c r="S1383" s="300">
        <f>'ВЕДОМСТВЕННАЯ '!S1500</f>
        <v>489300</v>
      </c>
      <c r="T1383" s="300">
        <f>'ВЕДОМСТВЕННАЯ '!U1500</f>
        <v>489300</v>
      </c>
      <c r="U1383" s="300">
        <f>'ВЕДОМСТВЕННАЯ '!V1500</f>
        <v>0</v>
      </c>
      <c r="V1383" s="300">
        <f>'ВЕДОМСТВЕННАЯ '!W1500</f>
        <v>0</v>
      </c>
      <c r="W1383" s="300">
        <f>'ВЕДОМСТВЕННАЯ '!X1500</f>
        <v>489300</v>
      </c>
      <c r="X1383" s="300">
        <f>'ВЕДОМСТВЕННАЯ '!Y1500</f>
        <v>489300</v>
      </c>
      <c r="Y1383" s="17">
        <f>'ВЕДОМСТВЕННАЯ '!Z1500</f>
        <v>0</v>
      </c>
      <c r="Z1383" s="17">
        <f>'ВЕДОМСТВЕННАЯ '!AA1500</f>
        <v>0</v>
      </c>
      <c r="AA1383" s="17">
        <f>'ВЕДОМСТВЕННАЯ '!AB1500</f>
        <v>489300</v>
      </c>
    </row>
    <row r="1384" spans="1:27" ht="36.75" customHeight="1" x14ac:dyDescent="0.3">
      <c r="A1384" s="581" t="str">
        <f>'ВЕДОМСТВЕННАЯ '!A1501</f>
        <v xml:space="preserve">Иные закупки товаров, работ и услуг для обеспечения государственных (муниципальных) нужд </v>
      </c>
      <c r="B1384" s="236" t="str">
        <f>'ВЕДОМСТВЕННАЯ '!B1501</f>
        <v>905</v>
      </c>
      <c r="C1384" s="315" t="str">
        <f>'ВЕДОМСТВЕННАЯ '!C1501</f>
        <v>07</v>
      </c>
      <c r="D1384" s="315" t="str">
        <f>'ВЕДОМСТВЕННАЯ '!D1501</f>
        <v>09</v>
      </c>
      <c r="E1384" s="341" t="str">
        <f>'ВЕДОМСТВЕННАЯ '!E1501</f>
        <v>66</v>
      </c>
      <c r="F1384" s="342" t="str">
        <f>'ВЕДОМСТВЕННАЯ '!F1501</f>
        <v>Б</v>
      </c>
      <c r="G1384" s="342" t="str">
        <f>'ВЕДОМСТВЕННАЯ '!G1501</f>
        <v>МС</v>
      </c>
      <c r="H1384" s="343" t="str">
        <f>'ВЕДОМСТВЕННАЯ '!H1501</f>
        <v>80810</v>
      </c>
      <c r="I1384" s="342" t="str">
        <f>'ВЕДОМСТВЕННАЯ '!I1501</f>
        <v>66 Б МС 80810</v>
      </c>
      <c r="J1384" s="236"/>
      <c r="K1384" s="299">
        <f>'ВЕДОМСТВЕННАЯ '!K1501</f>
        <v>25.800000000000011</v>
      </c>
      <c r="L1384" s="299">
        <f>'ВЕДОМСТВЕННАЯ '!L1501</f>
        <v>399.6</v>
      </c>
      <c r="M1384" s="299">
        <f>'ВЕДОМСТВЕННАЯ '!M1501</f>
        <v>0</v>
      </c>
      <c r="N1384" s="299">
        <f>'ВЕДОМСТВЕННАЯ '!N1501</f>
        <v>0</v>
      </c>
      <c r="O1384" s="299">
        <f>'ВЕДОМСТВЕННАЯ '!O1501</f>
        <v>450</v>
      </c>
      <c r="P1384" s="300">
        <f>'ВЕДОМСТВЕННАЯ '!P1501</f>
        <v>489300</v>
      </c>
      <c r="Q1384" s="300">
        <f>'ВЕДОМСТВЕННАЯ '!Q1501</f>
        <v>0</v>
      </c>
      <c r="R1384" s="300">
        <f>'ВЕДОМСТВЕННАЯ '!R1501</f>
        <v>0</v>
      </c>
      <c r="S1384" s="300">
        <f>'ВЕДОМСТВЕННАЯ '!S1501</f>
        <v>489300</v>
      </c>
      <c r="T1384" s="300">
        <f>'ВЕДОМСТВЕННАЯ '!U1501</f>
        <v>489300</v>
      </c>
      <c r="U1384" s="300">
        <f>'ВЕДОМСТВЕННАЯ '!V1501</f>
        <v>0</v>
      </c>
      <c r="V1384" s="300">
        <f>'ВЕДОМСТВЕННАЯ '!W1501</f>
        <v>0</v>
      </c>
      <c r="W1384" s="300">
        <f>'ВЕДОМСТВЕННАЯ '!X1501</f>
        <v>489300</v>
      </c>
      <c r="X1384" s="300">
        <f>'ВЕДОМСТВЕННАЯ '!Y1501</f>
        <v>489300</v>
      </c>
      <c r="Y1384" s="17">
        <f>'ВЕДОМСТВЕННАЯ '!Z1501</f>
        <v>0</v>
      </c>
      <c r="Z1384" s="17">
        <f>'ВЕДОМСТВЕННАЯ '!AA1501</f>
        <v>0</v>
      </c>
      <c r="AA1384" s="17">
        <f>'ВЕДОМСТВЕННАЯ '!AB1501</f>
        <v>489300</v>
      </c>
    </row>
    <row r="1385" spans="1:27" ht="81.75" hidden="1" customHeight="1" x14ac:dyDescent="0.3">
      <c r="A1385" s="581" t="str">
        <f>'ВЕДОМСТВЕННАЯ '!A1502</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1385" s="236" t="str">
        <f>'ВЕДОМСТВЕННАЯ '!B1502</f>
        <v>905</v>
      </c>
      <c r="C1385" s="315" t="str">
        <f>'ВЕДОМСТВЕННАЯ '!C1502</f>
        <v>07</v>
      </c>
      <c r="D1385" s="315" t="str">
        <f>'ВЕДОМСТВЕННАЯ '!D1502</f>
        <v>09</v>
      </c>
      <c r="E1385" s="341" t="str">
        <f>'ВЕДОМСТВЕННАЯ '!E1502</f>
        <v>66</v>
      </c>
      <c r="F1385" s="342" t="str">
        <f>'ВЕДОМСТВЕННАЯ '!F1502</f>
        <v>Б</v>
      </c>
      <c r="G1385" s="342" t="str">
        <f>'ВЕДОМСТВЕННАЯ '!G1502</f>
        <v>МС</v>
      </c>
      <c r="H1385" s="343" t="str">
        <f>'ВЕДОМСТВЕННАЯ '!H1502</f>
        <v>80820</v>
      </c>
      <c r="I1385" s="342" t="str">
        <f>'ВЕДОМСТВЕННАЯ '!I1502</f>
        <v>66 Б МС 80820</v>
      </c>
      <c r="J1385" s="236"/>
      <c r="K1385" s="299">
        <f>'ВЕДОМСТВЕННАЯ '!K1502</f>
        <v>0</v>
      </c>
      <c r="L1385" s="299">
        <f>'ВЕДОМСТВЕННАЯ '!L1502</f>
        <v>0</v>
      </c>
      <c r="M1385" s="299">
        <f>'ВЕДОМСТВЕННАЯ '!M1502</f>
        <v>0</v>
      </c>
      <c r="N1385" s="299">
        <f>'ВЕДОМСТВЕННАЯ '!N1502</f>
        <v>0</v>
      </c>
      <c r="O1385" s="299">
        <f>'ВЕДОМСТВЕННАЯ '!O1502</f>
        <v>0</v>
      </c>
      <c r="P1385" s="300">
        <f>'ВЕДОМСТВЕННАЯ '!P1502</f>
        <v>0</v>
      </c>
      <c r="Q1385" s="300">
        <f>'ВЕДОМСТВЕННАЯ '!Q1502</f>
        <v>0</v>
      </c>
      <c r="R1385" s="300">
        <f>'ВЕДОМСТВЕННАЯ '!R1502</f>
        <v>0</v>
      </c>
      <c r="S1385" s="300">
        <f>'ВЕДОМСТВЕННАЯ '!S1502</f>
        <v>0</v>
      </c>
      <c r="T1385" s="300">
        <f>'ВЕДОМСТВЕННАЯ '!U1502</f>
        <v>0</v>
      </c>
      <c r="U1385" s="300">
        <f>'ВЕДОМСТВЕННАЯ '!V1502</f>
        <v>0</v>
      </c>
      <c r="V1385" s="300">
        <f>'ВЕДОМСТВЕННАЯ '!W1502</f>
        <v>0</v>
      </c>
      <c r="W1385" s="300">
        <f>'ВЕДОМСТВЕННАЯ '!X1502</f>
        <v>0</v>
      </c>
      <c r="X1385" s="300">
        <f>'ВЕДОМСТВЕННАЯ '!Y1502</f>
        <v>0</v>
      </c>
      <c r="Y1385" s="17">
        <f>'ВЕДОМСТВЕННАЯ '!Z1502</f>
        <v>0</v>
      </c>
      <c r="Z1385" s="17">
        <f>'ВЕДОМСТВЕННАЯ '!AA1502</f>
        <v>0</v>
      </c>
      <c r="AA1385" s="17">
        <f>'ВЕДОМСТВЕННАЯ '!AB1502</f>
        <v>0</v>
      </c>
    </row>
    <row r="1386" spans="1:27" ht="50.25" hidden="1" customHeight="1" x14ac:dyDescent="0.3">
      <c r="A1386" s="581" t="str">
        <f>'ВЕДОМСТВЕННАЯ '!A1503</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386" s="236" t="str">
        <f>'ВЕДОМСТВЕННАЯ '!B1503</f>
        <v>905</v>
      </c>
      <c r="C1386" s="315" t="str">
        <f>'ВЕДОМСТВЕННАЯ '!C1503</f>
        <v>07</v>
      </c>
      <c r="D1386" s="315" t="str">
        <f>'ВЕДОМСТВЕННАЯ '!D1503</f>
        <v>09</v>
      </c>
      <c r="E1386" s="341" t="str">
        <f>'ВЕДОМСТВЕННАЯ '!E1503</f>
        <v>66</v>
      </c>
      <c r="F1386" s="342" t="str">
        <f>'ВЕДОМСТВЕННАЯ '!F1503</f>
        <v>Б</v>
      </c>
      <c r="G1386" s="342" t="str">
        <f>'ВЕДОМСТВЕННАЯ '!G1503</f>
        <v>МС</v>
      </c>
      <c r="H1386" s="343" t="str">
        <f>'ВЕДОМСТВЕННАЯ '!H1503</f>
        <v>80820</v>
      </c>
      <c r="I1386" s="342" t="str">
        <f>'ВЕДОМСТВЕННАЯ '!I1503</f>
        <v>66 Б МС 80820</v>
      </c>
      <c r="J1386" s="236"/>
      <c r="K1386" s="299">
        <f>'ВЕДОМСТВЕННАЯ '!K1503</f>
        <v>0</v>
      </c>
      <c r="L1386" s="299">
        <f>'ВЕДОМСТВЕННАЯ '!L1503</f>
        <v>0</v>
      </c>
      <c r="M1386" s="299">
        <f>'ВЕДОМСТВЕННАЯ '!M1503</f>
        <v>0</v>
      </c>
      <c r="N1386" s="299">
        <f>'ВЕДОМСТВЕННАЯ '!N1503</f>
        <v>0</v>
      </c>
      <c r="O1386" s="299">
        <f>'ВЕДОМСТВЕННАЯ '!O1503</f>
        <v>0</v>
      </c>
      <c r="P1386" s="300">
        <f>'ВЕДОМСТВЕННАЯ '!P1503</f>
        <v>0</v>
      </c>
      <c r="Q1386" s="300">
        <f>'ВЕДОМСТВЕННАЯ '!Q1503</f>
        <v>0</v>
      </c>
      <c r="R1386" s="300">
        <f>'ВЕДОМСТВЕННАЯ '!R1503</f>
        <v>0</v>
      </c>
      <c r="S1386" s="300">
        <f>'ВЕДОМСТВЕННАЯ '!S1503</f>
        <v>0</v>
      </c>
      <c r="T1386" s="300">
        <f>'ВЕДОМСТВЕННАЯ '!U1503</f>
        <v>0</v>
      </c>
      <c r="U1386" s="300">
        <f>'ВЕДОМСТВЕННАЯ '!V1503</f>
        <v>0</v>
      </c>
      <c r="V1386" s="300">
        <f>'ВЕДОМСТВЕННАЯ '!W1503</f>
        <v>0</v>
      </c>
      <c r="W1386" s="300">
        <f>'ВЕДОМСТВЕННАЯ '!X1503</f>
        <v>0</v>
      </c>
      <c r="X1386" s="300">
        <f>'ВЕДОМСТВЕННАЯ '!Y1503</f>
        <v>0</v>
      </c>
      <c r="Y1386" s="17">
        <f>'ВЕДОМСТВЕННАЯ '!Z1503</f>
        <v>0</v>
      </c>
      <c r="Z1386" s="17">
        <f>'ВЕДОМСТВЕННАЯ '!AA1503</f>
        <v>0</v>
      </c>
      <c r="AA1386" s="17">
        <f>'ВЕДОМСТВЕННАЯ '!AB1503</f>
        <v>0</v>
      </c>
    </row>
    <row r="1387" spans="1:27" ht="30.75" hidden="1" customHeight="1" x14ac:dyDescent="0.3">
      <c r="A1387" s="581" t="str">
        <f>'ВЕДОМСТВЕННАЯ '!A1504</f>
        <v xml:space="preserve">Расходы на выплаты персоналу государственных (муниципальных) органов </v>
      </c>
      <c r="B1387" s="236" t="str">
        <f>'ВЕДОМСТВЕННАЯ '!B1504</f>
        <v>905</v>
      </c>
      <c r="C1387" s="315" t="str">
        <f>'ВЕДОМСТВЕННАЯ '!C1504</f>
        <v>07</v>
      </c>
      <c r="D1387" s="315" t="str">
        <f>'ВЕДОМСТВЕННАЯ '!D1504</f>
        <v>09</v>
      </c>
      <c r="E1387" s="341" t="str">
        <f>'ВЕДОМСТВЕННАЯ '!E1504</f>
        <v>66</v>
      </c>
      <c r="F1387" s="342" t="str">
        <f>'ВЕДОМСТВЕННАЯ '!F1504</f>
        <v>Б</v>
      </c>
      <c r="G1387" s="342" t="str">
        <f>'ВЕДОМСТВЕННАЯ '!G1504</f>
        <v>МС</v>
      </c>
      <c r="H1387" s="343" t="str">
        <f>'ВЕДОМСТВЕННАЯ '!H1504</f>
        <v>80820</v>
      </c>
      <c r="I1387" s="342" t="str">
        <f>'ВЕДОМСТВЕННАЯ '!I1504</f>
        <v>66 Б МС 80820</v>
      </c>
      <c r="J1387" s="236"/>
      <c r="K1387" s="299">
        <f>'ВЕДОМСТВЕННАЯ '!K1504</f>
        <v>0</v>
      </c>
      <c r="L1387" s="299">
        <f>'ВЕДОМСТВЕННАЯ '!L1504</f>
        <v>0</v>
      </c>
      <c r="M1387" s="299">
        <f>'ВЕДОМСТВЕННАЯ '!M1504</f>
        <v>0</v>
      </c>
      <c r="N1387" s="299">
        <f>'ВЕДОМСТВЕННАЯ '!N1504</f>
        <v>0</v>
      </c>
      <c r="O1387" s="299">
        <f>'ВЕДОМСТВЕННАЯ '!O1504</f>
        <v>0</v>
      </c>
      <c r="P1387" s="300">
        <f>'ВЕДОМСТВЕННАЯ '!P1504</f>
        <v>0</v>
      </c>
      <c r="Q1387" s="300">
        <f>'ВЕДОМСТВЕННАЯ '!Q1504</f>
        <v>0</v>
      </c>
      <c r="R1387" s="300">
        <f>'ВЕДОМСТВЕННАЯ '!R1504</f>
        <v>0</v>
      </c>
      <c r="S1387" s="300">
        <f>'ВЕДОМСТВЕННАЯ '!S1504</f>
        <v>0</v>
      </c>
      <c r="T1387" s="300">
        <f>'ВЕДОМСТВЕННАЯ '!U1504</f>
        <v>0</v>
      </c>
      <c r="U1387" s="300">
        <f>'ВЕДОМСТВЕННАЯ '!V1504</f>
        <v>0</v>
      </c>
      <c r="V1387" s="300">
        <f>'ВЕДОМСТВЕННАЯ '!W1504</f>
        <v>0</v>
      </c>
      <c r="W1387" s="300">
        <f>'ВЕДОМСТВЕННАЯ '!X1504</f>
        <v>0</v>
      </c>
      <c r="X1387" s="300">
        <f>'ВЕДОМСТВЕННАЯ '!Y1504</f>
        <v>0</v>
      </c>
      <c r="Y1387" s="17">
        <f>'ВЕДОМСТВЕННАЯ '!Z1504</f>
        <v>0</v>
      </c>
      <c r="Z1387" s="17">
        <f>'ВЕДОМСТВЕННАЯ '!AA1504</f>
        <v>0</v>
      </c>
      <c r="AA1387" s="17">
        <f>'ВЕДОМСТВЕННАЯ '!AB1504</f>
        <v>0</v>
      </c>
    </row>
    <row r="1388" spans="1:27" ht="38.25" hidden="1" customHeight="1" x14ac:dyDescent="0.3">
      <c r="A1388" s="581" t="str">
        <f>'ВЕДОМСТВЕННАЯ '!A1505</f>
        <v>Закупка товаров, работ и услуг для обеспечения государственных (муниципальных) нужд</v>
      </c>
      <c r="B1388" s="236" t="str">
        <f>'ВЕДОМСТВЕННАЯ '!B1505</f>
        <v>905</v>
      </c>
      <c r="C1388" s="315" t="str">
        <f>'ВЕДОМСТВЕННАЯ '!C1505</f>
        <v>07</v>
      </c>
      <c r="D1388" s="315" t="str">
        <f>'ВЕДОМСТВЕННАЯ '!D1505</f>
        <v>09</v>
      </c>
      <c r="E1388" s="341" t="str">
        <f>'ВЕДОМСТВЕННАЯ '!E1505</f>
        <v>66</v>
      </c>
      <c r="F1388" s="342" t="str">
        <f>'ВЕДОМСТВЕННАЯ '!F1505</f>
        <v>Б</v>
      </c>
      <c r="G1388" s="342" t="str">
        <f>'ВЕДОМСТВЕННАЯ '!G1505</f>
        <v>МС</v>
      </c>
      <c r="H1388" s="343" t="str">
        <f>'ВЕДОМСТВЕННАЯ '!H1505</f>
        <v>80820</v>
      </c>
      <c r="I1388" s="342" t="str">
        <f>'ВЕДОМСТВЕННАЯ '!I1505</f>
        <v>66 Б МС 80810</v>
      </c>
      <c r="J1388" s="236"/>
      <c r="K1388" s="299">
        <f>'ВЕДОМСТВЕННАЯ '!K1505</f>
        <v>0</v>
      </c>
      <c r="L1388" s="299">
        <f>'ВЕДОМСТВЕННАЯ '!L1505</f>
        <v>0</v>
      </c>
      <c r="M1388" s="299">
        <f>'ВЕДОМСТВЕННАЯ '!M1505</f>
        <v>0</v>
      </c>
      <c r="N1388" s="299">
        <f>'ВЕДОМСТВЕННАЯ '!N1505</f>
        <v>0</v>
      </c>
      <c r="O1388" s="299">
        <f>'ВЕДОМСТВЕННАЯ '!O1505</f>
        <v>0</v>
      </c>
      <c r="P1388" s="300">
        <f>'ВЕДОМСТВЕННАЯ '!P1505</f>
        <v>0</v>
      </c>
      <c r="Q1388" s="300">
        <f>'ВЕДОМСТВЕННАЯ '!Q1505</f>
        <v>0</v>
      </c>
      <c r="R1388" s="300">
        <f>'ВЕДОМСТВЕННАЯ '!R1505</f>
        <v>0</v>
      </c>
      <c r="S1388" s="300">
        <f>'ВЕДОМСТВЕННАЯ '!S1505</f>
        <v>0</v>
      </c>
      <c r="T1388" s="300">
        <f>'ВЕДОМСТВЕННАЯ '!U1505</f>
        <v>0</v>
      </c>
      <c r="U1388" s="300">
        <f>'ВЕДОМСТВЕННАЯ '!V1505</f>
        <v>0</v>
      </c>
      <c r="V1388" s="300">
        <f>'ВЕДОМСТВЕННАЯ '!W1505</f>
        <v>0</v>
      </c>
      <c r="W1388" s="300">
        <f>'ВЕДОМСТВЕННАЯ '!X1505</f>
        <v>0</v>
      </c>
      <c r="X1388" s="300">
        <f>'ВЕДОМСТВЕННАЯ '!Y1505</f>
        <v>0</v>
      </c>
      <c r="Y1388" s="17">
        <f>'ВЕДОМСТВЕННАЯ '!Z1505</f>
        <v>0</v>
      </c>
      <c r="Z1388" s="17">
        <f>'ВЕДОМСТВЕННАЯ '!AA1505</f>
        <v>0</v>
      </c>
      <c r="AA1388" s="17">
        <f>'ВЕДОМСТВЕННАЯ '!AB1505</f>
        <v>0</v>
      </c>
    </row>
    <row r="1389" spans="1:27" ht="11.25" hidden="1" customHeight="1" x14ac:dyDescent="0.3">
      <c r="A1389" s="581" t="str">
        <f>'ВЕДОМСТВЕННАЯ '!A1506</f>
        <v xml:space="preserve">Иные закупки товаров, работ и услуг для обеспечения государственных (муниципальных) нужд </v>
      </c>
      <c r="B1389" s="236" t="str">
        <f>'ВЕДОМСТВЕННАЯ '!B1506</f>
        <v>905</v>
      </c>
      <c r="C1389" s="315" t="str">
        <f>'ВЕДОМСТВЕННАЯ '!C1506</f>
        <v>07</v>
      </c>
      <c r="D1389" s="315" t="str">
        <f>'ВЕДОМСТВЕННАЯ '!D1506</f>
        <v>09</v>
      </c>
      <c r="E1389" s="341" t="str">
        <f>'ВЕДОМСТВЕННАЯ '!E1506</f>
        <v>66</v>
      </c>
      <c r="F1389" s="342" t="str">
        <f>'ВЕДОМСТВЕННАЯ '!F1506</f>
        <v>Б</v>
      </c>
      <c r="G1389" s="342" t="str">
        <f>'ВЕДОМСТВЕННАЯ '!G1506</f>
        <v>МС</v>
      </c>
      <c r="H1389" s="343" t="str">
        <f>'ВЕДОМСТВЕННАЯ '!H1506</f>
        <v>80820</v>
      </c>
      <c r="I1389" s="342" t="str">
        <f>'ВЕДОМСТВЕННАЯ '!I1506</f>
        <v>66 Б МС 80810</v>
      </c>
      <c r="J1389" s="236"/>
      <c r="K1389" s="299">
        <f>'ВЕДОМСТВЕННАЯ '!K1506</f>
        <v>0</v>
      </c>
      <c r="L1389" s="299">
        <f>'ВЕДОМСТВЕННАЯ '!L1506</f>
        <v>0</v>
      </c>
      <c r="M1389" s="299">
        <f>'ВЕДОМСТВЕННАЯ '!M1506</f>
        <v>0</v>
      </c>
      <c r="N1389" s="299">
        <f>'ВЕДОМСТВЕННАЯ '!N1506</f>
        <v>0</v>
      </c>
      <c r="O1389" s="299">
        <f>'ВЕДОМСТВЕННАЯ '!O1506</f>
        <v>0</v>
      </c>
      <c r="P1389" s="300">
        <f>'ВЕДОМСТВЕННАЯ '!P1506</f>
        <v>0</v>
      </c>
      <c r="Q1389" s="300">
        <f>'ВЕДОМСТВЕННАЯ '!Q1506</f>
        <v>0</v>
      </c>
      <c r="R1389" s="300">
        <f>'ВЕДОМСТВЕННАЯ '!R1506</f>
        <v>0</v>
      </c>
      <c r="S1389" s="300">
        <f>'ВЕДОМСТВЕННАЯ '!S1506</f>
        <v>0</v>
      </c>
      <c r="T1389" s="300">
        <f>'ВЕДОМСТВЕННАЯ '!U1506</f>
        <v>0</v>
      </c>
      <c r="U1389" s="300">
        <f>'ВЕДОМСТВЕННАЯ '!V1506</f>
        <v>0</v>
      </c>
      <c r="V1389" s="300">
        <f>'ВЕДОМСТВЕННАЯ '!W1506</f>
        <v>0</v>
      </c>
      <c r="W1389" s="300">
        <f>'ВЕДОМСТВЕННАЯ '!X1506</f>
        <v>0</v>
      </c>
      <c r="X1389" s="300">
        <f>'ВЕДОМСТВЕННАЯ '!Y1506</f>
        <v>0</v>
      </c>
      <c r="Y1389" s="17">
        <f>'ВЕДОМСТВЕННАЯ '!Z1506</f>
        <v>0</v>
      </c>
      <c r="Z1389" s="17">
        <f>'ВЕДОМСТВЕННАЯ '!AA1506</f>
        <v>0</v>
      </c>
      <c r="AA1389" s="17">
        <f>'ВЕДОМСТВЕННАЯ '!AB1506</f>
        <v>0</v>
      </c>
    </row>
    <row r="1390" spans="1:27" ht="51.75" customHeight="1" x14ac:dyDescent="0.3">
      <c r="A1390" s="581" t="str">
        <f>'ВЕДОМСТВЕННАЯ '!A1507</f>
        <v>Расходы, не отнесенные к публичным нормативным обязательствам на выплаты персоналу, замещающему должности не относящиеся к должностям муниципальной службы</v>
      </c>
      <c r="B1390" s="236" t="str">
        <f>'ВЕДОМСТВЕННАЯ '!B1507</f>
        <v>905</v>
      </c>
      <c r="C1390" s="315" t="str">
        <f>'ВЕДОМСТВЕННАЯ '!C1507</f>
        <v>07</v>
      </c>
      <c r="D1390" s="315" t="str">
        <f>'ВЕДОМСТВЕННАЯ '!D1507</f>
        <v>09</v>
      </c>
      <c r="E1390" s="341" t="str">
        <f>'ВЕДОМСТВЕННАЯ '!E1507</f>
        <v>66</v>
      </c>
      <c r="F1390" s="342" t="str">
        <f>'ВЕДОМСТВЕННАЯ '!F1507</f>
        <v>Б</v>
      </c>
      <c r="G1390" s="342" t="str">
        <f>'ВЕДОМСТВЕННАЯ '!G1507</f>
        <v>НМ</v>
      </c>
      <c r="H1390" s="343" t="str">
        <f>'ВЕДОМСТВЕННАЯ '!H1507</f>
        <v>00000</v>
      </c>
      <c r="I1390" s="342" t="str">
        <f>'ВЕДОМСТВЕННАЯ '!I1507</f>
        <v>66 Б НМ 80810</v>
      </c>
      <c r="J1390" s="236"/>
      <c r="K1390" s="299">
        <f>'ВЕДОМСТВЕННАЯ '!K1507</f>
        <v>0</v>
      </c>
      <c r="L1390" s="299">
        <f>'ВЕДОМСТВЕННАЯ '!L1507</f>
        <v>0</v>
      </c>
      <c r="M1390" s="299">
        <f>'ВЕДОМСТВЕННАЯ '!M1507</f>
        <v>0</v>
      </c>
      <c r="N1390" s="299">
        <f>'ВЕДОМСТВЕННАЯ '!N1507</f>
        <v>0</v>
      </c>
      <c r="O1390" s="299">
        <f>'ВЕДОМСТВЕННАЯ '!O1507</f>
        <v>0</v>
      </c>
      <c r="P1390" s="300">
        <f>'ВЕДОМСТВЕННАЯ '!P1507</f>
        <v>91200</v>
      </c>
      <c r="Q1390" s="300">
        <f>'ВЕДОМСТВЕННАЯ '!Q1507</f>
        <v>0</v>
      </c>
      <c r="R1390" s="300">
        <f>'ВЕДОМСТВЕННАЯ '!R1507</f>
        <v>0</v>
      </c>
      <c r="S1390" s="300">
        <f>'ВЕДОМСТВЕННАЯ '!S1507</f>
        <v>91200</v>
      </c>
      <c r="T1390" s="300">
        <f>'ВЕДОМСТВЕННАЯ '!U1507</f>
        <v>91200</v>
      </c>
      <c r="U1390" s="300">
        <f>'ВЕДОМСТВЕННАЯ '!V1507</f>
        <v>0</v>
      </c>
      <c r="V1390" s="300">
        <f>'ВЕДОМСТВЕННАЯ '!W1507</f>
        <v>0</v>
      </c>
      <c r="W1390" s="300">
        <f>'ВЕДОМСТВЕННАЯ '!X1507</f>
        <v>91200</v>
      </c>
      <c r="X1390" s="300">
        <f>'ВЕДОМСТВЕННАЯ '!Y1507</f>
        <v>91200</v>
      </c>
      <c r="Y1390" s="17">
        <f>'ВЕДОМСТВЕННАЯ '!Z1507</f>
        <v>0</v>
      </c>
      <c r="Z1390" s="17">
        <f>'ВЕДОМСТВЕННАЯ '!AA1507</f>
        <v>0</v>
      </c>
      <c r="AA1390" s="17">
        <f>'ВЕДОМСТВЕННАЯ '!AB1507</f>
        <v>91200</v>
      </c>
    </row>
    <row r="1391" spans="1:27" ht="81.75" customHeight="1" x14ac:dyDescent="0.3">
      <c r="A1391" s="581" t="str">
        <f>'ВЕДОМСТВЕННАЯ '!A1508</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1391" s="236" t="str">
        <f>'ВЕДОМСТВЕННАЯ '!B1508</f>
        <v>905</v>
      </c>
      <c r="C1391" s="315" t="str">
        <f>'ВЕДОМСТВЕННАЯ '!C1508</f>
        <v>07</v>
      </c>
      <c r="D1391" s="315" t="str">
        <f>'ВЕДОМСТВЕННАЯ '!D1508</f>
        <v>09</v>
      </c>
      <c r="E1391" s="341" t="str">
        <f>'ВЕДОМСТВЕННАЯ '!E1508</f>
        <v>66</v>
      </c>
      <c r="F1391" s="342" t="str">
        <f>'ВЕДОМСТВЕННАЯ '!F1508</f>
        <v>Б</v>
      </c>
      <c r="G1391" s="342" t="str">
        <f>'ВЕДОМСТВЕННАЯ '!G1508</f>
        <v>НМ</v>
      </c>
      <c r="H1391" s="343" t="str">
        <f>'ВЕДОМСТВЕННАЯ '!H1508</f>
        <v>80810</v>
      </c>
      <c r="I1391" s="342">
        <f>'ВЕДОМСТВЕННАЯ '!I1508</f>
        <v>0</v>
      </c>
      <c r="J1391" s="236"/>
      <c r="K1391" s="299">
        <f>'ВЕДОМСТВЕННАЯ '!K1508</f>
        <v>0</v>
      </c>
      <c r="L1391" s="299">
        <f>'ВЕДОМСТВЕННАЯ '!L1508</f>
        <v>0</v>
      </c>
      <c r="M1391" s="299">
        <f>'ВЕДОМСТВЕННАЯ '!M1508</f>
        <v>0</v>
      </c>
      <c r="N1391" s="299">
        <f>'ВЕДОМСТВЕННАЯ '!N1508</f>
        <v>0</v>
      </c>
      <c r="O1391" s="299">
        <f>'ВЕДОМСТВЕННАЯ '!O1508</f>
        <v>0</v>
      </c>
      <c r="P1391" s="300">
        <f>'ВЕДОМСТВЕННАЯ '!P1508</f>
        <v>91200</v>
      </c>
      <c r="Q1391" s="300">
        <f>'ВЕДОМСТВЕННАЯ '!Q1508</f>
        <v>0</v>
      </c>
      <c r="R1391" s="300">
        <f>'ВЕДОМСТВЕННАЯ '!R1508</f>
        <v>0</v>
      </c>
      <c r="S1391" s="300">
        <f>'ВЕДОМСТВЕННАЯ '!S1508</f>
        <v>91200</v>
      </c>
      <c r="T1391" s="300">
        <f>'ВЕДОМСТВЕННАЯ '!U1508</f>
        <v>91200</v>
      </c>
      <c r="U1391" s="300">
        <f>'ВЕДОМСТВЕННАЯ '!V1508</f>
        <v>0</v>
      </c>
      <c r="V1391" s="300">
        <f>'ВЕДОМСТВЕННАЯ '!W1508</f>
        <v>0</v>
      </c>
      <c r="W1391" s="300">
        <f>'ВЕДОМСТВЕННАЯ '!X1508</f>
        <v>91200</v>
      </c>
      <c r="X1391" s="300">
        <f>'ВЕДОМСТВЕННАЯ '!Y1508</f>
        <v>91200</v>
      </c>
      <c r="Y1391" s="17">
        <f>'ВЕДОМСТВЕННАЯ '!Z1508</f>
        <v>0</v>
      </c>
      <c r="Z1391" s="17">
        <f>'ВЕДОМСТВЕННАЯ '!AA1508</f>
        <v>0</v>
      </c>
      <c r="AA1391" s="17">
        <f>'ВЕДОМСТВЕННАЯ '!AB1508</f>
        <v>91200</v>
      </c>
    </row>
    <row r="1392" spans="1:27" ht="53.25" hidden="1" customHeight="1" x14ac:dyDescent="0.3">
      <c r="A1392" s="581" t="str">
        <f>'ВЕДОМСТВЕННАЯ '!A1509</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392" s="236" t="str">
        <f>'ВЕДОМСТВЕННАЯ '!B1509</f>
        <v>905</v>
      </c>
      <c r="C1392" s="315" t="str">
        <f>'ВЕДОМСТВЕННАЯ '!C1509</f>
        <v>07</v>
      </c>
      <c r="D1392" s="315" t="str">
        <f>'ВЕДОМСТВЕННАЯ '!D1509</f>
        <v>09</v>
      </c>
      <c r="E1392" s="341" t="str">
        <f>'ВЕДОМСТВЕННАЯ '!E1509</f>
        <v>66</v>
      </c>
      <c r="F1392" s="342" t="str">
        <f>'ВЕДОМСТВЕННАЯ '!F1509</f>
        <v>Б</v>
      </c>
      <c r="G1392" s="342" t="str">
        <f>'ВЕДОМСТВЕННАЯ '!G1509</f>
        <v>НМ</v>
      </c>
      <c r="H1392" s="343" t="str">
        <f>'ВЕДОМСТВЕННАЯ '!H1509</f>
        <v>80810</v>
      </c>
      <c r="I1392" s="342" t="str">
        <f>'ВЕДОМСТВЕННАЯ '!I1509</f>
        <v>66 Б НМ 80810</v>
      </c>
      <c r="J1392" s="236"/>
      <c r="K1392" s="299">
        <f>'ВЕДОМСТВЕННАЯ '!K1509</f>
        <v>0</v>
      </c>
      <c r="L1392" s="299">
        <f>'ВЕДОМСТВЕННАЯ '!L1509</f>
        <v>0</v>
      </c>
      <c r="M1392" s="299">
        <f>'ВЕДОМСТВЕННАЯ '!M1509</f>
        <v>0</v>
      </c>
      <c r="N1392" s="299">
        <f>'ВЕДОМСТВЕННАЯ '!N1509</f>
        <v>0</v>
      </c>
      <c r="O1392" s="299">
        <f>'ВЕДОМСТВЕННАЯ '!O1509</f>
        <v>0</v>
      </c>
      <c r="P1392" s="300">
        <f>'ВЕДОМСТВЕННАЯ '!P1509</f>
        <v>0</v>
      </c>
      <c r="Q1392" s="300">
        <f>'ВЕДОМСТВЕННАЯ '!Q1509</f>
        <v>0</v>
      </c>
      <c r="R1392" s="300">
        <f>'ВЕДОМСТВЕННАЯ '!R1509</f>
        <v>0</v>
      </c>
      <c r="S1392" s="300">
        <f>'ВЕДОМСТВЕННАЯ '!S1509</f>
        <v>0</v>
      </c>
      <c r="T1392" s="300">
        <f>'ВЕДОМСТВЕННАЯ '!U1509</f>
        <v>0</v>
      </c>
      <c r="U1392" s="300">
        <f>'ВЕДОМСТВЕННАЯ '!V1509</f>
        <v>0</v>
      </c>
      <c r="V1392" s="300">
        <f>'ВЕДОМСТВЕННАЯ '!W1509</f>
        <v>0</v>
      </c>
      <c r="W1392" s="300">
        <f>'ВЕДОМСТВЕННАЯ '!X1509</f>
        <v>0</v>
      </c>
      <c r="X1392" s="300">
        <f>'ВЕДОМСТВЕННАЯ '!Y1509</f>
        <v>0</v>
      </c>
      <c r="Y1392" s="17">
        <f>'ВЕДОМСТВЕННАЯ '!Z1509</f>
        <v>0</v>
      </c>
      <c r="Z1392" s="17">
        <f>'ВЕДОМСТВЕННАЯ '!AA1509</f>
        <v>0</v>
      </c>
      <c r="AA1392" s="17">
        <f>'ВЕДОМСТВЕННАЯ '!AB1509</f>
        <v>0</v>
      </c>
    </row>
    <row r="1393" spans="1:27" ht="25.5" hidden="1" customHeight="1" x14ac:dyDescent="0.3">
      <c r="A1393" s="581" t="str">
        <f>'ВЕДОМСТВЕННАЯ '!A1510</f>
        <v xml:space="preserve">Расходы на выплаты персоналу государственных (муниципальных) органов </v>
      </c>
      <c r="B1393" s="236" t="str">
        <f>'ВЕДОМСТВЕННАЯ '!B1510</f>
        <v>905</v>
      </c>
      <c r="C1393" s="315" t="str">
        <f>'ВЕДОМСТВЕННАЯ '!C1510</f>
        <v>07</v>
      </c>
      <c r="D1393" s="315" t="str">
        <f>'ВЕДОМСТВЕННАЯ '!D1510</f>
        <v>09</v>
      </c>
      <c r="E1393" s="341" t="str">
        <f>'ВЕДОМСТВЕННАЯ '!E1510</f>
        <v>66</v>
      </c>
      <c r="F1393" s="342" t="str">
        <f>'ВЕДОМСТВЕННАЯ '!F1510</f>
        <v>Б</v>
      </c>
      <c r="G1393" s="342" t="str">
        <f>'ВЕДОМСТВЕННАЯ '!G1510</f>
        <v>НМ</v>
      </c>
      <c r="H1393" s="343" t="str">
        <f>'ВЕДОМСТВЕННАЯ '!H1510</f>
        <v>80810</v>
      </c>
      <c r="I1393" s="342" t="str">
        <f>'ВЕДОМСТВЕННАЯ '!I1510</f>
        <v>66 Б НМ 80810</v>
      </c>
      <c r="J1393" s="236"/>
      <c r="K1393" s="299">
        <f>'ВЕДОМСТВЕННАЯ '!K1510</f>
        <v>0</v>
      </c>
      <c r="L1393" s="299">
        <f>'ВЕДОМСТВЕННАЯ '!L1510</f>
        <v>0</v>
      </c>
      <c r="M1393" s="299">
        <f>'ВЕДОМСТВЕННАЯ '!M1510</f>
        <v>0</v>
      </c>
      <c r="N1393" s="299">
        <f>'ВЕДОМСТВЕННАЯ '!N1510</f>
        <v>0</v>
      </c>
      <c r="O1393" s="299">
        <f>'ВЕДОМСТВЕННАЯ '!O1510</f>
        <v>0</v>
      </c>
      <c r="P1393" s="300">
        <f>'ВЕДОМСТВЕННАЯ '!P1510</f>
        <v>0</v>
      </c>
      <c r="Q1393" s="300">
        <f>'ВЕДОМСТВЕННАЯ '!Q1510</f>
        <v>0</v>
      </c>
      <c r="R1393" s="300">
        <f>'ВЕДОМСТВЕННАЯ '!R1510</f>
        <v>0</v>
      </c>
      <c r="S1393" s="300">
        <f>'ВЕДОМСТВЕННАЯ '!S1510</f>
        <v>0</v>
      </c>
      <c r="T1393" s="300">
        <f>'ВЕДОМСТВЕННАЯ '!U1510</f>
        <v>0</v>
      </c>
      <c r="U1393" s="300">
        <f>'ВЕДОМСТВЕННАЯ '!V1510</f>
        <v>0</v>
      </c>
      <c r="V1393" s="300">
        <f>'ВЕДОМСТВЕННАЯ '!W1510</f>
        <v>0</v>
      </c>
      <c r="W1393" s="300">
        <f>'ВЕДОМСТВЕННАЯ '!X1510</f>
        <v>0</v>
      </c>
      <c r="X1393" s="300">
        <f>'ВЕДОМСТВЕННАЯ '!Y1510</f>
        <v>0</v>
      </c>
      <c r="Y1393" s="17">
        <f>'ВЕДОМСТВЕННАЯ '!Z1510</f>
        <v>0</v>
      </c>
      <c r="Z1393" s="17">
        <f>'ВЕДОМСТВЕННАЯ '!AA1510</f>
        <v>0</v>
      </c>
      <c r="AA1393" s="17">
        <f>'ВЕДОМСТВЕННАЯ '!AB1510</f>
        <v>0</v>
      </c>
    </row>
    <row r="1394" spans="1:27" ht="38.25" customHeight="1" x14ac:dyDescent="0.3">
      <c r="A1394" s="581" t="str">
        <f>'ВЕДОМСТВЕННАЯ '!A1511</f>
        <v>Закупка товаров, работ и услуг для обеспечения государственных (муниципальных) нужд</v>
      </c>
      <c r="B1394" s="236" t="str">
        <f>'ВЕДОМСТВЕННАЯ '!B1511</f>
        <v>905</v>
      </c>
      <c r="C1394" s="315" t="str">
        <f>'ВЕДОМСТВЕННАЯ '!C1511</f>
        <v>07</v>
      </c>
      <c r="D1394" s="315" t="str">
        <f>'ВЕДОМСТВЕННАЯ '!D1511</f>
        <v>09</v>
      </c>
      <c r="E1394" s="341" t="str">
        <f>'ВЕДОМСТВЕННАЯ '!E1511</f>
        <v>66</v>
      </c>
      <c r="F1394" s="342" t="str">
        <f>'ВЕДОМСТВЕННАЯ '!F1511</f>
        <v>Б</v>
      </c>
      <c r="G1394" s="342" t="str">
        <f>'ВЕДОМСТВЕННАЯ '!G1511</f>
        <v>НМ</v>
      </c>
      <c r="H1394" s="343" t="str">
        <f>'ВЕДОМСТВЕННАЯ '!H1511</f>
        <v>80810</v>
      </c>
      <c r="I1394" s="342" t="str">
        <f>'ВЕДОМСТВЕННАЯ '!I1511</f>
        <v>66 Б МС 80810</v>
      </c>
      <c r="J1394" s="236"/>
      <c r="K1394" s="299">
        <f>'ВЕДОМСТВЕННАЯ '!K1511</f>
        <v>0</v>
      </c>
      <c r="L1394" s="299">
        <f>'ВЕДОМСТВЕННАЯ '!L1511</f>
        <v>0</v>
      </c>
      <c r="M1394" s="299">
        <f>'ВЕДОМСТВЕННАЯ '!M1511</f>
        <v>0</v>
      </c>
      <c r="N1394" s="299">
        <f>'ВЕДОМСТВЕННАЯ '!N1511</f>
        <v>0</v>
      </c>
      <c r="O1394" s="299">
        <f>'ВЕДОМСТВЕННАЯ '!O1511</f>
        <v>0</v>
      </c>
      <c r="P1394" s="300">
        <f>'ВЕДОМСТВЕННАЯ '!P1511</f>
        <v>91200</v>
      </c>
      <c r="Q1394" s="300">
        <f>'ВЕДОМСТВЕННАЯ '!Q1511</f>
        <v>0</v>
      </c>
      <c r="R1394" s="300">
        <f>'ВЕДОМСТВЕННАЯ '!R1511</f>
        <v>0</v>
      </c>
      <c r="S1394" s="300">
        <f>'ВЕДОМСТВЕННАЯ '!S1511</f>
        <v>91200</v>
      </c>
      <c r="T1394" s="300">
        <f>'ВЕДОМСТВЕННАЯ '!U1511</f>
        <v>91200</v>
      </c>
      <c r="U1394" s="300">
        <f>'ВЕДОМСТВЕННАЯ '!V1511</f>
        <v>0</v>
      </c>
      <c r="V1394" s="300">
        <f>'ВЕДОМСТВЕННАЯ '!W1511</f>
        <v>0</v>
      </c>
      <c r="W1394" s="300">
        <f>'ВЕДОМСТВЕННАЯ '!X1511</f>
        <v>91200</v>
      </c>
      <c r="X1394" s="300">
        <f>'ВЕДОМСТВЕННАЯ '!Y1511</f>
        <v>91200</v>
      </c>
      <c r="Y1394" s="17">
        <f>'ВЕДОМСТВЕННАЯ '!Z1511</f>
        <v>0</v>
      </c>
      <c r="Z1394" s="17">
        <f>'ВЕДОМСТВЕННАЯ '!AA1511</f>
        <v>0</v>
      </c>
      <c r="AA1394" s="17">
        <f>'ВЕДОМСТВЕННАЯ '!AB1511</f>
        <v>91200</v>
      </c>
    </row>
    <row r="1395" spans="1:27" ht="36.75" customHeight="1" x14ac:dyDescent="0.3">
      <c r="A1395" s="581" t="str">
        <f>'ВЕДОМСТВЕННАЯ '!A1512</f>
        <v xml:space="preserve">Иные закупки товаров, работ и услуг для обеспечения государственных (муниципальных) нужд </v>
      </c>
      <c r="B1395" s="236" t="str">
        <f>'ВЕДОМСТВЕННАЯ '!B1512</f>
        <v>905</v>
      </c>
      <c r="C1395" s="315" t="str">
        <f>'ВЕДОМСТВЕННАЯ '!C1512</f>
        <v>07</v>
      </c>
      <c r="D1395" s="315" t="str">
        <f>'ВЕДОМСТВЕННАЯ '!D1512</f>
        <v>09</v>
      </c>
      <c r="E1395" s="341" t="str">
        <f>'ВЕДОМСТВЕННАЯ '!E1512</f>
        <v>66</v>
      </c>
      <c r="F1395" s="342" t="str">
        <f>'ВЕДОМСТВЕННАЯ '!F1512</f>
        <v>Б</v>
      </c>
      <c r="G1395" s="342" t="str">
        <f>'ВЕДОМСТВЕННАЯ '!G1512</f>
        <v>НМ</v>
      </c>
      <c r="H1395" s="343" t="str">
        <f>'ВЕДОМСТВЕННАЯ '!H1512</f>
        <v>80810</v>
      </c>
      <c r="I1395" s="342" t="str">
        <f>'ВЕДОМСТВЕННАЯ '!I1512</f>
        <v>66 Б МС 80810</v>
      </c>
      <c r="J1395" s="236"/>
      <c r="K1395" s="299">
        <f>'ВЕДОМСТВЕННАЯ '!K1512</f>
        <v>0</v>
      </c>
      <c r="L1395" s="299">
        <f>'ВЕДОМСТВЕННАЯ '!L1512</f>
        <v>0</v>
      </c>
      <c r="M1395" s="299">
        <f>'ВЕДОМСТВЕННАЯ '!M1512</f>
        <v>0</v>
      </c>
      <c r="N1395" s="299">
        <f>'ВЕДОМСТВЕННАЯ '!N1512</f>
        <v>0</v>
      </c>
      <c r="O1395" s="299">
        <f>'ВЕДОМСТВЕННАЯ '!O1512</f>
        <v>0</v>
      </c>
      <c r="P1395" s="300">
        <f>'ВЕДОМСТВЕННАЯ '!P1512</f>
        <v>91200</v>
      </c>
      <c r="Q1395" s="300">
        <f>'ВЕДОМСТВЕННАЯ '!Q1512</f>
        <v>0</v>
      </c>
      <c r="R1395" s="300">
        <f>'ВЕДОМСТВЕННАЯ '!R1512</f>
        <v>0</v>
      </c>
      <c r="S1395" s="300">
        <f>'ВЕДОМСТВЕННАЯ '!S1512</f>
        <v>91200</v>
      </c>
      <c r="T1395" s="300">
        <f>'ВЕДОМСТВЕННАЯ '!U1512</f>
        <v>91200</v>
      </c>
      <c r="U1395" s="300">
        <f>'ВЕДОМСТВЕННАЯ '!V1512</f>
        <v>0</v>
      </c>
      <c r="V1395" s="300">
        <f>'ВЕДОМСТВЕННАЯ '!W1512</f>
        <v>0</v>
      </c>
      <c r="W1395" s="300">
        <f>'ВЕДОМСТВЕННАЯ '!X1512</f>
        <v>91200</v>
      </c>
      <c r="X1395" s="300">
        <f>'ВЕДОМСТВЕННАЯ '!Y1512</f>
        <v>91200</v>
      </c>
      <c r="Y1395" s="17">
        <f>'ВЕДОМСТВЕННАЯ '!Z1512</f>
        <v>0</v>
      </c>
      <c r="Z1395" s="17">
        <f>'ВЕДОМСТВЕННАЯ '!AA1512</f>
        <v>0</v>
      </c>
      <c r="AA1395" s="17">
        <f>'ВЕДОМСТВЕННАЯ '!AB1512</f>
        <v>91200</v>
      </c>
    </row>
    <row r="1396" spans="1:27" ht="79.5" hidden="1" customHeight="1" x14ac:dyDescent="0.3">
      <c r="A1396" s="581" t="str">
        <f>'ВЕДОМСТВЕННАЯ '!A1513</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1396" s="236" t="str">
        <f>'ВЕДОМСТВЕННАЯ '!B1513</f>
        <v>905</v>
      </c>
      <c r="C1396" s="315" t="str">
        <f>'ВЕДОМСТВЕННАЯ '!C1513</f>
        <v>07</v>
      </c>
      <c r="D1396" s="315" t="str">
        <f>'ВЕДОМСТВЕННАЯ '!D1513</f>
        <v>09</v>
      </c>
      <c r="E1396" s="341" t="str">
        <f>'ВЕДОМСТВЕННАЯ '!E1513</f>
        <v>66</v>
      </c>
      <c r="F1396" s="342" t="str">
        <f>'ВЕДОМСТВЕННАЯ '!F1513</f>
        <v>Б</v>
      </c>
      <c r="G1396" s="342" t="str">
        <f>'ВЕДОМСТВЕННАЯ '!G1513</f>
        <v>НМ</v>
      </c>
      <c r="H1396" s="343" t="str">
        <f>'ВЕДОМСТВЕННАЯ '!H1513</f>
        <v>80820</v>
      </c>
      <c r="I1396" s="342">
        <f>'ВЕДОМСТВЕННАЯ '!I1513</f>
        <v>0</v>
      </c>
      <c r="J1396" s="236"/>
      <c r="K1396" s="299">
        <f>'ВЕДОМСТВЕННАЯ '!K1513</f>
        <v>0</v>
      </c>
      <c r="L1396" s="299">
        <f>'ВЕДОМСТВЕННАЯ '!L1513</f>
        <v>0</v>
      </c>
      <c r="M1396" s="299">
        <f>'ВЕДОМСТВЕННАЯ '!M1513</f>
        <v>0</v>
      </c>
      <c r="N1396" s="299">
        <f>'ВЕДОМСТВЕННАЯ '!N1513</f>
        <v>0</v>
      </c>
      <c r="O1396" s="299">
        <f>'ВЕДОМСТВЕННАЯ '!O1513</f>
        <v>0</v>
      </c>
      <c r="P1396" s="300">
        <f>'ВЕДОМСТВЕННАЯ '!P1513</f>
        <v>0</v>
      </c>
      <c r="Q1396" s="300">
        <f>'ВЕДОМСТВЕННАЯ '!Q1513</f>
        <v>0</v>
      </c>
      <c r="R1396" s="300">
        <f>'ВЕДОМСТВЕННАЯ '!R1513</f>
        <v>0</v>
      </c>
      <c r="S1396" s="300">
        <f>'ВЕДОМСТВЕННАЯ '!S1513</f>
        <v>0</v>
      </c>
      <c r="T1396" s="300">
        <f>'ВЕДОМСТВЕННАЯ '!U1513</f>
        <v>0</v>
      </c>
      <c r="U1396" s="300">
        <f>'ВЕДОМСТВЕННАЯ '!V1513</f>
        <v>0</v>
      </c>
      <c r="V1396" s="300">
        <f>'ВЕДОМСТВЕННАЯ '!W1513</f>
        <v>0</v>
      </c>
      <c r="W1396" s="300">
        <f>'ВЕДОМСТВЕННАЯ '!X1513</f>
        <v>0</v>
      </c>
      <c r="X1396" s="300">
        <f>'ВЕДОМСТВЕННАЯ '!Y1513</f>
        <v>0</v>
      </c>
      <c r="Y1396" s="17">
        <f>'ВЕДОМСТВЕННАЯ '!Z1513</f>
        <v>0</v>
      </c>
      <c r="Z1396" s="17">
        <f>'ВЕДОМСТВЕННАЯ '!AA1513</f>
        <v>0</v>
      </c>
      <c r="AA1396" s="17">
        <f>'ВЕДОМСТВЕННАЯ '!AB1513</f>
        <v>0</v>
      </c>
    </row>
    <row r="1397" spans="1:27" ht="47.25" hidden="1" customHeight="1" x14ac:dyDescent="0.3">
      <c r="A1397" s="581" t="str">
        <f>'ВЕДОМСТВЕННАЯ '!A1514</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397" s="236" t="str">
        <f>'ВЕДОМСТВЕННАЯ '!B1514</f>
        <v>905</v>
      </c>
      <c r="C1397" s="315" t="str">
        <f>'ВЕДОМСТВЕННАЯ '!C1514</f>
        <v>07</v>
      </c>
      <c r="D1397" s="315" t="str">
        <f>'ВЕДОМСТВЕННАЯ '!D1514</f>
        <v>09</v>
      </c>
      <c r="E1397" s="341" t="str">
        <f>'ВЕДОМСТВЕННАЯ '!E1514</f>
        <v>66</v>
      </c>
      <c r="F1397" s="342" t="str">
        <f>'ВЕДОМСТВЕННАЯ '!F1514</f>
        <v>Б</v>
      </c>
      <c r="G1397" s="342" t="str">
        <f>'ВЕДОМСТВЕННАЯ '!G1514</f>
        <v>НМ</v>
      </c>
      <c r="H1397" s="343" t="str">
        <f>'ВЕДОМСТВЕННАЯ '!H1514</f>
        <v>80820</v>
      </c>
      <c r="I1397" s="342" t="str">
        <f>'ВЕДОМСТВЕННАЯ '!I1514</f>
        <v>66 Б НМ 80810</v>
      </c>
      <c r="J1397" s="236"/>
      <c r="K1397" s="299">
        <f>'ВЕДОМСТВЕННАЯ '!K1514</f>
        <v>0</v>
      </c>
      <c r="L1397" s="299">
        <f>'ВЕДОМСТВЕННАЯ '!L1514</f>
        <v>0</v>
      </c>
      <c r="M1397" s="299">
        <f>'ВЕДОМСТВЕННАЯ '!M1514</f>
        <v>0</v>
      </c>
      <c r="N1397" s="299">
        <f>'ВЕДОМСТВЕННАЯ '!N1514</f>
        <v>0</v>
      </c>
      <c r="O1397" s="299">
        <f>'ВЕДОМСТВЕННАЯ '!O1514</f>
        <v>0</v>
      </c>
      <c r="P1397" s="300">
        <f>'ВЕДОМСТВЕННАЯ '!P1514</f>
        <v>0</v>
      </c>
      <c r="Q1397" s="300">
        <f>'ВЕДОМСТВЕННАЯ '!Q1514</f>
        <v>0</v>
      </c>
      <c r="R1397" s="300">
        <f>'ВЕДОМСТВЕННАЯ '!R1514</f>
        <v>0</v>
      </c>
      <c r="S1397" s="300">
        <f>'ВЕДОМСТВЕННАЯ '!S1514</f>
        <v>0</v>
      </c>
      <c r="T1397" s="300">
        <f>'ВЕДОМСТВЕННАЯ '!U1514</f>
        <v>0</v>
      </c>
      <c r="U1397" s="300">
        <f>'ВЕДОМСТВЕННАЯ '!V1514</f>
        <v>0</v>
      </c>
      <c r="V1397" s="300">
        <f>'ВЕДОМСТВЕННАЯ '!W1514</f>
        <v>0</v>
      </c>
      <c r="W1397" s="300">
        <f>'ВЕДОМСТВЕННАЯ '!X1514</f>
        <v>0</v>
      </c>
      <c r="X1397" s="300">
        <f>'ВЕДОМСТВЕННАЯ '!Y1514</f>
        <v>0</v>
      </c>
      <c r="Y1397" s="17">
        <f>'ВЕДОМСТВЕННАЯ '!Z1514</f>
        <v>0</v>
      </c>
      <c r="Z1397" s="17">
        <f>'ВЕДОМСТВЕННАЯ '!AA1514</f>
        <v>0</v>
      </c>
      <c r="AA1397" s="17">
        <f>'ВЕДОМСТВЕННАЯ '!AB1514</f>
        <v>0</v>
      </c>
    </row>
    <row r="1398" spans="1:27" ht="27.75" hidden="1" customHeight="1" x14ac:dyDescent="0.3">
      <c r="A1398" s="581" t="str">
        <f>'ВЕДОМСТВЕННАЯ '!A1515</f>
        <v xml:space="preserve">Расходы на выплаты персоналу государственных (муниципальных) органов </v>
      </c>
      <c r="B1398" s="236" t="str">
        <f>'ВЕДОМСТВЕННАЯ '!B1515</f>
        <v>905</v>
      </c>
      <c r="C1398" s="315" t="str">
        <f>'ВЕДОМСТВЕННАЯ '!C1515</f>
        <v>07</v>
      </c>
      <c r="D1398" s="315" t="str">
        <f>'ВЕДОМСТВЕННАЯ '!D1515</f>
        <v>09</v>
      </c>
      <c r="E1398" s="341" t="str">
        <f>'ВЕДОМСТВЕННАЯ '!E1515</f>
        <v>66</v>
      </c>
      <c r="F1398" s="342" t="str">
        <f>'ВЕДОМСТВЕННАЯ '!F1515</f>
        <v>Б</v>
      </c>
      <c r="G1398" s="342" t="str">
        <f>'ВЕДОМСТВЕННАЯ '!G1515</f>
        <v>НМ</v>
      </c>
      <c r="H1398" s="343" t="str">
        <f>'ВЕДОМСТВЕННАЯ '!H1515</f>
        <v>80820</v>
      </c>
      <c r="I1398" s="342" t="str">
        <f>'ВЕДОМСТВЕННАЯ '!I1515</f>
        <v>66 Б НМ 80810</v>
      </c>
      <c r="J1398" s="236"/>
      <c r="K1398" s="299">
        <f>'ВЕДОМСТВЕННАЯ '!K1515</f>
        <v>0</v>
      </c>
      <c r="L1398" s="299">
        <f>'ВЕДОМСТВЕННАЯ '!L1515</f>
        <v>0</v>
      </c>
      <c r="M1398" s="299">
        <f>'ВЕДОМСТВЕННАЯ '!M1515</f>
        <v>0</v>
      </c>
      <c r="N1398" s="299">
        <f>'ВЕДОМСТВЕННАЯ '!N1515</f>
        <v>0</v>
      </c>
      <c r="O1398" s="299">
        <f>'ВЕДОМСТВЕННАЯ '!O1515</f>
        <v>0</v>
      </c>
      <c r="P1398" s="300">
        <f>'ВЕДОМСТВЕННАЯ '!P1515</f>
        <v>0</v>
      </c>
      <c r="Q1398" s="300">
        <f>'ВЕДОМСТВЕННАЯ '!Q1515</f>
        <v>0</v>
      </c>
      <c r="R1398" s="300">
        <f>'ВЕДОМСТВЕННАЯ '!R1515</f>
        <v>0</v>
      </c>
      <c r="S1398" s="300">
        <f>'ВЕДОМСТВЕННАЯ '!S1515</f>
        <v>0</v>
      </c>
      <c r="T1398" s="300">
        <f>'ВЕДОМСТВЕННАЯ '!U1515</f>
        <v>0</v>
      </c>
      <c r="U1398" s="300">
        <f>'ВЕДОМСТВЕННАЯ '!V1515</f>
        <v>0</v>
      </c>
      <c r="V1398" s="300">
        <f>'ВЕДОМСТВЕННАЯ '!W1515</f>
        <v>0</v>
      </c>
      <c r="W1398" s="300">
        <f>'ВЕДОМСТВЕННАЯ '!X1515</f>
        <v>0</v>
      </c>
      <c r="X1398" s="300">
        <f>'ВЕДОМСТВЕННАЯ '!Y1515</f>
        <v>0</v>
      </c>
      <c r="Y1398" s="17">
        <f>'ВЕДОМСТВЕННАЯ '!Z1515</f>
        <v>0</v>
      </c>
      <c r="Z1398" s="17">
        <f>'ВЕДОМСТВЕННАЯ '!AA1515</f>
        <v>0</v>
      </c>
      <c r="AA1398" s="17">
        <f>'ВЕДОМСТВЕННАЯ '!AB1515</f>
        <v>0</v>
      </c>
    </row>
    <row r="1399" spans="1:27" ht="42.75" hidden="1" customHeight="1" x14ac:dyDescent="0.3">
      <c r="A1399" s="581" t="str">
        <f>'ВЕДОМСТВЕННАЯ '!A1516</f>
        <v>Закупка товаров, работ и услуг для обеспечения государственных (муниципальных) нужд</v>
      </c>
      <c r="B1399" s="236" t="str">
        <f>'ВЕДОМСТВЕННАЯ '!B1516</f>
        <v>905</v>
      </c>
      <c r="C1399" s="315" t="str">
        <f>'ВЕДОМСТВЕННАЯ '!C1516</f>
        <v>07</v>
      </c>
      <c r="D1399" s="315" t="str">
        <f>'ВЕДОМСТВЕННАЯ '!D1516</f>
        <v>09</v>
      </c>
      <c r="E1399" s="341" t="str">
        <f>'ВЕДОМСТВЕННАЯ '!E1516</f>
        <v>66</v>
      </c>
      <c r="F1399" s="342" t="str">
        <f>'ВЕДОМСТВЕННАЯ '!F1516</f>
        <v>Б</v>
      </c>
      <c r="G1399" s="342" t="str">
        <f>'ВЕДОМСТВЕННАЯ '!G1516</f>
        <v>НМ</v>
      </c>
      <c r="H1399" s="343" t="str">
        <f>'ВЕДОМСТВЕННАЯ '!H1516</f>
        <v>80820</v>
      </c>
      <c r="I1399" s="342" t="str">
        <f>'ВЕДОМСТВЕННАЯ '!I1516</f>
        <v>66 Б МС 80810</v>
      </c>
      <c r="J1399" s="236"/>
      <c r="K1399" s="299">
        <f>'ВЕДОМСТВЕННАЯ '!K1516</f>
        <v>0</v>
      </c>
      <c r="L1399" s="299">
        <f>'ВЕДОМСТВЕННАЯ '!L1516</f>
        <v>0</v>
      </c>
      <c r="M1399" s="299">
        <f>'ВЕДОМСТВЕННАЯ '!M1516</f>
        <v>0</v>
      </c>
      <c r="N1399" s="299">
        <f>'ВЕДОМСТВЕННАЯ '!N1516</f>
        <v>0</v>
      </c>
      <c r="O1399" s="299">
        <f>'ВЕДОМСТВЕННАЯ '!O1516</f>
        <v>0</v>
      </c>
      <c r="P1399" s="300">
        <f>'ВЕДОМСТВЕННАЯ '!P1516</f>
        <v>0</v>
      </c>
      <c r="Q1399" s="300">
        <f>'ВЕДОМСТВЕННАЯ '!Q1516</f>
        <v>0</v>
      </c>
      <c r="R1399" s="300">
        <f>'ВЕДОМСТВЕННАЯ '!R1516</f>
        <v>0</v>
      </c>
      <c r="S1399" s="300">
        <f>'ВЕДОМСТВЕННАЯ '!S1516</f>
        <v>0</v>
      </c>
      <c r="T1399" s="300">
        <f>'ВЕДОМСТВЕННАЯ '!U1516</f>
        <v>0</v>
      </c>
      <c r="U1399" s="300">
        <f>'ВЕДОМСТВЕННАЯ '!V1516</f>
        <v>0</v>
      </c>
      <c r="V1399" s="300">
        <f>'ВЕДОМСТВЕННАЯ '!W1516</f>
        <v>0</v>
      </c>
      <c r="W1399" s="300">
        <f>'ВЕДОМСТВЕННАЯ '!X1516</f>
        <v>0</v>
      </c>
      <c r="X1399" s="300">
        <f>'ВЕДОМСТВЕННАЯ '!Y1516</f>
        <v>0</v>
      </c>
      <c r="Y1399" s="17">
        <f>'ВЕДОМСТВЕННАЯ '!Z1516</f>
        <v>0</v>
      </c>
      <c r="Z1399" s="17">
        <f>'ВЕДОМСТВЕННАЯ '!AA1516</f>
        <v>0</v>
      </c>
      <c r="AA1399" s="17">
        <f>'ВЕДОМСТВЕННАЯ '!AB1516</f>
        <v>0</v>
      </c>
    </row>
    <row r="1400" spans="1:27" ht="36.75" hidden="1" customHeight="1" x14ac:dyDescent="0.3">
      <c r="A1400" s="581" t="str">
        <f>'ВЕДОМСТВЕННАЯ '!A1517</f>
        <v xml:space="preserve">Иные закупки товаров, работ и услуг для обеспечения государственных (муниципальных) нужд </v>
      </c>
      <c r="B1400" s="236" t="str">
        <f>'ВЕДОМСТВЕННАЯ '!B1517</f>
        <v>905</v>
      </c>
      <c r="C1400" s="315" t="str">
        <f>'ВЕДОМСТВЕННАЯ '!C1517</f>
        <v>07</v>
      </c>
      <c r="D1400" s="315" t="str">
        <f>'ВЕДОМСТВЕННАЯ '!D1517</f>
        <v>09</v>
      </c>
      <c r="E1400" s="341" t="str">
        <f>'ВЕДОМСТВЕННАЯ '!E1517</f>
        <v>66</v>
      </c>
      <c r="F1400" s="342" t="str">
        <f>'ВЕДОМСТВЕННАЯ '!F1517</f>
        <v>Б</v>
      </c>
      <c r="G1400" s="342" t="str">
        <f>'ВЕДОМСТВЕННАЯ '!G1517</f>
        <v>НМ</v>
      </c>
      <c r="H1400" s="343" t="str">
        <f>'ВЕДОМСТВЕННАЯ '!H1517</f>
        <v>80820</v>
      </c>
      <c r="I1400" s="342" t="str">
        <f>'ВЕДОМСТВЕННАЯ '!I1517</f>
        <v>66 Б МС 80810</v>
      </c>
      <c r="J1400" s="236"/>
      <c r="K1400" s="299">
        <f>'ВЕДОМСТВЕННАЯ '!K1517</f>
        <v>0</v>
      </c>
      <c r="L1400" s="299">
        <f>'ВЕДОМСТВЕННАЯ '!L1517</f>
        <v>0</v>
      </c>
      <c r="M1400" s="299">
        <f>'ВЕДОМСТВЕННАЯ '!M1517</f>
        <v>0</v>
      </c>
      <c r="N1400" s="299">
        <f>'ВЕДОМСТВЕННАЯ '!N1517</f>
        <v>0</v>
      </c>
      <c r="O1400" s="299">
        <f>'ВЕДОМСТВЕННАЯ '!O1517</f>
        <v>0</v>
      </c>
      <c r="P1400" s="300">
        <f>'ВЕДОМСТВЕННАЯ '!P1517</f>
        <v>0</v>
      </c>
      <c r="Q1400" s="300">
        <f>'ВЕДОМСТВЕННАЯ '!Q1517</f>
        <v>0</v>
      </c>
      <c r="R1400" s="300">
        <f>'ВЕДОМСТВЕННАЯ '!R1517</f>
        <v>0</v>
      </c>
      <c r="S1400" s="300">
        <f>'ВЕДОМСТВЕННАЯ '!S1517</f>
        <v>0</v>
      </c>
      <c r="T1400" s="300">
        <f>'ВЕДОМСТВЕННАЯ '!U1517</f>
        <v>0</v>
      </c>
      <c r="U1400" s="300">
        <f>'ВЕДОМСТВЕННАЯ '!V1517</f>
        <v>0</v>
      </c>
      <c r="V1400" s="300">
        <f>'ВЕДОМСТВЕННАЯ '!W1517</f>
        <v>0</v>
      </c>
      <c r="W1400" s="300">
        <f>'ВЕДОМСТВЕННАЯ '!X1517</f>
        <v>0</v>
      </c>
      <c r="X1400" s="300">
        <f>'ВЕДОМСТВЕННАЯ '!Y1517</f>
        <v>0</v>
      </c>
      <c r="Y1400" s="17">
        <f>'ВЕДОМСТВЕННАЯ '!Z1517</f>
        <v>0</v>
      </c>
      <c r="Z1400" s="17">
        <f>'ВЕДОМСТВЕННАЯ '!AA1517</f>
        <v>0</v>
      </c>
      <c r="AA1400" s="17">
        <f>'ВЕДОМСТВЕННАЯ '!AB1517</f>
        <v>0</v>
      </c>
    </row>
    <row r="1401" spans="1:27" ht="55.5" customHeight="1" x14ac:dyDescent="0.3">
      <c r="A1401" s="581" t="str">
        <f>'ВЕДОМСТВЕННАЯ '!A1518</f>
        <v xml:space="preserve">Расходы, не отнесенные к публичным нормативным обязательствам на выплаты персоналу, замещающему должности в подведомственном казенном учреждении </v>
      </c>
      <c r="B1401" s="236" t="str">
        <f>'ВЕДОМСТВЕННАЯ '!B1518</f>
        <v>905</v>
      </c>
      <c r="C1401" s="315" t="str">
        <f>'ВЕДОМСТВЕННАЯ '!C1518</f>
        <v>07</v>
      </c>
      <c r="D1401" s="315" t="str">
        <f>'ВЕДОМСТВЕННАЯ '!D1518</f>
        <v>09</v>
      </c>
      <c r="E1401" s="341" t="str">
        <f>'ВЕДОМСТВЕННАЯ '!E1518</f>
        <v>66</v>
      </c>
      <c r="F1401" s="342" t="str">
        <f>'ВЕДОМСТВЕННАЯ '!F1518</f>
        <v>Б</v>
      </c>
      <c r="G1401" s="342" t="str">
        <f>'ВЕДОМСТВЕННАЯ '!G1518</f>
        <v>ЦБ</v>
      </c>
      <c r="H1401" s="343" t="str">
        <f>'ВЕДОМСТВЕННАЯ '!H1518</f>
        <v>00000</v>
      </c>
      <c r="I1401" s="342">
        <f>'ВЕДОМСТВЕННАЯ '!I1518</f>
        <v>0</v>
      </c>
      <c r="J1401" s="236"/>
      <c r="K1401" s="299">
        <f>'ВЕДОМСТВЕННАЯ '!K1518</f>
        <v>0</v>
      </c>
      <c r="L1401" s="299">
        <f>'ВЕДОМСТВЕННАЯ '!L1518</f>
        <v>748.09999999999991</v>
      </c>
      <c r="M1401" s="299">
        <f>'ВЕДОМСТВЕННАЯ '!M1518</f>
        <v>0</v>
      </c>
      <c r="N1401" s="299">
        <f>'ВЕДОМСТВЕННАЯ '!N1518</f>
        <v>0</v>
      </c>
      <c r="O1401" s="299">
        <f>'ВЕДОМСТВЕННАЯ '!O1518</f>
        <v>462</v>
      </c>
      <c r="P1401" s="300">
        <f>'ВЕДОМСТВЕННАЯ '!P1518</f>
        <v>798100</v>
      </c>
      <c r="Q1401" s="300">
        <f>'ВЕДОМСТВЕННАЯ '!Q1518</f>
        <v>0</v>
      </c>
      <c r="R1401" s="300">
        <f>'ВЕДОМСТВЕННАЯ '!R1518</f>
        <v>0</v>
      </c>
      <c r="S1401" s="300">
        <f>'ВЕДОМСТВЕННАЯ '!S1518</f>
        <v>798100</v>
      </c>
      <c r="T1401" s="300">
        <f>'ВЕДОМСТВЕННАЯ '!U1518</f>
        <v>798100</v>
      </c>
      <c r="U1401" s="300">
        <f>'ВЕДОМСТВЕННАЯ '!V1518</f>
        <v>0</v>
      </c>
      <c r="V1401" s="300">
        <f>'ВЕДОМСТВЕННАЯ '!W1518</f>
        <v>0</v>
      </c>
      <c r="W1401" s="300">
        <f>'ВЕДОМСТВЕННАЯ '!X1518</f>
        <v>798100</v>
      </c>
      <c r="X1401" s="300">
        <f>'ВЕДОМСТВЕННАЯ '!Y1518</f>
        <v>798100</v>
      </c>
      <c r="Y1401" s="17">
        <f>'ВЕДОМСТВЕННАЯ '!Z1518</f>
        <v>0</v>
      </c>
      <c r="Z1401" s="17">
        <f>'ВЕДОМСТВЕННАЯ '!AA1518</f>
        <v>0</v>
      </c>
      <c r="AA1401" s="17">
        <f>'ВЕДОМСТВЕННАЯ '!AB1518</f>
        <v>798100</v>
      </c>
    </row>
    <row r="1402" spans="1:27" ht="81" customHeight="1" x14ac:dyDescent="0.3">
      <c r="A1402" s="581" t="str">
        <f>'ВЕДОМСТВЕННАЯ '!A1519</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1402" s="236" t="str">
        <f>'ВЕДОМСТВЕННАЯ '!B1519</f>
        <v>905</v>
      </c>
      <c r="C1402" s="315" t="str">
        <f>'ВЕДОМСТВЕННАЯ '!C1519</f>
        <v>07</v>
      </c>
      <c r="D1402" s="315" t="str">
        <f>'ВЕДОМСТВЕННАЯ '!D1519</f>
        <v>09</v>
      </c>
      <c r="E1402" s="341" t="str">
        <f>'ВЕДОМСТВЕННАЯ '!E1519</f>
        <v>66</v>
      </c>
      <c r="F1402" s="342" t="str">
        <f>'ВЕДОМСТВЕННАЯ '!F1519</f>
        <v>Б</v>
      </c>
      <c r="G1402" s="342" t="str">
        <f>'ВЕДОМСТВЕННАЯ '!G1519</f>
        <v>ЦБ</v>
      </c>
      <c r="H1402" s="343" t="str">
        <f>'ВЕДОМСТВЕННАЯ '!H1519</f>
        <v>80810</v>
      </c>
      <c r="I1402" s="342" t="str">
        <f>'ВЕДОМСТВЕННАЯ '!I1519</f>
        <v>66 Б НМ 80810</v>
      </c>
      <c r="J1402" s="236"/>
      <c r="K1402" s="299">
        <f>'ВЕДОМСТВЕННАЯ '!K1519</f>
        <v>406.3</v>
      </c>
      <c r="L1402" s="299">
        <f>'ВЕДОМСТВЕННАЯ '!L1519</f>
        <v>748.09999999999991</v>
      </c>
      <c r="M1402" s="299">
        <f>'ВЕДОМСТВЕННАЯ '!M1519</f>
        <v>0</v>
      </c>
      <c r="N1402" s="299">
        <f>'ВЕДОМСТВЕННАЯ '!N1519</f>
        <v>0</v>
      </c>
      <c r="O1402" s="299">
        <f>'ВЕДОМСТВЕННАЯ '!O1519</f>
        <v>462</v>
      </c>
      <c r="P1402" s="300">
        <f>'ВЕДОМСТВЕННАЯ '!P1519</f>
        <v>798100</v>
      </c>
      <c r="Q1402" s="300">
        <f>'ВЕДОМСТВЕННАЯ '!Q1519</f>
        <v>0</v>
      </c>
      <c r="R1402" s="300">
        <f>'ВЕДОМСТВЕННАЯ '!R1519</f>
        <v>0</v>
      </c>
      <c r="S1402" s="300">
        <f>'ВЕДОМСТВЕННАЯ '!S1519</f>
        <v>798100</v>
      </c>
      <c r="T1402" s="300">
        <f>'ВЕДОМСТВЕННАЯ '!U1519</f>
        <v>798100</v>
      </c>
      <c r="U1402" s="300">
        <f>'ВЕДОМСТВЕННАЯ '!V1519</f>
        <v>0</v>
      </c>
      <c r="V1402" s="300">
        <f>'ВЕДОМСТВЕННАЯ '!W1519</f>
        <v>0</v>
      </c>
      <c r="W1402" s="300">
        <f>'ВЕДОМСТВЕННАЯ '!X1519</f>
        <v>798100</v>
      </c>
      <c r="X1402" s="300">
        <f>'ВЕДОМСТВЕННАЯ '!Y1519</f>
        <v>798100</v>
      </c>
      <c r="Y1402" s="17">
        <f>'ВЕДОМСТВЕННАЯ '!Z1519</f>
        <v>0</v>
      </c>
      <c r="Z1402" s="17">
        <f>'ВЕДОМСТВЕННАЯ '!AA1519</f>
        <v>0</v>
      </c>
      <c r="AA1402" s="17">
        <f>'ВЕДОМСТВЕННАЯ '!AB1519</f>
        <v>798100</v>
      </c>
    </row>
    <row r="1403" spans="1:27" ht="51.75" customHeight="1" x14ac:dyDescent="0.3">
      <c r="A1403" s="581" t="str">
        <f>'ВЕДОМСТВЕННАЯ '!A1520</f>
        <v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v>
      </c>
      <c r="B1403" s="236" t="str">
        <f>'ВЕДОМСТВЕННАЯ '!B1520</f>
        <v>905</v>
      </c>
      <c r="C1403" s="315" t="str">
        <f>'ВЕДОМСТВЕННАЯ '!C1520</f>
        <v>07</v>
      </c>
      <c r="D1403" s="315" t="str">
        <f>'ВЕДОМСТВЕННАЯ '!D1520</f>
        <v>09</v>
      </c>
      <c r="E1403" s="341" t="str">
        <f>'ВЕДОМСТВЕННАЯ '!E1520</f>
        <v>66</v>
      </c>
      <c r="F1403" s="342" t="str">
        <f>'ВЕДОМСТВЕННАЯ '!F1520</f>
        <v>Б</v>
      </c>
      <c r="G1403" s="342" t="str">
        <f>'ВЕДОМСТВЕННАЯ '!G1520</f>
        <v>ЦБ</v>
      </c>
      <c r="H1403" s="343" t="str">
        <f>'ВЕДОМСТВЕННАЯ '!H1520</f>
        <v>80810</v>
      </c>
      <c r="I1403" s="342" t="str">
        <f>'ВЕДОМСТВЕННАЯ '!I1520</f>
        <v>66 Б НМ 80810</v>
      </c>
      <c r="J1403" s="236"/>
      <c r="K1403" s="299">
        <f>'ВЕДОМСТВЕННАЯ '!K1520</f>
        <v>284.10000000000002</v>
      </c>
      <c r="L1403" s="299">
        <f>'ВЕДОМСТВЕННАЯ '!L1520</f>
        <v>492.79999999999995</v>
      </c>
      <c r="M1403" s="299">
        <f>'ВЕДОМСТВЕННАЯ '!M1520</f>
        <v>0</v>
      </c>
      <c r="N1403" s="299">
        <f>'ВЕДОМСТВЕННАЯ '!N1520</f>
        <v>0</v>
      </c>
      <c r="O1403" s="299">
        <f>'ВЕДОМСТВЕННАЯ '!O1520</f>
        <v>37</v>
      </c>
      <c r="P1403" s="300">
        <f>'ВЕДОМСТВЕННАЯ '!P1520</f>
        <v>159600</v>
      </c>
      <c r="Q1403" s="300">
        <f>'ВЕДОМСТВЕННАЯ '!Q1520</f>
        <v>0</v>
      </c>
      <c r="R1403" s="300">
        <f>'ВЕДОМСТВЕННАЯ '!R1520</f>
        <v>0</v>
      </c>
      <c r="S1403" s="300">
        <f>'ВЕДОМСТВЕННАЯ '!S1520</f>
        <v>159600</v>
      </c>
      <c r="T1403" s="300">
        <f>'ВЕДОМСТВЕННАЯ '!U1520</f>
        <v>159600</v>
      </c>
      <c r="U1403" s="300">
        <f>'ВЕДОМСТВЕННАЯ '!V1520</f>
        <v>0</v>
      </c>
      <c r="V1403" s="300">
        <f>'ВЕДОМСТВЕННАЯ '!W1520</f>
        <v>0</v>
      </c>
      <c r="W1403" s="300">
        <f>'ВЕДОМСТВЕННАЯ '!X1520</f>
        <v>159600</v>
      </c>
      <c r="X1403" s="300">
        <f>'ВЕДОМСТВЕННАЯ '!Y1520</f>
        <v>159600</v>
      </c>
      <c r="Y1403" s="17">
        <f>'ВЕДОМСТВЕННАЯ '!Z1520</f>
        <v>0</v>
      </c>
      <c r="Z1403" s="17">
        <f>'ВЕДОМСТВЕННАЯ '!AA1520</f>
        <v>0</v>
      </c>
      <c r="AA1403" s="17">
        <f>'ВЕДОМСТВЕННАЯ '!AB1520</f>
        <v>159600</v>
      </c>
    </row>
    <row r="1404" spans="1:27" ht="24.75" customHeight="1" x14ac:dyDescent="0.3">
      <c r="A1404" s="581" t="str">
        <f>'ВЕДОМСТВЕННАЯ '!A1521</f>
        <v>Расходы на выплаты персоналу казенных учреждений</v>
      </c>
      <c r="B1404" s="236" t="str">
        <f>'ВЕДОМСТВЕННАЯ '!B1521</f>
        <v>905</v>
      </c>
      <c r="C1404" s="315" t="str">
        <f>'ВЕДОМСТВЕННАЯ '!C1521</f>
        <v>07</v>
      </c>
      <c r="D1404" s="315" t="str">
        <f>'ВЕДОМСТВЕННАЯ '!D1521</f>
        <v>09</v>
      </c>
      <c r="E1404" s="341" t="str">
        <f>'ВЕДОМСТВЕННАЯ '!E1521</f>
        <v>66</v>
      </c>
      <c r="F1404" s="342" t="str">
        <f>'ВЕДОМСТВЕННАЯ '!F1521</f>
        <v>Б</v>
      </c>
      <c r="G1404" s="342" t="str">
        <f>'ВЕДОМСТВЕННАЯ '!G1521</f>
        <v>ЦБ</v>
      </c>
      <c r="H1404" s="343" t="str">
        <f>'ВЕДОМСТВЕННАЯ '!H1521</f>
        <v>80810</v>
      </c>
      <c r="I1404" s="342" t="str">
        <f>'ВЕДОМСТВЕННАЯ '!I1521</f>
        <v>66 Б НМ 80810</v>
      </c>
      <c r="J1404" s="236"/>
      <c r="K1404" s="299">
        <f>'ВЕДОМСТВЕННАЯ '!K1521</f>
        <v>284.10000000000002</v>
      </c>
      <c r="L1404" s="299">
        <f>'ВЕДОМСТВЕННАЯ '!L1521</f>
        <v>492.79999999999995</v>
      </c>
      <c r="M1404" s="299">
        <f>'ВЕДОМСТВЕННАЯ '!M1521</f>
        <v>0</v>
      </c>
      <c r="N1404" s="299">
        <f>'ВЕДОМСТВЕННАЯ '!N1521</f>
        <v>0</v>
      </c>
      <c r="O1404" s="299">
        <f>'ВЕДОМСТВЕННАЯ '!O1521</f>
        <v>37</v>
      </c>
      <c r="P1404" s="300">
        <f>'ВЕДОМСТВЕННАЯ '!P1521</f>
        <v>159600</v>
      </c>
      <c r="Q1404" s="300">
        <f>'ВЕДОМСТВЕННАЯ '!Q1521</f>
        <v>0</v>
      </c>
      <c r="R1404" s="300">
        <f>'ВЕДОМСТВЕННАЯ '!R1521</f>
        <v>0</v>
      </c>
      <c r="S1404" s="300">
        <f>'ВЕДОМСТВЕННАЯ '!S1521</f>
        <v>159600</v>
      </c>
      <c r="T1404" s="300">
        <f>'ВЕДОМСТВЕННАЯ '!U1521</f>
        <v>159600</v>
      </c>
      <c r="U1404" s="300">
        <f>'ВЕДОМСТВЕННАЯ '!V1521</f>
        <v>0</v>
      </c>
      <c r="V1404" s="300">
        <f>'ВЕДОМСТВЕННАЯ '!W1521</f>
        <v>0</v>
      </c>
      <c r="W1404" s="300">
        <f>'ВЕДОМСТВЕННАЯ '!X1521</f>
        <v>159600</v>
      </c>
      <c r="X1404" s="300">
        <f>'ВЕДОМСТВЕННАЯ '!Y1521</f>
        <v>159600</v>
      </c>
      <c r="Y1404" s="17">
        <f>'ВЕДОМСТВЕННАЯ '!Z1521</f>
        <v>0</v>
      </c>
      <c r="Z1404" s="17">
        <f>'ВЕДОМСТВЕННАЯ '!AA1521</f>
        <v>0</v>
      </c>
      <c r="AA1404" s="17">
        <f>'ВЕДОМСТВЕННАЯ '!AB1521</f>
        <v>159600</v>
      </c>
    </row>
    <row r="1405" spans="1:27" ht="40.5" customHeight="1" x14ac:dyDescent="0.3">
      <c r="A1405" s="581" t="str">
        <f>'ВЕДОМСТВЕННАЯ '!A1522</f>
        <v>Закупка товаров, работ и услуг для обеспечения государственных (муниципальных) нужд</v>
      </c>
      <c r="B1405" s="236" t="str">
        <f>'ВЕДОМСТВЕННАЯ '!B1522</f>
        <v>905</v>
      </c>
      <c r="C1405" s="315" t="str">
        <f>'ВЕДОМСТВЕННАЯ '!C1522</f>
        <v>07</v>
      </c>
      <c r="D1405" s="315" t="str">
        <f>'ВЕДОМСТВЕННАЯ '!D1522</f>
        <v>09</v>
      </c>
      <c r="E1405" s="341" t="str">
        <f>'ВЕДОМСТВЕННАЯ '!E1522</f>
        <v>66</v>
      </c>
      <c r="F1405" s="342" t="str">
        <f>'ВЕДОМСТВЕННАЯ '!F1522</f>
        <v>Б</v>
      </c>
      <c r="G1405" s="342" t="str">
        <f>'ВЕДОМСТВЕННАЯ '!G1522</f>
        <v>ЦБ</v>
      </c>
      <c r="H1405" s="343" t="str">
        <f>'ВЕДОМСТВЕННАЯ '!H1522</f>
        <v>80810</v>
      </c>
      <c r="I1405" s="342" t="str">
        <f>'ВЕДОМСТВЕННАЯ '!I1522</f>
        <v>66 Б МС 80810</v>
      </c>
      <c r="J1405" s="236"/>
      <c r="K1405" s="299">
        <f>'ВЕДОМСТВЕННАЯ '!K1522</f>
        <v>122.2</v>
      </c>
      <c r="L1405" s="299">
        <f>'ВЕДОМСТВЕННАЯ '!L1522</f>
        <v>255.3</v>
      </c>
      <c r="M1405" s="299">
        <f>'ВЕДОМСТВЕННАЯ '!M1522</f>
        <v>0</v>
      </c>
      <c r="N1405" s="299">
        <f>'ВЕДОМСТВЕННАЯ '!N1522</f>
        <v>0</v>
      </c>
      <c r="O1405" s="299">
        <f>'ВЕДОМСТВЕННАЯ '!O1522</f>
        <v>425</v>
      </c>
      <c r="P1405" s="300">
        <f>'ВЕДОМСТВЕННАЯ '!P1522</f>
        <v>638500</v>
      </c>
      <c r="Q1405" s="300">
        <f>'ВЕДОМСТВЕННАЯ '!Q1522</f>
        <v>0</v>
      </c>
      <c r="R1405" s="300">
        <f>'ВЕДОМСТВЕННАЯ '!R1522</f>
        <v>0</v>
      </c>
      <c r="S1405" s="300">
        <f>'ВЕДОМСТВЕННАЯ '!S1522</f>
        <v>638500</v>
      </c>
      <c r="T1405" s="300">
        <f>'ВЕДОМСТВЕННАЯ '!U1522</f>
        <v>638500</v>
      </c>
      <c r="U1405" s="300">
        <f>'ВЕДОМСТВЕННАЯ '!V1522</f>
        <v>0</v>
      </c>
      <c r="V1405" s="300">
        <f>'ВЕДОМСТВЕННАЯ '!W1522</f>
        <v>0</v>
      </c>
      <c r="W1405" s="300">
        <f>'ВЕДОМСТВЕННАЯ '!X1522</f>
        <v>638500</v>
      </c>
      <c r="X1405" s="300">
        <f>'ВЕДОМСТВЕННАЯ '!Y1522</f>
        <v>638500</v>
      </c>
      <c r="Y1405" s="17">
        <f>'ВЕДОМСТВЕННАЯ '!Z1522</f>
        <v>0</v>
      </c>
      <c r="Z1405" s="17">
        <f>'ВЕДОМСТВЕННАЯ '!AA1522</f>
        <v>0</v>
      </c>
      <c r="AA1405" s="17">
        <f>'ВЕДОМСТВЕННАЯ '!AB1522</f>
        <v>638500</v>
      </c>
    </row>
    <row r="1406" spans="1:27" ht="35.25" customHeight="1" x14ac:dyDescent="0.3">
      <c r="A1406" s="581" t="str">
        <f>'ВЕДОМСТВЕННАЯ '!A1523</f>
        <v xml:space="preserve">Иные закупки товаров, работ и услуг для обеспечения государственных (муниципальных) нужд </v>
      </c>
      <c r="B1406" s="236" t="str">
        <f>'ВЕДОМСТВЕННАЯ '!B1523</f>
        <v>905</v>
      </c>
      <c r="C1406" s="315" t="str">
        <f>'ВЕДОМСТВЕННАЯ '!C1523</f>
        <v>07</v>
      </c>
      <c r="D1406" s="315" t="str">
        <f>'ВЕДОМСТВЕННАЯ '!D1523</f>
        <v>09</v>
      </c>
      <c r="E1406" s="341" t="str">
        <f>'ВЕДОМСТВЕННАЯ '!E1523</f>
        <v>66</v>
      </c>
      <c r="F1406" s="342" t="str">
        <f>'ВЕДОМСТВЕННАЯ '!F1523</f>
        <v>Б</v>
      </c>
      <c r="G1406" s="342" t="str">
        <f>'ВЕДОМСТВЕННАЯ '!G1523</f>
        <v>ЦБ</v>
      </c>
      <c r="H1406" s="343" t="str">
        <f>'ВЕДОМСТВЕННАЯ '!H1523</f>
        <v>80810</v>
      </c>
      <c r="I1406" s="342" t="str">
        <f>'ВЕДОМСТВЕННАЯ '!I1523</f>
        <v>66 Б МС 80810</v>
      </c>
      <c r="J1406" s="236"/>
      <c r="K1406" s="299">
        <f>'ВЕДОМСТВЕННАЯ '!K1523</f>
        <v>122.2</v>
      </c>
      <c r="L1406" s="299">
        <f>'ВЕДОМСТВЕННАЯ '!L1523</f>
        <v>255.3</v>
      </c>
      <c r="M1406" s="299">
        <f>'ВЕДОМСТВЕННАЯ '!M1523</f>
        <v>0</v>
      </c>
      <c r="N1406" s="299">
        <f>'ВЕДОМСТВЕННАЯ '!N1523</f>
        <v>0</v>
      </c>
      <c r="O1406" s="299">
        <f>'ВЕДОМСТВЕННАЯ '!O1523</f>
        <v>425</v>
      </c>
      <c r="P1406" s="300">
        <f>'ВЕДОМСТВЕННАЯ '!P1523</f>
        <v>638500</v>
      </c>
      <c r="Q1406" s="300">
        <f>'ВЕДОМСТВЕННАЯ '!Q1523</f>
        <v>0</v>
      </c>
      <c r="R1406" s="300">
        <f>'ВЕДОМСТВЕННАЯ '!R1523</f>
        <v>0</v>
      </c>
      <c r="S1406" s="300">
        <f>'ВЕДОМСТВЕННАЯ '!S1523</f>
        <v>638500</v>
      </c>
      <c r="T1406" s="300">
        <f>'ВЕДОМСТВЕННАЯ '!U1523</f>
        <v>638500</v>
      </c>
      <c r="U1406" s="300">
        <f>'ВЕДОМСТВЕННАЯ '!V1523</f>
        <v>0</v>
      </c>
      <c r="V1406" s="300">
        <f>'ВЕДОМСТВЕННАЯ '!W1523</f>
        <v>0</v>
      </c>
      <c r="W1406" s="300">
        <f>'ВЕДОМСТВЕННАЯ '!X1523</f>
        <v>638500</v>
      </c>
      <c r="X1406" s="300">
        <f>'ВЕДОМСТВЕННАЯ '!Y1523</f>
        <v>638500</v>
      </c>
      <c r="Y1406" s="17">
        <f>'ВЕДОМСТВЕННАЯ '!Z1523</f>
        <v>0</v>
      </c>
      <c r="Z1406" s="17">
        <f>'ВЕДОМСТВЕННАЯ '!AA1523</f>
        <v>0</v>
      </c>
      <c r="AA1406" s="17">
        <f>'ВЕДОМСТВЕННАЯ '!AB1523</f>
        <v>638500</v>
      </c>
    </row>
    <row r="1407" spans="1:27" ht="84" hidden="1" customHeight="1" x14ac:dyDescent="0.3">
      <c r="A1407" s="581" t="str">
        <f>'ВЕДОМСТВЕННАЯ '!A1524</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1407" s="236" t="str">
        <f>'ВЕДОМСТВЕННАЯ '!B1524</f>
        <v>905</v>
      </c>
      <c r="C1407" s="315" t="str">
        <f>'ВЕДОМСТВЕННАЯ '!C1524</f>
        <v>07</v>
      </c>
      <c r="D1407" s="315" t="str">
        <f>'ВЕДОМСТВЕННАЯ '!D1524</f>
        <v>09</v>
      </c>
      <c r="E1407" s="341" t="str">
        <f>'ВЕДОМСТВЕННАЯ '!E1524</f>
        <v>66</v>
      </c>
      <c r="F1407" s="342" t="str">
        <f>'ВЕДОМСТВЕННАЯ '!F1524</f>
        <v>Б</v>
      </c>
      <c r="G1407" s="342" t="str">
        <f>'ВЕДОМСТВЕННАЯ '!G1524</f>
        <v>ЦБ</v>
      </c>
      <c r="H1407" s="343" t="str">
        <f>'ВЕДОМСТВЕННАЯ '!H1524</f>
        <v>80820</v>
      </c>
      <c r="I1407" s="342" t="str">
        <f>'ВЕДОМСТВЕННАЯ '!I1524</f>
        <v>66 Б НМ 80810</v>
      </c>
      <c r="J1407" s="236"/>
      <c r="K1407" s="299">
        <f>'ВЕДОМСТВЕННАЯ '!K1524</f>
        <v>71</v>
      </c>
      <c r="L1407" s="299">
        <f>'ВЕДОМСТВЕННАЯ '!L1524</f>
        <v>0</v>
      </c>
      <c r="M1407" s="299">
        <f>'ВЕДОМСТВЕННАЯ '!M1524</f>
        <v>0</v>
      </c>
      <c r="N1407" s="299">
        <f>'ВЕДОМСТВЕННАЯ '!N1524</f>
        <v>0</v>
      </c>
      <c r="O1407" s="299">
        <f>'ВЕДОМСТВЕННАЯ '!O1524</f>
        <v>0</v>
      </c>
      <c r="P1407" s="300">
        <f>'ВЕДОМСТВЕННАЯ '!P1524</f>
        <v>0</v>
      </c>
      <c r="Q1407" s="300">
        <f>'ВЕДОМСТВЕННАЯ '!Q1524</f>
        <v>0</v>
      </c>
      <c r="R1407" s="300">
        <f>'ВЕДОМСТВЕННАЯ '!R1524</f>
        <v>0</v>
      </c>
      <c r="S1407" s="300">
        <f>'ВЕДОМСТВЕННАЯ '!S1524</f>
        <v>0</v>
      </c>
      <c r="T1407" s="300">
        <f>'ВЕДОМСТВЕННАЯ '!U1524</f>
        <v>0</v>
      </c>
      <c r="U1407" s="300">
        <f>'ВЕДОМСТВЕННАЯ '!V1524</f>
        <v>0</v>
      </c>
      <c r="V1407" s="300">
        <f>'ВЕДОМСТВЕННАЯ '!W1524</f>
        <v>0</v>
      </c>
      <c r="W1407" s="300">
        <f>'ВЕДОМСТВЕННАЯ '!X1524</f>
        <v>0</v>
      </c>
      <c r="X1407" s="300">
        <f>'ВЕДОМСТВЕННАЯ '!Y1524</f>
        <v>0</v>
      </c>
      <c r="Y1407" s="17">
        <f>'ВЕДОМСТВЕННАЯ '!Z1524</f>
        <v>0</v>
      </c>
      <c r="Z1407" s="17">
        <f>'ВЕДОМСТВЕННАЯ '!AA1524</f>
        <v>0</v>
      </c>
      <c r="AA1407" s="17">
        <f>'ВЕДОМСТВЕННАЯ '!AB1524</f>
        <v>0</v>
      </c>
    </row>
    <row r="1408" spans="1:27" ht="48" hidden="1" customHeight="1" x14ac:dyDescent="0.3">
      <c r="A1408" s="581" t="str">
        <f>'ВЕДОМСТВЕННАЯ '!A1525</f>
        <v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v>
      </c>
      <c r="B1408" s="236" t="str">
        <f>'ВЕДОМСТВЕННАЯ '!B1525</f>
        <v>905</v>
      </c>
      <c r="C1408" s="315" t="str">
        <f>'ВЕДОМСТВЕННАЯ '!C1525</f>
        <v>07</v>
      </c>
      <c r="D1408" s="315" t="str">
        <f>'ВЕДОМСТВЕННАЯ '!D1525</f>
        <v>09</v>
      </c>
      <c r="E1408" s="341" t="str">
        <f>'ВЕДОМСТВЕННАЯ '!E1525</f>
        <v>66</v>
      </c>
      <c r="F1408" s="342" t="str">
        <f>'ВЕДОМСТВЕННАЯ '!F1525</f>
        <v>Б</v>
      </c>
      <c r="G1408" s="342" t="str">
        <f>'ВЕДОМСТВЕННАЯ '!G1525</f>
        <v>ЦБ</v>
      </c>
      <c r="H1408" s="343" t="str">
        <f>'ВЕДОМСТВЕННАЯ '!H1525</f>
        <v>80820</v>
      </c>
      <c r="I1408" s="342" t="str">
        <f>'ВЕДОМСТВЕННАЯ '!I1525</f>
        <v>66 Б НМ 80810</v>
      </c>
      <c r="J1408" s="236"/>
      <c r="K1408" s="299">
        <f>'ВЕДОМСТВЕННАЯ '!K1525</f>
        <v>71</v>
      </c>
      <c r="L1408" s="299">
        <f>'ВЕДОМСТВЕННАЯ '!L1525</f>
        <v>0</v>
      </c>
      <c r="M1408" s="299">
        <f>'ВЕДОМСТВЕННАЯ '!M1525</f>
        <v>0</v>
      </c>
      <c r="N1408" s="299">
        <f>'ВЕДОМСТВЕННАЯ '!N1525</f>
        <v>0</v>
      </c>
      <c r="O1408" s="299">
        <f>'ВЕДОМСТВЕННАЯ '!O1525</f>
        <v>0</v>
      </c>
      <c r="P1408" s="300">
        <f>'ВЕДОМСТВЕННАЯ '!P1525</f>
        <v>0</v>
      </c>
      <c r="Q1408" s="300">
        <f>'ВЕДОМСТВЕННАЯ '!Q1525</f>
        <v>0</v>
      </c>
      <c r="R1408" s="300">
        <f>'ВЕДОМСТВЕННАЯ '!R1525</f>
        <v>0</v>
      </c>
      <c r="S1408" s="300">
        <f>'ВЕДОМСТВЕННАЯ '!S1525</f>
        <v>0</v>
      </c>
      <c r="T1408" s="300">
        <f>'ВЕДОМСТВЕННАЯ '!U1525</f>
        <v>0</v>
      </c>
      <c r="U1408" s="300">
        <f>'ВЕДОМСТВЕННАЯ '!V1525</f>
        <v>0</v>
      </c>
      <c r="V1408" s="300">
        <f>'ВЕДОМСТВЕННАЯ '!W1525</f>
        <v>0</v>
      </c>
      <c r="W1408" s="300">
        <f>'ВЕДОМСТВЕННАЯ '!X1525</f>
        <v>0</v>
      </c>
      <c r="X1408" s="300">
        <f>'ВЕДОМСТВЕННАЯ '!Y1525</f>
        <v>0</v>
      </c>
      <c r="Y1408" s="17">
        <f>'ВЕДОМСТВЕННАЯ '!Z1525</f>
        <v>0</v>
      </c>
      <c r="Z1408" s="17">
        <f>'ВЕДОМСТВЕННАЯ '!AA1525</f>
        <v>0</v>
      </c>
      <c r="AA1408" s="17">
        <f>'ВЕДОМСТВЕННАЯ '!AB1525</f>
        <v>0</v>
      </c>
    </row>
    <row r="1409" spans="1:27" ht="23.25" hidden="1" customHeight="1" x14ac:dyDescent="0.3">
      <c r="A1409" s="581" t="str">
        <f>'ВЕДОМСТВЕННАЯ '!A1526</f>
        <v>Расходы на выплаты персоналу казенных учреждений</v>
      </c>
      <c r="B1409" s="236" t="str">
        <f>'ВЕДОМСТВЕННАЯ '!B1526</f>
        <v>905</v>
      </c>
      <c r="C1409" s="315" t="str">
        <f>'ВЕДОМСТВЕННАЯ '!C1526</f>
        <v>07</v>
      </c>
      <c r="D1409" s="315" t="str">
        <f>'ВЕДОМСТВЕННАЯ '!D1526</f>
        <v>09</v>
      </c>
      <c r="E1409" s="341" t="str">
        <f>'ВЕДОМСТВЕННАЯ '!E1526</f>
        <v>66</v>
      </c>
      <c r="F1409" s="342" t="str">
        <f>'ВЕДОМСТВЕННАЯ '!F1526</f>
        <v>Б</v>
      </c>
      <c r="G1409" s="342" t="str">
        <f>'ВЕДОМСТВЕННАЯ '!G1526</f>
        <v>ЦБ</v>
      </c>
      <c r="H1409" s="343" t="str">
        <f>'ВЕДОМСТВЕННАЯ '!H1526</f>
        <v>80820</v>
      </c>
      <c r="I1409" s="342" t="str">
        <f>'ВЕДОМСТВЕННАЯ '!I1526</f>
        <v>66 Б НМ 80810</v>
      </c>
      <c r="J1409" s="236"/>
      <c r="K1409" s="299">
        <f>'ВЕДОМСТВЕННАЯ '!K1526</f>
        <v>71</v>
      </c>
      <c r="L1409" s="299">
        <f>'ВЕДОМСТВЕННАЯ '!L1526</f>
        <v>0</v>
      </c>
      <c r="M1409" s="299">
        <f>'ВЕДОМСТВЕННАЯ '!M1526</f>
        <v>0</v>
      </c>
      <c r="N1409" s="299">
        <f>'ВЕДОМСТВЕННАЯ '!N1526</f>
        <v>0</v>
      </c>
      <c r="O1409" s="299">
        <f>'ВЕДОМСТВЕННАЯ '!O1526</f>
        <v>0</v>
      </c>
      <c r="P1409" s="300">
        <f>'ВЕДОМСТВЕННАЯ '!P1526</f>
        <v>0</v>
      </c>
      <c r="Q1409" s="300">
        <f>'ВЕДОМСТВЕННАЯ '!Q1526</f>
        <v>0</v>
      </c>
      <c r="R1409" s="300">
        <f>'ВЕДОМСТВЕННАЯ '!R1526</f>
        <v>0</v>
      </c>
      <c r="S1409" s="300">
        <f>'ВЕДОМСТВЕННАЯ '!S1526</f>
        <v>0</v>
      </c>
      <c r="T1409" s="300">
        <f>'ВЕДОМСТВЕННАЯ '!U1526</f>
        <v>0</v>
      </c>
      <c r="U1409" s="300">
        <f>'ВЕДОМСТВЕННАЯ '!V1526</f>
        <v>0</v>
      </c>
      <c r="V1409" s="300">
        <f>'ВЕДОМСТВЕННАЯ '!W1526</f>
        <v>0</v>
      </c>
      <c r="W1409" s="300">
        <f>'ВЕДОМСТВЕННАЯ '!X1526</f>
        <v>0</v>
      </c>
      <c r="X1409" s="300">
        <f>'ВЕДОМСТВЕННАЯ '!Y1526</f>
        <v>0</v>
      </c>
      <c r="Y1409" s="17">
        <f>'ВЕДОМСТВЕННАЯ '!Z1526</f>
        <v>0</v>
      </c>
      <c r="Z1409" s="17">
        <f>'ВЕДОМСТВЕННАЯ '!AA1526</f>
        <v>0</v>
      </c>
      <c r="AA1409" s="17">
        <f>'ВЕДОМСТВЕННАЯ '!AB1526</f>
        <v>0</v>
      </c>
    </row>
    <row r="1410" spans="1:27" ht="45" hidden="1" customHeight="1" x14ac:dyDescent="0.3">
      <c r="A1410" s="581" t="str">
        <f>'ВЕДОМСТВЕННАЯ '!A1527</f>
        <v>Закупка товаров, работ и услуг для обеспечения государственных (муниципальных) нужд</v>
      </c>
      <c r="B1410" s="236" t="str">
        <f>'ВЕДОМСТВЕННАЯ '!B1527</f>
        <v>905</v>
      </c>
      <c r="C1410" s="315" t="str">
        <f>'ВЕДОМСТВЕННАЯ '!C1527</f>
        <v>07</v>
      </c>
      <c r="D1410" s="315" t="str">
        <f>'ВЕДОМСТВЕННАЯ '!D1527</f>
        <v>09</v>
      </c>
      <c r="E1410" s="341" t="str">
        <f>'ВЕДОМСТВЕННАЯ '!E1527</f>
        <v>66</v>
      </c>
      <c r="F1410" s="342" t="str">
        <f>'ВЕДОМСТВЕННАЯ '!F1527</f>
        <v>Б</v>
      </c>
      <c r="G1410" s="342" t="str">
        <f>'ВЕДОМСТВЕННАЯ '!G1527</f>
        <v>ЦБ</v>
      </c>
      <c r="H1410" s="343" t="str">
        <f>'ВЕДОМСТВЕННАЯ '!H1527</f>
        <v>80820</v>
      </c>
      <c r="I1410" s="342" t="str">
        <f>'ВЕДОМСТВЕННАЯ '!I1527</f>
        <v>66 Б МС 80810</v>
      </c>
      <c r="J1410" s="236"/>
      <c r="K1410" s="299">
        <f>'ВЕДОМСТВЕННАЯ '!K1527</f>
        <v>0</v>
      </c>
      <c r="L1410" s="299">
        <f>'ВЕДОМСТВЕННАЯ '!L1527</f>
        <v>0</v>
      </c>
      <c r="M1410" s="299">
        <f>'ВЕДОМСТВЕННАЯ '!M1527</f>
        <v>0</v>
      </c>
      <c r="N1410" s="299">
        <f>'ВЕДОМСТВЕННАЯ '!N1527</f>
        <v>0</v>
      </c>
      <c r="O1410" s="299">
        <f>'ВЕДОМСТВЕННАЯ '!O1527</f>
        <v>0</v>
      </c>
      <c r="P1410" s="300">
        <f>'ВЕДОМСТВЕННАЯ '!P1527</f>
        <v>0</v>
      </c>
      <c r="Q1410" s="300">
        <f>'ВЕДОМСТВЕННАЯ '!Q1527</f>
        <v>0</v>
      </c>
      <c r="R1410" s="300">
        <f>'ВЕДОМСТВЕННАЯ '!R1527</f>
        <v>0</v>
      </c>
      <c r="S1410" s="300">
        <f>'ВЕДОМСТВЕННАЯ '!S1527</f>
        <v>0</v>
      </c>
      <c r="T1410" s="300">
        <f>'ВЕДОМСТВЕННАЯ '!U1527</f>
        <v>0</v>
      </c>
      <c r="U1410" s="300">
        <f>'ВЕДОМСТВЕННАЯ '!V1527</f>
        <v>0</v>
      </c>
      <c r="V1410" s="300">
        <f>'ВЕДОМСТВЕННАЯ '!W1527</f>
        <v>0</v>
      </c>
      <c r="W1410" s="300">
        <f>'ВЕДОМСТВЕННАЯ '!X1527</f>
        <v>0</v>
      </c>
      <c r="X1410" s="300">
        <f>'ВЕДОМСТВЕННАЯ '!Y1527</f>
        <v>0</v>
      </c>
      <c r="Y1410" s="17">
        <f>'ВЕДОМСТВЕННАЯ '!Z1527</f>
        <v>0</v>
      </c>
      <c r="Z1410" s="17">
        <f>'ВЕДОМСТВЕННАЯ '!AA1527</f>
        <v>0</v>
      </c>
      <c r="AA1410" s="17">
        <f>'ВЕДОМСТВЕННАЯ '!AB1527</f>
        <v>0</v>
      </c>
    </row>
    <row r="1411" spans="1:27" ht="35.25" hidden="1" customHeight="1" x14ac:dyDescent="0.3">
      <c r="A1411" s="581" t="str">
        <f>'ВЕДОМСТВЕННАЯ '!A1528</f>
        <v xml:space="preserve">Иные закупки товаров, работ и услуг для обеспечения государственных (муниципальных) нужд </v>
      </c>
      <c r="B1411" s="236" t="str">
        <f>'ВЕДОМСТВЕННАЯ '!B1528</f>
        <v>905</v>
      </c>
      <c r="C1411" s="315" t="str">
        <f>'ВЕДОМСТВЕННАЯ '!C1528</f>
        <v>07</v>
      </c>
      <c r="D1411" s="315" t="str">
        <f>'ВЕДОМСТВЕННАЯ '!D1528</f>
        <v>09</v>
      </c>
      <c r="E1411" s="341" t="str">
        <f>'ВЕДОМСТВЕННАЯ '!E1528</f>
        <v>66</v>
      </c>
      <c r="F1411" s="342" t="str">
        <f>'ВЕДОМСТВЕННАЯ '!F1528</f>
        <v>Б</v>
      </c>
      <c r="G1411" s="342" t="str">
        <f>'ВЕДОМСТВЕННАЯ '!G1528</f>
        <v>ЦБ</v>
      </c>
      <c r="H1411" s="343" t="str">
        <f>'ВЕДОМСТВЕННАЯ '!H1528</f>
        <v>80820</v>
      </c>
      <c r="I1411" s="342" t="str">
        <f>'ВЕДОМСТВЕННАЯ '!I1528</f>
        <v>66 Б МС 80810</v>
      </c>
      <c r="J1411" s="236"/>
      <c r="K1411" s="299">
        <f>'ВЕДОМСТВЕННАЯ '!K1528</f>
        <v>0</v>
      </c>
      <c r="L1411" s="299">
        <f>'ВЕДОМСТВЕННАЯ '!L1528</f>
        <v>0</v>
      </c>
      <c r="M1411" s="299">
        <f>'ВЕДОМСТВЕННАЯ '!M1528</f>
        <v>0</v>
      </c>
      <c r="N1411" s="299">
        <f>'ВЕДОМСТВЕННАЯ '!N1528</f>
        <v>0</v>
      </c>
      <c r="O1411" s="299">
        <f>'ВЕДОМСТВЕННАЯ '!O1528</f>
        <v>0</v>
      </c>
      <c r="P1411" s="300">
        <f>'ВЕДОМСТВЕННАЯ '!P1528</f>
        <v>0</v>
      </c>
      <c r="Q1411" s="300">
        <f>'ВЕДОМСТВЕННАЯ '!Q1528</f>
        <v>0</v>
      </c>
      <c r="R1411" s="300">
        <f>'ВЕДОМСТВЕННАЯ '!R1528</f>
        <v>0</v>
      </c>
      <c r="S1411" s="300">
        <f>'ВЕДОМСТВЕННАЯ '!S1528</f>
        <v>0</v>
      </c>
      <c r="T1411" s="300">
        <f>'ВЕДОМСТВЕННАЯ '!U1528</f>
        <v>0</v>
      </c>
      <c r="U1411" s="300">
        <f>'ВЕДОМСТВЕННАЯ '!V1528</f>
        <v>0</v>
      </c>
      <c r="V1411" s="300">
        <f>'ВЕДОМСТВЕННАЯ '!W1528</f>
        <v>0</v>
      </c>
      <c r="W1411" s="300">
        <f>'ВЕДОМСТВЕННАЯ '!X1528</f>
        <v>0</v>
      </c>
      <c r="X1411" s="300">
        <f>'ВЕДОМСТВЕННАЯ '!Y1528</f>
        <v>0</v>
      </c>
      <c r="Y1411" s="17">
        <f>'ВЕДОМСТВЕННАЯ '!Z1528</f>
        <v>0</v>
      </c>
      <c r="Z1411" s="17">
        <f>'ВЕДОМСТВЕННАЯ '!AA1528</f>
        <v>0</v>
      </c>
      <c r="AA1411" s="17">
        <f>'ВЕДОМСТВЕННАЯ '!AB1528</f>
        <v>0</v>
      </c>
    </row>
    <row r="1412" spans="1:27" ht="40.5" customHeight="1" x14ac:dyDescent="0.3">
      <c r="A1412" s="581" t="str">
        <f>'ВЕДОМСТВЕННАЯ '!A1529</f>
        <v xml:space="preserve">Обеспечение деятельности (оказание услуг) подведомственных казенных учреждений в рамках непрограммного направления деятельности </v>
      </c>
      <c r="B1412" s="236" t="str">
        <f>'ВЕДОМСТВЕННАЯ '!B1529</f>
        <v>905</v>
      </c>
      <c r="C1412" s="315" t="str">
        <f>'ВЕДОМСТВЕННАЯ '!C1529</f>
        <v>07</v>
      </c>
      <c r="D1412" s="315" t="str">
        <f>'ВЕДОМСТВЕННАЯ '!D1529</f>
        <v>09</v>
      </c>
      <c r="E1412" s="341" t="str">
        <f>'ВЕДОМСТВЕННАЯ '!E1529</f>
        <v>66</v>
      </c>
      <c r="F1412" s="342" t="str">
        <f>'ВЕДОМСТВЕННАЯ '!F1529</f>
        <v>6</v>
      </c>
      <c r="G1412" s="342" t="str">
        <f>'ВЕДОМСТВЕННАЯ '!G1529</f>
        <v>00</v>
      </c>
      <c r="H1412" s="343" t="str">
        <f>'ВЕДОМСТВЕННАЯ '!H1529</f>
        <v>00000</v>
      </c>
      <c r="I1412" s="342">
        <f>'ВЕДОМСТВЕННАЯ '!I1529</f>
        <v>0</v>
      </c>
      <c r="J1412" s="236"/>
      <c r="K1412" s="299">
        <f>'ВЕДОМСТВЕННАЯ '!K1529</f>
        <v>28785.100000000002</v>
      </c>
      <c r="L1412" s="299">
        <f>'ВЕДОМСТВЕННАЯ '!L1529</f>
        <v>32648.7</v>
      </c>
      <c r="M1412" s="299">
        <f>'ВЕДОМСТВЕННАЯ '!M1529</f>
        <v>0</v>
      </c>
      <c r="N1412" s="299">
        <f>'ВЕДОМСТВЕННАЯ '!N1529</f>
        <v>173.20000000000002</v>
      </c>
      <c r="O1412" s="299">
        <f>'ВЕДОМСТВЕННАЯ '!O1529</f>
        <v>31648.100000000002</v>
      </c>
      <c r="P1412" s="300">
        <f>'ВЕДОМСТВЕННАЯ '!P1529</f>
        <v>31378647.5</v>
      </c>
      <c r="Q1412" s="300">
        <f>'ВЕДОМСТВЕННАЯ '!Q1529</f>
        <v>0</v>
      </c>
      <c r="R1412" s="300">
        <f>'ВЕДОМСТВЕННАЯ '!R1529</f>
        <v>0</v>
      </c>
      <c r="S1412" s="300">
        <f>'ВЕДОМСТВЕННАЯ '!S1529</f>
        <v>31378647.5</v>
      </c>
      <c r="T1412" s="300">
        <f>'ВЕДОМСТВЕННАЯ '!U1529</f>
        <v>32266462.850000001</v>
      </c>
      <c r="U1412" s="300">
        <f>'ВЕДОМСТВЕННАЯ '!V1529</f>
        <v>0</v>
      </c>
      <c r="V1412" s="300">
        <f>'ВЕДОМСТВЕННАЯ '!W1529</f>
        <v>0</v>
      </c>
      <c r="W1412" s="300">
        <f>'ВЕДОМСТВЕННАЯ '!X1529</f>
        <v>32266462.850000001</v>
      </c>
      <c r="X1412" s="300">
        <f>'ВЕДОМСТВЕННАЯ '!Y1529</f>
        <v>32361953.129999999</v>
      </c>
      <c r="Y1412" s="17">
        <f>'ВЕДОМСТВЕННАЯ '!Z1529</f>
        <v>0</v>
      </c>
      <c r="Z1412" s="17">
        <f>'ВЕДОМСТВЕННАЯ '!AA1529</f>
        <v>0</v>
      </c>
      <c r="AA1412" s="17">
        <f>'ВЕДОМСТВЕННАЯ '!AB1529</f>
        <v>32361953.129999999</v>
      </c>
    </row>
    <row r="1413" spans="1:27" ht="51" customHeight="1" x14ac:dyDescent="0.3">
      <c r="A1413" s="581" t="str">
        <f>'ВЕДОМСТВЕННАЯ '!A1530</f>
        <v>Непрограммные мероприятия, направленные на обеспечение деятельности МКУ "Централизованная бухгалтерия Хасынского муниципального округа Магаданской области "</v>
      </c>
      <c r="B1413" s="236" t="str">
        <f>'ВЕДОМСТВЕННАЯ '!B1530</f>
        <v>905</v>
      </c>
      <c r="C1413" s="315" t="str">
        <f>'ВЕДОМСТВЕННАЯ '!C1530</f>
        <v>07</v>
      </c>
      <c r="D1413" s="315" t="str">
        <f>'ВЕДОМСТВЕННАЯ '!D1530</f>
        <v>09</v>
      </c>
      <c r="E1413" s="341" t="str">
        <f>'ВЕДОМСТВЕННАЯ '!E1530</f>
        <v>66</v>
      </c>
      <c r="F1413" s="342" t="str">
        <f>'ВЕДОМСТВЕННАЯ '!F1530</f>
        <v>6</v>
      </c>
      <c r="G1413" s="342" t="str">
        <f>'ВЕДОМСТВЕННАЯ '!G1530</f>
        <v>ЦБ</v>
      </c>
      <c r="H1413" s="343" t="str">
        <f>'ВЕДОМСТВЕННАЯ '!H1530</f>
        <v>00000</v>
      </c>
      <c r="I1413" s="342">
        <f>'ВЕДОМСТВЕННАЯ '!I1530</f>
        <v>0</v>
      </c>
      <c r="J1413" s="236"/>
      <c r="K1413" s="299">
        <f>'ВЕДОМСТВЕННАЯ '!K1530</f>
        <v>28785.100000000002</v>
      </c>
      <c r="L1413" s="299">
        <f>'ВЕДОМСТВЕННАЯ '!L1530</f>
        <v>32648.7</v>
      </c>
      <c r="M1413" s="299">
        <f>'ВЕДОМСТВЕННАЯ '!M1530</f>
        <v>0</v>
      </c>
      <c r="N1413" s="299">
        <f>'ВЕДОМСТВЕННАЯ '!N1530</f>
        <v>173.20000000000002</v>
      </c>
      <c r="O1413" s="299">
        <f>'ВЕДОМСТВЕННАЯ '!O1530</f>
        <v>31648.100000000002</v>
      </c>
      <c r="P1413" s="300">
        <f>'ВЕДОМСТВЕННАЯ '!P1530</f>
        <v>31378647.5</v>
      </c>
      <c r="Q1413" s="300">
        <f>'ВЕДОМСТВЕННАЯ '!Q1530</f>
        <v>0</v>
      </c>
      <c r="R1413" s="300">
        <f>'ВЕДОМСТВЕННАЯ '!R1530</f>
        <v>0</v>
      </c>
      <c r="S1413" s="300">
        <f>'ВЕДОМСТВЕННАЯ '!S1530</f>
        <v>31378647.5</v>
      </c>
      <c r="T1413" s="300">
        <f>'ВЕДОМСТВЕННАЯ '!U1530</f>
        <v>32266462.850000001</v>
      </c>
      <c r="U1413" s="300">
        <f>'ВЕДОМСТВЕННАЯ '!V1530</f>
        <v>0</v>
      </c>
      <c r="V1413" s="300">
        <f>'ВЕДОМСТВЕННАЯ '!W1530</f>
        <v>0</v>
      </c>
      <c r="W1413" s="300">
        <f>'ВЕДОМСТВЕННАЯ '!X1530</f>
        <v>32266462.850000001</v>
      </c>
      <c r="X1413" s="300">
        <f>'ВЕДОМСТВЕННАЯ '!Y1530</f>
        <v>32361953.129999999</v>
      </c>
      <c r="Y1413" s="17">
        <f>'ВЕДОМСТВЕННАЯ '!Z1530</f>
        <v>0</v>
      </c>
      <c r="Z1413" s="17">
        <f>'ВЕДОМСТВЕННАЯ '!AA1530</f>
        <v>0</v>
      </c>
      <c r="AA1413" s="17">
        <f>'ВЕДОМСТВЕННАЯ '!AB1530</f>
        <v>32361953.129999999</v>
      </c>
    </row>
    <row r="1414" spans="1:27" ht="45.75" customHeight="1" x14ac:dyDescent="0.3">
      <c r="A1414" s="581" t="str">
        <f>'ВЕДОМСТВЕННАЯ '!A1531</f>
        <v>Расходы на обеспечение деятельности (оказание услуг) муниципальных казенных учреждений, находящихся в ведении органов местного самоуправления</v>
      </c>
      <c r="B1414" s="236" t="str">
        <f>'ВЕДОМСТВЕННАЯ '!B1531</f>
        <v>905</v>
      </c>
      <c r="C1414" s="315" t="str">
        <f>'ВЕДОМСТВЕННАЯ '!C1531</f>
        <v>07</v>
      </c>
      <c r="D1414" s="315" t="str">
        <f>'ВЕДОМСТВЕННАЯ '!D1531</f>
        <v>09</v>
      </c>
      <c r="E1414" s="341" t="str">
        <f>'ВЕДОМСТВЕННАЯ '!E1531</f>
        <v>66</v>
      </c>
      <c r="F1414" s="342" t="str">
        <f>'ВЕДОМСТВЕННАЯ '!F1531</f>
        <v>6</v>
      </c>
      <c r="G1414" s="342" t="str">
        <f>'ВЕДОМСТВЕННАЯ '!G1531</f>
        <v>ЦБ</v>
      </c>
      <c r="H1414" s="343" t="str">
        <f>'ВЕДОМСТВЕННАЯ '!H1531</f>
        <v>90200</v>
      </c>
      <c r="I1414" s="342" t="str">
        <f>'ВЕДОМСТВЕННАЯ '!I1531</f>
        <v>69 С 00 90490</v>
      </c>
      <c r="J1414" s="236"/>
      <c r="K1414" s="299">
        <f>'ВЕДОМСТВЕННАЯ '!K1531</f>
        <v>28785.100000000002</v>
      </c>
      <c r="L1414" s="299">
        <f>'ВЕДОМСТВЕННАЯ '!L1531</f>
        <v>32648.7</v>
      </c>
      <c r="M1414" s="299">
        <f>'ВЕДОМСТВЕННАЯ '!M1531</f>
        <v>0</v>
      </c>
      <c r="N1414" s="299">
        <f>'ВЕДОМСТВЕННАЯ '!N1531</f>
        <v>173.20000000000002</v>
      </c>
      <c r="O1414" s="299">
        <f>'ВЕДОМСТВЕННАЯ '!O1531</f>
        <v>31648.100000000002</v>
      </c>
      <c r="P1414" s="300">
        <f>'ВЕДОМСТВЕННАЯ '!P1531</f>
        <v>31378647.5</v>
      </c>
      <c r="Q1414" s="300">
        <f>'ВЕДОМСТВЕННАЯ '!Q1531</f>
        <v>0</v>
      </c>
      <c r="R1414" s="300">
        <f>'ВЕДОМСТВЕННАЯ '!R1531</f>
        <v>0</v>
      </c>
      <c r="S1414" s="300">
        <f>'ВЕДОМСТВЕННАЯ '!S1531</f>
        <v>31378647.5</v>
      </c>
      <c r="T1414" s="300">
        <f>'ВЕДОМСТВЕННАЯ '!U1531</f>
        <v>32266462.850000001</v>
      </c>
      <c r="U1414" s="300">
        <f>'ВЕДОМСТВЕННАЯ '!V1531</f>
        <v>0</v>
      </c>
      <c r="V1414" s="300">
        <f>'ВЕДОМСТВЕННАЯ '!W1531</f>
        <v>0</v>
      </c>
      <c r="W1414" s="300">
        <f>'ВЕДОМСТВЕННАЯ '!X1531</f>
        <v>32266462.850000001</v>
      </c>
      <c r="X1414" s="300">
        <f>'ВЕДОМСТВЕННАЯ '!Y1531</f>
        <v>32361953.129999999</v>
      </c>
      <c r="Y1414" s="17">
        <f>'ВЕДОМСТВЕННАЯ '!Z1531</f>
        <v>0</v>
      </c>
      <c r="Z1414" s="17">
        <f>'ВЕДОМСТВЕННАЯ '!AA1531</f>
        <v>0</v>
      </c>
      <c r="AA1414" s="17">
        <f>'ВЕДОМСТВЕННАЯ '!AB1531</f>
        <v>32361953.129999999</v>
      </c>
    </row>
    <row r="1415" spans="1:27" ht="50.25" customHeight="1" x14ac:dyDescent="0.3">
      <c r="A1415" s="581" t="str">
        <f>'ВЕДОМСТВЕННАЯ '!A1532</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415" s="236" t="str">
        <f>'ВЕДОМСТВЕННАЯ '!B1532</f>
        <v>905</v>
      </c>
      <c r="C1415" s="315" t="str">
        <f>'ВЕДОМСТВЕННАЯ '!C1532</f>
        <v>07</v>
      </c>
      <c r="D1415" s="315" t="str">
        <f>'ВЕДОМСТВЕННАЯ '!D1532</f>
        <v>09</v>
      </c>
      <c r="E1415" s="341" t="str">
        <f>'ВЕДОМСТВЕННАЯ '!E1532</f>
        <v>66</v>
      </c>
      <c r="F1415" s="342" t="str">
        <f>'ВЕДОМСТВЕННАЯ '!F1532</f>
        <v>6</v>
      </c>
      <c r="G1415" s="342" t="str">
        <f>'ВЕДОМСТВЕННАЯ '!G1532</f>
        <v>ЦБ</v>
      </c>
      <c r="H1415" s="343" t="str">
        <f>'ВЕДОМСТВЕННАЯ '!H1532</f>
        <v>90200</v>
      </c>
      <c r="I1415" s="342" t="str">
        <f>'ВЕДОМСТВЕННАЯ '!I1532</f>
        <v>69 С 00 90490</v>
      </c>
      <c r="J1415" s="236" t="str">
        <f>'ВЕДОМСТВЕННАЯ '!J1532</f>
        <v>100</v>
      </c>
      <c r="K1415" s="299">
        <f>'ВЕДОМСТВЕННАЯ '!K1532</f>
        <v>24670.9</v>
      </c>
      <c r="L1415" s="299">
        <f>'ВЕДОМСТВЕННАЯ '!L1532</f>
        <v>28654.5</v>
      </c>
      <c r="M1415" s="299">
        <f>'ВЕДОМСТВЕННАЯ '!M1532</f>
        <v>0</v>
      </c>
      <c r="N1415" s="299">
        <f>'ВЕДОМСТВЕННАЯ '!N1532</f>
        <v>0</v>
      </c>
      <c r="O1415" s="299">
        <f>'ВЕДОМСТВЕННАЯ '!O1532</f>
        <v>27653.9</v>
      </c>
      <c r="P1415" s="300">
        <f>'ВЕДОМСТВЕННАЯ '!P1532</f>
        <v>31181647.5</v>
      </c>
      <c r="Q1415" s="300">
        <f>'ВЕДОМСТВЕННАЯ '!Q1532</f>
        <v>0</v>
      </c>
      <c r="R1415" s="300">
        <f>'ВЕДОМСТВЕННАЯ '!R1532</f>
        <v>0</v>
      </c>
      <c r="S1415" s="300">
        <f>'ВЕДОМСТВЕННАЯ '!S1532</f>
        <v>31181647.5</v>
      </c>
      <c r="T1415" s="300">
        <f>'ВЕДОМСТВЕННАЯ '!U1532</f>
        <v>32069462.850000001</v>
      </c>
      <c r="U1415" s="300">
        <f>'ВЕДОМСТВЕННАЯ '!V1532</f>
        <v>0</v>
      </c>
      <c r="V1415" s="300">
        <f>'ВЕДОМСТВЕННАЯ '!W1532</f>
        <v>0</v>
      </c>
      <c r="W1415" s="300">
        <f>'ВЕДОМСТВЕННАЯ '!X1532</f>
        <v>32069462.850000001</v>
      </c>
      <c r="X1415" s="300">
        <f>'ВЕДОМСТВЕННАЯ '!Y1532</f>
        <v>32164953.129999999</v>
      </c>
      <c r="Y1415" s="17">
        <f>'ВЕДОМСТВЕННАЯ '!Z1532</f>
        <v>0</v>
      </c>
      <c r="Z1415" s="17">
        <f>'ВЕДОМСТВЕННАЯ '!AA1532</f>
        <v>0</v>
      </c>
      <c r="AA1415" s="17">
        <f>'ВЕДОМСТВЕННАЯ '!AB1532</f>
        <v>32164953.129999999</v>
      </c>
    </row>
    <row r="1416" spans="1:27" ht="27.75" customHeight="1" x14ac:dyDescent="0.3">
      <c r="A1416" s="581" t="str">
        <f>'ВЕДОМСТВЕННАЯ '!A1533</f>
        <v>Расходы на выплаты персоналу казенных учреждений</v>
      </c>
      <c r="B1416" s="236" t="str">
        <f>'ВЕДОМСТВЕННАЯ '!B1533</f>
        <v>905</v>
      </c>
      <c r="C1416" s="315" t="str">
        <f>'ВЕДОМСТВЕННАЯ '!C1533</f>
        <v>07</v>
      </c>
      <c r="D1416" s="315" t="str">
        <f>'ВЕДОМСТВЕННАЯ '!D1533</f>
        <v>09</v>
      </c>
      <c r="E1416" s="341" t="str">
        <f>'ВЕДОМСТВЕННАЯ '!E1533</f>
        <v>66</v>
      </c>
      <c r="F1416" s="342" t="str">
        <f>'ВЕДОМСТВЕННАЯ '!F1533</f>
        <v>6</v>
      </c>
      <c r="G1416" s="342" t="str">
        <f>'ВЕДОМСТВЕННАЯ '!G1533</f>
        <v>ЦБ</v>
      </c>
      <c r="H1416" s="343" t="str">
        <f>'ВЕДОМСТВЕННАЯ '!H1533</f>
        <v>90200</v>
      </c>
      <c r="I1416" s="342" t="str">
        <f>'ВЕДОМСТВЕННАЯ '!I1533</f>
        <v>69 С 00 90490</v>
      </c>
      <c r="J1416" s="236" t="str">
        <f>'ВЕДОМСТВЕННАЯ '!J1533</f>
        <v>110</v>
      </c>
      <c r="K1416" s="299">
        <f>'ВЕДОМСТВЕННАЯ '!K1533</f>
        <v>24670.9</v>
      </c>
      <c r="L1416" s="299">
        <f>'ВЕДОМСТВЕННАЯ '!L1533</f>
        <v>28654.5</v>
      </c>
      <c r="M1416" s="299">
        <f>'ВЕДОМСТВЕННАЯ '!M1533</f>
        <v>0</v>
      </c>
      <c r="N1416" s="299">
        <f>'ВЕДОМСТВЕННАЯ '!N1533</f>
        <v>0</v>
      </c>
      <c r="O1416" s="299">
        <f>'ВЕДОМСТВЕННАЯ '!O1533</f>
        <v>27653.9</v>
      </c>
      <c r="P1416" s="300">
        <f>'ВЕДОМСТВЕННАЯ '!P1533</f>
        <v>31181647.5</v>
      </c>
      <c r="Q1416" s="300">
        <f>'ВЕДОМСТВЕННАЯ '!Q1533</f>
        <v>0</v>
      </c>
      <c r="R1416" s="300">
        <f>'ВЕДОМСТВЕННАЯ '!R1533</f>
        <v>0</v>
      </c>
      <c r="S1416" s="300">
        <f>'ВЕДОМСТВЕННАЯ '!S1533</f>
        <v>31181647.5</v>
      </c>
      <c r="T1416" s="300">
        <f>'ВЕДОМСТВЕННАЯ '!U1533</f>
        <v>32069462.850000001</v>
      </c>
      <c r="U1416" s="300">
        <f>'ВЕДОМСТВЕННАЯ '!V1533</f>
        <v>0</v>
      </c>
      <c r="V1416" s="300">
        <f>'ВЕДОМСТВЕННАЯ '!W1533</f>
        <v>0</v>
      </c>
      <c r="W1416" s="300">
        <f>'ВЕДОМСТВЕННАЯ '!X1533</f>
        <v>32069462.850000001</v>
      </c>
      <c r="X1416" s="300">
        <f>'ВЕДОМСТВЕННАЯ '!Y1533</f>
        <v>32164953.129999999</v>
      </c>
      <c r="Y1416" s="17">
        <f>'ВЕДОМСТВЕННАЯ '!Z1533</f>
        <v>0</v>
      </c>
      <c r="Z1416" s="17">
        <f>'ВЕДОМСТВЕННАЯ '!AA1533</f>
        <v>0</v>
      </c>
      <c r="AA1416" s="17">
        <f>'ВЕДОМСТВЕННАЯ '!AB1533</f>
        <v>32164953.129999999</v>
      </c>
    </row>
    <row r="1417" spans="1:27" ht="36.75" customHeight="1" x14ac:dyDescent="0.3">
      <c r="A1417" s="581" t="str">
        <f>'ВЕДОМСТВЕННАЯ '!A1536</f>
        <v>Закупка товаров, работ и услуг для обеспечения государственных (муниципальных) нужд</v>
      </c>
      <c r="B1417" s="236" t="str">
        <f>'ВЕДОМСТВЕННАЯ '!B1536</f>
        <v>905</v>
      </c>
      <c r="C1417" s="315" t="str">
        <f>'ВЕДОМСТВЕННАЯ '!C1536</f>
        <v>07</v>
      </c>
      <c r="D1417" s="315" t="str">
        <f>'ВЕДОМСТВЕННАЯ '!D1536</f>
        <v>09</v>
      </c>
      <c r="E1417" s="341" t="str">
        <f>'ВЕДОМСТВЕННАЯ '!E1536</f>
        <v>66</v>
      </c>
      <c r="F1417" s="342" t="str">
        <f>'ВЕДОМСТВЕННАЯ '!F1536</f>
        <v>6</v>
      </c>
      <c r="G1417" s="342" t="str">
        <f>'ВЕДОМСТВЕННАЯ '!G1536</f>
        <v>ЦБ</v>
      </c>
      <c r="H1417" s="343" t="str">
        <f>'ВЕДОМСТВЕННАЯ '!H1536</f>
        <v>90200</v>
      </c>
      <c r="I1417" s="342">
        <f>'ВЕДОМСТВЕННАЯ '!I1536</f>
        <v>0</v>
      </c>
      <c r="J1417" s="236" t="str">
        <f>'ВЕДОМСТВЕННАЯ '!J1536</f>
        <v>200</v>
      </c>
      <c r="K1417" s="299">
        <f>'ВЕДОМСТВЕННАЯ '!K1536</f>
        <v>4114.2</v>
      </c>
      <c r="L1417" s="299">
        <f>'ВЕДОМСТВЕННАЯ '!L1536</f>
        <v>3994.2000000000003</v>
      </c>
      <c r="M1417" s="299">
        <f>'ВЕДОМСТВЕННАЯ '!M1536</f>
        <v>0</v>
      </c>
      <c r="N1417" s="299">
        <f>'ВЕДОМСТВЕННАЯ '!N1536</f>
        <v>173.20000000000002</v>
      </c>
      <c r="O1417" s="299">
        <f>'ВЕДОМСТВЕННАЯ '!O1536</f>
        <v>3994.2000000000003</v>
      </c>
      <c r="P1417" s="300">
        <f>'ВЕДОМСТВЕННАЯ '!P1536</f>
        <v>197000</v>
      </c>
      <c r="Q1417" s="300">
        <f>'ВЕДОМСТВЕННАЯ '!Q1536</f>
        <v>0</v>
      </c>
      <c r="R1417" s="300">
        <f>'ВЕДОМСТВЕННАЯ '!R1536</f>
        <v>0</v>
      </c>
      <c r="S1417" s="300">
        <f>'ВЕДОМСТВЕННАЯ '!S1536</f>
        <v>197000</v>
      </c>
      <c r="T1417" s="300">
        <f>'ВЕДОМСТВЕННАЯ '!U1536</f>
        <v>197000</v>
      </c>
      <c r="U1417" s="300">
        <f>'ВЕДОМСТВЕННАЯ '!V1536</f>
        <v>0</v>
      </c>
      <c r="V1417" s="300">
        <f>'ВЕДОМСТВЕННАЯ '!W1536</f>
        <v>0</v>
      </c>
      <c r="W1417" s="300">
        <f>'ВЕДОМСТВЕННАЯ '!X1536</f>
        <v>197000</v>
      </c>
      <c r="X1417" s="300">
        <f>'ВЕДОМСТВЕННАЯ '!Y1536</f>
        <v>197000</v>
      </c>
      <c r="Y1417" s="17">
        <f>'ВЕДОМСТВЕННАЯ '!Z1536</f>
        <v>0</v>
      </c>
      <c r="Z1417" s="17">
        <f>'ВЕДОМСТВЕННАЯ '!AA1536</f>
        <v>0</v>
      </c>
      <c r="AA1417" s="17">
        <f>'ВЕДОМСТВЕННАЯ '!AB1536</f>
        <v>197000</v>
      </c>
    </row>
    <row r="1418" spans="1:27" ht="35.25" customHeight="1" x14ac:dyDescent="0.3">
      <c r="A1418" s="581" t="str">
        <f>'ВЕДОМСТВЕННАЯ '!A1537</f>
        <v xml:space="preserve">Иные закупки товаров, работ и услуг для обеспечения государственных (муниципальных) нужд </v>
      </c>
      <c r="B1418" s="236" t="str">
        <f>'ВЕДОМСТВЕННАЯ '!B1537</f>
        <v>905</v>
      </c>
      <c r="C1418" s="315" t="str">
        <f>'ВЕДОМСТВЕННАЯ '!C1537</f>
        <v>07</v>
      </c>
      <c r="D1418" s="315" t="str">
        <f>'ВЕДОМСТВЕННАЯ '!D1537</f>
        <v>09</v>
      </c>
      <c r="E1418" s="341" t="str">
        <f>'ВЕДОМСТВЕННАЯ '!E1537</f>
        <v>66</v>
      </c>
      <c r="F1418" s="342" t="str">
        <f>'ВЕДОМСТВЕННАЯ '!F1537</f>
        <v>6</v>
      </c>
      <c r="G1418" s="342" t="str">
        <f>'ВЕДОМСТВЕННАЯ '!G1537</f>
        <v>ЦБ</v>
      </c>
      <c r="H1418" s="343" t="str">
        <f>'ВЕДОМСТВЕННАЯ '!H1537</f>
        <v>90200</v>
      </c>
      <c r="I1418" s="342" t="str">
        <f>'ВЕДОМСТВЕННАЯ '!I1537</f>
        <v>69 С 00 90490</v>
      </c>
      <c r="J1418" s="236" t="str">
        <f>'ВЕДОМСТВЕННАЯ '!J1537</f>
        <v>240</v>
      </c>
      <c r="K1418" s="299">
        <f>'ВЕДОМСТВЕННАЯ '!K1537</f>
        <v>4114.2</v>
      </c>
      <c r="L1418" s="299">
        <f>'ВЕДОМСТВЕННАЯ '!L1537</f>
        <v>3994.2000000000003</v>
      </c>
      <c r="M1418" s="299">
        <f>'ВЕДОМСТВЕННАЯ '!M1537</f>
        <v>0</v>
      </c>
      <c r="N1418" s="299">
        <f>'ВЕДОМСТВЕННАЯ '!N1537</f>
        <v>173.20000000000002</v>
      </c>
      <c r="O1418" s="299">
        <f>'ВЕДОМСТВЕННАЯ '!O1537</f>
        <v>3994.2000000000003</v>
      </c>
      <c r="P1418" s="300">
        <f>'ВЕДОМСТВЕННАЯ '!P1537</f>
        <v>197000</v>
      </c>
      <c r="Q1418" s="300">
        <f>'ВЕДОМСТВЕННАЯ '!Q1537</f>
        <v>0</v>
      </c>
      <c r="R1418" s="300">
        <f>'ВЕДОМСТВЕННАЯ '!R1537</f>
        <v>0</v>
      </c>
      <c r="S1418" s="300">
        <f>'ВЕДОМСТВЕННАЯ '!S1537</f>
        <v>197000</v>
      </c>
      <c r="T1418" s="300">
        <f>'ВЕДОМСТВЕННАЯ '!U1537</f>
        <v>197000</v>
      </c>
      <c r="U1418" s="300">
        <f>'ВЕДОМСТВЕННАЯ '!V1537</f>
        <v>0</v>
      </c>
      <c r="V1418" s="300">
        <f>'ВЕДОМСТВЕННАЯ '!W1537</f>
        <v>0</v>
      </c>
      <c r="W1418" s="300">
        <f>'ВЕДОМСТВЕННАЯ '!X1537</f>
        <v>197000</v>
      </c>
      <c r="X1418" s="300">
        <f>'ВЕДОМСТВЕННАЯ '!Y1537</f>
        <v>197000</v>
      </c>
      <c r="Y1418" s="17">
        <f>'ВЕДОМСТВЕННАЯ '!Z1537</f>
        <v>0</v>
      </c>
      <c r="Z1418" s="17">
        <f>'ВЕДОМСТВЕННАЯ '!AA1537</f>
        <v>0</v>
      </c>
      <c r="AA1418" s="17">
        <f>'ВЕДОМСТВЕННАЯ '!AB1537</f>
        <v>197000</v>
      </c>
    </row>
    <row r="1419" spans="1:27" ht="24.95" hidden="1" customHeight="1" x14ac:dyDescent="0.3">
      <c r="A1419" s="581" t="str">
        <f>'ВЕДОМСТВЕННАЯ '!A1542</f>
        <v>Иные бюджетные ассигнования</v>
      </c>
      <c r="B1419" s="236" t="str">
        <f>'ВЕДОМСТВЕННАЯ '!B1542</f>
        <v>905</v>
      </c>
      <c r="C1419" s="315" t="str">
        <f>'ВЕДОМСТВЕННАЯ '!C1542</f>
        <v>07</v>
      </c>
      <c r="D1419" s="315" t="str">
        <f>'ВЕДОМСТВЕННАЯ '!D1542</f>
        <v>09</v>
      </c>
      <c r="E1419" s="341" t="str">
        <f>'ВЕДОМСТВЕННАЯ '!E1542</f>
        <v>66</v>
      </c>
      <c r="F1419" s="342" t="str">
        <f>'ВЕДОМСТВЕННАЯ '!F1542</f>
        <v>6</v>
      </c>
      <c r="G1419" s="342" t="str">
        <f>'ВЕДОМСТВЕННАЯ '!G1542</f>
        <v>ЦБ</v>
      </c>
      <c r="H1419" s="343" t="str">
        <f>'ВЕДОМСТВЕННАЯ '!H1542</f>
        <v>90200</v>
      </c>
      <c r="I1419" s="342" t="str">
        <f>'ВЕДОМСТВЕННАЯ '!I1542</f>
        <v>69 С 00 90490</v>
      </c>
      <c r="J1419" s="236" t="str">
        <f>'ВЕДОМСТВЕННАЯ '!J1542</f>
        <v>800</v>
      </c>
      <c r="K1419" s="299">
        <f>'ВЕДОМСТВЕННАЯ '!K1542</f>
        <v>0</v>
      </c>
      <c r="L1419" s="299">
        <f>'ВЕДОМСТВЕННАЯ '!L1542</f>
        <v>0</v>
      </c>
      <c r="M1419" s="299">
        <f>'ВЕДОМСТВЕННАЯ '!M1542</f>
        <v>0</v>
      </c>
      <c r="N1419" s="299">
        <f>'ВЕДОМСТВЕННАЯ '!N1542</f>
        <v>0</v>
      </c>
      <c r="O1419" s="299">
        <f>'ВЕДОМСТВЕННАЯ '!O1542</f>
        <v>0</v>
      </c>
      <c r="P1419" s="300">
        <f>'ВЕДОМСТВЕННАЯ '!P1542</f>
        <v>0</v>
      </c>
      <c r="Q1419" s="300">
        <f>'ВЕДОМСТВЕННАЯ '!Q1542</f>
        <v>0</v>
      </c>
      <c r="R1419" s="300">
        <f>'ВЕДОМСТВЕННАЯ '!R1542</f>
        <v>0</v>
      </c>
      <c r="S1419" s="300">
        <f>'ВЕДОМСТВЕННАЯ '!S1542</f>
        <v>0</v>
      </c>
      <c r="T1419" s="300">
        <f>'ВЕДОМСТВЕННАЯ '!U1542</f>
        <v>0</v>
      </c>
      <c r="U1419" s="300">
        <f>'ВЕДОМСТВЕННАЯ '!V1542</f>
        <v>0</v>
      </c>
      <c r="V1419" s="300">
        <f>'ВЕДОМСТВЕННАЯ '!W1542</f>
        <v>0</v>
      </c>
      <c r="W1419" s="300">
        <f>'ВЕДОМСТВЕННАЯ '!X1542</f>
        <v>0</v>
      </c>
      <c r="X1419" s="300">
        <f>'ВЕДОМСТВЕННАЯ '!Y1542</f>
        <v>0</v>
      </c>
      <c r="Y1419" s="17">
        <f>'ВЕДОМСТВЕННАЯ '!Z1542</f>
        <v>0</v>
      </c>
      <c r="Z1419" s="17">
        <f>'ВЕДОМСТВЕННАЯ '!AA1542</f>
        <v>0</v>
      </c>
      <c r="AA1419" s="17">
        <f>'ВЕДОМСТВЕННАЯ '!AB1542</f>
        <v>0</v>
      </c>
    </row>
    <row r="1420" spans="1:27" ht="24.95" hidden="1" customHeight="1" x14ac:dyDescent="0.3">
      <c r="A1420" s="581" t="str">
        <f>'ВЕДОМСТВЕННАЯ '!A1543</f>
        <v xml:space="preserve">Исполнение судебных актов </v>
      </c>
      <c r="B1420" s="236" t="str">
        <f>'ВЕДОМСТВЕННАЯ '!B1543</f>
        <v>905</v>
      </c>
      <c r="C1420" s="315" t="str">
        <f>'ВЕДОМСТВЕННАЯ '!C1543</f>
        <v>07</v>
      </c>
      <c r="D1420" s="315" t="str">
        <f>'ВЕДОМСТВЕННАЯ '!D1543</f>
        <v>09</v>
      </c>
      <c r="E1420" s="341" t="str">
        <f>'ВЕДОМСТВЕННАЯ '!E1543</f>
        <v>66</v>
      </c>
      <c r="F1420" s="342" t="str">
        <f>'ВЕДОМСТВЕННАЯ '!F1543</f>
        <v>6</v>
      </c>
      <c r="G1420" s="342" t="str">
        <f>'ВЕДОМСТВЕННАЯ '!G1543</f>
        <v>ЦБ</v>
      </c>
      <c r="H1420" s="343" t="str">
        <f>'ВЕДОМСТВЕННАЯ '!H1543</f>
        <v>90200</v>
      </c>
      <c r="I1420" s="342">
        <f>'ВЕДОМСТВЕННАЯ '!I1543</f>
        <v>0</v>
      </c>
      <c r="J1420" s="236" t="str">
        <f>'ВЕДОМСТВЕННАЯ '!J1543</f>
        <v>830</v>
      </c>
      <c r="K1420" s="299">
        <f>'ВЕДОМСТВЕННАЯ '!K1543</f>
        <v>0</v>
      </c>
      <c r="L1420" s="299">
        <f>'ВЕДОМСТВЕННАЯ '!L1543</f>
        <v>0</v>
      </c>
      <c r="M1420" s="299">
        <f>'ВЕДОМСТВЕННАЯ '!M1543</f>
        <v>0</v>
      </c>
      <c r="N1420" s="299">
        <f>'ВЕДОМСТВЕННАЯ '!N1543</f>
        <v>0</v>
      </c>
      <c r="O1420" s="299">
        <f>'ВЕДОМСТВЕННАЯ '!O1543</f>
        <v>0</v>
      </c>
      <c r="P1420" s="300">
        <f>'ВЕДОМСТВЕННАЯ '!P1543</f>
        <v>0</v>
      </c>
      <c r="Q1420" s="300">
        <f>'ВЕДОМСТВЕННАЯ '!Q1543</f>
        <v>0</v>
      </c>
      <c r="R1420" s="300">
        <f>'ВЕДОМСТВЕННАЯ '!R1543</f>
        <v>0</v>
      </c>
      <c r="S1420" s="300">
        <f>'ВЕДОМСТВЕННАЯ '!S1543</f>
        <v>0</v>
      </c>
      <c r="T1420" s="300">
        <f>'ВЕДОМСТВЕННАЯ '!U1543</f>
        <v>0</v>
      </c>
      <c r="U1420" s="300">
        <f>'ВЕДОМСТВЕННАЯ '!V1543</f>
        <v>0</v>
      </c>
      <c r="V1420" s="300">
        <f>'ВЕДОМСТВЕННАЯ '!W1543</f>
        <v>0</v>
      </c>
      <c r="W1420" s="300">
        <f>'ВЕДОМСТВЕННАЯ '!X1543</f>
        <v>0</v>
      </c>
      <c r="X1420" s="300">
        <f>'ВЕДОМСТВЕННАЯ '!Y1543</f>
        <v>0</v>
      </c>
      <c r="Y1420" s="17"/>
      <c r="Z1420" s="17"/>
      <c r="AA1420" s="17"/>
    </row>
    <row r="1421" spans="1:27" ht="24.95" hidden="1" customHeight="1" x14ac:dyDescent="0.3">
      <c r="A1421" s="581" t="str">
        <f>'ВЕДОМСТВЕННАЯ '!A1544</f>
        <v xml:space="preserve">Уплата налогов, сборов и иных платежей </v>
      </c>
      <c r="B1421" s="236" t="str">
        <f>'ВЕДОМСТВЕННАЯ '!B1544</f>
        <v>905</v>
      </c>
      <c r="C1421" s="315" t="str">
        <f>'ВЕДОМСТВЕННАЯ '!C1544</f>
        <v>07</v>
      </c>
      <c r="D1421" s="315" t="str">
        <f>'ВЕДОМСТВЕННАЯ '!D1544</f>
        <v>09</v>
      </c>
      <c r="E1421" s="341" t="str">
        <f>'ВЕДОМСТВЕННАЯ '!E1544</f>
        <v>66</v>
      </c>
      <c r="F1421" s="342" t="str">
        <f>'ВЕДОМСТВЕННАЯ '!F1544</f>
        <v>6</v>
      </c>
      <c r="G1421" s="342" t="str">
        <f>'ВЕДОМСТВЕННАЯ '!G1544</f>
        <v>ЦБ</v>
      </c>
      <c r="H1421" s="343" t="str">
        <f>'ВЕДОМСТВЕННАЯ '!H1544</f>
        <v>90200</v>
      </c>
      <c r="I1421" s="342" t="str">
        <f>'ВЕДОМСТВЕННАЯ '!I1544</f>
        <v>69 С 00 90490</v>
      </c>
      <c r="J1421" s="236" t="str">
        <f>'ВЕДОМСТВЕННАЯ '!J1544</f>
        <v>850</v>
      </c>
      <c r="K1421" s="299">
        <f>'ВЕДОМСТВЕННАЯ '!K1544</f>
        <v>0</v>
      </c>
      <c r="L1421" s="299">
        <f>'ВЕДОМСТВЕННАЯ '!L1544</f>
        <v>0</v>
      </c>
      <c r="M1421" s="299">
        <f>'ВЕДОМСТВЕННАЯ '!M1544</f>
        <v>0</v>
      </c>
      <c r="N1421" s="299">
        <f>'ВЕДОМСТВЕННАЯ '!N1544</f>
        <v>0</v>
      </c>
      <c r="O1421" s="299">
        <f>'ВЕДОМСТВЕННАЯ '!O1544</f>
        <v>0</v>
      </c>
      <c r="P1421" s="300">
        <f>'ВЕДОМСТВЕННАЯ '!P1544</f>
        <v>0</v>
      </c>
      <c r="Q1421" s="300">
        <f>'ВЕДОМСТВЕННАЯ '!Q1544</f>
        <v>0</v>
      </c>
      <c r="R1421" s="300">
        <f>'ВЕДОМСТВЕННАЯ '!R1544</f>
        <v>0</v>
      </c>
      <c r="S1421" s="300">
        <f>'ВЕДОМСТВЕННАЯ '!S1544</f>
        <v>0</v>
      </c>
      <c r="T1421" s="300">
        <f>'ВЕДОМСТВЕННАЯ '!U1544</f>
        <v>0</v>
      </c>
      <c r="U1421" s="300">
        <f>'ВЕДОМСТВЕННАЯ '!V1544</f>
        <v>0</v>
      </c>
      <c r="V1421" s="300">
        <f>'ВЕДОМСТВЕННАЯ '!W1544</f>
        <v>0</v>
      </c>
      <c r="W1421" s="300">
        <f>'ВЕДОМСТВЕННАЯ '!X1544</f>
        <v>0</v>
      </c>
      <c r="X1421" s="300">
        <f>'ВЕДОМСТВЕННАЯ '!Y1544</f>
        <v>0</v>
      </c>
      <c r="Y1421" s="17">
        <f>'ВЕДОМСТВЕННАЯ '!Z1544</f>
        <v>0</v>
      </c>
      <c r="Z1421" s="17">
        <f>'ВЕДОМСТВЕННАЯ '!AA1544</f>
        <v>0</v>
      </c>
      <c r="AA1421" s="17">
        <f>'ВЕДОМСТВЕННАЯ '!AB1544</f>
        <v>0</v>
      </c>
    </row>
    <row r="1422" spans="1:27" ht="39.75" customHeight="1" x14ac:dyDescent="0.3">
      <c r="A1422" s="581" t="str">
        <f>'ВЕДОМСТВЕННАЯ '!A1550</f>
        <v>Расходы на обеспечение деятельности органов местного самоуправления в рамках непрограммного направления деятельности</v>
      </c>
      <c r="B1422" s="236" t="str">
        <f>'ВЕДОМСТВЕННАЯ '!B1550</f>
        <v>905</v>
      </c>
      <c r="C1422" s="315" t="str">
        <f>'ВЕДОМСТВЕННАЯ '!C1550</f>
        <v>07</v>
      </c>
      <c r="D1422" s="315" t="str">
        <f>'ВЕДОМСТВЕННАЯ '!D1550</f>
        <v>09</v>
      </c>
      <c r="E1422" s="341" t="str">
        <f>'ВЕДОМСТВЕННАЯ '!E1550</f>
        <v>69</v>
      </c>
      <c r="F1422" s="342" t="str">
        <f>'ВЕДОМСТВЕННАЯ '!F1550</f>
        <v>0</v>
      </c>
      <c r="G1422" s="342" t="str">
        <f>'ВЕДОМСТВЕННАЯ '!G1550</f>
        <v>00</v>
      </c>
      <c r="H1422" s="343" t="str">
        <f>'ВЕДОМСТВЕННАЯ '!H1550</f>
        <v>00000</v>
      </c>
      <c r="I1422" s="342" t="str">
        <f>'ВЕДОМСТВЕННАЯ '!I1550</f>
        <v>69 0 00 00000</v>
      </c>
      <c r="J1422" s="236"/>
      <c r="K1422" s="299">
        <f>'ВЕДОМСТВЕННАЯ '!K1550+'ВЕДОМСТВЕННАЯ '!K570</f>
        <v>19022.300000000003</v>
      </c>
      <c r="L1422" s="299">
        <f>'ВЕДОМСТВЕННАЯ '!L1550+'ВЕДОМСТВЕННАЯ '!L570</f>
        <v>21704.799999999999</v>
      </c>
      <c r="M1422" s="299">
        <f>'ВЕДОМСТВЕННАЯ '!M1550+'ВЕДОМСТВЕННАЯ '!M570</f>
        <v>1578.4</v>
      </c>
      <c r="N1422" s="299">
        <f>'ВЕДОМСТВЕННАЯ '!N1550+'ВЕДОМСТВЕННАЯ '!N570</f>
        <v>0</v>
      </c>
      <c r="O1422" s="299">
        <f>'ВЕДОМСТВЕННАЯ '!O1550+'ВЕДОМСТВЕННАЯ '!O570</f>
        <v>15159.3</v>
      </c>
      <c r="P1422" s="300">
        <f>'ВЕДОМСТВЕННАЯ '!P1550+'ВЕДОМСТВЕННАЯ '!P570</f>
        <v>23849361.120000001</v>
      </c>
      <c r="Q1422" s="300">
        <f>'ВЕДОМСТВЕННАЯ '!Q1550+'ВЕДОМСТВЕННАЯ '!Q570</f>
        <v>2312946.46</v>
      </c>
      <c r="R1422" s="300">
        <f>'ВЕДОМСТВЕННАЯ '!R1550+'ВЕДОМСТВЕННАЯ '!R570</f>
        <v>0</v>
      </c>
      <c r="S1422" s="300">
        <f>'ВЕДОМСТВЕННАЯ '!S1550+'ВЕДОМСТВЕННАЯ '!S570</f>
        <v>21536414.66</v>
      </c>
      <c r="T1422" s="300">
        <f>'ВЕДОМСТВЕННАЯ '!U1550+'ВЕДОМСТВЕННАЯ '!U570</f>
        <v>22677044.440000001</v>
      </c>
      <c r="U1422" s="300">
        <f>'ВЕДОМСТВЕННАЯ '!V1550+'ВЕДОМСТВЕННАЯ '!V570</f>
        <v>2405581.6399999997</v>
      </c>
      <c r="V1422" s="300">
        <f>'ВЕДОМСТВЕННАЯ '!W1550+'ВЕДОМСТВЕННАЯ '!W570</f>
        <v>0</v>
      </c>
      <c r="W1422" s="300">
        <f>'ВЕДОМСТВЕННАЯ '!X1550+'ВЕДОМСТВЕННАЯ '!X570</f>
        <v>20271462.800000001</v>
      </c>
      <c r="X1422" s="300">
        <f>'ВЕДОМСТВЕННАЯ '!Y1550+'ВЕДОМСТВЕННАЯ '!Y570</f>
        <v>22851097.610000003</v>
      </c>
      <c r="Y1422" s="17">
        <f>'ВЕДОМСТВЕННАЯ '!Z1550+'ВЕДОМСТВЕННАЯ '!Z570</f>
        <v>2501883.12</v>
      </c>
      <c r="Z1422" s="17">
        <f>'ВЕДОМСТВЕННАЯ '!AA1550+'ВЕДОМСТВЕННАЯ '!AA570</f>
        <v>0</v>
      </c>
      <c r="AA1422" s="17">
        <f>'ВЕДОМСТВЕННАЯ '!AB1550+'ВЕДОМСТВЕННАЯ '!AB570</f>
        <v>20349214.490000002</v>
      </c>
    </row>
    <row r="1423" spans="1:27" ht="24" customHeight="1" x14ac:dyDescent="0.3">
      <c r="A1423" s="581" t="str">
        <f>'ВЕДОМСТВЕННАЯ '!A1551</f>
        <v>Центральный аппарат</v>
      </c>
      <c r="B1423" s="236" t="str">
        <f>'ВЕДОМСТВЕННАЯ '!B1551</f>
        <v>905</v>
      </c>
      <c r="C1423" s="315" t="str">
        <f>'ВЕДОМСТВЕННАЯ '!C1551</f>
        <v>07</v>
      </c>
      <c r="D1423" s="315" t="str">
        <f>'ВЕДОМСТВЕННАЯ '!D1551</f>
        <v>09</v>
      </c>
      <c r="E1423" s="341" t="str">
        <f>'ВЕДОМСТВЕННАЯ '!E1551</f>
        <v>69</v>
      </c>
      <c r="F1423" s="342" t="str">
        <f>'ВЕДОМСТВЕННАЯ '!F1551</f>
        <v>2</v>
      </c>
      <c r="G1423" s="342" t="str">
        <f>'ВЕДОМСТВЕННАЯ '!G1551</f>
        <v>00</v>
      </c>
      <c r="H1423" s="343" t="str">
        <f>'ВЕДОМСТВЕННАЯ '!H1551</f>
        <v>00000</v>
      </c>
      <c r="I1423" s="342" t="str">
        <f>'ВЕДОМСТВЕННАЯ '!I1551</f>
        <v>69 2 00 00000</v>
      </c>
      <c r="J1423" s="236"/>
      <c r="K1423" s="299">
        <f>'ВЕДОМСТВЕННАЯ '!K1551</f>
        <v>14697.400000000001</v>
      </c>
      <c r="L1423" s="299">
        <f>'ВЕДОМСТВЕННАЯ '!L1551</f>
        <v>17480.099999999999</v>
      </c>
      <c r="M1423" s="299">
        <f>'ВЕДОМСТВЕННАЯ '!M1551</f>
        <v>0</v>
      </c>
      <c r="N1423" s="299">
        <f>'ВЕДОМСТВЕННАЯ '!N1551</f>
        <v>0</v>
      </c>
      <c r="O1423" s="299">
        <f>'ВЕДОМСТВЕННАЯ '!O1551</f>
        <v>13323.4</v>
      </c>
      <c r="P1423" s="300">
        <f>'ВЕДОМСТВЕННАЯ '!P1551</f>
        <v>19258576.140000001</v>
      </c>
      <c r="Q1423" s="300">
        <f>'ВЕДОМСТВЕННАЯ '!Q1551</f>
        <v>0</v>
      </c>
      <c r="R1423" s="300">
        <f>'ВЕДОМСТВЕННАЯ '!R1551</f>
        <v>0</v>
      </c>
      <c r="S1423" s="300">
        <f>'ВЕДОМСТВЕННАЯ '!S1551</f>
        <v>19258576.140000001</v>
      </c>
      <c r="T1423" s="300">
        <f>'ВЕДОМСТВЕННАЯ '!U1551</f>
        <v>18128737.100000001</v>
      </c>
      <c r="U1423" s="300">
        <f>'ВЕДОМСТВЕННАЯ '!V1551</f>
        <v>0</v>
      </c>
      <c r="V1423" s="300">
        <f>'ВЕДОМСТВЕННАЯ '!W1551</f>
        <v>0</v>
      </c>
      <c r="W1423" s="300">
        <f>'ВЕДОМСТВЕННАЯ '!X1551</f>
        <v>18128737.100000001</v>
      </c>
      <c r="X1423" s="300">
        <f>'ВЕДОМСТВЕННАЯ '!Y1551</f>
        <v>18200013.82</v>
      </c>
      <c r="Y1423" s="17">
        <f>'ВЕДОМСТВЕННАЯ '!Z1551</f>
        <v>0</v>
      </c>
      <c r="Z1423" s="17">
        <f>'ВЕДОМСТВЕННАЯ '!AA1551</f>
        <v>0</v>
      </c>
      <c r="AA1423" s="17">
        <f>'ВЕДОМСТВЕННАЯ '!AB1551</f>
        <v>18200013.82</v>
      </c>
    </row>
    <row r="1424" spans="1:27" ht="35.1" customHeight="1" x14ac:dyDescent="0.3">
      <c r="A1424" s="581" t="str">
        <f>'ВЕДОМСТВЕННАЯ '!A1552</f>
        <v xml:space="preserve">Расходы на выплаты по оплате труда работников органов местного самоуправления </v>
      </c>
      <c r="B1424" s="236" t="str">
        <f>'ВЕДОМСТВЕННАЯ '!B1552</f>
        <v>905</v>
      </c>
      <c r="C1424" s="315" t="str">
        <f>'ВЕДОМСТВЕННАЯ '!C1552</f>
        <v>07</v>
      </c>
      <c r="D1424" s="315" t="str">
        <f>'ВЕДОМСТВЕННАЯ '!D1552</f>
        <v>09</v>
      </c>
      <c r="E1424" s="341" t="str">
        <f>'ВЕДОМСТВЕННАЯ '!E1552</f>
        <v>69</v>
      </c>
      <c r="F1424" s="342" t="str">
        <f>'ВЕДОМСТВЕННАЯ '!F1552</f>
        <v>2</v>
      </c>
      <c r="G1424" s="342" t="str">
        <f>'ВЕДОМСТВЕННАЯ '!G1552</f>
        <v>00</v>
      </c>
      <c r="H1424" s="343" t="str">
        <f>'ВЕДОМСТВЕННАЯ '!H1552</f>
        <v>90110</v>
      </c>
      <c r="I1424" s="342" t="str">
        <f>'ВЕДОМСТВЕННАЯ '!I1552</f>
        <v>69 2 00 90110</v>
      </c>
      <c r="J1424" s="236"/>
      <c r="K1424" s="299">
        <f>'ВЕДОМСТВЕННАЯ '!K1552</f>
        <v>14142.7</v>
      </c>
      <c r="L1424" s="299">
        <f>'ВЕДОМСТВЕННАЯ '!L1552</f>
        <v>17170.099999999999</v>
      </c>
      <c r="M1424" s="299">
        <f>'ВЕДОМСТВЕННАЯ '!M1552</f>
        <v>0</v>
      </c>
      <c r="N1424" s="299">
        <f>'ВЕДОМСТВЕННАЯ '!N1552</f>
        <v>0</v>
      </c>
      <c r="O1424" s="299">
        <f>'ВЕДОМСТВЕННАЯ '!O1552</f>
        <v>13013.4</v>
      </c>
      <c r="P1424" s="300">
        <f>'ВЕДОМСТВЕННАЯ '!P1552</f>
        <v>19128576.140000001</v>
      </c>
      <c r="Q1424" s="300">
        <f>'ВЕДОМСТВЕННАЯ '!Q1552</f>
        <v>0</v>
      </c>
      <c r="R1424" s="300">
        <f>'ВЕДОМСТВЕННАЯ '!R1552</f>
        <v>0</v>
      </c>
      <c r="S1424" s="300">
        <f>'ВЕДОМСТВЕННАЯ '!S1552</f>
        <v>19128576.140000001</v>
      </c>
      <c r="T1424" s="300">
        <f>'ВЕДОМСТВЕННАЯ '!U1552</f>
        <v>17998737.100000001</v>
      </c>
      <c r="U1424" s="300">
        <f>'ВЕДОМСТВЕННАЯ '!V1552</f>
        <v>0</v>
      </c>
      <c r="V1424" s="300">
        <f>'ВЕДОМСТВЕННАЯ '!W1552</f>
        <v>0</v>
      </c>
      <c r="W1424" s="300">
        <f>'ВЕДОМСТВЕННАЯ '!X1552</f>
        <v>17998737.100000001</v>
      </c>
      <c r="X1424" s="300">
        <f>'ВЕДОМСТВЕННАЯ '!Y1552</f>
        <v>18070013.82</v>
      </c>
      <c r="Y1424" s="17">
        <f>'ВЕДОМСТВЕННАЯ '!Z1552</f>
        <v>0</v>
      </c>
      <c r="Z1424" s="17">
        <f>'ВЕДОМСТВЕННАЯ '!AA1552</f>
        <v>0</v>
      </c>
      <c r="AA1424" s="17">
        <f>'ВЕДОМСТВЕННАЯ '!AB1552</f>
        <v>18070013.82</v>
      </c>
    </row>
    <row r="1425" spans="1:27" ht="52.5" customHeight="1" x14ac:dyDescent="0.3">
      <c r="A1425" s="581" t="str">
        <f>'ВЕДОМСТВЕННАЯ '!A1553</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425" s="236" t="str">
        <f>'ВЕДОМСТВЕННАЯ '!B1553</f>
        <v>905</v>
      </c>
      <c r="C1425" s="315" t="str">
        <f>'ВЕДОМСТВЕННАЯ '!C1553</f>
        <v>07</v>
      </c>
      <c r="D1425" s="315" t="str">
        <f>'ВЕДОМСТВЕННАЯ '!D1553</f>
        <v>09</v>
      </c>
      <c r="E1425" s="341" t="str">
        <f>'ВЕДОМСТВЕННАЯ '!E1553</f>
        <v>69</v>
      </c>
      <c r="F1425" s="342" t="str">
        <f>'ВЕДОМСТВЕННАЯ '!F1553</f>
        <v>2</v>
      </c>
      <c r="G1425" s="342" t="str">
        <f>'ВЕДОМСТВЕННАЯ '!G1553</f>
        <v>00</v>
      </c>
      <c r="H1425" s="343" t="str">
        <f>'ВЕДОМСТВЕННАЯ '!H1553</f>
        <v>90110</v>
      </c>
      <c r="I1425" s="342" t="str">
        <f>'ВЕДОМСТВЕННАЯ '!I1553</f>
        <v>69 2 00 90110</v>
      </c>
      <c r="J1425" s="236" t="str">
        <f>'ВЕДОМСТВЕННАЯ '!J1553</f>
        <v>100</v>
      </c>
      <c r="K1425" s="299">
        <f>'ВЕДОМСТВЕННАЯ '!K1553</f>
        <v>14142.7</v>
      </c>
      <c r="L1425" s="299">
        <f>'ВЕДОМСТВЕННАЯ '!L1553</f>
        <v>17170.099999999999</v>
      </c>
      <c r="M1425" s="299">
        <f>'ВЕДОМСТВЕННАЯ '!M1553</f>
        <v>0</v>
      </c>
      <c r="N1425" s="299">
        <f>'ВЕДОМСТВЕННАЯ '!N1553</f>
        <v>0</v>
      </c>
      <c r="O1425" s="299">
        <f>'ВЕДОМСТВЕННАЯ '!O1553</f>
        <v>13013.4</v>
      </c>
      <c r="P1425" s="300">
        <f>'ВЕДОМСТВЕННАЯ '!P1553</f>
        <v>19128576.140000001</v>
      </c>
      <c r="Q1425" s="300">
        <f>'ВЕДОМСТВЕННАЯ '!Q1553</f>
        <v>0</v>
      </c>
      <c r="R1425" s="300">
        <f>'ВЕДОМСТВЕННАЯ '!R1553</f>
        <v>0</v>
      </c>
      <c r="S1425" s="300">
        <f>'ВЕДОМСТВЕННАЯ '!S1553</f>
        <v>19128576.140000001</v>
      </c>
      <c r="T1425" s="300">
        <f>'ВЕДОМСТВЕННАЯ '!U1553</f>
        <v>17998737.100000001</v>
      </c>
      <c r="U1425" s="300">
        <f>'ВЕДОМСТВЕННАЯ '!V1553</f>
        <v>0</v>
      </c>
      <c r="V1425" s="300">
        <f>'ВЕДОМСТВЕННАЯ '!W1553</f>
        <v>0</v>
      </c>
      <c r="W1425" s="300">
        <f>'ВЕДОМСТВЕННАЯ '!X1553</f>
        <v>17998737.100000001</v>
      </c>
      <c r="X1425" s="300">
        <f>'ВЕДОМСТВЕННАЯ '!Y1553</f>
        <v>18070013.82</v>
      </c>
      <c r="Y1425" s="17">
        <f>'ВЕДОМСТВЕННАЯ '!Z1553</f>
        <v>0</v>
      </c>
      <c r="Z1425" s="17">
        <f>'ВЕДОМСТВЕННАЯ '!AA1553</f>
        <v>0</v>
      </c>
      <c r="AA1425" s="17">
        <f>'ВЕДОМСТВЕННАЯ '!AB1553</f>
        <v>18070013.82</v>
      </c>
    </row>
    <row r="1426" spans="1:27" ht="34.5" customHeight="1" x14ac:dyDescent="0.3">
      <c r="A1426" s="581" t="str">
        <f>'ВЕДОМСТВЕННАЯ '!A1554</f>
        <v xml:space="preserve">Расходы на выплаты персоналу государственных (муниципальных) органов </v>
      </c>
      <c r="B1426" s="236" t="str">
        <f>'ВЕДОМСТВЕННАЯ '!B1554</f>
        <v>905</v>
      </c>
      <c r="C1426" s="315" t="str">
        <f>'ВЕДОМСТВЕННАЯ '!C1554</f>
        <v>07</v>
      </c>
      <c r="D1426" s="315" t="str">
        <f>'ВЕДОМСТВЕННАЯ '!D1554</f>
        <v>09</v>
      </c>
      <c r="E1426" s="341" t="str">
        <f>'ВЕДОМСТВЕННАЯ '!E1554</f>
        <v>69</v>
      </c>
      <c r="F1426" s="342" t="str">
        <f>'ВЕДОМСТВЕННАЯ '!F1554</f>
        <v>2</v>
      </c>
      <c r="G1426" s="342" t="str">
        <f>'ВЕДОМСТВЕННАЯ '!G1554</f>
        <v>00</v>
      </c>
      <c r="H1426" s="343" t="str">
        <f>'ВЕДОМСТВЕННАЯ '!H1554</f>
        <v>90110</v>
      </c>
      <c r="I1426" s="342" t="str">
        <f>'ВЕДОМСТВЕННАЯ '!I1554</f>
        <v>69 2 00 90110</v>
      </c>
      <c r="J1426" s="236" t="str">
        <f>'ВЕДОМСТВЕННАЯ '!J1554</f>
        <v>120</v>
      </c>
      <c r="K1426" s="299">
        <f>'ВЕДОМСТВЕННАЯ '!K1554</f>
        <v>14142.7</v>
      </c>
      <c r="L1426" s="299">
        <f>'ВЕДОМСТВЕННАЯ '!L1554</f>
        <v>17170.099999999999</v>
      </c>
      <c r="M1426" s="299">
        <f>'ВЕДОМСТВЕННАЯ '!M1554</f>
        <v>0</v>
      </c>
      <c r="N1426" s="299">
        <f>'ВЕДОМСТВЕННАЯ '!N1554</f>
        <v>0</v>
      </c>
      <c r="O1426" s="299">
        <f>'ВЕДОМСТВЕННАЯ '!O1554</f>
        <v>13013.4</v>
      </c>
      <c r="P1426" s="300">
        <f>'ВЕДОМСТВЕННАЯ '!P1554</f>
        <v>19128576.140000001</v>
      </c>
      <c r="Q1426" s="300">
        <f>'ВЕДОМСТВЕННАЯ '!Q1554</f>
        <v>0</v>
      </c>
      <c r="R1426" s="300">
        <f>'ВЕДОМСТВЕННАЯ '!R1554</f>
        <v>0</v>
      </c>
      <c r="S1426" s="300">
        <f>'ВЕДОМСТВЕННАЯ '!S1554</f>
        <v>19128576.140000001</v>
      </c>
      <c r="T1426" s="300">
        <f>'ВЕДОМСТВЕННАЯ '!U1554</f>
        <v>17998737.100000001</v>
      </c>
      <c r="U1426" s="300">
        <f>'ВЕДОМСТВЕННАЯ '!V1554</f>
        <v>0</v>
      </c>
      <c r="V1426" s="300">
        <f>'ВЕДОМСТВЕННАЯ '!W1554</f>
        <v>0</v>
      </c>
      <c r="W1426" s="300">
        <f>'ВЕДОМСТВЕННАЯ '!X1554</f>
        <v>17998737.100000001</v>
      </c>
      <c r="X1426" s="300">
        <f>'ВЕДОМСТВЕННАЯ '!Y1554</f>
        <v>18070013.82</v>
      </c>
      <c r="Y1426" s="17">
        <f>'ВЕДОМСТВЕННАЯ '!Z1554</f>
        <v>0</v>
      </c>
      <c r="Z1426" s="17">
        <f>'ВЕДОМСТВЕННАЯ '!AA1554</f>
        <v>0</v>
      </c>
      <c r="AA1426" s="17">
        <f>'ВЕДОМСТВЕННАЯ '!AB1554</f>
        <v>18070013.82</v>
      </c>
    </row>
    <row r="1427" spans="1:27" ht="23.25" customHeight="1" x14ac:dyDescent="0.3">
      <c r="A1427" s="581" t="str">
        <f>'ВЕДОМСТВЕННАЯ '!A1555</f>
        <v>Расходы на обеспечение функций органов местного самоуправления</v>
      </c>
      <c r="B1427" s="236" t="str">
        <f>'ВЕДОМСТВЕННАЯ '!B1555</f>
        <v>905</v>
      </c>
      <c r="C1427" s="315" t="str">
        <f>'ВЕДОМСТВЕННАЯ '!C1555</f>
        <v>07</v>
      </c>
      <c r="D1427" s="315" t="str">
        <f>'ВЕДОМСТВЕННАЯ '!D1555</f>
        <v>09</v>
      </c>
      <c r="E1427" s="341" t="str">
        <f>'ВЕДОМСТВЕННАЯ '!E1555</f>
        <v>69</v>
      </c>
      <c r="F1427" s="342" t="str">
        <f>'ВЕДОМСТВЕННАЯ '!F1555</f>
        <v>2</v>
      </c>
      <c r="G1427" s="342" t="str">
        <f>'ВЕДОМСТВЕННАЯ '!G1555</f>
        <v>00</v>
      </c>
      <c r="H1427" s="343" t="str">
        <f>'ВЕДОМСТВЕННАЯ '!H1555</f>
        <v>90190</v>
      </c>
      <c r="I1427" s="342" t="str">
        <f>'ВЕДОМСТВЕННАЯ '!I1555</f>
        <v>69 2 00 90190</v>
      </c>
      <c r="J1427" s="236"/>
      <c r="K1427" s="299">
        <f>'ВЕДОМСТВЕННАЯ '!K1555</f>
        <v>554.70000000000005</v>
      </c>
      <c r="L1427" s="299">
        <f>'ВЕДОМСТВЕННАЯ '!L1555</f>
        <v>310</v>
      </c>
      <c r="M1427" s="299">
        <f>'ВЕДОМСТВЕННАЯ '!M1555</f>
        <v>0</v>
      </c>
      <c r="N1427" s="299">
        <f>'ВЕДОМСТВЕННАЯ '!N1555</f>
        <v>0</v>
      </c>
      <c r="O1427" s="299">
        <f>'ВЕДОМСТВЕННАЯ '!O1555</f>
        <v>310</v>
      </c>
      <c r="P1427" s="300">
        <f>'ВЕДОМСТВЕННАЯ '!P1555</f>
        <v>130000</v>
      </c>
      <c r="Q1427" s="300">
        <f>'ВЕДОМСТВЕННАЯ '!Q1555</f>
        <v>0</v>
      </c>
      <c r="R1427" s="300">
        <f>'ВЕДОМСТВЕННАЯ '!R1555</f>
        <v>0</v>
      </c>
      <c r="S1427" s="300">
        <f>'ВЕДОМСТВЕННАЯ '!S1555</f>
        <v>130000</v>
      </c>
      <c r="T1427" s="300">
        <f>'ВЕДОМСТВЕННАЯ '!U1555</f>
        <v>130000</v>
      </c>
      <c r="U1427" s="300">
        <f>'ВЕДОМСТВЕННАЯ '!V1555</f>
        <v>0</v>
      </c>
      <c r="V1427" s="300">
        <f>'ВЕДОМСТВЕННАЯ '!W1555</f>
        <v>0</v>
      </c>
      <c r="W1427" s="300">
        <f>'ВЕДОМСТВЕННАЯ '!X1555</f>
        <v>130000</v>
      </c>
      <c r="X1427" s="300">
        <f>'ВЕДОМСТВЕННАЯ '!Y1555</f>
        <v>130000</v>
      </c>
      <c r="Y1427" s="17">
        <f>'ВЕДОМСТВЕННАЯ '!Z1555</f>
        <v>0</v>
      </c>
      <c r="Z1427" s="17">
        <f>'ВЕДОМСТВЕННАЯ '!AA1555</f>
        <v>0</v>
      </c>
      <c r="AA1427" s="17">
        <f>'ВЕДОМСТВЕННАЯ '!AB1555</f>
        <v>130000</v>
      </c>
    </row>
    <row r="1428" spans="1:27" ht="34.5" customHeight="1" x14ac:dyDescent="0.3">
      <c r="A1428" s="581" t="str">
        <f>'ВЕДОМСТВЕННАЯ '!A1556</f>
        <v>Закупка товаров, работ и услуг для обеспечения государственных (муниципальных) нужд</v>
      </c>
      <c r="B1428" s="236" t="str">
        <f>'ВЕДОМСТВЕННАЯ '!B1556</f>
        <v>905</v>
      </c>
      <c r="C1428" s="315" t="str">
        <f>'ВЕДОМСТВЕННАЯ '!C1556</f>
        <v>07</v>
      </c>
      <c r="D1428" s="315" t="str">
        <f>'ВЕДОМСТВЕННАЯ '!D1556</f>
        <v>09</v>
      </c>
      <c r="E1428" s="341" t="str">
        <f>'ВЕДОМСТВЕННАЯ '!E1556</f>
        <v>69</v>
      </c>
      <c r="F1428" s="342" t="str">
        <f>'ВЕДОМСТВЕННАЯ '!F1556</f>
        <v>2</v>
      </c>
      <c r="G1428" s="342" t="str">
        <f>'ВЕДОМСТВЕННАЯ '!G1556</f>
        <v>00</v>
      </c>
      <c r="H1428" s="343" t="str">
        <f>'ВЕДОМСТВЕННАЯ '!H1556</f>
        <v>90190</v>
      </c>
      <c r="I1428" s="342" t="str">
        <f>'ВЕДОМСТВЕННАЯ '!I1556</f>
        <v>69 2 00 90190</v>
      </c>
      <c r="J1428" s="236">
        <f>'ВЕДОМСТВЕННАЯ '!J1556</f>
        <v>200</v>
      </c>
      <c r="K1428" s="299">
        <f>'ВЕДОМСТВЕННАЯ '!K1556</f>
        <v>554.70000000000005</v>
      </c>
      <c r="L1428" s="299">
        <f>'ВЕДОМСТВЕННАЯ '!L1556</f>
        <v>310</v>
      </c>
      <c r="M1428" s="299">
        <f>'ВЕДОМСТВЕННАЯ '!M1556</f>
        <v>0</v>
      </c>
      <c r="N1428" s="299">
        <f>'ВЕДОМСТВЕННАЯ '!N1556</f>
        <v>0</v>
      </c>
      <c r="O1428" s="299">
        <f>'ВЕДОМСТВЕННАЯ '!O1556</f>
        <v>310</v>
      </c>
      <c r="P1428" s="300">
        <f>'ВЕДОМСТВЕННАЯ '!P1556</f>
        <v>130000</v>
      </c>
      <c r="Q1428" s="300">
        <f>'ВЕДОМСТВЕННАЯ '!Q1556</f>
        <v>0</v>
      </c>
      <c r="R1428" s="300">
        <f>'ВЕДОМСТВЕННАЯ '!R1556</f>
        <v>0</v>
      </c>
      <c r="S1428" s="300">
        <f>'ВЕДОМСТВЕННАЯ '!S1556</f>
        <v>130000</v>
      </c>
      <c r="T1428" s="300">
        <f>'ВЕДОМСТВЕННАЯ '!U1556</f>
        <v>130000</v>
      </c>
      <c r="U1428" s="300">
        <f>'ВЕДОМСТВЕННАЯ '!V1556</f>
        <v>0</v>
      </c>
      <c r="V1428" s="300">
        <f>'ВЕДОМСТВЕННАЯ '!W1556</f>
        <v>0</v>
      </c>
      <c r="W1428" s="300">
        <f>'ВЕДОМСТВЕННАЯ '!X1556</f>
        <v>130000</v>
      </c>
      <c r="X1428" s="300">
        <f>'ВЕДОМСТВЕННАЯ '!Y1556</f>
        <v>130000</v>
      </c>
      <c r="Y1428" s="17">
        <f>'ВЕДОМСТВЕННАЯ '!Z1556</f>
        <v>0</v>
      </c>
      <c r="Z1428" s="17">
        <f>'ВЕДОМСТВЕННАЯ '!AA1556</f>
        <v>0</v>
      </c>
      <c r="AA1428" s="17">
        <f>'ВЕДОМСТВЕННАЯ '!AB1556</f>
        <v>130000</v>
      </c>
    </row>
    <row r="1429" spans="1:27" ht="43.5" customHeight="1" x14ac:dyDescent="0.3">
      <c r="A1429" s="581" t="str">
        <f>'ВЕДОМСТВЕННАЯ '!A1557</f>
        <v xml:space="preserve">Иные закупки товаров, работ и услуг для обеспечения государственных (муниципальных) нужд </v>
      </c>
      <c r="B1429" s="236" t="str">
        <f>'ВЕДОМСТВЕННАЯ '!B1557</f>
        <v>905</v>
      </c>
      <c r="C1429" s="315" t="str">
        <f>'ВЕДОМСТВЕННАЯ '!C1557</f>
        <v>07</v>
      </c>
      <c r="D1429" s="315" t="str">
        <f>'ВЕДОМСТВЕННАЯ '!D1557</f>
        <v>09</v>
      </c>
      <c r="E1429" s="341" t="str">
        <f>'ВЕДОМСТВЕННАЯ '!E1557</f>
        <v>69</v>
      </c>
      <c r="F1429" s="342" t="str">
        <f>'ВЕДОМСТВЕННАЯ '!F1557</f>
        <v>2</v>
      </c>
      <c r="G1429" s="342" t="str">
        <f>'ВЕДОМСТВЕННАЯ '!G1557</f>
        <v>00</v>
      </c>
      <c r="H1429" s="343" t="str">
        <f>'ВЕДОМСТВЕННАЯ '!H1557</f>
        <v>90190</v>
      </c>
      <c r="I1429" s="342" t="str">
        <f>'ВЕДОМСТВЕННАЯ '!I1557</f>
        <v>69 2 00 90190</v>
      </c>
      <c r="J1429" s="236" t="str">
        <f>'ВЕДОМСТВЕННАЯ '!J1557</f>
        <v>240</v>
      </c>
      <c r="K1429" s="299">
        <f>'ВЕДОМСТВЕННАЯ '!K1557</f>
        <v>554.70000000000005</v>
      </c>
      <c r="L1429" s="299">
        <f>'ВЕДОМСТВЕННАЯ '!L1557</f>
        <v>310</v>
      </c>
      <c r="M1429" s="299">
        <f>'ВЕДОМСТВЕННАЯ '!M1557</f>
        <v>0</v>
      </c>
      <c r="N1429" s="299">
        <f>'ВЕДОМСТВЕННАЯ '!N1557</f>
        <v>0</v>
      </c>
      <c r="O1429" s="299">
        <f>'ВЕДОМСТВЕННАЯ '!O1557</f>
        <v>310</v>
      </c>
      <c r="P1429" s="300">
        <f>'ВЕДОМСТВЕННАЯ '!P1557</f>
        <v>130000</v>
      </c>
      <c r="Q1429" s="300">
        <f>'ВЕДОМСТВЕННАЯ '!Q1557</f>
        <v>0</v>
      </c>
      <c r="R1429" s="300">
        <f>'ВЕДОМСТВЕННАЯ '!R1557</f>
        <v>0</v>
      </c>
      <c r="S1429" s="300">
        <f>'ВЕДОМСТВЕННАЯ '!S1557</f>
        <v>130000</v>
      </c>
      <c r="T1429" s="300">
        <f>'ВЕДОМСТВЕННАЯ '!U1557</f>
        <v>130000</v>
      </c>
      <c r="U1429" s="300">
        <f>'ВЕДОМСТВЕННАЯ '!V1557</f>
        <v>0</v>
      </c>
      <c r="V1429" s="300">
        <f>'ВЕДОМСТВЕННАЯ '!W1557</f>
        <v>0</v>
      </c>
      <c r="W1429" s="300">
        <f>'ВЕДОМСТВЕННАЯ '!X1557</f>
        <v>130000</v>
      </c>
      <c r="X1429" s="300">
        <f>'ВЕДОМСТВЕННАЯ '!Y1557</f>
        <v>130000</v>
      </c>
      <c r="Y1429" s="17">
        <f>'ВЕДОМСТВЕННАЯ '!Z1557</f>
        <v>0</v>
      </c>
      <c r="Z1429" s="17">
        <f>'ВЕДОМСТВЕННАЯ '!AA1557</f>
        <v>0</v>
      </c>
      <c r="AA1429" s="17">
        <f>'ВЕДОМСТВЕННАЯ '!AB1557</f>
        <v>130000</v>
      </c>
    </row>
    <row r="1430" spans="1:27" ht="18.75" hidden="1" customHeight="1" x14ac:dyDescent="0.3">
      <c r="A1430" s="581" t="str">
        <f>'ВЕДОМСТВЕННАЯ '!A1558</f>
        <v>Иные бюджетные ассигнования</v>
      </c>
      <c r="B1430" s="236" t="str">
        <f>'ВЕДОМСТВЕННАЯ '!B1558</f>
        <v>905</v>
      </c>
      <c r="C1430" s="315" t="str">
        <f>'ВЕДОМСТВЕННАЯ '!C1558</f>
        <v>07</v>
      </c>
      <c r="D1430" s="315" t="str">
        <f>'ВЕДОМСТВЕННАЯ '!D1558</f>
        <v>09</v>
      </c>
      <c r="E1430" s="341" t="str">
        <f>'ВЕДОМСТВЕННАЯ '!E1558</f>
        <v>69</v>
      </c>
      <c r="F1430" s="342" t="str">
        <f>'ВЕДОМСТВЕННАЯ '!F1558</f>
        <v>2</v>
      </c>
      <c r="G1430" s="342" t="str">
        <f>'ВЕДОМСТВЕННАЯ '!G1558</f>
        <v>00</v>
      </c>
      <c r="H1430" s="343" t="str">
        <f>'ВЕДОМСТВЕННАЯ '!H1558</f>
        <v>90190</v>
      </c>
      <c r="I1430" s="342" t="str">
        <f>'ВЕДОМСТВЕННАЯ '!I1558</f>
        <v>69 2 00 90190</v>
      </c>
      <c r="J1430" s="236" t="str">
        <f>'ВЕДОМСТВЕННАЯ '!J1558</f>
        <v>800</v>
      </c>
      <c r="K1430" s="299">
        <f>'ВЕДОМСТВЕННАЯ '!K1558</f>
        <v>0</v>
      </c>
      <c r="L1430" s="299">
        <f>'ВЕДОМСТВЕННАЯ '!L1558</f>
        <v>0</v>
      </c>
      <c r="M1430" s="299">
        <f>'ВЕДОМСТВЕННАЯ '!M1558</f>
        <v>0</v>
      </c>
      <c r="N1430" s="299">
        <f>'ВЕДОМСТВЕННАЯ '!N1558</f>
        <v>0</v>
      </c>
      <c r="O1430" s="299">
        <f>'ВЕДОМСТВЕННАЯ '!O1558</f>
        <v>0</v>
      </c>
      <c r="P1430" s="300">
        <f>'ВЕДОМСТВЕННАЯ '!P1558</f>
        <v>0</v>
      </c>
      <c r="Q1430" s="300">
        <f>'ВЕДОМСТВЕННАЯ '!Q1558</f>
        <v>0</v>
      </c>
      <c r="R1430" s="300">
        <f>'ВЕДОМСТВЕННАЯ '!R1558</f>
        <v>0</v>
      </c>
      <c r="S1430" s="300">
        <f>'ВЕДОМСТВЕННАЯ '!S1558</f>
        <v>0</v>
      </c>
      <c r="T1430" s="300">
        <f>'ВЕДОМСТВЕННАЯ '!U1558</f>
        <v>0</v>
      </c>
      <c r="U1430" s="300">
        <f>'ВЕДОМСТВЕННАЯ '!V1558</f>
        <v>0</v>
      </c>
      <c r="V1430" s="300">
        <f>'ВЕДОМСТВЕННАЯ '!W1558</f>
        <v>0</v>
      </c>
      <c r="W1430" s="300">
        <f>'ВЕДОМСТВЕННАЯ '!X1558</f>
        <v>0</v>
      </c>
      <c r="X1430" s="300">
        <f>'ВЕДОМСТВЕННАЯ '!Y1558</f>
        <v>0</v>
      </c>
      <c r="Y1430" s="17">
        <f>'ВЕДОМСТВЕННАЯ '!Z1558</f>
        <v>0</v>
      </c>
      <c r="Z1430" s="17">
        <f>'ВЕДОМСТВЕННАЯ '!AA1558</f>
        <v>0</v>
      </c>
      <c r="AA1430" s="17">
        <f>'ВЕДОМСТВЕННАЯ '!AB1558</f>
        <v>0</v>
      </c>
    </row>
    <row r="1431" spans="1:27" ht="18.95" hidden="1" customHeight="1" x14ac:dyDescent="0.3">
      <c r="A1431" s="581" t="str">
        <f>'ВЕДОМСТВЕННАЯ '!A1559</f>
        <v>Уплата налогов, сборов и иных платежей</v>
      </c>
      <c r="B1431" s="236" t="str">
        <f>'ВЕДОМСТВЕННАЯ '!B1559</f>
        <v>905</v>
      </c>
      <c r="C1431" s="315" t="str">
        <f>'ВЕДОМСТВЕННАЯ '!C1559</f>
        <v>07</v>
      </c>
      <c r="D1431" s="315" t="str">
        <f>'ВЕДОМСТВЕННАЯ '!D1559</f>
        <v>09</v>
      </c>
      <c r="E1431" s="341" t="str">
        <f>'ВЕДОМСТВЕННАЯ '!E1559</f>
        <v>69</v>
      </c>
      <c r="F1431" s="342" t="str">
        <f>'ВЕДОМСТВЕННАЯ '!F1559</f>
        <v>2</v>
      </c>
      <c r="G1431" s="342" t="str">
        <f>'ВЕДОМСТВЕННАЯ '!G1559</f>
        <v>00</v>
      </c>
      <c r="H1431" s="343" t="str">
        <f>'ВЕДОМСТВЕННАЯ '!H1559</f>
        <v>90190</v>
      </c>
      <c r="I1431" s="342" t="str">
        <f>'ВЕДОМСТВЕННАЯ '!I1559</f>
        <v>69 2 00 90190</v>
      </c>
      <c r="J1431" s="236" t="str">
        <f>'ВЕДОМСТВЕННАЯ '!J1559</f>
        <v>850</v>
      </c>
      <c r="K1431" s="299">
        <f>'ВЕДОМСТВЕННАЯ '!K1559</f>
        <v>0</v>
      </c>
      <c r="L1431" s="299">
        <f>'ВЕДОМСТВЕННАЯ '!L1559</f>
        <v>0</v>
      </c>
      <c r="M1431" s="299">
        <f>'ВЕДОМСТВЕННАЯ '!M1559</f>
        <v>0</v>
      </c>
      <c r="N1431" s="299">
        <f>'ВЕДОМСТВЕННАЯ '!N1559</f>
        <v>0</v>
      </c>
      <c r="O1431" s="299">
        <f>'ВЕДОМСТВЕННАЯ '!O1559</f>
        <v>0</v>
      </c>
      <c r="P1431" s="300">
        <f>'ВЕДОМСТВЕННАЯ '!P1559</f>
        <v>0</v>
      </c>
      <c r="Q1431" s="300">
        <f>'ВЕДОМСТВЕННАЯ '!Q1559</f>
        <v>0</v>
      </c>
      <c r="R1431" s="300">
        <f>'ВЕДОМСТВЕННАЯ '!R1559</f>
        <v>0</v>
      </c>
      <c r="S1431" s="300">
        <f>'ВЕДОМСТВЕННАЯ '!S1559</f>
        <v>0</v>
      </c>
      <c r="T1431" s="300">
        <f>'ВЕДОМСТВЕННАЯ '!U1559</f>
        <v>0</v>
      </c>
      <c r="U1431" s="300">
        <f>'ВЕДОМСТВЕННАЯ '!V1559</f>
        <v>0</v>
      </c>
      <c r="V1431" s="300">
        <f>'ВЕДОМСТВЕННАЯ '!W1559</f>
        <v>0</v>
      </c>
      <c r="W1431" s="300">
        <f>'ВЕДОМСТВЕННАЯ '!X1559</f>
        <v>0</v>
      </c>
      <c r="X1431" s="300">
        <f>'ВЕДОМСТВЕННАЯ '!Y1559</f>
        <v>0</v>
      </c>
      <c r="Y1431" s="17">
        <f>'ВЕДОМСТВЕННАЯ '!Z1559</f>
        <v>0</v>
      </c>
      <c r="Z1431" s="17">
        <f>'ВЕДОМСТВЕННАЯ '!AA1559</f>
        <v>0</v>
      </c>
      <c r="AA1431" s="17">
        <f>'ВЕДОМСТВЕННАЯ '!AB1559</f>
        <v>0</v>
      </c>
    </row>
    <row r="1432" spans="1:27" ht="30.75" customHeight="1" x14ac:dyDescent="0.3">
      <c r="A1432" s="581" t="str">
        <f>'ВЕДОМСТВЕННАЯ '!A1560</f>
        <v>Центральный аппарат в части содержания не муниципальных служащих</v>
      </c>
      <c r="B1432" s="236" t="str">
        <f>'ВЕДОМСТВЕННАЯ '!B1560</f>
        <v>905</v>
      </c>
      <c r="C1432" s="315" t="str">
        <f>'ВЕДОМСТВЕННАЯ '!C1560</f>
        <v>07</v>
      </c>
      <c r="D1432" s="315" t="str">
        <f>'ВЕДОМСТВЕННАЯ '!D1560</f>
        <v>09</v>
      </c>
      <c r="E1432" s="341" t="str">
        <f>'ВЕДОМСТВЕННАЯ '!E1560</f>
        <v>69</v>
      </c>
      <c r="F1432" s="342" t="str">
        <f>'ВЕДОМСТВЕННАЯ '!F1560</f>
        <v>3</v>
      </c>
      <c r="G1432" s="342" t="str">
        <f>'ВЕДОМСТВЕННАЯ '!G1560</f>
        <v>НМ</v>
      </c>
      <c r="H1432" s="343" t="str">
        <f>'ВЕДОМСТВЕННАЯ '!H1560</f>
        <v>00000</v>
      </c>
      <c r="I1432" s="342" t="str">
        <f>'ВЕДОМСТВЕННАЯ '!I1560</f>
        <v>69 2 НМ 00000</v>
      </c>
      <c r="J1432" s="236"/>
      <c r="K1432" s="299">
        <f>'ВЕДОМСТВЕННАЯ '!K1560</f>
        <v>1601.5</v>
      </c>
      <c r="L1432" s="299">
        <f>'ВЕДОМСТВЕННАЯ '!L1560</f>
        <v>2646.3</v>
      </c>
      <c r="M1432" s="299">
        <f>'ВЕДОМСТВЕННАЯ '!M1560</f>
        <v>0</v>
      </c>
      <c r="N1432" s="299">
        <f>'ВЕДОМСТВЕННАЯ '!N1560</f>
        <v>0</v>
      </c>
      <c r="O1432" s="299">
        <f>'ВЕДОМСТВЕННАЯ '!O1560</f>
        <v>1835.9</v>
      </c>
      <c r="P1432" s="300">
        <f>'ВЕДОМСТВЕННАЯ '!P1560</f>
        <v>2277838.52</v>
      </c>
      <c r="Q1432" s="300">
        <f>'ВЕДОМСТВЕННАЯ '!Q1560</f>
        <v>0</v>
      </c>
      <c r="R1432" s="300">
        <f>'ВЕДОМСТВЕННАЯ '!R1560</f>
        <v>0</v>
      </c>
      <c r="S1432" s="300">
        <f>'ВЕДОМСТВЕННАЯ '!S1560</f>
        <v>2277838.52</v>
      </c>
      <c r="T1432" s="300">
        <f>'ВЕДОМСТВЕННАЯ '!U1560</f>
        <v>2142725.7000000002</v>
      </c>
      <c r="U1432" s="300">
        <f>'ВЕДОМСТВЕННАЯ '!V1560</f>
        <v>0</v>
      </c>
      <c r="V1432" s="300">
        <f>'ВЕДОМСТВЕННАЯ '!W1560</f>
        <v>0</v>
      </c>
      <c r="W1432" s="300">
        <f>'ВЕДОМСТВЕННАЯ '!X1560</f>
        <v>2142725.7000000002</v>
      </c>
      <c r="X1432" s="300">
        <f>'ВЕДОМСТВЕННАЯ '!Y1560</f>
        <v>2149200.67</v>
      </c>
      <c r="Y1432" s="17">
        <f>'ВЕДОМСТВЕННАЯ '!Z1560</f>
        <v>0</v>
      </c>
      <c r="Z1432" s="17">
        <f>'ВЕДОМСТВЕННАЯ '!AA1560</f>
        <v>0</v>
      </c>
      <c r="AA1432" s="17">
        <f>'ВЕДОМСТВЕННАЯ '!AB1560</f>
        <v>2149200.67</v>
      </c>
    </row>
    <row r="1433" spans="1:27" ht="36.75" customHeight="1" x14ac:dyDescent="0.3">
      <c r="A1433" s="581" t="str">
        <f>'ВЕДОМСТВЕННАЯ '!A1561</f>
        <v xml:space="preserve">Расходы на выплаты по оплате труда работников органов местного самоуправления </v>
      </c>
      <c r="B1433" s="236" t="str">
        <f>'ВЕДОМСТВЕННАЯ '!B1561</f>
        <v>905</v>
      </c>
      <c r="C1433" s="315" t="str">
        <f>'ВЕДОМСТВЕННАЯ '!C1561</f>
        <v>07</v>
      </c>
      <c r="D1433" s="315" t="str">
        <f>'ВЕДОМСТВЕННАЯ '!D1561</f>
        <v>09</v>
      </c>
      <c r="E1433" s="341" t="str">
        <f>'ВЕДОМСТВЕННАЯ '!E1561</f>
        <v>69</v>
      </c>
      <c r="F1433" s="342" t="str">
        <f>'ВЕДОМСТВЕННАЯ '!F1561</f>
        <v>3</v>
      </c>
      <c r="G1433" s="342" t="str">
        <f>'ВЕДОМСТВЕННАЯ '!G1561</f>
        <v>НМ</v>
      </c>
      <c r="H1433" s="343" t="str">
        <f>'ВЕДОМСТВЕННАЯ '!H1561</f>
        <v>90110</v>
      </c>
      <c r="I1433" s="342" t="str">
        <f>'ВЕДОМСТВЕННАЯ '!I1561</f>
        <v>69 2 НМ 90110</v>
      </c>
      <c r="J1433" s="236"/>
      <c r="K1433" s="299">
        <f>'ВЕДОМСТВЕННАЯ '!K1561</f>
        <v>1601.5</v>
      </c>
      <c r="L1433" s="299">
        <f>'ВЕДОМСТВЕННАЯ '!L1561</f>
        <v>2646.3</v>
      </c>
      <c r="M1433" s="299">
        <f>'ВЕДОМСТВЕННАЯ '!M1561</f>
        <v>0</v>
      </c>
      <c r="N1433" s="299">
        <f>'ВЕДОМСТВЕННАЯ '!N1561</f>
        <v>0</v>
      </c>
      <c r="O1433" s="299">
        <f>'ВЕДОМСТВЕННАЯ '!O1561</f>
        <v>1835.9</v>
      </c>
      <c r="P1433" s="300">
        <f>'ВЕДОМСТВЕННАЯ '!P1561</f>
        <v>2277838.52</v>
      </c>
      <c r="Q1433" s="300">
        <f>'ВЕДОМСТВЕННАЯ '!Q1561</f>
        <v>0</v>
      </c>
      <c r="R1433" s="300">
        <f>'ВЕДОМСТВЕННАЯ '!R1561</f>
        <v>0</v>
      </c>
      <c r="S1433" s="300">
        <f>'ВЕДОМСТВЕННАЯ '!S1561</f>
        <v>2277838.52</v>
      </c>
      <c r="T1433" s="300">
        <f>'ВЕДОМСТВЕННАЯ '!U1561</f>
        <v>2142725.7000000002</v>
      </c>
      <c r="U1433" s="300">
        <f>'ВЕДОМСТВЕННАЯ '!V1561</f>
        <v>0</v>
      </c>
      <c r="V1433" s="300">
        <f>'ВЕДОМСТВЕННАЯ '!W1561</f>
        <v>0</v>
      </c>
      <c r="W1433" s="300">
        <f>'ВЕДОМСТВЕННАЯ '!X1561</f>
        <v>2142725.7000000002</v>
      </c>
      <c r="X1433" s="300">
        <f>'ВЕДОМСТВЕННАЯ '!Y1561</f>
        <v>2149200.67</v>
      </c>
      <c r="Y1433" s="17">
        <f>'ВЕДОМСТВЕННАЯ '!Z1561</f>
        <v>0</v>
      </c>
      <c r="Z1433" s="17">
        <f>'ВЕДОМСТВЕННАЯ '!AA1561</f>
        <v>0</v>
      </c>
      <c r="AA1433" s="17">
        <f>'ВЕДОМСТВЕННАЯ '!AB1561</f>
        <v>2149200.67</v>
      </c>
    </row>
    <row r="1434" spans="1:27" ht="53.25" customHeight="1" x14ac:dyDescent="0.3">
      <c r="A1434" s="581" t="str">
        <f>'ВЕДОМСТВЕННАЯ '!A1562</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434" s="236" t="str">
        <f>'ВЕДОМСТВЕННАЯ '!B1562</f>
        <v>905</v>
      </c>
      <c r="C1434" s="315" t="str">
        <f>'ВЕДОМСТВЕННАЯ '!C1562</f>
        <v>07</v>
      </c>
      <c r="D1434" s="315" t="str">
        <f>'ВЕДОМСТВЕННАЯ '!D1562</f>
        <v>09</v>
      </c>
      <c r="E1434" s="341" t="str">
        <f>'ВЕДОМСТВЕННАЯ '!E1562</f>
        <v>69</v>
      </c>
      <c r="F1434" s="342" t="str">
        <f>'ВЕДОМСТВЕННАЯ '!F1562</f>
        <v>3</v>
      </c>
      <c r="G1434" s="342" t="str">
        <f>'ВЕДОМСТВЕННАЯ '!G1562</f>
        <v>НМ</v>
      </c>
      <c r="H1434" s="343" t="str">
        <f>'ВЕДОМСТВЕННАЯ '!H1562</f>
        <v>90110</v>
      </c>
      <c r="I1434" s="342" t="str">
        <f>'ВЕДОМСТВЕННАЯ '!I1562</f>
        <v>69 2 НМ 90110</v>
      </c>
      <c r="J1434" s="236" t="str">
        <f>'ВЕДОМСТВЕННАЯ '!J1562</f>
        <v>100</v>
      </c>
      <c r="K1434" s="299">
        <f>'ВЕДОМСТВЕННАЯ '!K1562</f>
        <v>1601.5</v>
      </c>
      <c r="L1434" s="299">
        <f>'ВЕДОМСТВЕННАЯ '!L1562</f>
        <v>2646.3</v>
      </c>
      <c r="M1434" s="299">
        <f>'ВЕДОМСТВЕННАЯ '!M1562</f>
        <v>0</v>
      </c>
      <c r="N1434" s="299">
        <f>'ВЕДОМСТВЕННАЯ '!N1562</f>
        <v>0</v>
      </c>
      <c r="O1434" s="299">
        <f>'ВЕДОМСТВЕННАЯ '!O1562</f>
        <v>1835.9</v>
      </c>
      <c r="P1434" s="300">
        <f>'ВЕДОМСТВЕННАЯ '!P1562</f>
        <v>2277838.52</v>
      </c>
      <c r="Q1434" s="300">
        <f>'ВЕДОМСТВЕННАЯ '!Q1562</f>
        <v>0</v>
      </c>
      <c r="R1434" s="300">
        <f>'ВЕДОМСТВЕННАЯ '!R1562</f>
        <v>0</v>
      </c>
      <c r="S1434" s="300">
        <f>'ВЕДОМСТВЕННАЯ '!S1562</f>
        <v>2277838.52</v>
      </c>
      <c r="T1434" s="300">
        <f>'ВЕДОМСТВЕННАЯ '!U1562</f>
        <v>2142725.7000000002</v>
      </c>
      <c r="U1434" s="300">
        <f>'ВЕДОМСТВЕННАЯ '!V1562</f>
        <v>0</v>
      </c>
      <c r="V1434" s="300">
        <f>'ВЕДОМСТВЕННАЯ '!W1562</f>
        <v>0</v>
      </c>
      <c r="W1434" s="300">
        <f>'ВЕДОМСТВЕННАЯ '!X1562</f>
        <v>2142725.7000000002</v>
      </c>
      <c r="X1434" s="300">
        <f>'ВЕДОМСТВЕННАЯ '!Y1562</f>
        <v>2149200.67</v>
      </c>
      <c r="Y1434" s="17">
        <f>'ВЕДОМСТВЕННАЯ '!Z1562</f>
        <v>0</v>
      </c>
      <c r="Z1434" s="17">
        <f>'ВЕДОМСТВЕННАЯ '!AA1562</f>
        <v>0</v>
      </c>
      <c r="AA1434" s="17">
        <f>'ВЕДОМСТВЕННАЯ '!AB1562</f>
        <v>2149200.67</v>
      </c>
    </row>
    <row r="1435" spans="1:27" ht="32.25" customHeight="1" x14ac:dyDescent="0.3">
      <c r="A1435" s="581" t="str">
        <f>'ВЕДОМСТВЕННАЯ '!A1563</f>
        <v xml:space="preserve">Расходы на выплаты персоналу государственных (муниципальных) органов </v>
      </c>
      <c r="B1435" s="236" t="str">
        <f>'ВЕДОМСТВЕННАЯ '!B1563</f>
        <v>905</v>
      </c>
      <c r="C1435" s="315" t="str">
        <f>'ВЕДОМСТВЕННАЯ '!C1563</f>
        <v>07</v>
      </c>
      <c r="D1435" s="315" t="str">
        <f>'ВЕДОМСТВЕННАЯ '!D1563</f>
        <v>09</v>
      </c>
      <c r="E1435" s="341" t="str">
        <f>'ВЕДОМСТВЕННАЯ '!E1563</f>
        <v>69</v>
      </c>
      <c r="F1435" s="342" t="str">
        <f>'ВЕДОМСТВЕННАЯ '!F1563</f>
        <v>3</v>
      </c>
      <c r="G1435" s="342" t="str">
        <f>'ВЕДОМСТВЕННАЯ '!G1563</f>
        <v>НМ</v>
      </c>
      <c r="H1435" s="343" t="str">
        <f>'ВЕДОМСТВЕННАЯ '!H1563</f>
        <v>90110</v>
      </c>
      <c r="I1435" s="342" t="str">
        <f>'ВЕДОМСТВЕННАЯ '!I1563</f>
        <v>69 2 НМ 90110</v>
      </c>
      <c r="J1435" s="236" t="str">
        <f>'ВЕДОМСТВЕННАЯ '!J1563</f>
        <v>120</v>
      </c>
      <c r="K1435" s="299">
        <f>'ВЕДОМСТВЕННАЯ '!K1563</f>
        <v>1601.5</v>
      </c>
      <c r="L1435" s="299">
        <f>'ВЕДОМСТВЕННАЯ '!L1563</f>
        <v>2646.3</v>
      </c>
      <c r="M1435" s="299">
        <f>'ВЕДОМСТВЕННАЯ '!M1563</f>
        <v>0</v>
      </c>
      <c r="N1435" s="299">
        <f>'ВЕДОМСТВЕННАЯ '!N1563</f>
        <v>0</v>
      </c>
      <c r="O1435" s="299">
        <f>'ВЕДОМСТВЕННАЯ '!O1563</f>
        <v>1835.9</v>
      </c>
      <c r="P1435" s="300">
        <f>'ВЕДОМСТВЕННАЯ '!P1563</f>
        <v>2277838.52</v>
      </c>
      <c r="Q1435" s="300">
        <f>'ВЕДОМСТВЕННАЯ '!Q1563</f>
        <v>0</v>
      </c>
      <c r="R1435" s="300">
        <f>'ВЕДОМСТВЕННАЯ '!R1563</f>
        <v>0</v>
      </c>
      <c r="S1435" s="300">
        <f>'ВЕДОМСТВЕННАЯ '!S1563</f>
        <v>2277838.52</v>
      </c>
      <c r="T1435" s="300">
        <f>'ВЕДОМСТВЕННАЯ '!U1563</f>
        <v>2142725.7000000002</v>
      </c>
      <c r="U1435" s="300">
        <f>'ВЕДОМСТВЕННАЯ '!V1563</f>
        <v>0</v>
      </c>
      <c r="V1435" s="300">
        <f>'ВЕДОМСТВЕННАЯ '!W1563</f>
        <v>0</v>
      </c>
      <c r="W1435" s="300">
        <f>'ВЕДОМСТВЕННАЯ '!X1563</f>
        <v>2142725.7000000002</v>
      </c>
      <c r="X1435" s="300">
        <f>'ВЕДОМСТВЕННАЯ '!Y1563</f>
        <v>2149200.67</v>
      </c>
      <c r="Y1435" s="17">
        <f>'ВЕДОМСТВЕННАЯ '!Z1563</f>
        <v>0</v>
      </c>
      <c r="Z1435" s="17">
        <f>'ВЕДОМСТВЕННАЯ '!AA1563</f>
        <v>0</v>
      </c>
      <c r="AA1435" s="17">
        <f>'ВЕДОМСТВЕННАЯ '!AB1563</f>
        <v>2149200.67</v>
      </c>
    </row>
    <row r="1436" spans="1:27" ht="21.75" hidden="1" customHeight="1" x14ac:dyDescent="0.3">
      <c r="A1436" s="581" t="str">
        <f>'ВЕДОМСТВЕННАЯ '!A1564</f>
        <v>Социальное обеспечение и иные выплаты населению</v>
      </c>
      <c r="B1436" s="236" t="str">
        <f>'ВЕДОМСТВЕННАЯ '!B1564</f>
        <v>905</v>
      </c>
      <c r="C1436" s="315" t="str">
        <f>'ВЕДОМСТВЕННАЯ '!C1564</f>
        <v>07</v>
      </c>
      <c r="D1436" s="315" t="str">
        <f>'ВЕДОМСТВЕННАЯ '!D1564</f>
        <v>09</v>
      </c>
      <c r="E1436" s="341" t="str">
        <f>'ВЕДОМСТВЕННАЯ '!E1564</f>
        <v>69</v>
      </c>
      <c r="F1436" s="342" t="str">
        <f>'ВЕДОМСТВЕННАЯ '!F1564</f>
        <v>3</v>
      </c>
      <c r="G1436" s="342" t="str">
        <f>'ВЕДОМСТВЕННАЯ '!G1564</f>
        <v>НМ</v>
      </c>
      <c r="H1436" s="343" t="str">
        <f>'ВЕДОМСТВЕННАЯ '!H1564</f>
        <v>90190</v>
      </c>
      <c r="I1436" s="342">
        <f>'ВЕДОМСТВЕННАЯ '!I1564</f>
        <v>0</v>
      </c>
      <c r="J1436" s="236" t="str">
        <f>'ВЕДОМСТВЕННАЯ '!J1564</f>
        <v>300</v>
      </c>
      <c r="K1436" s="299">
        <f>'ВЕДОМСТВЕННАЯ '!K1564</f>
        <v>0</v>
      </c>
      <c r="L1436" s="299">
        <f>'ВЕДОМСТВЕННАЯ '!L1564</f>
        <v>0</v>
      </c>
      <c r="M1436" s="299">
        <f>'ВЕДОМСТВЕННАЯ '!M1564</f>
        <v>0</v>
      </c>
      <c r="N1436" s="299">
        <f>'ВЕДОМСТВЕННАЯ '!N1564</f>
        <v>0</v>
      </c>
      <c r="O1436" s="299">
        <f>'ВЕДОМСТВЕННАЯ '!O1564</f>
        <v>0</v>
      </c>
      <c r="P1436" s="300">
        <f>'ВЕДОМСТВЕННАЯ '!P1564</f>
        <v>0</v>
      </c>
      <c r="Q1436" s="300">
        <f>'ВЕДОМСТВЕННАЯ '!Q1564</f>
        <v>0</v>
      </c>
      <c r="R1436" s="300">
        <f>'ВЕДОМСТВЕННАЯ '!R1564</f>
        <v>0</v>
      </c>
      <c r="S1436" s="300">
        <f>'ВЕДОМСТВЕННАЯ '!S1564</f>
        <v>0</v>
      </c>
      <c r="T1436" s="300">
        <f>'ВЕДОМСТВЕННАЯ '!U1564</f>
        <v>0</v>
      </c>
      <c r="U1436" s="300">
        <f>'ВЕДОМСТВЕННАЯ '!V1564</f>
        <v>0</v>
      </c>
      <c r="V1436" s="300">
        <f>'ВЕДОМСТВЕННАЯ '!W1564</f>
        <v>0</v>
      </c>
      <c r="W1436" s="300">
        <f>'ВЕДОМСТВЕННАЯ '!X1564</f>
        <v>0</v>
      </c>
      <c r="X1436" s="300">
        <f>'ВЕДОМСТВЕННАЯ '!Y1564</f>
        <v>0</v>
      </c>
      <c r="Y1436" s="17">
        <f>'ВЕДОМСТВЕННАЯ '!Z1564</f>
        <v>0</v>
      </c>
      <c r="Z1436" s="17">
        <f>'ВЕДОМСТВЕННАЯ '!AA1564</f>
        <v>0</v>
      </c>
      <c r="AA1436" s="17">
        <f>'ВЕДОМСТВЕННАЯ '!AB1564</f>
        <v>0</v>
      </c>
    </row>
    <row r="1437" spans="1:27" ht="36" hidden="1" customHeight="1" x14ac:dyDescent="0.3">
      <c r="A1437" s="581" t="str">
        <f>'ВЕДОМСТВЕННАЯ '!A1565</f>
        <v>Социальные выплаты гражданам, кроме публичных нормативных социальных выплат</v>
      </c>
      <c r="B1437" s="236" t="str">
        <f>'ВЕДОМСТВЕННАЯ '!B1565</f>
        <v>905</v>
      </c>
      <c r="C1437" s="315" t="str">
        <f>'ВЕДОМСТВЕННАЯ '!C1565</f>
        <v>07</v>
      </c>
      <c r="D1437" s="315" t="str">
        <f>'ВЕДОМСТВЕННАЯ '!D1565</f>
        <v>09</v>
      </c>
      <c r="E1437" s="335" t="str">
        <f>'ВЕДОМСТВЕННАЯ '!E1565</f>
        <v>69</v>
      </c>
      <c r="F1437" s="316" t="str">
        <f>'ВЕДОМСТВЕННАЯ '!F1565</f>
        <v>3</v>
      </c>
      <c r="G1437" s="316" t="str">
        <f>'ВЕДОМСТВЕННАЯ '!G1565</f>
        <v>НМ</v>
      </c>
      <c r="H1437" s="336" t="str">
        <f>'ВЕДОМСТВЕННАЯ '!H1565</f>
        <v>90190</v>
      </c>
      <c r="I1437" s="342">
        <f>'ВЕДОМСТВЕННАЯ '!I1565</f>
        <v>0</v>
      </c>
      <c r="J1437" s="236" t="str">
        <f>'ВЕДОМСТВЕННАЯ '!J1565</f>
        <v>320</v>
      </c>
      <c r="K1437" s="299">
        <f>'ВЕДОМСТВЕННАЯ '!K1565</f>
        <v>0</v>
      </c>
      <c r="L1437" s="299">
        <f>'ВЕДОМСТВЕННАЯ '!L1565</f>
        <v>0</v>
      </c>
      <c r="M1437" s="299">
        <f>'ВЕДОМСТВЕННАЯ '!M1565</f>
        <v>0</v>
      </c>
      <c r="N1437" s="299">
        <f>'ВЕДОМСТВЕННАЯ '!N1565</f>
        <v>0</v>
      </c>
      <c r="O1437" s="299">
        <f>'ВЕДОМСТВЕННАЯ '!O1565</f>
        <v>0</v>
      </c>
      <c r="P1437" s="300">
        <f>'ВЕДОМСТВЕННАЯ '!P1565</f>
        <v>0</v>
      </c>
      <c r="Q1437" s="300">
        <f>'ВЕДОМСТВЕННАЯ '!Q1565</f>
        <v>0</v>
      </c>
      <c r="R1437" s="300">
        <f>'ВЕДОМСТВЕННАЯ '!R1565</f>
        <v>0</v>
      </c>
      <c r="S1437" s="300">
        <f>'ВЕДОМСТВЕННАЯ '!S1565</f>
        <v>0</v>
      </c>
      <c r="T1437" s="300">
        <f>'ВЕДОМСТВЕННАЯ '!U1565</f>
        <v>0</v>
      </c>
      <c r="U1437" s="300">
        <f>'ВЕДОМСТВЕННАЯ '!V1565</f>
        <v>0</v>
      </c>
      <c r="V1437" s="300">
        <f>'ВЕДОМСТВЕННАЯ '!W1565</f>
        <v>0</v>
      </c>
      <c r="W1437" s="300">
        <f>'ВЕДОМСТВЕННАЯ '!X1565</f>
        <v>0</v>
      </c>
      <c r="X1437" s="300">
        <f>'ВЕДОМСТВЕННАЯ '!Y1565</f>
        <v>0</v>
      </c>
      <c r="Y1437" s="17">
        <f>'ВЕДОМСТВЕННАЯ '!Z1565</f>
        <v>0</v>
      </c>
      <c r="Z1437" s="17">
        <f>'ВЕДОМСТВЕННАЯ '!AA1565</f>
        <v>0</v>
      </c>
      <c r="AA1437" s="17">
        <f>'ВЕДОМСТВЕННАЯ '!AB1565</f>
        <v>0</v>
      </c>
    </row>
    <row r="1438" spans="1:27" ht="56.25" customHeight="1" x14ac:dyDescent="0.3">
      <c r="A1438" s="581" t="str">
        <f>'ВЕДОМСТВЕННАЯ '!A571</f>
        <v xml:space="preserve">Расходы на обеспечение деятельности органов местного самоуправления в рамках непрограммного направления деятельности, за счет средств субвенций из областного бюджета </v>
      </c>
      <c r="B1438" s="286" t="str">
        <f>'ВЕДОМСТВЕННАЯ '!B571</f>
        <v>900</v>
      </c>
      <c r="C1438" s="254" t="str">
        <f>'ВЕДОМСТВЕННАЯ '!C571</f>
        <v>07</v>
      </c>
      <c r="D1438" s="237" t="str">
        <f>'ВЕДОМСТВЕННАЯ '!D571</f>
        <v>09</v>
      </c>
      <c r="E1438" s="237" t="str">
        <f>'ВЕДОМСТВЕННАЯ '!E571</f>
        <v>69</v>
      </c>
      <c r="F1438" s="238" t="str">
        <f>'ВЕДОМСТВЕННАЯ '!F571</f>
        <v>М</v>
      </c>
      <c r="G1438" s="238" t="str">
        <f>'ВЕДОМСТВЕННАЯ '!G571</f>
        <v>00</v>
      </c>
      <c r="H1438" s="239" t="str">
        <f>'ВЕДОМСТВЕННАЯ '!H571</f>
        <v>00000</v>
      </c>
      <c r="I1438" s="239">
        <f>'ВЕДОМСТВЕННАЯ '!I571</f>
        <v>0</v>
      </c>
      <c r="J1438" s="254"/>
      <c r="K1438" s="307">
        <f>'ВЕДОМСТВЕННАЯ '!K571</f>
        <v>2723.4</v>
      </c>
      <c r="L1438" s="299">
        <f>'ВЕДОМСТВЕННАЯ '!L571</f>
        <v>1578.4</v>
      </c>
      <c r="M1438" s="299">
        <f>'ВЕДОМСТВЕННАЯ '!M571</f>
        <v>1578.4</v>
      </c>
      <c r="N1438" s="299">
        <f>'ВЕДОМСТВЕННАЯ '!N571</f>
        <v>0</v>
      </c>
      <c r="O1438" s="299">
        <f>'ВЕДОМСТВЕННАЯ '!O571</f>
        <v>0</v>
      </c>
      <c r="P1438" s="300">
        <f>'ВЕДОМСТВЕННАЯ '!P571</f>
        <v>2312946.46</v>
      </c>
      <c r="Q1438" s="300">
        <f>'ВЕДОМСТВЕННАЯ '!Q571</f>
        <v>2312946.46</v>
      </c>
      <c r="R1438" s="300">
        <f>'ВЕДОМСТВЕННАЯ '!R571</f>
        <v>0</v>
      </c>
      <c r="S1438" s="300">
        <f>'ВЕДОМСТВЕННАЯ '!S571</f>
        <v>0</v>
      </c>
      <c r="T1438" s="300">
        <f>'ВЕДОМСТВЕННАЯ '!U571</f>
        <v>2405581.6399999997</v>
      </c>
      <c r="U1438" s="300">
        <f>'ВЕДОМСТВЕННАЯ '!V571</f>
        <v>2405581.6399999997</v>
      </c>
      <c r="V1438" s="300">
        <f>'ВЕДОМСТВЕННАЯ '!W571</f>
        <v>0</v>
      </c>
      <c r="W1438" s="300">
        <f>'ВЕДОМСТВЕННАЯ '!X571</f>
        <v>0</v>
      </c>
      <c r="X1438" s="300">
        <f>'ВЕДОМСТВЕННАЯ '!Y571</f>
        <v>2501883.12</v>
      </c>
      <c r="Y1438" s="17">
        <f>'ВЕДОМСТВЕННАЯ '!Z571</f>
        <v>2501883.12</v>
      </c>
      <c r="Z1438" s="17">
        <f>'ВЕДОМСТВЕННАЯ '!AA571</f>
        <v>0</v>
      </c>
      <c r="AA1438" s="17">
        <f>'ВЕДОМСТВЕННАЯ '!AB571</f>
        <v>0</v>
      </c>
    </row>
    <row r="1439" spans="1:27" ht="48.75" customHeight="1" x14ac:dyDescent="0.3">
      <c r="A1439" s="581" t="str">
        <f>'ВЕДОМСТВЕННАЯ '!A572</f>
        <v xml:space="preserve">Центральный аппарат, выполняющий переданные полномочия субъекта Российской Федерации за счет средств субвенций, поступающих от министерства образования Магаданской области </v>
      </c>
      <c r="B1439" s="286" t="str">
        <f>'ВЕДОМСТВЕННАЯ '!B572</f>
        <v>900</v>
      </c>
      <c r="C1439" s="254" t="str">
        <f>'ВЕДОМСТВЕННАЯ '!C572</f>
        <v>07</v>
      </c>
      <c r="D1439" s="237" t="str">
        <f>'ВЕДОМСТВЕННАЯ '!D572</f>
        <v>09</v>
      </c>
      <c r="E1439" s="237" t="str">
        <f>'ВЕДОМСТВЕННАЯ '!E572</f>
        <v>69</v>
      </c>
      <c r="F1439" s="238" t="str">
        <f>'ВЕДОМСТВЕННАЯ '!F572</f>
        <v>М</v>
      </c>
      <c r="G1439" s="238" t="str">
        <f>'ВЕДОМСТВЕННАЯ '!G572</f>
        <v>М0</v>
      </c>
      <c r="H1439" s="239" t="str">
        <f>'ВЕДОМСТВЕННАЯ '!H572</f>
        <v>00000</v>
      </c>
      <c r="I1439" s="239" t="str">
        <f>'ВЕДОМСТВЕННАЯ '!I572</f>
        <v>00 М 00 00000</v>
      </c>
      <c r="J1439" s="254"/>
      <c r="K1439" s="307">
        <f>'ВЕДОМСТВЕННАЯ '!K572</f>
        <v>2723.4</v>
      </c>
      <c r="L1439" s="299">
        <f>'ВЕДОМСТВЕННАЯ '!L572</f>
        <v>1578.4</v>
      </c>
      <c r="M1439" s="299">
        <f>'ВЕДОМСТВЕННАЯ '!M572</f>
        <v>1578.4</v>
      </c>
      <c r="N1439" s="299">
        <f>'ВЕДОМСТВЕННАЯ '!N572</f>
        <v>0</v>
      </c>
      <c r="O1439" s="299">
        <f>'ВЕДОМСТВЕННАЯ '!O572</f>
        <v>0</v>
      </c>
      <c r="P1439" s="300">
        <f>'ВЕДОМСТВЕННАЯ '!P572</f>
        <v>2312946.46</v>
      </c>
      <c r="Q1439" s="300">
        <f>'ВЕДОМСТВЕННАЯ '!Q572</f>
        <v>2312946.46</v>
      </c>
      <c r="R1439" s="300">
        <f>'ВЕДОМСТВЕННАЯ '!R572</f>
        <v>0</v>
      </c>
      <c r="S1439" s="300">
        <f>'ВЕДОМСТВЕННАЯ '!S572</f>
        <v>0</v>
      </c>
      <c r="T1439" s="300">
        <f>'ВЕДОМСТВЕННАЯ '!U572</f>
        <v>2405581.6399999997</v>
      </c>
      <c r="U1439" s="300">
        <f>'ВЕДОМСТВЕННАЯ '!V572</f>
        <v>2405581.6399999997</v>
      </c>
      <c r="V1439" s="300">
        <f>'ВЕДОМСТВЕННАЯ '!W572</f>
        <v>0</v>
      </c>
      <c r="W1439" s="300">
        <f>'ВЕДОМСТВЕННАЯ '!X572</f>
        <v>0</v>
      </c>
      <c r="X1439" s="300">
        <f>'ВЕДОМСТВЕННАЯ '!Y572</f>
        <v>2501883.12</v>
      </c>
      <c r="Y1439" s="17">
        <f>'ВЕДОМСТВЕННАЯ '!Z572</f>
        <v>2501883.12</v>
      </c>
      <c r="Z1439" s="17">
        <f>'ВЕДОМСТВЕННАЯ '!AA572</f>
        <v>0</v>
      </c>
      <c r="AA1439" s="17">
        <f>'ВЕДОМСТВЕННАЯ '!AB572</f>
        <v>0</v>
      </c>
    </row>
    <row r="1440" spans="1:27" ht="55.5" customHeight="1" x14ac:dyDescent="0.3">
      <c r="A1440" s="581" t="str">
        <f>'ВЕДОМСТВЕННАЯ '!A573</f>
        <v>Осуществление отдельных государственных полномочий Магаданской области, осуществляемых за счет единой субвенции, предоставляемой бюджетам муниципальных округов из областного бюджета</v>
      </c>
      <c r="B1440" s="286" t="str">
        <f>'ВЕДОМСТВЕННАЯ '!B573</f>
        <v>900</v>
      </c>
      <c r="C1440" s="254" t="str">
        <f>'ВЕДОМСТВЕННАЯ '!C573</f>
        <v>07</v>
      </c>
      <c r="D1440" s="237" t="str">
        <f>'ВЕДОМСТВЕННАЯ '!D573</f>
        <v>09</v>
      </c>
      <c r="E1440" s="237" t="str">
        <f>'ВЕДОМСТВЕННАЯ '!E573</f>
        <v>69</v>
      </c>
      <c r="F1440" s="238" t="str">
        <f>'ВЕДОМСТВЕННАЯ '!F573</f>
        <v>М</v>
      </c>
      <c r="G1440" s="238" t="str">
        <f>'ВЕДОМСТВЕННАЯ '!G573</f>
        <v>М0</v>
      </c>
      <c r="H1440" s="239" t="str">
        <f>'ВЕДОМСТВЕННАЯ '!H573</f>
        <v>74200</v>
      </c>
      <c r="I1440" s="239" t="str">
        <f>'ВЕДОМСТВЕННАЯ '!I573</f>
        <v>00 М М0 74020</v>
      </c>
      <c r="J1440" s="254"/>
      <c r="K1440" s="307">
        <f>'ВЕДОМСТВЕННАЯ '!K573</f>
        <v>2723.4</v>
      </c>
      <c r="L1440" s="299">
        <f>'ВЕДОМСТВЕННАЯ '!L573</f>
        <v>1578.4</v>
      </c>
      <c r="M1440" s="299">
        <f>'ВЕДОМСТВЕННАЯ '!M573</f>
        <v>1578.4</v>
      </c>
      <c r="N1440" s="299">
        <f>'ВЕДОМСТВЕННАЯ '!N573</f>
        <v>0</v>
      </c>
      <c r="O1440" s="299">
        <f>'ВЕДОМСТВЕННАЯ '!O573</f>
        <v>0</v>
      </c>
      <c r="P1440" s="300">
        <f>'ВЕДОМСТВЕННАЯ '!P573</f>
        <v>2312946.46</v>
      </c>
      <c r="Q1440" s="300">
        <f>'ВЕДОМСТВЕННАЯ '!Q573</f>
        <v>2312946.46</v>
      </c>
      <c r="R1440" s="300">
        <f>'ВЕДОМСТВЕННАЯ '!R573</f>
        <v>0</v>
      </c>
      <c r="S1440" s="300">
        <f>'ВЕДОМСТВЕННАЯ '!S573</f>
        <v>0</v>
      </c>
      <c r="T1440" s="300">
        <f>'ВЕДОМСТВЕННАЯ '!U573</f>
        <v>2405581.6399999997</v>
      </c>
      <c r="U1440" s="300">
        <f>'ВЕДОМСТВЕННАЯ '!V573</f>
        <v>2405581.6399999997</v>
      </c>
      <c r="V1440" s="300">
        <f>'ВЕДОМСТВЕННАЯ '!W573</f>
        <v>0</v>
      </c>
      <c r="W1440" s="300">
        <f>'ВЕДОМСТВЕННАЯ '!X573</f>
        <v>0</v>
      </c>
      <c r="X1440" s="300">
        <f>'ВЕДОМСТВЕННАЯ '!Y573</f>
        <v>2501883.12</v>
      </c>
      <c r="Y1440" s="17">
        <f>'ВЕДОМСТВЕННАЯ '!Z573</f>
        <v>2501883.12</v>
      </c>
      <c r="Z1440" s="17">
        <f>'ВЕДОМСТВЕННАЯ '!AA573</f>
        <v>0</v>
      </c>
      <c r="AA1440" s="17">
        <f>'ВЕДОМСТВЕННАЯ '!AB573</f>
        <v>0</v>
      </c>
    </row>
    <row r="1441" spans="1:27" ht="54.75" customHeight="1" x14ac:dyDescent="0.3">
      <c r="A1441" s="581" t="str">
        <f>'ВЕДОМСТВЕННАЯ '!A574</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441" s="286" t="str">
        <f>'ВЕДОМСТВЕННАЯ '!B574</f>
        <v>900</v>
      </c>
      <c r="C1441" s="254" t="str">
        <f>'ВЕДОМСТВЕННАЯ '!C574</f>
        <v>07</v>
      </c>
      <c r="D1441" s="237" t="str">
        <f>'ВЕДОМСТВЕННАЯ '!D574</f>
        <v>09</v>
      </c>
      <c r="E1441" s="237" t="str">
        <f>'ВЕДОМСТВЕННАЯ '!E574</f>
        <v>69</v>
      </c>
      <c r="F1441" s="238" t="str">
        <f>'ВЕДОМСТВЕННАЯ '!F574</f>
        <v>М</v>
      </c>
      <c r="G1441" s="238" t="str">
        <f>'ВЕДОМСТВЕННАЯ '!G574</f>
        <v>М0</v>
      </c>
      <c r="H1441" s="239" t="str">
        <f>'ВЕДОМСТВЕННАЯ '!H574</f>
        <v>74200</v>
      </c>
      <c r="I1441" s="239" t="str">
        <f>'ВЕДОМСТВЕННАЯ '!I574</f>
        <v>00 М М0 74020</v>
      </c>
      <c r="J1441" s="254" t="str">
        <f>'ВЕДОМСТВЕННАЯ '!J574</f>
        <v>100</v>
      </c>
      <c r="K1441" s="307">
        <f>'ВЕДОМСТВЕННАЯ '!K574</f>
        <v>2623.8</v>
      </c>
      <c r="L1441" s="299">
        <f>'ВЕДОМСТВЕННАЯ '!L574</f>
        <v>1434.9</v>
      </c>
      <c r="M1441" s="299">
        <f>'ВЕДОМСТВЕННАЯ '!M574</f>
        <v>1534.9</v>
      </c>
      <c r="N1441" s="299">
        <f>'ВЕДОМСТВЕННАЯ '!N574</f>
        <v>0</v>
      </c>
      <c r="O1441" s="299">
        <f>'ВЕДОМСТВЕННАЯ '!O574</f>
        <v>0</v>
      </c>
      <c r="P1441" s="300">
        <f>'ВЕДОМСТВЕННАЯ '!P574</f>
        <v>2102678.6</v>
      </c>
      <c r="Q1441" s="300">
        <f>'ВЕДОМСТВЕННАЯ '!Q574</f>
        <v>2102678.6</v>
      </c>
      <c r="R1441" s="300">
        <f>'ВЕДОМСТВЕННАЯ '!R574</f>
        <v>0</v>
      </c>
      <c r="S1441" s="300">
        <f>'ВЕДОМСТВЕННАЯ '!S574</f>
        <v>0</v>
      </c>
      <c r="T1441" s="300">
        <f>'ВЕДОМСТВЕННАЯ '!U574</f>
        <v>2186892.4</v>
      </c>
      <c r="U1441" s="300">
        <f>'ВЕДОМСТВЕННАЯ '!V574</f>
        <v>2186892.4</v>
      </c>
      <c r="V1441" s="300">
        <f>'ВЕДОМСТВЕННАЯ '!W574</f>
        <v>0</v>
      </c>
      <c r="W1441" s="300">
        <f>'ВЕДОМСТВЕННАЯ '!X574</f>
        <v>0</v>
      </c>
      <c r="X1441" s="300">
        <f>'ВЕДОМСТВЕННАЯ '!Y574</f>
        <v>2274439.2000000002</v>
      </c>
      <c r="Y1441" s="17">
        <f>'ВЕДОМСТВЕННАЯ '!Z574</f>
        <v>2274439.2000000002</v>
      </c>
      <c r="Z1441" s="17">
        <f>'ВЕДОМСТВЕННАЯ '!AA574</f>
        <v>0</v>
      </c>
      <c r="AA1441" s="17">
        <f>'ВЕДОМСТВЕННАЯ '!AB574</f>
        <v>0</v>
      </c>
    </row>
    <row r="1442" spans="1:27" ht="42" customHeight="1" x14ac:dyDescent="0.3">
      <c r="A1442" s="581" t="str">
        <f>'ВЕДОМСТВЕННАЯ '!A575</f>
        <v xml:space="preserve">Расходы на выплаты персоналу государственных (муниципальных) органов </v>
      </c>
      <c r="B1442" s="286" t="str">
        <f>'ВЕДОМСТВЕННАЯ '!B575</f>
        <v>900</v>
      </c>
      <c r="C1442" s="254" t="str">
        <f>'ВЕДОМСТВЕННАЯ '!C575</f>
        <v>07</v>
      </c>
      <c r="D1442" s="237" t="str">
        <f>'ВЕДОМСТВЕННАЯ '!D575</f>
        <v>09</v>
      </c>
      <c r="E1442" s="237" t="str">
        <f>'ВЕДОМСТВЕННАЯ '!E575</f>
        <v>69</v>
      </c>
      <c r="F1442" s="238" t="str">
        <f>'ВЕДОМСТВЕННАЯ '!F575</f>
        <v>М</v>
      </c>
      <c r="G1442" s="238" t="str">
        <f>'ВЕДОМСТВЕННАЯ '!G575</f>
        <v>М0</v>
      </c>
      <c r="H1442" s="239" t="str">
        <f>'ВЕДОМСТВЕННАЯ '!H575</f>
        <v>74200</v>
      </c>
      <c r="I1442" s="239" t="str">
        <f>'ВЕДОМСТВЕННАЯ '!I575</f>
        <v>00 М М0 74020</v>
      </c>
      <c r="J1442" s="254" t="str">
        <f>'ВЕДОМСТВЕННАЯ '!J575</f>
        <v>120</v>
      </c>
      <c r="K1442" s="307">
        <f>'ВЕДОМСТВЕННАЯ '!K575</f>
        <v>2623.8</v>
      </c>
      <c r="L1442" s="299">
        <f>'ВЕДОМСТВЕННАЯ '!L575</f>
        <v>1434.9</v>
      </c>
      <c r="M1442" s="299">
        <f>'ВЕДОМСТВЕННАЯ '!M575</f>
        <v>1534.9</v>
      </c>
      <c r="N1442" s="299">
        <f>'ВЕДОМСТВЕННАЯ '!N575</f>
        <v>0</v>
      </c>
      <c r="O1442" s="299">
        <f>'ВЕДОМСТВЕННАЯ '!O575</f>
        <v>0</v>
      </c>
      <c r="P1442" s="300">
        <f>'ВЕДОМСТВЕННАЯ '!P575</f>
        <v>2102678.6</v>
      </c>
      <c r="Q1442" s="300">
        <f>'ВЕДОМСТВЕННАЯ '!Q575</f>
        <v>2102678.6</v>
      </c>
      <c r="R1442" s="300">
        <f>'ВЕДОМСТВЕННАЯ '!R575</f>
        <v>0</v>
      </c>
      <c r="S1442" s="300">
        <f>'ВЕДОМСТВЕННАЯ '!S575</f>
        <v>0</v>
      </c>
      <c r="T1442" s="300">
        <f>'ВЕДОМСТВЕННАЯ '!U575</f>
        <v>2186892.4</v>
      </c>
      <c r="U1442" s="300">
        <f>'ВЕДОМСТВЕННАЯ '!V575</f>
        <v>2186892.4</v>
      </c>
      <c r="V1442" s="300">
        <f>'ВЕДОМСТВЕННАЯ '!W575</f>
        <v>0</v>
      </c>
      <c r="W1442" s="300">
        <f>'ВЕДОМСТВЕННАЯ '!X575</f>
        <v>0</v>
      </c>
      <c r="X1442" s="300">
        <f>'ВЕДОМСТВЕННАЯ '!Y575</f>
        <v>2274439.2000000002</v>
      </c>
      <c r="Y1442" s="17">
        <f>'ВЕДОМСТВЕННАЯ '!Z575</f>
        <v>2274439.2000000002</v>
      </c>
      <c r="Z1442" s="17">
        <f>'ВЕДОМСТВЕННАЯ '!AA575</f>
        <v>0</v>
      </c>
      <c r="AA1442" s="17">
        <f>'ВЕДОМСТВЕННАЯ '!AB575</f>
        <v>0</v>
      </c>
    </row>
    <row r="1443" spans="1:27" ht="37.5" customHeight="1" x14ac:dyDescent="0.3">
      <c r="A1443" s="581" t="str">
        <f>'ВЕДОМСТВЕННАЯ '!A576</f>
        <v>Закупка товаров, работ и услуг для обеспечения государственных (муниципальных) нужд</v>
      </c>
      <c r="B1443" s="286" t="str">
        <f>'ВЕДОМСТВЕННАЯ '!B576</f>
        <v>900</v>
      </c>
      <c r="C1443" s="254" t="str">
        <f>'ВЕДОМСТВЕННАЯ '!C576</f>
        <v>07</v>
      </c>
      <c r="D1443" s="237" t="str">
        <f>'ВЕДОМСТВЕННАЯ '!D576</f>
        <v>09</v>
      </c>
      <c r="E1443" s="237" t="str">
        <f>'ВЕДОМСТВЕННАЯ '!E576</f>
        <v>69</v>
      </c>
      <c r="F1443" s="238" t="str">
        <f>'ВЕДОМСТВЕННАЯ '!F576</f>
        <v>М</v>
      </c>
      <c r="G1443" s="238" t="str">
        <f>'ВЕДОМСТВЕННАЯ '!G576</f>
        <v>М0</v>
      </c>
      <c r="H1443" s="239" t="str">
        <f>'ВЕДОМСТВЕННАЯ '!H576</f>
        <v>74200</v>
      </c>
      <c r="I1443" s="239" t="str">
        <f>'ВЕДОМСТВЕННАЯ '!I576</f>
        <v>00 М М0 74020</v>
      </c>
      <c r="J1443" s="254" t="str">
        <f>'ВЕДОМСТВЕННАЯ '!J576</f>
        <v>200</v>
      </c>
      <c r="K1443" s="307">
        <f>'ВЕДОМСТВЕННАЯ '!K576</f>
        <v>99.6</v>
      </c>
      <c r="L1443" s="299">
        <f>'ВЕДОМСТВЕННАЯ '!L576</f>
        <v>143.5</v>
      </c>
      <c r="M1443" s="299">
        <f>'ВЕДОМСТВЕННАЯ '!M576</f>
        <v>43.5</v>
      </c>
      <c r="N1443" s="299">
        <f>'ВЕДОМСТВЕННАЯ '!N576</f>
        <v>0</v>
      </c>
      <c r="O1443" s="299">
        <f>'ВЕДОМСТВЕННАЯ '!O576</f>
        <v>0</v>
      </c>
      <c r="P1443" s="300">
        <f>'ВЕДОМСТВЕННАЯ '!P576</f>
        <v>210267.86</v>
      </c>
      <c r="Q1443" s="300">
        <f>'ВЕДОМСТВЕННАЯ '!Q576</f>
        <v>210267.86</v>
      </c>
      <c r="R1443" s="300">
        <f>'ВЕДОМСТВЕННАЯ '!R576</f>
        <v>0</v>
      </c>
      <c r="S1443" s="300">
        <f>'ВЕДОМСТВЕННАЯ '!S576</f>
        <v>0</v>
      </c>
      <c r="T1443" s="300">
        <f>'ВЕДОМСТВЕННАЯ '!U576</f>
        <v>218689.24</v>
      </c>
      <c r="U1443" s="300">
        <f>'ВЕДОМСТВЕННАЯ '!V576</f>
        <v>218689.24</v>
      </c>
      <c r="V1443" s="300">
        <f>'ВЕДОМСТВЕННАЯ '!W576</f>
        <v>0</v>
      </c>
      <c r="W1443" s="300">
        <f>'ВЕДОМСТВЕННАЯ '!X576</f>
        <v>0</v>
      </c>
      <c r="X1443" s="300">
        <f>'ВЕДОМСТВЕННАЯ '!Y576</f>
        <v>227443.92</v>
      </c>
      <c r="Y1443" s="17">
        <f>'ВЕДОМСТВЕННАЯ '!Z576</f>
        <v>227443.92</v>
      </c>
      <c r="Z1443" s="17">
        <f>'ВЕДОМСТВЕННАЯ '!AA576</f>
        <v>0</v>
      </c>
      <c r="AA1443" s="17">
        <f>'ВЕДОМСТВЕННАЯ '!AB576</f>
        <v>0</v>
      </c>
    </row>
    <row r="1444" spans="1:27" ht="37.5" customHeight="1" x14ac:dyDescent="0.3">
      <c r="A1444" s="581" t="str">
        <f>'ВЕДОМСТВЕННАЯ '!A577</f>
        <v xml:space="preserve">Иные закупки товаров, работ и услуг для обеспечения государственных (муниципальных) нужд </v>
      </c>
      <c r="B1444" s="286" t="str">
        <f>'ВЕДОМСТВЕННАЯ '!B577</f>
        <v>900</v>
      </c>
      <c r="C1444" s="254" t="str">
        <f>'ВЕДОМСТВЕННАЯ '!C577</f>
        <v>07</v>
      </c>
      <c r="D1444" s="237" t="str">
        <f>'ВЕДОМСТВЕННАЯ '!D577</f>
        <v>09</v>
      </c>
      <c r="E1444" s="237" t="str">
        <f>'ВЕДОМСТВЕННАЯ '!E577</f>
        <v>69</v>
      </c>
      <c r="F1444" s="238" t="str">
        <f>'ВЕДОМСТВЕННАЯ '!F577</f>
        <v>М</v>
      </c>
      <c r="G1444" s="238" t="str">
        <f>'ВЕДОМСТВЕННАЯ '!G577</f>
        <v>М0</v>
      </c>
      <c r="H1444" s="239" t="str">
        <f>'ВЕДОМСТВЕННАЯ '!H577</f>
        <v>74200</v>
      </c>
      <c r="I1444" s="239" t="str">
        <f>'ВЕДОМСТВЕННАЯ '!I577</f>
        <v>00 М М0 74020</v>
      </c>
      <c r="J1444" s="254" t="str">
        <f>'ВЕДОМСТВЕННАЯ '!J577</f>
        <v>240</v>
      </c>
      <c r="K1444" s="307">
        <f>'ВЕДОМСТВЕННАЯ '!K577</f>
        <v>99.6</v>
      </c>
      <c r="L1444" s="299">
        <f>'ВЕДОМСТВЕННАЯ '!L577</f>
        <v>143.5</v>
      </c>
      <c r="M1444" s="299">
        <f>'ВЕДОМСТВЕННАЯ '!M577</f>
        <v>43.5</v>
      </c>
      <c r="N1444" s="299">
        <f>'ВЕДОМСТВЕННАЯ '!N577</f>
        <v>0</v>
      </c>
      <c r="O1444" s="299">
        <f>'ВЕДОМСТВЕННАЯ '!O577</f>
        <v>0</v>
      </c>
      <c r="P1444" s="300">
        <f>'ВЕДОМСТВЕННАЯ '!P577</f>
        <v>210267.86</v>
      </c>
      <c r="Q1444" s="300">
        <f>'ВЕДОМСТВЕННАЯ '!Q577</f>
        <v>210267.86</v>
      </c>
      <c r="R1444" s="300">
        <f>'ВЕДОМСТВЕННАЯ '!R577</f>
        <v>0</v>
      </c>
      <c r="S1444" s="300">
        <f>'ВЕДОМСТВЕННАЯ '!S577</f>
        <v>0</v>
      </c>
      <c r="T1444" s="300">
        <f>'ВЕДОМСТВЕННАЯ '!U577</f>
        <v>218689.24</v>
      </c>
      <c r="U1444" s="300">
        <f>'ВЕДОМСТВЕННАЯ '!V577</f>
        <v>218689.24</v>
      </c>
      <c r="V1444" s="300">
        <f>'ВЕДОМСТВЕННАЯ '!W577</f>
        <v>0</v>
      </c>
      <c r="W1444" s="300">
        <f>'ВЕДОМСТВЕННАЯ '!X577</f>
        <v>0</v>
      </c>
      <c r="X1444" s="300">
        <f>'ВЕДОМСТВЕННАЯ '!Y577</f>
        <v>227443.92</v>
      </c>
      <c r="Y1444" s="17">
        <f>'ВЕДОМСТВЕННАЯ '!Z577</f>
        <v>227443.92</v>
      </c>
      <c r="Z1444" s="17">
        <f>'ВЕДОМСТВЕННАЯ '!AA577</f>
        <v>0</v>
      </c>
      <c r="AA1444" s="17">
        <f>'ВЕДОМСТВЕННАЯ '!AB577</f>
        <v>0</v>
      </c>
    </row>
    <row r="1445" spans="1:27" ht="24" hidden="1" customHeight="1" x14ac:dyDescent="0.3">
      <c r="A1445" s="581" t="str">
        <f>'ВЕДОМСТВЕННАЯ '!A578</f>
        <v>Иные бюджетные ассигнования</v>
      </c>
      <c r="B1445" s="286" t="str">
        <f>'ВЕДОМСТВЕННАЯ '!B578</f>
        <v>900</v>
      </c>
      <c r="C1445" s="254" t="str">
        <f>'ВЕДОМСТВЕННАЯ '!C578</f>
        <v>07</v>
      </c>
      <c r="D1445" s="237" t="str">
        <f>'ВЕДОМСТВЕННАЯ '!D578</f>
        <v>09</v>
      </c>
      <c r="E1445" s="237" t="str">
        <f>'ВЕДОМСТВЕННАЯ '!E578</f>
        <v>69</v>
      </c>
      <c r="F1445" s="238" t="str">
        <f>'ВЕДОМСТВЕННАЯ '!F578</f>
        <v>М</v>
      </c>
      <c r="G1445" s="238" t="str">
        <f>'ВЕДОМСТВЕННАЯ '!G578</f>
        <v>М0</v>
      </c>
      <c r="H1445" s="239" t="str">
        <f>'ВЕДОМСТВЕННАЯ '!H578</f>
        <v>74200</v>
      </c>
      <c r="I1445" s="239" t="str">
        <f>'ВЕДОМСТВЕННАЯ '!I578</f>
        <v>00 М М0 74020</v>
      </c>
      <c r="J1445" s="254" t="str">
        <f>'ВЕДОМСТВЕННАЯ '!J578</f>
        <v>800</v>
      </c>
      <c r="K1445" s="307">
        <f>'ВЕДОМСТВЕННАЯ '!K578</f>
        <v>0</v>
      </c>
      <c r="L1445" s="299">
        <f>'ВЕДОМСТВЕННАЯ '!L578</f>
        <v>0</v>
      </c>
      <c r="M1445" s="299">
        <f>'ВЕДОМСТВЕННАЯ '!M578</f>
        <v>0</v>
      </c>
      <c r="N1445" s="299">
        <f>'ВЕДОМСТВЕННАЯ '!N578</f>
        <v>0</v>
      </c>
      <c r="O1445" s="299">
        <f>'ВЕДОМСТВЕННАЯ '!O578</f>
        <v>0</v>
      </c>
      <c r="P1445" s="300">
        <f>'ВЕДОМСТВЕННАЯ '!P578</f>
        <v>0</v>
      </c>
      <c r="Q1445" s="300">
        <f>'ВЕДОМСТВЕННАЯ '!Q578</f>
        <v>0</v>
      </c>
      <c r="R1445" s="300">
        <f>'ВЕДОМСТВЕННАЯ '!R578</f>
        <v>0</v>
      </c>
      <c r="S1445" s="300">
        <f>'ВЕДОМСТВЕННАЯ '!S578</f>
        <v>0</v>
      </c>
      <c r="T1445" s="300">
        <f>'ВЕДОМСТВЕННАЯ '!U578</f>
        <v>0</v>
      </c>
      <c r="U1445" s="300">
        <f>'ВЕДОМСТВЕННАЯ '!V578</f>
        <v>0</v>
      </c>
      <c r="V1445" s="300">
        <f>'ВЕДОМСТВЕННАЯ '!W578</f>
        <v>0</v>
      </c>
      <c r="W1445" s="300">
        <f>'ВЕДОМСТВЕННАЯ '!X578</f>
        <v>0</v>
      </c>
      <c r="X1445" s="300">
        <f>'ВЕДОМСТВЕННАЯ '!Y578</f>
        <v>0</v>
      </c>
      <c r="Y1445" s="17">
        <f>'ВЕДОМСТВЕННАЯ '!Z578</f>
        <v>0</v>
      </c>
      <c r="Z1445" s="17">
        <f>'ВЕДОМСТВЕННАЯ '!AA578</f>
        <v>0</v>
      </c>
      <c r="AA1445" s="17">
        <f>'ВЕДОМСТВЕННАЯ '!AB578</f>
        <v>0</v>
      </c>
    </row>
    <row r="1446" spans="1:27" ht="24" hidden="1" customHeight="1" x14ac:dyDescent="0.3">
      <c r="A1446" s="581" t="str">
        <f>'ВЕДОМСТВЕННАЯ '!A579</f>
        <v>Уплата налогов, сборов и иных платежей</v>
      </c>
      <c r="B1446" s="286" t="str">
        <f>'ВЕДОМСТВЕННАЯ '!B579</f>
        <v>900</v>
      </c>
      <c r="C1446" s="254" t="str">
        <f>'ВЕДОМСТВЕННАЯ '!C579</f>
        <v>07</v>
      </c>
      <c r="D1446" s="237" t="str">
        <f>'ВЕДОМСТВЕННАЯ '!D579</f>
        <v>09</v>
      </c>
      <c r="E1446" s="237" t="str">
        <f>'ВЕДОМСТВЕННАЯ '!E579</f>
        <v>69</v>
      </c>
      <c r="F1446" s="238" t="str">
        <f>'ВЕДОМСТВЕННАЯ '!F579</f>
        <v>М</v>
      </c>
      <c r="G1446" s="238" t="str">
        <f>'ВЕДОМСТВЕННАЯ '!G579</f>
        <v>М0</v>
      </c>
      <c r="H1446" s="239" t="str">
        <f>'ВЕДОМСТВЕННАЯ '!H579</f>
        <v>74200</v>
      </c>
      <c r="I1446" s="239" t="str">
        <f>'ВЕДОМСТВЕННАЯ '!I579</f>
        <v>00 М М0 74020</v>
      </c>
      <c r="J1446" s="254" t="str">
        <f>'ВЕДОМСТВЕННАЯ '!J579</f>
        <v>850</v>
      </c>
      <c r="K1446" s="307">
        <f>'ВЕДОМСТВЕННАЯ '!K579</f>
        <v>0</v>
      </c>
      <c r="L1446" s="299">
        <f>'ВЕДОМСТВЕННАЯ '!L579</f>
        <v>0</v>
      </c>
      <c r="M1446" s="299">
        <f>'ВЕДОМСТВЕННАЯ '!M579</f>
        <v>0</v>
      </c>
      <c r="N1446" s="299">
        <f>'ВЕДОМСТВЕННАЯ '!N579</f>
        <v>0</v>
      </c>
      <c r="O1446" s="299">
        <f>'ВЕДОМСТВЕННАЯ '!O579</f>
        <v>0</v>
      </c>
      <c r="P1446" s="300">
        <f>'ВЕДОМСТВЕННАЯ '!P579</f>
        <v>0</v>
      </c>
      <c r="Q1446" s="300">
        <f>'ВЕДОМСТВЕННАЯ '!Q579</f>
        <v>0</v>
      </c>
      <c r="R1446" s="300">
        <f>'ВЕДОМСТВЕННАЯ '!R579</f>
        <v>0</v>
      </c>
      <c r="S1446" s="300">
        <f>'ВЕДОМСТВЕННАЯ '!S579</f>
        <v>0</v>
      </c>
      <c r="T1446" s="300">
        <f>'ВЕДОМСТВЕННАЯ '!U579</f>
        <v>0</v>
      </c>
      <c r="U1446" s="300">
        <f>'ВЕДОМСТВЕННАЯ '!V579</f>
        <v>0</v>
      </c>
      <c r="V1446" s="300">
        <f>'ВЕДОМСТВЕННАЯ '!W579</f>
        <v>0</v>
      </c>
      <c r="W1446" s="300">
        <f>'ВЕДОМСТВЕННАЯ '!X579</f>
        <v>0</v>
      </c>
      <c r="X1446" s="300">
        <f>'ВЕДОМСТВЕННАЯ '!Y579</f>
        <v>0</v>
      </c>
      <c r="Y1446" s="17">
        <f>'ВЕДОМСТВЕННАЯ '!Z579</f>
        <v>0</v>
      </c>
      <c r="Z1446" s="17">
        <f>'ВЕДОМСТВЕННАЯ '!AA579</f>
        <v>0</v>
      </c>
      <c r="AA1446" s="17">
        <f>'ВЕДОМСТВЕННАЯ '!AB579</f>
        <v>0</v>
      </c>
    </row>
    <row r="1447" spans="1:27" ht="15.75" hidden="1" x14ac:dyDescent="0.3">
      <c r="A1447" s="581"/>
      <c r="B1447" s="286"/>
      <c r="C1447" s="254"/>
      <c r="D1447" s="237"/>
      <c r="E1447" s="337"/>
      <c r="F1447" s="338"/>
      <c r="G1447" s="338"/>
      <c r="H1447" s="339"/>
      <c r="I1447" s="338"/>
      <c r="J1447" s="254"/>
      <c r="K1447" s="307"/>
      <c r="L1447" s="299"/>
      <c r="M1447" s="299"/>
      <c r="N1447" s="299"/>
      <c r="O1447" s="299"/>
      <c r="P1447" s="300"/>
      <c r="Q1447" s="300"/>
      <c r="R1447" s="300"/>
      <c r="S1447" s="300"/>
      <c r="T1447" s="300"/>
      <c r="U1447" s="300"/>
      <c r="V1447" s="300"/>
      <c r="W1447" s="300"/>
      <c r="X1447" s="300"/>
      <c r="Y1447" s="17"/>
      <c r="Z1447" s="17"/>
      <c r="AA1447" s="17"/>
    </row>
    <row r="1448" spans="1:27" ht="26.25" customHeight="1" x14ac:dyDescent="0.3">
      <c r="A1448" s="588" t="str">
        <f>'ВЕДОМСТВЕННАЯ '!A1567</f>
        <v xml:space="preserve">Культура, кинематография </v>
      </c>
      <c r="B1448" s="241" t="str">
        <f>'ВЕДОМСТВЕННАЯ '!B1567</f>
        <v>905</v>
      </c>
      <c r="C1448" s="241" t="str">
        <f>'ВЕДОМСТВЕННАЯ '!C1567</f>
        <v>08</v>
      </c>
      <c r="D1448" s="241"/>
      <c r="E1448" s="261"/>
      <c r="F1448" s="262"/>
      <c r="G1448" s="262"/>
      <c r="H1448" s="263"/>
      <c r="I1448" s="262"/>
      <c r="J1448" s="414"/>
      <c r="K1448" s="220" t="e">
        <f>K1449+K1638</f>
        <v>#REF!</v>
      </c>
      <c r="L1448" s="220" t="e">
        <f>L1449+L1638</f>
        <v>#REF!</v>
      </c>
      <c r="M1448" s="220" t="e">
        <f t="shared" ref="M1448:W1448" si="63">M1449+M1638</f>
        <v>#REF!</v>
      </c>
      <c r="N1448" s="220" t="e">
        <f t="shared" si="63"/>
        <v>#REF!</v>
      </c>
      <c r="O1448" s="220" t="e">
        <f t="shared" si="63"/>
        <v>#REF!</v>
      </c>
      <c r="P1448" s="221">
        <f t="shared" si="63"/>
        <v>78860619.859999999</v>
      </c>
      <c r="Q1448" s="221">
        <f t="shared" si="63"/>
        <v>3878000</v>
      </c>
      <c r="R1448" s="221">
        <f t="shared" si="63"/>
        <v>0</v>
      </c>
      <c r="S1448" s="221">
        <f t="shared" si="63"/>
        <v>74982619.859999999</v>
      </c>
      <c r="T1448" s="221">
        <f t="shared" si="63"/>
        <v>77291005.949999988</v>
      </c>
      <c r="U1448" s="221">
        <f t="shared" si="63"/>
        <v>3878000</v>
      </c>
      <c r="V1448" s="221">
        <f t="shared" si="63"/>
        <v>0</v>
      </c>
      <c r="W1448" s="221">
        <f t="shared" si="63"/>
        <v>73413005.949999988</v>
      </c>
      <c r="X1448" s="221">
        <f>X1449+X1638</f>
        <v>77793711.560000002</v>
      </c>
      <c r="Y1448" s="221">
        <f>Y1449+Y1638</f>
        <v>3878000</v>
      </c>
      <c r="Z1448" s="221">
        <f>Z1449+Z1638</f>
        <v>0</v>
      </c>
      <c r="AA1448" s="221">
        <f>AA1449+AA1638</f>
        <v>73915711.560000002</v>
      </c>
    </row>
    <row r="1449" spans="1:27" ht="20.100000000000001" customHeight="1" x14ac:dyDescent="0.3">
      <c r="A1449" s="580" t="str">
        <f>'ВЕДОМСТВЕННАЯ '!A1568</f>
        <v>Культура</v>
      </c>
      <c r="B1449" s="241" t="str">
        <f>'ВЕДОМСТВЕННАЯ '!B1568</f>
        <v>905</v>
      </c>
      <c r="C1449" s="241" t="str">
        <f>'ВЕДОМСТВЕННАЯ '!C1568</f>
        <v>08</v>
      </c>
      <c r="D1449" s="241" t="str">
        <f>'ВЕДОМСТВЕННАЯ '!D1568</f>
        <v>01</v>
      </c>
      <c r="E1449" s="242"/>
      <c r="F1449" s="243"/>
      <c r="G1449" s="243"/>
      <c r="H1449" s="244"/>
      <c r="I1449" s="243"/>
      <c r="J1449" s="414"/>
      <c r="K1449" s="288" t="e">
        <f>#REF!+K1450</f>
        <v>#REF!</v>
      </c>
      <c r="L1449" s="288" t="e">
        <f>L1450</f>
        <v>#REF!</v>
      </c>
      <c r="M1449" s="288" t="e">
        <f t="shared" ref="M1449:AA1449" si="64">M1450</f>
        <v>#REF!</v>
      </c>
      <c r="N1449" s="288" t="e">
        <f t="shared" si="64"/>
        <v>#REF!</v>
      </c>
      <c r="O1449" s="288" t="e">
        <f t="shared" si="64"/>
        <v>#REF!</v>
      </c>
      <c r="P1449" s="289">
        <f t="shared" si="64"/>
        <v>78860619.859999999</v>
      </c>
      <c r="Q1449" s="289">
        <f t="shared" si="64"/>
        <v>3878000</v>
      </c>
      <c r="R1449" s="289">
        <f t="shared" si="64"/>
        <v>0</v>
      </c>
      <c r="S1449" s="289">
        <f t="shared" si="64"/>
        <v>74982619.859999999</v>
      </c>
      <c r="T1449" s="289">
        <f t="shared" si="64"/>
        <v>77291005.949999988</v>
      </c>
      <c r="U1449" s="289">
        <f t="shared" si="64"/>
        <v>3878000</v>
      </c>
      <c r="V1449" s="289">
        <f t="shared" si="64"/>
        <v>0</v>
      </c>
      <c r="W1449" s="289">
        <f t="shared" si="64"/>
        <v>73413005.949999988</v>
      </c>
      <c r="X1449" s="289">
        <f t="shared" si="64"/>
        <v>77793711.560000002</v>
      </c>
      <c r="Y1449" s="289">
        <f t="shared" si="64"/>
        <v>3878000</v>
      </c>
      <c r="Z1449" s="289">
        <f t="shared" si="64"/>
        <v>0</v>
      </c>
      <c r="AA1449" s="289">
        <f t="shared" si="64"/>
        <v>73915711.560000002</v>
      </c>
    </row>
    <row r="1450" spans="1:27" ht="39.75" customHeight="1" x14ac:dyDescent="0.3">
      <c r="A1450" s="581" t="str">
        <f>'ВЕДОМСТВЕННАЯ '!A1569</f>
        <v xml:space="preserve">Реализация муниципальных программ муниципального образования "Хасынский муниципальный округ Магаданской области " </v>
      </c>
      <c r="B1450" s="196" t="str">
        <f>'ВЕДОМСТВЕННАЯ '!B1569</f>
        <v>905</v>
      </c>
      <c r="C1450" s="236" t="str">
        <f>'ВЕДОМСТВЕННАЯ '!C1569</f>
        <v>08</v>
      </c>
      <c r="D1450" s="236" t="str">
        <f>'ВЕДОМСТВЕННАЯ '!D1569</f>
        <v>01</v>
      </c>
      <c r="E1450" s="330" t="str">
        <f>'ВЕДОМСТВЕННАЯ '!E1569</f>
        <v>50</v>
      </c>
      <c r="F1450" s="330" t="str">
        <f>'ВЕДОМСТВЕННАЯ '!F1569</f>
        <v>0</v>
      </c>
      <c r="G1450" s="330" t="str">
        <f>'ВЕДОМСТВЕННАЯ '!G1569</f>
        <v>00</v>
      </c>
      <c r="H1450" s="330" t="str">
        <f>'ВЕДОМСТВЕННАЯ '!H1569</f>
        <v>00000</v>
      </c>
      <c r="I1450" s="330" t="str">
        <f>'ВЕДОМСТВЕННАЯ '!I1569</f>
        <v>50 0 00 00000</v>
      </c>
      <c r="J1450" s="236"/>
      <c r="K1450" s="278" t="e">
        <f>'ВЕДОМСТВЕННАЯ '!K1569</f>
        <v>#REF!</v>
      </c>
      <c r="L1450" s="278" t="e">
        <f>'ВЕДОМСТВЕННАЯ '!L1569</f>
        <v>#REF!</v>
      </c>
      <c r="M1450" s="278" t="e">
        <f>'ВЕДОМСТВЕННАЯ '!M1569</f>
        <v>#REF!</v>
      </c>
      <c r="N1450" s="278" t="e">
        <f>'ВЕДОМСТВЕННАЯ '!N1569</f>
        <v>#REF!</v>
      </c>
      <c r="O1450" s="278" t="e">
        <f>'ВЕДОМСТВЕННАЯ '!O1569</f>
        <v>#REF!</v>
      </c>
      <c r="P1450" s="279">
        <f>'ВЕДОМСТВЕННАЯ '!P1569</f>
        <v>78860619.859999999</v>
      </c>
      <c r="Q1450" s="279">
        <f>'ВЕДОМСТВЕННАЯ '!Q1569</f>
        <v>3878000</v>
      </c>
      <c r="R1450" s="279">
        <f>'ВЕДОМСТВЕННАЯ '!R1569</f>
        <v>0</v>
      </c>
      <c r="S1450" s="279">
        <f>'ВЕДОМСТВЕННАЯ '!S1569</f>
        <v>74982619.859999999</v>
      </c>
      <c r="T1450" s="279">
        <f>'ВЕДОМСТВЕННАЯ '!U1569</f>
        <v>77291005.949999988</v>
      </c>
      <c r="U1450" s="279">
        <f>'ВЕДОМСТВЕННАЯ '!V1569</f>
        <v>3878000</v>
      </c>
      <c r="V1450" s="279">
        <f>'ВЕДОМСТВЕННАЯ '!W1569</f>
        <v>0</v>
      </c>
      <c r="W1450" s="279">
        <f>'ВЕДОМСТВЕННАЯ '!X1569</f>
        <v>73413005.949999988</v>
      </c>
      <c r="X1450" s="279">
        <f>'ВЕДОМСТВЕННАЯ '!Y1569</f>
        <v>77793711.560000002</v>
      </c>
      <c r="Y1450" s="15">
        <f>'ВЕДОМСТВЕННАЯ '!Z1569</f>
        <v>3878000</v>
      </c>
      <c r="Z1450" s="15">
        <f>'ВЕДОМСТВЕННАЯ '!AA1569</f>
        <v>0</v>
      </c>
      <c r="AA1450" s="15">
        <f>'ВЕДОМСТВЕННАЯ '!AB1569</f>
        <v>73915711.560000002</v>
      </c>
    </row>
    <row r="1451" spans="1:27" ht="40.5" hidden="1" customHeight="1" x14ac:dyDescent="0.3">
      <c r="A1451" s="581" t="str">
        <f>'ВЕДОМСТВЕННАЯ '!A1570</f>
        <v>Муниципальная программа "Формирование доступной среды на территории Хасынского муниципального округа Магаданской области "</v>
      </c>
      <c r="B1451" s="196" t="str">
        <f>'ВЕДОМСТВЕННАЯ '!B1570</f>
        <v>905</v>
      </c>
      <c r="C1451" s="236" t="str">
        <f>'ВЕДОМСТВЕННАЯ '!C1570</f>
        <v>08</v>
      </c>
      <c r="D1451" s="236" t="str">
        <f>'ВЕДОМСТВЕННАЯ '!D1570</f>
        <v>01</v>
      </c>
      <c r="E1451" s="330" t="str">
        <f>'ВЕДОМСТВЕННАЯ '!E1570</f>
        <v>5J</v>
      </c>
      <c r="F1451" s="330" t="str">
        <f>'ВЕДОМСТВЕННАЯ '!F1570</f>
        <v>0</v>
      </c>
      <c r="G1451" s="330" t="str">
        <f>'ВЕДОМСТВЕННАЯ '!G1570</f>
        <v>00</v>
      </c>
      <c r="H1451" s="330" t="str">
        <f>'ВЕДОМСТВЕННАЯ '!H1570</f>
        <v>00000</v>
      </c>
      <c r="I1451" s="330" t="str">
        <f>'ВЕДОМСТВЕННАЯ '!I1570</f>
        <v>5J 0 00 00000</v>
      </c>
      <c r="J1451" s="236"/>
      <c r="K1451" s="278">
        <f>'ВЕДОМСТВЕННАЯ '!K1570</f>
        <v>895.2</v>
      </c>
      <c r="L1451" s="278">
        <f>'ВЕДОМСТВЕННАЯ '!L1570</f>
        <v>819.7</v>
      </c>
      <c r="M1451" s="278">
        <f>'ВЕДОМСТВЕННАЯ '!M1570</f>
        <v>0</v>
      </c>
      <c r="N1451" s="278">
        <f>'ВЕДОМСТВЕННАЯ '!N1570</f>
        <v>0</v>
      </c>
      <c r="O1451" s="278">
        <f>'ВЕДОМСТВЕННАЯ '!O1570</f>
        <v>819.7</v>
      </c>
      <c r="P1451" s="279">
        <f>'ВЕДОМСТВЕННАЯ '!P1570</f>
        <v>0</v>
      </c>
      <c r="Q1451" s="279">
        <f>'ВЕДОМСТВЕННАЯ '!Q1570</f>
        <v>0</v>
      </c>
      <c r="R1451" s="279">
        <f>'ВЕДОМСТВЕННАЯ '!R1570</f>
        <v>0</v>
      </c>
      <c r="S1451" s="279">
        <f>'ВЕДОМСТВЕННАЯ '!S1570</f>
        <v>0</v>
      </c>
      <c r="T1451" s="279">
        <f>'ВЕДОМСТВЕННАЯ '!U1570</f>
        <v>0</v>
      </c>
      <c r="U1451" s="279">
        <f>'ВЕДОМСТВЕННАЯ '!V1570</f>
        <v>0</v>
      </c>
      <c r="V1451" s="279">
        <f>'ВЕДОМСТВЕННАЯ '!W1570</f>
        <v>0</v>
      </c>
      <c r="W1451" s="279">
        <f>'ВЕДОМСТВЕННАЯ '!X1570</f>
        <v>0</v>
      </c>
      <c r="X1451" s="279">
        <f>'ВЕДОМСТВЕННАЯ '!Y1570</f>
        <v>0</v>
      </c>
      <c r="Y1451" s="15">
        <f>'ВЕДОМСТВЕННАЯ '!Z1570</f>
        <v>0</v>
      </c>
      <c r="Z1451" s="15">
        <f>'ВЕДОМСТВЕННАЯ '!AA1570</f>
        <v>0</v>
      </c>
      <c r="AA1451" s="15">
        <f>'ВЕДОМСТВЕННАЯ '!AB1570</f>
        <v>0</v>
      </c>
    </row>
    <row r="1452" spans="1:27" ht="83.25" hidden="1" customHeight="1" x14ac:dyDescent="0.3">
      <c r="A1452" s="581" t="str">
        <f>'ВЕДОМСТВЕННАЯ '!A1571</f>
        <v>Основное мероприятие "Оснащение приоритетных муниципальных объектов социальной инфраструктуры Хасынского муниципального округа Магаданской области  специальными приспособлениями для беспрепятственного доступа инвалидов и других маломобильных групп населения"</v>
      </c>
      <c r="B1452" s="196" t="str">
        <f>'ВЕДОМСТВЕННАЯ '!B1571</f>
        <v>905</v>
      </c>
      <c r="C1452" s="236" t="str">
        <f>'ВЕДОМСТВЕННАЯ '!C1571</f>
        <v>08</v>
      </c>
      <c r="D1452" s="236" t="str">
        <f>'ВЕДОМСТВЕННАЯ '!D1571</f>
        <v>01</v>
      </c>
      <c r="E1452" s="330" t="str">
        <f>'ВЕДОМСТВЕННАЯ '!E1571</f>
        <v>5J</v>
      </c>
      <c r="F1452" s="330" t="str">
        <f>'ВЕДОМСТВЕННАЯ '!F1571</f>
        <v>0</v>
      </c>
      <c r="G1452" s="330" t="str">
        <f>'ВЕДОМСТВЕННАЯ '!G1571</f>
        <v>03</v>
      </c>
      <c r="H1452" s="330" t="str">
        <f>'ВЕДОМСТВЕННАЯ '!H1571</f>
        <v>00000</v>
      </c>
      <c r="I1452" s="330" t="str">
        <f>'ВЕДОМСТВЕННАЯ '!I1571</f>
        <v>5J 0 03 00000</v>
      </c>
      <c r="J1452" s="236"/>
      <c r="K1452" s="278">
        <f>'ВЕДОМСТВЕННАЯ '!K1571</f>
        <v>895.2</v>
      </c>
      <c r="L1452" s="278">
        <f>'ВЕДОМСТВЕННАЯ '!L1571</f>
        <v>819.7</v>
      </c>
      <c r="M1452" s="278">
        <f>'ВЕДОМСТВЕННАЯ '!M1571</f>
        <v>0</v>
      </c>
      <c r="N1452" s="278">
        <f>'ВЕДОМСТВЕННАЯ '!N1571</f>
        <v>0</v>
      </c>
      <c r="O1452" s="278">
        <f>'ВЕДОМСТВЕННАЯ '!O1571</f>
        <v>819.7</v>
      </c>
      <c r="P1452" s="279">
        <f>'ВЕДОМСТВЕННАЯ '!P1571</f>
        <v>0</v>
      </c>
      <c r="Q1452" s="279">
        <f>'ВЕДОМСТВЕННАЯ '!Q1571</f>
        <v>0</v>
      </c>
      <c r="R1452" s="279">
        <f>'ВЕДОМСТВЕННАЯ '!R1571</f>
        <v>0</v>
      </c>
      <c r="S1452" s="279">
        <f>'ВЕДОМСТВЕННАЯ '!S1571</f>
        <v>0</v>
      </c>
      <c r="T1452" s="279">
        <f>'ВЕДОМСТВЕННАЯ '!U1571</f>
        <v>0</v>
      </c>
      <c r="U1452" s="279">
        <f>'ВЕДОМСТВЕННАЯ '!V1571</f>
        <v>0</v>
      </c>
      <c r="V1452" s="279">
        <f>'ВЕДОМСТВЕННАЯ '!W1571</f>
        <v>0</v>
      </c>
      <c r="W1452" s="279">
        <f>'ВЕДОМСТВЕННАЯ '!X1571</f>
        <v>0</v>
      </c>
      <c r="X1452" s="279">
        <f>'ВЕДОМСТВЕННАЯ '!Y1571</f>
        <v>0</v>
      </c>
      <c r="Y1452" s="15">
        <f>'ВЕДОМСТВЕННАЯ '!Z1571</f>
        <v>0</v>
      </c>
      <c r="Z1452" s="15">
        <f>'ВЕДОМСТВЕННАЯ '!AA1571</f>
        <v>0</v>
      </c>
      <c r="AA1452" s="15">
        <f>'ВЕДОМСТВЕННАЯ '!AB1571</f>
        <v>0</v>
      </c>
    </row>
    <row r="1453" spans="1:27" ht="36.75" hidden="1" customHeight="1" x14ac:dyDescent="0.3">
      <c r="A1453" s="581" t="str">
        <f>'ВЕДОМСТВЕННАЯ '!A1572</f>
        <v>Адаптация организаций социально-культурного и досугового обслуживания  для доступности инвалидам и другим маломобильным группам населения</v>
      </c>
      <c r="B1453" s="196" t="str">
        <f>'ВЕДОМСТВЕННАЯ '!B1572</f>
        <v>905</v>
      </c>
      <c r="C1453" s="236" t="str">
        <f>'ВЕДОМСТВЕННАЯ '!C1572</f>
        <v>08</v>
      </c>
      <c r="D1453" s="236" t="str">
        <f>'ВЕДОМСТВЕННАЯ '!D1572</f>
        <v>01</v>
      </c>
      <c r="E1453" s="330" t="str">
        <f>'ВЕДОМСТВЕННАЯ '!E1572</f>
        <v>5J</v>
      </c>
      <c r="F1453" s="330" t="str">
        <f>'ВЕДОМСТВЕННАЯ '!F1572</f>
        <v>0</v>
      </c>
      <c r="G1453" s="330" t="str">
        <f>'ВЕДОМСТВЕННАЯ '!G1572</f>
        <v>03</v>
      </c>
      <c r="H1453" s="330" t="str">
        <f>'ВЕДОМСТВЕННАЯ '!H1572</f>
        <v>A5020</v>
      </c>
      <c r="I1453" s="330" t="str">
        <f>'ВЕДОМСТВЕННАЯ '!I1572</f>
        <v>5J 0 03 А5020</v>
      </c>
      <c r="J1453" s="236"/>
      <c r="K1453" s="278">
        <f>'ВЕДОМСТВЕННАЯ '!K1572</f>
        <v>895.2</v>
      </c>
      <c r="L1453" s="278">
        <f>'ВЕДОМСТВЕННАЯ '!L1572</f>
        <v>819.7</v>
      </c>
      <c r="M1453" s="278">
        <f>'ВЕДОМСТВЕННАЯ '!M1572</f>
        <v>0</v>
      </c>
      <c r="N1453" s="278">
        <f>'ВЕДОМСТВЕННАЯ '!N1572</f>
        <v>0</v>
      </c>
      <c r="O1453" s="278">
        <f>'ВЕДОМСТВЕННАЯ '!O1572</f>
        <v>819.7</v>
      </c>
      <c r="P1453" s="279">
        <f>'ВЕДОМСТВЕННАЯ '!P1572</f>
        <v>0</v>
      </c>
      <c r="Q1453" s="279">
        <f>'ВЕДОМСТВЕННАЯ '!Q1572</f>
        <v>0</v>
      </c>
      <c r="R1453" s="279">
        <f>'ВЕДОМСТВЕННАЯ '!R1572</f>
        <v>0</v>
      </c>
      <c r="S1453" s="279">
        <f>'ВЕДОМСТВЕННАЯ '!S1572</f>
        <v>0</v>
      </c>
      <c r="T1453" s="279">
        <f>'ВЕДОМСТВЕННАЯ '!U1572</f>
        <v>0</v>
      </c>
      <c r="U1453" s="279">
        <f>'ВЕДОМСТВЕННАЯ '!V1572</f>
        <v>0</v>
      </c>
      <c r="V1453" s="279">
        <f>'ВЕДОМСТВЕННАЯ '!W1572</f>
        <v>0</v>
      </c>
      <c r="W1453" s="279">
        <f>'ВЕДОМСТВЕННАЯ '!X1572</f>
        <v>0</v>
      </c>
      <c r="X1453" s="279">
        <f>'ВЕДОМСТВЕННАЯ '!Y1572</f>
        <v>0</v>
      </c>
      <c r="Y1453" s="15">
        <f>'ВЕДОМСТВЕННАЯ '!Z1572</f>
        <v>0</v>
      </c>
      <c r="Z1453" s="15">
        <f>'ВЕДОМСТВЕННАЯ '!AA1572</f>
        <v>0</v>
      </c>
      <c r="AA1453" s="15">
        <f>'ВЕДОМСТВЕННАЯ '!AB1572</f>
        <v>0</v>
      </c>
    </row>
    <row r="1454" spans="1:27" ht="39.75" hidden="1" customHeight="1" x14ac:dyDescent="0.3">
      <c r="A1454" s="581" t="str">
        <f>'ВЕДОМСТВЕННАЯ '!A1573</f>
        <v>Предоставление субсидий бюджетным, автономным учреждениям и иным некоммерческим организациям</v>
      </c>
      <c r="B1454" s="196" t="str">
        <f>'ВЕДОМСТВЕННАЯ '!B1573</f>
        <v>905</v>
      </c>
      <c r="C1454" s="236" t="str">
        <f>'ВЕДОМСТВЕННАЯ '!C1573</f>
        <v>08</v>
      </c>
      <c r="D1454" s="236" t="str">
        <f>'ВЕДОМСТВЕННАЯ '!D1573</f>
        <v>01</v>
      </c>
      <c r="E1454" s="330" t="str">
        <f>'ВЕДОМСТВЕННАЯ '!E1573</f>
        <v>5J</v>
      </c>
      <c r="F1454" s="330" t="str">
        <f>'ВЕДОМСТВЕННАЯ '!F1573</f>
        <v>0</v>
      </c>
      <c r="G1454" s="330" t="str">
        <f>'ВЕДОМСТВЕННАЯ '!G1573</f>
        <v>03</v>
      </c>
      <c r="H1454" s="330" t="str">
        <f>'ВЕДОМСТВЕННАЯ '!H1573</f>
        <v>A5020</v>
      </c>
      <c r="I1454" s="330" t="str">
        <f>'ВЕДОМСТВЕННАЯ '!I1573</f>
        <v>5J 0 03 А5020</v>
      </c>
      <c r="J1454" s="236" t="str">
        <f>'ВЕДОМСТВЕННАЯ '!J1573</f>
        <v>600</v>
      </c>
      <c r="K1454" s="278">
        <f>'ВЕДОМСТВЕННАЯ '!K1573</f>
        <v>895.2</v>
      </c>
      <c r="L1454" s="278">
        <f>'ВЕДОМСТВЕННАЯ '!L1573</f>
        <v>819.7</v>
      </c>
      <c r="M1454" s="278">
        <f>'ВЕДОМСТВЕННАЯ '!M1573</f>
        <v>0</v>
      </c>
      <c r="N1454" s="278">
        <f>'ВЕДОМСТВЕННАЯ '!N1573</f>
        <v>0</v>
      </c>
      <c r="O1454" s="278">
        <f>'ВЕДОМСТВЕННАЯ '!O1573</f>
        <v>819.7</v>
      </c>
      <c r="P1454" s="279">
        <f>'ВЕДОМСТВЕННАЯ '!P1573</f>
        <v>0</v>
      </c>
      <c r="Q1454" s="279">
        <f>'ВЕДОМСТВЕННАЯ '!Q1573</f>
        <v>0</v>
      </c>
      <c r="R1454" s="279">
        <f>'ВЕДОМСТВЕННАЯ '!R1573</f>
        <v>0</v>
      </c>
      <c r="S1454" s="279">
        <f>'ВЕДОМСТВЕННАЯ '!S1573</f>
        <v>0</v>
      </c>
      <c r="T1454" s="279">
        <f>'ВЕДОМСТВЕННАЯ '!U1573</f>
        <v>0</v>
      </c>
      <c r="U1454" s="279">
        <f>'ВЕДОМСТВЕННАЯ '!V1573</f>
        <v>0</v>
      </c>
      <c r="V1454" s="279">
        <f>'ВЕДОМСТВЕННАЯ '!W1573</f>
        <v>0</v>
      </c>
      <c r="W1454" s="279">
        <f>'ВЕДОМСТВЕННАЯ '!X1573</f>
        <v>0</v>
      </c>
      <c r="X1454" s="279">
        <f>'ВЕДОМСТВЕННАЯ '!Y1573</f>
        <v>0</v>
      </c>
      <c r="Y1454" s="15">
        <f>'ВЕДОМСТВЕННАЯ '!Z1573</f>
        <v>0</v>
      </c>
      <c r="Z1454" s="15">
        <f>'ВЕДОМСТВЕННАЯ '!AA1573</f>
        <v>0</v>
      </c>
      <c r="AA1454" s="15">
        <f>'ВЕДОМСТВЕННАЯ '!AB1573</f>
        <v>0</v>
      </c>
    </row>
    <row r="1455" spans="1:27" ht="23.25" hidden="1" customHeight="1" x14ac:dyDescent="0.3">
      <c r="A1455" s="581" t="str">
        <f>'ВЕДОМСТВЕННАЯ '!A1574</f>
        <v>Субсидии бюджетным учреждениям</v>
      </c>
      <c r="B1455" s="196" t="str">
        <f>'ВЕДОМСТВЕННАЯ '!B1574</f>
        <v>905</v>
      </c>
      <c r="C1455" s="236" t="str">
        <f>'ВЕДОМСТВЕННАЯ '!C1574</f>
        <v>08</v>
      </c>
      <c r="D1455" s="236" t="str">
        <f>'ВЕДОМСТВЕННАЯ '!D1574</f>
        <v>01</v>
      </c>
      <c r="E1455" s="330" t="str">
        <f>'ВЕДОМСТВЕННАЯ '!E1574</f>
        <v>5J</v>
      </c>
      <c r="F1455" s="330" t="str">
        <f>'ВЕДОМСТВЕННАЯ '!F1574</f>
        <v>0</v>
      </c>
      <c r="G1455" s="330" t="str">
        <f>'ВЕДОМСТВЕННАЯ '!G1574</f>
        <v>03</v>
      </c>
      <c r="H1455" s="330" t="str">
        <f>'ВЕДОМСТВЕННАЯ '!H1574</f>
        <v>A5020</v>
      </c>
      <c r="I1455" s="330" t="str">
        <f>'ВЕДОМСТВЕННАЯ '!I1574</f>
        <v>5J 0 03 А5020</v>
      </c>
      <c r="J1455" s="236">
        <f>'ВЕДОМСТВЕННАЯ '!J1574</f>
        <v>610</v>
      </c>
      <c r="K1455" s="278">
        <f>'ВЕДОМСТВЕННАЯ '!K1574</f>
        <v>895.2</v>
      </c>
      <c r="L1455" s="278">
        <f>'ВЕДОМСТВЕННАЯ '!L1574</f>
        <v>819.7</v>
      </c>
      <c r="M1455" s="278">
        <f>'ВЕДОМСТВЕННАЯ '!M1574</f>
        <v>0</v>
      </c>
      <c r="N1455" s="278">
        <f>'ВЕДОМСТВЕННАЯ '!N1574</f>
        <v>0</v>
      </c>
      <c r="O1455" s="278">
        <f>'ВЕДОМСТВЕННАЯ '!O1574</f>
        <v>819.7</v>
      </c>
      <c r="P1455" s="279">
        <f>'ВЕДОМСТВЕННАЯ '!P1574</f>
        <v>0</v>
      </c>
      <c r="Q1455" s="279">
        <f>'ВЕДОМСТВЕННАЯ '!Q1574</f>
        <v>0</v>
      </c>
      <c r="R1455" s="279">
        <f>'ВЕДОМСТВЕННАЯ '!R1574</f>
        <v>0</v>
      </c>
      <c r="S1455" s="279">
        <f>'ВЕДОМСТВЕННАЯ '!S1574</f>
        <v>0</v>
      </c>
      <c r="T1455" s="279">
        <f>'ВЕДОМСТВЕННАЯ '!U1574</f>
        <v>0</v>
      </c>
      <c r="U1455" s="279">
        <f>'ВЕДОМСТВЕННАЯ '!V1574</f>
        <v>0</v>
      </c>
      <c r="V1455" s="279">
        <f>'ВЕДОМСТВЕННАЯ '!W1574</f>
        <v>0</v>
      </c>
      <c r="W1455" s="279">
        <f>'ВЕДОМСТВЕННАЯ '!X1574</f>
        <v>0</v>
      </c>
      <c r="X1455" s="279">
        <f>'ВЕДОМСТВЕННАЯ '!Y1574</f>
        <v>0</v>
      </c>
      <c r="Y1455" s="15">
        <f>'ВЕДОМСТВЕННАЯ '!Z1574</f>
        <v>0</v>
      </c>
      <c r="Z1455" s="15">
        <f>'ВЕДОМСТВЕННАЯ '!AA1574</f>
        <v>0</v>
      </c>
      <c r="AA1455" s="15">
        <f>'ВЕДОМСТВЕННАЯ '!AB1574</f>
        <v>0</v>
      </c>
    </row>
    <row r="1456" spans="1:27" ht="37.5" customHeight="1" x14ac:dyDescent="0.3">
      <c r="A1456" s="581" t="str">
        <f>'ВЕДОМСТВЕННАЯ '!A1575</f>
        <v>Муниципальная программа "Развитие культуры Хасынского муниципального округа Магаданской области"</v>
      </c>
      <c r="B1456" s="196" t="str">
        <f>'ВЕДОМСТВЕННАЯ '!B1575</f>
        <v>905</v>
      </c>
      <c r="C1456" s="236" t="str">
        <f>'ВЕДОМСТВЕННАЯ '!C1575</f>
        <v>08</v>
      </c>
      <c r="D1456" s="236" t="str">
        <f>'ВЕДОМСТВЕННАЯ '!D1575</f>
        <v>01</v>
      </c>
      <c r="E1456" s="330" t="str">
        <f>'ВЕДОМСТВЕННАЯ '!E1575</f>
        <v>5Q</v>
      </c>
      <c r="F1456" s="330" t="str">
        <f>'ВЕДОМСТВЕННАЯ '!F1575</f>
        <v>0</v>
      </c>
      <c r="G1456" s="330" t="str">
        <f>'ВЕДОМСТВЕННАЯ '!G1575</f>
        <v>00</v>
      </c>
      <c r="H1456" s="330" t="str">
        <f>'ВЕДОМСТВЕННАЯ '!H1575</f>
        <v>00000</v>
      </c>
      <c r="I1456" s="330" t="str">
        <f>'ВЕДОМСТВЕННАЯ '!I1575</f>
        <v>5Q 0 00 00000</v>
      </c>
      <c r="J1456" s="236"/>
      <c r="K1456" s="278" t="e">
        <f>'ВЕДОМСТВЕННАЯ '!K1575</f>
        <v>#REF!</v>
      </c>
      <c r="L1456" s="278" t="e">
        <f>'ВЕДОМСТВЕННАЯ '!L1575</f>
        <v>#REF!</v>
      </c>
      <c r="M1456" s="278" t="e">
        <f>'ВЕДОМСТВЕННАЯ '!M1575</f>
        <v>#REF!</v>
      </c>
      <c r="N1456" s="278" t="e">
        <f>'ВЕДОМСТВЕННАЯ '!N1575</f>
        <v>#REF!</v>
      </c>
      <c r="O1456" s="278" t="e">
        <f>'ВЕДОМСТВЕННАЯ '!O1575</f>
        <v>#REF!</v>
      </c>
      <c r="P1456" s="279">
        <f>'ВЕДОМСТВЕННАЯ '!P1575</f>
        <v>78860619.859999999</v>
      </c>
      <c r="Q1456" s="279">
        <f>'ВЕДОМСТВЕННАЯ '!Q1575</f>
        <v>3878000</v>
      </c>
      <c r="R1456" s="279">
        <f>'ВЕДОМСТВЕННАЯ '!R1575</f>
        <v>0</v>
      </c>
      <c r="S1456" s="279">
        <f>'ВЕДОМСТВЕННАЯ '!S1575</f>
        <v>74982619.859999999</v>
      </c>
      <c r="T1456" s="279">
        <f>'ВЕДОМСТВЕННАЯ '!U1575</f>
        <v>77291005.949999988</v>
      </c>
      <c r="U1456" s="279">
        <f>'ВЕДОМСТВЕННАЯ '!V1575</f>
        <v>3878000</v>
      </c>
      <c r="V1456" s="279">
        <f>'ВЕДОМСТВЕННАЯ '!W1575</f>
        <v>0</v>
      </c>
      <c r="W1456" s="279">
        <f>'ВЕДОМСТВЕННАЯ '!X1575</f>
        <v>73413005.949999988</v>
      </c>
      <c r="X1456" s="279">
        <f>'ВЕДОМСТВЕННАЯ '!Y1575</f>
        <v>77793711.560000002</v>
      </c>
      <c r="Y1456" s="15">
        <f>'ВЕДОМСТВЕННАЯ '!Z1575</f>
        <v>3878000</v>
      </c>
      <c r="Z1456" s="15">
        <f>'ВЕДОМСТВЕННАЯ '!AA1575</f>
        <v>0</v>
      </c>
      <c r="AA1456" s="15">
        <f>'ВЕДОМСТВЕННАЯ '!AB1575</f>
        <v>73915711.560000002</v>
      </c>
    </row>
    <row r="1457" spans="1:27" ht="55.5" customHeight="1" x14ac:dyDescent="0.3">
      <c r="A1457" s="581" t="str">
        <f>'ВЕДОМСТВЕННАЯ '!A1576</f>
        <v>Подпрограмма "Обеспечение условий реализации муниципальной программы "Развитие культуры Хасынского муниципального округа Магаданской области"</v>
      </c>
      <c r="B1457" s="196" t="str">
        <f>'ВЕДОМСТВЕННАЯ '!B1576</f>
        <v>905</v>
      </c>
      <c r="C1457" s="236" t="str">
        <f>'ВЕДОМСТВЕННАЯ '!C1576</f>
        <v>08</v>
      </c>
      <c r="D1457" s="236" t="str">
        <f>'ВЕДОМСТВЕННАЯ '!D1576</f>
        <v>01</v>
      </c>
      <c r="E1457" s="330" t="str">
        <f>'ВЕДОМСТВЕННАЯ '!E1576</f>
        <v>5Q</v>
      </c>
      <c r="F1457" s="330" t="str">
        <f>'ВЕДОМСТВЕННАЯ '!F1576</f>
        <v>1</v>
      </c>
      <c r="G1457" s="330" t="str">
        <f>'ВЕДОМСТВЕННАЯ '!G1576</f>
        <v>00</v>
      </c>
      <c r="H1457" s="330" t="str">
        <f>'ВЕДОМСТВЕННАЯ '!H1576</f>
        <v>00000</v>
      </c>
      <c r="I1457" s="330" t="str">
        <f>'ВЕДОМСТВЕННАЯ '!I1576</f>
        <v>5Q 1 00 00000</v>
      </c>
      <c r="J1457" s="236"/>
      <c r="K1457" s="278" t="e">
        <f>'ВЕДОМСТВЕННАЯ '!K1576</f>
        <v>#REF!</v>
      </c>
      <c r="L1457" s="278" t="e">
        <f>'ВЕДОМСТВЕННАЯ '!L1576</f>
        <v>#REF!</v>
      </c>
      <c r="M1457" s="278" t="e">
        <f>'ВЕДОМСТВЕННАЯ '!M1576</f>
        <v>#REF!</v>
      </c>
      <c r="N1457" s="278" t="e">
        <f>'ВЕДОМСТВЕННАЯ '!N1576</f>
        <v>#REF!</v>
      </c>
      <c r="O1457" s="278" t="e">
        <f>'ВЕДОМСТВЕННАЯ '!O1576</f>
        <v>#REF!</v>
      </c>
      <c r="P1457" s="279">
        <f>'ВЕДОМСТВЕННАЯ '!P1576</f>
        <v>59186611.460000001</v>
      </c>
      <c r="Q1457" s="279">
        <f>'ВЕДОМСТВЕННАЯ '!Q1576</f>
        <v>2620300</v>
      </c>
      <c r="R1457" s="279">
        <f>'ВЕДОМСТВЕННАЯ '!R1576</f>
        <v>0</v>
      </c>
      <c r="S1457" s="279">
        <f>'ВЕДОМСТВЕННАЯ '!S1576</f>
        <v>56566311.460000001</v>
      </c>
      <c r="T1457" s="279">
        <f>'ВЕДОМСТВЕННАЯ '!U1576</f>
        <v>56795678.409999996</v>
      </c>
      <c r="U1457" s="279">
        <f>'ВЕДОМСТВЕННАЯ '!V1576</f>
        <v>2620300</v>
      </c>
      <c r="V1457" s="279">
        <f>'ВЕДОМСТВЕННАЯ '!W1576</f>
        <v>0</v>
      </c>
      <c r="W1457" s="279">
        <f>'ВЕДОМСТВЕННАЯ '!X1576</f>
        <v>54175378.409999996</v>
      </c>
      <c r="X1457" s="279">
        <f>'ВЕДОМСТВЕННАЯ '!Y1576</f>
        <v>57891816.219999999</v>
      </c>
      <c r="Y1457" s="15">
        <f>'ВЕДОМСТВЕННАЯ '!Z1576</f>
        <v>2620300</v>
      </c>
      <c r="Z1457" s="15">
        <f>'ВЕДОМСТВЕННАЯ '!AA1576</f>
        <v>0</v>
      </c>
      <c r="AA1457" s="15">
        <f>'ВЕДОМСТВЕННАЯ '!AB1576</f>
        <v>55271516.219999999</v>
      </c>
    </row>
    <row r="1458" spans="1:27" ht="41.25" hidden="1" customHeight="1" x14ac:dyDescent="0.3">
      <c r="A1458" s="581" t="str">
        <f>'ВЕДОМСТВЕННАЯ '!A1577</f>
        <v>Основное мероприятие "Поддержка и развитие творческих процессов на территории Хасынского муниципального округа Магаданской области"</v>
      </c>
      <c r="B1458" s="196" t="str">
        <f>'ВЕДОМСТВЕННАЯ '!B1577</f>
        <v>905</v>
      </c>
      <c r="C1458" s="236" t="str">
        <f>'ВЕДОМСТВЕННАЯ '!C1577</f>
        <v>08</v>
      </c>
      <c r="D1458" s="236" t="str">
        <f>'ВЕДОМСТВЕННАЯ '!D1577</f>
        <v>01</v>
      </c>
      <c r="E1458" s="330" t="str">
        <f>'ВЕДОМСТВЕННАЯ '!E1577</f>
        <v>5Q</v>
      </c>
      <c r="F1458" s="330" t="str">
        <f>'ВЕДОМСТВЕННАЯ '!F1577</f>
        <v>1</v>
      </c>
      <c r="G1458" s="330" t="str">
        <f>'ВЕДОМСТВЕННАЯ '!G1577</f>
        <v>01</v>
      </c>
      <c r="H1458" s="330" t="str">
        <f>'ВЕДОМСТВЕННАЯ '!H1577</f>
        <v>00000</v>
      </c>
      <c r="I1458" s="330" t="str">
        <f>'ВЕДОМСТВЕННАЯ '!I1577</f>
        <v>5Q 1 01 00000</v>
      </c>
      <c r="J1458" s="236"/>
      <c r="K1458" s="278">
        <f>'ВЕДОМСТВЕННАЯ '!K1577</f>
        <v>160</v>
      </c>
      <c r="L1458" s="278">
        <f>'ВЕДОМСТВЕННАЯ '!L1577</f>
        <v>165</v>
      </c>
      <c r="M1458" s="278">
        <f>'ВЕДОМСТВЕННАЯ '!M1577</f>
        <v>0</v>
      </c>
      <c r="N1458" s="278">
        <f>'ВЕДОМСТВЕННАЯ '!N1577</f>
        <v>0</v>
      </c>
      <c r="O1458" s="278">
        <f>'ВЕДОМСТВЕННАЯ '!O1577</f>
        <v>165</v>
      </c>
      <c r="P1458" s="279">
        <f>'ВЕДОМСТВЕННАЯ '!P1577</f>
        <v>0</v>
      </c>
      <c r="Q1458" s="279">
        <f>'ВЕДОМСТВЕННАЯ '!Q1577</f>
        <v>0</v>
      </c>
      <c r="R1458" s="279">
        <f>'ВЕДОМСТВЕННАЯ '!R1577</f>
        <v>0</v>
      </c>
      <c r="S1458" s="279">
        <f>'ВЕДОМСТВЕННАЯ '!S1577</f>
        <v>0</v>
      </c>
      <c r="T1458" s="279">
        <f>'ВЕДОМСТВЕННАЯ '!U1577</f>
        <v>0</v>
      </c>
      <c r="U1458" s="279">
        <f>'ВЕДОМСТВЕННАЯ '!V1577</f>
        <v>0</v>
      </c>
      <c r="V1458" s="279">
        <f>'ВЕДОМСТВЕННАЯ '!W1577</f>
        <v>0</v>
      </c>
      <c r="W1458" s="279">
        <f>'ВЕДОМСТВЕННАЯ '!X1577</f>
        <v>0</v>
      </c>
      <c r="X1458" s="279">
        <f>'ВЕДОМСТВЕННАЯ '!Y1577</f>
        <v>0</v>
      </c>
      <c r="Y1458" s="15">
        <f>'ВЕДОМСТВЕННАЯ '!Z1577</f>
        <v>0</v>
      </c>
      <c r="Z1458" s="15">
        <f>'ВЕДОМСТВЕННАЯ '!AA1577</f>
        <v>0</v>
      </c>
      <c r="AA1458" s="15">
        <f>'ВЕДОМСТВЕННАЯ '!AB1577</f>
        <v>0</v>
      </c>
    </row>
    <row r="1459" spans="1:27" ht="66" hidden="1" customHeight="1" x14ac:dyDescent="0.3">
      <c r="A1459" s="581" t="str">
        <f>'ВЕДОМСТВЕННАЯ '!A1578</f>
        <v>Подготовка и проведение районных театрализованных праздников, концертов, тематических вечеров, конкурсных программ, фестивалей самодеятельного народного творчества. Участие  в областных, Всероссийских, Международных фестивалях и конкурсах</v>
      </c>
      <c r="B1459" s="196" t="str">
        <f>'ВЕДОМСТВЕННАЯ '!B1578</f>
        <v>905</v>
      </c>
      <c r="C1459" s="236" t="str">
        <f>'ВЕДОМСТВЕННАЯ '!C1578</f>
        <v>08</v>
      </c>
      <c r="D1459" s="236" t="str">
        <f>'ВЕДОМСТВЕННАЯ '!D1578</f>
        <v>01</v>
      </c>
      <c r="E1459" s="330" t="str">
        <f>'ВЕДОМСТВЕННАЯ '!E1578</f>
        <v>5Q</v>
      </c>
      <c r="F1459" s="330" t="str">
        <f>'ВЕДОМСТВЕННАЯ '!F1578</f>
        <v>1</v>
      </c>
      <c r="G1459" s="330" t="str">
        <f>'ВЕДОМСТВЕННАЯ '!G1578</f>
        <v>01</v>
      </c>
      <c r="H1459" s="330" t="str">
        <f>'ВЕДОМСТВЕННАЯ '!H1578</f>
        <v>A0550</v>
      </c>
      <c r="I1459" s="330" t="str">
        <f>'ВЕДОМСТВЕННАЯ '!I1578</f>
        <v>5Q 1 01 А0550</v>
      </c>
      <c r="J1459" s="236"/>
      <c r="K1459" s="278">
        <f>'ВЕДОМСТВЕННАЯ '!K1578</f>
        <v>0</v>
      </c>
      <c r="L1459" s="278">
        <f>'ВЕДОМСТВЕННАЯ '!L1578</f>
        <v>0</v>
      </c>
      <c r="M1459" s="278">
        <f>'ВЕДОМСТВЕННАЯ '!M1578</f>
        <v>0</v>
      </c>
      <c r="N1459" s="278">
        <f>'ВЕДОМСТВЕННАЯ '!N1578</f>
        <v>0</v>
      </c>
      <c r="O1459" s="278">
        <f>'ВЕДОМСТВЕННАЯ '!O1578</f>
        <v>0</v>
      </c>
      <c r="P1459" s="279">
        <f>'ВЕДОМСТВЕННАЯ '!P1578</f>
        <v>0</v>
      </c>
      <c r="Q1459" s="279">
        <f>'ВЕДОМСТВЕННАЯ '!Q1578</f>
        <v>0</v>
      </c>
      <c r="R1459" s="279">
        <f>'ВЕДОМСТВЕННАЯ '!R1578</f>
        <v>0</v>
      </c>
      <c r="S1459" s="279">
        <f>'ВЕДОМСТВЕННАЯ '!S1578</f>
        <v>0</v>
      </c>
      <c r="T1459" s="279">
        <f>'ВЕДОМСТВЕННАЯ '!U1578</f>
        <v>0</v>
      </c>
      <c r="U1459" s="279">
        <f>'ВЕДОМСТВЕННАЯ '!V1578</f>
        <v>0</v>
      </c>
      <c r="V1459" s="279">
        <f>'ВЕДОМСТВЕННАЯ '!W1578</f>
        <v>0</v>
      </c>
      <c r="W1459" s="279">
        <f>'ВЕДОМСТВЕННАЯ '!X1578</f>
        <v>0</v>
      </c>
      <c r="X1459" s="279">
        <f>'ВЕДОМСТВЕННАЯ '!Y1578</f>
        <v>0</v>
      </c>
      <c r="Y1459" s="15">
        <f>'ВЕДОМСТВЕННАЯ '!Z1578</f>
        <v>0</v>
      </c>
      <c r="Z1459" s="15">
        <f>'ВЕДОМСТВЕННАЯ '!AA1578</f>
        <v>0</v>
      </c>
      <c r="AA1459" s="15">
        <f>'ВЕДОМСТВЕННАЯ '!AB1578</f>
        <v>0</v>
      </c>
    </row>
    <row r="1460" spans="1:27" ht="33.75" hidden="1" customHeight="1" x14ac:dyDescent="0.3">
      <c r="A1460" s="581" t="str">
        <f>'ВЕДОМСТВЕННАЯ '!A1579</f>
        <v>Закупка товаров, работ и услуг для обеспечения государственных (муниципальных) нужд</v>
      </c>
      <c r="B1460" s="196" t="str">
        <f>'ВЕДОМСТВЕННАЯ '!B1579</f>
        <v>905</v>
      </c>
      <c r="C1460" s="236" t="str">
        <f>'ВЕДОМСТВЕННАЯ '!C1579</f>
        <v>08</v>
      </c>
      <c r="D1460" s="236" t="str">
        <f>'ВЕДОМСТВЕННАЯ '!D1579</f>
        <v>01</v>
      </c>
      <c r="E1460" s="330" t="str">
        <f>'ВЕДОМСТВЕННАЯ '!E1579</f>
        <v>5Q</v>
      </c>
      <c r="F1460" s="330" t="str">
        <f>'ВЕДОМСТВЕННАЯ '!F1579</f>
        <v>1</v>
      </c>
      <c r="G1460" s="330" t="str">
        <f>'ВЕДОМСТВЕННАЯ '!G1579</f>
        <v>01</v>
      </c>
      <c r="H1460" s="330" t="str">
        <f>'ВЕДОМСТВЕННАЯ '!H1579</f>
        <v>A0550</v>
      </c>
      <c r="I1460" s="330" t="str">
        <f>'ВЕДОМСТВЕННАЯ '!I1579</f>
        <v>5О 1 01 А0550</v>
      </c>
      <c r="J1460" s="236" t="str">
        <f>'ВЕДОМСТВЕННАЯ '!J1579</f>
        <v>200</v>
      </c>
      <c r="K1460" s="278">
        <f>'ВЕДОМСТВЕННАЯ '!K1579</f>
        <v>0</v>
      </c>
      <c r="L1460" s="278">
        <f>'ВЕДОМСТВЕННАЯ '!L1579</f>
        <v>0</v>
      </c>
      <c r="M1460" s="278">
        <f>'ВЕДОМСТВЕННАЯ '!M1579</f>
        <v>0</v>
      </c>
      <c r="N1460" s="278">
        <f>'ВЕДОМСТВЕННАЯ '!N1579</f>
        <v>0</v>
      </c>
      <c r="O1460" s="278">
        <f>'ВЕДОМСТВЕННАЯ '!O1579</f>
        <v>0</v>
      </c>
      <c r="P1460" s="279">
        <f>'ВЕДОМСТВЕННАЯ '!P1579</f>
        <v>0</v>
      </c>
      <c r="Q1460" s="279">
        <f>'ВЕДОМСТВЕННАЯ '!Q1579</f>
        <v>0</v>
      </c>
      <c r="R1460" s="279">
        <f>'ВЕДОМСТВЕННАЯ '!R1579</f>
        <v>0</v>
      </c>
      <c r="S1460" s="279">
        <f>'ВЕДОМСТВЕННАЯ '!S1579</f>
        <v>0</v>
      </c>
      <c r="T1460" s="279">
        <f>'ВЕДОМСТВЕННАЯ '!U1579</f>
        <v>0</v>
      </c>
      <c r="U1460" s="279">
        <f>'ВЕДОМСТВЕННАЯ '!V1579</f>
        <v>0</v>
      </c>
      <c r="V1460" s="279">
        <f>'ВЕДОМСТВЕННАЯ '!W1579</f>
        <v>0</v>
      </c>
      <c r="W1460" s="279">
        <f>'ВЕДОМСТВЕННАЯ '!X1579</f>
        <v>0</v>
      </c>
      <c r="X1460" s="279">
        <f>'ВЕДОМСТВЕННАЯ '!Y1579</f>
        <v>0</v>
      </c>
      <c r="Y1460" s="15">
        <f>'ВЕДОМСТВЕННАЯ '!Z1579</f>
        <v>0</v>
      </c>
      <c r="Z1460" s="15">
        <f>'ВЕДОМСТВЕННАЯ '!AA1579</f>
        <v>0</v>
      </c>
      <c r="AA1460" s="15">
        <f>'ВЕДОМСТВЕННАЯ '!AB1579</f>
        <v>0</v>
      </c>
    </row>
    <row r="1461" spans="1:27" ht="33.75" hidden="1" customHeight="1" x14ac:dyDescent="0.3">
      <c r="A1461" s="581" t="str">
        <f>'ВЕДОМСТВЕННАЯ '!A1580</f>
        <v>Иные закупки товаров, работ и услуг для обеспечения государственных (муниципальных) нужд</v>
      </c>
      <c r="B1461" s="196" t="str">
        <f>'ВЕДОМСТВЕННАЯ '!B1580</f>
        <v>905</v>
      </c>
      <c r="C1461" s="236" t="str">
        <f>'ВЕДОМСТВЕННАЯ '!C1580</f>
        <v>08</v>
      </c>
      <c r="D1461" s="236" t="str">
        <f>'ВЕДОМСТВЕННАЯ '!D1580</f>
        <v>01</v>
      </c>
      <c r="E1461" s="330" t="str">
        <f>'ВЕДОМСТВЕННАЯ '!E1580</f>
        <v>5Q</v>
      </c>
      <c r="F1461" s="330" t="str">
        <f>'ВЕДОМСТВЕННАЯ '!F1580</f>
        <v>1</v>
      </c>
      <c r="G1461" s="330" t="str">
        <f>'ВЕДОМСТВЕННАЯ '!G1580</f>
        <v>01</v>
      </c>
      <c r="H1461" s="330" t="str">
        <f>'ВЕДОМСТВЕННАЯ '!H1580</f>
        <v>A0550</v>
      </c>
      <c r="I1461" s="330" t="str">
        <f>'ВЕДОМСТВЕННАЯ '!I1580</f>
        <v>5О 1 01 А0550</v>
      </c>
      <c r="J1461" s="236" t="str">
        <f>'ВЕДОМСТВЕННАЯ '!J1580</f>
        <v>240</v>
      </c>
      <c r="K1461" s="278">
        <f>'ВЕДОМСТВЕННАЯ '!K1580</f>
        <v>0</v>
      </c>
      <c r="L1461" s="278">
        <f>'ВЕДОМСТВЕННАЯ '!L1580</f>
        <v>0</v>
      </c>
      <c r="M1461" s="278">
        <f>'ВЕДОМСТВЕННАЯ '!M1580</f>
        <v>0</v>
      </c>
      <c r="N1461" s="278">
        <f>'ВЕДОМСТВЕННАЯ '!N1580</f>
        <v>0</v>
      </c>
      <c r="O1461" s="278">
        <f>'ВЕДОМСТВЕННАЯ '!O1580</f>
        <v>0</v>
      </c>
      <c r="P1461" s="279">
        <f>'ВЕДОМСТВЕННАЯ '!P1580</f>
        <v>0</v>
      </c>
      <c r="Q1461" s="279">
        <f>'ВЕДОМСТВЕННАЯ '!Q1580</f>
        <v>0</v>
      </c>
      <c r="R1461" s="279">
        <f>'ВЕДОМСТВЕННАЯ '!R1580</f>
        <v>0</v>
      </c>
      <c r="S1461" s="279">
        <f>'ВЕДОМСТВЕННАЯ '!S1580</f>
        <v>0</v>
      </c>
      <c r="T1461" s="279">
        <f>'ВЕДОМСТВЕННАЯ '!U1580</f>
        <v>0</v>
      </c>
      <c r="U1461" s="279">
        <f>'ВЕДОМСТВЕННАЯ '!V1580</f>
        <v>0</v>
      </c>
      <c r="V1461" s="279">
        <f>'ВЕДОМСТВЕННАЯ '!W1580</f>
        <v>0</v>
      </c>
      <c r="W1461" s="279">
        <f>'ВЕДОМСТВЕННАЯ '!X1580</f>
        <v>0</v>
      </c>
      <c r="X1461" s="279">
        <f>'ВЕДОМСТВЕННАЯ '!Y1580</f>
        <v>0</v>
      </c>
      <c r="Y1461" s="15">
        <f>'ВЕДОМСТВЕННАЯ '!Z1580</f>
        <v>0</v>
      </c>
      <c r="Z1461" s="15">
        <f>'ВЕДОМСТВЕННАЯ '!AA1580</f>
        <v>0</v>
      </c>
      <c r="AA1461" s="15">
        <f>'ВЕДОМСТВЕННАЯ '!AB1580</f>
        <v>0</v>
      </c>
    </row>
    <row r="1462" spans="1:27" ht="36.75" hidden="1" customHeight="1" x14ac:dyDescent="0.3">
      <c r="A1462" s="581" t="str">
        <f>'ВЕДОМСТВЕННАЯ '!A1581</f>
        <v>Предоставление субсидий бюджетным, автономным учреждениям и иным некоммерческим организациям</v>
      </c>
      <c r="B1462" s="196" t="str">
        <f>'ВЕДОМСТВЕННАЯ '!B1581</f>
        <v>905</v>
      </c>
      <c r="C1462" s="236" t="str">
        <f>'ВЕДОМСТВЕННАЯ '!C1581</f>
        <v>08</v>
      </c>
      <c r="D1462" s="236" t="str">
        <f>'ВЕДОМСТВЕННАЯ '!D1581</f>
        <v>01</v>
      </c>
      <c r="E1462" s="330" t="str">
        <f>'ВЕДОМСТВЕННАЯ '!E1581</f>
        <v>5Q</v>
      </c>
      <c r="F1462" s="330" t="str">
        <f>'ВЕДОМСТВЕННАЯ '!F1581</f>
        <v>1</v>
      </c>
      <c r="G1462" s="330" t="str">
        <f>'ВЕДОМСТВЕННАЯ '!G1581</f>
        <v>01</v>
      </c>
      <c r="H1462" s="330" t="str">
        <f>'ВЕДОМСТВЕННАЯ '!H1581</f>
        <v>A0550</v>
      </c>
      <c r="I1462" s="330" t="str">
        <f>'ВЕДОМСТВЕННАЯ '!I1581</f>
        <v>5О 1 01 А0550</v>
      </c>
      <c r="J1462" s="236" t="str">
        <f>'ВЕДОМСТВЕННАЯ '!J1581</f>
        <v>600</v>
      </c>
      <c r="K1462" s="278">
        <f>'ВЕДОМСТВЕННАЯ '!K1581</f>
        <v>0</v>
      </c>
      <c r="L1462" s="278">
        <f>'ВЕДОМСТВЕННАЯ '!L1581</f>
        <v>0</v>
      </c>
      <c r="M1462" s="278">
        <f>'ВЕДОМСТВЕННАЯ '!M1581</f>
        <v>0</v>
      </c>
      <c r="N1462" s="278">
        <f>'ВЕДОМСТВЕННАЯ '!N1581</f>
        <v>0</v>
      </c>
      <c r="O1462" s="278">
        <f>'ВЕДОМСТВЕННАЯ '!O1581</f>
        <v>0</v>
      </c>
      <c r="P1462" s="279">
        <f>'ВЕДОМСТВЕННАЯ '!P1581</f>
        <v>0</v>
      </c>
      <c r="Q1462" s="279">
        <f>'ВЕДОМСТВЕННАЯ '!Q1581</f>
        <v>0</v>
      </c>
      <c r="R1462" s="279">
        <f>'ВЕДОМСТВЕННАЯ '!R1581</f>
        <v>0</v>
      </c>
      <c r="S1462" s="279">
        <f>'ВЕДОМСТВЕННАЯ '!S1581</f>
        <v>0</v>
      </c>
      <c r="T1462" s="279">
        <f>'ВЕДОМСТВЕННАЯ '!U1581</f>
        <v>0</v>
      </c>
      <c r="U1462" s="279">
        <f>'ВЕДОМСТВЕННАЯ '!V1581</f>
        <v>0</v>
      </c>
      <c r="V1462" s="279">
        <f>'ВЕДОМСТВЕННАЯ '!W1581</f>
        <v>0</v>
      </c>
      <c r="W1462" s="279">
        <f>'ВЕДОМСТВЕННАЯ '!X1581</f>
        <v>0</v>
      </c>
      <c r="X1462" s="279">
        <f>'ВЕДОМСТВЕННАЯ '!Y1581</f>
        <v>0</v>
      </c>
      <c r="Y1462" s="15">
        <f>'ВЕДОМСТВЕННАЯ '!Z1581</f>
        <v>0</v>
      </c>
      <c r="Z1462" s="15">
        <f>'ВЕДОМСТВЕННАЯ '!AA1581</f>
        <v>0</v>
      </c>
      <c r="AA1462" s="15">
        <f>'ВЕДОМСТВЕННАЯ '!AB1581</f>
        <v>0</v>
      </c>
    </row>
    <row r="1463" spans="1:27" ht="23.25" hidden="1" customHeight="1" x14ac:dyDescent="0.3">
      <c r="A1463" s="581" t="str">
        <f>'ВЕДОМСТВЕННАЯ '!A1582</f>
        <v>Субсидии бюджетным учреждениям</v>
      </c>
      <c r="B1463" s="196" t="str">
        <f>'ВЕДОМСТВЕННАЯ '!B1582</f>
        <v>905</v>
      </c>
      <c r="C1463" s="236" t="str">
        <f>'ВЕДОМСТВЕННАЯ '!C1582</f>
        <v>08</v>
      </c>
      <c r="D1463" s="236" t="str">
        <f>'ВЕДОМСТВЕННАЯ '!D1582</f>
        <v>01</v>
      </c>
      <c r="E1463" s="330" t="str">
        <f>'ВЕДОМСТВЕННАЯ '!E1582</f>
        <v>5Q</v>
      </c>
      <c r="F1463" s="330" t="str">
        <f>'ВЕДОМСТВЕННАЯ '!F1582</f>
        <v>1</v>
      </c>
      <c r="G1463" s="330" t="str">
        <f>'ВЕДОМСТВЕННАЯ '!G1582</f>
        <v>01</v>
      </c>
      <c r="H1463" s="330" t="str">
        <f>'ВЕДОМСТВЕННАЯ '!H1582</f>
        <v>A0550</v>
      </c>
      <c r="I1463" s="330" t="str">
        <f>'ВЕДОМСТВЕННАЯ '!I1582</f>
        <v>5О 1 01 А0550</v>
      </c>
      <c r="J1463" s="236" t="str">
        <f>'ВЕДОМСТВЕННАЯ '!J1582</f>
        <v>610</v>
      </c>
      <c r="K1463" s="278">
        <f>'ВЕДОМСТВЕННАЯ '!K1582</f>
        <v>0</v>
      </c>
      <c r="L1463" s="278">
        <f>'ВЕДОМСТВЕННАЯ '!L1582</f>
        <v>0</v>
      </c>
      <c r="M1463" s="278">
        <f>'ВЕДОМСТВЕННАЯ '!M1582</f>
        <v>0</v>
      </c>
      <c r="N1463" s="278">
        <f>'ВЕДОМСТВЕННАЯ '!N1582</f>
        <v>0</v>
      </c>
      <c r="O1463" s="278">
        <f>'ВЕДОМСТВЕННАЯ '!O1582</f>
        <v>0</v>
      </c>
      <c r="P1463" s="279">
        <f>'ВЕДОМСТВЕННАЯ '!P1582</f>
        <v>0</v>
      </c>
      <c r="Q1463" s="279">
        <f>'ВЕДОМСТВЕННАЯ '!Q1582</f>
        <v>0</v>
      </c>
      <c r="R1463" s="279">
        <f>'ВЕДОМСТВЕННАЯ '!R1582</f>
        <v>0</v>
      </c>
      <c r="S1463" s="279">
        <f>'ВЕДОМСТВЕННАЯ '!S1582</f>
        <v>0</v>
      </c>
      <c r="T1463" s="279">
        <f>'ВЕДОМСТВЕННАЯ '!U1582</f>
        <v>0</v>
      </c>
      <c r="U1463" s="279">
        <f>'ВЕДОМСТВЕННАЯ '!V1582</f>
        <v>0</v>
      </c>
      <c r="V1463" s="279">
        <f>'ВЕДОМСТВЕННАЯ '!W1582</f>
        <v>0</v>
      </c>
      <c r="W1463" s="279">
        <f>'ВЕДОМСТВЕННАЯ '!X1582</f>
        <v>0</v>
      </c>
      <c r="X1463" s="279">
        <f>'ВЕДОМСТВЕННАЯ '!Y1582</f>
        <v>0</v>
      </c>
      <c r="Y1463" s="15">
        <f>'ВЕДОМСТВЕННАЯ '!Z1582</f>
        <v>0</v>
      </c>
      <c r="Z1463" s="15">
        <f>'ВЕДОМСТВЕННАЯ '!AA1582</f>
        <v>0</v>
      </c>
      <c r="AA1463" s="15">
        <f>'ВЕДОМСТВЕННАЯ '!AB1582</f>
        <v>0</v>
      </c>
    </row>
    <row r="1464" spans="1:27" ht="38.25" hidden="1" customHeight="1" x14ac:dyDescent="0.3">
      <c r="A1464" s="581" t="str">
        <f>'ВЕДОМСТВЕННАЯ '!A1583</f>
        <v>Обеспечение работы клубных формирований, коллективов народного творчества</v>
      </c>
      <c r="B1464" s="196" t="str">
        <f>'ВЕДОМСТВЕННАЯ '!B1583</f>
        <v>905</v>
      </c>
      <c r="C1464" s="236" t="str">
        <f>'ВЕДОМСТВЕННАЯ '!C1583</f>
        <v>08</v>
      </c>
      <c r="D1464" s="236" t="str">
        <f>'ВЕДОМСТВЕННАЯ '!D1583</f>
        <v>01</v>
      </c>
      <c r="E1464" s="330" t="str">
        <f>'ВЕДОМСТВЕННАЯ '!E1583</f>
        <v>5Q</v>
      </c>
      <c r="F1464" s="330" t="str">
        <f>'ВЕДОМСТВЕННАЯ '!F1583</f>
        <v>1</v>
      </c>
      <c r="G1464" s="330" t="str">
        <f>'ВЕДОМСТВЕННАЯ '!G1583</f>
        <v>01</v>
      </c>
      <c r="H1464" s="330" t="str">
        <f>'ВЕДОМСТВЕННАЯ '!H1583</f>
        <v>A0560</v>
      </c>
      <c r="I1464" s="330" t="str">
        <f>'ВЕДОМСТВЕННАЯ '!I1583</f>
        <v>5О 1 01 А0560</v>
      </c>
      <c r="J1464" s="236"/>
      <c r="K1464" s="278">
        <f>'ВЕДОМСТВЕННАЯ '!K1583</f>
        <v>130</v>
      </c>
      <c r="L1464" s="278">
        <f>'ВЕДОМСТВЕННАЯ '!L1583</f>
        <v>105</v>
      </c>
      <c r="M1464" s="278">
        <f>'ВЕДОМСТВЕННАЯ '!M1583</f>
        <v>0</v>
      </c>
      <c r="N1464" s="278">
        <f>'ВЕДОМСТВЕННАЯ '!N1583</f>
        <v>0</v>
      </c>
      <c r="O1464" s="278">
        <f>'ВЕДОМСТВЕННАЯ '!O1583</f>
        <v>105</v>
      </c>
      <c r="P1464" s="279">
        <f>'ВЕДОМСТВЕННАЯ '!P1583</f>
        <v>0</v>
      </c>
      <c r="Q1464" s="279">
        <f>'ВЕДОМСТВЕННАЯ '!Q1583</f>
        <v>0</v>
      </c>
      <c r="R1464" s="279">
        <f>'ВЕДОМСТВЕННАЯ '!R1583</f>
        <v>0</v>
      </c>
      <c r="S1464" s="279">
        <f>'ВЕДОМСТВЕННАЯ '!S1583</f>
        <v>0</v>
      </c>
      <c r="T1464" s="279">
        <f>'ВЕДОМСТВЕННАЯ '!U1583</f>
        <v>0</v>
      </c>
      <c r="U1464" s="279">
        <f>'ВЕДОМСТВЕННАЯ '!V1583</f>
        <v>0</v>
      </c>
      <c r="V1464" s="279">
        <f>'ВЕДОМСТВЕННАЯ '!W1583</f>
        <v>0</v>
      </c>
      <c r="W1464" s="279">
        <f>'ВЕДОМСТВЕННАЯ '!X1583</f>
        <v>0</v>
      </c>
      <c r="X1464" s="279">
        <f>'ВЕДОМСТВЕННАЯ '!Y1583</f>
        <v>0</v>
      </c>
      <c r="Y1464" s="15">
        <f>'ВЕДОМСТВЕННАЯ '!Z1583</f>
        <v>0</v>
      </c>
      <c r="Z1464" s="15">
        <f>'ВЕДОМСТВЕННАЯ '!AA1583</f>
        <v>0</v>
      </c>
      <c r="AA1464" s="15">
        <f>'ВЕДОМСТВЕННАЯ '!AB1583</f>
        <v>0</v>
      </c>
    </row>
    <row r="1465" spans="1:27" ht="36" hidden="1" customHeight="1" x14ac:dyDescent="0.3">
      <c r="A1465" s="581" t="str">
        <f>'ВЕДОМСТВЕННАЯ '!A1584</f>
        <v>Предоставление субсидий бюджетным, автономным учреждениям и иным некоммерческим организациям</v>
      </c>
      <c r="B1465" s="196" t="str">
        <f>'ВЕДОМСТВЕННАЯ '!B1584</f>
        <v>905</v>
      </c>
      <c r="C1465" s="236" t="str">
        <f>'ВЕДОМСТВЕННАЯ '!C1584</f>
        <v>08</v>
      </c>
      <c r="D1465" s="236" t="str">
        <f>'ВЕДОМСТВЕННАЯ '!D1584</f>
        <v>01</v>
      </c>
      <c r="E1465" s="330" t="str">
        <f>'ВЕДОМСТВЕННАЯ '!E1584</f>
        <v>5Q</v>
      </c>
      <c r="F1465" s="330" t="str">
        <f>'ВЕДОМСТВЕННАЯ '!F1584</f>
        <v>1</v>
      </c>
      <c r="G1465" s="330" t="str">
        <f>'ВЕДОМСТВЕННАЯ '!G1584</f>
        <v>01</v>
      </c>
      <c r="H1465" s="330" t="str">
        <f>'ВЕДОМСТВЕННАЯ '!H1584</f>
        <v>A0560</v>
      </c>
      <c r="I1465" s="330" t="str">
        <f>'ВЕДОМСТВЕННАЯ '!I1584</f>
        <v>5О 1 01 А0560</v>
      </c>
      <c r="J1465" s="236" t="str">
        <f>'ВЕДОМСТВЕННАЯ '!J1584</f>
        <v>600</v>
      </c>
      <c r="K1465" s="278">
        <f>'ВЕДОМСТВЕННАЯ '!K1584</f>
        <v>130</v>
      </c>
      <c r="L1465" s="278">
        <f>'ВЕДОМСТВЕННАЯ '!L1584</f>
        <v>105</v>
      </c>
      <c r="M1465" s="278">
        <f>'ВЕДОМСТВЕННАЯ '!M1584</f>
        <v>0</v>
      </c>
      <c r="N1465" s="278">
        <f>'ВЕДОМСТВЕННАЯ '!N1584</f>
        <v>0</v>
      </c>
      <c r="O1465" s="278">
        <f>'ВЕДОМСТВЕННАЯ '!O1584</f>
        <v>105</v>
      </c>
      <c r="P1465" s="279">
        <f>'ВЕДОМСТВЕННАЯ '!P1584</f>
        <v>0</v>
      </c>
      <c r="Q1465" s="279">
        <f>'ВЕДОМСТВЕННАЯ '!Q1584</f>
        <v>0</v>
      </c>
      <c r="R1465" s="279">
        <f>'ВЕДОМСТВЕННАЯ '!R1584</f>
        <v>0</v>
      </c>
      <c r="S1465" s="279">
        <f>'ВЕДОМСТВЕННАЯ '!S1584</f>
        <v>0</v>
      </c>
      <c r="T1465" s="279">
        <f>'ВЕДОМСТВЕННАЯ '!U1584</f>
        <v>0</v>
      </c>
      <c r="U1465" s="279">
        <f>'ВЕДОМСТВЕННАЯ '!V1584</f>
        <v>0</v>
      </c>
      <c r="V1465" s="279">
        <f>'ВЕДОМСТВЕННАЯ '!W1584</f>
        <v>0</v>
      </c>
      <c r="W1465" s="279">
        <f>'ВЕДОМСТВЕННАЯ '!X1584</f>
        <v>0</v>
      </c>
      <c r="X1465" s="279">
        <f>'ВЕДОМСТВЕННАЯ '!Y1584</f>
        <v>0</v>
      </c>
      <c r="Y1465" s="15">
        <f>'ВЕДОМСТВЕННАЯ '!Z1584</f>
        <v>0</v>
      </c>
      <c r="Z1465" s="15">
        <f>'ВЕДОМСТВЕННАЯ '!AA1584</f>
        <v>0</v>
      </c>
      <c r="AA1465" s="15">
        <f>'ВЕДОМСТВЕННАЯ '!AB1584</f>
        <v>0</v>
      </c>
    </row>
    <row r="1466" spans="1:27" ht="29.25" hidden="1" customHeight="1" x14ac:dyDescent="0.3">
      <c r="A1466" s="581" t="str">
        <f>'ВЕДОМСТВЕННАЯ '!A1585</f>
        <v>Субсидии бюджетным учреждениям</v>
      </c>
      <c r="B1466" s="196" t="str">
        <f>'ВЕДОМСТВЕННАЯ '!B1585</f>
        <v>905</v>
      </c>
      <c r="C1466" s="236" t="str">
        <f>'ВЕДОМСТВЕННАЯ '!C1585</f>
        <v>08</v>
      </c>
      <c r="D1466" s="236" t="str">
        <f>'ВЕДОМСТВЕННАЯ '!D1585</f>
        <v>01</v>
      </c>
      <c r="E1466" s="330" t="str">
        <f>'ВЕДОМСТВЕННАЯ '!E1585</f>
        <v>5Q</v>
      </c>
      <c r="F1466" s="330" t="str">
        <f>'ВЕДОМСТВЕННАЯ '!F1585</f>
        <v>1</v>
      </c>
      <c r="G1466" s="330" t="str">
        <f>'ВЕДОМСТВЕННАЯ '!G1585</f>
        <v>01</v>
      </c>
      <c r="H1466" s="330" t="str">
        <f>'ВЕДОМСТВЕННАЯ '!H1585</f>
        <v>A0560</v>
      </c>
      <c r="I1466" s="330" t="str">
        <f>'ВЕДОМСТВЕННАЯ '!I1585</f>
        <v>5Q 1 01 А0560</v>
      </c>
      <c r="J1466" s="236" t="str">
        <f>'ВЕДОМСТВЕННАЯ '!J1585</f>
        <v>610</v>
      </c>
      <c r="K1466" s="278">
        <f>'ВЕДОМСТВЕННАЯ '!K1585</f>
        <v>130</v>
      </c>
      <c r="L1466" s="278">
        <f>'ВЕДОМСТВЕННАЯ '!L1585</f>
        <v>105</v>
      </c>
      <c r="M1466" s="278">
        <f>'ВЕДОМСТВЕННАЯ '!M1585</f>
        <v>0</v>
      </c>
      <c r="N1466" s="278">
        <f>'ВЕДОМСТВЕННАЯ '!N1585</f>
        <v>0</v>
      </c>
      <c r="O1466" s="278">
        <f>'ВЕДОМСТВЕННАЯ '!O1585</f>
        <v>105</v>
      </c>
      <c r="P1466" s="279">
        <f>'ВЕДОМСТВЕННАЯ '!P1585</f>
        <v>0</v>
      </c>
      <c r="Q1466" s="279">
        <f>'ВЕДОМСТВЕННАЯ '!Q1585</f>
        <v>0</v>
      </c>
      <c r="R1466" s="279">
        <f>'ВЕДОМСТВЕННАЯ '!R1585</f>
        <v>0</v>
      </c>
      <c r="S1466" s="279">
        <f>'ВЕДОМСТВЕННАЯ '!S1585</f>
        <v>0</v>
      </c>
      <c r="T1466" s="279">
        <f>'ВЕДОМСТВЕННАЯ '!U1585</f>
        <v>0</v>
      </c>
      <c r="U1466" s="279">
        <f>'ВЕДОМСТВЕННАЯ '!V1585</f>
        <v>0</v>
      </c>
      <c r="V1466" s="279">
        <f>'ВЕДОМСТВЕННАЯ '!W1585</f>
        <v>0</v>
      </c>
      <c r="W1466" s="279">
        <f>'ВЕДОМСТВЕННАЯ '!X1585</f>
        <v>0</v>
      </c>
      <c r="X1466" s="279">
        <f>'ВЕДОМСТВЕННАЯ '!Y1585</f>
        <v>0</v>
      </c>
      <c r="Y1466" s="15">
        <f>'ВЕДОМСТВЕННАЯ '!Z1585</f>
        <v>0</v>
      </c>
      <c r="Z1466" s="15">
        <f>'ВЕДОМСТВЕННАЯ '!AA1585</f>
        <v>0</v>
      </c>
      <c r="AA1466" s="15">
        <f>'ВЕДОМСТВЕННАЯ '!AB1585</f>
        <v>0</v>
      </c>
    </row>
    <row r="1467" spans="1:27" ht="36" hidden="1" customHeight="1" x14ac:dyDescent="0.3">
      <c r="A1467" s="581" t="str">
        <f>'ВЕДОМСТВЕННАЯ '!A1586</f>
        <v>Подготовка и проведение Всероссийских, Областных, районных акций, митингов, шествий, дней Памяти</v>
      </c>
      <c r="B1467" s="196" t="str">
        <f>'ВЕДОМСТВЕННАЯ '!B1586</f>
        <v>905</v>
      </c>
      <c r="C1467" s="236" t="str">
        <f>'ВЕДОМСТВЕННАЯ '!C1586</f>
        <v>08</v>
      </c>
      <c r="D1467" s="236" t="str">
        <f>'ВЕДОМСТВЕННАЯ '!D1586</f>
        <v>01</v>
      </c>
      <c r="E1467" s="330" t="str">
        <f>'ВЕДОМСТВЕННАЯ '!E1586</f>
        <v>5Q</v>
      </c>
      <c r="F1467" s="330" t="str">
        <f>'ВЕДОМСТВЕННАЯ '!F1586</f>
        <v>1</v>
      </c>
      <c r="G1467" s="330" t="str">
        <f>'ВЕДОМСТВЕННАЯ '!G1586</f>
        <v>01</v>
      </c>
      <c r="H1467" s="330" t="str">
        <f>'ВЕДОМСТВЕННАЯ '!H1586</f>
        <v>A0570</v>
      </c>
      <c r="I1467" s="330" t="str">
        <f>'ВЕДОМСТВЕННАЯ '!I1586</f>
        <v>5Q 1 01 А0570</v>
      </c>
      <c r="J1467" s="236"/>
      <c r="K1467" s="278">
        <f>'ВЕДОМСТВЕННАЯ '!K1586</f>
        <v>30</v>
      </c>
      <c r="L1467" s="278">
        <f>'ВЕДОМСТВЕННАЯ '!L1586</f>
        <v>60</v>
      </c>
      <c r="M1467" s="278">
        <f>'ВЕДОМСТВЕННАЯ '!M1586</f>
        <v>0</v>
      </c>
      <c r="N1467" s="278">
        <f>'ВЕДОМСТВЕННАЯ '!N1586</f>
        <v>0</v>
      </c>
      <c r="O1467" s="278">
        <f>'ВЕДОМСТВЕННАЯ '!O1586</f>
        <v>60</v>
      </c>
      <c r="P1467" s="279">
        <f>'ВЕДОМСТВЕННАЯ '!P1586</f>
        <v>0</v>
      </c>
      <c r="Q1467" s="279">
        <f>'ВЕДОМСТВЕННАЯ '!Q1586</f>
        <v>0</v>
      </c>
      <c r="R1467" s="279">
        <f>'ВЕДОМСТВЕННАЯ '!R1586</f>
        <v>0</v>
      </c>
      <c r="S1467" s="279">
        <f>'ВЕДОМСТВЕННАЯ '!S1586</f>
        <v>0</v>
      </c>
      <c r="T1467" s="279">
        <f>'ВЕДОМСТВЕННАЯ '!U1586</f>
        <v>0</v>
      </c>
      <c r="U1467" s="279">
        <f>'ВЕДОМСТВЕННАЯ '!V1586</f>
        <v>0</v>
      </c>
      <c r="V1467" s="279">
        <f>'ВЕДОМСТВЕННАЯ '!W1586</f>
        <v>0</v>
      </c>
      <c r="W1467" s="279">
        <f>'ВЕДОМСТВЕННАЯ '!X1586</f>
        <v>0</v>
      </c>
      <c r="X1467" s="279">
        <f>'ВЕДОМСТВЕННАЯ '!Y1586</f>
        <v>0</v>
      </c>
      <c r="Y1467" s="15">
        <f>'ВЕДОМСТВЕННАЯ '!Z1586</f>
        <v>0</v>
      </c>
      <c r="Z1467" s="15">
        <f>'ВЕДОМСТВЕННАЯ '!AA1586</f>
        <v>0</v>
      </c>
      <c r="AA1467" s="15">
        <f>'ВЕДОМСТВЕННАЯ '!AB1586</f>
        <v>0</v>
      </c>
    </row>
    <row r="1468" spans="1:27" ht="39" hidden="1" customHeight="1" x14ac:dyDescent="0.3">
      <c r="A1468" s="581" t="str">
        <f>'ВЕДОМСТВЕННАЯ '!A1587</f>
        <v>Закупка товаров, работ и услуг для обеспечения государственных (муниципальных) нужд</v>
      </c>
      <c r="B1468" s="196" t="str">
        <f>'ВЕДОМСТВЕННАЯ '!B1587</f>
        <v>905</v>
      </c>
      <c r="C1468" s="236" t="str">
        <f>'ВЕДОМСТВЕННАЯ '!C1587</f>
        <v>08</v>
      </c>
      <c r="D1468" s="236" t="str">
        <f>'ВЕДОМСТВЕННАЯ '!D1587</f>
        <v>01</v>
      </c>
      <c r="E1468" s="330" t="str">
        <f>'ВЕДОМСТВЕННАЯ '!E1587</f>
        <v>5Q</v>
      </c>
      <c r="F1468" s="330" t="str">
        <f>'ВЕДОМСТВЕННАЯ '!F1587</f>
        <v>1</v>
      </c>
      <c r="G1468" s="330" t="str">
        <f>'ВЕДОМСТВЕННАЯ '!G1587</f>
        <v>01</v>
      </c>
      <c r="H1468" s="330" t="str">
        <f>'ВЕДОМСТВЕННАЯ '!H1587</f>
        <v>A0570</v>
      </c>
      <c r="I1468" s="330" t="str">
        <f>'ВЕДОМСТВЕННАЯ '!I1587</f>
        <v>5Q 1 01 А0570</v>
      </c>
      <c r="J1468" s="236" t="str">
        <f>'ВЕДОМСТВЕННАЯ '!J1587</f>
        <v>200</v>
      </c>
      <c r="K1468" s="278">
        <f>'ВЕДОМСТВЕННАЯ '!K1587</f>
        <v>30</v>
      </c>
      <c r="L1468" s="278">
        <f>'ВЕДОМСТВЕННАЯ '!L1587</f>
        <v>60</v>
      </c>
      <c r="M1468" s="278">
        <f>'ВЕДОМСТВЕННАЯ '!M1587</f>
        <v>0</v>
      </c>
      <c r="N1468" s="278">
        <f>'ВЕДОМСТВЕННАЯ '!N1587</f>
        <v>0</v>
      </c>
      <c r="O1468" s="278">
        <f>'ВЕДОМСТВЕННАЯ '!O1587</f>
        <v>60</v>
      </c>
      <c r="P1468" s="279">
        <f>'ВЕДОМСТВЕННАЯ '!P1587</f>
        <v>0</v>
      </c>
      <c r="Q1468" s="279">
        <f>'ВЕДОМСТВЕННАЯ '!Q1587</f>
        <v>0</v>
      </c>
      <c r="R1468" s="279">
        <f>'ВЕДОМСТВЕННАЯ '!R1587</f>
        <v>0</v>
      </c>
      <c r="S1468" s="279">
        <f>'ВЕДОМСТВЕННАЯ '!S1587</f>
        <v>0</v>
      </c>
      <c r="T1468" s="279">
        <f>'ВЕДОМСТВЕННАЯ '!U1587</f>
        <v>0</v>
      </c>
      <c r="U1468" s="279">
        <f>'ВЕДОМСТВЕННАЯ '!V1587</f>
        <v>0</v>
      </c>
      <c r="V1468" s="279">
        <f>'ВЕДОМСТВЕННАЯ '!W1587</f>
        <v>0</v>
      </c>
      <c r="W1468" s="279">
        <f>'ВЕДОМСТВЕННАЯ '!X1587</f>
        <v>0</v>
      </c>
      <c r="X1468" s="279">
        <f>'ВЕДОМСТВЕННАЯ '!Y1587</f>
        <v>0</v>
      </c>
      <c r="Y1468" s="15">
        <f>'ВЕДОМСТВЕННАЯ '!Z1587</f>
        <v>0</v>
      </c>
      <c r="Z1468" s="15">
        <f>'ВЕДОМСТВЕННАЯ '!AA1587</f>
        <v>0</v>
      </c>
      <c r="AA1468" s="15">
        <f>'ВЕДОМСТВЕННАЯ '!AB1587</f>
        <v>0</v>
      </c>
    </row>
    <row r="1469" spans="1:27" ht="36.75" hidden="1" customHeight="1" x14ac:dyDescent="0.3">
      <c r="A1469" s="581" t="str">
        <f>'ВЕДОМСТВЕННАЯ '!A1588</f>
        <v>Иные закупки товаров, работ и услуг для обеспечения государственных (муниципальных) нужд</v>
      </c>
      <c r="B1469" s="196" t="str">
        <f>'ВЕДОМСТВЕННАЯ '!B1588</f>
        <v>905</v>
      </c>
      <c r="C1469" s="236" t="str">
        <f>'ВЕДОМСТВЕННАЯ '!C1588</f>
        <v>08</v>
      </c>
      <c r="D1469" s="236" t="str">
        <f>'ВЕДОМСТВЕННАЯ '!D1588</f>
        <v>01</v>
      </c>
      <c r="E1469" s="330" t="str">
        <f>'ВЕДОМСТВЕННАЯ '!E1588</f>
        <v>5Q</v>
      </c>
      <c r="F1469" s="330" t="str">
        <f>'ВЕДОМСТВЕННАЯ '!F1588</f>
        <v>1</v>
      </c>
      <c r="G1469" s="330" t="str">
        <f>'ВЕДОМСТВЕННАЯ '!G1588</f>
        <v>01</v>
      </c>
      <c r="H1469" s="330" t="str">
        <f>'ВЕДОМСТВЕННАЯ '!H1588</f>
        <v>A0570</v>
      </c>
      <c r="I1469" s="330" t="str">
        <f>'ВЕДОМСТВЕННАЯ '!I1588</f>
        <v>5Q 1 01 А0570</v>
      </c>
      <c r="J1469" s="236" t="str">
        <f>'ВЕДОМСТВЕННАЯ '!J1588</f>
        <v>240</v>
      </c>
      <c r="K1469" s="278">
        <f>'ВЕДОМСТВЕННАЯ '!K1588</f>
        <v>30</v>
      </c>
      <c r="L1469" s="278">
        <f>'ВЕДОМСТВЕННАЯ '!L1588</f>
        <v>60</v>
      </c>
      <c r="M1469" s="278">
        <f>'ВЕДОМСТВЕННАЯ '!M1588</f>
        <v>0</v>
      </c>
      <c r="N1469" s="278">
        <f>'ВЕДОМСТВЕННАЯ '!N1588</f>
        <v>0</v>
      </c>
      <c r="O1469" s="278">
        <f>'ВЕДОМСТВЕННАЯ '!O1588</f>
        <v>60</v>
      </c>
      <c r="P1469" s="279">
        <f>'ВЕДОМСТВЕННАЯ '!P1588</f>
        <v>0</v>
      </c>
      <c r="Q1469" s="279">
        <f>'ВЕДОМСТВЕННАЯ '!Q1588</f>
        <v>0</v>
      </c>
      <c r="R1469" s="279">
        <f>'ВЕДОМСТВЕННАЯ '!R1588</f>
        <v>0</v>
      </c>
      <c r="S1469" s="279">
        <f>'ВЕДОМСТВЕННАЯ '!S1588</f>
        <v>0</v>
      </c>
      <c r="T1469" s="279">
        <f>'ВЕДОМСТВЕННАЯ '!U1588</f>
        <v>0</v>
      </c>
      <c r="U1469" s="279">
        <f>'ВЕДОМСТВЕННАЯ '!V1588</f>
        <v>0</v>
      </c>
      <c r="V1469" s="279">
        <f>'ВЕДОМСТВЕННАЯ '!W1588</f>
        <v>0</v>
      </c>
      <c r="W1469" s="279">
        <f>'ВЕДОМСТВЕННАЯ '!X1588</f>
        <v>0</v>
      </c>
      <c r="X1469" s="279">
        <f>'ВЕДОМСТВЕННАЯ '!Y1588</f>
        <v>0</v>
      </c>
      <c r="Y1469" s="15">
        <f>'ВЕДОМСТВЕННАЯ '!Z1588</f>
        <v>0</v>
      </c>
      <c r="Z1469" s="15">
        <f>'ВЕДОМСТВЕННАЯ '!AA1588</f>
        <v>0</v>
      </c>
      <c r="AA1469" s="15">
        <f>'ВЕДОМСТВЕННАЯ '!AB1588</f>
        <v>0</v>
      </c>
    </row>
    <row r="1470" spans="1:27" ht="51.75" hidden="1" customHeight="1" x14ac:dyDescent="0.3">
      <c r="A1470" s="581" t="str">
        <f>'ВЕДОМСТВЕННАЯ '!A1591</f>
        <v>Основное мероприятие "Повышение качества и доступности услуг, предоставляемых учреждениями культуры Хасынского муниципального округа Магаданской области"</v>
      </c>
      <c r="B1470" s="196" t="str">
        <f>'ВЕДОМСТВЕННАЯ '!B1591</f>
        <v>905</v>
      </c>
      <c r="C1470" s="236" t="str">
        <f>'ВЕДОМСТВЕННАЯ '!C1591</f>
        <v>08</v>
      </c>
      <c r="D1470" s="236" t="str">
        <f>'ВЕДОМСТВЕННАЯ '!D1591</f>
        <v>01</v>
      </c>
      <c r="E1470" s="330" t="str">
        <f>'ВЕДОМСТВЕННАЯ '!E1591</f>
        <v>5Q</v>
      </c>
      <c r="F1470" s="330" t="str">
        <f>'ВЕДОМСТВЕННАЯ '!F1591</f>
        <v>1</v>
      </c>
      <c r="G1470" s="330" t="str">
        <f>'ВЕДОМСТВЕННАЯ '!G1591</f>
        <v>02</v>
      </c>
      <c r="H1470" s="330" t="str">
        <f>'ВЕДОМСТВЕННАЯ '!H1591</f>
        <v>00000</v>
      </c>
      <c r="I1470" s="330" t="str">
        <f>'ВЕДОМСТВЕННАЯ '!I1591</f>
        <v>5Q 1 02 00000</v>
      </c>
      <c r="J1470" s="236"/>
      <c r="K1470" s="278">
        <f>'ВЕДОМСТВЕННАЯ '!K1591</f>
        <v>264.8</v>
      </c>
      <c r="L1470" s="278">
        <f>'ВЕДОМСТВЕННАЯ '!L1591</f>
        <v>219.6</v>
      </c>
      <c r="M1470" s="278">
        <f>'ВЕДОМСТВЕННАЯ '!M1591</f>
        <v>0</v>
      </c>
      <c r="N1470" s="278">
        <f>'ВЕДОМСТВЕННАЯ '!N1591</f>
        <v>0</v>
      </c>
      <c r="O1470" s="278">
        <f>'ВЕДОМСТВЕННАЯ '!O1591</f>
        <v>209.6</v>
      </c>
      <c r="P1470" s="279">
        <f>'ВЕДОМСТВЕННАЯ '!P1591</f>
        <v>0</v>
      </c>
      <c r="Q1470" s="279">
        <f>'ВЕДОМСТВЕННАЯ '!Q1591</f>
        <v>0</v>
      </c>
      <c r="R1470" s="279">
        <f>'ВЕДОМСТВЕННАЯ '!R1591</f>
        <v>0</v>
      </c>
      <c r="S1470" s="279">
        <f>'ВЕДОМСТВЕННАЯ '!S1591</f>
        <v>0</v>
      </c>
      <c r="T1470" s="279">
        <f>'ВЕДОМСТВЕННАЯ '!U1591</f>
        <v>0</v>
      </c>
      <c r="U1470" s="279">
        <f>'ВЕДОМСТВЕННАЯ '!V1591</f>
        <v>0</v>
      </c>
      <c r="V1470" s="279">
        <f>'ВЕДОМСТВЕННАЯ '!W1591</f>
        <v>0</v>
      </c>
      <c r="W1470" s="279">
        <f>'ВЕДОМСТВЕННАЯ '!X1591</f>
        <v>0</v>
      </c>
      <c r="X1470" s="279">
        <f>'ВЕДОМСТВЕННАЯ '!Y1591</f>
        <v>0</v>
      </c>
      <c r="Y1470" s="15">
        <f>'ВЕДОМСТВЕННАЯ '!Z1591</f>
        <v>0</v>
      </c>
      <c r="Z1470" s="15">
        <f>'ВЕДОМСТВЕННАЯ '!AA1591</f>
        <v>0</v>
      </c>
      <c r="AA1470" s="15">
        <f>'ВЕДОМСТВЕННАЯ '!AB1591</f>
        <v>0</v>
      </c>
    </row>
    <row r="1471" spans="1:27" ht="51.75" hidden="1" customHeight="1" x14ac:dyDescent="0.3">
      <c r="A1471" s="581" t="str">
        <f>'ВЕДОМСТВЕННАЯ '!A1592</f>
        <v>Информационно – вычислительная поддержка и абонентское сопровождение программ. Выполнение работ, услуг по сопровождению и развитию прикладного программного продукта</v>
      </c>
      <c r="B1471" s="196" t="str">
        <f>'ВЕДОМСТВЕННАЯ '!B1592</f>
        <v>905</v>
      </c>
      <c r="C1471" s="236" t="str">
        <f>'ВЕДОМСТВЕННАЯ '!C1592</f>
        <v>08</v>
      </c>
      <c r="D1471" s="236" t="str">
        <f>'ВЕДОМСТВЕННАЯ '!D1592</f>
        <v>01</v>
      </c>
      <c r="E1471" s="330" t="str">
        <f>'ВЕДОМСТВЕННАЯ '!E1592</f>
        <v>5Q</v>
      </c>
      <c r="F1471" s="330" t="str">
        <f>'ВЕДОМСТВЕННАЯ '!F1592</f>
        <v>1</v>
      </c>
      <c r="G1471" s="330" t="str">
        <f>'ВЕДОМСТВЕННАЯ '!G1592</f>
        <v>02</v>
      </c>
      <c r="H1471" s="330" t="str">
        <f>'ВЕДОМСТВЕННАЯ '!H1592</f>
        <v>A0060</v>
      </c>
      <c r="I1471" s="330" t="str">
        <f>'ВЕДОМСТВЕННАЯ '!I1592</f>
        <v>5Q 1 02 А0060</v>
      </c>
      <c r="J1471" s="236"/>
      <c r="K1471" s="278">
        <f>'ВЕДОМСТВЕННАЯ '!K1592</f>
        <v>0</v>
      </c>
      <c r="L1471" s="278">
        <f>'ВЕДОМСТВЕННАЯ '!L1592</f>
        <v>0</v>
      </c>
      <c r="M1471" s="278">
        <f>'ВЕДОМСТВЕННАЯ '!M1592</f>
        <v>0</v>
      </c>
      <c r="N1471" s="278">
        <f>'ВЕДОМСТВЕННАЯ '!N1592</f>
        <v>0</v>
      </c>
      <c r="O1471" s="278">
        <f>'ВЕДОМСТВЕННАЯ '!O1592</f>
        <v>0</v>
      </c>
      <c r="P1471" s="279">
        <f>'ВЕДОМСТВЕННАЯ '!P1592</f>
        <v>0</v>
      </c>
      <c r="Q1471" s="279">
        <f>'ВЕДОМСТВЕННАЯ '!Q1592</f>
        <v>0</v>
      </c>
      <c r="R1471" s="279">
        <f>'ВЕДОМСТВЕННАЯ '!R1592</f>
        <v>0</v>
      </c>
      <c r="S1471" s="279">
        <f>'ВЕДОМСТВЕННАЯ '!S1592</f>
        <v>0</v>
      </c>
      <c r="T1471" s="279">
        <f>'ВЕДОМСТВЕННАЯ '!U1592</f>
        <v>0</v>
      </c>
      <c r="U1471" s="279">
        <f>'ВЕДОМСТВЕННАЯ '!V1592</f>
        <v>0</v>
      </c>
      <c r="V1471" s="279">
        <f>'ВЕДОМСТВЕННАЯ '!W1592</f>
        <v>0</v>
      </c>
      <c r="W1471" s="279">
        <f>'ВЕДОМСТВЕННАЯ '!X1592</f>
        <v>0</v>
      </c>
      <c r="X1471" s="279">
        <f>'ВЕДОМСТВЕННАЯ '!Y1592</f>
        <v>0</v>
      </c>
      <c r="Y1471" s="15">
        <f>'ВЕДОМСТВЕННАЯ '!Z1592</f>
        <v>0</v>
      </c>
      <c r="Z1471" s="15">
        <f>'ВЕДОМСТВЕННАЯ '!AA1592</f>
        <v>0</v>
      </c>
      <c r="AA1471" s="15">
        <f>'ВЕДОМСТВЕННАЯ '!AB1592</f>
        <v>0</v>
      </c>
    </row>
    <row r="1472" spans="1:27" ht="39" hidden="1" customHeight="1" x14ac:dyDescent="0.3">
      <c r="A1472" s="581" t="str">
        <f>'ВЕДОМСТВЕННАЯ '!A1593</f>
        <v>Предоставление субсидий бюджетным, автономным учреждениям и иным некоммерческим организациям</v>
      </c>
      <c r="B1472" s="196" t="str">
        <f>'ВЕДОМСТВЕННАЯ '!B1593</f>
        <v>905</v>
      </c>
      <c r="C1472" s="236" t="str">
        <f>'ВЕДОМСТВЕННАЯ '!C1593</f>
        <v>08</v>
      </c>
      <c r="D1472" s="236" t="str">
        <f>'ВЕДОМСТВЕННАЯ '!D1593</f>
        <v>01</v>
      </c>
      <c r="E1472" s="330" t="str">
        <f>'ВЕДОМСТВЕННАЯ '!E1593</f>
        <v>5Q</v>
      </c>
      <c r="F1472" s="330" t="str">
        <f>'ВЕДОМСТВЕННАЯ '!F1593</f>
        <v>1</v>
      </c>
      <c r="G1472" s="330" t="str">
        <f>'ВЕДОМСТВЕННАЯ '!G1593</f>
        <v>02</v>
      </c>
      <c r="H1472" s="330" t="str">
        <f>'ВЕДОМСТВЕННАЯ '!H1593</f>
        <v>A0060</v>
      </c>
      <c r="I1472" s="330" t="str">
        <f>'ВЕДОМСТВЕННАЯ '!I1593</f>
        <v>5Q 1 02 А0060</v>
      </c>
      <c r="J1472" s="236" t="str">
        <f>'ВЕДОМСТВЕННАЯ '!J1593</f>
        <v>600</v>
      </c>
      <c r="K1472" s="278">
        <f>'ВЕДОМСТВЕННАЯ '!K1593</f>
        <v>0</v>
      </c>
      <c r="L1472" s="278">
        <f>'ВЕДОМСТВЕННАЯ '!L1593</f>
        <v>0</v>
      </c>
      <c r="M1472" s="278">
        <f>'ВЕДОМСТВЕННАЯ '!M1593</f>
        <v>0</v>
      </c>
      <c r="N1472" s="278">
        <f>'ВЕДОМСТВЕННАЯ '!N1593</f>
        <v>0</v>
      </c>
      <c r="O1472" s="278">
        <f>'ВЕДОМСТВЕННАЯ '!O1593</f>
        <v>0</v>
      </c>
      <c r="P1472" s="279">
        <f>'ВЕДОМСТВЕННАЯ '!P1593</f>
        <v>0</v>
      </c>
      <c r="Q1472" s="279">
        <f>'ВЕДОМСТВЕННАЯ '!Q1593</f>
        <v>0</v>
      </c>
      <c r="R1472" s="279">
        <f>'ВЕДОМСТВЕННАЯ '!R1593</f>
        <v>0</v>
      </c>
      <c r="S1472" s="279">
        <f>'ВЕДОМСТВЕННАЯ '!S1593</f>
        <v>0</v>
      </c>
      <c r="T1472" s="279">
        <f>'ВЕДОМСТВЕННАЯ '!U1593</f>
        <v>0</v>
      </c>
      <c r="U1472" s="279">
        <f>'ВЕДОМСТВЕННАЯ '!V1593</f>
        <v>0</v>
      </c>
      <c r="V1472" s="279">
        <f>'ВЕДОМСТВЕННАЯ '!W1593</f>
        <v>0</v>
      </c>
      <c r="W1472" s="279">
        <f>'ВЕДОМСТВЕННАЯ '!X1593</f>
        <v>0</v>
      </c>
      <c r="X1472" s="279">
        <f>'ВЕДОМСТВЕННАЯ '!Y1593</f>
        <v>0</v>
      </c>
      <c r="Y1472" s="15">
        <f>'ВЕДОМСТВЕННАЯ '!Z1593</f>
        <v>0</v>
      </c>
      <c r="Z1472" s="15">
        <f>'ВЕДОМСТВЕННАЯ '!AA1593</f>
        <v>0</v>
      </c>
      <c r="AA1472" s="15">
        <f>'ВЕДОМСТВЕННАЯ '!AB1593</f>
        <v>0</v>
      </c>
    </row>
    <row r="1473" spans="1:27" ht="22.5" hidden="1" customHeight="1" x14ac:dyDescent="0.3">
      <c r="A1473" s="581" t="str">
        <f>'ВЕДОМСТВЕННАЯ '!A1594</f>
        <v>Субсидии бюджетным учреждениям</v>
      </c>
      <c r="B1473" s="196" t="str">
        <f>'ВЕДОМСТВЕННАЯ '!B1594</f>
        <v>905</v>
      </c>
      <c r="C1473" s="236" t="str">
        <f>'ВЕДОМСТВЕННАЯ '!C1594</f>
        <v>08</v>
      </c>
      <c r="D1473" s="236" t="str">
        <f>'ВЕДОМСТВЕННАЯ '!D1594</f>
        <v>01</v>
      </c>
      <c r="E1473" s="330" t="str">
        <f>'ВЕДОМСТВЕННАЯ '!E1594</f>
        <v>5Q</v>
      </c>
      <c r="F1473" s="330" t="str">
        <f>'ВЕДОМСТВЕННАЯ '!F1594</f>
        <v>1</v>
      </c>
      <c r="G1473" s="330" t="str">
        <f>'ВЕДОМСТВЕННАЯ '!G1594</f>
        <v>02</v>
      </c>
      <c r="H1473" s="330" t="str">
        <f>'ВЕДОМСТВЕННАЯ '!H1594</f>
        <v>A0060</v>
      </c>
      <c r="I1473" s="330" t="str">
        <f>'ВЕДОМСТВЕННАЯ '!I1594</f>
        <v>5Q 1 02 А0060</v>
      </c>
      <c r="J1473" s="236" t="str">
        <f>'ВЕДОМСТВЕННАЯ '!J1594</f>
        <v>610</v>
      </c>
      <c r="K1473" s="278">
        <f>'ВЕДОМСТВЕННАЯ '!K1594</f>
        <v>0</v>
      </c>
      <c r="L1473" s="278">
        <f>'ВЕДОМСТВЕННАЯ '!L1594</f>
        <v>0</v>
      </c>
      <c r="M1473" s="278">
        <f>'ВЕДОМСТВЕННАЯ '!M1594</f>
        <v>0</v>
      </c>
      <c r="N1473" s="278">
        <f>'ВЕДОМСТВЕННАЯ '!N1594</f>
        <v>0</v>
      </c>
      <c r="O1473" s="278">
        <f>'ВЕДОМСТВЕННАЯ '!O1594</f>
        <v>0</v>
      </c>
      <c r="P1473" s="279">
        <f>'ВЕДОМСТВЕННАЯ '!P1594</f>
        <v>0</v>
      </c>
      <c r="Q1473" s="279">
        <f>'ВЕДОМСТВЕННАЯ '!Q1594</f>
        <v>0</v>
      </c>
      <c r="R1473" s="279">
        <f>'ВЕДОМСТВЕННАЯ '!R1594</f>
        <v>0</v>
      </c>
      <c r="S1473" s="279">
        <f>'ВЕДОМСТВЕННАЯ '!S1594</f>
        <v>0</v>
      </c>
      <c r="T1473" s="279">
        <f>'ВЕДОМСТВЕННАЯ '!U1594</f>
        <v>0</v>
      </c>
      <c r="U1473" s="279">
        <f>'ВЕДОМСТВЕННАЯ '!V1594</f>
        <v>0</v>
      </c>
      <c r="V1473" s="279">
        <f>'ВЕДОМСТВЕННАЯ '!W1594</f>
        <v>0</v>
      </c>
      <c r="W1473" s="279">
        <f>'ВЕДОМСТВЕННАЯ '!X1594</f>
        <v>0</v>
      </c>
      <c r="X1473" s="279">
        <f>'ВЕДОМСТВЕННАЯ '!Y1594</f>
        <v>0</v>
      </c>
      <c r="Y1473" s="15">
        <f>'ВЕДОМСТВЕННАЯ '!Z1594</f>
        <v>0</v>
      </c>
      <c r="Z1473" s="15">
        <f>'ВЕДОМСТВЕННАЯ '!AA1594</f>
        <v>0</v>
      </c>
      <c r="AA1473" s="15">
        <f>'ВЕДОМСТВЕННАЯ '!AB1594</f>
        <v>0</v>
      </c>
    </row>
    <row r="1474" spans="1:27" ht="44.25" hidden="1" x14ac:dyDescent="0.3">
      <c r="A1474" s="581" t="str">
        <f>'ВЕДОМСТВЕННАЯ '!A1595</f>
        <v xml:space="preserve">Обеспечение развития и укрепления материально- технической базы муниципальных учреждений </v>
      </c>
      <c r="B1474" s="196" t="str">
        <f>'ВЕДОМСТВЕННАЯ '!B1595</f>
        <v>905</v>
      </c>
      <c r="C1474" s="236" t="str">
        <f>'ВЕДОМСТВЕННАЯ '!C1595</f>
        <v>08</v>
      </c>
      <c r="D1474" s="236" t="str">
        <f>'ВЕДОМСТВЕННАЯ '!D1595</f>
        <v>01</v>
      </c>
      <c r="E1474" s="330" t="str">
        <f>'ВЕДОМСТВЕННАЯ '!E1595</f>
        <v>5Q</v>
      </c>
      <c r="F1474" s="330" t="str">
        <f>'ВЕДОМСТВЕННАЯ '!F1595</f>
        <v>1</v>
      </c>
      <c r="G1474" s="330" t="str">
        <f>'ВЕДОМСТВЕННАЯ '!G1595</f>
        <v>02</v>
      </c>
      <c r="H1474" s="330" t="str">
        <f>'ВЕДОМСТВЕННАЯ '!H1595</f>
        <v>A0580</v>
      </c>
      <c r="I1474" s="330" t="str">
        <f>'ВЕДОМСТВЕННАЯ '!I1595</f>
        <v>5Q 1 02 А0580</v>
      </c>
      <c r="J1474" s="236"/>
      <c r="K1474" s="278">
        <f>'ВЕДОМСТВЕННАЯ '!K1595</f>
        <v>55.4</v>
      </c>
      <c r="L1474" s="278">
        <f>'ВЕДОМСТВЕННАЯ '!L1595</f>
        <v>50</v>
      </c>
      <c r="M1474" s="278">
        <f>'ВЕДОМСТВЕННАЯ '!M1595</f>
        <v>0</v>
      </c>
      <c r="N1474" s="278">
        <f>'ВЕДОМСТВЕННАЯ '!N1595</f>
        <v>0</v>
      </c>
      <c r="O1474" s="278">
        <f>'ВЕДОМСТВЕННАЯ '!O1595</f>
        <v>50</v>
      </c>
      <c r="P1474" s="279">
        <f>'ВЕДОМСТВЕННАЯ '!P1595</f>
        <v>0</v>
      </c>
      <c r="Q1474" s="279">
        <f>'ВЕДОМСТВЕННАЯ '!Q1595</f>
        <v>0</v>
      </c>
      <c r="R1474" s="279">
        <f>'ВЕДОМСТВЕННАЯ '!R1595</f>
        <v>0</v>
      </c>
      <c r="S1474" s="279">
        <f>'ВЕДОМСТВЕННАЯ '!S1595</f>
        <v>0</v>
      </c>
      <c r="T1474" s="279">
        <f>'ВЕДОМСТВЕННАЯ '!U1595</f>
        <v>0</v>
      </c>
      <c r="U1474" s="279">
        <f>'ВЕДОМСТВЕННАЯ '!V1595</f>
        <v>0</v>
      </c>
      <c r="V1474" s="279">
        <f>'ВЕДОМСТВЕННАЯ '!W1595</f>
        <v>0</v>
      </c>
      <c r="W1474" s="279">
        <f>'ВЕДОМСТВЕННАЯ '!X1595</f>
        <v>0</v>
      </c>
      <c r="X1474" s="279">
        <f>'ВЕДОМСТВЕННАЯ '!Y1595</f>
        <v>0</v>
      </c>
      <c r="Y1474" s="15">
        <f>'ВЕДОМСТВЕННАЯ '!Z1595</f>
        <v>0</v>
      </c>
      <c r="Z1474" s="15">
        <f>'ВЕДОМСТВЕННАЯ '!AA1595</f>
        <v>0</v>
      </c>
      <c r="AA1474" s="15">
        <f>'ВЕДОМСТВЕННАЯ '!AB1595</f>
        <v>0</v>
      </c>
    </row>
    <row r="1475" spans="1:27" ht="36.75" hidden="1" customHeight="1" x14ac:dyDescent="0.3">
      <c r="A1475" s="581" t="str">
        <f>'ВЕДОМСТВЕННАЯ '!A1596</f>
        <v>Предоставление субсидий бюджетным, автономным учреждениям и иным некоммерческим организациям</v>
      </c>
      <c r="B1475" s="196" t="str">
        <f>'ВЕДОМСТВЕННАЯ '!B1596</f>
        <v>905</v>
      </c>
      <c r="C1475" s="236" t="str">
        <f>'ВЕДОМСТВЕННАЯ '!C1596</f>
        <v>08</v>
      </c>
      <c r="D1475" s="236" t="str">
        <f>'ВЕДОМСТВЕННАЯ '!D1596</f>
        <v>01</v>
      </c>
      <c r="E1475" s="330" t="str">
        <f>'ВЕДОМСТВЕННАЯ '!E1596</f>
        <v>5Q</v>
      </c>
      <c r="F1475" s="330" t="str">
        <f>'ВЕДОМСТВЕННАЯ '!F1596</f>
        <v>1</v>
      </c>
      <c r="G1475" s="330" t="str">
        <f>'ВЕДОМСТВЕННАЯ '!G1596</f>
        <v>02</v>
      </c>
      <c r="H1475" s="330" t="str">
        <f>'ВЕДОМСТВЕННАЯ '!H1596</f>
        <v>A0580</v>
      </c>
      <c r="I1475" s="330" t="str">
        <f>'ВЕДОМСТВЕННАЯ '!I1596</f>
        <v>5Q 1 02 А0580</v>
      </c>
      <c r="J1475" s="236" t="str">
        <f>'ВЕДОМСТВЕННАЯ '!J1596</f>
        <v>600</v>
      </c>
      <c r="K1475" s="278">
        <f>'ВЕДОМСТВЕННАЯ '!K1596</f>
        <v>55.4</v>
      </c>
      <c r="L1475" s="278">
        <f>'ВЕДОМСТВЕННАЯ '!L1596</f>
        <v>50</v>
      </c>
      <c r="M1475" s="278">
        <f>'ВЕДОМСТВЕННАЯ '!M1596</f>
        <v>0</v>
      </c>
      <c r="N1475" s="278">
        <f>'ВЕДОМСТВЕННАЯ '!N1596</f>
        <v>0</v>
      </c>
      <c r="O1475" s="278">
        <f>'ВЕДОМСТВЕННАЯ '!O1596</f>
        <v>50</v>
      </c>
      <c r="P1475" s="279">
        <f>'ВЕДОМСТВЕННАЯ '!P1596</f>
        <v>0</v>
      </c>
      <c r="Q1475" s="279">
        <f>'ВЕДОМСТВЕННАЯ '!Q1596</f>
        <v>0</v>
      </c>
      <c r="R1475" s="279">
        <f>'ВЕДОМСТВЕННАЯ '!R1596</f>
        <v>0</v>
      </c>
      <c r="S1475" s="279">
        <f>'ВЕДОМСТВЕННАЯ '!S1596</f>
        <v>0</v>
      </c>
      <c r="T1475" s="279">
        <f>'ВЕДОМСТВЕННАЯ '!U1596</f>
        <v>0</v>
      </c>
      <c r="U1475" s="279">
        <f>'ВЕДОМСТВЕННАЯ '!V1596</f>
        <v>0</v>
      </c>
      <c r="V1475" s="279">
        <f>'ВЕДОМСТВЕННАЯ '!W1596</f>
        <v>0</v>
      </c>
      <c r="W1475" s="279">
        <f>'ВЕДОМСТВЕННАЯ '!X1596</f>
        <v>0</v>
      </c>
      <c r="X1475" s="279">
        <f>'ВЕДОМСТВЕННАЯ '!Y1596</f>
        <v>0</v>
      </c>
      <c r="Y1475" s="15">
        <f>'ВЕДОМСТВЕННАЯ '!Z1596</f>
        <v>0</v>
      </c>
      <c r="Z1475" s="15">
        <f>'ВЕДОМСТВЕННАЯ '!AA1596</f>
        <v>0</v>
      </c>
      <c r="AA1475" s="15">
        <f>'ВЕДОМСТВЕННАЯ '!AB1596</f>
        <v>0</v>
      </c>
    </row>
    <row r="1476" spans="1:27" ht="27.75" hidden="1" customHeight="1" x14ac:dyDescent="0.3">
      <c r="A1476" s="581" t="str">
        <f>'ВЕДОМСТВЕННАЯ '!A1597</f>
        <v>Субсидии бюджетным учреждениям</v>
      </c>
      <c r="B1476" s="196" t="str">
        <f>'ВЕДОМСТВЕННАЯ '!B1597</f>
        <v>905</v>
      </c>
      <c r="C1476" s="236" t="str">
        <f>'ВЕДОМСТВЕННАЯ '!C1597</f>
        <v>08</v>
      </c>
      <c r="D1476" s="236" t="str">
        <f>'ВЕДОМСТВЕННАЯ '!D1597</f>
        <v>01</v>
      </c>
      <c r="E1476" s="330" t="str">
        <f>'ВЕДОМСТВЕННАЯ '!E1597</f>
        <v>5Q</v>
      </c>
      <c r="F1476" s="330" t="str">
        <f>'ВЕДОМСТВЕННАЯ '!F1597</f>
        <v>1</v>
      </c>
      <c r="G1476" s="330" t="str">
        <f>'ВЕДОМСТВЕННАЯ '!G1597</f>
        <v>02</v>
      </c>
      <c r="H1476" s="330" t="str">
        <f>'ВЕДОМСТВЕННАЯ '!H1597</f>
        <v>A0580</v>
      </c>
      <c r="I1476" s="330" t="str">
        <f>'ВЕДОМСТВЕННАЯ '!I1597</f>
        <v>5Q 1 02 А0580</v>
      </c>
      <c r="J1476" s="236" t="str">
        <f>'ВЕДОМСТВЕННАЯ '!J1597</f>
        <v>610</v>
      </c>
      <c r="K1476" s="278">
        <f>'ВЕДОМСТВЕННАЯ '!K1597</f>
        <v>55.4</v>
      </c>
      <c r="L1476" s="278">
        <f>'ВЕДОМСТВЕННАЯ '!L1597</f>
        <v>50</v>
      </c>
      <c r="M1476" s="278">
        <f>'ВЕДОМСТВЕННАЯ '!M1597</f>
        <v>0</v>
      </c>
      <c r="N1476" s="278">
        <f>'ВЕДОМСТВЕННАЯ '!N1597</f>
        <v>0</v>
      </c>
      <c r="O1476" s="278">
        <f>'ВЕДОМСТВЕННАЯ '!O1597</f>
        <v>50</v>
      </c>
      <c r="P1476" s="279">
        <f>'ВЕДОМСТВЕННАЯ '!P1597</f>
        <v>0</v>
      </c>
      <c r="Q1476" s="279">
        <f>'ВЕДОМСТВЕННАЯ '!Q1597</f>
        <v>0</v>
      </c>
      <c r="R1476" s="279">
        <f>'ВЕДОМСТВЕННАЯ '!R1597</f>
        <v>0</v>
      </c>
      <c r="S1476" s="279">
        <f>'ВЕДОМСТВЕННАЯ '!S1597</f>
        <v>0</v>
      </c>
      <c r="T1476" s="279">
        <f>'ВЕДОМСТВЕННАЯ '!U1597</f>
        <v>0</v>
      </c>
      <c r="U1476" s="279">
        <f>'ВЕДОМСТВЕННАЯ '!V1597</f>
        <v>0</v>
      </c>
      <c r="V1476" s="279">
        <f>'ВЕДОМСТВЕННАЯ '!W1597</f>
        <v>0</v>
      </c>
      <c r="W1476" s="279">
        <f>'ВЕДОМСТВЕННАЯ '!X1597</f>
        <v>0</v>
      </c>
      <c r="X1476" s="279">
        <f>'ВЕДОМСТВЕННАЯ '!Y1597</f>
        <v>0</v>
      </c>
      <c r="Y1476" s="15">
        <f>'ВЕДОМСТВЕННАЯ '!Z1597</f>
        <v>0</v>
      </c>
      <c r="Z1476" s="15">
        <f>'ВЕДОМСТВЕННАЯ '!AA1597</f>
        <v>0</v>
      </c>
      <c r="AA1476" s="15">
        <f>'ВЕДОМСТВЕННАЯ '!AB1597</f>
        <v>0</v>
      </c>
    </row>
    <row r="1477" spans="1:27" ht="36" hidden="1" customHeight="1" x14ac:dyDescent="0.3">
      <c r="A1477" s="581" t="str">
        <f>'ВЕДОМСТВЕННАЯ '!A1598</f>
        <v>Техническое обслуживание официальных сайтов муниципальных учреждений</v>
      </c>
      <c r="B1477" s="196" t="str">
        <f>'ВЕДОМСТВЕННАЯ '!B1598</f>
        <v>905</v>
      </c>
      <c r="C1477" s="236" t="str">
        <f>'ВЕДОМСТВЕННАЯ '!C1598</f>
        <v>08</v>
      </c>
      <c r="D1477" s="236" t="str">
        <f>'ВЕДОМСТВЕННАЯ '!D1598</f>
        <v>01</v>
      </c>
      <c r="E1477" s="330" t="str">
        <f>'ВЕДОМСТВЕННАЯ '!E1598</f>
        <v>5Q</v>
      </c>
      <c r="F1477" s="330" t="str">
        <f>'ВЕДОМСТВЕННАЯ '!F1598</f>
        <v>1</v>
      </c>
      <c r="G1477" s="330" t="str">
        <f>'ВЕДОМСТВЕННАЯ '!G1598</f>
        <v>02</v>
      </c>
      <c r="H1477" s="330" t="str">
        <f>'ВЕДОМСТВЕННАЯ '!H1598</f>
        <v>A0590</v>
      </c>
      <c r="I1477" s="330" t="str">
        <f>'ВЕДОМСТВЕННАЯ '!I1598</f>
        <v>5Q 1 02 А0590</v>
      </c>
      <c r="J1477" s="236"/>
      <c r="K1477" s="278">
        <f>'ВЕДОМСТВЕННАЯ '!K1598</f>
        <v>117.4</v>
      </c>
      <c r="L1477" s="278">
        <f>'ВЕДОМСТВЕННАЯ '!L1598</f>
        <v>132.6</v>
      </c>
      <c r="M1477" s="278">
        <f>'ВЕДОМСТВЕННАЯ '!M1598</f>
        <v>0</v>
      </c>
      <c r="N1477" s="278">
        <f>'ВЕДОМСТВЕННАЯ '!N1598</f>
        <v>0</v>
      </c>
      <c r="O1477" s="278">
        <f>'ВЕДОМСТВЕННАЯ '!O1598</f>
        <v>138.4</v>
      </c>
      <c r="P1477" s="279">
        <f>'ВЕДОМСТВЕННАЯ '!P1598</f>
        <v>0</v>
      </c>
      <c r="Q1477" s="279">
        <f>'ВЕДОМСТВЕННАЯ '!Q1598</f>
        <v>0</v>
      </c>
      <c r="R1477" s="279">
        <f>'ВЕДОМСТВЕННАЯ '!R1598</f>
        <v>0</v>
      </c>
      <c r="S1477" s="279">
        <f>'ВЕДОМСТВЕННАЯ '!S1598</f>
        <v>0</v>
      </c>
      <c r="T1477" s="279">
        <f>'ВЕДОМСТВЕННАЯ '!U1598</f>
        <v>0</v>
      </c>
      <c r="U1477" s="279">
        <f>'ВЕДОМСТВЕННАЯ '!V1598</f>
        <v>0</v>
      </c>
      <c r="V1477" s="279">
        <f>'ВЕДОМСТВЕННАЯ '!W1598</f>
        <v>0</v>
      </c>
      <c r="W1477" s="279">
        <f>'ВЕДОМСТВЕННАЯ '!X1598</f>
        <v>0</v>
      </c>
      <c r="X1477" s="279">
        <f>'ВЕДОМСТВЕННАЯ '!Y1598</f>
        <v>0</v>
      </c>
      <c r="Y1477" s="15">
        <f>'ВЕДОМСТВЕННАЯ '!Z1598</f>
        <v>0</v>
      </c>
      <c r="Z1477" s="15">
        <f>'ВЕДОМСТВЕННАЯ '!AA1598</f>
        <v>0</v>
      </c>
      <c r="AA1477" s="15">
        <f>'ВЕДОМСТВЕННАЯ '!AB1598</f>
        <v>0</v>
      </c>
    </row>
    <row r="1478" spans="1:27" ht="33.75" hidden="1" customHeight="1" x14ac:dyDescent="0.3">
      <c r="A1478" s="581" t="str">
        <f>'ВЕДОМСТВЕННАЯ '!A1599</f>
        <v>Предоставление субсидий бюджетным, автономным учреждениям и иным некоммерческим организациям</v>
      </c>
      <c r="B1478" s="196" t="str">
        <f>'ВЕДОМСТВЕННАЯ '!B1599</f>
        <v>905</v>
      </c>
      <c r="C1478" s="236" t="str">
        <f>'ВЕДОМСТВЕННАЯ '!C1599</f>
        <v>08</v>
      </c>
      <c r="D1478" s="236" t="str">
        <f>'ВЕДОМСТВЕННАЯ '!D1599</f>
        <v>01</v>
      </c>
      <c r="E1478" s="330" t="str">
        <f>'ВЕДОМСТВЕННАЯ '!E1599</f>
        <v>5Q</v>
      </c>
      <c r="F1478" s="330" t="str">
        <f>'ВЕДОМСТВЕННАЯ '!F1599</f>
        <v>1</v>
      </c>
      <c r="G1478" s="330" t="str">
        <f>'ВЕДОМСТВЕННАЯ '!G1599</f>
        <v>02</v>
      </c>
      <c r="H1478" s="330" t="str">
        <f>'ВЕДОМСТВЕННАЯ '!H1599</f>
        <v>A0590</v>
      </c>
      <c r="I1478" s="330" t="str">
        <f>'ВЕДОМСТВЕННАЯ '!I1599</f>
        <v>5Q 1 02 А0590</v>
      </c>
      <c r="J1478" s="236" t="str">
        <f>'ВЕДОМСТВЕННАЯ '!J1599</f>
        <v>600</v>
      </c>
      <c r="K1478" s="278">
        <f>'ВЕДОМСТВЕННАЯ '!K1599</f>
        <v>117.4</v>
      </c>
      <c r="L1478" s="278">
        <f>'ВЕДОМСТВЕННАЯ '!L1599</f>
        <v>132.6</v>
      </c>
      <c r="M1478" s="278">
        <f>'ВЕДОМСТВЕННАЯ '!M1599</f>
        <v>0</v>
      </c>
      <c r="N1478" s="278">
        <f>'ВЕДОМСТВЕННАЯ '!N1599</f>
        <v>0</v>
      </c>
      <c r="O1478" s="278">
        <f>'ВЕДОМСТВЕННАЯ '!O1599</f>
        <v>138.4</v>
      </c>
      <c r="P1478" s="279">
        <f>'ВЕДОМСТВЕННАЯ '!P1599</f>
        <v>0</v>
      </c>
      <c r="Q1478" s="279">
        <f>'ВЕДОМСТВЕННАЯ '!Q1599</f>
        <v>0</v>
      </c>
      <c r="R1478" s="279">
        <f>'ВЕДОМСТВЕННАЯ '!R1599</f>
        <v>0</v>
      </c>
      <c r="S1478" s="279">
        <f>'ВЕДОМСТВЕННАЯ '!S1599</f>
        <v>0</v>
      </c>
      <c r="T1478" s="279">
        <f>'ВЕДОМСТВЕННАЯ '!U1599</f>
        <v>0</v>
      </c>
      <c r="U1478" s="279">
        <f>'ВЕДОМСТВЕННАЯ '!V1599</f>
        <v>0</v>
      </c>
      <c r="V1478" s="279">
        <f>'ВЕДОМСТВЕННАЯ '!W1599</f>
        <v>0</v>
      </c>
      <c r="W1478" s="279">
        <f>'ВЕДОМСТВЕННАЯ '!X1599</f>
        <v>0</v>
      </c>
      <c r="X1478" s="279">
        <f>'ВЕДОМСТВЕННАЯ '!Y1599</f>
        <v>0</v>
      </c>
      <c r="Y1478" s="15">
        <f>'ВЕДОМСТВЕННАЯ '!Z1599</f>
        <v>0</v>
      </c>
      <c r="Z1478" s="15">
        <f>'ВЕДОМСТВЕННАЯ '!AA1599</f>
        <v>0</v>
      </c>
      <c r="AA1478" s="15">
        <f>'ВЕДОМСТВЕННАЯ '!AB1599</f>
        <v>0</v>
      </c>
    </row>
    <row r="1479" spans="1:27" ht="23.25" hidden="1" customHeight="1" x14ac:dyDescent="0.3">
      <c r="A1479" s="581" t="str">
        <f>'ВЕДОМСТВЕННАЯ '!A1600</f>
        <v>Субсидии бюджетным учреждениям</v>
      </c>
      <c r="B1479" s="196" t="str">
        <f>'ВЕДОМСТВЕННАЯ '!B1600</f>
        <v>905</v>
      </c>
      <c r="C1479" s="236" t="str">
        <f>'ВЕДОМСТВЕННАЯ '!C1600</f>
        <v>08</v>
      </c>
      <c r="D1479" s="236" t="str">
        <f>'ВЕДОМСТВЕННАЯ '!D1600</f>
        <v>01</v>
      </c>
      <c r="E1479" s="330" t="str">
        <f>'ВЕДОМСТВЕННАЯ '!E1600</f>
        <v>5Q</v>
      </c>
      <c r="F1479" s="330" t="str">
        <f>'ВЕДОМСТВЕННАЯ '!F1600</f>
        <v>1</v>
      </c>
      <c r="G1479" s="330" t="str">
        <f>'ВЕДОМСТВЕННАЯ '!G1600</f>
        <v>02</v>
      </c>
      <c r="H1479" s="330" t="str">
        <f>'ВЕДОМСТВЕННАЯ '!H1600</f>
        <v>A0590</v>
      </c>
      <c r="I1479" s="330" t="str">
        <f>'ВЕДОМСТВЕННАЯ '!I1600</f>
        <v>5Q 1 02 А0590</v>
      </c>
      <c r="J1479" s="236" t="str">
        <f>'ВЕДОМСТВЕННАЯ '!J1600</f>
        <v>610</v>
      </c>
      <c r="K1479" s="278">
        <f>'ВЕДОМСТВЕННАЯ '!K1600</f>
        <v>117.4</v>
      </c>
      <c r="L1479" s="278">
        <f>'ВЕДОМСТВЕННАЯ '!L1600</f>
        <v>132.6</v>
      </c>
      <c r="M1479" s="278">
        <f>'ВЕДОМСТВЕННАЯ '!M1600</f>
        <v>0</v>
      </c>
      <c r="N1479" s="278">
        <f>'ВЕДОМСТВЕННАЯ '!N1600</f>
        <v>0</v>
      </c>
      <c r="O1479" s="278">
        <f>'ВЕДОМСТВЕННАЯ '!O1600</f>
        <v>138.4</v>
      </c>
      <c r="P1479" s="279">
        <f>'ВЕДОМСТВЕННАЯ '!P1600</f>
        <v>0</v>
      </c>
      <c r="Q1479" s="279">
        <f>'ВЕДОМСТВЕННАЯ '!Q1600</f>
        <v>0</v>
      </c>
      <c r="R1479" s="279">
        <f>'ВЕДОМСТВЕННАЯ '!R1600</f>
        <v>0</v>
      </c>
      <c r="S1479" s="279">
        <f>'ВЕДОМСТВЕННАЯ '!S1600</f>
        <v>0</v>
      </c>
      <c r="T1479" s="279">
        <f>'ВЕДОМСТВЕННАЯ '!U1600</f>
        <v>0</v>
      </c>
      <c r="U1479" s="279">
        <f>'ВЕДОМСТВЕННАЯ '!V1600</f>
        <v>0</v>
      </c>
      <c r="V1479" s="279">
        <f>'ВЕДОМСТВЕННАЯ '!W1600</f>
        <v>0</v>
      </c>
      <c r="W1479" s="279">
        <f>'ВЕДОМСТВЕННАЯ '!X1600</f>
        <v>0</v>
      </c>
      <c r="X1479" s="279">
        <f>'ВЕДОМСТВЕННАЯ '!Y1600</f>
        <v>0</v>
      </c>
      <c r="Y1479" s="15">
        <f>'ВЕДОМСТВЕННАЯ '!Z1600</f>
        <v>0</v>
      </c>
      <c r="Z1479" s="15">
        <f>'ВЕДОМСТВЕННАЯ '!AA1600</f>
        <v>0</v>
      </c>
      <c r="AA1479" s="15">
        <f>'ВЕДОМСТВЕННАЯ '!AB1600</f>
        <v>0</v>
      </c>
    </row>
    <row r="1480" spans="1:27" ht="57" hidden="1" customHeight="1" x14ac:dyDescent="0.3">
      <c r="A1480" s="581" t="str">
        <f>'ВЕДОМСТВЕННАЯ '!A1601</f>
        <v xml:space="preserve">Приобретение акустической аппаратуры для озвучивания праздников на улице, комплектующих частей, оборудования и реквизитов для подготовки и проведения культурно-массовых мероприятий районного масштаба </v>
      </c>
      <c r="B1480" s="196" t="str">
        <f>'ВЕДОМСТВЕННАЯ '!B1601</f>
        <v>905</v>
      </c>
      <c r="C1480" s="236" t="str">
        <f>'ВЕДОМСТВЕННАЯ '!C1601</f>
        <v>08</v>
      </c>
      <c r="D1480" s="236" t="str">
        <f>'ВЕДОМСТВЕННАЯ '!D1601</f>
        <v>01</v>
      </c>
      <c r="E1480" s="330" t="str">
        <f>'ВЕДОМСТВЕННАЯ '!E1601</f>
        <v>5Q</v>
      </c>
      <c r="F1480" s="330" t="str">
        <f>'ВЕДОМСТВЕННАЯ '!F1601</f>
        <v>1</v>
      </c>
      <c r="G1480" s="330" t="str">
        <f>'ВЕДОМСТВЕННАЯ '!G1601</f>
        <v>02</v>
      </c>
      <c r="H1480" s="330" t="str">
        <f>'ВЕДОМСТВЕННАЯ '!H1601</f>
        <v>A0600</v>
      </c>
      <c r="I1480" s="330" t="str">
        <f>'ВЕДОМСТВЕННАЯ '!I1601</f>
        <v>5Q 1 02 А0600</v>
      </c>
      <c r="J1480" s="236"/>
      <c r="K1480" s="278">
        <f>'ВЕДОМСТВЕННАЯ '!K1601</f>
        <v>0</v>
      </c>
      <c r="L1480" s="278">
        <f>'ВЕДОМСТВЕННАЯ '!L1601</f>
        <v>0</v>
      </c>
      <c r="M1480" s="278">
        <f>'ВЕДОМСТВЕННАЯ '!M1601</f>
        <v>0</v>
      </c>
      <c r="N1480" s="278">
        <f>'ВЕДОМСТВЕННАЯ '!N1601</f>
        <v>0</v>
      </c>
      <c r="O1480" s="278">
        <f>'ВЕДОМСТВЕННАЯ '!O1601</f>
        <v>0</v>
      </c>
      <c r="P1480" s="279">
        <f>'ВЕДОМСТВЕННАЯ '!P1601</f>
        <v>0</v>
      </c>
      <c r="Q1480" s="279">
        <f>'ВЕДОМСТВЕННАЯ '!Q1601</f>
        <v>0</v>
      </c>
      <c r="R1480" s="279">
        <f>'ВЕДОМСТВЕННАЯ '!R1601</f>
        <v>0</v>
      </c>
      <c r="S1480" s="279">
        <f>'ВЕДОМСТВЕННАЯ '!S1601</f>
        <v>0</v>
      </c>
      <c r="T1480" s="279">
        <f>'ВЕДОМСТВЕННАЯ '!U1601</f>
        <v>0</v>
      </c>
      <c r="U1480" s="279">
        <f>'ВЕДОМСТВЕННАЯ '!V1601</f>
        <v>0</v>
      </c>
      <c r="V1480" s="279">
        <f>'ВЕДОМСТВЕННАЯ '!W1601</f>
        <v>0</v>
      </c>
      <c r="W1480" s="279">
        <f>'ВЕДОМСТВЕННАЯ '!X1601</f>
        <v>0</v>
      </c>
      <c r="X1480" s="279">
        <f>'ВЕДОМСТВЕННАЯ '!Y1601</f>
        <v>0</v>
      </c>
      <c r="Y1480" s="15">
        <f>'ВЕДОМСТВЕННАЯ '!Z1601</f>
        <v>0</v>
      </c>
      <c r="Z1480" s="15">
        <f>'ВЕДОМСТВЕННАЯ '!AA1601</f>
        <v>0</v>
      </c>
      <c r="AA1480" s="15">
        <f>'ВЕДОМСТВЕННАЯ '!AB1601</f>
        <v>0</v>
      </c>
    </row>
    <row r="1481" spans="1:27" ht="33.75" hidden="1" customHeight="1" x14ac:dyDescent="0.3">
      <c r="A1481" s="581" t="str">
        <f>'ВЕДОМСТВЕННАЯ '!A1602</f>
        <v>Закупка товаров, работ и услуг для обеспечения государственных (муниципальных) нужд</v>
      </c>
      <c r="B1481" s="196" t="str">
        <f>'ВЕДОМСТВЕННАЯ '!B1602</f>
        <v>905</v>
      </c>
      <c r="C1481" s="236" t="str">
        <f>'ВЕДОМСТВЕННАЯ '!C1602</f>
        <v>08</v>
      </c>
      <c r="D1481" s="236" t="str">
        <f>'ВЕДОМСТВЕННАЯ '!D1602</f>
        <v>01</v>
      </c>
      <c r="E1481" s="330" t="str">
        <f>'ВЕДОМСТВЕННАЯ '!E1602</f>
        <v>5Q</v>
      </c>
      <c r="F1481" s="330" t="str">
        <f>'ВЕДОМСТВЕННАЯ '!F1602</f>
        <v>1</v>
      </c>
      <c r="G1481" s="330" t="str">
        <f>'ВЕДОМСТВЕННАЯ '!G1602</f>
        <v>02</v>
      </c>
      <c r="H1481" s="330" t="str">
        <f>'ВЕДОМСТВЕННАЯ '!H1602</f>
        <v>A0600</v>
      </c>
      <c r="I1481" s="330" t="str">
        <f>'ВЕДОМСТВЕННАЯ '!I1602</f>
        <v>5Q 1 02 А0600</v>
      </c>
      <c r="J1481" s="236" t="str">
        <f>'ВЕДОМСТВЕННАЯ '!J1602</f>
        <v>200</v>
      </c>
      <c r="K1481" s="278">
        <f>'ВЕДОМСТВЕННАЯ '!K1602</f>
        <v>0</v>
      </c>
      <c r="L1481" s="278">
        <f>'ВЕДОМСТВЕННАЯ '!L1602</f>
        <v>0</v>
      </c>
      <c r="M1481" s="278">
        <f>'ВЕДОМСТВЕННАЯ '!M1602</f>
        <v>0</v>
      </c>
      <c r="N1481" s="278">
        <f>'ВЕДОМСТВЕННАЯ '!N1602</f>
        <v>0</v>
      </c>
      <c r="O1481" s="278">
        <f>'ВЕДОМСТВЕННАЯ '!O1602</f>
        <v>0</v>
      </c>
      <c r="P1481" s="279">
        <f>'ВЕДОМСТВЕННАЯ '!P1602</f>
        <v>0</v>
      </c>
      <c r="Q1481" s="279">
        <f>'ВЕДОМСТВЕННАЯ '!Q1602</f>
        <v>0</v>
      </c>
      <c r="R1481" s="279">
        <f>'ВЕДОМСТВЕННАЯ '!R1602</f>
        <v>0</v>
      </c>
      <c r="S1481" s="279">
        <f>'ВЕДОМСТВЕННАЯ '!S1602</f>
        <v>0</v>
      </c>
      <c r="T1481" s="279">
        <f>'ВЕДОМСТВЕННАЯ '!U1602</f>
        <v>0</v>
      </c>
      <c r="U1481" s="279">
        <f>'ВЕДОМСТВЕННАЯ '!V1602</f>
        <v>0</v>
      </c>
      <c r="V1481" s="279">
        <f>'ВЕДОМСТВЕННАЯ '!W1602</f>
        <v>0</v>
      </c>
      <c r="W1481" s="279">
        <f>'ВЕДОМСТВЕННАЯ '!X1602</f>
        <v>0</v>
      </c>
      <c r="X1481" s="279">
        <f>'ВЕДОМСТВЕННАЯ '!Y1602</f>
        <v>0</v>
      </c>
      <c r="Y1481" s="15">
        <f>'ВЕДОМСТВЕННАЯ '!Z1602</f>
        <v>0</v>
      </c>
      <c r="Z1481" s="15">
        <f>'ВЕДОМСТВЕННАЯ '!AA1602</f>
        <v>0</v>
      </c>
      <c r="AA1481" s="15">
        <f>'ВЕДОМСТВЕННАЯ '!AB1602</f>
        <v>0</v>
      </c>
    </row>
    <row r="1482" spans="1:27" ht="36" hidden="1" customHeight="1" x14ac:dyDescent="0.3">
      <c r="A1482" s="581" t="str">
        <f>'ВЕДОМСТВЕННАЯ '!A1603</f>
        <v>Иные закупки товаров, работ и услуг для обеспечения государственных (муниципальных) нужд</v>
      </c>
      <c r="B1482" s="196" t="str">
        <f>'ВЕДОМСТВЕННАЯ '!B1603</f>
        <v>905</v>
      </c>
      <c r="C1482" s="236" t="str">
        <f>'ВЕДОМСТВЕННАЯ '!C1603</f>
        <v>08</v>
      </c>
      <c r="D1482" s="236" t="str">
        <f>'ВЕДОМСТВЕННАЯ '!D1603</f>
        <v>01</v>
      </c>
      <c r="E1482" s="330" t="str">
        <f>'ВЕДОМСТВЕННАЯ '!E1603</f>
        <v>5Q</v>
      </c>
      <c r="F1482" s="330" t="str">
        <f>'ВЕДОМСТВЕННАЯ '!F1603</f>
        <v>1</v>
      </c>
      <c r="G1482" s="330" t="str">
        <f>'ВЕДОМСТВЕННАЯ '!G1603</f>
        <v>02</v>
      </c>
      <c r="H1482" s="330" t="str">
        <f>'ВЕДОМСТВЕННАЯ '!H1603</f>
        <v>A0600</v>
      </c>
      <c r="I1482" s="330" t="str">
        <f>'ВЕДОМСТВЕННАЯ '!I1603</f>
        <v>5Q 1 02 А0600</v>
      </c>
      <c r="J1482" s="236" t="str">
        <f>'ВЕДОМСТВЕННАЯ '!J1603</f>
        <v>240</v>
      </c>
      <c r="K1482" s="278">
        <f>'ВЕДОМСТВЕННАЯ '!K1603</f>
        <v>0</v>
      </c>
      <c r="L1482" s="278">
        <f>'ВЕДОМСТВЕННАЯ '!L1603</f>
        <v>0</v>
      </c>
      <c r="M1482" s="278">
        <f>'ВЕДОМСТВЕННАЯ '!M1603</f>
        <v>0</v>
      </c>
      <c r="N1482" s="278">
        <f>'ВЕДОМСТВЕННАЯ '!N1603</f>
        <v>0</v>
      </c>
      <c r="O1482" s="278">
        <f>'ВЕДОМСТВЕННАЯ '!O1603</f>
        <v>0</v>
      </c>
      <c r="P1482" s="279">
        <f>'ВЕДОМСТВЕННАЯ '!P1603</f>
        <v>0</v>
      </c>
      <c r="Q1482" s="279">
        <f>'ВЕДОМСТВЕННАЯ '!Q1603</f>
        <v>0</v>
      </c>
      <c r="R1482" s="279">
        <f>'ВЕДОМСТВЕННАЯ '!R1603</f>
        <v>0</v>
      </c>
      <c r="S1482" s="279">
        <f>'ВЕДОМСТВЕННАЯ '!S1603</f>
        <v>0</v>
      </c>
      <c r="T1482" s="279">
        <f>'ВЕДОМСТВЕННАЯ '!U1603</f>
        <v>0</v>
      </c>
      <c r="U1482" s="279">
        <f>'ВЕДОМСТВЕННАЯ '!V1603</f>
        <v>0</v>
      </c>
      <c r="V1482" s="279">
        <f>'ВЕДОМСТВЕННАЯ '!W1603</f>
        <v>0</v>
      </c>
      <c r="W1482" s="279">
        <f>'ВЕДОМСТВЕННАЯ '!X1603</f>
        <v>0</v>
      </c>
      <c r="X1482" s="279">
        <f>'ВЕДОМСТВЕННАЯ '!Y1603</f>
        <v>0</v>
      </c>
      <c r="Y1482" s="15">
        <f>'ВЕДОМСТВЕННАЯ '!Z1603</f>
        <v>0</v>
      </c>
      <c r="Z1482" s="15">
        <f>'ВЕДОМСТВЕННАЯ '!AA1603</f>
        <v>0</v>
      </c>
      <c r="AA1482" s="15">
        <f>'ВЕДОМСТВЕННАЯ '!AB1603</f>
        <v>0</v>
      </c>
    </row>
    <row r="1483" spans="1:27" ht="53.25" hidden="1" customHeight="1" x14ac:dyDescent="0.3">
      <c r="A1483" s="581" t="str">
        <f>'ВЕДОМСТВЕННАЯ '!A1604</f>
        <v>Повышение квалификации руководителей и специалистов работников культуры. Обеспечение работников культуры методическими материалами, освещающими инновационные модели деятельности</v>
      </c>
      <c r="B1483" s="196" t="str">
        <f>'ВЕДОМСТВЕННАЯ '!B1604</f>
        <v>905</v>
      </c>
      <c r="C1483" s="236" t="str">
        <f>'ВЕДОМСТВЕННАЯ '!C1604</f>
        <v>08</v>
      </c>
      <c r="D1483" s="236" t="str">
        <f>'ВЕДОМСТВЕННАЯ '!D1604</f>
        <v>01</v>
      </c>
      <c r="E1483" s="330" t="str">
        <f>'ВЕДОМСТВЕННАЯ '!E1604</f>
        <v>5Q</v>
      </c>
      <c r="F1483" s="330" t="str">
        <f>'ВЕДОМСТВЕННАЯ '!F1604</f>
        <v>1</v>
      </c>
      <c r="G1483" s="330" t="str">
        <f>'ВЕДОМСТВЕННАЯ '!G1604</f>
        <v>02</v>
      </c>
      <c r="H1483" s="330" t="str">
        <f>'ВЕДОМСТВЕННАЯ '!H1604</f>
        <v>A0610</v>
      </c>
      <c r="I1483" s="330" t="str">
        <f>'ВЕДОМСТВЕННАЯ '!I1604</f>
        <v>5Q 1 02 А0610</v>
      </c>
      <c r="J1483" s="236"/>
      <c r="K1483" s="278">
        <f>'ВЕДОМСТВЕННАЯ '!K1604</f>
        <v>67</v>
      </c>
      <c r="L1483" s="278">
        <f>'ВЕДОМСТВЕННАЯ '!L1604</f>
        <v>37</v>
      </c>
      <c r="M1483" s="278">
        <f>'ВЕДОМСТВЕННАЯ '!M1604</f>
        <v>0</v>
      </c>
      <c r="N1483" s="278">
        <f>'ВЕДОМСТВЕННАЯ '!N1604</f>
        <v>0</v>
      </c>
      <c r="O1483" s="278">
        <f>'ВЕДОМСТВЕННАЯ '!O1604</f>
        <v>21.2</v>
      </c>
      <c r="P1483" s="279">
        <f>'ВЕДОМСТВЕННАЯ '!P1604</f>
        <v>0</v>
      </c>
      <c r="Q1483" s="279">
        <f>'ВЕДОМСТВЕННАЯ '!Q1604</f>
        <v>0</v>
      </c>
      <c r="R1483" s="279">
        <f>'ВЕДОМСТВЕННАЯ '!R1604</f>
        <v>0</v>
      </c>
      <c r="S1483" s="279">
        <f>'ВЕДОМСТВЕННАЯ '!S1604</f>
        <v>0</v>
      </c>
      <c r="T1483" s="279">
        <f>'ВЕДОМСТВЕННАЯ '!U1604</f>
        <v>0</v>
      </c>
      <c r="U1483" s="279">
        <f>'ВЕДОМСТВЕННАЯ '!V1604</f>
        <v>0</v>
      </c>
      <c r="V1483" s="279">
        <f>'ВЕДОМСТВЕННАЯ '!W1604</f>
        <v>0</v>
      </c>
      <c r="W1483" s="279">
        <f>'ВЕДОМСТВЕННАЯ '!X1604</f>
        <v>0</v>
      </c>
      <c r="X1483" s="279">
        <f>'ВЕДОМСТВЕННАЯ '!Y1604</f>
        <v>0</v>
      </c>
      <c r="Y1483" s="15">
        <f>'ВЕДОМСТВЕННАЯ '!Z1604</f>
        <v>0</v>
      </c>
      <c r="Z1483" s="15">
        <f>'ВЕДОМСТВЕННАЯ '!AA1604</f>
        <v>0</v>
      </c>
      <c r="AA1483" s="15">
        <f>'ВЕДОМСТВЕННАЯ '!AB1604</f>
        <v>0</v>
      </c>
    </row>
    <row r="1484" spans="1:27" ht="39.75" hidden="1" customHeight="1" x14ac:dyDescent="0.3">
      <c r="A1484" s="581" t="str">
        <f>'ВЕДОМСТВЕННАЯ '!A1605</f>
        <v>Предоставление субсидий бюджетным, автономным учреждениям и иным некоммерческим организациям</v>
      </c>
      <c r="B1484" s="196" t="str">
        <f>'ВЕДОМСТВЕННАЯ '!B1605</f>
        <v>905</v>
      </c>
      <c r="C1484" s="236" t="str">
        <f>'ВЕДОМСТВЕННАЯ '!C1605</f>
        <v>08</v>
      </c>
      <c r="D1484" s="236" t="str">
        <f>'ВЕДОМСТВЕННАЯ '!D1605</f>
        <v>01</v>
      </c>
      <c r="E1484" s="330" t="str">
        <f>'ВЕДОМСТВЕННАЯ '!E1605</f>
        <v>5Q</v>
      </c>
      <c r="F1484" s="330" t="str">
        <f>'ВЕДОМСТВЕННАЯ '!F1605</f>
        <v>1</v>
      </c>
      <c r="G1484" s="330" t="str">
        <f>'ВЕДОМСТВЕННАЯ '!G1605</f>
        <v>02</v>
      </c>
      <c r="H1484" s="330" t="str">
        <f>'ВЕДОМСТВЕННАЯ '!H1605</f>
        <v>A0610</v>
      </c>
      <c r="I1484" s="330" t="str">
        <f>'ВЕДОМСТВЕННАЯ '!I1605</f>
        <v>5Q 1 02 А0610</v>
      </c>
      <c r="J1484" s="236" t="str">
        <f>'ВЕДОМСТВЕННАЯ '!J1605</f>
        <v>600</v>
      </c>
      <c r="K1484" s="278">
        <f>'ВЕДОМСТВЕННАЯ '!K1605</f>
        <v>67</v>
      </c>
      <c r="L1484" s="278">
        <f>'ВЕДОМСТВЕННАЯ '!L1605</f>
        <v>37</v>
      </c>
      <c r="M1484" s="278">
        <f>'ВЕДОМСТВЕННАЯ '!M1605</f>
        <v>0</v>
      </c>
      <c r="N1484" s="278">
        <f>'ВЕДОМСТВЕННАЯ '!N1605</f>
        <v>0</v>
      </c>
      <c r="O1484" s="278">
        <f>'ВЕДОМСТВЕННАЯ '!O1605</f>
        <v>21.2</v>
      </c>
      <c r="P1484" s="279">
        <f>'ВЕДОМСТВЕННАЯ '!P1605</f>
        <v>0</v>
      </c>
      <c r="Q1484" s="279">
        <f>'ВЕДОМСТВЕННАЯ '!Q1605</f>
        <v>0</v>
      </c>
      <c r="R1484" s="279">
        <f>'ВЕДОМСТВЕННАЯ '!R1605</f>
        <v>0</v>
      </c>
      <c r="S1484" s="279">
        <f>'ВЕДОМСТВЕННАЯ '!S1605</f>
        <v>0</v>
      </c>
      <c r="T1484" s="279">
        <f>'ВЕДОМСТВЕННАЯ '!U1605</f>
        <v>0</v>
      </c>
      <c r="U1484" s="279">
        <f>'ВЕДОМСТВЕННАЯ '!V1605</f>
        <v>0</v>
      </c>
      <c r="V1484" s="279">
        <f>'ВЕДОМСТВЕННАЯ '!W1605</f>
        <v>0</v>
      </c>
      <c r="W1484" s="279">
        <f>'ВЕДОМСТВЕННАЯ '!X1605</f>
        <v>0</v>
      </c>
      <c r="X1484" s="279">
        <f>'ВЕДОМСТВЕННАЯ '!Y1605</f>
        <v>0</v>
      </c>
      <c r="Y1484" s="15">
        <f>'ВЕДОМСТВЕННАЯ '!Z1605</f>
        <v>0</v>
      </c>
      <c r="Z1484" s="15">
        <f>'ВЕДОМСТВЕННАЯ '!AA1605</f>
        <v>0</v>
      </c>
      <c r="AA1484" s="15">
        <f>'ВЕДОМСТВЕННАЯ '!AB1605</f>
        <v>0</v>
      </c>
    </row>
    <row r="1485" spans="1:27" ht="25.5" hidden="1" customHeight="1" x14ac:dyDescent="0.3">
      <c r="A1485" s="581" t="str">
        <f>'ВЕДОМСТВЕННАЯ '!A1606</f>
        <v>Субсидии бюджетным учреждениям</v>
      </c>
      <c r="B1485" s="196" t="str">
        <f>'ВЕДОМСТВЕННАЯ '!B1606</f>
        <v>905</v>
      </c>
      <c r="C1485" s="236" t="str">
        <f>'ВЕДОМСТВЕННАЯ '!C1606</f>
        <v>08</v>
      </c>
      <c r="D1485" s="236" t="str">
        <f>'ВЕДОМСТВЕННАЯ '!D1606</f>
        <v>01</v>
      </c>
      <c r="E1485" s="330" t="str">
        <f>'ВЕДОМСТВЕННАЯ '!E1606</f>
        <v>5Q</v>
      </c>
      <c r="F1485" s="330" t="str">
        <f>'ВЕДОМСТВЕННАЯ '!F1606</f>
        <v>1</v>
      </c>
      <c r="G1485" s="330" t="str">
        <f>'ВЕДОМСТВЕННАЯ '!G1606</f>
        <v>02</v>
      </c>
      <c r="H1485" s="330" t="str">
        <f>'ВЕДОМСТВЕННАЯ '!H1606</f>
        <v>A0610</v>
      </c>
      <c r="I1485" s="330" t="str">
        <f>'ВЕДОМСТВЕННАЯ '!I1606</f>
        <v>5Q 1 02 А0610</v>
      </c>
      <c r="J1485" s="236" t="str">
        <f>'ВЕДОМСТВЕННАЯ '!J1606</f>
        <v>610</v>
      </c>
      <c r="K1485" s="278">
        <f>'ВЕДОМСТВЕННАЯ '!K1606</f>
        <v>67</v>
      </c>
      <c r="L1485" s="278">
        <f>'ВЕДОМСТВЕННАЯ '!L1606</f>
        <v>37</v>
      </c>
      <c r="M1485" s="278">
        <f>'ВЕДОМСТВЕННАЯ '!M1606</f>
        <v>0</v>
      </c>
      <c r="N1485" s="278">
        <f>'ВЕДОМСТВЕННАЯ '!N1606</f>
        <v>0</v>
      </c>
      <c r="O1485" s="278">
        <f>'ВЕДОМСТВЕННАЯ '!O1606</f>
        <v>21.2</v>
      </c>
      <c r="P1485" s="279">
        <f>'ВЕДОМСТВЕННАЯ '!P1606</f>
        <v>0</v>
      </c>
      <c r="Q1485" s="279">
        <f>'ВЕДОМСТВЕННАЯ '!Q1606</f>
        <v>0</v>
      </c>
      <c r="R1485" s="279">
        <f>'ВЕДОМСТВЕННАЯ '!R1606</f>
        <v>0</v>
      </c>
      <c r="S1485" s="279">
        <f>'ВЕДОМСТВЕННАЯ '!S1606</f>
        <v>0</v>
      </c>
      <c r="T1485" s="279">
        <f>'ВЕДОМСТВЕННАЯ '!U1606</f>
        <v>0</v>
      </c>
      <c r="U1485" s="279">
        <f>'ВЕДОМСТВЕННАЯ '!V1606</f>
        <v>0</v>
      </c>
      <c r="V1485" s="279">
        <f>'ВЕДОМСТВЕННАЯ '!W1606</f>
        <v>0</v>
      </c>
      <c r="W1485" s="279">
        <f>'ВЕДОМСТВЕННАЯ '!X1606</f>
        <v>0</v>
      </c>
      <c r="X1485" s="279">
        <f>'ВЕДОМСТВЕННАЯ '!Y1606</f>
        <v>0</v>
      </c>
      <c r="Y1485" s="15">
        <f>'ВЕДОМСТВЕННАЯ '!Z1606</f>
        <v>0</v>
      </c>
      <c r="Z1485" s="15">
        <f>'ВЕДОМСТВЕННАЯ '!AA1606</f>
        <v>0</v>
      </c>
      <c r="AA1485" s="15">
        <f>'ВЕДОМСТВЕННАЯ '!AB1606</f>
        <v>0</v>
      </c>
    </row>
    <row r="1486" spans="1:27" ht="22.5" hidden="1" customHeight="1" x14ac:dyDescent="0.3">
      <c r="A1486" s="581" t="str">
        <f>'ВЕДОМСТВЕННАЯ '!A1607</f>
        <v>Проведение специальной оценки условий труда</v>
      </c>
      <c r="B1486" s="196" t="str">
        <f>'ВЕДОМСТВЕННАЯ '!B1607</f>
        <v>905</v>
      </c>
      <c r="C1486" s="236" t="str">
        <f>'ВЕДОМСТВЕННАЯ '!C1607</f>
        <v>08</v>
      </c>
      <c r="D1486" s="236" t="str">
        <f>'ВЕДОМСТВЕННАЯ '!D1607</f>
        <v>01</v>
      </c>
      <c r="E1486" s="330" t="str">
        <f>'ВЕДОМСТВЕННАЯ '!E1607</f>
        <v>5Q</v>
      </c>
      <c r="F1486" s="330" t="str">
        <f>'ВЕДОМСТВЕННАЯ '!F1607</f>
        <v>1</v>
      </c>
      <c r="G1486" s="330" t="str">
        <f>'ВЕДОМСТВЕННАЯ '!G1607</f>
        <v>02</v>
      </c>
      <c r="H1486" s="330" t="str">
        <f>'ВЕДОМСТВЕННАЯ '!H1607</f>
        <v>A0620</v>
      </c>
      <c r="I1486" s="330" t="str">
        <f>'ВЕДОМСТВЕННАЯ '!I1607</f>
        <v>5Q 1 02 А0620</v>
      </c>
      <c r="J1486" s="236"/>
      <c r="K1486" s="278">
        <f>'ВЕДОМСТВЕННАЯ '!K1607</f>
        <v>25</v>
      </c>
      <c r="L1486" s="278">
        <f>'ВЕДОМСТВЕННАЯ '!L1607</f>
        <v>0</v>
      </c>
      <c r="M1486" s="278">
        <f>'ВЕДОМСТВЕННАЯ '!M1607</f>
        <v>0</v>
      </c>
      <c r="N1486" s="278">
        <f>'ВЕДОМСТВЕННАЯ '!N1607</f>
        <v>0</v>
      </c>
      <c r="O1486" s="278">
        <f>'ВЕДОМСТВЕННАЯ '!O1607</f>
        <v>0</v>
      </c>
      <c r="P1486" s="279">
        <f>'ВЕДОМСТВЕННАЯ '!P1607</f>
        <v>0</v>
      </c>
      <c r="Q1486" s="279">
        <f>'ВЕДОМСТВЕННАЯ '!Q1607</f>
        <v>0</v>
      </c>
      <c r="R1486" s="279">
        <f>'ВЕДОМСТВЕННАЯ '!R1607</f>
        <v>0</v>
      </c>
      <c r="S1486" s="279">
        <f>'ВЕДОМСТВЕННАЯ '!S1607</f>
        <v>0</v>
      </c>
      <c r="T1486" s="279">
        <f>'ВЕДОМСТВЕННАЯ '!U1607</f>
        <v>0</v>
      </c>
      <c r="U1486" s="279">
        <f>'ВЕДОМСТВЕННАЯ '!V1607</f>
        <v>0</v>
      </c>
      <c r="V1486" s="279">
        <f>'ВЕДОМСТВЕННАЯ '!W1607</f>
        <v>0</v>
      </c>
      <c r="W1486" s="279">
        <f>'ВЕДОМСТВЕННАЯ '!X1607</f>
        <v>0</v>
      </c>
      <c r="X1486" s="279">
        <f>'ВЕДОМСТВЕННАЯ '!Y1607</f>
        <v>0</v>
      </c>
      <c r="Y1486" s="15">
        <f>'ВЕДОМСТВЕННАЯ '!Z1607</f>
        <v>0</v>
      </c>
      <c r="Z1486" s="15">
        <f>'ВЕДОМСТВЕННАЯ '!AA1607</f>
        <v>0</v>
      </c>
      <c r="AA1486" s="15">
        <f>'ВЕДОМСТВЕННАЯ '!AB1607</f>
        <v>0</v>
      </c>
    </row>
    <row r="1487" spans="1:27" ht="34.5" hidden="1" customHeight="1" x14ac:dyDescent="0.3">
      <c r="A1487" s="581" t="str">
        <f>'ВЕДОМСТВЕННАЯ '!A1608</f>
        <v>Предоставление субсидий бюджетным, автономным учреждениям и иным некоммерческим организациям</v>
      </c>
      <c r="B1487" s="196" t="str">
        <f>'ВЕДОМСТВЕННАЯ '!B1608</f>
        <v>905</v>
      </c>
      <c r="C1487" s="236" t="str">
        <f>'ВЕДОМСТВЕННАЯ '!C1608</f>
        <v>08</v>
      </c>
      <c r="D1487" s="236" t="str">
        <f>'ВЕДОМСТВЕННАЯ '!D1608</f>
        <v>01</v>
      </c>
      <c r="E1487" s="330" t="str">
        <f>'ВЕДОМСТВЕННАЯ '!E1608</f>
        <v>5Q</v>
      </c>
      <c r="F1487" s="330" t="str">
        <f>'ВЕДОМСТВЕННАЯ '!F1608</f>
        <v>1</v>
      </c>
      <c r="G1487" s="330" t="str">
        <f>'ВЕДОМСТВЕННАЯ '!G1608</f>
        <v>02</v>
      </c>
      <c r="H1487" s="330" t="str">
        <f>'ВЕДОМСТВЕННАЯ '!H1608</f>
        <v>A0620</v>
      </c>
      <c r="I1487" s="330" t="str">
        <f>'ВЕДОМСТВЕННАЯ '!I1608</f>
        <v>5Q 1 02 А0620</v>
      </c>
      <c r="J1487" s="236" t="str">
        <f>'ВЕДОМСТВЕННАЯ '!J1608</f>
        <v>600</v>
      </c>
      <c r="K1487" s="278">
        <f>'ВЕДОМСТВЕННАЯ '!K1608</f>
        <v>25</v>
      </c>
      <c r="L1487" s="278">
        <f>'ВЕДОМСТВЕННАЯ '!L1608</f>
        <v>0</v>
      </c>
      <c r="M1487" s="278">
        <f>'ВЕДОМСТВЕННАЯ '!M1608</f>
        <v>0</v>
      </c>
      <c r="N1487" s="278">
        <f>'ВЕДОМСТВЕННАЯ '!N1608</f>
        <v>0</v>
      </c>
      <c r="O1487" s="278">
        <f>'ВЕДОМСТВЕННАЯ '!O1608</f>
        <v>0</v>
      </c>
      <c r="P1487" s="279">
        <f>'ВЕДОМСТВЕННАЯ '!P1608</f>
        <v>0</v>
      </c>
      <c r="Q1487" s="279">
        <f>'ВЕДОМСТВЕННАЯ '!Q1608</f>
        <v>0</v>
      </c>
      <c r="R1487" s="279">
        <f>'ВЕДОМСТВЕННАЯ '!R1608</f>
        <v>0</v>
      </c>
      <c r="S1487" s="279">
        <f>'ВЕДОМСТВЕННАЯ '!S1608</f>
        <v>0</v>
      </c>
      <c r="T1487" s="279">
        <f>'ВЕДОМСТВЕННАЯ '!U1608</f>
        <v>0</v>
      </c>
      <c r="U1487" s="279">
        <f>'ВЕДОМСТВЕННАЯ '!V1608</f>
        <v>0</v>
      </c>
      <c r="V1487" s="279">
        <f>'ВЕДОМСТВЕННАЯ '!W1608</f>
        <v>0</v>
      </c>
      <c r="W1487" s="279">
        <f>'ВЕДОМСТВЕННАЯ '!X1608</f>
        <v>0</v>
      </c>
      <c r="X1487" s="279">
        <f>'ВЕДОМСТВЕННАЯ '!Y1608</f>
        <v>0</v>
      </c>
      <c r="Y1487" s="15">
        <f>'ВЕДОМСТВЕННАЯ '!Z1608</f>
        <v>0</v>
      </c>
      <c r="Z1487" s="15">
        <f>'ВЕДОМСТВЕННАЯ '!AA1608</f>
        <v>0</v>
      </c>
      <c r="AA1487" s="15">
        <f>'ВЕДОМСТВЕННАЯ '!AB1608</f>
        <v>0</v>
      </c>
    </row>
    <row r="1488" spans="1:27" ht="30" hidden="1" customHeight="1" x14ac:dyDescent="0.3">
      <c r="A1488" s="581" t="str">
        <f>'ВЕДОМСТВЕННАЯ '!A1609</f>
        <v>Субсидии бюджетным учреждениям</v>
      </c>
      <c r="B1488" s="196" t="str">
        <f>'ВЕДОМСТВЕННАЯ '!B1609</f>
        <v>905</v>
      </c>
      <c r="C1488" s="236" t="str">
        <f>'ВЕДОМСТВЕННАЯ '!C1609</f>
        <v>08</v>
      </c>
      <c r="D1488" s="236" t="str">
        <f>'ВЕДОМСТВЕННАЯ '!D1609</f>
        <v>01</v>
      </c>
      <c r="E1488" s="330" t="str">
        <f>'ВЕДОМСТВЕННАЯ '!E1609</f>
        <v>5Q</v>
      </c>
      <c r="F1488" s="330" t="str">
        <f>'ВЕДОМСТВЕННАЯ '!F1609</f>
        <v>1</v>
      </c>
      <c r="G1488" s="330" t="str">
        <f>'ВЕДОМСТВЕННАЯ '!G1609</f>
        <v>02</v>
      </c>
      <c r="H1488" s="330" t="str">
        <f>'ВЕДОМСТВЕННАЯ '!H1609</f>
        <v>A0620</v>
      </c>
      <c r="I1488" s="330" t="str">
        <f>'ВЕДОМСТВЕННАЯ '!I1609</f>
        <v>5Q 1 02 А0620</v>
      </c>
      <c r="J1488" s="236" t="str">
        <f>'ВЕДОМСТВЕННАЯ '!J1609</f>
        <v>610</v>
      </c>
      <c r="K1488" s="278">
        <f>'ВЕДОМСТВЕННАЯ '!K1609</f>
        <v>25</v>
      </c>
      <c r="L1488" s="278">
        <f>'ВЕДОМСТВЕННАЯ '!L1609</f>
        <v>0</v>
      </c>
      <c r="M1488" s="278">
        <f>'ВЕДОМСТВЕННАЯ '!M1609</f>
        <v>0</v>
      </c>
      <c r="N1488" s="278">
        <f>'ВЕДОМСТВЕННАЯ '!N1609</f>
        <v>0</v>
      </c>
      <c r="O1488" s="278">
        <f>'ВЕДОМСТВЕННАЯ '!O1609</f>
        <v>0</v>
      </c>
      <c r="P1488" s="279">
        <f>'ВЕДОМСТВЕННАЯ '!P1609</f>
        <v>0</v>
      </c>
      <c r="Q1488" s="279">
        <f>'ВЕДОМСТВЕННАЯ '!Q1609</f>
        <v>0</v>
      </c>
      <c r="R1488" s="279">
        <f>'ВЕДОМСТВЕННАЯ '!R1609</f>
        <v>0</v>
      </c>
      <c r="S1488" s="279">
        <f>'ВЕДОМСТВЕННАЯ '!S1609</f>
        <v>0</v>
      </c>
      <c r="T1488" s="279">
        <f>'ВЕДОМСТВЕННАЯ '!U1609</f>
        <v>0</v>
      </c>
      <c r="U1488" s="279">
        <f>'ВЕДОМСТВЕННАЯ '!V1609</f>
        <v>0</v>
      </c>
      <c r="V1488" s="279">
        <f>'ВЕДОМСТВЕННАЯ '!W1609</f>
        <v>0</v>
      </c>
      <c r="W1488" s="279">
        <f>'ВЕДОМСТВЕННАЯ '!X1609</f>
        <v>0</v>
      </c>
      <c r="X1488" s="279">
        <f>'ВЕДОМСТВЕННАЯ '!Y1609</f>
        <v>0</v>
      </c>
      <c r="Y1488" s="15">
        <f>'ВЕДОМСТВЕННАЯ '!Z1609</f>
        <v>0</v>
      </c>
      <c r="Z1488" s="15">
        <f>'ВЕДОМСТВЕННАЯ '!AA1609</f>
        <v>0</v>
      </c>
      <c r="AA1488" s="15">
        <f>'ВЕДОМСТВЕННАЯ '!AB1609</f>
        <v>0</v>
      </c>
    </row>
    <row r="1489" spans="1:27" ht="22.5" hidden="1" customHeight="1" x14ac:dyDescent="0.3">
      <c r="A1489" s="581" t="str">
        <f>'ВЕДОМСТВЕННАЯ '!A1610</f>
        <v>Основное мероприятие "Создание условий для поддержки кинематографии"</v>
      </c>
      <c r="B1489" s="196" t="str">
        <f>'ВЕДОМСТВЕННАЯ '!B1610</f>
        <v>905</v>
      </c>
      <c r="C1489" s="236" t="str">
        <f>'ВЕДОМСТВЕННАЯ '!C1610</f>
        <v>08</v>
      </c>
      <c r="D1489" s="236" t="str">
        <f>'ВЕДОМСТВЕННАЯ '!D1610</f>
        <v>01</v>
      </c>
      <c r="E1489" s="330" t="str">
        <f>'ВЕДОМСТВЕННАЯ '!E1610</f>
        <v>5Q</v>
      </c>
      <c r="F1489" s="330" t="str">
        <f>'ВЕДОМСТВЕННАЯ '!F1610</f>
        <v>1</v>
      </c>
      <c r="G1489" s="330" t="str">
        <f>'ВЕДОМСТВЕННАЯ '!G1610</f>
        <v>03</v>
      </c>
      <c r="H1489" s="330" t="str">
        <f>'ВЕДОМСТВЕННАЯ '!H1610</f>
        <v>00000</v>
      </c>
      <c r="I1489" s="330" t="str">
        <f>'ВЕДОМСТВЕННАЯ '!I1610</f>
        <v>5Q 1 03 00000</v>
      </c>
      <c r="J1489" s="236"/>
      <c r="K1489" s="278">
        <f>'ВЕДОМСТВЕННАЯ '!K1610</f>
        <v>180.8</v>
      </c>
      <c r="L1489" s="278">
        <f>'ВЕДОМСТВЕННАЯ '!L1610</f>
        <v>221</v>
      </c>
      <c r="M1489" s="278">
        <f>'ВЕДОМСТВЕННАЯ '!M1610</f>
        <v>0</v>
      </c>
      <c r="N1489" s="278">
        <f>'ВЕДОМСТВЕННАЯ '!N1610</f>
        <v>0</v>
      </c>
      <c r="O1489" s="278">
        <f>'ВЕДОМСТВЕННАЯ '!O1610</f>
        <v>188</v>
      </c>
      <c r="P1489" s="279">
        <f>'ВЕДОМСТВЕННАЯ '!P1610</f>
        <v>0</v>
      </c>
      <c r="Q1489" s="279">
        <f>'ВЕДОМСТВЕННАЯ '!Q1610</f>
        <v>0</v>
      </c>
      <c r="R1489" s="279">
        <f>'ВЕДОМСТВЕННАЯ '!R1610</f>
        <v>0</v>
      </c>
      <c r="S1489" s="279">
        <f>'ВЕДОМСТВЕННАЯ '!S1610</f>
        <v>0</v>
      </c>
      <c r="T1489" s="279">
        <f>'ВЕДОМСТВЕННАЯ '!U1610</f>
        <v>0</v>
      </c>
      <c r="U1489" s="279">
        <f>'ВЕДОМСТВЕННАЯ '!V1610</f>
        <v>0</v>
      </c>
      <c r="V1489" s="279">
        <f>'ВЕДОМСТВЕННАЯ '!W1610</f>
        <v>0</v>
      </c>
      <c r="W1489" s="279">
        <f>'ВЕДОМСТВЕННАЯ '!X1610</f>
        <v>0</v>
      </c>
      <c r="X1489" s="279">
        <f>'ВЕДОМСТВЕННАЯ '!Y1610</f>
        <v>0</v>
      </c>
      <c r="Y1489" s="15">
        <f>'ВЕДОМСТВЕННАЯ '!Z1610</f>
        <v>0</v>
      </c>
      <c r="Z1489" s="15">
        <f>'ВЕДОМСТВЕННАЯ '!AA1610</f>
        <v>0</v>
      </c>
      <c r="AA1489" s="15">
        <f>'ВЕДОМСТВЕННАЯ '!AB1610</f>
        <v>0</v>
      </c>
    </row>
    <row r="1490" spans="1:27" ht="22.5" hidden="1" customHeight="1" x14ac:dyDescent="0.3">
      <c r="A1490" s="581" t="str">
        <f>'ВЕДОМСТВЕННАЯ '!A1611</f>
        <v>Обеспечение деятельности по показу кинофильмов</v>
      </c>
      <c r="B1490" s="196" t="str">
        <f>'ВЕДОМСТВЕННАЯ '!B1611</f>
        <v>905</v>
      </c>
      <c r="C1490" s="236" t="str">
        <f>'ВЕДОМСТВЕННАЯ '!C1611</f>
        <v>08</v>
      </c>
      <c r="D1490" s="236" t="str">
        <f>'ВЕДОМСТВЕННАЯ '!D1611</f>
        <v>01</v>
      </c>
      <c r="E1490" s="330" t="str">
        <f>'ВЕДОМСТВЕННАЯ '!E1611</f>
        <v>5Q</v>
      </c>
      <c r="F1490" s="330" t="str">
        <f>'ВЕДОМСТВЕННАЯ '!F1611</f>
        <v>1</v>
      </c>
      <c r="G1490" s="330" t="str">
        <f>'ВЕДОМСТВЕННАЯ '!G1611</f>
        <v>03</v>
      </c>
      <c r="H1490" s="330" t="str">
        <f>'ВЕДОМСТВЕННАЯ '!H1611</f>
        <v>A0630</v>
      </c>
      <c r="I1490" s="330" t="str">
        <f>'ВЕДОМСТВЕННАЯ '!I1611</f>
        <v>5Q 1 03 А0630</v>
      </c>
      <c r="J1490" s="236"/>
      <c r="K1490" s="278">
        <f>'ВЕДОМСТВЕННАЯ '!K1611</f>
        <v>180.8</v>
      </c>
      <c r="L1490" s="278">
        <f>'ВЕДОМСТВЕННАЯ '!L1611</f>
        <v>221</v>
      </c>
      <c r="M1490" s="278">
        <f>'ВЕДОМСТВЕННАЯ '!M1611</f>
        <v>0</v>
      </c>
      <c r="N1490" s="278">
        <f>'ВЕДОМСТВЕННАЯ '!N1611</f>
        <v>0</v>
      </c>
      <c r="O1490" s="278">
        <f>'ВЕДОМСТВЕННАЯ '!O1611</f>
        <v>188</v>
      </c>
      <c r="P1490" s="279">
        <f>'ВЕДОМСТВЕННАЯ '!P1611</f>
        <v>0</v>
      </c>
      <c r="Q1490" s="279">
        <f>'ВЕДОМСТВЕННАЯ '!Q1611</f>
        <v>0</v>
      </c>
      <c r="R1490" s="279">
        <f>'ВЕДОМСТВЕННАЯ '!R1611</f>
        <v>0</v>
      </c>
      <c r="S1490" s="279">
        <f>'ВЕДОМСТВЕННАЯ '!S1611</f>
        <v>0</v>
      </c>
      <c r="T1490" s="279">
        <f>'ВЕДОМСТВЕННАЯ '!U1611</f>
        <v>0</v>
      </c>
      <c r="U1490" s="279">
        <f>'ВЕДОМСТВЕННАЯ '!V1611</f>
        <v>0</v>
      </c>
      <c r="V1490" s="279">
        <f>'ВЕДОМСТВЕННАЯ '!W1611</f>
        <v>0</v>
      </c>
      <c r="W1490" s="279">
        <f>'ВЕДОМСТВЕННАЯ '!X1611</f>
        <v>0</v>
      </c>
      <c r="X1490" s="279">
        <f>'ВЕДОМСТВЕННАЯ '!Y1611</f>
        <v>0</v>
      </c>
      <c r="Y1490" s="15">
        <f>'ВЕДОМСТВЕННАЯ '!Z1611</f>
        <v>0</v>
      </c>
      <c r="Z1490" s="15">
        <f>'ВЕДОМСТВЕННАЯ '!AA1611</f>
        <v>0</v>
      </c>
      <c r="AA1490" s="15">
        <f>'ВЕДОМСТВЕННАЯ '!AB1611</f>
        <v>0</v>
      </c>
    </row>
    <row r="1491" spans="1:27" ht="37.5" hidden="1" customHeight="1" x14ac:dyDescent="0.3">
      <c r="A1491" s="581" t="str">
        <f>'ВЕДОМСТВЕННАЯ '!A1612</f>
        <v>Предоставление субсидий бюджетным, автономным учреждениям и иным некоммерческим организациям</v>
      </c>
      <c r="B1491" s="196" t="str">
        <f>'ВЕДОМСТВЕННАЯ '!B1612</f>
        <v>905</v>
      </c>
      <c r="C1491" s="236" t="str">
        <f>'ВЕДОМСТВЕННАЯ '!C1612</f>
        <v>08</v>
      </c>
      <c r="D1491" s="236" t="str">
        <f>'ВЕДОМСТВЕННАЯ '!D1612</f>
        <v>01</v>
      </c>
      <c r="E1491" s="330" t="str">
        <f>'ВЕДОМСТВЕННАЯ '!E1612</f>
        <v>5Q</v>
      </c>
      <c r="F1491" s="330" t="str">
        <f>'ВЕДОМСТВЕННАЯ '!F1612</f>
        <v>1</v>
      </c>
      <c r="G1491" s="330" t="str">
        <f>'ВЕДОМСТВЕННАЯ '!G1612</f>
        <v>03</v>
      </c>
      <c r="H1491" s="330" t="str">
        <f>'ВЕДОМСТВЕННАЯ '!H1612</f>
        <v>A0630</v>
      </c>
      <c r="I1491" s="330" t="str">
        <f>'ВЕДОМСТВЕННАЯ '!I1612</f>
        <v>5Q 1 03 А0630</v>
      </c>
      <c r="J1491" s="236" t="str">
        <f>'ВЕДОМСТВЕННАЯ '!J1612</f>
        <v>600</v>
      </c>
      <c r="K1491" s="278">
        <f>'ВЕДОМСТВЕННАЯ '!K1612</f>
        <v>180.8</v>
      </c>
      <c r="L1491" s="278">
        <f>'ВЕДОМСТВЕННАЯ '!L1612</f>
        <v>221</v>
      </c>
      <c r="M1491" s="278">
        <f>'ВЕДОМСТВЕННАЯ '!M1612</f>
        <v>0</v>
      </c>
      <c r="N1491" s="278">
        <f>'ВЕДОМСТВЕННАЯ '!N1612</f>
        <v>0</v>
      </c>
      <c r="O1491" s="278">
        <f>'ВЕДОМСТВЕННАЯ '!O1612</f>
        <v>188</v>
      </c>
      <c r="P1491" s="279">
        <f>'ВЕДОМСТВЕННАЯ '!P1612</f>
        <v>0</v>
      </c>
      <c r="Q1491" s="279">
        <f>'ВЕДОМСТВЕННАЯ '!Q1612</f>
        <v>0</v>
      </c>
      <c r="R1491" s="279">
        <f>'ВЕДОМСТВЕННАЯ '!R1612</f>
        <v>0</v>
      </c>
      <c r="S1491" s="279">
        <f>'ВЕДОМСТВЕННАЯ '!S1612</f>
        <v>0</v>
      </c>
      <c r="T1491" s="279">
        <f>'ВЕДОМСТВЕННАЯ '!U1612</f>
        <v>0</v>
      </c>
      <c r="U1491" s="279">
        <f>'ВЕДОМСТВЕННАЯ '!V1612</f>
        <v>0</v>
      </c>
      <c r="V1491" s="279">
        <f>'ВЕДОМСТВЕННАЯ '!W1612</f>
        <v>0</v>
      </c>
      <c r="W1491" s="279">
        <f>'ВЕДОМСТВЕННАЯ '!X1612</f>
        <v>0</v>
      </c>
      <c r="X1491" s="279">
        <f>'ВЕДОМСТВЕННАЯ '!Y1612</f>
        <v>0</v>
      </c>
      <c r="Y1491" s="15">
        <f>'ВЕДОМСТВЕННАЯ '!Z1612</f>
        <v>0</v>
      </c>
      <c r="Z1491" s="15">
        <f>'ВЕДОМСТВЕННАЯ '!AA1612</f>
        <v>0</v>
      </c>
      <c r="AA1491" s="15">
        <f>'ВЕДОМСТВЕННАЯ '!AB1612</f>
        <v>0</v>
      </c>
    </row>
    <row r="1492" spans="1:27" ht="21" hidden="1" customHeight="1" x14ac:dyDescent="0.3">
      <c r="A1492" s="581" t="str">
        <f>'ВЕДОМСТВЕННАЯ '!A1613</f>
        <v>Субсидии бюджетным учреждениям</v>
      </c>
      <c r="B1492" s="196" t="str">
        <f>'ВЕДОМСТВЕННАЯ '!B1613</f>
        <v>905</v>
      </c>
      <c r="C1492" s="236" t="str">
        <f>'ВЕДОМСТВЕННАЯ '!C1613</f>
        <v>08</v>
      </c>
      <c r="D1492" s="236" t="str">
        <f>'ВЕДОМСТВЕННАЯ '!D1613</f>
        <v>01</v>
      </c>
      <c r="E1492" s="330" t="str">
        <f>'ВЕДОМСТВЕННАЯ '!E1613</f>
        <v>5Q</v>
      </c>
      <c r="F1492" s="330" t="str">
        <f>'ВЕДОМСТВЕННАЯ '!F1613</f>
        <v>1</v>
      </c>
      <c r="G1492" s="330" t="str">
        <f>'ВЕДОМСТВЕННАЯ '!G1613</f>
        <v>03</v>
      </c>
      <c r="H1492" s="330" t="str">
        <f>'ВЕДОМСТВЕННАЯ '!H1613</f>
        <v>A0630</v>
      </c>
      <c r="I1492" s="330" t="str">
        <f>'ВЕДОМСТВЕННАЯ '!I1613</f>
        <v>5Q 1 03 А0630</v>
      </c>
      <c r="J1492" s="236" t="str">
        <f>'ВЕДОМСТВЕННАЯ '!J1613</f>
        <v>610</v>
      </c>
      <c r="K1492" s="278">
        <f>'ВЕДОМСТВЕННАЯ '!K1613</f>
        <v>180.8</v>
      </c>
      <c r="L1492" s="278">
        <f>'ВЕДОМСТВЕННАЯ '!L1613</f>
        <v>221</v>
      </c>
      <c r="M1492" s="278">
        <f>'ВЕДОМСТВЕННАЯ '!M1613</f>
        <v>0</v>
      </c>
      <c r="N1492" s="278">
        <f>'ВЕДОМСТВЕННАЯ '!N1613</f>
        <v>0</v>
      </c>
      <c r="O1492" s="278">
        <f>'ВЕДОМСТВЕННАЯ '!O1613</f>
        <v>188</v>
      </c>
      <c r="P1492" s="279">
        <f>'ВЕДОМСТВЕННАЯ '!P1613</f>
        <v>0</v>
      </c>
      <c r="Q1492" s="279">
        <f>'ВЕДОМСТВЕННАЯ '!Q1613</f>
        <v>0</v>
      </c>
      <c r="R1492" s="279">
        <f>'ВЕДОМСТВЕННАЯ '!R1613</f>
        <v>0</v>
      </c>
      <c r="S1492" s="279">
        <f>'ВЕДОМСТВЕННАЯ '!S1613</f>
        <v>0</v>
      </c>
      <c r="T1492" s="279">
        <f>'ВЕДОМСТВЕННАЯ '!U1613</f>
        <v>0</v>
      </c>
      <c r="U1492" s="279">
        <f>'ВЕДОМСТВЕННАЯ '!V1613</f>
        <v>0</v>
      </c>
      <c r="V1492" s="279">
        <f>'ВЕДОМСТВЕННАЯ '!W1613</f>
        <v>0</v>
      </c>
      <c r="W1492" s="279">
        <f>'ВЕДОМСТВЕННАЯ '!X1613</f>
        <v>0</v>
      </c>
      <c r="X1492" s="279">
        <f>'ВЕДОМСТВЕННАЯ '!Y1613</f>
        <v>0</v>
      </c>
      <c r="Y1492" s="15">
        <f>'ВЕДОМСТВЕННАЯ '!Z1613</f>
        <v>0</v>
      </c>
      <c r="Z1492" s="15">
        <f>'ВЕДОМСТВЕННАЯ '!AA1613</f>
        <v>0</v>
      </c>
      <c r="AA1492" s="15">
        <f>'ВЕДОМСТВЕННАЯ '!AB1613</f>
        <v>0</v>
      </c>
    </row>
    <row r="1493" spans="1:27" ht="36.75" customHeight="1" x14ac:dyDescent="0.3">
      <c r="A1493" s="581" t="str">
        <f>'ВЕДОМСТВЕННАЯ '!A1614</f>
        <v>Основное мероприятие "Обеспечение выполнения функций муниципальными учреждениями"</v>
      </c>
      <c r="B1493" s="196" t="str">
        <f>'ВЕДОМСТВЕННАЯ '!B1614</f>
        <v>905</v>
      </c>
      <c r="C1493" s="236" t="str">
        <f>'ВЕДОМСТВЕННАЯ '!C1614</f>
        <v>08</v>
      </c>
      <c r="D1493" s="236" t="str">
        <f>'ВЕДОМСТВЕННАЯ '!D1614</f>
        <v>01</v>
      </c>
      <c r="E1493" s="330" t="str">
        <f>'ВЕДОМСТВЕННАЯ '!E1614</f>
        <v>5Q</v>
      </c>
      <c r="F1493" s="330" t="str">
        <f>'ВЕДОМСТВЕННАЯ '!F1614</f>
        <v>1</v>
      </c>
      <c r="G1493" s="330" t="str">
        <f>'ВЕДОМСТВЕННАЯ '!G1614</f>
        <v>04</v>
      </c>
      <c r="H1493" s="330" t="str">
        <f>'ВЕДОМСТВЕННАЯ '!H1614</f>
        <v>00000</v>
      </c>
      <c r="I1493" s="330" t="str">
        <f>'ВЕДОМСТВЕННАЯ '!I1614</f>
        <v>5Q 1 04 00000</v>
      </c>
      <c r="J1493" s="236"/>
      <c r="K1493" s="278" t="e">
        <f>'ВЕДОМСТВЕННАЯ '!K1614</f>
        <v>#REF!</v>
      </c>
      <c r="L1493" s="278" t="e">
        <f>'ВЕДОМСТВЕННАЯ '!L1614</f>
        <v>#REF!</v>
      </c>
      <c r="M1493" s="278" t="e">
        <f>'ВЕДОМСТВЕННАЯ '!M1614</f>
        <v>#REF!</v>
      </c>
      <c r="N1493" s="278" t="e">
        <f>'ВЕДОМСТВЕННАЯ '!N1614</f>
        <v>#REF!</v>
      </c>
      <c r="O1493" s="278" t="e">
        <f>'ВЕДОМСТВЕННАЯ '!O1614</f>
        <v>#REF!</v>
      </c>
      <c r="P1493" s="279">
        <f>'ВЕДОМСТВЕННАЯ '!P1614</f>
        <v>54846011.460000001</v>
      </c>
      <c r="Q1493" s="279">
        <f>'ВЕДОМСТВЕННАЯ '!Q1614</f>
        <v>0</v>
      </c>
      <c r="R1493" s="279">
        <f>'ВЕДОМСТВЕННАЯ '!R1614</f>
        <v>0</v>
      </c>
      <c r="S1493" s="279">
        <f>'ВЕДОМСТВЕННАЯ '!S1614</f>
        <v>54846011.460000001</v>
      </c>
      <c r="T1493" s="279">
        <f>'ВЕДОМСТВЕННАЯ '!U1614</f>
        <v>54175378.409999996</v>
      </c>
      <c r="U1493" s="279">
        <f>'ВЕДОМСТВЕННАЯ '!V1614</f>
        <v>0</v>
      </c>
      <c r="V1493" s="279">
        <f>'ВЕДОМСТВЕННАЯ '!W1614</f>
        <v>0</v>
      </c>
      <c r="W1493" s="279">
        <f>'ВЕДОМСТВЕННАЯ '!X1614</f>
        <v>54175378.409999996</v>
      </c>
      <c r="X1493" s="279">
        <f>'ВЕДОМСТВЕННАЯ '!Y1614</f>
        <v>55271516.219999999</v>
      </c>
      <c r="Y1493" s="15">
        <f>'ВЕДОМСТВЕННАЯ '!Z1614</f>
        <v>0</v>
      </c>
      <c r="Z1493" s="15">
        <f>'ВЕДОМСТВЕННАЯ '!AA1614</f>
        <v>0</v>
      </c>
      <c r="AA1493" s="15">
        <f>'ВЕДОМСТВЕННАЯ '!AB1614</f>
        <v>55271516.219999999</v>
      </c>
    </row>
    <row r="1494" spans="1:27" ht="82.5" customHeight="1" x14ac:dyDescent="0.3">
      <c r="A1494" s="581" t="str">
        <f>'ВЕДОМСТВЕННАЯ '!A1615</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1494" s="196" t="str">
        <f>'ВЕДОМСТВЕННАЯ '!B1615</f>
        <v>905</v>
      </c>
      <c r="C1494" s="236" t="str">
        <f>'ВЕДОМСТВЕННАЯ '!C1615</f>
        <v>08</v>
      </c>
      <c r="D1494" s="236" t="str">
        <f>'ВЕДОМСТВЕННАЯ '!D1615</f>
        <v>01</v>
      </c>
      <c r="E1494" s="330" t="str">
        <f>'ВЕДОМСТВЕННАЯ '!E1615</f>
        <v>5Q</v>
      </c>
      <c r="F1494" s="330" t="str">
        <f>'ВЕДОМСТВЕННАЯ '!F1615</f>
        <v>1</v>
      </c>
      <c r="G1494" s="330" t="str">
        <f>'ВЕДОМСТВЕННАЯ '!G1615</f>
        <v>04</v>
      </c>
      <c r="H1494" s="330" t="str">
        <f>'ВЕДОМСТВЕННАЯ '!H1615</f>
        <v>80810</v>
      </c>
      <c r="I1494" s="330" t="str">
        <f>'ВЕДОМСТВЕННАЯ '!I1615</f>
        <v>5Q 1 04 80810</v>
      </c>
      <c r="J1494" s="236"/>
      <c r="K1494" s="278">
        <f>'ВЕДОМСТВЕННАЯ '!K1615</f>
        <v>513</v>
      </c>
      <c r="L1494" s="278">
        <f>'ВЕДОМСТВЕННАЯ '!L1615</f>
        <v>705.8</v>
      </c>
      <c r="M1494" s="278">
        <f>'ВЕДОМСТВЕННАЯ '!M1615</f>
        <v>0</v>
      </c>
      <c r="N1494" s="278">
        <f>'ВЕДОМСТВЕННАЯ '!N1615</f>
        <v>0</v>
      </c>
      <c r="O1494" s="278">
        <f>'ВЕДОМСТВЕННАЯ '!O1615</f>
        <v>852.2</v>
      </c>
      <c r="P1494" s="279">
        <f>'ВЕДОМСТВЕННАЯ '!P1615</f>
        <v>620800</v>
      </c>
      <c r="Q1494" s="279">
        <f>'ВЕДОМСТВЕННАЯ '!Q1615</f>
        <v>0</v>
      </c>
      <c r="R1494" s="279">
        <f>'ВЕДОМСТВЕННАЯ '!R1615</f>
        <v>0</v>
      </c>
      <c r="S1494" s="279">
        <f>'ВЕДОМСТВЕННАЯ '!S1615</f>
        <v>620800</v>
      </c>
      <c r="T1494" s="279">
        <f>'ВЕДОМСТВЕННАЯ '!U1615</f>
        <v>620800</v>
      </c>
      <c r="U1494" s="279">
        <f>'ВЕДОМСТВЕННАЯ '!V1615</f>
        <v>0</v>
      </c>
      <c r="V1494" s="279">
        <f>'ВЕДОМСТВЕННАЯ '!W1615</f>
        <v>0</v>
      </c>
      <c r="W1494" s="279">
        <f>'ВЕДОМСТВЕННАЯ '!X1615</f>
        <v>620800</v>
      </c>
      <c r="X1494" s="279">
        <f>'ВЕДОМСТВЕННАЯ '!Y1615</f>
        <v>620800</v>
      </c>
      <c r="Y1494" s="15">
        <f>'ВЕДОМСТВЕННАЯ '!Z1615</f>
        <v>0</v>
      </c>
      <c r="Z1494" s="15">
        <f>'ВЕДОМСТВЕННАЯ '!AA1615</f>
        <v>0</v>
      </c>
      <c r="AA1494" s="15">
        <f>'ВЕДОМСТВЕННАЯ '!AB1615</f>
        <v>620800</v>
      </c>
    </row>
    <row r="1495" spans="1:27" ht="37.5" customHeight="1" x14ac:dyDescent="0.3">
      <c r="A1495" s="581" t="str">
        <f>'ВЕДОМСТВЕННАЯ '!A1616</f>
        <v>Предоставление субсидий бюджетным, автономным учреждениям и иным некоммерческим организациям</v>
      </c>
      <c r="B1495" s="196" t="str">
        <f>'ВЕДОМСТВЕННАЯ '!B1616</f>
        <v>905</v>
      </c>
      <c r="C1495" s="236" t="str">
        <f>'ВЕДОМСТВЕННАЯ '!C1616</f>
        <v>08</v>
      </c>
      <c r="D1495" s="236" t="str">
        <f>'ВЕДОМСТВЕННАЯ '!D1616</f>
        <v>01</v>
      </c>
      <c r="E1495" s="330" t="str">
        <f>'ВЕДОМСТВЕННАЯ '!E1616</f>
        <v>5Q</v>
      </c>
      <c r="F1495" s="330" t="str">
        <f>'ВЕДОМСТВЕННАЯ '!F1616</f>
        <v>1</v>
      </c>
      <c r="G1495" s="330" t="str">
        <f>'ВЕДОМСТВЕННАЯ '!G1616</f>
        <v>04</v>
      </c>
      <c r="H1495" s="330" t="str">
        <f>'ВЕДОМСТВЕННАЯ '!H1616</f>
        <v>80810</v>
      </c>
      <c r="I1495" s="330" t="str">
        <f>'ВЕДОМСТВЕННАЯ '!I1616</f>
        <v>5Q 1 04 80810</v>
      </c>
      <c r="J1495" s="236" t="str">
        <f>'ВЕДОМСТВЕННАЯ '!J1616</f>
        <v>600</v>
      </c>
      <c r="K1495" s="278">
        <f>'ВЕДОМСТВЕННАЯ '!K1616</f>
        <v>513</v>
      </c>
      <c r="L1495" s="278">
        <f>'ВЕДОМСТВЕННАЯ '!L1616</f>
        <v>705.8</v>
      </c>
      <c r="M1495" s="278">
        <f>'ВЕДОМСТВЕННАЯ '!M1616</f>
        <v>0</v>
      </c>
      <c r="N1495" s="278">
        <f>'ВЕДОМСТВЕННАЯ '!N1616</f>
        <v>0</v>
      </c>
      <c r="O1495" s="278">
        <f>'ВЕДОМСТВЕННАЯ '!O1616</f>
        <v>852.2</v>
      </c>
      <c r="P1495" s="279">
        <f>'ВЕДОМСТВЕННАЯ '!P1616</f>
        <v>620800</v>
      </c>
      <c r="Q1495" s="279">
        <f>'ВЕДОМСТВЕННАЯ '!Q1616</f>
        <v>0</v>
      </c>
      <c r="R1495" s="279">
        <f>'ВЕДОМСТВЕННАЯ '!R1616</f>
        <v>0</v>
      </c>
      <c r="S1495" s="279">
        <f>'ВЕДОМСТВЕННАЯ '!S1616</f>
        <v>620800</v>
      </c>
      <c r="T1495" s="279">
        <f>'ВЕДОМСТВЕННАЯ '!U1616</f>
        <v>620800</v>
      </c>
      <c r="U1495" s="279">
        <f>'ВЕДОМСТВЕННАЯ '!V1616</f>
        <v>0</v>
      </c>
      <c r="V1495" s="279">
        <f>'ВЕДОМСТВЕННАЯ '!W1616</f>
        <v>0</v>
      </c>
      <c r="W1495" s="279">
        <f>'ВЕДОМСТВЕННАЯ '!X1616</f>
        <v>620800</v>
      </c>
      <c r="X1495" s="279">
        <f>'ВЕДОМСТВЕННАЯ '!Y1616</f>
        <v>620800</v>
      </c>
      <c r="Y1495" s="15">
        <f>'ВЕДОМСТВЕННАЯ '!Z1616</f>
        <v>0</v>
      </c>
      <c r="Z1495" s="15">
        <f>'ВЕДОМСТВЕННАЯ '!AA1616</f>
        <v>0</v>
      </c>
      <c r="AA1495" s="15">
        <f>'ВЕДОМСТВЕННАЯ '!AB1616</f>
        <v>620800</v>
      </c>
    </row>
    <row r="1496" spans="1:27" ht="24.75" customHeight="1" x14ac:dyDescent="0.3">
      <c r="A1496" s="581" t="str">
        <f>'ВЕДОМСТВЕННАЯ '!A1617</f>
        <v>Субсидии бюджетным учреждениям</v>
      </c>
      <c r="B1496" s="196" t="str">
        <f>'ВЕДОМСТВЕННАЯ '!B1617</f>
        <v>905</v>
      </c>
      <c r="C1496" s="236" t="str">
        <f>'ВЕДОМСТВЕННАЯ '!C1617</f>
        <v>08</v>
      </c>
      <c r="D1496" s="236" t="str">
        <f>'ВЕДОМСТВЕННАЯ '!D1617</f>
        <v>01</v>
      </c>
      <c r="E1496" s="330" t="str">
        <f>'ВЕДОМСТВЕННАЯ '!E1617</f>
        <v>5Q</v>
      </c>
      <c r="F1496" s="330" t="str">
        <f>'ВЕДОМСТВЕННАЯ '!F1617</f>
        <v>1</v>
      </c>
      <c r="G1496" s="330" t="str">
        <f>'ВЕДОМСТВЕННАЯ '!G1617</f>
        <v>04</v>
      </c>
      <c r="H1496" s="330" t="str">
        <f>'ВЕДОМСТВЕННАЯ '!H1617</f>
        <v>80810</v>
      </c>
      <c r="I1496" s="330" t="str">
        <f>'ВЕДОМСТВЕННАЯ '!I1617</f>
        <v>5Q 1 04 80810</v>
      </c>
      <c r="J1496" s="236" t="str">
        <f>'ВЕДОМСТВЕННАЯ '!J1617</f>
        <v>610</v>
      </c>
      <c r="K1496" s="278">
        <f>'ВЕДОМСТВЕННАЯ '!K1617</f>
        <v>513</v>
      </c>
      <c r="L1496" s="278">
        <f>'ВЕДОМСТВЕННАЯ '!L1617</f>
        <v>705.8</v>
      </c>
      <c r="M1496" s="278">
        <f>'ВЕДОМСТВЕННАЯ '!M1617</f>
        <v>0</v>
      </c>
      <c r="N1496" s="278">
        <f>'ВЕДОМСТВЕННАЯ '!N1617</f>
        <v>0</v>
      </c>
      <c r="O1496" s="278">
        <f>'ВЕДОМСТВЕННАЯ '!O1617</f>
        <v>852.2</v>
      </c>
      <c r="P1496" s="279">
        <f>'ВЕДОМСТВЕННАЯ '!P1617</f>
        <v>620800</v>
      </c>
      <c r="Q1496" s="279">
        <f>'ВЕДОМСТВЕННАЯ '!Q1617</f>
        <v>0</v>
      </c>
      <c r="R1496" s="279">
        <f>'ВЕДОМСТВЕННАЯ '!R1617</f>
        <v>0</v>
      </c>
      <c r="S1496" s="279">
        <f>'ВЕДОМСТВЕННАЯ '!S1617</f>
        <v>620800</v>
      </c>
      <c r="T1496" s="279">
        <f>'ВЕДОМСТВЕННАЯ '!U1617</f>
        <v>620800</v>
      </c>
      <c r="U1496" s="279">
        <f>'ВЕДОМСТВЕННАЯ '!V1617</f>
        <v>0</v>
      </c>
      <c r="V1496" s="279">
        <f>'ВЕДОМСТВЕННАЯ '!W1617</f>
        <v>0</v>
      </c>
      <c r="W1496" s="279">
        <f>'ВЕДОМСТВЕННАЯ '!X1617</f>
        <v>620800</v>
      </c>
      <c r="X1496" s="279">
        <f>'ВЕДОМСТВЕННАЯ '!Y1617</f>
        <v>620800</v>
      </c>
      <c r="Y1496" s="15">
        <f>'ВЕДОМСТВЕННАЯ '!Z1617</f>
        <v>0</v>
      </c>
      <c r="Z1496" s="15">
        <f>'ВЕДОМСТВЕННАЯ '!AA1617</f>
        <v>0</v>
      </c>
      <c r="AA1496" s="15">
        <f>'ВЕДОМСТВЕННАЯ '!AB1617</f>
        <v>620800</v>
      </c>
    </row>
    <row r="1497" spans="1:27" ht="15.75" hidden="1" x14ac:dyDescent="0.3">
      <c r="A1497" s="586" t="str">
        <f>'ВЕДОМСТВЕННАЯ '!A1618</f>
        <v xml:space="preserve">ДК Палатка </v>
      </c>
      <c r="B1497" s="196">
        <f>'ВЕДОМСТВЕННАЯ '!B1618</f>
        <v>0</v>
      </c>
      <c r="C1497" s="236">
        <f>'ВЕДОМСТВЕННАЯ '!C1618</f>
        <v>0</v>
      </c>
      <c r="D1497" s="236">
        <f>'ВЕДОМСТВЕННАЯ '!D1618</f>
        <v>0</v>
      </c>
      <c r="E1497" s="330">
        <f>'ВЕДОМСТВЕННАЯ '!E1618</f>
        <v>0</v>
      </c>
      <c r="F1497" s="330">
        <f>'ВЕДОМСТВЕННАЯ '!F1618</f>
        <v>0</v>
      </c>
      <c r="G1497" s="330">
        <f>'ВЕДОМСТВЕННАЯ '!G1618</f>
        <v>0</v>
      </c>
      <c r="H1497" s="330">
        <f>'ВЕДОМСТВЕННАЯ '!H1618</f>
        <v>0</v>
      </c>
      <c r="I1497" s="330">
        <f>'ВЕДОМСТВЕННАЯ '!I1618</f>
        <v>0</v>
      </c>
      <c r="J1497" s="236">
        <f>'ВЕДОМСТВЕННАЯ '!J1618</f>
        <v>0</v>
      </c>
      <c r="K1497" s="278">
        <f>'ВЕДОМСТВЕННАЯ '!K1618</f>
        <v>150</v>
      </c>
      <c r="L1497" s="278">
        <f>'ВЕДОМСТВЕННАЯ '!L1618</f>
        <v>493.4</v>
      </c>
      <c r="M1497" s="278">
        <f>'ВЕДОМСТВЕННАЯ '!M1618</f>
        <v>0</v>
      </c>
      <c r="N1497" s="278">
        <f>'ВЕДОМСТВЕННАЯ '!N1618</f>
        <v>0</v>
      </c>
      <c r="O1497" s="278">
        <f>'ВЕДОМСТВЕННАЯ '!O1618</f>
        <v>493.4</v>
      </c>
      <c r="P1497" s="279">
        <f>'ВЕДОМСТВЕННАЯ '!P1618</f>
        <v>0</v>
      </c>
      <c r="Q1497" s="279">
        <f>'ВЕДОМСТВЕННАЯ '!Q1618</f>
        <v>0</v>
      </c>
      <c r="R1497" s="279">
        <f>'ВЕДОМСТВЕННАЯ '!R1618</f>
        <v>0</v>
      </c>
      <c r="S1497" s="279">
        <f>'ВЕДОМСТВЕННАЯ '!S1618</f>
        <v>0</v>
      </c>
      <c r="T1497" s="279">
        <f>'ВЕДОМСТВЕННАЯ '!U1618</f>
        <v>0</v>
      </c>
      <c r="U1497" s="279">
        <f>'ВЕДОМСТВЕННАЯ '!V1618</f>
        <v>0</v>
      </c>
      <c r="V1497" s="279">
        <f>'ВЕДОМСТВЕННАЯ '!W1618</f>
        <v>0</v>
      </c>
      <c r="W1497" s="279">
        <f>'ВЕДОМСТВЕННАЯ '!X1618</f>
        <v>0</v>
      </c>
      <c r="X1497" s="279">
        <f>'ВЕДОМСТВЕННАЯ '!Y1618</f>
        <v>0</v>
      </c>
      <c r="Y1497" s="15">
        <f>'ВЕДОМСТВЕННАЯ '!Z1618</f>
        <v>0</v>
      </c>
      <c r="Z1497" s="15">
        <f>'ВЕДОМСТВЕННАЯ '!AA1618</f>
        <v>0</v>
      </c>
      <c r="AA1497" s="15">
        <f>'ВЕДОМСТВЕННАЯ '!AB1618</f>
        <v>0</v>
      </c>
    </row>
    <row r="1498" spans="1:27" ht="15.75" hidden="1" x14ac:dyDescent="0.3">
      <c r="A1498" s="586" t="str">
        <f>'ВЕДОМСТВЕННАЯ '!A1619</f>
        <v>ДК Стекольный</v>
      </c>
      <c r="B1498" s="196">
        <f>'ВЕДОМСТВЕННАЯ '!B1619</f>
        <v>0</v>
      </c>
      <c r="C1498" s="236">
        <f>'ВЕДОМСТВЕННАЯ '!C1619</f>
        <v>0</v>
      </c>
      <c r="D1498" s="236">
        <f>'ВЕДОМСТВЕННАЯ '!D1619</f>
        <v>0</v>
      </c>
      <c r="E1498" s="330">
        <f>'ВЕДОМСТВЕННАЯ '!E1619</f>
        <v>0</v>
      </c>
      <c r="F1498" s="330">
        <f>'ВЕДОМСТВЕННАЯ '!F1619</f>
        <v>0</v>
      </c>
      <c r="G1498" s="330">
        <f>'ВЕДОМСТВЕННАЯ '!G1619</f>
        <v>0</v>
      </c>
      <c r="H1498" s="330">
        <f>'ВЕДОМСТВЕННАЯ '!H1619</f>
        <v>0</v>
      </c>
      <c r="I1498" s="330">
        <f>'ВЕДОМСТВЕННАЯ '!I1619</f>
        <v>0</v>
      </c>
      <c r="J1498" s="236">
        <f>'ВЕДОМСТВЕННАЯ '!J1619</f>
        <v>0</v>
      </c>
      <c r="K1498" s="278">
        <f>'ВЕДОМСТВЕННАЯ '!K1619</f>
        <v>363</v>
      </c>
      <c r="L1498" s="278">
        <f>'ВЕДОМСТВЕННАЯ '!L1619</f>
        <v>358.8</v>
      </c>
      <c r="M1498" s="278">
        <f>'ВЕДОМСТВЕННАЯ '!M1619</f>
        <v>0</v>
      </c>
      <c r="N1498" s="278">
        <f>'ВЕДОМСТВЕННАЯ '!N1619</f>
        <v>0</v>
      </c>
      <c r="O1498" s="278">
        <f>'ВЕДОМСТВЕННАЯ '!O1619</f>
        <v>358.8</v>
      </c>
      <c r="P1498" s="279">
        <f>'ВЕДОМСТВЕННАЯ '!P1619</f>
        <v>0</v>
      </c>
      <c r="Q1498" s="279">
        <f>'ВЕДОМСТВЕННАЯ '!Q1619</f>
        <v>0</v>
      </c>
      <c r="R1498" s="279">
        <f>'ВЕДОМСТВЕННАЯ '!R1619</f>
        <v>0</v>
      </c>
      <c r="S1498" s="279">
        <f>'ВЕДОМСТВЕННАЯ '!S1619</f>
        <v>0</v>
      </c>
      <c r="T1498" s="279">
        <f>'ВЕДОМСТВЕННАЯ '!U1619</f>
        <v>0</v>
      </c>
      <c r="U1498" s="279">
        <f>'ВЕДОМСТВЕННАЯ '!V1619</f>
        <v>0</v>
      </c>
      <c r="V1498" s="279">
        <f>'ВЕДОМСТВЕННАЯ '!W1619</f>
        <v>0</v>
      </c>
      <c r="W1498" s="279">
        <f>'ВЕДОМСТВЕННАЯ '!X1619</f>
        <v>0</v>
      </c>
      <c r="X1498" s="279">
        <f>'ВЕДОМСТВЕННАЯ '!Y1619</f>
        <v>0</v>
      </c>
      <c r="Y1498" s="15">
        <f>'ВЕДОМСТВЕННАЯ '!Z1619</f>
        <v>0</v>
      </c>
      <c r="Z1498" s="15">
        <f>'ВЕДОМСТВЕННАЯ '!AA1619</f>
        <v>0</v>
      </c>
      <c r="AA1498" s="15">
        <f>'ВЕДОМСТВЕННАЯ '!AB1619</f>
        <v>0</v>
      </c>
    </row>
    <row r="1499" spans="1:27" ht="82.5" hidden="1" customHeight="1" x14ac:dyDescent="0.3">
      <c r="A1499" s="581" t="str">
        <f>'ВЕДОМСТВЕННАЯ '!A1620</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1499" s="196" t="str">
        <f>'ВЕДОМСТВЕННАЯ '!B1620</f>
        <v>905</v>
      </c>
      <c r="C1499" s="236" t="str">
        <f>'ВЕДОМСТВЕННАЯ '!C1620</f>
        <v>08</v>
      </c>
      <c r="D1499" s="236" t="str">
        <f>'ВЕДОМСТВЕННАЯ '!D1620</f>
        <v>01</v>
      </c>
      <c r="E1499" s="330" t="str">
        <f>'ВЕДОМСТВЕННАЯ '!E1620</f>
        <v>5Q</v>
      </c>
      <c r="F1499" s="330" t="str">
        <f>'ВЕДОМСТВЕННАЯ '!F1620</f>
        <v>1</v>
      </c>
      <c r="G1499" s="330" t="str">
        <f>'ВЕДОМСТВЕННАЯ '!G1620</f>
        <v>04</v>
      </c>
      <c r="H1499" s="330" t="str">
        <f>'ВЕДОМСТВЕННАЯ '!H1620</f>
        <v>80820</v>
      </c>
      <c r="I1499" s="330" t="str">
        <f>'ВЕДОМСТВЕННАЯ '!I1620</f>
        <v>5Q 1 04 80820</v>
      </c>
      <c r="J1499" s="236"/>
      <c r="K1499" s="278">
        <f>'ВЕДОМСТВЕННАЯ '!K1620</f>
        <v>0</v>
      </c>
      <c r="L1499" s="278">
        <f>'ВЕДОМСТВЕННАЯ '!L1620</f>
        <v>0</v>
      </c>
      <c r="M1499" s="278">
        <f>'ВЕДОМСТВЕННАЯ '!M1620</f>
        <v>0</v>
      </c>
      <c r="N1499" s="278">
        <f>'ВЕДОМСТВЕННАЯ '!N1620</f>
        <v>0</v>
      </c>
      <c r="O1499" s="278">
        <f>'ВЕДОМСТВЕННАЯ '!O1620</f>
        <v>0</v>
      </c>
      <c r="P1499" s="279">
        <f>'ВЕДОМСТВЕННАЯ '!P1620</f>
        <v>0</v>
      </c>
      <c r="Q1499" s="279">
        <f>'ВЕДОМСТВЕННАЯ '!Q1620</f>
        <v>0</v>
      </c>
      <c r="R1499" s="279">
        <f>'ВЕДОМСТВЕННАЯ '!R1620</f>
        <v>0</v>
      </c>
      <c r="S1499" s="279">
        <f>'ВЕДОМСТВЕННАЯ '!S1620</f>
        <v>0</v>
      </c>
      <c r="T1499" s="279">
        <f>'ВЕДОМСТВЕННАЯ '!U1620</f>
        <v>0</v>
      </c>
      <c r="U1499" s="279">
        <f>'ВЕДОМСТВЕННАЯ '!V1620</f>
        <v>0</v>
      </c>
      <c r="V1499" s="279">
        <f>'ВЕДОМСТВЕННАЯ '!W1620</f>
        <v>0</v>
      </c>
      <c r="W1499" s="279">
        <f>'ВЕДОМСТВЕННАЯ '!X1620</f>
        <v>0</v>
      </c>
      <c r="X1499" s="279">
        <f>'ВЕДОМСТВЕННАЯ '!Y1620</f>
        <v>0</v>
      </c>
      <c r="Y1499" s="15">
        <f>'ВЕДОМСТВЕННАЯ '!Z1620</f>
        <v>0</v>
      </c>
      <c r="Z1499" s="15">
        <f>'ВЕДОМСТВЕННАЯ '!AA1620</f>
        <v>0</v>
      </c>
      <c r="AA1499" s="15">
        <f>'ВЕДОМСТВЕННАЯ '!AB1620</f>
        <v>0</v>
      </c>
    </row>
    <row r="1500" spans="1:27" ht="36.75" hidden="1" customHeight="1" x14ac:dyDescent="0.3">
      <c r="A1500" s="581" t="str">
        <f>'ВЕДОМСТВЕННАЯ '!A1621</f>
        <v>Предоставление субсидий бюджетным, автономным учреждениям и иным некоммерческим организациям</v>
      </c>
      <c r="B1500" s="196" t="str">
        <f>'ВЕДОМСТВЕННАЯ '!B1621</f>
        <v>905</v>
      </c>
      <c r="C1500" s="236" t="str">
        <f>'ВЕДОМСТВЕННАЯ '!C1621</f>
        <v>08</v>
      </c>
      <c r="D1500" s="236" t="str">
        <f>'ВЕДОМСТВЕННАЯ '!D1621</f>
        <v>01</v>
      </c>
      <c r="E1500" s="330" t="str">
        <f>'ВЕДОМСТВЕННАЯ '!E1621</f>
        <v>5Q</v>
      </c>
      <c r="F1500" s="330" t="str">
        <f>'ВЕДОМСТВЕННАЯ '!F1621</f>
        <v>1</v>
      </c>
      <c r="G1500" s="330" t="str">
        <f>'ВЕДОМСТВЕННАЯ '!G1621</f>
        <v>04</v>
      </c>
      <c r="H1500" s="330" t="str">
        <f>'ВЕДОМСТВЕННАЯ '!H1621</f>
        <v>80820</v>
      </c>
      <c r="I1500" s="330" t="str">
        <f>'ВЕДОМСТВЕННАЯ '!I1621</f>
        <v>5Q 1 04 80820</v>
      </c>
      <c r="J1500" s="236" t="str">
        <f>'ВЕДОМСТВЕННАЯ '!J1621</f>
        <v>600</v>
      </c>
      <c r="K1500" s="278">
        <f>'ВЕДОМСТВЕННАЯ '!K1621</f>
        <v>0</v>
      </c>
      <c r="L1500" s="278">
        <f>'ВЕДОМСТВЕННАЯ '!L1621</f>
        <v>0</v>
      </c>
      <c r="M1500" s="278">
        <f>'ВЕДОМСТВЕННАЯ '!M1621</f>
        <v>0</v>
      </c>
      <c r="N1500" s="278">
        <f>'ВЕДОМСТВЕННАЯ '!N1621</f>
        <v>0</v>
      </c>
      <c r="O1500" s="278">
        <f>'ВЕДОМСТВЕННАЯ '!O1621</f>
        <v>0</v>
      </c>
      <c r="P1500" s="279">
        <f>'ВЕДОМСТВЕННАЯ '!P1621</f>
        <v>0</v>
      </c>
      <c r="Q1500" s="279">
        <f>'ВЕДОМСТВЕННАЯ '!Q1621</f>
        <v>0</v>
      </c>
      <c r="R1500" s="279">
        <f>'ВЕДОМСТВЕННАЯ '!R1621</f>
        <v>0</v>
      </c>
      <c r="S1500" s="279">
        <f>'ВЕДОМСТВЕННАЯ '!S1621</f>
        <v>0</v>
      </c>
      <c r="T1500" s="279">
        <f>'ВЕДОМСТВЕННАЯ '!U1621</f>
        <v>0</v>
      </c>
      <c r="U1500" s="279">
        <f>'ВЕДОМСТВЕННАЯ '!V1621</f>
        <v>0</v>
      </c>
      <c r="V1500" s="279">
        <f>'ВЕДОМСТВЕННАЯ '!W1621</f>
        <v>0</v>
      </c>
      <c r="W1500" s="279">
        <f>'ВЕДОМСТВЕННАЯ '!X1621</f>
        <v>0</v>
      </c>
      <c r="X1500" s="279">
        <f>'ВЕДОМСТВЕННАЯ '!Y1621</f>
        <v>0</v>
      </c>
      <c r="Y1500" s="15">
        <f>'ВЕДОМСТВЕННАЯ '!Z1621</f>
        <v>0</v>
      </c>
      <c r="Z1500" s="15">
        <f>'ВЕДОМСТВЕННАЯ '!AA1621</f>
        <v>0</v>
      </c>
      <c r="AA1500" s="15">
        <f>'ВЕДОМСТВЕННАЯ '!AB1621</f>
        <v>0</v>
      </c>
    </row>
    <row r="1501" spans="1:27" ht="24" hidden="1" customHeight="1" x14ac:dyDescent="0.3">
      <c r="A1501" s="581" t="str">
        <f>'ВЕДОМСТВЕННАЯ '!A1622</f>
        <v xml:space="preserve">Субсидии бюджетным учреждениям </v>
      </c>
      <c r="B1501" s="196" t="str">
        <f>'ВЕДОМСТВЕННАЯ '!B1622</f>
        <v>905</v>
      </c>
      <c r="C1501" s="236" t="str">
        <f>'ВЕДОМСТВЕННАЯ '!C1622</f>
        <v>08</v>
      </c>
      <c r="D1501" s="236" t="str">
        <f>'ВЕДОМСТВЕННАЯ '!D1622</f>
        <v>01</v>
      </c>
      <c r="E1501" s="330" t="str">
        <f>'ВЕДОМСТВЕННАЯ '!E1622</f>
        <v>5Q</v>
      </c>
      <c r="F1501" s="330" t="str">
        <f>'ВЕДОМСТВЕННАЯ '!F1622</f>
        <v>1</v>
      </c>
      <c r="G1501" s="330" t="str">
        <f>'ВЕДОМСТВЕННАЯ '!G1622</f>
        <v>04</v>
      </c>
      <c r="H1501" s="330" t="str">
        <f>'ВЕДОМСТВЕННАЯ '!H1622</f>
        <v>80820</v>
      </c>
      <c r="I1501" s="330" t="str">
        <f>'ВЕДОМСТВЕННАЯ '!I1622</f>
        <v>5Q 1 04 80820</v>
      </c>
      <c r="J1501" s="236" t="str">
        <f>'ВЕДОМСТВЕННАЯ '!J1622</f>
        <v>610</v>
      </c>
      <c r="K1501" s="278">
        <f>'ВЕДОМСТВЕННАЯ '!K1622</f>
        <v>0</v>
      </c>
      <c r="L1501" s="278">
        <f>'ВЕДОМСТВЕННАЯ '!L1622</f>
        <v>0</v>
      </c>
      <c r="M1501" s="278">
        <f>'ВЕДОМСТВЕННАЯ '!M1622</f>
        <v>0</v>
      </c>
      <c r="N1501" s="278">
        <f>'ВЕДОМСТВЕННАЯ '!N1622</f>
        <v>0</v>
      </c>
      <c r="O1501" s="278">
        <f>'ВЕДОМСТВЕННАЯ '!O1622</f>
        <v>0</v>
      </c>
      <c r="P1501" s="279">
        <f>'ВЕДОМСТВЕННАЯ '!P1622</f>
        <v>0</v>
      </c>
      <c r="Q1501" s="279">
        <f>'ВЕДОМСТВЕННАЯ '!Q1622</f>
        <v>0</v>
      </c>
      <c r="R1501" s="279">
        <f>'ВЕДОМСТВЕННАЯ '!R1622</f>
        <v>0</v>
      </c>
      <c r="S1501" s="279">
        <f>'ВЕДОМСТВЕННАЯ '!S1622</f>
        <v>0</v>
      </c>
      <c r="T1501" s="279">
        <f>'ВЕДОМСТВЕННАЯ '!U1622</f>
        <v>0</v>
      </c>
      <c r="U1501" s="279">
        <f>'ВЕДОМСТВЕННАЯ '!V1622</f>
        <v>0</v>
      </c>
      <c r="V1501" s="279">
        <f>'ВЕДОМСТВЕННАЯ '!W1622</f>
        <v>0</v>
      </c>
      <c r="W1501" s="279">
        <f>'ВЕДОМСТВЕННАЯ '!X1622</f>
        <v>0</v>
      </c>
      <c r="X1501" s="279">
        <f>'ВЕДОМСТВЕННАЯ '!Y1622</f>
        <v>0</v>
      </c>
      <c r="Y1501" s="15">
        <f>'ВЕДОМСТВЕННАЯ '!Z1622</f>
        <v>0</v>
      </c>
      <c r="Z1501" s="15">
        <f>'ВЕДОМСТВЕННАЯ '!AA1622</f>
        <v>0</v>
      </c>
      <c r="AA1501" s="15">
        <f>'ВЕДОМСТВЕННАЯ '!AB1622</f>
        <v>0</v>
      </c>
    </row>
    <row r="1502" spans="1:27" ht="122.25" hidden="1" customHeight="1" x14ac:dyDescent="0.3">
      <c r="A1502" s="581" t="str">
        <f>'ВЕДОМСТВЕННАЯ '!A1623</f>
        <v>Гарантии и компенсации при переезде к новому месту работы лицам,  а также членам их семей,  при заключении трудовых договоров с органами местного самоуправления, отраслевыми органами и муниципальными учреждениями расположенными на территории муниципального образования "Хасынский муниципальный округ Магаданской области" и финансируемых за счет средств бюджета муниципального образования "Хасынский муниципальный округ Магаданской области" прибывшими в соответствии с этими договорами  из других регионов Российской Федерации</v>
      </c>
      <c r="B1502" s="196" t="str">
        <f>'ВЕДОМСТВЕННАЯ '!B1623</f>
        <v>905</v>
      </c>
      <c r="C1502" s="236" t="str">
        <f>'ВЕДОМСТВЕННАЯ '!C1623</f>
        <v>08</v>
      </c>
      <c r="D1502" s="236" t="str">
        <f>'ВЕДОМСТВЕННАЯ '!D1623</f>
        <v>01</v>
      </c>
      <c r="E1502" s="330" t="str">
        <f>'ВЕДОМСТВЕННАЯ '!E1623</f>
        <v>5Q</v>
      </c>
      <c r="F1502" s="330" t="str">
        <f>'ВЕДОМСТВЕННАЯ '!F1623</f>
        <v>1</v>
      </c>
      <c r="G1502" s="330" t="str">
        <f>'ВЕДОМСТВЕННАЯ '!G1623</f>
        <v>04</v>
      </c>
      <c r="H1502" s="330" t="str">
        <f>'ВЕДОМСТВЕННАЯ '!H1623</f>
        <v>80830</v>
      </c>
      <c r="I1502" s="330" t="str">
        <f>'ВЕДОМСТВЕННАЯ '!I1623</f>
        <v>5Q 1 04 80830</v>
      </c>
      <c r="J1502" s="236"/>
      <c r="K1502" s="278">
        <f>'ВЕДОМСТВЕННАЯ '!K1623</f>
        <v>0</v>
      </c>
      <c r="L1502" s="278">
        <f>'ВЕДОМСТВЕННАЯ '!L1623</f>
        <v>0</v>
      </c>
      <c r="M1502" s="278">
        <f>'ВЕДОМСТВЕННАЯ '!M1623</f>
        <v>0</v>
      </c>
      <c r="N1502" s="278">
        <f>'ВЕДОМСТВЕННАЯ '!N1623</f>
        <v>0</v>
      </c>
      <c r="O1502" s="278">
        <f>'ВЕДОМСТВЕННАЯ '!O1623</f>
        <v>0</v>
      </c>
      <c r="P1502" s="279">
        <f>'ВЕДОМСТВЕННАЯ '!P1623</f>
        <v>0</v>
      </c>
      <c r="Q1502" s="279">
        <f>'ВЕДОМСТВЕННАЯ '!Q1623</f>
        <v>0</v>
      </c>
      <c r="R1502" s="279">
        <f>'ВЕДОМСТВЕННАЯ '!R1623</f>
        <v>0</v>
      </c>
      <c r="S1502" s="279">
        <f>'ВЕДОМСТВЕННАЯ '!S1623</f>
        <v>0</v>
      </c>
      <c r="T1502" s="279">
        <f>'ВЕДОМСТВЕННАЯ '!U1623</f>
        <v>0</v>
      </c>
      <c r="U1502" s="279">
        <f>'ВЕДОМСТВЕННАЯ '!V1623</f>
        <v>0</v>
      </c>
      <c r="V1502" s="279">
        <f>'ВЕДОМСТВЕННАЯ '!W1623</f>
        <v>0</v>
      </c>
      <c r="W1502" s="279">
        <f>'ВЕДОМСТВЕННАЯ '!X1623</f>
        <v>0</v>
      </c>
      <c r="X1502" s="279">
        <f>'ВЕДОМСТВЕННАЯ '!Y1623</f>
        <v>0</v>
      </c>
      <c r="Y1502" s="15">
        <f>'ВЕДОМСТВЕННАЯ '!Z1623</f>
        <v>0</v>
      </c>
      <c r="Z1502" s="15">
        <f>'ВЕДОМСТВЕННАЯ '!AA1623</f>
        <v>0</v>
      </c>
      <c r="AA1502" s="15">
        <f>'ВЕДОМСТВЕННАЯ '!AB1623</f>
        <v>0</v>
      </c>
    </row>
    <row r="1503" spans="1:27" ht="36" hidden="1" customHeight="1" x14ac:dyDescent="0.3">
      <c r="A1503" s="581" t="str">
        <f>'ВЕДОМСТВЕННАЯ '!A1624</f>
        <v>Предоставление субсидий бюджетным, автономным учреждениям и иным некоммерческим организациям</v>
      </c>
      <c r="B1503" s="196" t="str">
        <f>'ВЕДОМСТВЕННАЯ '!B1624</f>
        <v>905</v>
      </c>
      <c r="C1503" s="236" t="str">
        <f>'ВЕДОМСТВЕННАЯ '!C1624</f>
        <v>08</v>
      </c>
      <c r="D1503" s="236" t="str">
        <f>'ВЕДОМСТВЕННАЯ '!D1624</f>
        <v>01</v>
      </c>
      <c r="E1503" s="330" t="str">
        <f>'ВЕДОМСТВЕННАЯ '!E1624</f>
        <v>5Q</v>
      </c>
      <c r="F1503" s="330" t="str">
        <f>'ВЕДОМСТВЕННАЯ '!F1624</f>
        <v>1</v>
      </c>
      <c r="G1503" s="330" t="str">
        <f>'ВЕДОМСТВЕННАЯ '!G1624</f>
        <v>04</v>
      </c>
      <c r="H1503" s="330" t="str">
        <f>'ВЕДОМСТВЕННАЯ '!H1624</f>
        <v>80830</v>
      </c>
      <c r="I1503" s="330" t="str">
        <f>'ВЕДОМСТВЕННАЯ '!I1624</f>
        <v>5Q 1 04 80830</v>
      </c>
      <c r="J1503" s="236" t="str">
        <f>'ВЕДОМСТВЕННАЯ '!J1624</f>
        <v>600</v>
      </c>
      <c r="K1503" s="278">
        <f>'ВЕДОМСТВЕННАЯ '!K1624</f>
        <v>0</v>
      </c>
      <c r="L1503" s="278">
        <f>'ВЕДОМСТВЕННАЯ '!L1624</f>
        <v>0</v>
      </c>
      <c r="M1503" s="278">
        <f>'ВЕДОМСТВЕННАЯ '!M1624</f>
        <v>0</v>
      </c>
      <c r="N1503" s="278">
        <f>'ВЕДОМСТВЕННАЯ '!N1624</f>
        <v>0</v>
      </c>
      <c r="O1503" s="278">
        <f>'ВЕДОМСТВЕННАЯ '!O1624</f>
        <v>0</v>
      </c>
      <c r="P1503" s="279">
        <f>'ВЕДОМСТВЕННАЯ '!P1624</f>
        <v>0</v>
      </c>
      <c r="Q1503" s="279">
        <f>'ВЕДОМСТВЕННАЯ '!Q1624</f>
        <v>0</v>
      </c>
      <c r="R1503" s="279">
        <f>'ВЕДОМСТВЕННАЯ '!R1624</f>
        <v>0</v>
      </c>
      <c r="S1503" s="279">
        <f>'ВЕДОМСТВЕННАЯ '!S1624</f>
        <v>0</v>
      </c>
      <c r="T1503" s="279">
        <f>'ВЕДОМСТВЕННАЯ '!U1624</f>
        <v>0</v>
      </c>
      <c r="U1503" s="279">
        <f>'ВЕДОМСТВЕННАЯ '!V1624</f>
        <v>0</v>
      </c>
      <c r="V1503" s="279">
        <f>'ВЕДОМСТВЕННАЯ '!W1624</f>
        <v>0</v>
      </c>
      <c r="W1503" s="279">
        <f>'ВЕДОМСТВЕННАЯ '!X1624</f>
        <v>0</v>
      </c>
      <c r="X1503" s="279">
        <f>'ВЕДОМСТВЕННАЯ '!Y1624</f>
        <v>0</v>
      </c>
      <c r="Y1503" s="15">
        <f>'ВЕДОМСТВЕННАЯ '!Z1624</f>
        <v>0</v>
      </c>
      <c r="Z1503" s="15">
        <f>'ВЕДОМСТВЕННАЯ '!AA1624</f>
        <v>0</v>
      </c>
      <c r="AA1503" s="15">
        <f>'ВЕДОМСТВЕННАЯ '!AB1624</f>
        <v>0</v>
      </c>
    </row>
    <row r="1504" spans="1:27" ht="27.75" hidden="1" customHeight="1" x14ac:dyDescent="0.3">
      <c r="A1504" s="581" t="str">
        <f>'ВЕДОМСТВЕННАЯ '!A1625</f>
        <v xml:space="preserve">Субсидии бюджетным учреждениям </v>
      </c>
      <c r="B1504" s="196" t="str">
        <f>'ВЕДОМСТВЕННАЯ '!B1625</f>
        <v>905</v>
      </c>
      <c r="C1504" s="236" t="str">
        <f>'ВЕДОМСТВЕННАЯ '!C1625</f>
        <v>08</v>
      </c>
      <c r="D1504" s="236" t="str">
        <f>'ВЕДОМСТВЕННАЯ '!D1625</f>
        <v>01</v>
      </c>
      <c r="E1504" s="330" t="str">
        <f>'ВЕДОМСТВЕННАЯ '!E1625</f>
        <v>5Q</v>
      </c>
      <c r="F1504" s="330" t="str">
        <f>'ВЕДОМСТВЕННАЯ '!F1625</f>
        <v>1</v>
      </c>
      <c r="G1504" s="330" t="str">
        <f>'ВЕДОМСТВЕННАЯ '!G1625</f>
        <v>04</v>
      </c>
      <c r="H1504" s="330" t="str">
        <f>'ВЕДОМСТВЕННАЯ '!H1625</f>
        <v>80830</v>
      </c>
      <c r="I1504" s="330" t="str">
        <f>'ВЕДОМСТВЕННАЯ '!I1625</f>
        <v>5Q 1 04 80830</v>
      </c>
      <c r="J1504" s="236" t="str">
        <f>'ВЕДОМСТВЕННАЯ '!J1625</f>
        <v>610</v>
      </c>
      <c r="K1504" s="278">
        <f>'ВЕДОМСТВЕННАЯ '!K1625</f>
        <v>0</v>
      </c>
      <c r="L1504" s="278">
        <f>'ВЕДОМСТВЕННАЯ '!L1625</f>
        <v>0</v>
      </c>
      <c r="M1504" s="278">
        <f>'ВЕДОМСТВЕННАЯ '!M1625</f>
        <v>0</v>
      </c>
      <c r="N1504" s="278">
        <f>'ВЕДОМСТВЕННАЯ '!N1625</f>
        <v>0</v>
      </c>
      <c r="O1504" s="278">
        <f>'ВЕДОМСТВЕННАЯ '!O1625</f>
        <v>0</v>
      </c>
      <c r="P1504" s="279">
        <f>'ВЕДОМСТВЕННАЯ '!P1625</f>
        <v>0</v>
      </c>
      <c r="Q1504" s="279">
        <f>'ВЕДОМСТВЕННАЯ '!Q1625</f>
        <v>0</v>
      </c>
      <c r="R1504" s="279">
        <f>'ВЕДОМСТВЕННАЯ '!R1625</f>
        <v>0</v>
      </c>
      <c r="S1504" s="279">
        <f>'ВЕДОМСТВЕННАЯ '!S1625</f>
        <v>0</v>
      </c>
      <c r="T1504" s="279">
        <f>'ВЕДОМСТВЕННАЯ '!U1625</f>
        <v>0</v>
      </c>
      <c r="U1504" s="279">
        <f>'ВЕДОМСТВЕННАЯ '!V1625</f>
        <v>0</v>
      </c>
      <c r="V1504" s="279">
        <f>'ВЕДОМСТВЕННАЯ '!W1625</f>
        <v>0</v>
      </c>
      <c r="W1504" s="279">
        <f>'ВЕДОМСТВЕННАЯ '!X1625</f>
        <v>0</v>
      </c>
      <c r="X1504" s="279">
        <f>'ВЕДОМСТВЕННАЯ '!Y1625</f>
        <v>0</v>
      </c>
      <c r="Y1504" s="15">
        <f>'ВЕДОМСТВЕННАЯ '!Z1625</f>
        <v>0</v>
      </c>
      <c r="Z1504" s="15">
        <f>'ВЕДОМСТВЕННАЯ '!AA1625</f>
        <v>0</v>
      </c>
      <c r="AA1504" s="15">
        <f>'ВЕДОМСТВЕННАЯ '!AB1625</f>
        <v>0</v>
      </c>
    </row>
    <row r="1505" spans="1:27" ht="39" customHeight="1" x14ac:dyDescent="0.3">
      <c r="A1505" s="581" t="str">
        <f>'ВЕДОМСТВЕННАЯ '!A1626</f>
        <v>Расходы на обеспечение деятельности (оказание услуг) муниципальных бюджетных и автономных учреждений</v>
      </c>
      <c r="B1505" s="196" t="str">
        <f>'ВЕДОМСТВЕННАЯ '!B1626</f>
        <v>905</v>
      </c>
      <c r="C1505" s="236" t="str">
        <f>'ВЕДОМСТВЕННАЯ '!C1626</f>
        <v>08</v>
      </c>
      <c r="D1505" s="236" t="str">
        <f>'ВЕДОМСТВЕННАЯ '!D1626</f>
        <v>01</v>
      </c>
      <c r="E1505" s="330" t="str">
        <f>'ВЕДОМСТВЕННАЯ '!E1626</f>
        <v>5Q</v>
      </c>
      <c r="F1505" s="330" t="str">
        <f>'ВЕДОМСТВЕННАЯ '!F1626</f>
        <v>1</v>
      </c>
      <c r="G1505" s="330" t="str">
        <f>'ВЕДОМСТВЕННАЯ '!G1626</f>
        <v>04</v>
      </c>
      <c r="H1505" s="330" t="str">
        <f>'ВЕДОМСТВЕННАЯ '!H1626</f>
        <v>90300</v>
      </c>
      <c r="I1505" s="330" t="str">
        <f>'ВЕДОМСТВЕННАЯ '!I1626</f>
        <v>5Q 1 04 90300</v>
      </c>
      <c r="J1505" s="236"/>
      <c r="K1505" s="278" t="e">
        <f>'ВЕДОМСТВЕННАЯ '!K1626</f>
        <v>#REF!</v>
      </c>
      <c r="L1505" s="278" t="e">
        <f>'ВЕДОМСТВЕННАЯ '!L1626</f>
        <v>#REF!</v>
      </c>
      <c r="M1505" s="278" t="e">
        <f>'ВЕДОМСТВЕННАЯ '!M1626</f>
        <v>#REF!</v>
      </c>
      <c r="N1505" s="278" t="e">
        <f>'ВЕДОМСТВЕННАЯ '!N1626</f>
        <v>#REF!</v>
      </c>
      <c r="O1505" s="278" t="e">
        <f>'ВЕДОМСТВЕННАЯ '!O1626</f>
        <v>#REF!</v>
      </c>
      <c r="P1505" s="279">
        <f>'ВЕДОМСТВЕННАЯ '!P1626</f>
        <v>54225211.460000001</v>
      </c>
      <c r="Q1505" s="279">
        <f>'ВЕДОМСТВЕННАЯ '!Q1626</f>
        <v>0</v>
      </c>
      <c r="R1505" s="279">
        <f>'ВЕДОМСТВЕННАЯ '!R1626</f>
        <v>0</v>
      </c>
      <c r="S1505" s="279">
        <f>'ВЕДОМСТВЕННАЯ '!S1626</f>
        <v>54225211.460000001</v>
      </c>
      <c r="T1505" s="279">
        <f>'ВЕДОМСТВЕННАЯ '!U1626</f>
        <v>53554578.409999996</v>
      </c>
      <c r="U1505" s="279">
        <f>'ВЕДОМСТВЕННАЯ '!V1626</f>
        <v>0</v>
      </c>
      <c r="V1505" s="279">
        <f>'ВЕДОМСТВЕННАЯ '!W1626</f>
        <v>0</v>
      </c>
      <c r="W1505" s="279">
        <f>'ВЕДОМСТВЕННАЯ '!X1626</f>
        <v>53554578.409999996</v>
      </c>
      <c r="X1505" s="279">
        <f>'ВЕДОМСТВЕННАЯ '!Y1626</f>
        <v>54650716.219999999</v>
      </c>
      <c r="Y1505" s="15">
        <f>'ВЕДОМСТВЕННАЯ '!Z1626</f>
        <v>0</v>
      </c>
      <c r="Z1505" s="15">
        <f>'ВЕДОМСТВЕННАЯ '!AA1626</f>
        <v>0</v>
      </c>
      <c r="AA1505" s="15">
        <f>'ВЕДОМСТВЕННАЯ '!AB1626</f>
        <v>54650716.219999999</v>
      </c>
    </row>
    <row r="1506" spans="1:27" ht="36.75" customHeight="1" x14ac:dyDescent="0.3">
      <c r="A1506" s="581" t="str">
        <f>'ВЕДОМСТВЕННАЯ '!A1627</f>
        <v>Предоставление субсидий бюджетным, автономным учреждениям и иным некоммерческим организациям</v>
      </c>
      <c r="B1506" s="196" t="str">
        <f>'ВЕДОМСТВЕННАЯ '!B1627</f>
        <v>905</v>
      </c>
      <c r="C1506" s="236" t="str">
        <f>'ВЕДОМСТВЕННАЯ '!C1627</f>
        <v>08</v>
      </c>
      <c r="D1506" s="236" t="str">
        <f>'ВЕДОМСТВЕННАЯ '!D1627</f>
        <v>01</v>
      </c>
      <c r="E1506" s="330" t="str">
        <f>'ВЕДОМСТВЕННАЯ '!E1627</f>
        <v>5Q</v>
      </c>
      <c r="F1506" s="330" t="str">
        <f>'ВЕДОМСТВЕННАЯ '!F1627</f>
        <v>1</v>
      </c>
      <c r="G1506" s="330" t="str">
        <f>'ВЕДОМСТВЕННАЯ '!G1627</f>
        <v>04</v>
      </c>
      <c r="H1506" s="330" t="str">
        <f>'ВЕДОМСТВЕННАЯ '!H1627</f>
        <v>90300</v>
      </c>
      <c r="I1506" s="330" t="str">
        <f>'ВЕДОМСТВЕННАЯ '!I1627</f>
        <v>5Q 1 04 90300</v>
      </c>
      <c r="J1506" s="236" t="str">
        <f>'ВЕДОМСТВЕННАЯ '!J1627</f>
        <v>600</v>
      </c>
      <c r="K1506" s="278" t="e">
        <f>'ВЕДОМСТВЕННАЯ '!K1627</f>
        <v>#REF!</v>
      </c>
      <c r="L1506" s="278" t="e">
        <f>'ВЕДОМСТВЕННАЯ '!L1627</f>
        <v>#REF!</v>
      </c>
      <c r="M1506" s="278" t="e">
        <f>'ВЕДОМСТВЕННАЯ '!M1627</f>
        <v>#REF!</v>
      </c>
      <c r="N1506" s="278" t="e">
        <f>'ВЕДОМСТВЕННАЯ '!N1627</f>
        <v>#REF!</v>
      </c>
      <c r="O1506" s="278" t="e">
        <f>'ВЕДОМСТВЕННАЯ '!O1627</f>
        <v>#REF!</v>
      </c>
      <c r="P1506" s="279">
        <f>'ВЕДОМСТВЕННАЯ '!P1627</f>
        <v>54225211.460000001</v>
      </c>
      <c r="Q1506" s="279">
        <f>'ВЕДОМСТВЕННАЯ '!Q1627</f>
        <v>0</v>
      </c>
      <c r="R1506" s="279">
        <f>'ВЕДОМСТВЕННАЯ '!R1627</f>
        <v>0</v>
      </c>
      <c r="S1506" s="279">
        <f>'ВЕДОМСТВЕННАЯ '!S1627</f>
        <v>54225211.460000001</v>
      </c>
      <c r="T1506" s="279">
        <f>'ВЕДОМСТВЕННАЯ '!U1627</f>
        <v>53554578.409999996</v>
      </c>
      <c r="U1506" s="279">
        <f>'ВЕДОМСТВЕННАЯ '!V1627</f>
        <v>0</v>
      </c>
      <c r="V1506" s="279">
        <f>'ВЕДОМСТВЕННАЯ '!W1627</f>
        <v>0</v>
      </c>
      <c r="W1506" s="279">
        <f>'ВЕДОМСТВЕННАЯ '!X1627</f>
        <v>53554578.409999996</v>
      </c>
      <c r="X1506" s="279">
        <f>'ВЕДОМСТВЕННАЯ '!Y1627</f>
        <v>54650716.219999999</v>
      </c>
      <c r="Y1506" s="15">
        <f>'ВЕДОМСТВЕННАЯ '!Z1627</f>
        <v>0</v>
      </c>
      <c r="Z1506" s="15">
        <f>'ВЕДОМСТВЕННАЯ '!AA1627</f>
        <v>0</v>
      </c>
      <c r="AA1506" s="15">
        <f>'ВЕДОМСТВЕННАЯ '!AB1627</f>
        <v>54650716.219999999</v>
      </c>
    </row>
    <row r="1507" spans="1:27" ht="26.25" customHeight="1" x14ac:dyDescent="0.3">
      <c r="A1507" s="581" t="str">
        <f>'ВЕДОМСТВЕННАЯ '!A1628</f>
        <v>Субсидии бюджетным учреждениям</v>
      </c>
      <c r="B1507" s="196" t="str">
        <f>'ВЕДОМСТВЕННАЯ '!B1628</f>
        <v>905</v>
      </c>
      <c r="C1507" s="236" t="str">
        <f>'ВЕДОМСТВЕННАЯ '!C1628</f>
        <v>08</v>
      </c>
      <c r="D1507" s="236" t="str">
        <f>'ВЕДОМСТВЕННАЯ '!D1628</f>
        <v>01</v>
      </c>
      <c r="E1507" s="330" t="str">
        <f>'ВЕДОМСТВЕННАЯ '!E1628</f>
        <v>5Q</v>
      </c>
      <c r="F1507" s="330" t="str">
        <f>'ВЕДОМСТВЕННАЯ '!F1628</f>
        <v>1</v>
      </c>
      <c r="G1507" s="330" t="str">
        <f>'ВЕДОМСТВЕННАЯ '!G1628</f>
        <v>04</v>
      </c>
      <c r="H1507" s="330" t="str">
        <f>'ВЕДОМСТВЕННАЯ '!H1628</f>
        <v>90300</v>
      </c>
      <c r="I1507" s="330" t="str">
        <f>'ВЕДОМСТВЕННАЯ '!I1628</f>
        <v>5Q 1 04 90300</v>
      </c>
      <c r="J1507" s="236" t="str">
        <f>'ВЕДОМСТВЕННАЯ '!J1628</f>
        <v>610</v>
      </c>
      <c r="K1507" s="278" t="e">
        <f>'ВЕДОМСТВЕННАЯ '!K1628</f>
        <v>#REF!</v>
      </c>
      <c r="L1507" s="278" t="e">
        <f>'ВЕДОМСТВЕННАЯ '!L1628</f>
        <v>#REF!</v>
      </c>
      <c r="M1507" s="278" t="e">
        <f>'ВЕДОМСТВЕННАЯ '!M1628</f>
        <v>#REF!</v>
      </c>
      <c r="N1507" s="278" t="e">
        <f>'ВЕДОМСТВЕННАЯ '!N1628</f>
        <v>#REF!</v>
      </c>
      <c r="O1507" s="278" t="e">
        <f>'ВЕДОМСТВЕННАЯ '!O1628</f>
        <v>#REF!</v>
      </c>
      <c r="P1507" s="279">
        <f>'ВЕДОМСТВЕННАЯ '!P1628</f>
        <v>54225211.460000001</v>
      </c>
      <c r="Q1507" s="279">
        <f>'ВЕДОМСТВЕННАЯ '!Q1628</f>
        <v>0</v>
      </c>
      <c r="R1507" s="279">
        <f>'ВЕДОМСТВЕННАЯ '!R1628</f>
        <v>0</v>
      </c>
      <c r="S1507" s="279">
        <f>'ВЕДОМСТВЕННАЯ '!S1628</f>
        <v>54225211.460000001</v>
      </c>
      <c r="T1507" s="279">
        <f>'ВЕДОМСТВЕННАЯ '!U1628</f>
        <v>53554578.409999996</v>
      </c>
      <c r="U1507" s="279">
        <f>'ВЕДОМСТВЕННАЯ '!V1628</f>
        <v>0</v>
      </c>
      <c r="V1507" s="279">
        <f>'ВЕДОМСТВЕННАЯ '!W1628</f>
        <v>0</v>
      </c>
      <c r="W1507" s="279">
        <f>'ВЕДОМСТВЕННАЯ '!X1628</f>
        <v>53554578.409999996</v>
      </c>
      <c r="X1507" s="279">
        <f>'ВЕДОМСТВЕННАЯ '!Y1628</f>
        <v>54650716.219999999</v>
      </c>
      <c r="Y1507" s="15">
        <f>'ВЕДОМСТВЕННАЯ '!Z1628</f>
        <v>0</v>
      </c>
      <c r="Z1507" s="15">
        <f>'ВЕДОМСТВЕННАЯ '!AA1628</f>
        <v>0</v>
      </c>
      <c r="AA1507" s="15">
        <f>'ВЕДОМСТВЕННАЯ '!AB1628</f>
        <v>54650716.219999999</v>
      </c>
    </row>
    <row r="1508" spans="1:27" ht="20.100000000000001" hidden="1" customHeight="1" x14ac:dyDescent="0.3">
      <c r="A1508" s="586" t="e">
        <f>'ВЕДОМСТВЕННАЯ '!#REF!</f>
        <v>#REF!</v>
      </c>
      <c r="B1508" s="196" t="e">
        <f>'ВЕДОМСТВЕННАЯ '!#REF!</f>
        <v>#REF!</v>
      </c>
      <c r="C1508" s="236"/>
      <c r="D1508" s="236"/>
      <c r="E1508" s="330"/>
      <c r="F1508" s="330"/>
      <c r="G1508" s="330"/>
      <c r="H1508" s="330"/>
      <c r="I1508" s="330"/>
      <c r="J1508" s="236"/>
      <c r="K1508" s="278" t="e">
        <f>'ВЕДОМСТВЕННАЯ '!#REF!</f>
        <v>#REF!</v>
      </c>
      <c r="L1508" s="278" t="e">
        <f>'ВЕДОМСТВЕННАЯ '!#REF!</f>
        <v>#REF!</v>
      </c>
      <c r="M1508" s="278" t="e">
        <f>'ВЕДОМСТВЕННАЯ '!#REF!</f>
        <v>#REF!</v>
      </c>
      <c r="N1508" s="278" t="e">
        <f>'ВЕДОМСТВЕННАЯ '!#REF!</f>
        <v>#REF!</v>
      </c>
      <c r="O1508" s="278" t="e">
        <f>'ВЕДОМСТВЕННАЯ '!#REF!</f>
        <v>#REF!</v>
      </c>
      <c r="P1508" s="279" t="e">
        <f>'ВЕДОМСТВЕННАЯ '!#REF!</f>
        <v>#REF!</v>
      </c>
      <c r="Q1508" s="279" t="e">
        <f>'ВЕДОМСТВЕННАЯ '!#REF!</f>
        <v>#REF!</v>
      </c>
      <c r="R1508" s="279" t="e">
        <f>'ВЕДОМСТВЕННАЯ '!#REF!</f>
        <v>#REF!</v>
      </c>
      <c r="S1508" s="279" t="e">
        <f>'ВЕДОМСТВЕННАЯ '!#REF!</f>
        <v>#REF!</v>
      </c>
      <c r="T1508" s="279" t="e">
        <f>'ВЕДОМСТВЕННАЯ '!#REF!</f>
        <v>#REF!</v>
      </c>
      <c r="U1508" s="279" t="e">
        <f>'ВЕДОМСТВЕННАЯ '!#REF!</f>
        <v>#REF!</v>
      </c>
      <c r="V1508" s="279" t="e">
        <f>'ВЕДОМСТВЕННАЯ '!#REF!</f>
        <v>#REF!</v>
      </c>
      <c r="W1508" s="279" t="e">
        <f>'ВЕДОМСТВЕННАЯ '!#REF!</f>
        <v>#REF!</v>
      </c>
      <c r="X1508" s="279" t="e">
        <f>'ВЕДОМСТВЕННАЯ '!#REF!</f>
        <v>#REF!</v>
      </c>
      <c r="Y1508" s="15" t="e">
        <f>'ВЕДОМСТВЕННАЯ '!#REF!</f>
        <v>#REF!</v>
      </c>
      <c r="Z1508" s="15" t="e">
        <f>'ВЕДОМСТВЕННАЯ '!#REF!</f>
        <v>#REF!</v>
      </c>
      <c r="AA1508" s="15" t="e">
        <f>'ВЕДОМСТВЕННАЯ '!#REF!</f>
        <v>#REF!</v>
      </c>
    </row>
    <row r="1509" spans="1:27" ht="20.100000000000001" hidden="1" customHeight="1" x14ac:dyDescent="0.3">
      <c r="A1509" s="586" t="e">
        <f>'ВЕДОМСТВЕННАЯ '!#REF!</f>
        <v>#REF!</v>
      </c>
      <c r="B1509" s="196" t="e">
        <f>'ВЕДОМСТВЕННАЯ '!#REF!</f>
        <v>#REF!</v>
      </c>
      <c r="C1509" s="236"/>
      <c r="D1509" s="236"/>
      <c r="E1509" s="330"/>
      <c r="F1509" s="330"/>
      <c r="G1509" s="330"/>
      <c r="H1509" s="330"/>
      <c r="I1509" s="330"/>
      <c r="J1509" s="236"/>
      <c r="K1509" s="278" t="e">
        <f>'ВЕДОМСТВЕННАЯ '!#REF!</f>
        <v>#REF!</v>
      </c>
      <c r="L1509" s="278" t="e">
        <f>'ВЕДОМСТВЕННАЯ '!#REF!</f>
        <v>#REF!</v>
      </c>
      <c r="M1509" s="278" t="e">
        <f>'ВЕДОМСТВЕННАЯ '!#REF!</f>
        <v>#REF!</v>
      </c>
      <c r="N1509" s="278" t="e">
        <f>'ВЕДОМСТВЕННАЯ '!#REF!</f>
        <v>#REF!</v>
      </c>
      <c r="O1509" s="278" t="e">
        <f>'ВЕДОМСТВЕННАЯ '!#REF!</f>
        <v>#REF!</v>
      </c>
      <c r="P1509" s="279" t="e">
        <f>'ВЕДОМСТВЕННАЯ '!#REF!</f>
        <v>#REF!</v>
      </c>
      <c r="Q1509" s="279" t="e">
        <f>'ВЕДОМСТВЕННАЯ '!#REF!</f>
        <v>#REF!</v>
      </c>
      <c r="R1509" s="279" t="e">
        <f>'ВЕДОМСТВЕННАЯ '!#REF!</f>
        <v>#REF!</v>
      </c>
      <c r="S1509" s="279" t="e">
        <f>'ВЕДОМСТВЕННАЯ '!#REF!</f>
        <v>#REF!</v>
      </c>
      <c r="T1509" s="279" t="e">
        <f>'ВЕДОМСТВЕННАЯ '!#REF!</f>
        <v>#REF!</v>
      </c>
      <c r="U1509" s="279" t="e">
        <f>'ВЕДОМСТВЕННАЯ '!#REF!</f>
        <v>#REF!</v>
      </c>
      <c r="V1509" s="279" t="e">
        <f>'ВЕДОМСТВЕННАЯ '!#REF!</f>
        <v>#REF!</v>
      </c>
      <c r="W1509" s="279" t="e">
        <f>'ВЕДОМСТВЕННАЯ '!#REF!</f>
        <v>#REF!</v>
      </c>
      <c r="X1509" s="279" t="e">
        <f>'ВЕДОМСТВЕННАЯ '!#REF!</f>
        <v>#REF!</v>
      </c>
      <c r="Y1509" s="15" t="e">
        <f>'ВЕДОМСТВЕННАЯ '!#REF!</f>
        <v>#REF!</v>
      </c>
      <c r="Z1509" s="15" t="e">
        <f>'ВЕДОМСТВЕННАЯ '!#REF!</f>
        <v>#REF!</v>
      </c>
      <c r="AA1509" s="15" t="e">
        <f>'ВЕДОМСТВЕННАЯ '!#REF!</f>
        <v>#REF!</v>
      </c>
    </row>
    <row r="1510" spans="1:27" ht="20.100000000000001" hidden="1" customHeight="1" x14ac:dyDescent="0.3">
      <c r="A1510" s="586" t="e">
        <f>'ВЕДОМСТВЕННАЯ '!#REF!</f>
        <v>#REF!</v>
      </c>
      <c r="B1510" s="196" t="e">
        <f>'ВЕДОМСТВЕННАЯ '!#REF!</f>
        <v>#REF!</v>
      </c>
      <c r="C1510" s="236"/>
      <c r="D1510" s="236"/>
      <c r="E1510" s="330"/>
      <c r="F1510" s="330"/>
      <c r="G1510" s="330"/>
      <c r="H1510" s="330"/>
      <c r="I1510" s="330"/>
      <c r="J1510" s="236"/>
      <c r="K1510" s="278" t="e">
        <f>'ВЕДОМСТВЕННАЯ '!#REF!</f>
        <v>#REF!</v>
      </c>
      <c r="L1510" s="278" t="e">
        <f>'ВЕДОМСТВЕННАЯ '!#REF!</f>
        <v>#REF!</v>
      </c>
      <c r="M1510" s="278" t="e">
        <f>'ВЕДОМСТВЕННАЯ '!#REF!</f>
        <v>#REF!</v>
      </c>
      <c r="N1510" s="278" t="e">
        <f>'ВЕДОМСТВЕННАЯ '!#REF!</f>
        <v>#REF!</v>
      </c>
      <c r="O1510" s="278" t="e">
        <f>'ВЕДОМСТВЕННАЯ '!#REF!</f>
        <v>#REF!</v>
      </c>
      <c r="P1510" s="279" t="e">
        <f>'ВЕДОМСТВЕННАЯ '!#REF!</f>
        <v>#REF!</v>
      </c>
      <c r="Q1510" s="279" t="e">
        <f>'ВЕДОМСТВЕННАЯ '!#REF!</f>
        <v>#REF!</v>
      </c>
      <c r="R1510" s="279" t="e">
        <f>'ВЕДОМСТВЕННАЯ '!#REF!</f>
        <v>#REF!</v>
      </c>
      <c r="S1510" s="279" t="e">
        <f>'ВЕДОМСТВЕННАЯ '!#REF!</f>
        <v>#REF!</v>
      </c>
      <c r="T1510" s="279" t="e">
        <f>'ВЕДОМСТВЕННАЯ '!#REF!</f>
        <v>#REF!</v>
      </c>
      <c r="U1510" s="279" t="e">
        <f>'ВЕДОМСТВЕННАЯ '!#REF!</f>
        <v>#REF!</v>
      </c>
      <c r="V1510" s="279" t="e">
        <f>'ВЕДОМСТВЕННАЯ '!#REF!</f>
        <v>#REF!</v>
      </c>
      <c r="W1510" s="279" t="e">
        <f>'ВЕДОМСТВЕННАЯ '!#REF!</f>
        <v>#REF!</v>
      </c>
      <c r="X1510" s="279" t="e">
        <f>'ВЕДОМСТВЕННАЯ '!#REF!</f>
        <v>#REF!</v>
      </c>
      <c r="Y1510" s="15" t="e">
        <f>'ВЕДОМСТВЕННАЯ '!#REF!</f>
        <v>#REF!</v>
      </c>
      <c r="Z1510" s="15" t="e">
        <f>'ВЕДОМСТВЕННАЯ '!#REF!</f>
        <v>#REF!</v>
      </c>
      <c r="AA1510" s="15" t="e">
        <f>'ВЕДОМСТВЕННАЯ '!#REF!</f>
        <v>#REF!</v>
      </c>
    </row>
    <row r="1511" spans="1:27" ht="20.100000000000001" hidden="1" customHeight="1" x14ac:dyDescent="0.3">
      <c r="A1511" s="586" t="e">
        <f>'ВЕДОМСТВЕННАЯ '!#REF!</f>
        <v>#REF!</v>
      </c>
      <c r="B1511" s="196" t="e">
        <f>'ВЕДОМСТВЕННАЯ '!#REF!</f>
        <v>#REF!</v>
      </c>
      <c r="C1511" s="236"/>
      <c r="D1511" s="236"/>
      <c r="E1511" s="330"/>
      <c r="F1511" s="330"/>
      <c r="G1511" s="330"/>
      <c r="H1511" s="330"/>
      <c r="I1511" s="330"/>
      <c r="J1511" s="236"/>
      <c r="K1511" s="278" t="e">
        <f>'ВЕДОМСТВЕННАЯ '!#REF!</f>
        <v>#REF!</v>
      </c>
      <c r="L1511" s="278" t="e">
        <f>'ВЕДОМСТВЕННАЯ '!#REF!</f>
        <v>#REF!</v>
      </c>
      <c r="M1511" s="278" t="e">
        <f>'ВЕДОМСТВЕННАЯ '!#REF!</f>
        <v>#REF!</v>
      </c>
      <c r="N1511" s="278" t="e">
        <f>'ВЕДОМСТВЕННАЯ '!#REF!</f>
        <v>#REF!</v>
      </c>
      <c r="O1511" s="278" t="e">
        <f>'ВЕДОМСТВЕННАЯ '!#REF!</f>
        <v>#REF!</v>
      </c>
      <c r="P1511" s="279" t="e">
        <f>'ВЕДОМСТВЕННАЯ '!#REF!</f>
        <v>#REF!</v>
      </c>
      <c r="Q1511" s="279" t="e">
        <f>'ВЕДОМСТВЕННАЯ '!#REF!</f>
        <v>#REF!</v>
      </c>
      <c r="R1511" s="279" t="e">
        <f>'ВЕДОМСТВЕННАЯ '!#REF!</f>
        <v>#REF!</v>
      </c>
      <c r="S1511" s="279" t="e">
        <f>'ВЕДОМСТВЕННАЯ '!#REF!</f>
        <v>#REF!</v>
      </c>
      <c r="T1511" s="279" t="e">
        <f>'ВЕДОМСТВЕННАЯ '!#REF!</f>
        <v>#REF!</v>
      </c>
      <c r="U1511" s="279" t="e">
        <f>'ВЕДОМСТВЕННАЯ '!#REF!</f>
        <v>#REF!</v>
      </c>
      <c r="V1511" s="279" t="e">
        <f>'ВЕДОМСТВЕННАЯ '!#REF!</f>
        <v>#REF!</v>
      </c>
      <c r="W1511" s="279" t="e">
        <f>'ВЕДОМСТВЕННАЯ '!#REF!</f>
        <v>#REF!</v>
      </c>
      <c r="X1511" s="279" t="e">
        <f>'ВЕДОМСТВЕННАЯ '!#REF!</f>
        <v>#REF!</v>
      </c>
      <c r="Y1511" s="15" t="e">
        <f>'ВЕДОМСТВЕННАЯ '!#REF!</f>
        <v>#REF!</v>
      </c>
      <c r="Z1511" s="15" t="e">
        <f>'ВЕДОМСТВЕННАЯ '!#REF!</f>
        <v>#REF!</v>
      </c>
      <c r="AA1511" s="15" t="e">
        <f>'ВЕДОМСТВЕННАЯ '!#REF!</f>
        <v>#REF!</v>
      </c>
    </row>
    <row r="1512" spans="1:27" ht="20.100000000000001" hidden="1" customHeight="1" x14ac:dyDescent="0.3">
      <c r="A1512" s="586" t="e">
        <f>'ВЕДОМСТВЕННАЯ '!#REF!</f>
        <v>#REF!</v>
      </c>
      <c r="B1512" s="196" t="e">
        <f>'ВЕДОМСТВЕННАЯ '!#REF!</f>
        <v>#REF!</v>
      </c>
      <c r="C1512" s="236"/>
      <c r="D1512" s="236"/>
      <c r="E1512" s="330"/>
      <c r="F1512" s="330"/>
      <c r="G1512" s="330"/>
      <c r="H1512" s="330"/>
      <c r="I1512" s="330"/>
      <c r="J1512" s="236"/>
      <c r="K1512" s="278" t="e">
        <f>'ВЕДОМСТВЕННАЯ '!#REF!</f>
        <v>#REF!</v>
      </c>
      <c r="L1512" s="278" t="e">
        <f>'ВЕДОМСТВЕННАЯ '!#REF!</f>
        <v>#REF!</v>
      </c>
      <c r="M1512" s="278" t="e">
        <f>'ВЕДОМСТВЕННАЯ '!#REF!</f>
        <v>#REF!</v>
      </c>
      <c r="N1512" s="278" t="e">
        <f>'ВЕДОМСТВЕННАЯ '!#REF!</f>
        <v>#REF!</v>
      </c>
      <c r="O1512" s="278" t="e">
        <f>'ВЕДОМСТВЕННАЯ '!#REF!</f>
        <v>#REF!</v>
      </c>
      <c r="P1512" s="279" t="e">
        <f>'ВЕДОМСТВЕННАЯ '!#REF!</f>
        <v>#REF!</v>
      </c>
      <c r="Q1512" s="279" t="e">
        <f>'ВЕДОМСТВЕННАЯ '!#REF!</f>
        <v>#REF!</v>
      </c>
      <c r="R1512" s="279" t="e">
        <f>'ВЕДОМСТВЕННАЯ '!#REF!</f>
        <v>#REF!</v>
      </c>
      <c r="S1512" s="279" t="e">
        <f>'ВЕДОМСТВЕННАЯ '!#REF!</f>
        <v>#REF!</v>
      </c>
      <c r="T1512" s="279" t="e">
        <f>'ВЕДОМСТВЕННАЯ '!#REF!</f>
        <v>#REF!</v>
      </c>
      <c r="U1512" s="279" t="e">
        <f>'ВЕДОМСТВЕННАЯ '!#REF!</f>
        <v>#REF!</v>
      </c>
      <c r="V1512" s="279" t="e">
        <f>'ВЕДОМСТВЕННАЯ '!#REF!</f>
        <v>#REF!</v>
      </c>
      <c r="W1512" s="279" t="e">
        <f>'ВЕДОМСТВЕННАЯ '!#REF!</f>
        <v>#REF!</v>
      </c>
      <c r="X1512" s="279" t="e">
        <f>'ВЕДОМСТВЕННАЯ '!#REF!</f>
        <v>#REF!</v>
      </c>
      <c r="Y1512" s="15" t="e">
        <f>'ВЕДОМСТВЕННАЯ '!#REF!</f>
        <v>#REF!</v>
      </c>
      <c r="Z1512" s="15" t="e">
        <f>'ВЕДОМСТВЕННАЯ '!#REF!</f>
        <v>#REF!</v>
      </c>
      <c r="AA1512" s="15" t="e">
        <f>'ВЕДОМСТВЕННАЯ '!#REF!</f>
        <v>#REF!</v>
      </c>
    </row>
    <row r="1513" spans="1:27" ht="20.100000000000001" hidden="1" customHeight="1" x14ac:dyDescent="0.3">
      <c r="A1513" s="586" t="e">
        <f>'ВЕДОМСТВЕННАЯ '!#REF!</f>
        <v>#REF!</v>
      </c>
      <c r="B1513" s="196" t="e">
        <f>'ВЕДОМСТВЕННАЯ '!#REF!</f>
        <v>#REF!</v>
      </c>
      <c r="C1513" s="236"/>
      <c r="D1513" s="236"/>
      <c r="E1513" s="330"/>
      <c r="F1513" s="330"/>
      <c r="G1513" s="330"/>
      <c r="H1513" s="330"/>
      <c r="I1513" s="330"/>
      <c r="J1513" s="236"/>
      <c r="K1513" s="278" t="e">
        <f>'ВЕДОМСТВЕННАЯ '!#REF!</f>
        <v>#REF!</v>
      </c>
      <c r="L1513" s="278" t="e">
        <f>'ВЕДОМСТВЕННАЯ '!#REF!</f>
        <v>#REF!</v>
      </c>
      <c r="M1513" s="278" t="e">
        <f>'ВЕДОМСТВЕННАЯ '!#REF!</f>
        <v>#REF!</v>
      </c>
      <c r="N1513" s="278" t="e">
        <f>'ВЕДОМСТВЕННАЯ '!#REF!</f>
        <v>#REF!</v>
      </c>
      <c r="O1513" s="278" t="e">
        <f>'ВЕДОМСТВЕННАЯ '!#REF!</f>
        <v>#REF!</v>
      </c>
      <c r="P1513" s="279" t="e">
        <f>'ВЕДОМСТВЕННАЯ '!#REF!</f>
        <v>#REF!</v>
      </c>
      <c r="Q1513" s="279" t="e">
        <f>'ВЕДОМСТВЕННАЯ '!#REF!</f>
        <v>#REF!</v>
      </c>
      <c r="R1513" s="279" t="e">
        <f>'ВЕДОМСТВЕННАЯ '!#REF!</f>
        <v>#REF!</v>
      </c>
      <c r="S1513" s="279" t="e">
        <f>'ВЕДОМСТВЕННАЯ '!#REF!</f>
        <v>#REF!</v>
      </c>
      <c r="T1513" s="279" t="e">
        <f>'ВЕДОМСТВЕННАЯ '!#REF!</f>
        <v>#REF!</v>
      </c>
      <c r="U1513" s="279" t="e">
        <f>'ВЕДОМСТВЕННАЯ '!#REF!</f>
        <v>#REF!</v>
      </c>
      <c r="V1513" s="279" t="e">
        <f>'ВЕДОМСТВЕННАЯ '!#REF!</f>
        <v>#REF!</v>
      </c>
      <c r="W1513" s="279" t="e">
        <f>'ВЕДОМСТВЕННАЯ '!#REF!</f>
        <v>#REF!</v>
      </c>
      <c r="X1513" s="279" t="e">
        <f>'ВЕДОМСТВЕННАЯ '!#REF!</f>
        <v>#REF!</v>
      </c>
      <c r="Y1513" s="15" t="e">
        <f>'ВЕДОМСТВЕННАЯ '!#REF!</f>
        <v>#REF!</v>
      </c>
      <c r="Z1513" s="15" t="e">
        <f>'ВЕДОМСТВЕННАЯ '!#REF!</f>
        <v>#REF!</v>
      </c>
      <c r="AA1513" s="15" t="e">
        <f>'ВЕДОМСТВЕННАЯ '!#REF!</f>
        <v>#REF!</v>
      </c>
    </row>
    <row r="1514" spans="1:27" ht="20.100000000000001" hidden="1" customHeight="1" x14ac:dyDescent="0.3">
      <c r="A1514" s="586" t="e">
        <f>'ВЕДОМСТВЕННАЯ '!#REF!</f>
        <v>#REF!</v>
      </c>
      <c r="B1514" s="196" t="e">
        <f>'ВЕДОМСТВЕННАЯ '!#REF!</f>
        <v>#REF!</v>
      </c>
      <c r="C1514" s="236"/>
      <c r="D1514" s="236"/>
      <c r="E1514" s="330"/>
      <c r="F1514" s="330"/>
      <c r="G1514" s="330"/>
      <c r="H1514" s="330"/>
      <c r="I1514" s="330"/>
      <c r="J1514" s="236"/>
      <c r="K1514" s="278" t="e">
        <f>'ВЕДОМСТВЕННАЯ '!#REF!</f>
        <v>#REF!</v>
      </c>
      <c r="L1514" s="278" t="e">
        <f>'ВЕДОМСТВЕННАЯ '!#REF!</f>
        <v>#REF!</v>
      </c>
      <c r="M1514" s="278" t="e">
        <f>'ВЕДОМСТВЕННАЯ '!#REF!</f>
        <v>#REF!</v>
      </c>
      <c r="N1514" s="278" t="e">
        <f>'ВЕДОМСТВЕННАЯ '!#REF!</f>
        <v>#REF!</v>
      </c>
      <c r="O1514" s="278" t="e">
        <f>'ВЕДОМСТВЕННАЯ '!#REF!</f>
        <v>#REF!</v>
      </c>
      <c r="P1514" s="279" t="e">
        <f>'ВЕДОМСТВЕННАЯ '!#REF!</f>
        <v>#REF!</v>
      </c>
      <c r="Q1514" s="279" t="e">
        <f>'ВЕДОМСТВЕННАЯ '!#REF!</f>
        <v>#REF!</v>
      </c>
      <c r="R1514" s="279" t="e">
        <f>'ВЕДОМСТВЕННАЯ '!#REF!</f>
        <v>#REF!</v>
      </c>
      <c r="S1514" s="279" t="e">
        <f>'ВЕДОМСТВЕННАЯ '!#REF!</f>
        <v>#REF!</v>
      </c>
      <c r="T1514" s="279" t="e">
        <f>'ВЕДОМСТВЕННАЯ '!#REF!</f>
        <v>#REF!</v>
      </c>
      <c r="U1514" s="279" t="e">
        <f>'ВЕДОМСТВЕННАЯ '!#REF!</f>
        <v>#REF!</v>
      </c>
      <c r="V1514" s="279" t="e">
        <f>'ВЕДОМСТВЕННАЯ '!#REF!</f>
        <v>#REF!</v>
      </c>
      <c r="W1514" s="279" t="e">
        <f>'ВЕДОМСТВЕННАЯ '!#REF!</f>
        <v>#REF!</v>
      </c>
      <c r="X1514" s="279" t="e">
        <f>'ВЕДОМСТВЕННАЯ '!#REF!</f>
        <v>#REF!</v>
      </c>
      <c r="Y1514" s="15" t="e">
        <f>'ВЕДОМСТВЕННАЯ '!#REF!</f>
        <v>#REF!</v>
      </c>
      <c r="Z1514" s="15" t="e">
        <f>'ВЕДОМСТВЕННАЯ '!#REF!</f>
        <v>#REF!</v>
      </c>
      <c r="AA1514" s="15" t="e">
        <f>'ВЕДОМСТВЕННАЯ '!#REF!</f>
        <v>#REF!</v>
      </c>
    </row>
    <row r="1515" spans="1:27" ht="20.100000000000001" hidden="1" customHeight="1" x14ac:dyDescent="0.3">
      <c r="A1515" s="586" t="e">
        <f>'ВЕДОМСТВЕННАЯ '!#REF!</f>
        <v>#REF!</v>
      </c>
      <c r="B1515" s="196" t="e">
        <f>'ВЕДОМСТВЕННАЯ '!#REF!</f>
        <v>#REF!</v>
      </c>
      <c r="C1515" s="236"/>
      <c r="D1515" s="236"/>
      <c r="E1515" s="330"/>
      <c r="F1515" s="330"/>
      <c r="G1515" s="330"/>
      <c r="H1515" s="330"/>
      <c r="I1515" s="330"/>
      <c r="J1515" s="236"/>
      <c r="K1515" s="278" t="e">
        <f>'ВЕДОМСТВЕННАЯ '!#REF!</f>
        <v>#REF!</v>
      </c>
      <c r="L1515" s="278" t="e">
        <f>'ВЕДОМСТВЕННАЯ '!#REF!</f>
        <v>#REF!</v>
      </c>
      <c r="M1515" s="278" t="e">
        <f>'ВЕДОМСТВЕННАЯ '!#REF!</f>
        <v>#REF!</v>
      </c>
      <c r="N1515" s="278" t="e">
        <f>'ВЕДОМСТВЕННАЯ '!#REF!</f>
        <v>#REF!</v>
      </c>
      <c r="O1515" s="278" t="e">
        <f>'ВЕДОМСТВЕННАЯ '!#REF!</f>
        <v>#REF!</v>
      </c>
      <c r="P1515" s="279" t="e">
        <f>'ВЕДОМСТВЕННАЯ '!#REF!</f>
        <v>#REF!</v>
      </c>
      <c r="Q1515" s="279" t="e">
        <f>'ВЕДОМСТВЕННАЯ '!#REF!</f>
        <v>#REF!</v>
      </c>
      <c r="R1515" s="279" t="e">
        <f>'ВЕДОМСТВЕННАЯ '!#REF!</f>
        <v>#REF!</v>
      </c>
      <c r="S1515" s="279" t="e">
        <f>'ВЕДОМСТВЕННАЯ '!#REF!</f>
        <v>#REF!</v>
      </c>
      <c r="T1515" s="279" t="e">
        <f>'ВЕДОМСТВЕННАЯ '!#REF!</f>
        <v>#REF!</v>
      </c>
      <c r="U1515" s="279" t="e">
        <f>'ВЕДОМСТВЕННАЯ '!#REF!</f>
        <v>#REF!</v>
      </c>
      <c r="V1515" s="279" t="e">
        <f>'ВЕДОМСТВЕННАЯ '!#REF!</f>
        <v>#REF!</v>
      </c>
      <c r="W1515" s="279" t="e">
        <f>'ВЕДОМСТВЕННАЯ '!#REF!</f>
        <v>#REF!</v>
      </c>
      <c r="X1515" s="279" t="e">
        <f>'ВЕДОМСТВЕННАЯ '!#REF!</f>
        <v>#REF!</v>
      </c>
      <c r="Y1515" s="15" t="e">
        <f>'ВЕДОМСТВЕННАЯ '!#REF!</f>
        <v>#REF!</v>
      </c>
      <c r="Z1515" s="15" t="e">
        <f>'ВЕДОМСТВЕННАЯ '!#REF!</f>
        <v>#REF!</v>
      </c>
      <c r="AA1515" s="15" t="e">
        <f>'ВЕДОМСТВЕННАЯ '!#REF!</f>
        <v>#REF!</v>
      </c>
    </row>
    <row r="1516" spans="1:27" ht="20.100000000000001" hidden="1" customHeight="1" x14ac:dyDescent="0.3">
      <c r="A1516" s="586" t="e">
        <f>'ВЕДОМСТВЕННАЯ '!#REF!</f>
        <v>#REF!</v>
      </c>
      <c r="B1516" s="196" t="e">
        <f>'ВЕДОМСТВЕННАЯ '!#REF!</f>
        <v>#REF!</v>
      </c>
      <c r="C1516" s="236"/>
      <c r="D1516" s="236"/>
      <c r="E1516" s="330"/>
      <c r="F1516" s="330"/>
      <c r="G1516" s="330"/>
      <c r="H1516" s="330"/>
      <c r="I1516" s="330"/>
      <c r="J1516" s="236"/>
      <c r="K1516" s="278" t="e">
        <f>'ВЕДОМСТВЕННАЯ '!#REF!</f>
        <v>#REF!</v>
      </c>
      <c r="L1516" s="278" t="e">
        <f>'ВЕДОМСТВЕННАЯ '!#REF!</f>
        <v>#REF!</v>
      </c>
      <c r="M1516" s="278" t="e">
        <f>'ВЕДОМСТВЕННАЯ '!#REF!</f>
        <v>#REF!</v>
      </c>
      <c r="N1516" s="278" t="e">
        <f>'ВЕДОМСТВЕННАЯ '!#REF!</f>
        <v>#REF!</v>
      </c>
      <c r="O1516" s="278" t="e">
        <f>'ВЕДОМСТВЕННАЯ '!#REF!</f>
        <v>#REF!</v>
      </c>
      <c r="P1516" s="279" t="e">
        <f>'ВЕДОМСТВЕННАЯ '!#REF!</f>
        <v>#REF!</v>
      </c>
      <c r="Q1516" s="279" t="e">
        <f>'ВЕДОМСТВЕННАЯ '!#REF!</f>
        <v>#REF!</v>
      </c>
      <c r="R1516" s="279" t="e">
        <f>'ВЕДОМСТВЕННАЯ '!#REF!</f>
        <v>#REF!</v>
      </c>
      <c r="S1516" s="279" t="e">
        <f>'ВЕДОМСТВЕННАЯ '!#REF!</f>
        <v>#REF!</v>
      </c>
      <c r="T1516" s="279" t="e">
        <f>'ВЕДОМСТВЕННАЯ '!#REF!</f>
        <v>#REF!</v>
      </c>
      <c r="U1516" s="279" t="e">
        <f>'ВЕДОМСТВЕННАЯ '!#REF!</f>
        <v>#REF!</v>
      </c>
      <c r="V1516" s="279" t="e">
        <f>'ВЕДОМСТВЕННАЯ '!#REF!</f>
        <v>#REF!</v>
      </c>
      <c r="W1516" s="279" t="e">
        <f>'ВЕДОМСТВЕННАЯ '!#REF!</f>
        <v>#REF!</v>
      </c>
      <c r="X1516" s="279" t="e">
        <f>'ВЕДОМСТВЕННАЯ '!#REF!</f>
        <v>#REF!</v>
      </c>
      <c r="Y1516" s="15" t="e">
        <f>'ВЕДОМСТВЕННАЯ '!#REF!</f>
        <v>#REF!</v>
      </c>
      <c r="Z1516" s="15" t="e">
        <f>'ВЕДОМСТВЕННАЯ '!#REF!</f>
        <v>#REF!</v>
      </c>
      <c r="AA1516" s="15" t="e">
        <f>'ВЕДОМСТВЕННАЯ '!#REF!</f>
        <v>#REF!</v>
      </c>
    </row>
    <row r="1517" spans="1:27" ht="20.100000000000001" hidden="1" customHeight="1" x14ac:dyDescent="0.3">
      <c r="A1517" s="586" t="e">
        <f>'ВЕДОМСТВЕННАЯ '!#REF!</f>
        <v>#REF!</v>
      </c>
      <c r="B1517" s="196" t="e">
        <f>'ВЕДОМСТВЕННАЯ '!#REF!</f>
        <v>#REF!</v>
      </c>
      <c r="C1517" s="236"/>
      <c r="D1517" s="236"/>
      <c r="E1517" s="330"/>
      <c r="F1517" s="330"/>
      <c r="G1517" s="330"/>
      <c r="H1517" s="330"/>
      <c r="I1517" s="330"/>
      <c r="J1517" s="236"/>
      <c r="K1517" s="278" t="e">
        <f>'ВЕДОМСТВЕННАЯ '!#REF!</f>
        <v>#REF!</v>
      </c>
      <c r="L1517" s="278" t="e">
        <f>'ВЕДОМСТВЕННАЯ '!#REF!</f>
        <v>#REF!</v>
      </c>
      <c r="M1517" s="278" t="e">
        <f>'ВЕДОМСТВЕННАЯ '!#REF!</f>
        <v>#REF!</v>
      </c>
      <c r="N1517" s="278" t="e">
        <f>'ВЕДОМСТВЕННАЯ '!#REF!</f>
        <v>#REF!</v>
      </c>
      <c r="O1517" s="278" t="e">
        <f>'ВЕДОМСТВЕННАЯ '!#REF!</f>
        <v>#REF!</v>
      </c>
      <c r="P1517" s="279" t="e">
        <f>'ВЕДОМСТВЕННАЯ '!#REF!</f>
        <v>#REF!</v>
      </c>
      <c r="Q1517" s="279" t="e">
        <f>'ВЕДОМСТВЕННАЯ '!#REF!</f>
        <v>#REF!</v>
      </c>
      <c r="R1517" s="279" t="e">
        <f>'ВЕДОМСТВЕННАЯ '!#REF!</f>
        <v>#REF!</v>
      </c>
      <c r="S1517" s="279" t="e">
        <f>'ВЕДОМСТВЕННАЯ '!#REF!</f>
        <v>#REF!</v>
      </c>
      <c r="T1517" s="279" t="e">
        <f>'ВЕДОМСТВЕННАЯ '!#REF!</f>
        <v>#REF!</v>
      </c>
      <c r="U1517" s="279" t="e">
        <f>'ВЕДОМСТВЕННАЯ '!#REF!</f>
        <v>#REF!</v>
      </c>
      <c r="V1517" s="279" t="e">
        <f>'ВЕДОМСТВЕННАЯ '!#REF!</f>
        <v>#REF!</v>
      </c>
      <c r="W1517" s="279" t="e">
        <f>'ВЕДОМСТВЕННАЯ '!#REF!</f>
        <v>#REF!</v>
      </c>
      <c r="X1517" s="279" t="e">
        <f>'ВЕДОМСТВЕННАЯ '!#REF!</f>
        <v>#REF!</v>
      </c>
      <c r="Y1517" s="15" t="e">
        <f>'ВЕДОМСТВЕННАЯ '!#REF!</f>
        <v>#REF!</v>
      </c>
      <c r="Z1517" s="15" t="e">
        <f>'ВЕДОМСТВЕННАЯ '!#REF!</f>
        <v>#REF!</v>
      </c>
      <c r="AA1517" s="15" t="e">
        <f>'ВЕДОМСТВЕННАЯ '!#REF!</f>
        <v>#REF!</v>
      </c>
    </row>
    <row r="1518" spans="1:27" ht="20.100000000000001" hidden="1" customHeight="1" x14ac:dyDescent="0.3">
      <c r="A1518" s="586" t="e">
        <f>'ВЕДОМСТВЕННАЯ '!#REF!</f>
        <v>#REF!</v>
      </c>
      <c r="B1518" s="196" t="e">
        <f>'ВЕДОМСТВЕННАЯ '!#REF!</f>
        <v>#REF!</v>
      </c>
      <c r="C1518" s="236"/>
      <c r="D1518" s="236"/>
      <c r="E1518" s="330"/>
      <c r="F1518" s="330"/>
      <c r="G1518" s="330"/>
      <c r="H1518" s="330"/>
      <c r="I1518" s="330"/>
      <c r="J1518" s="236"/>
      <c r="K1518" s="278" t="e">
        <f>'ВЕДОМСТВЕННАЯ '!#REF!</f>
        <v>#REF!</v>
      </c>
      <c r="L1518" s="278" t="e">
        <f>'ВЕДОМСТВЕННАЯ '!#REF!</f>
        <v>#REF!</v>
      </c>
      <c r="M1518" s="278" t="e">
        <f>'ВЕДОМСТВЕННАЯ '!#REF!</f>
        <v>#REF!</v>
      </c>
      <c r="N1518" s="278" t="e">
        <f>'ВЕДОМСТВЕННАЯ '!#REF!</f>
        <v>#REF!</v>
      </c>
      <c r="O1518" s="278" t="e">
        <f>'ВЕДОМСТВЕННАЯ '!#REF!</f>
        <v>#REF!</v>
      </c>
      <c r="P1518" s="279" t="e">
        <f>'ВЕДОМСТВЕННАЯ '!#REF!</f>
        <v>#REF!</v>
      </c>
      <c r="Q1518" s="279" t="e">
        <f>'ВЕДОМСТВЕННАЯ '!#REF!</f>
        <v>#REF!</v>
      </c>
      <c r="R1518" s="279" t="e">
        <f>'ВЕДОМСТВЕННАЯ '!#REF!</f>
        <v>#REF!</v>
      </c>
      <c r="S1518" s="279" t="e">
        <f>'ВЕДОМСТВЕННАЯ '!#REF!</f>
        <v>#REF!</v>
      </c>
      <c r="T1518" s="279" t="e">
        <f>'ВЕДОМСТВЕННАЯ '!#REF!</f>
        <v>#REF!</v>
      </c>
      <c r="U1518" s="279" t="e">
        <f>'ВЕДОМСТВЕННАЯ '!#REF!</f>
        <v>#REF!</v>
      </c>
      <c r="V1518" s="279" t="e">
        <f>'ВЕДОМСТВЕННАЯ '!#REF!</f>
        <v>#REF!</v>
      </c>
      <c r="W1518" s="279" t="e">
        <f>'ВЕДОМСТВЕННАЯ '!#REF!</f>
        <v>#REF!</v>
      </c>
      <c r="X1518" s="279" t="e">
        <f>'ВЕДОМСТВЕННАЯ '!#REF!</f>
        <v>#REF!</v>
      </c>
      <c r="Y1518" s="15" t="e">
        <f>'ВЕДОМСТВЕННАЯ '!#REF!</f>
        <v>#REF!</v>
      </c>
      <c r="Z1518" s="15" t="e">
        <f>'ВЕДОМСТВЕННАЯ '!#REF!</f>
        <v>#REF!</v>
      </c>
      <c r="AA1518" s="15" t="e">
        <f>'ВЕДОМСТВЕННАЯ '!#REF!</f>
        <v>#REF!</v>
      </c>
    </row>
    <row r="1519" spans="1:27" ht="20.100000000000001" hidden="1" customHeight="1" x14ac:dyDescent="0.3">
      <c r="A1519" s="586" t="e">
        <f>'ВЕДОМСТВЕННАЯ '!#REF!</f>
        <v>#REF!</v>
      </c>
      <c r="B1519" s="196" t="e">
        <f>'ВЕДОМСТВЕННАЯ '!#REF!</f>
        <v>#REF!</v>
      </c>
      <c r="C1519" s="236"/>
      <c r="D1519" s="236"/>
      <c r="E1519" s="330"/>
      <c r="F1519" s="330"/>
      <c r="G1519" s="330"/>
      <c r="H1519" s="330"/>
      <c r="I1519" s="330"/>
      <c r="J1519" s="236"/>
      <c r="K1519" s="278" t="e">
        <f>'ВЕДОМСТВЕННАЯ '!#REF!</f>
        <v>#REF!</v>
      </c>
      <c r="L1519" s="278" t="e">
        <f>'ВЕДОМСТВЕННАЯ '!#REF!</f>
        <v>#REF!</v>
      </c>
      <c r="M1519" s="278" t="e">
        <f>'ВЕДОМСТВЕННАЯ '!#REF!</f>
        <v>#REF!</v>
      </c>
      <c r="N1519" s="278" t="e">
        <f>'ВЕДОМСТВЕННАЯ '!#REF!</f>
        <v>#REF!</v>
      </c>
      <c r="O1519" s="278" t="e">
        <f>'ВЕДОМСТВЕННАЯ '!#REF!</f>
        <v>#REF!</v>
      </c>
      <c r="P1519" s="279" t="e">
        <f>'ВЕДОМСТВЕННАЯ '!#REF!</f>
        <v>#REF!</v>
      </c>
      <c r="Q1519" s="279" t="e">
        <f>'ВЕДОМСТВЕННАЯ '!#REF!</f>
        <v>#REF!</v>
      </c>
      <c r="R1519" s="279" t="e">
        <f>'ВЕДОМСТВЕННАЯ '!#REF!</f>
        <v>#REF!</v>
      </c>
      <c r="S1519" s="279" t="e">
        <f>'ВЕДОМСТВЕННАЯ '!#REF!</f>
        <v>#REF!</v>
      </c>
      <c r="T1519" s="279" t="e">
        <f>'ВЕДОМСТВЕННАЯ '!#REF!</f>
        <v>#REF!</v>
      </c>
      <c r="U1519" s="279" t="e">
        <f>'ВЕДОМСТВЕННАЯ '!#REF!</f>
        <v>#REF!</v>
      </c>
      <c r="V1519" s="279" t="e">
        <f>'ВЕДОМСТВЕННАЯ '!#REF!</f>
        <v>#REF!</v>
      </c>
      <c r="W1519" s="279" t="e">
        <f>'ВЕДОМСТВЕННАЯ '!#REF!</f>
        <v>#REF!</v>
      </c>
      <c r="X1519" s="279" t="e">
        <f>'ВЕДОМСТВЕННАЯ '!#REF!</f>
        <v>#REF!</v>
      </c>
      <c r="Y1519" s="15" t="e">
        <f>'ВЕДОМСТВЕННАЯ '!#REF!</f>
        <v>#REF!</v>
      </c>
      <c r="Z1519" s="15" t="e">
        <f>'ВЕДОМСТВЕННАЯ '!#REF!</f>
        <v>#REF!</v>
      </c>
      <c r="AA1519" s="15" t="e">
        <f>'ВЕДОМСТВЕННАЯ '!#REF!</f>
        <v>#REF!</v>
      </c>
    </row>
    <row r="1520" spans="1:27" ht="20.100000000000001" hidden="1" customHeight="1" x14ac:dyDescent="0.3">
      <c r="A1520" s="586" t="e">
        <f>'ВЕДОМСТВЕННАЯ '!#REF!</f>
        <v>#REF!</v>
      </c>
      <c r="B1520" s="196" t="e">
        <f>'ВЕДОМСТВЕННАЯ '!#REF!</f>
        <v>#REF!</v>
      </c>
      <c r="C1520" s="236"/>
      <c r="D1520" s="236"/>
      <c r="E1520" s="330"/>
      <c r="F1520" s="330"/>
      <c r="G1520" s="330"/>
      <c r="H1520" s="330"/>
      <c r="I1520" s="330"/>
      <c r="J1520" s="236"/>
      <c r="K1520" s="278" t="e">
        <f>'ВЕДОМСТВЕННАЯ '!#REF!</f>
        <v>#REF!</v>
      </c>
      <c r="L1520" s="278" t="e">
        <f>'ВЕДОМСТВЕННАЯ '!#REF!</f>
        <v>#REF!</v>
      </c>
      <c r="M1520" s="278" t="e">
        <f>'ВЕДОМСТВЕННАЯ '!#REF!</f>
        <v>#REF!</v>
      </c>
      <c r="N1520" s="278" t="e">
        <f>'ВЕДОМСТВЕННАЯ '!#REF!</f>
        <v>#REF!</v>
      </c>
      <c r="O1520" s="278" t="e">
        <f>'ВЕДОМСТВЕННАЯ '!#REF!</f>
        <v>#REF!</v>
      </c>
      <c r="P1520" s="279" t="e">
        <f>'ВЕДОМСТВЕННАЯ '!#REF!</f>
        <v>#REF!</v>
      </c>
      <c r="Q1520" s="279" t="e">
        <f>'ВЕДОМСТВЕННАЯ '!#REF!</f>
        <v>#REF!</v>
      </c>
      <c r="R1520" s="279" t="e">
        <f>'ВЕДОМСТВЕННАЯ '!#REF!</f>
        <v>#REF!</v>
      </c>
      <c r="S1520" s="279" t="e">
        <f>'ВЕДОМСТВЕННАЯ '!#REF!</f>
        <v>#REF!</v>
      </c>
      <c r="T1520" s="279" t="e">
        <f>'ВЕДОМСТВЕННАЯ '!#REF!</f>
        <v>#REF!</v>
      </c>
      <c r="U1520" s="279" t="e">
        <f>'ВЕДОМСТВЕННАЯ '!#REF!</f>
        <v>#REF!</v>
      </c>
      <c r="V1520" s="279" t="e">
        <f>'ВЕДОМСТВЕННАЯ '!#REF!</f>
        <v>#REF!</v>
      </c>
      <c r="W1520" s="279" t="e">
        <f>'ВЕДОМСТВЕННАЯ '!#REF!</f>
        <v>#REF!</v>
      </c>
      <c r="X1520" s="279" t="e">
        <f>'ВЕДОМСТВЕННАЯ '!#REF!</f>
        <v>#REF!</v>
      </c>
      <c r="Y1520" s="15" t="e">
        <f>'ВЕДОМСТВЕННАЯ '!#REF!</f>
        <v>#REF!</v>
      </c>
      <c r="Z1520" s="15" t="e">
        <f>'ВЕДОМСТВЕННАЯ '!#REF!</f>
        <v>#REF!</v>
      </c>
      <c r="AA1520" s="15" t="e">
        <f>'ВЕДОМСТВЕННАЯ '!#REF!</f>
        <v>#REF!</v>
      </c>
    </row>
    <row r="1521" spans="1:27" ht="20.100000000000001" hidden="1" customHeight="1" x14ac:dyDescent="0.3">
      <c r="A1521" s="586" t="e">
        <f>'ВЕДОМСТВЕННАЯ '!#REF!</f>
        <v>#REF!</v>
      </c>
      <c r="B1521" s="196" t="e">
        <f>'ВЕДОМСТВЕННАЯ '!#REF!</f>
        <v>#REF!</v>
      </c>
      <c r="C1521" s="236"/>
      <c r="D1521" s="236"/>
      <c r="E1521" s="330"/>
      <c r="F1521" s="330"/>
      <c r="G1521" s="330"/>
      <c r="H1521" s="330"/>
      <c r="I1521" s="330"/>
      <c r="J1521" s="236"/>
      <c r="K1521" s="278" t="e">
        <f>'ВЕДОМСТВЕННАЯ '!#REF!</f>
        <v>#REF!</v>
      </c>
      <c r="L1521" s="278" t="e">
        <f>'ВЕДОМСТВЕННАЯ '!#REF!</f>
        <v>#REF!</v>
      </c>
      <c r="M1521" s="278" t="e">
        <f>'ВЕДОМСТВЕННАЯ '!#REF!</f>
        <v>#REF!</v>
      </c>
      <c r="N1521" s="278" t="e">
        <f>'ВЕДОМСТВЕННАЯ '!#REF!</f>
        <v>#REF!</v>
      </c>
      <c r="O1521" s="278" t="e">
        <f>'ВЕДОМСТВЕННАЯ '!#REF!</f>
        <v>#REF!</v>
      </c>
      <c r="P1521" s="279" t="e">
        <f>'ВЕДОМСТВЕННАЯ '!#REF!</f>
        <v>#REF!</v>
      </c>
      <c r="Q1521" s="279" t="e">
        <f>'ВЕДОМСТВЕННАЯ '!#REF!</f>
        <v>#REF!</v>
      </c>
      <c r="R1521" s="279" t="e">
        <f>'ВЕДОМСТВЕННАЯ '!#REF!</f>
        <v>#REF!</v>
      </c>
      <c r="S1521" s="279" t="e">
        <f>'ВЕДОМСТВЕННАЯ '!#REF!</f>
        <v>#REF!</v>
      </c>
      <c r="T1521" s="279" t="e">
        <f>'ВЕДОМСТВЕННАЯ '!#REF!</f>
        <v>#REF!</v>
      </c>
      <c r="U1521" s="279" t="e">
        <f>'ВЕДОМСТВЕННАЯ '!#REF!</f>
        <v>#REF!</v>
      </c>
      <c r="V1521" s="279" t="e">
        <f>'ВЕДОМСТВЕННАЯ '!#REF!</f>
        <v>#REF!</v>
      </c>
      <c r="W1521" s="279" t="e">
        <f>'ВЕДОМСТВЕННАЯ '!#REF!</f>
        <v>#REF!</v>
      </c>
      <c r="X1521" s="279" t="e">
        <f>'ВЕДОМСТВЕННАЯ '!#REF!</f>
        <v>#REF!</v>
      </c>
      <c r="Y1521" s="15" t="e">
        <f>'ВЕДОМСТВЕННАЯ '!#REF!</f>
        <v>#REF!</v>
      </c>
      <c r="Z1521" s="15" t="e">
        <f>'ВЕДОМСТВЕННАЯ '!#REF!</f>
        <v>#REF!</v>
      </c>
      <c r="AA1521" s="15" t="e">
        <f>'ВЕДОМСТВЕННАЯ '!#REF!</f>
        <v>#REF!</v>
      </c>
    </row>
    <row r="1522" spans="1:27" ht="20.100000000000001" hidden="1" customHeight="1" x14ac:dyDescent="0.3">
      <c r="A1522" s="586" t="e">
        <f>'ВЕДОМСТВЕННАЯ '!#REF!</f>
        <v>#REF!</v>
      </c>
      <c r="B1522" s="196" t="e">
        <f>'ВЕДОМСТВЕННАЯ '!#REF!</f>
        <v>#REF!</v>
      </c>
      <c r="C1522" s="236"/>
      <c r="D1522" s="236"/>
      <c r="E1522" s="330"/>
      <c r="F1522" s="330"/>
      <c r="G1522" s="330"/>
      <c r="H1522" s="330"/>
      <c r="I1522" s="330"/>
      <c r="J1522" s="236"/>
      <c r="K1522" s="278" t="e">
        <f>'ВЕДОМСТВЕННАЯ '!#REF!</f>
        <v>#REF!</v>
      </c>
      <c r="L1522" s="278" t="e">
        <f>'ВЕДОМСТВЕННАЯ '!#REF!</f>
        <v>#REF!</v>
      </c>
      <c r="M1522" s="278" t="e">
        <f>'ВЕДОМСТВЕННАЯ '!#REF!</f>
        <v>#REF!</v>
      </c>
      <c r="N1522" s="278" t="e">
        <f>'ВЕДОМСТВЕННАЯ '!#REF!</f>
        <v>#REF!</v>
      </c>
      <c r="O1522" s="278" t="e">
        <f>'ВЕДОМСТВЕННАЯ '!#REF!</f>
        <v>#REF!</v>
      </c>
      <c r="P1522" s="279" t="e">
        <f>'ВЕДОМСТВЕННАЯ '!#REF!</f>
        <v>#REF!</v>
      </c>
      <c r="Q1522" s="279" t="e">
        <f>'ВЕДОМСТВЕННАЯ '!#REF!</f>
        <v>#REF!</v>
      </c>
      <c r="R1522" s="279" t="e">
        <f>'ВЕДОМСТВЕННАЯ '!#REF!</f>
        <v>#REF!</v>
      </c>
      <c r="S1522" s="279" t="e">
        <f>'ВЕДОМСТВЕННАЯ '!#REF!</f>
        <v>#REF!</v>
      </c>
      <c r="T1522" s="279" t="e">
        <f>'ВЕДОМСТВЕННАЯ '!#REF!</f>
        <v>#REF!</v>
      </c>
      <c r="U1522" s="279" t="e">
        <f>'ВЕДОМСТВЕННАЯ '!#REF!</f>
        <v>#REF!</v>
      </c>
      <c r="V1522" s="279" t="e">
        <f>'ВЕДОМСТВЕННАЯ '!#REF!</f>
        <v>#REF!</v>
      </c>
      <c r="W1522" s="279" t="e">
        <f>'ВЕДОМСТВЕННАЯ '!#REF!</f>
        <v>#REF!</v>
      </c>
      <c r="X1522" s="279" t="e">
        <f>'ВЕДОМСТВЕННАЯ '!#REF!</f>
        <v>#REF!</v>
      </c>
      <c r="Y1522" s="15" t="e">
        <f>'ВЕДОМСТВЕННАЯ '!#REF!</f>
        <v>#REF!</v>
      </c>
      <c r="Z1522" s="15" t="e">
        <f>'ВЕДОМСТВЕННАЯ '!#REF!</f>
        <v>#REF!</v>
      </c>
      <c r="AA1522" s="15" t="e">
        <f>'ВЕДОМСТВЕННАЯ '!#REF!</f>
        <v>#REF!</v>
      </c>
    </row>
    <row r="1523" spans="1:27" ht="20.100000000000001" hidden="1" customHeight="1" x14ac:dyDescent="0.3">
      <c r="A1523" s="586" t="e">
        <f>'ВЕДОМСТВЕННАЯ '!#REF!</f>
        <v>#REF!</v>
      </c>
      <c r="B1523" s="196" t="e">
        <f>'ВЕДОМСТВЕННАЯ '!#REF!</f>
        <v>#REF!</v>
      </c>
      <c r="C1523" s="236"/>
      <c r="D1523" s="236"/>
      <c r="E1523" s="330"/>
      <c r="F1523" s="330"/>
      <c r="G1523" s="330"/>
      <c r="H1523" s="330"/>
      <c r="I1523" s="330"/>
      <c r="J1523" s="236"/>
      <c r="K1523" s="278" t="e">
        <f>'ВЕДОМСТВЕННАЯ '!#REF!</f>
        <v>#REF!</v>
      </c>
      <c r="L1523" s="278" t="e">
        <f>'ВЕДОМСТВЕННАЯ '!#REF!</f>
        <v>#REF!</v>
      </c>
      <c r="M1523" s="278" t="e">
        <f>'ВЕДОМСТВЕННАЯ '!#REF!</f>
        <v>#REF!</v>
      </c>
      <c r="N1523" s="278" t="e">
        <f>'ВЕДОМСТВЕННАЯ '!#REF!</f>
        <v>#REF!</v>
      </c>
      <c r="O1523" s="278" t="e">
        <f>'ВЕДОМСТВЕННАЯ '!#REF!</f>
        <v>#REF!</v>
      </c>
      <c r="P1523" s="279" t="e">
        <f>'ВЕДОМСТВЕННАЯ '!#REF!</f>
        <v>#REF!</v>
      </c>
      <c r="Q1523" s="279" t="e">
        <f>'ВЕДОМСТВЕННАЯ '!#REF!</f>
        <v>#REF!</v>
      </c>
      <c r="R1523" s="279" t="e">
        <f>'ВЕДОМСТВЕННАЯ '!#REF!</f>
        <v>#REF!</v>
      </c>
      <c r="S1523" s="279" t="e">
        <f>'ВЕДОМСТВЕННАЯ '!#REF!</f>
        <v>#REF!</v>
      </c>
      <c r="T1523" s="279" t="e">
        <f>'ВЕДОМСТВЕННАЯ '!#REF!</f>
        <v>#REF!</v>
      </c>
      <c r="U1523" s="279" t="e">
        <f>'ВЕДОМСТВЕННАЯ '!#REF!</f>
        <v>#REF!</v>
      </c>
      <c r="V1523" s="279" t="e">
        <f>'ВЕДОМСТВЕННАЯ '!#REF!</f>
        <v>#REF!</v>
      </c>
      <c r="W1523" s="279" t="e">
        <f>'ВЕДОМСТВЕННАЯ '!#REF!</f>
        <v>#REF!</v>
      </c>
      <c r="X1523" s="279" t="e">
        <f>'ВЕДОМСТВЕННАЯ '!#REF!</f>
        <v>#REF!</v>
      </c>
      <c r="Y1523" s="15" t="e">
        <f>'ВЕДОМСТВЕННАЯ '!#REF!</f>
        <v>#REF!</v>
      </c>
      <c r="Z1523" s="15" t="e">
        <f>'ВЕДОМСТВЕННАЯ '!#REF!</f>
        <v>#REF!</v>
      </c>
      <c r="AA1523" s="15" t="e">
        <f>'ВЕДОМСТВЕННАЯ '!#REF!</f>
        <v>#REF!</v>
      </c>
    </row>
    <row r="1524" spans="1:27" ht="20.100000000000001" hidden="1" customHeight="1" x14ac:dyDescent="0.3">
      <c r="A1524" s="586" t="e">
        <f>'ВЕДОМСТВЕННАЯ '!#REF!</f>
        <v>#REF!</v>
      </c>
      <c r="B1524" s="196" t="e">
        <f>'ВЕДОМСТВЕННАЯ '!#REF!</f>
        <v>#REF!</v>
      </c>
      <c r="C1524" s="236"/>
      <c r="D1524" s="236"/>
      <c r="E1524" s="330"/>
      <c r="F1524" s="330"/>
      <c r="G1524" s="330"/>
      <c r="H1524" s="330"/>
      <c r="I1524" s="330"/>
      <c r="J1524" s="236"/>
      <c r="K1524" s="278" t="e">
        <f>'ВЕДОМСТВЕННАЯ '!#REF!</f>
        <v>#REF!</v>
      </c>
      <c r="L1524" s="278" t="e">
        <f>'ВЕДОМСТВЕННАЯ '!#REF!</f>
        <v>#REF!</v>
      </c>
      <c r="M1524" s="278" t="e">
        <f>'ВЕДОМСТВЕННАЯ '!#REF!</f>
        <v>#REF!</v>
      </c>
      <c r="N1524" s="278" t="e">
        <f>'ВЕДОМСТВЕННАЯ '!#REF!</f>
        <v>#REF!</v>
      </c>
      <c r="O1524" s="278" t="e">
        <f>'ВЕДОМСТВЕННАЯ '!#REF!</f>
        <v>#REF!</v>
      </c>
      <c r="P1524" s="279" t="e">
        <f>'ВЕДОМСТВЕННАЯ '!#REF!</f>
        <v>#REF!</v>
      </c>
      <c r="Q1524" s="279" t="e">
        <f>'ВЕДОМСТВЕННАЯ '!#REF!</f>
        <v>#REF!</v>
      </c>
      <c r="R1524" s="279" t="e">
        <f>'ВЕДОМСТВЕННАЯ '!#REF!</f>
        <v>#REF!</v>
      </c>
      <c r="S1524" s="279" t="e">
        <f>'ВЕДОМСТВЕННАЯ '!#REF!</f>
        <v>#REF!</v>
      </c>
      <c r="T1524" s="279" t="e">
        <f>'ВЕДОМСТВЕННАЯ '!#REF!</f>
        <v>#REF!</v>
      </c>
      <c r="U1524" s="279" t="e">
        <f>'ВЕДОМСТВЕННАЯ '!#REF!</f>
        <v>#REF!</v>
      </c>
      <c r="V1524" s="279" t="e">
        <f>'ВЕДОМСТВЕННАЯ '!#REF!</f>
        <v>#REF!</v>
      </c>
      <c r="W1524" s="279" t="e">
        <f>'ВЕДОМСТВЕННАЯ '!#REF!</f>
        <v>#REF!</v>
      </c>
      <c r="X1524" s="279" t="e">
        <f>'ВЕДОМСТВЕННАЯ '!#REF!</f>
        <v>#REF!</v>
      </c>
      <c r="Y1524" s="15" t="e">
        <f>'ВЕДОМСТВЕННАЯ '!#REF!</f>
        <v>#REF!</v>
      </c>
      <c r="Z1524" s="15" t="e">
        <f>'ВЕДОМСТВЕННАЯ '!#REF!</f>
        <v>#REF!</v>
      </c>
      <c r="AA1524" s="15" t="e">
        <f>'ВЕДОМСТВЕННАЯ '!#REF!</f>
        <v>#REF!</v>
      </c>
    </row>
    <row r="1525" spans="1:27" ht="20.100000000000001" hidden="1" customHeight="1" x14ac:dyDescent="0.3">
      <c r="A1525" s="586" t="e">
        <f>'ВЕДОМСТВЕННАЯ '!#REF!</f>
        <v>#REF!</v>
      </c>
      <c r="B1525" s="196" t="e">
        <f>'ВЕДОМСТВЕННАЯ '!#REF!</f>
        <v>#REF!</v>
      </c>
      <c r="C1525" s="236"/>
      <c r="D1525" s="236"/>
      <c r="E1525" s="330"/>
      <c r="F1525" s="330"/>
      <c r="G1525" s="330"/>
      <c r="H1525" s="330"/>
      <c r="I1525" s="330"/>
      <c r="J1525" s="236"/>
      <c r="K1525" s="278" t="e">
        <f>'ВЕДОМСТВЕННАЯ '!#REF!</f>
        <v>#REF!</v>
      </c>
      <c r="L1525" s="278" t="e">
        <f>'ВЕДОМСТВЕННАЯ '!#REF!</f>
        <v>#REF!</v>
      </c>
      <c r="M1525" s="278" t="e">
        <f>'ВЕДОМСТВЕННАЯ '!#REF!</f>
        <v>#REF!</v>
      </c>
      <c r="N1525" s="278" t="e">
        <f>'ВЕДОМСТВЕННАЯ '!#REF!</f>
        <v>#REF!</v>
      </c>
      <c r="O1525" s="278" t="e">
        <f>'ВЕДОМСТВЕННАЯ '!#REF!</f>
        <v>#REF!</v>
      </c>
      <c r="P1525" s="279" t="e">
        <f>'ВЕДОМСТВЕННАЯ '!#REF!</f>
        <v>#REF!</v>
      </c>
      <c r="Q1525" s="279" t="e">
        <f>'ВЕДОМСТВЕННАЯ '!#REF!</f>
        <v>#REF!</v>
      </c>
      <c r="R1525" s="279" t="e">
        <f>'ВЕДОМСТВЕННАЯ '!#REF!</f>
        <v>#REF!</v>
      </c>
      <c r="S1525" s="279" t="e">
        <f>'ВЕДОМСТВЕННАЯ '!#REF!</f>
        <v>#REF!</v>
      </c>
      <c r="T1525" s="279" t="e">
        <f>'ВЕДОМСТВЕННАЯ '!#REF!</f>
        <v>#REF!</v>
      </c>
      <c r="U1525" s="279" t="e">
        <f>'ВЕДОМСТВЕННАЯ '!#REF!</f>
        <v>#REF!</v>
      </c>
      <c r="V1525" s="279" t="e">
        <f>'ВЕДОМСТВЕННАЯ '!#REF!</f>
        <v>#REF!</v>
      </c>
      <c r="W1525" s="279" t="e">
        <f>'ВЕДОМСТВЕННАЯ '!#REF!</f>
        <v>#REF!</v>
      </c>
      <c r="X1525" s="279" t="e">
        <f>'ВЕДОМСТВЕННАЯ '!#REF!</f>
        <v>#REF!</v>
      </c>
      <c r="Y1525" s="15" t="e">
        <f>'ВЕДОМСТВЕННАЯ '!#REF!</f>
        <v>#REF!</v>
      </c>
      <c r="Z1525" s="15" t="e">
        <f>'ВЕДОМСТВЕННАЯ '!#REF!</f>
        <v>#REF!</v>
      </c>
      <c r="AA1525" s="15" t="e">
        <f>'ВЕДОМСТВЕННАЯ '!#REF!</f>
        <v>#REF!</v>
      </c>
    </row>
    <row r="1526" spans="1:27" ht="57.75" hidden="1" customHeight="1" x14ac:dyDescent="0.3">
      <c r="A1526" s="581" t="str">
        <f>'ВЕДОМСТВЕННАЯ '!A1629</f>
        <v>Субсидии бюджетным (автономным) учреждениям на текущий и капитальный ремонт недвижимого имущества и особо ценного имущества, закрепленного за бюджетным (автономным) учреждением на праве оперативного управления</v>
      </c>
      <c r="B1526" s="196" t="str">
        <f>'ВЕДОМСТВЕННАЯ '!B1629</f>
        <v>905</v>
      </c>
      <c r="C1526" s="236" t="str">
        <f>'ВЕДОМСТВЕННАЯ '!C1629</f>
        <v>08</v>
      </c>
      <c r="D1526" s="236" t="str">
        <f>'ВЕДОМСТВЕННАЯ '!D1629</f>
        <v>01</v>
      </c>
      <c r="E1526" s="330" t="str">
        <f>'ВЕДОМСТВЕННАЯ '!E1629</f>
        <v>5Q</v>
      </c>
      <c r="F1526" s="330" t="str">
        <f>'ВЕДОМСТВЕННАЯ '!F1629</f>
        <v>1</v>
      </c>
      <c r="G1526" s="330" t="str">
        <f>'ВЕДОМСТВЕННАЯ '!G1629</f>
        <v>04</v>
      </c>
      <c r="H1526" s="330" t="str">
        <f>'ВЕДОМСТВЕННАЯ '!H1629</f>
        <v>90800</v>
      </c>
      <c r="I1526" s="330" t="str">
        <f>'ВЕДОМСТВЕННАЯ '!I1629</f>
        <v>5Q 1 04 90800</v>
      </c>
      <c r="J1526" s="236"/>
      <c r="K1526" s="278">
        <f>'ВЕДОМСТВЕННАЯ '!K1629</f>
        <v>125</v>
      </c>
      <c r="L1526" s="278">
        <f>'ВЕДОМСТВЕННАЯ '!L1629</f>
        <v>0</v>
      </c>
      <c r="M1526" s="278">
        <f>'ВЕДОМСТВЕННАЯ '!M1629</f>
        <v>0</v>
      </c>
      <c r="N1526" s="278">
        <f>'ВЕДОМСТВЕННАЯ '!N1629</f>
        <v>0</v>
      </c>
      <c r="O1526" s="278">
        <f>'ВЕДОМСТВЕННАЯ '!O1629</f>
        <v>0</v>
      </c>
      <c r="P1526" s="279">
        <f>'ВЕДОМСТВЕННАЯ '!P1629</f>
        <v>0</v>
      </c>
      <c r="Q1526" s="279">
        <f>'ВЕДОМСТВЕННАЯ '!Q1629</f>
        <v>0</v>
      </c>
      <c r="R1526" s="279">
        <f>'ВЕДОМСТВЕННАЯ '!R1629</f>
        <v>0</v>
      </c>
      <c r="S1526" s="279">
        <f>'ВЕДОМСТВЕННАЯ '!S1629</f>
        <v>0</v>
      </c>
      <c r="T1526" s="279">
        <f>'ВЕДОМСТВЕННАЯ '!U1629</f>
        <v>0</v>
      </c>
      <c r="U1526" s="279">
        <f>'ВЕДОМСТВЕННАЯ '!V1629</f>
        <v>0</v>
      </c>
      <c r="V1526" s="279">
        <f>'ВЕДОМСТВЕННАЯ '!W1629</f>
        <v>0</v>
      </c>
      <c r="W1526" s="279">
        <f>'ВЕДОМСТВЕННАЯ '!X1629</f>
        <v>0</v>
      </c>
      <c r="X1526" s="279">
        <f>'ВЕДОМСТВЕННАЯ '!Y1629</f>
        <v>0</v>
      </c>
      <c r="Y1526" s="15">
        <f>'ВЕДОМСТВЕННАЯ '!Z1629</f>
        <v>0</v>
      </c>
      <c r="Z1526" s="15">
        <f>'ВЕДОМСТВЕННАЯ '!AA1629</f>
        <v>0</v>
      </c>
      <c r="AA1526" s="15">
        <f>'ВЕДОМСТВЕННАЯ '!AB1629</f>
        <v>0</v>
      </c>
    </row>
    <row r="1527" spans="1:27" ht="37.5" hidden="1" customHeight="1" x14ac:dyDescent="0.3">
      <c r="A1527" s="581" t="str">
        <f>'ВЕДОМСТВЕННАЯ '!A1630</f>
        <v>Предоставление субсидий бюджетным, автономным учреждениям и иным некоммерческим организациям</v>
      </c>
      <c r="B1527" s="196" t="str">
        <f>'ВЕДОМСТВЕННАЯ '!B1630</f>
        <v>905</v>
      </c>
      <c r="C1527" s="236" t="str">
        <f>'ВЕДОМСТВЕННАЯ '!C1630</f>
        <v>08</v>
      </c>
      <c r="D1527" s="236" t="str">
        <f>'ВЕДОМСТВЕННАЯ '!D1630</f>
        <v>01</v>
      </c>
      <c r="E1527" s="330" t="str">
        <f>'ВЕДОМСТВЕННАЯ '!E1630</f>
        <v>5Q</v>
      </c>
      <c r="F1527" s="330" t="str">
        <f>'ВЕДОМСТВЕННАЯ '!F1630</f>
        <v>1</v>
      </c>
      <c r="G1527" s="330" t="str">
        <f>'ВЕДОМСТВЕННАЯ '!G1630</f>
        <v>04</v>
      </c>
      <c r="H1527" s="330" t="str">
        <f>'ВЕДОМСТВЕННАЯ '!H1630</f>
        <v>90800</v>
      </c>
      <c r="I1527" s="330" t="str">
        <f>'ВЕДОМСТВЕННАЯ '!I1630</f>
        <v>5Q 1 04 90800</v>
      </c>
      <c r="J1527" s="236" t="str">
        <f>'ВЕДОМСТВЕННАЯ '!J1630</f>
        <v>600</v>
      </c>
      <c r="K1527" s="278">
        <f>'ВЕДОМСТВЕННАЯ '!K1630</f>
        <v>125</v>
      </c>
      <c r="L1527" s="278">
        <f>'ВЕДОМСТВЕННАЯ '!L1630</f>
        <v>0</v>
      </c>
      <c r="M1527" s="278">
        <f>'ВЕДОМСТВЕННАЯ '!M1630</f>
        <v>0</v>
      </c>
      <c r="N1527" s="278">
        <f>'ВЕДОМСТВЕННАЯ '!N1630</f>
        <v>0</v>
      </c>
      <c r="O1527" s="278">
        <f>'ВЕДОМСТВЕННАЯ '!O1630</f>
        <v>0</v>
      </c>
      <c r="P1527" s="279">
        <f>'ВЕДОМСТВЕННАЯ '!P1630</f>
        <v>0</v>
      </c>
      <c r="Q1527" s="279">
        <f>'ВЕДОМСТВЕННАЯ '!Q1630</f>
        <v>0</v>
      </c>
      <c r="R1527" s="279">
        <f>'ВЕДОМСТВЕННАЯ '!R1630</f>
        <v>0</v>
      </c>
      <c r="S1527" s="279">
        <f>'ВЕДОМСТВЕННАЯ '!S1630</f>
        <v>0</v>
      </c>
      <c r="T1527" s="279">
        <f>'ВЕДОМСТВЕННАЯ '!U1630</f>
        <v>0</v>
      </c>
      <c r="U1527" s="279">
        <f>'ВЕДОМСТВЕННАЯ '!V1630</f>
        <v>0</v>
      </c>
      <c r="V1527" s="279">
        <f>'ВЕДОМСТВЕННАЯ '!W1630</f>
        <v>0</v>
      </c>
      <c r="W1527" s="279">
        <f>'ВЕДОМСТВЕННАЯ '!X1630</f>
        <v>0</v>
      </c>
      <c r="X1527" s="279">
        <f>'ВЕДОМСТВЕННАЯ '!Y1630</f>
        <v>0</v>
      </c>
      <c r="Y1527" s="15">
        <f>'ВЕДОМСТВЕННАЯ '!Z1630</f>
        <v>0</v>
      </c>
      <c r="Z1527" s="15">
        <f>'ВЕДОМСТВЕННАЯ '!AA1630</f>
        <v>0</v>
      </c>
      <c r="AA1527" s="15">
        <f>'ВЕДОМСТВЕННАЯ '!AB1630</f>
        <v>0</v>
      </c>
    </row>
    <row r="1528" spans="1:27" ht="25.5" hidden="1" customHeight="1" x14ac:dyDescent="0.3">
      <c r="A1528" s="581" t="str">
        <f>'ВЕДОМСТВЕННАЯ '!A1631</f>
        <v xml:space="preserve">Субсидии бюджетным учреждениям </v>
      </c>
      <c r="B1528" s="196" t="str">
        <f>'ВЕДОМСТВЕННАЯ '!B1631</f>
        <v>905</v>
      </c>
      <c r="C1528" s="236" t="str">
        <f>'ВЕДОМСТВЕННАЯ '!C1631</f>
        <v>08</v>
      </c>
      <c r="D1528" s="236" t="str">
        <f>'ВЕДОМСТВЕННАЯ '!D1631</f>
        <v>01</v>
      </c>
      <c r="E1528" s="330" t="str">
        <f>'ВЕДОМСТВЕННАЯ '!E1631</f>
        <v>5Q</v>
      </c>
      <c r="F1528" s="330" t="str">
        <f>'ВЕДОМСТВЕННАЯ '!F1631</f>
        <v>1</v>
      </c>
      <c r="G1528" s="330" t="str">
        <f>'ВЕДОМСТВЕННАЯ '!G1631</f>
        <v>04</v>
      </c>
      <c r="H1528" s="330" t="str">
        <f>'ВЕДОМСТВЕННАЯ '!H1631</f>
        <v>90800</v>
      </c>
      <c r="I1528" s="330" t="str">
        <f>'ВЕДОМСТВЕННАЯ '!I1631</f>
        <v>5Q 1 04 90800</v>
      </c>
      <c r="J1528" s="236" t="str">
        <f>'ВЕДОМСТВЕННАЯ '!J1631</f>
        <v>610</v>
      </c>
      <c r="K1528" s="278">
        <f>'ВЕДОМСТВЕННАЯ '!K1631</f>
        <v>125</v>
      </c>
      <c r="L1528" s="278">
        <f>'ВЕДОМСТВЕННАЯ '!L1631</f>
        <v>0</v>
      </c>
      <c r="M1528" s="278">
        <f>'ВЕДОМСТВЕННАЯ '!M1631</f>
        <v>0</v>
      </c>
      <c r="N1528" s="278">
        <f>'ВЕДОМСТВЕННАЯ '!N1631</f>
        <v>0</v>
      </c>
      <c r="O1528" s="278">
        <f>'ВЕДОМСТВЕННАЯ '!O1631</f>
        <v>0</v>
      </c>
      <c r="P1528" s="279">
        <f>'ВЕДОМСТВЕННАЯ '!P1631</f>
        <v>0</v>
      </c>
      <c r="Q1528" s="279">
        <f>'ВЕДОМСТВЕННАЯ '!Q1631</f>
        <v>0</v>
      </c>
      <c r="R1528" s="279">
        <f>'ВЕДОМСТВЕННАЯ '!R1631</f>
        <v>0</v>
      </c>
      <c r="S1528" s="279">
        <f>'ВЕДОМСТВЕННАЯ '!S1631</f>
        <v>0</v>
      </c>
      <c r="T1528" s="279">
        <f>'ВЕДОМСТВЕННАЯ '!U1631</f>
        <v>0</v>
      </c>
      <c r="U1528" s="279">
        <f>'ВЕДОМСТВЕННАЯ '!V1631</f>
        <v>0</v>
      </c>
      <c r="V1528" s="279">
        <f>'ВЕДОМСТВЕННАЯ '!W1631</f>
        <v>0</v>
      </c>
      <c r="W1528" s="279">
        <f>'ВЕДОМСТВЕННАЯ '!X1631</f>
        <v>0</v>
      </c>
      <c r="X1528" s="279">
        <f>'ВЕДОМСТВЕННАЯ '!Y1631</f>
        <v>0</v>
      </c>
      <c r="Y1528" s="15">
        <f>'ВЕДОМСТВЕННАЯ '!Z1631</f>
        <v>0</v>
      </c>
      <c r="Z1528" s="15">
        <f>'ВЕДОМСТВЕННАЯ '!AA1631</f>
        <v>0</v>
      </c>
      <c r="AA1528" s="15">
        <f>'ВЕДОМСТВЕННАЯ '!AB1631</f>
        <v>0</v>
      </c>
    </row>
    <row r="1529" spans="1:27" ht="39" hidden="1" customHeight="1" x14ac:dyDescent="0.3">
      <c r="A1529" s="581" t="str">
        <f>'ВЕДОМСТВЕННАЯ '!A1632</f>
        <v>Разработка проектно-сметной документации, проведение работ по проверке достоверности и обоснованности сметной стоимости</v>
      </c>
      <c r="B1529" s="196" t="str">
        <f>'ВЕДОМСТВЕННАЯ '!B1632</f>
        <v>905</v>
      </c>
      <c r="C1529" s="236" t="str">
        <f>'ВЕДОМСТВЕННАЯ '!C1632</f>
        <v>08</v>
      </c>
      <c r="D1529" s="236" t="str">
        <f>'ВЕДОМСТВЕННАЯ '!D1632</f>
        <v>01</v>
      </c>
      <c r="E1529" s="330" t="str">
        <f>'ВЕДОМСТВЕННАЯ '!E1632</f>
        <v>5Q</v>
      </c>
      <c r="F1529" s="330" t="str">
        <f>'ВЕДОМСТВЕННАЯ '!F1632</f>
        <v>1</v>
      </c>
      <c r="G1529" s="330" t="str">
        <f>'ВЕДОМСТВЕННАЯ '!G1632</f>
        <v>04</v>
      </c>
      <c r="H1529" s="330" t="str">
        <f>'ВЕДОМСТВЕННАЯ '!H1632</f>
        <v>A1110</v>
      </c>
      <c r="I1529" s="330">
        <f>'ВЕДОМСТВЕННАЯ '!I1632</f>
        <v>0</v>
      </c>
      <c r="J1529" s="236"/>
      <c r="K1529" s="278">
        <f>'ВЕДОМСТВЕННАЯ '!K1632</f>
        <v>0</v>
      </c>
      <c r="L1529" s="278">
        <f>'ВЕДОМСТВЕННАЯ '!L1632</f>
        <v>287.7</v>
      </c>
      <c r="M1529" s="278">
        <f>'ВЕДОМСТВЕННАЯ '!M1632</f>
        <v>0</v>
      </c>
      <c r="N1529" s="278">
        <f>'ВЕДОМСТВЕННАЯ '!N1632</f>
        <v>0</v>
      </c>
      <c r="O1529" s="278">
        <f>'ВЕДОМСТВЕННАЯ '!O1632</f>
        <v>0</v>
      </c>
      <c r="P1529" s="279">
        <f>'ВЕДОМСТВЕННАЯ '!P1632</f>
        <v>0</v>
      </c>
      <c r="Q1529" s="279">
        <f>'ВЕДОМСТВЕННАЯ '!Q1632</f>
        <v>0</v>
      </c>
      <c r="R1529" s="279">
        <f>'ВЕДОМСТВЕННАЯ '!R1632</f>
        <v>0</v>
      </c>
      <c r="S1529" s="279">
        <f>'ВЕДОМСТВЕННАЯ '!S1632</f>
        <v>0</v>
      </c>
      <c r="T1529" s="279">
        <f>'ВЕДОМСТВЕННАЯ '!U1632</f>
        <v>0</v>
      </c>
      <c r="U1529" s="279">
        <f>'ВЕДОМСТВЕННАЯ '!V1632</f>
        <v>0</v>
      </c>
      <c r="V1529" s="279">
        <f>'ВЕДОМСТВЕННАЯ '!W1632</f>
        <v>0</v>
      </c>
      <c r="W1529" s="279">
        <f>'ВЕДОМСТВЕННАЯ '!X1632</f>
        <v>0</v>
      </c>
      <c r="X1529" s="279">
        <f>'ВЕДОМСТВЕННАЯ '!Y1632</f>
        <v>0</v>
      </c>
      <c r="Y1529" s="15">
        <f>'ВЕДОМСТВЕННАЯ '!Z1632</f>
        <v>0</v>
      </c>
      <c r="Z1529" s="15">
        <f>'ВЕДОМСТВЕННАЯ '!AA1632</f>
        <v>0</v>
      </c>
      <c r="AA1529" s="15">
        <f>'ВЕДОМСТВЕННАЯ '!AB1632</f>
        <v>0</v>
      </c>
    </row>
    <row r="1530" spans="1:27" ht="36" hidden="1" customHeight="1" x14ac:dyDescent="0.3">
      <c r="A1530" s="581" t="str">
        <f>'ВЕДОМСТВЕННАЯ '!A1633</f>
        <v>Предоставление субсидий бюджетным, автономным учреждениям и иным некоммерческим организациям</v>
      </c>
      <c r="B1530" s="196" t="str">
        <f>'ВЕДОМСТВЕННАЯ '!B1633</f>
        <v>905</v>
      </c>
      <c r="C1530" s="236" t="str">
        <f>'ВЕДОМСТВЕННАЯ '!C1633</f>
        <v>08</v>
      </c>
      <c r="D1530" s="236" t="str">
        <f>'ВЕДОМСТВЕННАЯ '!D1633</f>
        <v>01</v>
      </c>
      <c r="E1530" s="330" t="str">
        <f>'ВЕДОМСТВЕННАЯ '!E1633</f>
        <v>5Q</v>
      </c>
      <c r="F1530" s="330" t="str">
        <f>'ВЕДОМСТВЕННАЯ '!F1633</f>
        <v>1</v>
      </c>
      <c r="G1530" s="330" t="str">
        <f>'ВЕДОМСТВЕННАЯ '!G1633</f>
        <v>04</v>
      </c>
      <c r="H1530" s="330" t="str">
        <f>'ВЕДОМСТВЕННАЯ '!H1633</f>
        <v>A1110</v>
      </c>
      <c r="I1530" s="330" t="str">
        <f>'ВЕДОМСТВЕННАЯ '!I1633</f>
        <v>5Q 1 04 90800</v>
      </c>
      <c r="J1530" s="236" t="str">
        <f>'ВЕДОМСТВЕННАЯ '!J1633</f>
        <v>600</v>
      </c>
      <c r="K1530" s="278">
        <f>'ВЕДОМСТВЕННАЯ '!K1633</f>
        <v>0</v>
      </c>
      <c r="L1530" s="278">
        <f>'ВЕДОМСТВЕННАЯ '!L1633</f>
        <v>287.7</v>
      </c>
      <c r="M1530" s="278">
        <f>'ВЕДОМСТВЕННАЯ '!M1633</f>
        <v>0</v>
      </c>
      <c r="N1530" s="278">
        <f>'ВЕДОМСТВЕННАЯ '!N1633</f>
        <v>0</v>
      </c>
      <c r="O1530" s="278">
        <f>'ВЕДОМСТВЕННАЯ '!O1633</f>
        <v>0</v>
      </c>
      <c r="P1530" s="279">
        <f>'ВЕДОМСТВЕННАЯ '!P1633</f>
        <v>0</v>
      </c>
      <c r="Q1530" s="279">
        <f>'ВЕДОМСТВЕННАЯ '!Q1633</f>
        <v>0</v>
      </c>
      <c r="R1530" s="279">
        <f>'ВЕДОМСТВЕННАЯ '!R1633</f>
        <v>0</v>
      </c>
      <c r="S1530" s="279">
        <f>'ВЕДОМСТВЕННАЯ '!S1633</f>
        <v>0</v>
      </c>
      <c r="T1530" s="279">
        <f>'ВЕДОМСТВЕННАЯ '!U1633</f>
        <v>0</v>
      </c>
      <c r="U1530" s="279">
        <f>'ВЕДОМСТВЕННАЯ '!V1633</f>
        <v>0</v>
      </c>
      <c r="V1530" s="279">
        <f>'ВЕДОМСТВЕННАЯ '!W1633</f>
        <v>0</v>
      </c>
      <c r="W1530" s="279">
        <f>'ВЕДОМСТВЕННАЯ '!X1633</f>
        <v>0</v>
      </c>
      <c r="X1530" s="279">
        <f>'ВЕДОМСТВЕННАЯ '!Y1633</f>
        <v>0</v>
      </c>
      <c r="Y1530" s="15">
        <f>'ВЕДОМСТВЕННАЯ '!Z1633</f>
        <v>0</v>
      </c>
      <c r="Z1530" s="15">
        <f>'ВЕДОМСТВЕННАЯ '!AA1633</f>
        <v>0</v>
      </c>
      <c r="AA1530" s="15">
        <f>'ВЕДОМСТВЕННАЯ '!AB1633</f>
        <v>0</v>
      </c>
    </row>
    <row r="1531" spans="1:27" ht="24" hidden="1" customHeight="1" x14ac:dyDescent="0.3">
      <c r="A1531" s="581" t="str">
        <f>'ВЕДОМСТВЕННАЯ '!A1634</f>
        <v xml:space="preserve">Субсидии бюджетным учреждениям </v>
      </c>
      <c r="B1531" s="196" t="str">
        <f>'ВЕДОМСТВЕННАЯ '!B1634</f>
        <v>905</v>
      </c>
      <c r="C1531" s="236" t="str">
        <f>'ВЕДОМСТВЕННАЯ '!C1634</f>
        <v>08</v>
      </c>
      <c r="D1531" s="236" t="str">
        <f>'ВЕДОМСТВЕННАЯ '!D1634</f>
        <v>01</v>
      </c>
      <c r="E1531" s="330" t="str">
        <f>'ВЕДОМСТВЕННАЯ '!E1634</f>
        <v>5Q</v>
      </c>
      <c r="F1531" s="330" t="str">
        <f>'ВЕДОМСТВЕННАЯ '!F1634</f>
        <v>1</v>
      </c>
      <c r="G1531" s="330" t="str">
        <f>'ВЕДОМСТВЕННАЯ '!G1634</f>
        <v>04</v>
      </c>
      <c r="H1531" s="330" t="str">
        <f>'ВЕДОМСТВЕННАЯ '!H1634</f>
        <v>A1110</v>
      </c>
      <c r="I1531" s="330" t="str">
        <f>'ВЕДОМСТВЕННАЯ '!I1634</f>
        <v>5Q 1 04 90800</v>
      </c>
      <c r="J1531" s="236" t="str">
        <f>'ВЕДОМСТВЕННАЯ '!J1634</f>
        <v>610</v>
      </c>
      <c r="K1531" s="278">
        <f>'ВЕДОМСТВЕННАЯ '!K1634</f>
        <v>0</v>
      </c>
      <c r="L1531" s="278">
        <f>'ВЕДОМСТВЕННАЯ '!L1634</f>
        <v>287.7</v>
      </c>
      <c r="M1531" s="278">
        <f>'ВЕДОМСТВЕННАЯ '!M1634</f>
        <v>0</v>
      </c>
      <c r="N1531" s="278">
        <f>'ВЕДОМСТВЕННАЯ '!N1634</f>
        <v>0</v>
      </c>
      <c r="O1531" s="278">
        <f>'ВЕДОМСТВЕННАЯ '!O1634</f>
        <v>0</v>
      </c>
      <c r="P1531" s="279">
        <f>'ВЕДОМСТВЕННАЯ '!P1634</f>
        <v>0</v>
      </c>
      <c r="Q1531" s="279">
        <f>'ВЕДОМСТВЕННАЯ '!Q1634</f>
        <v>0</v>
      </c>
      <c r="R1531" s="279">
        <f>'ВЕДОМСТВЕННАЯ '!R1634</f>
        <v>0</v>
      </c>
      <c r="S1531" s="279">
        <f>'ВЕДОМСТВЕННАЯ '!S1634</f>
        <v>0</v>
      </c>
      <c r="T1531" s="279">
        <f>'ВЕДОМСТВЕННАЯ '!U1634</f>
        <v>0</v>
      </c>
      <c r="U1531" s="279">
        <f>'ВЕДОМСТВЕННАЯ '!V1634</f>
        <v>0</v>
      </c>
      <c r="V1531" s="279">
        <f>'ВЕДОМСТВЕННАЯ '!W1634</f>
        <v>0</v>
      </c>
      <c r="W1531" s="279">
        <f>'ВЕДОМСТВЕННАЯ '!X1634</f>
        <v>0</v>
      </c>
      <c r="X1531" s="279">
        <f>'ВЕДОМСТВЕННАЯ '!Y1634</f>
        <v>0</v>
      </c>
      <c r="Y1531" s="15">
        <f>'ВЕДОМСТВЕННАЯ '!Z1634</f>
        <v>0</v>
      </c>
      <c r="Z1531" s="15">
        <f>'ВЕДОМСТВЕННАЯ '!AA1634</f>
        <v>0</v>
      </c>
      <c r="AA1531" s="15">
        <f>'ВЕДОМСТВЕННАЯ '!AB1634</f>
        <v>0</v>
      </c>
    </row>
    <row r="1532" spans="1:27" ht="42" customHeight="1" x14ac:dyDescent="0.3">
      <c r="A1532" s="581" t="str">
        <f>'ВЕДОМСТВЕННАЯ '!A1635</f>
        <v>Основное мероприятие "Предоставление дополнительной меры социальной поддержки гражданам, призванным на военную службу по мобилизации"</v>
      </c>
      <c r="B1532" s="196" t="str">
        <f>'ВЕДОМСТВЕННАЯ '!B1635</f>
        <v>905</v>
      </c>
      <c r="C1532" s="236" t="str">
        <f>'ВЕДОМСТВЕННАЯ '!C1635</f>
        <v>08</v>
      </c>
      <c r="D1532" s="236" t="str">
        <f>'ВЕДОМСТВЕННАЯ '!D1635</f>
        <v>01</v>
      </c>
      <c r="E1532" s="330" t="str">
        <f>'ВЕДОМСТВЕННАЯ '!E1635</f>
        <v>5Q</v>
      </c>
      <c r="F1532" s="330" t="str">
        <f>'ВЕДОМСТВЕННАЯ '!F1635</f>
        <v>1</v>
      </c>
      <c r="G1532" s="330" t="str">
        <f>'ВЕДОМСТВЕННАЯ '!G1635</f>
        <v>05</v>
      </c>
      <c r="H1532" s="330" t="str">
        <f>'ВЕДОМСТВЕННАЯ '!H1635</f>
        <v>00000</v>
      </c>
      <c r="I1532" s="330">
        <f>'ВЕДОМСТВЕННАЯ '!I1635</f>
        <v>0</v>
      </c>
      <c r="J1532" s="236"/>
      <c r="K1532" s="278">
        <f>'ВЕДОМСТВЕННАЯ '!K1635</f>
        <v>0</v>
      </c>
      <c r="L1532" s="278">
        <f>'ВЕДОМСТВЕННАЯ '!L1635</f>
        <v>377.3</v>
      </c>
      <c r="M1532" s="278">
        <f>'ВЕДОМСТВЕННАЯ '!M1635</f>
        <v>0</v>
      </c>
      <c r="N1532" s="278">
        <f>'ВЕДОМСТВЕННАЯ '!N1635</f>
        <v>0</v>
      </c>
      <c r="O1532" s="278">
        <f>'ВЕДОМСТВЕННАЯ '!O1635</f>
        <v>0</v>
      </c>
      <c r="P1532" s="279">
        <f>'ВЕДОМСТВЕННАЯ '!P1635</f>
        <v>1720300</v>
      </c>
      <c r="Q1532" s="279">
        <f>'ВЕДОМСТВЕННАЯ '!Q1635</f>
        <v>0</v>
      </c>
      <c r="R1532" s="279">
        <f>'ВЕДОМСТВЕННАЯ '!R1635</f>
        <v>0</v>
      </c>
      <c r="S1532" s="279">
        <f>'ВЕДОМСТВЕННАЯ '!S1635</f>
        <v>1720300</v>
      </c>
      <c r="T1532" s="279">
        <f>'ВЕДОМСТВЕННАЯ '!U1635</f>
        <v>0</v>
      </c>
      <c r="U1532" s="279">
        <f>'ВЕДОМСТВЕННАЯ '!V1635</f>
        <v>0</v>
      </c>
      <c r="V1532" s="279">
        <f>'ВЕДОМСТВЕННАЯ '!W1635</f>
        <v>0</v>
      </c>
      <c r="W1532" s="279">
        <f>'ВЕДОМСТВЕННАЯ '!X1635</f>
        <v>0</v>
      </c>
      <c r="X1532" s="279">
        <f>'ВЕДОМСТВЕННАЯ '!Y1635</f>
        <v>0</v>
      </c>
      <c r="Y1532" s="15">
        <f>'ВЕДОМСТВЕННАЯ '!Z1635</f>
        <v>0</v>
      </c>
      <c r="Z1532" s="15">
        <f>'ВЕДОМСТВЕННАЯ '!AA1635</f>
        <v>0</v>
      </c>
      <c r="AA1532" s="15">
        <f>'ВЕДОМСТВЕННАЯ '!AB1635</f>
        <v>0</v>
      </c>
    </row>
    <row r="1533" spans="1:27" ht="42.75" customHeight="1" x14ac:dyDescent="0.3">
      <c r="A1533" s="581" t="str">
        <f>'ВЕДОМСТВЕННАЯ '!A1636</f>
        <v>Реализация мер социальной поддержки мобилизованных граждан и членов их семей</v>
      </c>
      <c r="B1533" s="196" t="str">
        <f>'ВЕДОМСТВЕННАЯ '!B1636</f>
        <v>905</v>
      </c>
      <c r="C1533" s="236" t="str">
        <f>'ВЕДОМСТВЕННАЯ '!C1636</f>
        <v>08</v>
      </c>
      <c r="D1533" s="236" t="str">
        <f>'ВЕДОМСТВЕННАЯ '!D1636</f>
        <v>01</v>
      </c>
      <c r="E1533" s="330" t="str">
        <f>'ВЕДОМСТВЕННАЯ '!E1636</f>
        <v>5Q</v>
      </c>
      <c r="F1533" s="330" t="str">
        <f>'ВЕДОМСТВЕННАЯ '!F1636</f>
        <v>1</v>
      </c>
      <c r="G1533" s="330" t="str">
        <f>'ВЕДОМСТВЕННАЯ '!G1636</f>
        <v>05</v>
      </c>
      <c r="H1533" s="330" t="str">
        <f>'ВЕДОМСТВЕННАЯ '!H1636</f>
        <v>00130</v>
      </c>
      <c r="I1533" s="330">
        <f>'ВЕДОМСТВЕННАЯ '!I1636</f>
        <v>0</v>
      </c>
      <c r="J1533" s="236"/>
      <c r="K1533" s="278">
        <f>'ВЕДОМСТВЕННАЯ '!K1636</f>
        <v>0</v>
      </c>
      <c r="L1533" s="278">
        <f>'ВЕДОМСТВЕННАЯ '!L1636</f>
        <v>377.3</v>
      </c>
      <c r="M1533" s="278">
        <f>'ВЕДОМСТВЕННАЯ '!M1636</f>
        <v>0</v>
      </c>
      <c r="N1533" s="278">
        <f>'ВЕДОМСТВЕННАЯ '!N1636</f>
        <v>0</v>
      </c>
      <c r="O1533" s="278">
        <f>'ВЕДОМСТВЕННАЯ '!O1636</f>
        <v>0</v>
      </c>
      <c r="P1533" s="279">
        <f>'ВЕДОМСТВЕННАЯ '!P1636</f>
        <v>1720300</v>
      </c>
      <c r="Q1533" s="279">
        <f>'ВЕДОМСТВЕННАЯ '!Q1636</f>
        <v>0</v>
      </c>
      <c r="R1533" s="279">
        <f>'ВЕДОМСТВЕННАЯ '!R1636</f>
        <v>0</v>
      </c>
      <c r="S1533" s="279">
        <f>'ВЕДОМСТВЕННАЯ '!S1636</f>
        <v>1720300</v>
      </c>
      <c r="T1533" s="279">
        <f>'ВЕДОМСТВЕННАЯ '!U1636</f>
        <v>0</v>
      </c>
      <c r="U1533" s="279">
        <f>'ВЕДОМСТВЕННАЯ '!V1636</f>
        <v>0</v>
      </c>
      <c r="V1533" s="279">
        <f>'ВЕДОМСТВЕННАЯ '!W1636</f>
        <v>0</v>
      </c>
      <c r="W1533" s="279">
        <f>'ВЕДОМСТВЕННАЯ '!X1636</f>
        <v>0</v>
      </c>
      <c r="X1533" s="279">
        <f>'ВЕДОМСТВЕННАЯ '!Y1636</f>
        <v>0</v>
      </c>
      <c r="Y1533" s="15">
        <f>'ВЕДОМСТВЕННАЯ '!Z1636</f>
        <v>0</v>
      </c>
      <c r="Z1533" s="15">
        <f>'ВЕДОМСТВЕННАЯ '!AA1636</f>
        <v>0</v>
      </c>
      <c r="AA1533" s="15">
        <f>'ВЕДОМСТВЕННАЯ '!AB1636</f>
        <v>0</v>
      </c>
    </row>
    <row r="1534" spans="1:27" ht="36" customHeight="1" x14ac:dyDescent="0.3">
      <c r="A1534" s="581" t="str">
        <f>'ВЕДОМСТВЕННАЯ '!A1637</f>
        <v>Предоставление субсидий бюджетным, автономным учреждениям и иным некоммерческим организациям</v>
      </c>
      <c r="B1534" s="196" t="str">
        <f>'ВЕДОМСТВЕННАЯ '!B1637</f>
        <v>905</v>
      </c>
      <c r="C1534" s="236" t="str">
        <f>'ВЕДОМСТВЕННАЯ '!C1637</f>
        <v>08</v>
      </c>
      <c r="D1534" s="236" t="str">
        <f>'ВЕДОМСТВЕННАЯ '!D1637</f>
        <v>01</v>
      </c>
      <c r="E1534" s="330" t="str">
        <f>'ВЕДОМСТВЕННАЯ '!E1637</f>
        <v>5Q</v>
      </c>
      <c r="F1534" s="330" t="str">
        <f>'ВЕДОМСТВЕННАЯ '!F1637</f>
        <v>1</v>
      </c>
      <c r="G1534" s="330" t="str">
        <f>'ВЕДОМСТВЕННАЯ '!G1637</f>
        <v>05</v>
      </c>
      <c r="H1534" s="330" t="str">
        <f>'ВЕДОМСТВЕННАЯ '!H1637</f>
        <v>00130</v>
      </c>
      <c r="I1534" s="330">
        <f>'ВЕДОМСТВЕННАЯ '!I1637</f>
        <v>0</v>
      </c>
      <c r="J1534" s="236">
        <f>'ВЕДОМСТВЕННАЯ '!J1637</f>
        <v>600</v>
      </c>
      <c r="K1534" s="278">
        <f>'ВЕДОМСТВЕННАЯ '!K1637</f>
        <v>0</v>
      </c>
      <c r="L1534" s="278">
        <f>'ВЕДОМСТВЕННАЯ '!L1637</f>
        <v>377.3</v>
      </c>
      <c r="M1534" s="278">
        <f>'ВЕДОМСТВЕННАЯ '!M1637</f>
        <v>0</v>
      </c>
      <c r="N1534" s="278">
        <f>'ВЕДОМСТВЕННАЯ '!N1637</f>
        <v>0</v>
      </c>
      <c r="O1534" s="278">
        <f>'ВЕДОМСТВЕННАЯ '!O1637</f>
        <v>0</v>
      </c>
      <c r="P1534" s="279">
        <f>'ВЕДОМСТВЕННАЯ '!P1637</f>
        <v>1720300</v>
      </c>
      <c r="Q1534" s="279">
        <f>'ВЕДОМСТВЕННАЯ '!Q1637</f>
        <v>0</v>
      </c>
      <c r="R1534" s="279">
        <f>'ВЕДОМСТВЕННАЯ '!R1637</f>
        <v>0</v>
      </c>
      <c r="S1534" s="279">
        <f>'ВЕДОМСТВЕННАЯ '!S1637</f>
        <v>1720300</v>
      </c>
      <c r="T1534" s="279">
        <f>'ВЕДОМСТВЕННАЯ '!U1637</f>
        <v>0</v>
      </c>
      <c r="U1534" s="279">
        <f>'ВЕДОМСТВЕННАЯ '!V1637</f>
        <v>0</v>
      </c>
      <c r="V1534" s="279">
        <f>'ВЕДОМСТВЕННАЯ '!W1637</f>
        <v>0</v>
      </c>
      <c r="W1534" s="279">
        <f>'ВЕДОМСТВЕННАЯ '!X1637</f>
        <v>0</v>
      </c>
      <c r="X1534" s="279">
        <f>'ВЕДОМСТВЕННАЯ '!Y1637</f>
        <v>0</v>
      </c>
      <c r="Y1534" s="15">
        <f>'ВЕДОМСТВЕННАЯ '!Z1637</f>
        <v>0</v>
      </c>
      <c r="Z1534" s="15">
        <f>'ВЕДОМСТВЕННАЯ '!AA1637</f>
        <v>0</v>
      </c>
      <c r="AA1534" s="15">
        <f>'ВЕДОМСТВЕННАЯ '!AB1637</f>
        <v>0</v>
      </c>
    </row>
    <row r="1535" spans="1:27" ht="24" customHeight="1" x14ac:dyDescent="0.3">
      <c r="A1535" s="581" t="str">
        <f>'ВЕДОМСТВЕННАЯ '!A1638</f>
        <v xml:space="preserve">Субсидии бюджетным учреждениям </v>
      </c>
      <c r="B1535" s="196" t="str">
        <f>'ВЕДОМСТВЕННАЯ '!B1638</f>
        <v>905</v>
      </c>
      <c r="C1535" s="236" t="str">
        <f>'ВЕДОМСТВЕННАЯ '!C1638</f>
        <v>08</v>
      </c>
      <c r="D1535" s="236" t="str">
        <f>'ВЕДОМСТВЕННАЯ '!D1638</f>
        <v>01</v>
      </c>
      <c r="E1535" s="330" t="str">
        <f>'ВЕДОМСТВЕННАЯ '!E1638</f>
        <v>5Q</v>
      </c>
      <c r="F1535" s="330" t="str">
        <f>'ВЕДОМСТВЕННАЯ '!F1638</f>
        <v>1</v>
      </c>
      <c r="G1535" s="330" t="str">
        <f>'ВЕДОМСТВЕННАЯ '!G1638</f>
        <v>05</v>
      </c>
      <c r="H1535" s="330" t="str">
        <f>'ВЕДОМСТВЕННАЯ '!H1638</f>
        <v>00130</v>
      </c>
      <c r="I1535" s="330">
        <f>'ВЕДОМСТВЕННАЯ '!I1638</f>
        <v>0</v>
      </c>
      <c r="J1535" s="236">
        <f>'ВЕДОМСТВЕННАЯ '!J1638</f>
        <v>610</v>
      </c>
      <c r="K1535" s="278">
        <f>'ВЕДОМСТВЕННАЯ '!K1638</f>
        <v>0</v>
      </c>
      <c r="L1535" s="278">
        <f>'ВЕДОМСТВЕННАЯ '!L1638</f>
        <v>377.3</v>
      </c>
      <c r="M1535" s="278">
        <f>'ВЕДОМСТВЕННАЯ '!M1638</f>
        <v>0</v>
      </c>
      <c r="N1535" s="278">
        <f>'ВЕДОМСТВЕННАЯ '!N1638</f>
        <v>0</v>
      </c>
      <c r="O1535" s="278">
        <f>'ВЕДОМСТВЕННАЯ '!O1638</f>
        <v>0</v>
      </c>
      <c r="P1535" s="279">
        <f>'ВЕДОМСТВЕННАЯ '!P1638</f>
        <v>1720300</v>
      </c>
      <c r="Q1535" s="279">
        <f>'ВЕДОМСТВЕННАЯ '!Q1638</f>
        <v>0</v>
      </c>
      <c r="R1535" s="279">
        <f>'ВЕДОМСТВЕННАЯ '!R1638</f>
        <v>0</v>
      </c>
      <c r="S1535" s="279">
        <f>'ВЕДОМСТВЕННАЯ '!S1638</f>
        <v>1720300</v>
      </c>
      <c r="T1535" s="279">
        <f>'ВЕДОМСТВЕННАЯ '!U1638</f>
        <v>0</v>
      </c>
      <c r="U1535" s="279">
        <f>'ВЕДОМСТВЕННАЯ '!V1638</f>
        <v>0</v>
      </c>
      <c r="V1535" s="279">
        <f>'ВЕДОМСТВЕННАЯ '!W1638</f>
        <v>0</v>
      </c>
      <c r="W1535" s="279">
        <f>'ВЕДОМСТВЕННАЯ '!X1638</f>
        <v>0</v>
      </c>
      <c r="X1535" s="279">
        <f>'ВЕДОМСТВЕННАЯ '!Y1638</f>
        <v>0</v>
      </c>
      <c r="Y1535" s="15">
        <f>'ВЕДОМСТВЕННАЯ '!Z1638</f>
        <v>0</v>
      </c>
      <c r="Z1535" s="15">
        <f>'ВЕДОМСТВЕННАЯ '!AA1638</f>
        <v>0</v>
      </c>
      <c r="AA1535" s="15">
        <f>'ВЕДОМСТВЕННАЯ '!AB1638</f>
        <v>0</v>
      </c>
    </row>
    <row r="1536" spans="1:27" ht="69" hidden="1" customHeight="1" x14ac:dyDescent="0.3">
      <c r="A1536" s="581" t="str">
        <f>'ВЕДОМСТВЕННАЯ '!A1639</f>
        <v>Основное мероприятие "Повышение качества и доступности услуг, предоставляемых учреждениями культуры Хасынского муниципального округа Магаданской области за счет средств внебюджетного фонда социально-экономического развития Магаданской области в условиях деятельности Особой экономической зоны"</v>
      </c>
      <c r="B1536" s="196" t="str">
        <f>'ВЕДОМСТВЕННАЯ '!B1639</f>
        <v>905</v>
      </c>
      <c r="C1536" s="236" t="str">
        <f>'ВЕДОМСТВЕННАЯ '!C1639</f>
        <v>08</v>
      </c>
      <c r="D1536" s="236" t="str">
        <f>'ВЕДОМСТВЕННАЯ '!D1639</f>
        <v>01</v>
      </c>
      <c r="E1536" s="330" t="str">
        <f>'ВЕДОМСТВЕННАЯ '!E1639</f>
        <v>5Q</v>
      </c>
      <c r="F1536" s="330" t="str">
        <f>'ВЕДОМСТВЕННАЯ '!F1639</f>
        <v>1</v>
      </c>
      <c r="G1536" s="330" t="str">
        <f>'ВЕДОМСТВЕННАЯ '!G1639</f>
        <v>0Э</v>
      </c>
      <c r="H1536" s="330" t="str">
        <f>'ВЕДОМСТВЕННАЯ '!H1639</f>
        <v>00000</v>
      </c>
      <c r="I1536" s="330">
        <f>'ВЕДОМСТВЕННАЯ '!I1639</f>
        <v>0</v>
      </c>
      <c r="J1536" s="236"/>
      <c r="K1536" s="278">
        <f>'ВЕДОМСТВЕННАЯ '!K1639</f>
        <v>2426.3000000000002</v>
      </c>
      <c r="L1536" s="278">
        <f>'ВЕДОМСТВЕННАЯ '!L1639</f>
        <v>12000</v>
      </c>
      <c r="M1536" s="278">
        <f>'ВЕДОМСТВЕННАЯ '!M1639</f>
        <v>1879.8</v>
      </c>
      <c r="N1536" s="278">
        <f>'ВЕДОМСТВЕННАЯ '!N1639</f>
        <v>0</v>
      </c>
      <c r="O1536" s="278">
        <f>'ВЕДОМСТВЕННАЯ '!O1639</f>
        <v>0</v>
      </c>
      <c r="P1536" s="279">
        <f>'ВЕДОМСТВЕННАЯ '!P1639</f>
        <v>0</v>
      </c>
      <c r="Q1536" s="279">
        <f>'ВЕДОМСТВЕННАЯ '!Q1639</f>
        <v>0</v>
      </c>
      <c r="R1536" s="279">
        <f>'ВЕДОМСТВЕННАЯ '!R1639</f>
        <v>0</v>
      </c>
      <c r="S1536" s="279">
        <f>'ВЕДОМСТВЕННАЯ '!S1639</f>
        <v>0</v>
      </c>
      <c r="T1536" s="279">
        <f>'ВЕДОМСТВЕННАЯ '!U1639</f>
        <v>0</v>
      </c>
      <c r="U1536" s="279">
        <f>'ВЕДОМСТВЕННАЯ '!V1639</f>
        <v>0</v>
      </c>
      <c r="V1536" s="279">
        <f>'ВЕДОМСТВЕННАЯ '!W1639</f>
        <v>0</v>
      </c>
      <c r="W1536" s="279">
        <f>'ВЕДОМСТВЕННАЯ '!X1639</f>
        <v>0</v>
      </c>
      <c r="X1536" s="279">
        <f>'ВЕДОМСТВЕННАЯ '!Y1639</f>
        <v>0</v>
      </c>
      <c r="Y1536" s="15">
        <f>'ВЕДОМСТВЕННАЯ '!Z1639</f>
        <v>0</v>
      </c>
      <c r="Z1536" s="15">
        <f>'ВЕДОМСТВЕННАЯ '!AA1639</f>
        <v>0</v>
      </c>
      <c r="AA1536" s="15">
        <f>'ВЕДОМСТВЕННАЯ '!AB1639</f>
        <v>0</v>
      </c>
    </row>
    <row r="1537" spans="1:27" ht="60.75" hidden="1" customHeight="1" x14ac:dyDescent="0.3">
      <c r="A1537" s="581" t="str">
        <f>'ВЕДОМСТВЕННАЯ '!A1640</f>
        <v xml:space="preserve">Приобретение акустической аппаратуры для озвучивания праздников на улице, комплектующих частей, оборудования и реквизитов для подготовки и проведения культурно-массовых мероприятий районного масштаба </v>
      </c>
      <c r="B1537" s="196" t="str">
        <f>'ВЕДОМСТВЕННАЯ '!B1640</f>
        <v>905</v>
      </c>
      <c r="C1537" s="236" t="str">
        <f>'ВЕДОМСТВЕННАЯ '!C1640</f>
        <v>08</v>
      </c>
      <c r="D1537" s="236" t="str">
        <f>'ВЕДОМСТВЕННАЯ '!D1640</f>
        <v>01</v>
      </c>
      <c r="E1537" s="330" t="str">
        <f>'ВЕДОМСТВЕННАЯ '!E1640</f>
        <v>5Q</v>
      </c>
      <c r="F1537" s="330" t="str">
        <f>'ВЕДОМСТВЕННАЯ '!F1640</f>
        <v>1</v>
      </c>
      <c r="G1537" s="330" t="str">
        <f>'ВЕДОМСТВЕННАЯ '!G1640</f>
        <v>0Э</v>
      </c>
      <c r="H1537" s="330" t="str">
        <f>'ВЕДОМСТВЕННАЯ '!H1640</f>
        <v>A0600</v>
      </c>
      <c r="I1537" s="330" t="str">
        <f>'ВЕДОМСТВЕННАЯ '!I1640</f>
        <v>00 М М0 74050</v>
      </c>
      <c r="J1537" s="236"/>
      <c r="K1537" s="278">
        <f>'ВЕДОМСТВЕННАЯ '!K1640</f>
        <v>2426.3000000000002</v>
      </c>
      <c r="L1537" s="278">
        <f>'ВЕДОМСТВЕННАЯ '!L1640</f>
        <v>12000</v>
      </c>
      <c r="M1537" s="278">
        <f>'ВЕДОМСТВЕННАЯ '!M1640</f>
        <v>1879.8</v>
      </c>
      <c r="N1537" s="278">
        <f>'ВЕДОМСТВЕННАЯ '!N1640</f>
        <v>0</v>
      </c>
      <c r="O1537" s="278">
        <f>'ВЕДОМСТВЕННАЯ '!O1640</f>
        <v>0</v>
      </c>
      <c r="P1537" s="279">
        <f>'ВЕДОМСТВЕННАЯ '!P1640</f>
        <v>0</v>
      </c>
      <c r="Q1537" s="279">
        <f>'ВЕДОМСТВЕННАЯ '!Q1640</f>
        <v>0</v>
      </c>
      <c r="R1537" s="279">
        <f>'ВЕДОМСТВЕННАЯ '!R1640</f>
        <v>0</v>
      </c>
      <c r="S1537" s="279">
        <f>'ВЕДОМСТВЕННАЯ '!S1640</f>
        <v>0</v>
      </c>
      <c r="T1537" s="279">
        <f>'ВЕДОМСТВЕННАЯ '!U1640</f>
        <v>0</v>
      </c>
      <c r="U1537" s="279">
        <f>'ВЕДОМСТВЕННАЯ '!V1640</f>
        <v>0</v>
      </c>
      <c r="V1537" s="279">
        <f>'ВЕДОМСТВЕННАЯ '!W1640</f>
        <v>0</v>
      </c>
      <c r="W1537" s="279">
        <f>'ВЕДОМСТВЕННАЯ '!X1640</f>
        <v>0</v>
      </c>
      <c r="X1537" s="279">
        <f>'ВЕДОМСТВЕННАЯ '!Y1640</f>
        <v>0</v>
      </c>
      <c r="Y1537" s="15">
        <f>'ВЕДОМСТВЕННАЯ '!Z1640</f>
        <v>0</v>
      </c>
      <c r="Z1537" s="15">
        <f>'ВЕДОМСТВЕННАЯ '!AA1640</f>
        <v>0</v>
      </c>
      <c r="AA1537" s="15">
        <f>'ВЕДОМСТВЕННАЯ '!AB1640</f>
        <v>0</v>
      </c>
    </row>
    <row r="1538" spans="1:27" ht="38.25" hidden="1" customHeight="1" x14ac:dyDescent="0.3">
      <c r="A1538" s="581" t="str">
        <f>'ВЕДОМСТВЕННАЯ '!A1641</f>
        <v>Предоставление субсидий бюджетным, автономным учреждениям и иным некоммерческим организациям</v>
      </c>
      <c r="B1538" s="196" t="str">
        <f>'ВЕДОМСТВЕННАЯ '!B1641</f>
        <v>905</v>
      </c>
      <c r="C1538" s="236" t="str">
        <f>'ВЕДОМСТВЕННАЯ '!C1641</f>
        <v>08</v>
      </c>
      <c r="D1538" s="236" t="str">
        <f>'ВЕДОМСТВЕННАЯ '!D1641</f>
        <v>01</v>
      </c>
      <c r="E1538" s="330" t="str">
        <f>'ВЕДОМСТВЕННАЯ '!E1641</f>
        <v>5Q</v>
      </c>
      <c r="F1538" s="330" t="str">
        <f>'ВЕДОМСТВЕННАЯ '!F1641</f>
        <v>1</v>
      </c>
      <c r="G1538" s="330" t="str">
        <f>'ВЕДОМСТВЕННАЯ '!G1641</f>
        <v>0Э</v>
      </c>
      <c r="H1538" s="330" t="str">
        <f>'ВЕДОМСТВЕННАЯ '!H1641</f>
        <v>A0600</v>
      </c>
      <c r="I1538" s="330" t="str">
        <f>'ВЕДОМСТВЕННАЯ '!I1641</f>
        <v>00 М М0 74050</v>
      </c>
      <c r="J1538" s="236"/>
      <c r="K1538" s="278">
        <f>'ВЕДОМСТВЕННАЯ '!K1641</f>
        <v>2426.3000000000002</v>
      </c>
      <c r="L1538" s="278">
        <f>'ВЕДОМСТВЕННАЯ '!L1641</f>
        <v>12000</v>
      </c>
      <c r="M1538" s="278">
        <f>'ВЕДОМСТВЕННАЯ '!M1641</f>
        <v>1879.8</v>
      </c>
      <c r="N1538" s="278">
        <f>'ВЕДОМСТВЕННАЯ '!N1641</f>
        <v>0</v>
      </c>
      <c r="O1538" s="278">
        <f>'ВЕДОМСТВЕННАЯ '!O1641</f>
        <v>0</v>
      </c>
      <c r="P1538" s="279">
        <f>'ВЕДОМСТВЕННАЯ '!P1641</f>
        <v>0</v>
      </c>
      <c r="Q1538" s="279">
        <f>'ВЕДОМСТВЕННАЯ '!Q1641</f>
        <v>0</v>
      </c>
      <c r="R1538" s="279">
        <f>'ВЕДОМСТВЕННАЯ '!R1641</f>
        <v>0</v>
      </c>
      <c r="S1538" s="279">
        <f>'ВЕДОМСТВЕННАЯ '!S1641</f>
        <v>0</v>
      </c>
      <c r="T1538" s="279">
        <f>'ВЕДОМСТВЕННАЯ '!U1641</f>
        <v>0</v>
      </c>
      <c r="U1538" s="279">
        <f>'ВЕДОМСТВЕННАЯ '!V1641</f>
        <v>0</v>
      </c>
      <c r="V1538" s="279">
        <f>'ВЕДОМСТВЕННАЯ '!W1641</f>
        <v>0</v>
      </c>
      <c r="W1538" s="279">
        <f>'ВЕДОМСТВЕННАЯ '!X1641</f>
        <v>0</v>
      </c>
      <c r="X1538" s="279">
        <f>'ВЕДОМСТВЕННАЯ '!Y1641</f>
        <v>0</v>
      </c>
      <c r="Y1538" s="15">
        <f>'ВЕДОМСТВЕННАЯ '!Z1641</f>
        <v>0</v>
      </c>
      <c r="Z1538" s="15">
        <f>'ВЕДОМСТВЕННАЯ '!AA1641</f>
        <v>0</v>
      </c>
      <c r="AA1538" s="15">
        <f>'ВЕДОМСТВЕННАЯ '!AB1641</f>
        <v>0</v>
      </c>
    </row>
    <row r="1539" spans="1:27" ht="26.25" hidden="1" customHeight="1" x14ac:dyDescent="0.3">
      <c r="A1539" s="581" t="str">
        <f>'ВЕДОМСТВЕННАЯ '!A1642</f>
        <v xml:space="preserve">Субсидии бюджетным учреждениям </v>
      </c>
      <c r="B1539" s="196" t="str">
        <f>'ВЕДОМСТВЕННАЯ '!B1642</f>
        <v>905</v>
      </c>
      <c r="C1539" s="236" t="str">
        <f>'ВЕДОМСТВЕННАЯ '!C1642</f>
        <v>08</v>
      </c>
      <c r="D1539" s="236" t="str">
        <f>'ВЕДОМСТВЕННАЯ '!D1642</f>
        <v>01</v>
      </c>
      <c r="E1539" s="330" t="str">
        <f>'ВЕДОМСТВЕННАЯ '!E1642</f>
        <v>5Q</v>
      </c>
      <c r="F1539" s="330" t="str">
        <f>'ВЕДОМСТВЕННАЯ '!F1642</f>
        <v>1</v>
      </c>
      <c r="G1539" s="330" t="str">
        <f>'ВЕДОМСТВЕННАЯ '!G1642</f>
        <v>0Э</v>
      </c>
      <c r="H1539" s="330" t="str">
        <f>'ВЕДОМСТВЕННАЯ '!H1642</f>
        <v>A0600</v>
      </c>
      <c r="I1539" s="330" t="str">
        <f>'ВЕДОМСТВЕННАЯ '!I1642</f>
        <v>00 М М0 74050</v>
      </c>
      <c r="J1539" s="236"/>
      <c r="K1539" s="278">
        <f>'ВЕДОМСТВЕННАЯ '!K1642</f>
        <v>2426.3000000000002</v>
      </c>
      <c r="L1539" s="278">
        <f>'ВЕДОМСТВЕННАЯ '!L1642</f>
        <v>12000</v>
      </c>
      <c r="M1539" s="278">
        <f>'ВЕДОМСТВЕННАЯ '!M1642</f>
        <v>1879.8</v>
      </c>
      <c r="N1539" s="278">
        <f>'ВЕДОМСТВЕННАЯ '!N1642</f>
        <v>0</v>
      </c>
      <c r="O1539" s="278">
        <f>'ВЕДОМСТВЕННАЯ '!O1642</f>
        <v>0</v>
      </c>
      <c r="P1539" s="279">
        <f>'ВЕДОМСТВЕННАЯ '!P1642</f>
        <v>0</v>
      </c>
      <c r="Q1539" s="279">
        <f>'ВЕДОМСТВЕННАЯ '!Q1642</f>
        <v>0</v>
      </c>
      <c r="R1539" s="279">
        <f>'ВЕДОМСТВЕННАЯ '!R1642</f>
        <v>0</v>
      </c>
      <c r="S1539" s="279">
        <f>'ВЕДОМСТВЕННАЯ '!S1642</f>
        <v>0</v>
      </c>
      <c r="T1539" s="279">
        <f>'ВЕДОМСТВЕННАЯ '!U1642</f>
        <v>0</v>
      </c>
      <c r="U1539" s="279">
        <f>'ВЕДОМСТВЕННАЯ '!V1642</f>
        <v>0</v>
      </c>
      <c r="V1539" s="279">
        <f>'ВЕДОМСТВЕННАЯ '!W1642</f>
        <v>0</v>
      </c>
      <c r="W1539" s="279">
        <f>'ВЕДОМСТВЕННАЯ '!X1642</f>
        <v>0</v>
      </c>
      <c r="X1539" s="279">
        <f>'ВЕДОМСТВЕННАЯ '!Y1642</f>
        <v>0</v>
      </c>
      <c r="Y1539" s="15">
        <f>'ВЕДОМСТВЕННАЯ '!Z1642</f>
        <v>0</v>
      </c>
      <c r="Z1539" s="15">
        <f>'ВЕДОМСТВЕННАЯ '!AA1642</f>
        <v>0</v>
      </c>
      <c r="AA1539" s="15">
        <f>'ВЕДОМСТВЕННАЯ '!AB1642</f>
        <v>0</v>
      </c>
    </row>
    <row r="1540" spans="1:27" ht="36.75" customHeight="1" x14ac:dyDescent="0.3">
      <c r="A1540" s="581" t="str">
        <f>'ВЕДОМСТВЕННАЯ '!A1643</f>
        <v>Основное мероприятие "Осуществление отдельных полномочий в рамках реализации субвенций из областного бюджета"</v>
      </c>
      <c r="B1540" s="196" t="str">
        <f>'ВЕДОМСТВЕННАЯ '!B1643</f>
        <v>905</v>
      </c>
      <c r="C1540" s="236" t="str">
        <f>'ВЕДОМСТВЕННАЯ '!C1643</f>
        <v>08</v>
      </c>
      <c r="D1540" s="236" t="str">
        <f>'ВЕДОМСТВЕННАЯ '!D1643</f>
        <v>01</v>
      </c>
      <c r="E1540" s="330" t="str">
        <f>'ВЕДОМСТВЕННАЯ '!E1643</f>
        <v>5Q</v>
      </c>
      <c r="F1540" s="330" t="str">
        <f>'ВЕДОМСТВЕННАЯ '!F1643</f>
        <v>1</v>
      </c>
      <c r="G1540" s="330" t="str">
        <f>'ВЕДОМСТВЕННАЯ '!G1643</f>
        <v>СВ</v>
      </c>
      <c r="H1540" s="330" t="str">
        <f>'ВЕДОМСТВЕННАЯ '!H1643</f>
        <v>00000</v>
      </c>
      <c r="I1540" s="330">
        <f>'ВЕДОМСТВЕННАЯ '!I1643</f>
        <v>0</v>
      </c>
      <c r="J1540" s="236"/>
      <c r="K1540" s="278">
        <f>'ВЕДОМСТВЕННАЯ '!K1643</f>
        <v>2426.3000000000002</v>
      </c>
      <c r="L1540" s="278">
        <f>'ВЕДОМСТВЕННАЯ '!L1643</f>
        <v>1879.8</v>
      </c>
      <c r="M1540" s="278">
        <f>'ВЕДОМСТВЕННАЯ '!M1643</f>
        <v>1879.8</v>
      </c>
      <c r="N1540" s="278">
        <f>'ВЕДОМСТВЕННАЯ '!N1643</f>
        <v>0</v>
      </c>
      <c r="O1540" s="278">
        <f>'ВЕДОМСТВЕННАЯ '!O1643</f>
        <v>0</v>
      </c>
      <c r="P1540" s="279">
        <f>'ВЕДОМСТВЕННАЯ '!P1643</f>
        <v>2620300</v>
      </c>
      <c r="Q1540" s="279">
        <f>'ВЕДОМСТВЕННАЯ '!Q1643</f>
        <v>2620300</v>
      </c>
      <c r="R1540" s="279">
        <f>'ВЕДОМСТВЕННАЯ '!R1643</f>
        <v>0</v>
      </c>
      <c r="S1540" s="279">
        <f>'ВЕДОМСТВЕННАЯ '!S1643</f>
        <v>0</v>
      </c>
      <c r="T1540" s="279">
        <f>'ВЕДОМСТВЕННАЯ '!U1643</f>
        <v>2620300</v>
      </c>
      <c r="U1540" s="279">
        <f>'ВЕДОМСТВЕННАЯ '!V1643</f>
        <v>2620300</v>
      </c>
      <c r="V1540" s="279">
        <f>'ВЕДОМСТВЕННАЯ '!W1643</f>
        <v>0</v>
      </c>
      <c r="W1540" s="279">
        <f>'ВЕДОМСТВЕННАЯ '!X1643</f>
        <v>0</v>
      </c>
      <c r="X1540" s="279">
        <f>'ВЕДОМСТВЕННАЯ '!Y1643</f>
        <v>2620300</v>
      </c>
      <c r="Y1540" s="15">
        <f>'ВЕДОМСТВЕННАЯ '!Z1643</f>
        <v>2620300</v>
      </c>
      <c r="Z1540" s="15">
        <f>'ВЕДОМСТВЕННАЯ '!AA1643</f>
        <v>0</v>
      </c>
      <c r="AA1540" s="15">
        <f>'ВЕДОМСТВЕННАЯ '!AB1643</f>
        <v>0</v>
      </c>
    </row>
    <row r="1541" spans="1:27" ht="57" customHeight="1" x14ac:dyDescent="0.3">
      <c r="A1541" s="581" t="str">
        <f>'ВЕДОМСТВЕННАЯ '!A1644</f>
        <v xml:space="preserve">Осуществление отдельных государственных полномочий Магаданской области, осуществляемых за счет единой субвенции, предоставляемой бюджетам муниципальных округов из областного бюджета </v>
      </c>
      <c r="B1541" s="196" t="str">
        <f>'ВЕДОМСТВЕННАЯ '!B1644</f>
        <v>905</v>
      </c>
      <c r="C1541" s="236" t="str">
        <f>'ВЕДОМСТВЕННАЯ '!C1644</f>
        <v>08</v>
      </c>
      <c r="D1541" s="236" t="str">
        <f>'ВЕДОМСТВЕННАЯ '!D1644</f>
        <v>01</v>
      </c>
      <c r="E1541" s="330" t="str">
        <f>'ВЕДОМСТВЕННАЯ '!E1644</f>
        <v>5Q</v>
      </c>
      <c r="F1541" s="330" t="str">
        <f>'ВЕДОМСТВЕННАЯ '!F1644</f>
        <v>1</v>
      </c>
      <c r="G1541" s="330" t="str">
        <f>'ВЕДОМСТВЕННАЯ '!G1644</f>
        <v>СВ</v>
      </c>
      <c r="H1541" s="330" t="str">
        <f>'ВЕДОМСТВЕННАЯ '!H1644</f>
        <v>74200</v>
      </c>
      <c r="I1541" s="330" t="str">
        <f>'ВЕДОМСТВЕННАЯ '!I1644</f>
        <v>00 М М0 74050</v>
      </c>
      <c r="J1541" s="236"/>
      <c r="K1541" s="278">
        <f>'ВЕДОМСТВЕННАЯ '!K1644</f>
        <v>2426.3000000000002</v>
      </c>
      <c r="L1541" s="278">
        <f>'ВЕДОМСТВЕННАЯ '!L1644</f>
        <v>1879.8</v>
      </c>
      <c r="M1541" s="278">
        <f>'ВЕДОМСТВЕННАЯ '!M1644</f>
        <v>1879.8</v>
      </c>
      <c r="N1541" s="278">
        <f>'ВЕДОМСТВЕННАЯ '!N1644</f>
        <v>0</v>
      </c>
      <c r="O1541" s="278">
        <f>'ВЕДОМСТВЕННАЯ '!O1644</f>
        <v>0</v>
      </c>
      <c r="P1541" s="279">
        <f>'ВЕДОМСТВЕННАЯ '!P1644</f>
        <v>2620300</v>
      </c>
      <c r="Q1541" s="279">
        <f>'ВЕДОМСТВЕННАЯ '!Q1644</f>
        <v>2620300</v>
      </c>
      <c r="R1541" s="279">
        <f>'ВЕДОМСТВЕННАЯ '!R1644</f>
        <v>0</v>
      </c>
      <c r="S1541" s="279">
        <f>'ВЕДОМСТВЕННАЯ '!S1644</f>
        <v>0</v>
      </c>
      <c r="T1541" s="279">
        <f>'ВЕДОМСТВЕННАЯ '!U1644</f>
        <v>2620300</v>
      </c>
      <c r="U1541" s="279">
        <f>'ВЕДОМСТВЕННАЯ '!V1644</f>
        <v>2620300</v>
      </c>
      <c r="V1541" s="279">
        <f>'ВЕДОМСТВЕННАЯ '!W1644</f>
        <v>0</v>
      </c>
      <c r="W1541" s="279">
        <f>'ВЕДОМСТВЕННАЯ '!X1644</f>
        <v>0</v>
      </c>
      <c r="X1541" s="279">
        <f>'ВЕДОМСТВЕННАЯ '!Y1644</f>
        <v>2620300</v>
      </c>
      <c r="Y1541" s="15">
        <f>'ВЕДОМСТВЕННАЯ '!Z1644</f>
        <v>2620300</v>
      </c>
      <c r="Z1541" s="15">
        <f>'ВЕДОМСТВЕННАЯ '!AA1644</f>
        <v>0</v>
      </c>
      <c r="AA1541" s="15">
        <f>'ВЕДОМСТВЕННАЯ '!AB1644</f>
        <v>0</v>
      </c>
    </row>
    <row r="1542" spans="1:27" ht="43.5" customHeight="1" x14ac:dyDescent="0.3">
      <c r="A1542" s="581" t="str">
        <f>'ВЕДОМСТВЕННАЯ '!A1645</f>
        <v>Предоставление субсидий бюджетным, автономным учреждениям и иным некоммерческим организациям</v>
      </c>
      <c r="B1542" s="196" t="str">
        <f>'ВЕДОМСТВЕННАЯ '!B1645</f>
        <v>905</v>
      </c>
      <c r="C1542" s="236" t="str">
        <f>'ВЕДОМСТВЕННАЯ '!C1645</f>
        <v>08</v>
      </c>
      <c r="D1542" s="236" t="str">
        <f>'ВЕДОМСТВЕННАЯ '!D1645</f>
        <v>01</v>
      </c>
      <c r="E1542" s="330" t="str">
        <f>'ВЕДОМСТВЕННАЯ '!E1645</f>
        <v>5Q</v>
      </c>
      <c r="F1542" s="330" t="str">
        <f>'ВЕДОМСТВЕННАЯ '!F1645</f>
        <v>1</v>
      </c>
      <c r="G1542" s="330" t="str">
        <f>'ВЕДОМСТВЕННАЯ '!G1645</f>
        <v>СВ</v>
      </c>
      <c r="H1542" s="330" t="str">
        <f>'ВЕДОМСТВЕННАЯ '!H1645</f>
        <v>74200</v>
      </c>
      <c r="I1542" s="330" t="str">
        <f>'ВЕДОМСТВЕННАЯ '!I1645</f>
        <v>00 М М0 74050</v>
      </c>
      <c r="J1542" s="236" t="str">
        <f>'ВЕДОМСТВЕННАЯ '!J1645</f>
        <v>600</v>
      </c>
      <c r="K1542" s="278">
        <f>'ВЕДОМСТВЕННАЯ '!K1645</f>
        <v>2426.3000000000002</v>
      </c>
      <c r="L1542" s="278">
        <f>'ВЕДОМСТВЕННАЯ '!L1645</f>
        <v>1879.8</v>
      </c>
      <c r="M1542" s="278">
        <f>'ВЕДОМСТВЕННАЯ '!M1645</f>
        <v>1879.8</v>
      </c>
      <c r="N1542" s="278">
        <f>'ВЕДОМСТВЕННАЯ '!N1645</f>
        <v>0</v>
      </c>
      <c r="O1542" s="278">
        <f>'ВЕДОМСТВЕННАЯ '!O1645</f>
        <v>0</v>
      </c>
      <c r="P1542" s="279">
        <f>'ВЕДОМСТВЕННАЯ '!P1645</f>
        <v>2620300</v>
      </c>
      <c r="Q1542" s="279">
        <f>'ВЕДОМСТВЕННАЯ '!Q1645</f>
        <v>2620300</v>
      </c>
      <c r="R1542" s="279">
        <f>'ВЕДОМСТВЕННАЯ '!R1645</f>
        <v>0</v>
      </c>
      <c r="S1542" s="279">
        <f>'ВЕДОМСТВЕННАЯ '!S1645</f>
        <v>0</v>
      </c>
      <c r="T1542" s="279">
        <f>'ВЕДОМСТВЕННАЯ '!U1645</f>
        <v>2620300</v>
      </c>
      <c r="U1542" s="279">
        <f>'ВЕДОМСТВЕННАЯ '!V1645</f>
        <v>2620300</v>
      </c>
      <c r="V1542" s="279">
        <f>'ВЕДОМСТВЕННАЯ '!W1645</f>
        <v>0</v>
      </c>
      <c r="W1542" s="279">
        <f>'ВЕДОМСТВЕННАЯ '!X1645</f>
        <v>0</v>
      </c>
      <c r="X1542" s="279">
        <f>'ВЕДОМСТВЕННАЯ '!Y1645</f>
        <v>2620300</v>
      </c>
      <c r="Y1542" s="15">
        <f>'ВЕДОМСТВЕННАЯ '!Z1645</f>
        <v>2620300</v>
      </c>
      <c r="Z1542" s="15">
        <f>'ВЕДОМСТВЕННАЯ '!AA1645</f>
        <v>0</v>
      </c>
      <c r="AA1542" s="15">
        <f>'ВЕДОМСТВЕННАЯ '!AB1645</f>
        <v>0</v>
      </c>
    </row>
    <row r="1543" spans="1:27" ht="24.75" customHeight="1" x14ac:dyDescent="0.3">
      <c r="A1543" s="581" t="str">
        <f>'ВЕДОМСТВЕННАЯ '!A1646</f>
        <v xml:space="preserve">Субсидии бюджетным учреждениям </v>
      </c>
      <c r="B1543" s="196" t="str">
        <f>'ВЕДОМСТВЕННАЯ '!B1646</f>
        <v>905</v>
      </c>
      <c r="C1543" s="236" t="str">
        <f>'ВЕДОМСТВЕННАЯ '!C1646</f>
        <v>08</v>
      </c>
      <c r="D1543" s="236" t="str">
        <f>'ВЕДОМСТВЕННАЯ '!D1646</f>
        <v>01</v>
      </c>
      <c r="E1543" s="330" t="str">
        <f>'ВЕДОМСТВЕННАЯ '!E1646</f>
        <v>5Q</v>
      </c>
      <c r="F1543" s="330" t="str">
        <f>'ВЕДОМСТВЕННАЯ '!F1646</f>
        <v>1</v>
      </c>
      <c r="G1543" s="330" t="str">
        <f>'ВЕДОМСТВЕННАЯ '!G1646</f>
        <v>СВ</v>
      </c>
      <c r="H1543" s="330" t="str">
        <f>'ВЕДОМСТВЕННАЯ '!H1646</f>
        <v>74200</v>
      </c>
      <c r="I1543" s="330" t="str">
        <f>'ВЕДОМСТВЕННАЯ '!I1646</f>
        <v>00 М М0 74050</v>
      </c>
      <c r="J1543" s="236" t="str">
        <f>'ВЕДОМСТВЕННАЯ '!J1646</f>
        <v>610</v>
      </c>
      <c r="K1543" s="278">
        <f>'ВЕДОМСТВЕННАЯ '!K1646</f>
        <v>2426.3000000000002</v>
      </c>
      <c r="L1543" s="278">
        <f>'ВЕДОМСТВЕННАЯ '!L1646</f>
        <v>1879.8</v>
      </c>
      <c r="M1543" s="278">
        <f>'ВЕДОМСТВЕННАЯ '!M1646</f>
        <v>1879.8</v>
      </c>
      <c r="N1543" s="278">
        <f>'ВЕДОМСТВЕННАЯ '!N1646</f>
        <v>0</v>
      </c>
      <c r="O1543" s="278">
        <f>'ВЕДОМСТВЕННАЯ '!O1646</f>
        <v>0</v>
      </c>
      <c r="P1543" s="279">
        <f>'ВЕДОМСТВЕННАЯ '!P1646</f>
        <v>2620300</v>
      </c>
      <c r="Q1543" s="279">
        <f>'ВЕДОМСТВЕННАЯ '!Q1646</f>
        <v>2620300</v>
      </c>
      <c r="R1543" s="279">
        <f>'ВЕДОМСТВЕННАЯ '!R1646</f>
        <v>0</v>
      </c>
      <c r="S1543" s="279">
        <f>'ВЕДОМСТВЕННАЯ '!S1646</f>
        <v>0</v>
      </c>
      <c r="T1543" s="279">
        <f>'ВЕДОМСТВЕННАЯ '!U1646</f>
        <v>2620300</v>
      </c>
      <c r="U1543" s="279">
        <f>'ВЕДОМСТВЕННАЯ '!V1646</f>
        <v>2620300</v>
      </c>
      <c r="V1543" s="279">
        <f>'ВЕДОМСТВЕННАЯ '!W1646</f>
        <v>0</v>
      </c>
      <c r="W1543" s="279">
        <f>'ВЕДОМСТВЕННАЯ '!X1646</f>
        <v>0</v>
      </c>
      <c r="X1543" s="279">
        <f>'ВЕДОМСТВЕННАЯ '!Y1646</f>
        <v>2620300</v>
      </c>
      <c r="Y1543" s="15">
        <f>'ВЕДОМСТВЕННАЯ '!Z1646</f>
        <v>2620300</v>
      </c>
      <c r="Z1543" s="15">
        <f>'ВЕДОМСТВЕННАЯ '!AA1646</f>
        <v>0</v>
      </c>
      <c r="AA1543" s="15">
        <f>'ВЕДОМСТВЕННАЯ '!AB1646</f>
        <v>0</v>
      </c>
    </row>
    <row r="1544" spans="1:27" ht="73.5" hidden="1" customHeight="1" x14ac:dyDescent="0.3">
      <c r="A1544" s="581" t="str">
        <f>'ВЕДОМСТВЕННАЯ '!A1647</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1544" s="196" t="str">
        <f>'ВЕДОМСТВЕННАЯ '!B1647</f>
        <v>905</v>
      </c>
      <c r="C1544" s="236" t="str">
        <f>'ВЕДОМСТВЕННАЯ '!C1647</f>
        <v>08</v>
      </c>
      <c r="D1544" s="236" t="str">
        <f>'ВЕДОМСТВЕННАЯ '!D1647</f>
        <v>01</v>
      </c>
      <c r="E1544" s="330" t="str">
        <f>'ВЕДОМСТВЕННАЯ '!E1647</f>
        <v>5Q</v>
      </c>
      <c r="F1544" s="330" t="str">
        <f>'ВЕДОМСТВЕННАЯ '!F1647</f>
        <v>1</v>
      </c>
      <c r="G1544" s="330" t="str">
        <f>'ВЕДОМСТВЕННАЯ '!G1647</f>
        <v>CФ</v>
      </c>
      <c r="H1544" s="330" t="str">
        <f>'ВЕДОМСТВЕННАЯ '!H1647</f>
        <v>00000</v>
      </c>
      <c r="I1544" s="330">
        <f>'ВЕДОМСТВЕННАЯ '!I1647</f>
        <v>0</v>
      </c>
      <c r="J1544" s="236"/>
      <c r="K1544" s="278" t="e">
        <f>'ВЕДОМСТВЕННАЯ '!K1647</f>
        <v>#REF!</v>
      </c>
      <c r="L1544" s="278">
        <f>'ВЕДОМСТВЕННАЯ '!L1647</f>
        <v>0</v>
      </c>
      <c r="M1544" s="278">
        <f>'ВЕДОМСТВЕННАЯ '!M1647</f>
        <v>0</v>
      </c>
      <c r="N1544" s="278">
        <f>'ВЕДОМСТВЕННАЯ '!N1647</f>
        <v>0</v>
      </c>
      <c r="O1544" s="278">
        <f>'ВЕДОМСТВЕННАЯ '!O1647</f>
        <v>0</v>
      </c>
      <c r="P1544" s="279">
        <f>'ВЕДОМСТВЕННАЯ '!P1647</f>
        <v>0</v>
      </c>
      <c r="Q1544" s="279">
        <f>'ВЕДОМСТВЕННАЯ '!Q1647</f>
        <v>0</v>
      </c>
      <c r="R1544" s="279">
        <f>'ВЕДОМСТВЕННАЯ '!R1647</f>
        <v>0</v>
      </c>
      <c r="S1544" s="279">
        <f>'ВЕДОМСТВЕННАЯ '!S1647</f>
        <v>0</v>
      </c>
      <c r="T1544" s="279">
        <f>'ВЕДОМСТВЕННАЯ '!U1647</f>
        <v>0</v>
      </c>
      <c r="U1544" s="279">
        <f>'ВЕДОМСТВЕННАЯ '!V1647</f>
        <v>0</v>
      </c>
      <c r="V1544" s="279">
        <f>'ВЕДОМСТВЕННАЯ '!W1647</f>
        <v>0</v>
      </c>
      <c r="W1544" s="279">
        <f>'ВЕДОМСТВЕННАЯ '!X1647</f>
        <v>0</v>
      </c>
      <c r="X1544" s="279">
        <v>0</v>
      </c>
      <c r="Y1544" s="15">
        <v>0</v>
      </c>
      <c r="Z1544" s="15">
        <f>'ВЕДОМСТВЕННАЯ '!AA1647</f>
        <v>0</v>
      </c>
      <c r="AA1544" s="15">
        <f>'ВЕДОМСТВЕННАЯ '!AB1647</f>
        <v>0</v>
      </c>
    </row>
    <row r="1545" spans="1:27" ht="39.75" hidden="1" customHeight="1" x14ac:dyDescent="0.3">
      <c r="A1545" s="581" t="str">
        <f>'ВЕДОМСТВЕННАЯ '!A1648</f>
        <v>Обеспечение развития и укрепления материально-технической базы домов культуры в населенных пунктах с числом жителей до 50 тысяч человек</v>
      </c>
      <c r="B1545" s="196" t="str">
        <f>'ВЕДОМСТВЕННАЯ '!B1648</f>
        <v>905</v>
      </c>
      <c r="C1545" s="236" t="str">
        <f>'ВЕДОМСТВЕННАЯ '!C1648</f>
        <v>08</v>
      </c>
      <c r="D1545" s="236" t="str">
        <f>'ВЕДОМСТВЕННАЯ '!D1648</f>
        <v>01</v>
      </c>
      <c r="E1545" s="330" t="str">
        <f>'ВЕДОМСТВЕННАЯ '!E1648</f>
        <v>5Q</v>
      </c>
      <c r="F1545" s="330" t="str">
        <f>'ВЕДОМСТВЕННАЯ '!F1648</f>
        <v>1</v>
      </c>
      <c r="G1545" s="330" t="str">
        <f>'ВЕДОМСТВЕННАЯ '!G1648</f>
        <v>СФ</v>
      </c>
      <c r="H1545" s="330" t="str">
        <f>'ВЕДОМСТВЕННАЯ '!H1648</f>
        <v>L4670</v>
      </c>
      <c r="I1545" s="330">
        <f>'ВЕДОМСТВЕННАЯ '!I1648</f>
        <v>0</v>
      </c>
      <c r="J1545" s="236"/>
      <c r="K1545" s="278">
        <f>'ВЕДОМСТВЕННАЯ '!K1648</f>
        <v>1618.6</v>
      </c>
      <c r="L1545" s="278">
        <f>'ВЕДОМСТВЕННАЯ '!L1648</f>
        <v>0</v>
      </c>
      <c r="M1545" s="278">
        <f>'ВЕДОМСТВЕННАЯ '!M1648</f>
        <v>0</v>
      </c>
      <c r="N1545" s="278">
        <f>'ВЕДОМСТВЕННАЯ '!N1648</f>
        <v>0</v>
      </c>
      <c r="O1545" s="278">
        <f>'ВЕДОМСТВЕННАЯ '!O1648</f>
        <v>0</v>
      </c>
      <c r="P1545" s="279">
        <f>'ВЕДОМСТВЕННАЯ '!P1648</f>
        <v>0</v>
      </c>
      <c r="Q1545" s="279">
        <f>'ВЕДОМСТВЕННАЯ '!Q1648</f>
        <v>0</v>
      </c>
      <c r="R1545" s="279">
        <f>'ВЕДОМСТВЕННАЯ '!R1648</f>
        <v>0</v>
      </c>
      <c r="S1545" s="279">
        <f>'ВЕДОМСТВЕННАЯ '!S1648</f>
        <v>0</v>
      </c>
      <c r="T1545" s="279">
        <f>'ВЕДОМСТВЕННАЯ '!U1648</f>
        <v>0</v>
      </c>
      <c r="U1545" s="279">
        <f>'ВЕДОМСТВЕННАЯ '!V1648</f>
        <v>0</v>
      </c>
      <c r="V1545" s="279">
        <f>'ВЕДОМСТВЕННАЯ '!W1648</f>
        <v>0</v>
      </c>
      <c r="W1545" s="279">
        <f>'ВЕДОМСТВЕННАЯ '!X1648</f>
        <v>0</v>
      </c>
      <c r="X1545" s="279">
        <v>0</v>
      </c>
      <c r="Y1545" s="15">
        <v>0</v>
      </c>
      <c r="Z1545" s="15">
        <f>'ВЕДОМСТВЕННАЯ '!AA1648</f>
        <v>0</v>
      </c>
      <c r="AA1545" s="15">
        <f>'ВЕДОМСТВЕННАЯ '!AB1648</f>
        <v>0</v>
      </c>
    </row>
    <row r="1546" spans="1:27" ht="36" hidden="1" customHeight="1" x14ac:dyDescent="0.3">
      <c r="A1546" s="581" t="str">
        <f>'ВЕДОМСТВЕННАЯ '!A1649</f>
        <v>Предоставление субсидий бюджетным, автономным учреждениям и иным некоммерческим организациям</v>
      </c>
      <c r="B1546" s="196" t="str">
        <f>'ВЕДОМСТВЕННАЯ '!B1649</f>
        <v>905</v>
      </c>
      <c r="C1546" s="236" t="str">
        <f>'ВЕДОМСТВЕННАЯ '!C1649</f>
        <v>08</v>
      </c>
      <c r="D1546" s="236" t="str">
        <f>'ВЕДОМСТВЕННАЯ '!D1649</f>
        <v>01</v>
      </c>
      <c r="E1546" s="330" t="str">
        <f>'ВЕДОМСТВЕННАЯ '!E1649</f>
        <v>5Q</v>
      </c>
      <c r="F1546" s="330" t="str">
        <f>'ВЕДОМСТВЕННАЯ '!F1649</f>
        <v>1</v>
      </c>
      <c r="G1546" s="330" t="str">
        <f>'ВЕДОМСТВЕННАЯ '!G1649</f>
        <v>СФ</v>
      </c>
      <c r="H1546" s="330" t="str">
        <f>'ВЕДОМСТВЕННАЯ '!H1649</f>
        <v>L4670</v>
      </c>
      <c r="I1546" s="330" t="str">
        <f>'ВЕДОМСТВЕННАЯ '!I1649</f>
        <v>5Q 1 02 А0060</v>
      </c>
      <c r="J1546" s="236" t="str">
        <f>'ВЕДОМСТВЕННАЯ '!J1649</f>
        <v>600</v>
      </c>
      <c r="K1546" s="278">
        <f>'ВЕДОМСТВЕННАЯ '!K1649</f>
        <v>1618.6</v>
      </c>
      <c r="L1546" s="278">
        <f>'ВЕДОМСТВЕННАЯ '!L1649</f>
        <v>0</v>
      </c>
      <c r="M1546" s="278">
        <f>'ВЕДОМСТВЕННАЯ '!M1649</f>
        <v>0</v>
      </c>
      <c r="N1546" s="278">
        <f>'ВЕДОМСТВЕННАЯ '!N1649</f>
        <v>0</v>
      </c>
      <c r="O1546" s="278">
        <f>'ВЕДОМСТВЕННАЯ '!O1649</f>
        <v>0</v>
      </c>
      <c r="P1546" s="279">
        <f>'ВЕДОМСТВЕННАЯ '!P1649</f>
        <v>0</v>
      </c>
      <c r="Q1546" s="279">
        <f>'ВЕДОМСТВЕННАЯ '!Q1649</f>
        <v>0</v>
      </c>
      <c r="R1546" s="279">
        <f>'ВЕДОМСТВЕННАЯ '!R1649</f>
        <v>0</v>
      </c>
      <c r="S1546" s="279">
        <f>'ВЕДОМСТВЕННАЯ '!S1649</f>
        <v>0</v>
      </c>
      <c r="T1546" s="279">
        <f>'ВЕДОМСТВЕННАЯ '!U1649</f>
        <v>0</v>
      </c>
      <c r="U1546" s="279">
        <f>'ВЕДОМСТВЕННАЯ '!V1649</f>
        <v>0</v>
      </c>
      <c r="V1546" s="279">
        <f>'ВЕДОМСТВЕННАЯ '!W1649</f>
        <v>0</v>
      </c>
      <c r="W1546" s="279">
        <f>'ВЕДОМСТВЕННАЯ '!X1649</f>
        <v>0</v>
      </c>
      <c r="X1546" s="279">
        <v>0</v>
      </c>
      <c r="Y1546" s="15">
        <v>0</v>
      </c>
      <c r="Z1546" s="15">
        <f>'ВЕДОМСТВЕННАЯ '!AA1649</f>
        <v>0</v>
      </c>
      <c r="AA1546" s="15">
        <f>'ВЕДОМСТВЕННАЯ '!AB1649</f>
        <v>0</v>
      </c>
    </row>
    <row r="1547" spans="1:27" ht="24" hidden="1" customHeight="1" x14ac:dyDescent="0.3">
      <c r="A1547" s="581" t="str">
        <f>'ВЕДОМСТВЕННАЯ '!A1650</f>
        <v>Субсидии бюджетным учреждениям</v>
      </c>
      <c r="B1547" s="196" t="str">
        <f>'ВЕДОМСТВЕННАЯ '!B1650</f>
        <v>905</v>
      </c>
      <c r="C1547" s="236" t="str">
        <f>'ВЕДОМСТВЕННАЯ '!C1650</f>
        <v>08</v>
      </c>
      <c r="D1547" s="236" t="str">
        <f>'ВЕДОМСТВЕННАЯ '!D1650</f>
        <v>01</v>
      </c>
      <c r="E1547" s="330" t="str">
        <f>'ВЕДОМСТВЕННАЯ '!E1650</f>
        <v>5Q</v>
      </c>
      <c r="F1547" s="330" t="str">
        <f>'ВЕДОМСТВЕННАЯ '!F1650</f>
        <v>1</v>
      </c>
      <c r="G1547" s="330" t="str">
        <f>'ВЕДОМСТВЕННАЯ '!G1650</f>
        <v>СФ</v>
      </c>
      <c r="H1547" s="330" t="str">
        <f>'ВЕДОМСТВЕННАЯ '!H1650</f>
        <v>L4670</v>
      </c>
      <c r="I1547" s="330" t="str">
        <f>'ВЕДОМСТВЕННАЯ '!I1650</f>
        <v>5Q 1 02 А0060</v>
      </c>
      <c r="J1547" s="236" t="str">
        <f>'ВЕДОМСТВЕННАЯ '!J1650</f>
        <v>610</v>
      </c>
      <c r="K1547" s="278">
        <f>'ВЕДОМСТВЕННАЯ '!K1650</f>
        <v>1618.6</v>
      </c>
      <c r="L1547" s="278">
        <f>'ВЕДОМСТВЕННАЯ '!L1650</f>
        <v>0</v>
      </c>
      <c r="M1547" s="278">
        <f>'ВЕДОМСТВЕННАЯ '!M1650</f>
        <v>0</v>
      </c>
      <c r="N1547" s="278">
        <f>'ВЕДОМСТВЕННАЯ '!N1650</f>
        <v>0</v>
      </c>
      <c r="O1547" s="278">
        <f>'ВЕДОМСТВЕННАЯ '!O1650</f>
        <v>0</v>
      </c>
      <c r="P1547" s="279">
        <f>'ВЕДОМСТВЕННАЯ '!P1650</f>
        <v>0</v>
      </c>
      <c r="Q1547" s="279">
        <f>'ВЕДОМСТВЕННАЯ '!Q1650</f>
        <v>0</v>
      </c>
      <c r="R1547" s="279">
        <f>'ВЕДОМСТВЕННАЯ '!R1650</f>
        <v>0</v>
      </c>
      <c r="S1547" s="279">
        <f>'ВЕДОМСТВЕННАЯ '!S1650</f>
        <v>0</v>
      </c>
      <c r="T1547" s="279">
        <f>'ВЕДОМСТВЕННАЯ '!U1650</f>
        <v>0</v>
      </c>
      <c r="U1547" s="279">
        <f>'ВЕДОМСТВЕННАЯ '!V1650</f>
        <v>0</v>
      </c>
      <c r="V1547" s="279">
        <f>'ВЕДОМСТВЕННАЯ '!W1650</f>
        <v>0</v>
      </c>
      <c r="W1547" s="279">
        <f>'ВЕДОМСТВЕННАЯ '!X1650</f>
        <v>0</v>
      </c>
      <c r="X1547" s="279">
        <v>0</v>
      </c>
      <c r="Y1547" s="15">
        <v>0</v>
      </c>
      <c r="Z1547" s="15">
        <f>'ВЕДОМСТВЕННАЯ '!AA1650</f>
        <v>0</v>
      </c>
      <c r="AA1547" s="15">
        <f>'ВЕДОМСТВЕННАЯ '!AB1650</f>
        <v>0</v>
      </c>
    </row>
    <row r="1548" spans="1:27" ht="50.25" hidden="1" customHeight="1" x14ac:dyDescent="0.3">
      <c r="A1548" s="581" t="str">
        <f>'ВЕДОМСТВЕННАЯ '!A1651</f>
        <v>Основное мероприятие "Отдельные мероприятия в рамках федерального проекта "Обеспечение качественно нового уровня развития инфраструктуры" ("Культурная среда") национального проекта "Культура"</v>
      </c>
      <c r="B1548" s="196" t="str">
        <f>'ВЕДОМСТВЕННАЯ '!B1651</f>
        <v>905</v>
      </c>
      <c r="C1548" s="236" t="str">
        <f>'ВЕДОМСТВЕННАЯ '!C1651</f>
        <v>08</v>
      </c>
      <c r="D1548" s="236" t="str">
        <f>'ВЕДОМСТВЕННАЯ '!D1651</f>
        <v>01</v>
      </c>
      <c r="E1548" s="330" t="str">
        <f>'ВЕДОМСТВЕННАЯ '!E1651</f>
        <v>5Q</v>
      </c>
      <c r="F1548" s="330" t="str">
        <f>'ВЕДОМСТВЕННАЯ '!F1651</f>
        <v>1</v>
      </c>
      <c r="G1548" s="330" t="str">
        <f>'ВЕДОМСТВЕННАЯ '!G1651</f>
        <v>A1</v>
      </c>
      <c r="H1548" s="330" t="str">
        <f>'ВЕДОМСТВЕННАЯ '!H1651</f>
        <v>00000</v>
      </c>
      <c r="I1548" s="330">
        <f>'ВЕДОМСТВЕННАЯ '!I1651</f>
        <v>0</v>
      </c>
      <c r="J1548" s="236"/>
      <c r="K1548" s="278">
        <f>'ВЕДОМСТВЕННАЯ '!K1651</f>
        <v>7451.7</v>
      </c>
      <c r="L1548" s="278">
        <f>'ВЕДОМСТВЕННАЯ '!L1651</f>
        <v>25268.7</v>
      </c>
      <c r="M1548" s="278">
        <f>'ВЕДОМСТВЕННАЯ '!M1651</f>
        <v>25000</v>
      </c>
      <c r="N1548" s="278">
        <f>'ВЕДОМСТВЕННАЯ '!N1651</f>
        <v>2442.4</v>
      </c>
      <c r="O1548" s="278">
        <f>'ВЕДОМСТВЕННАЯ '!O1651</f>
        <v>2442.4</v>
      </c>
      <c r="P1548" s="279">
        <f>'ВЕДОМСТВЕННАЯ '!P1651</f>
        <v>0</v>
      </c>
      <c r="Q1548" s="279">
        <f>'ВЕДОМСТВЕННАЯ '!Q1651</f>
        <v>0</v>
      </c>
      <c r="R1548" s="279">
        <f>'ВЕДОМСТВЕННАЯ '!R1651</f>
        <v>0</v>
      </c>
      <c r="S1548" s="279">
        <f>'ВЕДОМСТВЕННАЯ '!S1651</f>
        <v>0</v>
      </c>
      <c r="T1548" s="279">
        <f>'ВЕДОМСТВЕННАЯ '!U1651</f>
        <v>0</v>
      </c>
      <c r="U1548" s="279">
        <f>'ВЕДОМСТВЕННАЯ '!V1651</f>
        <v>0</v>
      </c>
      <c r="V1548" s="279">
        <f>'ВЕДОМСТВЕННАЯ '!W1651</f>
        <v>0</v>
      </c>
      <c r="W1548" s="279">
        <f>'ВЕДОМСТВЕННАЯ '!X1651</f>
        <v>0</v>
      </c>
      <c r="X1548" s="279">
        <f>'ВЕДОМСТВЕННАЯ '!Y1651</f>
        <v>0</v>
      </c>
      <c r="Y1548" s="15">
        <f>'ВЕДОМСТВЕННАЯ '!Z1651</f>
        <v>0</v>
      </c>
      <c r="Z1548" s="15">
        <f>'ВЕДОМСТВЕННАЯ '!AA1651</f>
        <v>0</v>
      </c>
      <c r="AA1548" s="15">
        <f>'ВЕДОМСТВЕННАЯ '!AB1651</f>
        <v>0</v>
      </c>
    </row>
    <row r="1549" spans="1:27" ht="21.75" hidden="1" customHeight="1" x14ac:dyDescent="0.3">
      <c r="A1549" s="581" t="str">
        <f>'ВЕДОМСТВЕННАЯ '!A1652</f>
        <v>Развитие сети учреждений культурно-досугового типа</v>
      </c>
      <c r="B1549" s="196" t="str">
        <f>'ВЕДОМСТВЕННАЯ '!B1652</f>
        <v>905</v>
      </c>
      <c r="C1549" s="236" t="str">
        <f>'ВЕДОМСТВЕННАЯ '!C1652</f>
        <v>08</v>
      </c>
      <c r="D1549" s="236" t="str">
        <f>'ВЕДОМСТВЕННАЯ '!D1652</f>
        <v>01</v>
      </c>
      <c r="E1549" s="330" t="str">
        <f>'ВЕДОМСТВЕННАЯ '!E1652</f>
        <v>5Q</v>
      </c>
      <c r="F1549" s="330" t="str">
        <f>'ВЕДОМСТВЕННАЯ '!F1652</f>
        <v>1</v>
      </c>
      <c r="G1549" s="330" t="str">
        <f>'ВЕДОМСТВЕННАЯ '!G1652</f>
        <v>A1</v>
      </c>
      <c r="H1549" s="330" t="str">
        <f>'ВЕДОМСТВЕННАЯ '!H1652</f>
        <v>55130</v>
      </c>
      <c r="I1549" s="330">
        <f>'ВЕДОМСТВЕННАЯ '!I1652</f>
        <v>0</v>
      </c>
      <c r="J1549" s="236"/>
      <c r="K1549" s="278">
        <f>'ВЕДОМСТВЕННАЯ '!K1652</f>
        <v>0</v>
      </c>
      <c r="L1549" s="278">
        <f>'ВЕДОМСТВЕННАЯ '!L1652</f>
        <v>25268.7</v>
      </c>
      <c r="M1549" s="278">
        <f>'ВЕДОМСТВЕННАЯ '!M1652</f>
        <v>25000</v>
      </c>
      <c r="N1549" s="278">
        <f>'ВЕДОМСТВЕННАЯ '!N1652</f>
        <v>2442.4</v>
      </c>
      <c r="O1549" s="278">
        <f>'ВЕДОМСТВЕННАЯ '!O1652</f>
        <v>2442.4</v>
      </c>
      <c r="P1549" s="279">
        <f>'ВЕДОМСТВЕННАЯ '!P1652</f>
        <v>0</v>
      </c>
      <c r="Q1549" s="279">
        <f>'ВЕДОМСТВЕННАЯ '!Q1652</f>
        <v>0</v>
      </c>
      <c r="R1549" s="279">
        <f>'ВЕДОМСТВЕННАЯ '!R1652</f>
        <v>0</v>
      </c>
      <c r="S1549" s="279">
        <f>'ВЕДОМСТВЕННАЯ '!S1652</f>
        <v>0</v>
      </c>
      <c r="T1549" s="279">
        <f>'ВЕДОМСТВЕННАЯ '!U1652</f>
        <v>0</v>
      </c>
      <c r="U1549" s="279">
        <f>'ВЕДОМСТВЕННАЯ '!V1652</f>
        <v>0</v>
      </c>
      <c r="V1549" s="279">
        <f>'ВЕДОМСТВЕННАЯ '!W1652</f>
        <v>0</v>
      </c>
      <c r="W1549" s="279">
        <f>'ВЕДОМСТВЕННАЯ '!X1652</f>
        <v>0</v>
      </c>
      <c r="X1549" s="279">
        <f>'ВЕДОМСТВЕННАЯ '!Y1652</f>
        <v>0</v>
      </c>
      <c r="Y1549" s="15">
        <f>'ВЕДОМСТВЕННАЯ '!Z1652</f>
        <v>0</v>
      </c>
      <c r="Z1549" s="15">
        <f>'ВЕДОМСТВЕННАЯ '!AA1652</f>
        <v>0</v>
      </c>
      <c r="AA1549" s="15">
        <f>'ВЕДОМСТВЕННАЯ '!AB1652</f>
        <v>0</v>
      </c>
    </row>
    <row r="1550" spans="1:27" ht="40.5" hidden="1" customHeight="1" x14ac:dyDescent="0.3">
      <c r="A1550" s="581" t="str">
        <f>'ВЕДОМСТВЕННАЯ '!A1653</f>
        <v>Предоставление субсидий бюджетным, автономным учреждениям и иным некоммерческим организациям</v>
      </c>
      <c r="B1550" s="196" t="str">
        <f>'ВЕДОМСТВЕННАЯ '!B1653</f>
        <v>905</v>
      </c>
      <c r="C1550" s="236" t="str">
        <f>'ВЕДОМСТВЕННАЯ '!C1653</f>
        <v>08</v>
      </c>
      <c r="D1550" s="236" t="str">
        <f>'ВЕДОМСТВЕННАЯ '!D1653</f>
        <v>01</v>
      </c>
      <c r="E1550" s="330" t="str">
        <f>'ВЕДОМСТВЕННАЯ '!E1653</f>
        <v>5Q</v>
      </c>
      <c r="F1550" s="330" t="str">
        <f>'ВЕДОМСТВЕННАЯ '!F1653</f>
        <v>1</v>
      </c>
      <c r="G1550" s="330" t="str">
        <f>'ВЕДОМСТВЕННАЯ '!G1653</f>
        <v>A1</v>
      </c>
      <c r="H1550" s="330" t="str">
        <f>'ВЕДОМСТВЕННАЯ '!H1653</f>
        <v>55130</v>
      </c>
      <c r="I1550" s="330">
        <f>'ВЕДОМСТВЕННАЯ '!I1653</f>
        <v>0</v>
      </c>
      <c r="J1550" s="236"/>
      <c r="K1550" s="278">
        <f>'ВЕДОМСТВЕННАЯ '!K1653</f>
        <v>0</v>
      </c>
      <c r="L1550" s="278">
        <f>'ВЕДОМСТВЕННАЯ '!L1653</f>
        <v>25268.7</v>
      </c>
      <c r="M1550" s="278">
        <f>'ВЕДОМСТВЕННАЯ '!M1653</f>
        <v>25000</v>
      </c>
      <c r="N1550" s="278">
        <f>'ВЕДОМСТВЕННАЯ '!N1653</f>
        <v>2442.4</v>
      </c>
      <c r="O1550" s="278">
        <f>'ВЕДОМСТВЕННАЯ '!O1653</f>
        <v>2442.4</v>
      </c>
      <c r="P1550" s="279">
        <f>'ВЕДОМСТВЕННАЯ '!P1653</f>
        <v>0</v>
      </c>
      <c r="Q1550" s="279">
        <f>'ВЕДОМСТВЕННАЯ '!Q1653</f>
        <v>0</v>
      </c>
      <c r="R1550" s="279">
        <f>'ВЕДОМСТВЕННАЯ '!R1653</f>
        <v>0</v>
      </c>
      <c r="S1550" s="279">
        <f>'ВЕДОМСТВЕННАЯ '!S1653</f>
        <v>0</v>
      </c>
      <c r="T1550" s="279">
        <f>'ВЕДОМСТВЕННАЯ '!U1653</f>
        <v>0</v>
      </c>
      <c r="U1550" s="279">
        <f>'ВЕДОМСТВЕННАЯ '!V1653</f>
        <v>0</v>
      </c>
      <c r="V1550" s="279">
        <f>'ВЕДОМСТВЕННАЯ '!W1653</f>
        <v>0</v>
      </c>
      <c r="W1550" s="279">
        <f>'ВЕДОМСТВЕННАЯ '!X1653</f>
        <v>0</v>
      </c>
      <c r="X1550" s="279">
        <f>'ВЕДОМСТВЕННАЯ '!Y1653</f>
        <v>0</v>
      </c>
      <c r="Y1550" s="15">
        <f>'ВЕДОМСТВЕННАЯ '!Z1653</f>
        <v>0</v>
      </c>
      <c r="Z1550" s="15">
        <f>'ВЕДОМСТВЕННАЯ '!AA1653</f>
        <v>0</v>
      </c>
      <c r="AA1550" s="15">
        <f>'ВЕДОМСТВЕННАЯ '!AB1653</f>
        <v>0</v>
      </c>
    </row>
    <row r="1551" spans="1:27" ht="26.25" hidden="1" customHeight="1" x14ac:dyDescent="0.3">
      <c r="A1551" s="581" t="str">
        <f>'ВЕДОМСТВЕННАЯ '!A1654</f>
        <v>Субсидии бюджетным учреждениям</v>
      </c>
      <c r="B1551" s="196" t="str">
        <f>'ВЕДОМСТВЕННАЯ '!B1654</f>
        <v>905</v>
      </c>
      <c r="C1551" s="236" t="str">
        <f>'ВЕДОМСТВЕННАЯ '!C1654</f>
        <v>08</v>
      </c>
      <c r="D1551" s="236" t="str">
        <f>'ВЕДОМСТВЕННАЯ '!D1654</f>
        <v>01</v>
      </c>
      <c r="E1551" s="330" t="str">
        <f>'ВЕДОМСТВЕННАЯ '!E1654</f>
        <v>5Q</v>
      </c>
      <c r="F1551" s="330" t="str">
        <f>'ВЕДОМСТВЕННАЯ '!F1654</f>
        <v>1</v>
      </c>
      <c r="G1551" s="330" t="str">
        <f>'ВЕДОМСТВЕННАЯ '!G1654</f>
        <v>A1</v>
      </c>
      <c r="H1551" s="330" t="str">
        <f>'ВЕДОМСТВЕННАЯ '!H1654</f>
        <v>55130</v>
      </c>
      <c r="I1551" s="330">
        <f>'ВЕДОМСТВЕННАЯ '!I1654</f>
        <v>0</v>
      </c>
      <c r="J1551" s="236"/>
      <c r="K1551" s="278">
        <f>'ВЕДОМСТВЕННАЯ '!K1654</f>
        <v>0</v>
      </c>
      <c r="L1551" s="278">
        <f>'ВЕДОМСТВЕННАЯ '!L1654</f>
        <v>25268.7</v>
      </c>
      <c r="M1551" s="278">
        <f>'ВЕДОМСТВЕННАЯ '!M1654</f>
        <v>25000</v>
      </c>
      <c r="N1551" s="278">
        <f>'ВЕДОМСТВЕННАЯ '!N1654</f>
        <v>2442.4</v>
      </c>
      <c r="O1551" s="278">
        <f>'ВЕДОМСТВЕННАЯ '!O1654</f>
        <v>2442.4</v>
      </c>
      <c r="P1551" s="279">
        <f>'ВЕДОМСТВЕННАЯ '!P1654</f>
        <v>0</v>
      </c>
      <c r="Q1551" s="279">
        <f>'ВЕДОМСТВЕННАЯ '!Q1654</f>
        <v>0</v>
      </c>
      <c r="R1551" s="279">
        <f>'ВЕДОМСТВЕННАЯ '!R1654</f>
        <v>0</v>
      </c>
      <c r="S1551" s="279">
        <f>'ВЕДОМСТВЕННАЯ '!S1654</f>
        <v>0</v>
      </c>
      <c r="T1551" s="279">
        <f>'ВЕДОМСТВЕННАЯ '!U1654</f>
        <v>0</v>
      </c>
      <c r="U1551" s="279">
        <f>'ВЕДОМСТВЕННАЯ '!V1654</f>
        <v>0</v>
      </c>
      <c r="V1551" s="279">
        <f>'ВЕДОМСТВЕННАЯ '!W1654</f>
        <v>0</v>
      </c>
      <c r="W1551" s="279">
        <f>'ВЕДОМСТВЕННАЯ '!X1654</f>
        <v>0</v>
      </c>
      <c r="X1551" s="279">
        <f>'ВЕДОМСТВЕННАЯ '!Y1654</f>
        <v>0</v>
      </c>
      <c r="Y1551" s="15">
        <f>'ВЕДОМСТВЕННАЯ '!Z1654</f>
        <v>0</v>
      </c>
      <c r="Z1551" s="15">
        <f>'ВЕДОМСТВЕННАЯ '!AA1654</f>
        <v>0</v>
      </c>
      <c r="AA1551" s="15">
        <f>'ВЕДОМСТВЕННАЯ '!AB1654</f>
        <v>0</v>
      </c>
    </row>
    <row r="1552" spans="1:27" ht="29.25" hidden="1" customHeight="1" x14ac:dyDescent="0.3">
      <c r="A1552" s="581" t="str">
        <f>'ВЕДОМСТВЕННАЯ '!A1655</f>
        <v>Государственная поддержка отрасли культуры</v>
      </c>
      <c r="B1552" s="196" t="str">
        <f>'ВЕДОМСТВЕННАЯ '!B1655</f>
        <v>905</v>
      </c>
      <c r="C1552" s="236" t="str">
        <f>'ВЕДОМСТВЕННАЯ '!C1655</f>
        <v>08</v>
      </c>
      <c r="D1552" s="236" t="str">
        <f>'ВЕДОМСТВЕННАЯ '!D1655</f>
        <v>01</v>
      </c>
      <c r="E1552" s="330" t="str">
        <f>'ВЕДОМСТВЕННАЯ '!E1655</f>
        <v>5Q</v>
      </c>
      <c r="F1552" s="330" t="str">
        <f>'ВЕДОМСТВЕННАЯ '!F1655</f>
        <v>1</v>
      </c>
      <c r="G1552" s="330" t="str">
        <f>'ВЕДОМСТВЕННАЯ '!G1655</f>
        <v>A1</v>
      </c>
      <c r="H1552" s="330" t="str">
        <f>'ВЕДОМСТВЕННАЯ '!H1655</f>
        <v>55190</v>
      </c>
      <c r="I1552" s="330">
        <f>'ВЕДОМСТВЕННАЯ '!I1655</f>
        <v>0</v>
      </c>
      <c r="J1552" s="236"/>
      <c r="K1552" s="278">
        <f>'ВЕДОМСТВЕННАЯ '!K1655</f>
        <v>7451.7</v>
      </c>
      <c r="L1552" s="278">
        <f>'ВЕДОМСТВЕННАЯ '!L1655</f>
        <v>0</v>
      </c>
      <c r="M1552" s="278">
        <f>'ВЕДОМСТВЕННАЯ '!M1655</f>
        <v>0</v>
      </c>
      <c r="N1552" s="278">
        <f>'ВЕДОМСТВЕННАЯ '!N1655</f>
        <v>0</v>
      </c>
      <c r="O1552" s="278">
        <f>'ВЕДОМСТВЕННАЯ '!O1655</f>
        <v>0</v>
      </c>
      <c r="P1552" s="279">
        <f>'ВЕДОМСТВЕННАЯ '!P1655</f>
        <v>0</v>
      </c>
      <c r="Q1552" s="279">
        <f>'ВЕДОМСТВЕННАЯ '!Q1655</f>
        <v>0</v>
      </c>
      <c r="R1552" s="279">
        <f>'ВЕДОМСТВЕННАЯ '!R1655</f>
        <v>0</v>
      </c>
      <c r="S1552" s="279">
        <f>'ВЕДОМСТВЕННАЯ '!S1655</f>
        <v>0</v>
      </c>
      <c r="T1552" s="279">
        <f>'ВЕДОМСТВЕННАЯ '!U1655</f>
        <v>0</v>
      </c>
      <c r="U1552" s="279">
        <f>'ВЕДОМСТВЕННАЯ '!V1655</f>
        <v>0</v>
      </c>
      <c r="V1552" s="279">
        <f>'ВЕДОМСТВЕННАЯ '!W1655</f>
        <v>0</v>
      </c>
      <c r="W1552" s="279">
        <f>'ВЕДОМСТВЕННАЯ '!X1655</f>
        <v>0</v>
      </c>
      <c r="X1552" s="279">
        <f>'ВЕДОМСТВЕННАЯ '!Y1655</f>
        <v>0</v>
      </c>
      <c r="Y1552" s="15">
        <f>'ВЕДОМСТВЕННАЯ '!Z1655</f>
        <v>0</v>
      </c>
      <c r="Z1552" s="15">
        <f>'ВЕДОМСТВЕННАЯ '!AA1655</f>
        <v>0</v>
      </c>
      <c r="AA1552" s="15">
        <f>'ВЕДОМСТВЕННАЯ '!AB1655</f>
        <v>0</v>
      </c>
    </row>
    <row r="1553" spans="1:27" ht="38.25" hidden="1" customHeight="1" x14ac:dyDescent="0.3">
      <c r="A1553" s="581" t="str">
        <f>'ВЕДОМСТВЕННАЯ '!A1656</f>
        <v>Предоставление субсидий бюджетным, автономным учреждениям и иным некоммерческим организациям</v>
      </c>
      <c r="B1553" s="196" t="str">
        <f>'ВЕДОМСТВЕННАЯ '!B1656</f>
        <v>905</v>
      </c>
      <c r="C1553" s="236" t="str">
        <f>'ВЕДОМСТВЕННАЯ '!C1656</f>
        <v>08</v>
      </c>
      <c r="D1553" s="236" t="str">
        <f>'ВЕДОМСТВЕННАЯ '!D1656</f>
        <v>01</v>
      </c>
      <c r="E1553" s="330" t="str">
        <f>'ВЕДОМСТВЕННАЯ '!E1656</f>
        <v>5Q</v>
      </c>
      <c r="F1553" s="330" t="str">
        <f>'ВЕДОМСТВЕННАЯ '!F1656</f>
        <v>1</v>
      </c>
      <c r="G1553" s="330" t="str">
        <f>'ВЕДОМСТВЕННАЯ '!G1656</f>
        <v>A1</v>
      </c>
      <c r="H1553" s="330" t="str">
        <f>'ВЕДОМСТВЕННАЯ '!H1656</f>
        <v>55190</v>
      </c>
      <c r="I1553" s="330" t="str">
        <f>'ВЕДОМСТВЕННАЯ '!I1656</f>
        <v>5Q 1 02 А0060</v>
      </c>
      <c r="J1553" s="236" t="str">
        <f>'ВЕДОМСТВЕННАЯ '!J1656</f>
        <v>600</v>
      </c>
      <c r="K1553" s="278">
        <f>'ВЕДОМСТВЕННАЯ '!K1656</f>
        <v>7451.7</v>
      </c>
      <c r="L1553" s="278">
        <f>'ВЕДОМСТВЕННАЯ '!L1656</f>
        <v>0</v>
      </c>
      <c r="M1553" s="278">
        <f>'ВЕДОМСТВЕННАЯ '!M1656</f>
        <v>0</v>
      </c>
      <c r="N1553" s="278">
        <f>'ВЕДОМСТВЕННАЯ '!N1656</f>
        <v>0</v>
      </c>
      <c r="O1553" s="278">
        <f>'ВЕДОМСТВЕННАЯ '!O1656</f>
        <v>0</v>
      </c>
      <c r="P1553" s="279">
        <f>'ВЕДОМСТВЕННАЯ '!P1656</f>
        <v>0</v>
      </c>
      <c r="Q1553" s="279">
        <f>'ВЕДОМСТВЕННАЯ '!Q1656</f>
        <v>0</v>
      </c>
      <c r="R1553" s="279">
        <f>'ВЕДОМСТВЕННАЯ '!R1656</f>
        <v>0</v>
      </c>
      <c r="S1553" s="279">
        <f>'ВЕДОМСТВЕННАЯ '!S1656</f>
        <v>0</v>
      </c>
      <c r="T1553" s="279">
        <f>'ВЕДОМСТВЕННАЯ '!U1656</f>
        <v>0</v>
      </c>
      <c r="U1553" s="279">
        <f>'ВЕДОМСТВЕННАЯ '!V1656</f>
        <v>0</v>
      </c>
      <c r="V1553" s="279">
        <f>'ВЕДОМСТВЕННАЯ '!W1656</f>
        <v>0</v>
      </c>
      <c r="W1553" s="279">
        <f>'ВЕДОМСТВЕННАЯ '!X1656</f>
        <v>0</v>
      </c>
      <c r="X1553" s="279">
        <f>'ВЕДОМСТВЕННАЯ '!Y1656</f>
        <v>0</v>
      </c>
      <c r="Y1553" s="15">
        <f>'ВЕДОМСТВЕННАЯ '!Z1656</f>
        <v>0</v>
      </c>
      <c r="Z1553" s="15">
        <f>'ВЕДОМСТВЕННАЯ '!AA1656</f>
        <v>0</v>
      </c>
      <c r="AA1553" s="15">
        <f>'ВЕДОМСТВЕННАЯ '!AB1656</f>
        <v>0</v>
      </c>
    </row>
    <row r="1554" spans="1:27" ht="24" hidden="1" customHeight="1" x14ac:dyDescent="0.3">
      <c r="A1554" s="581" t="str">
        <f>'ВЕДОМСТВЕННАЯ '!A1657</f>
        <v>Субсидии бюджетным учреждениям</v>
      </c>
      <c r="B1554" s="196" t="str">
        <f>'ВЕДОМСТВЕННАЯ '!B1657</f>
        <v>905</v>
      </c>
      <c r="C1554" s="236" t="str">
        <f>'ВЕДОМСТВЕННАЯ '!C1657</f>
        <v>08</v>
      </c>
      <c r="D1554" s="236" t="str">
        <f>'ВЕДОМСТВЕННАЯ '!D1657</f>
        <v>01</v>
      </c>
      <c r="E1554" s="330" t="str">
        <f>'ВЕДОМСТВЕННАЯ '!E1657</f>
        <v>5Q</v>
      </c>
      <c r="F1554" s="330" t="str">
        <f>'ВЕДОМСТВЕННАЯ '!F1657</f>
        <v>1</v>
      </c>
      <c r="G1554" s="330" t="str">
        <f>'ВЕДОМСТВЕННАЯ '!G1657</f>
        <v>A1</v>
      </c>
      <c r="H1554" s="330" t="str">
        <f>'ВЕДОМСТВЕННАЯ '!H1657</f>
        <v>55190</v>
      </c>
      <c r="I1554" s="330" t="str">
        <f>'ВЕДОМСТВЕННАЯ '!I1657</f>
        <v>5Q 1 02 А0060</v>
      </c>
      <c r="J1554" s="236" t="str">
        <f>'ВЕДОМСТВЕННАЯ '!J1657</f>
        <v>610</v>
      </c>
      <c r="K1554" s="278">
        <f>'ВЕДОМСТВЕННАЯ '!K1657</f>
        <v>7451.7</v>
      </c>
      <c r="L1554" s="278">
        <f>'ВЕДОМСТВЕННАЯ '!L1657</f>
        <v>0</v>
      </c>
      <c r="M1554" s="278">
        <f>'ВЕДОМСТВЕННАЯ '!M1657</f>
        <v>0</v>
      </c>
      <c r="N1554" s="278">
        <f>'ВЕДОМСТВЕННАЯ '!N1657</f>
        <v>0</v>
      </c>
      <c r="O1554" s="278">
        <f>'ВЕДОМСТВЕННАЯ '!O1657</f>
        <v>0</v>
      </c>
      <c r="P1554" s="279">
        <f>'ВЕДОМСТВЕННАЯ '!P1657</f>
        <v>0</v>
      </c>
      <c r="Q1554" s="279">
        <f>'ВЕДОМСТВЕННАЯ '!Q1657</f>
        <v>0</v>
      </c>
      <c r="R1554" s="279">
        <f>'ВЕДОМСТВЕННАЯ '!R1657</f>
        <v>0</v>
      </c>
      <c r="S1554" s="279">
        <f>'ВЕДОМСТВЕННАЯ '!S1657</f>
        <v>0</v>
      </c>
      <c r="T1554" s="279">
        <f>'ВЕДОМСТВЕННАЯ '!U1657</f>
        <v>0</v>
      </c>
      <c r="U1554" s="279">
        <f>'ВЕДОМСТВЕННАЯ '!V1657</f>
        <v>0</v>
      </c>
      <c r="V1554" s="279">
        <f>'ВЕДОМСТВЕННАЯ '!W1657</f>
        <v>0</v>
      </c>
      <c r="W1554" s="279">
        <f>'ВЕДОМСТВЕННАЯ '!X1657</f>
        <v>0</v>
      </c>
      <c r="X1554" s="279">
        <f>'ВЕДОМСТВЕННАЯ '!Y1657</f>
        <v>0</v>
      </c>
      <c r="Y1554" s="15">
        <f>'ВЕДОМСТВЕННАЯ '!Z1657</f>
        <v>0</v>
      </c>
      <c r="Z1554" s="15">
        <f>'ВЕДОМСТВЕННАЯ '!AA1657</f>
        <v>0</v>
      </c>
      <c r="AA1554" s="15">
        <f>'ВЕДОМСТВЕННАЯ '!AB1657</f>
        <v>0</v>
      </c>
    </row>
    <row r="1555" spans="1:27" ht="55.5" hidden="1" customHeight="1" x14ac:dyDescent="0.3">
      <c r="A1555" s="581" t="str">
        <f>'ВЕДОМСТВЕННАЯ '!A1658</f>
        <v>Основное мероприятие "Отдельные мероприятия в рамках федерального проекта "Создание условий для реализации творческого потенциала нации" ("Творческие люди") национального проекта "Культура"</v>
      </c>
      <c r="B1555" s="196" t="str">
        <f>'ВЕДОМСТВЕННАЯ '!B1658</f>
        <v>905</v>
      </c>
      <c r="C1555" s="236" t="str">
        <f>'ВЕДОМСТВЕННАЯ '!C1658</f>
        <v>08</v>
      </c>
      <c r="D1555" s="236" t="str">
        <f>'ВЕДОМСТВЕННАЯ '!D1658</f>
        <v>01</v>
      </c>
      <c r="E1555" s="330" t="str">
        <f>'ВЕДОМСТВЕННАЯ '!E1658</f>
        <v>5Q</v>
      </c>
      <c r="F1555" s="330" t="str">
        <f>'ВЕДОМСТВЕННАЯ '!F1658</f>
        <v>1</v>
      </c>
      <c r="G1555" s="330" t="str">
        <f>'ВЕДОМСТВЕННАЯ '!G1658</f>
        <v>А2</v>
      </c>
      <c r="H1555" s="330" t="str">
        <f>'ВЕДОМСТВЕННАЯ '!H1658</f>
        <v>00000</v>
      </c>
      <c r="I1555" s="330">
        <f>'ВЕДОМСТВЕННАЯ '!I1658</f>
        <v>0</v>
      </c>
      <c r="J1555" s="236"/>
      <c r="K1555" s="278">
        <f>'ВЕДОМСТВЕННАЯ '!K1658</f>
        <v>111</v>
      </c>
      <c r="L1555" s="278">
        <f>'ВЕДОМСТВЕННАЯ '!L1658</f>
        <v>0</v>
      </c>
      <c r="M1555" s="278">
        <f>'ВЕДОМСТВЕННАЯ '!M1658</f>
        <v>0</v>
      </c>
      <c r="N1555" s="278">
        <f>'ВЕДОМСТВЕННАЯ '!N1658</f>
        <v>0</v>
      </c>
      <c r="O1555" s="278">
        <f>'ВЕДОМСТВЕННАЯ '!O1658</f>
        <v>0</v>
      </c>
      <c r="P1555" s="279">
        <f>'ВЕДОМСТВЕННАЯ '!P1658</f>
        <v>0</v>
      </c>
      <c r="Q1555" s="279">
        <f>'ВЕДОМСТВЕННАЯ '!Q1658</f>
        <v>0</v>
      </c>
      <c r="R1555" s="279">
        <f>'ВЕДОМСТВЕННАЯ '!R1658</f>
        <v>0</v>
      </c>
      <c r="S1555" s="279">
        <f>'ВЕДОМСТВЕННАЯ '!S1658</f>
        <v>0</v>
      </c>
      <c r="T1555" s="279">
        <f>'ВЕДОМСТВЕННАЯ '!U1658</f>
        <v>0</v>
      </c>
      <c r="U1555" s="279">
        <f>'ВЕДОМСТВЕННАЯ '!V1658</f>
        <v>0</v>
      </c>
      <c r="V1555" s="279">
        <f>'ВЕДОМСТВЕННАЯ '!W1658</f>
        <v>0</v>
      </c>
      <c r="W1555" s="279">
        <f>'ВЕДОМСТВЕННАЯ '!X1658</f>
        <v>0</v>
      </c>
      <c r="X1555" s="279">
        <f>'ВЕДОМСТВЕННАЯ '!Y1658</f>
        <v>0</v>
      </c>
      <c r="Y1555" s="15">
        <f>'ВЕДОМСТВЕННАЯ '!Z1658</f>
        <v>0</v>
      </c>
      <c r="Z1555" s="15">
        <f>'ВЕДОМСТВЕННАЯ '!AA1658</f>
        <v>0</v>
      </c>
      <c r="AA1555" s="15">
        <f>'ВЕДОМСТВЕННАЯ '!AB1658</f>
        <v>0</v>
      </c>
    </row>
    <row r="1556" spans="1:27" ht="29.25" hidden="1" customHeight="1" x14ac:dyDescent="0.3">
      <c r="A1556" s="581" t="str">
        <f>'ВЕДОМСТВЕННАЯ '!A1659</f>
        <v>Государственная поддержка отрасли культуры</v>
      </c>
      <c r="B1556" s="196" t="str">
        <f>'ВЕДОМСТВЕННАЯ '!B1659</f>
        <v>905</v>
      </c>
      <c r="C1556" s="236" t="str">
        <f>'ВЕДОМСТВЕННАЯ '!C1659</f>
        <v>08</v>
      </c>
      <c r="D1556" s="236" t="str">
        <f>'ВЕДОМСТВЕННАЯ '!D1659</f>
        <v>01</v>
      </c>
      <c r="E1556" s="330" t="str">
        <f>'ВЕДОМСТВЕННАЯ '!E1659</f>
        <v>5Q</v>
      </c>
      <c r="F1556" s="330" t="str">
        <f>'ВЕДОМСТВЕННАЯ '!F1659</f>
        <v>1</v>
      </c>
      <c r="G1556" s="330" t="str">
        <f>'ВЕДОМСТВЕННАЯ '!G1659</f>
        <v>А2</v>
      </c>
      <c r="H1556" s="330" t="str">
        <f>'ВЕДОМСТВЕННАЯ '!H1659</f>
        <v>55190</v>
      </c>
      <c r="I1556" s="330">
        <f>'ВЕДОМСТВЕННАЯ '!I1659</f>
        <v>0</v>
      </c>
      <c r="J1556" s="236"/>
      <c r="K1556" s="278">
        <f>'ВЕДОМСТВЕННАЯ '!K1659</f>
        <v>111</v>
      </c>
      <c r="L1556" s="278">
        <f>'ВЕДОМСТВЕННАЯ '!L1659</f>
        <v>0</v>
      </c>
      <c r="M1556" s="278">
        <f>'ВЕДОМСТВЕННАЯ '!M1659</f>
        <v>0</v>
      </c>
      <c r="N1556" s="278">
        <f>'ВЕДОМСТВЕННАЯ '!N1659</f>
        <v>0</v>
      </c>
      <c r="O1556" s="278">
        <f>'ВЕДОМСТВЕННАЯ '!O1659</f>
        <v>0</v>
      </c>
      <c r="P1556" s="279">
        <f>'ВЕДОМСТВЕННАЯ '!P1659</f>
        <v>0</v>
      </c>
      <c r="Q1556" s="279">
        <f>'ВЕДОМСТВЕННАЯ '!Q1659</f>
        <v>0</v>
      </c>
      <c r="R1556" s="279">
        <f>'ВЕДОМСТВЕННАЯ '!R1659</f>
        <v>0</v>
      </c>
      <c r="S1556" s="279">
        <f>'ВЕДОМСТВЕННАЯ '!S1659</f>
        <v>0</v>
      </c>
      <c r="T1556" s="279">
        <f>'ВЕДОМСТВЕННАЯ '!U1659</f>
        <v>0</v>
      </c>
      <c r="U1556" s="279">
        <f>'ВЕДОМСТВЕННАЯ '!V1659</f>
        <v>0</v>
      </c>
      <c r="V1556" s="279">
        <f>'ВЕДОМСТВЕННАЯ '!W1659</f>
        <v>0</v>
      </c>
      <c r="W1556" s="279">
        <f>'ВЕДОМСТВЕННАЯ '!X1659</f>
        <v>0</v>
      </c>
      <c r="X1556" s="279">
        <f>'ВЕДОМСТВЕННАЯ '!Y1659</f>
        <v>0</v>
      </c>
      <c r="Y1556" s="15">
        <f>'ВЕДОМСТВЕННАЯ '!Z1659</f>
        <v>0</v>
      </c>
      <c r="Z1556" s="15">
        <f>'ВЕДОМСТВЕННАЯ '!AA1659</f>
        <v>0</v>
      </c>
      <c r="AA1556" s="15">
        <f>'ВЕДОМСТВЕННАЯ '!AB1659</f>
        <v>0</v>
      </c>
    </row>
    <row r="1557" spans="1:27" ht="38.25" hidden="1" customHeight="1" x14ac:dyDescent="0.3">
      <c r="A1557" s="581" t="str">
        <f>'ВЕДОМСТВЕННАЯ '!A1660</f>
        <v>Предоставление субсидий бюджетным, автономным учреждениям и иным некоммерческим организациям</v>
      </c>
      <c r="B1557" s="196" t="str">
        <f>'ВЕДОМСТВЕННАЯ '!B1660</f>
        <v>905</v>
      </c>
      <c r="C1557" s="236" t="str">
        <f>'ВЕДОМСТВЕННАЯ '!C1660</f>
        <v>08</v>
      </c>
      <c r="D1557" s="236" t="str">
        <f>'ВЕДОМСТВЕННАЯ '!D1660</f>
        <v>01</v>
      </c>
      <c r="E1557" s="330" t="str">
        <f>'ВЕДОМСТВЕННАЯ '!E1660</f>
        <v>5Q</v>
      </c>
      <c r="F1557" s="330" t="str">
        <f>'ВЕДОМСТВЕННАЯ '!F1660</f>
        <v>1</v>
      </c>
      <c r="G1557" s="330" t="str">
        <f>'ВЕДОМСТВЕННАЯ '!G1660</f>
        <v>А2</v>
      </c>
      <c r="H1557" s="330" t="str">
        <f>'ВЕДОМСТВЕННАЯ '!H1660</f>
        <v>55190</v>
      </c>
      <c r="I1557" s="330" t="str">
        <f>'ВЕДОМСТВЕННАЯ '!I1660</f>
        <v>5Q 1 02 А0060</v>
      </c>
      <c r="J1557" s="236" t="str">
        <f>'ВЕДОМСТВЕННАЯ '!J1660</f>
        <v>600</v>
      </c>
      <c r="K1557" s="278">
        <f>'ВЕДОМСТВЕННАЯ '!K1660</f>
        <v>111</v>
      </c>
      <c r="L1557" s="278">
        <f>'ВЕДОМСТВЕННАЯ '!L1660</f>
        <v>0</v>
      </c>
      <c r="M1557" s="278">
        <f>'ВЕДОМСТВЕННАЯ '!M1660</f>
        <v>0</v>
      </c>
      <c r="N1557" s="278">
        <f>'ВЕДОМСТВЕННАЯ '!N1660</f>
        <v>0</v>
      </c>
      <c r="O1557" s="278">
        <f>'ВЕДОМСТВЕННАЯ '!O1660</f>
        <v>0</v>
      </c>
      <c r="P1557" s="279">
        <f>'ВЕДОМСТВЕННАЯ '!P1660</f>
        <v>0</v>
      </c>
      <c r="Q1557" s="279">
        <f>'ВЕДОМСТВЕННАЯ '!Q1660</f>
        <v>0</v>
      </c>
      <c r="R1557" s="279">
        <f>'ВЕДОМСТВЕННАЯ '!R1660</f>
        <v>0</v>
      </c>
      <c r="S1557" s="279">
        <f>'ВЕДОМСТВЕННАЯ '!S1660</f>
        <v>0</v>
      </c>
      <c r="T1557" s="279">
        <f>'ВЕДОМСТВЕННАЯ '!U1660</f>
        <v>0</v>
      </c>
      <c r="U1557" s="279">
        <f>'ВЕДОМСТВЕННАЯ '!V1660</f>
        <v>0</v>
      </c>
      <c r="V1557" s="279">
        <f>'ВЕДОМСТВЕННАЯ '!W1660</f>
        <v>0</v>
      </c>
      <c r="W1557" s="279">
        <f>'ВЕДОМСТВЕННАЯ '!X1660</f>
        <v>0</v>
      </c>
      <c r="X1557" s="279">
        <f>'ВЕДОМСТВЕННАЯ '!Y1660</f>
        <v>0</v>
      </c>
      <c r="Y1557" s="15">
        <f>'ВЕДОМСТВЕННАЯ '!Z1660</f>
        <v>0</v>
      </c>
      <c r="Z1557" s="15">
        <f>'ВЕДОМСТВЕННАЯ '!AA1660</f>
        <v>0</v>
      </c>
      <c r="AA1557" s="15">
        <f>'ВЕДОМСТВЕННАЯ '!AB1660</f>
        <v>0</v>
      </c>
    </row>
    <row r="1558" spans="1:27" ht="24" hidden="1" customHeight="1" x14ac:dyDescent="0.3">
      <c r="A1558" s="581" t="str">
        <f>'ВЕДОМСТВЕННАЯ '!A1661</f>
        <v>Субсидии бюджетным учреждениям</v>
      </c>
      <c r="B1558" s="196" t="str">
        <f>'ВЕДОМСТВЕННАЯ '!B1661</f>
        <v>905</v>
      </c>
      <c r="C1558" s="236" t="str">
        <f>'ВЕДОМСТВЕННАЯ '!C1661</f>
        <v>08</v>
      </c>
      <c r="D1558" s="236" t="str">
        <f>'ВЕДОМСТВЕННАЯ '!D1661</f>
        <v>01</v>
      </c>
      <c r="E1558" s="330" t="str">
        <f>'ВЕДОМСТВЕННАЯ '!E1661</f>
        <v>5Q</v>
      </c>
      <c r="F1558" s="330" t="str">
        <f>'ВЕДОМСТВЕННАЯ '!F1661</f>
        <v>1</v>
      </c>
      <c r="G1558" s="330" t="str">
        <f>'ВЕДОМСТВЕННАЯ '!G1661</f>
        <v>А2</v>
      </c>
      <c r="H1558" s="330" t="str">
        <f>'ВЕДОМСТВЕННАЯ '!H1661</f>
        <v>55190</v>
      </c>
      <c r="I1558" s="330" t="str">
        <f>'ВЕДОМСТВЕННАЯ '!I1661</f>
        <v>5Q 1 02 А0060</v>
      </c>
      <c r="J1558" s="236" t="str">
        <f>'ВЕДОМСТВЕННАЯ '!J1661</f>
        <v>610</v>
      </c>
      <c r="K1558" s="278">
        <f>'ВЕДОМСТВЕННАЯ '!K1661</f>
        <v>111</v>
      </c>
      <c r="L1558" s="278">
        <f>'ВЕДОМСТВЕННАЯ '!L1661</f>
        <v>0</v>
      </c>
      <c r="M1558" s="278">
        <f>'ВЕДОМСТВЕННАЯ '!M1661</f>
        <v>0</v>
      </c>
      <c r="N1558" s="278">
        <f>'ВЕДОМСТВЕННАЯ '!N1661</f>
        <v>0</v>
      </c>
      <c r="O1558" s="278">
        <f>'ВЕДОМСТВЕННАЯ '!O1661</f>
        <v>0</v>
      </c>
      <c r="P1558" s="279">
        <f>'ВЕДОМСТВЕННАЯ '!P1661</f>
        <v>0</v>
      </c>
      <c r="Q1558" s="279">
        <f>'ВЕДОМСТВЕННАЯ '!Q1661</f>
        <v>0</v>
      </c>
      <c r="R1558" s="279">
        <f>'ВЕДОМСТВЕННАЯ '!R1661</f>
        <v>0</v>
      </c>
      <c r="S1558" s="279">
        <f>'ВЕДОМСТВЕННАЯ '!S1661</f>
        <v>0</v>
      </c>
      <c r="T1558" s="279">
        <f>'ВЕДОМСТВЕННАЯ '!U1661</f>
        <v>0</v>
      </c>
      <c r="U1558" s="279">
        <f>'ВЕДОМСТВЕННАЯ '!V1661</f>
        <v>0</v>
      </c>
      <c r="V1558" s="279">
        <f>'ВЕДОМСТВЕННАЯ '!W1661</f>
        <v>0</v>
      </c>
      <c r="W1558" s="279">
        <f>'ВЕДОМСТВЕННАЯ '!X1661</f>
        <v>0</v>
      </c>
      <c r="X1558" s="279">
        <f>'ВЕДОМСТВЕННАЯ '!Y1661</f>
        <v>0</v>
      </c>
      <c r="Y1558" s="15">
        <f>'ВЕДОМСТВЕННАЯ '!Z1661</f>
        <v>0</v>
      </c>
      <c r="Z1558" s="15">
        <f>'ВЕДОМСТВЕННАЯ '!AA1661</f>
        <v>0</v>
      </c>
      <c r="AA1558" s="15">
        <f>'ВЕДОМСТВЕННАЯ '!AB1661</f>
        <v>0</v>
      </c>
    </row>
    <row r="1559" spans="1:27" ht="39" customHeight="1" x14ac:dyDescent="0.3">
      <c r="A1559" s="581" t="str">
        <f>'ВЕДОМСТВЕННАЯ '!A1662</f>
        <v>Подпрограмма "Сохранение библиотечных фондов Хасынского муниципального округа Магаданской области"</v>
      </c>
      <c r="B1559" s="196" t="str">
        <f>'ВЕДОМСТВЕННАЯ '!B1662</f>
        <v>905</v>
      </c>
      <c r="C1559" s="236" t="str">
        <f>'ВЕДОМСТВЕННАЯ '!C1662</f>
        <v>08</v>
      </c>
      <c r="D1559" s="236" t="str">
        <f>'ВЕДОМСТВЕННАЯ '!D1662</f>
        <v>01</v>
      </c>
      <c r="E1559" s="333" t="str">
        <f>'ВЕДОМСТВЕННАЯ '!E1662</f>
        <v>5Q</v>
      </c>
      <c r="F1559" s="333" t="str">
        <f>'ВЕДОМСТВЕННАЯ '!F1662</f>
        <v>2</v>
      </c>
      <c r="G1559" s="333" t="str">
        <f>'ВЕДОМСТВЕННАЯ '!G1662</f>
        <v>00</v>
      </c>
      <c r="H1559" s="333" t="str">
        <f>'ВЕДОМСТВЕННАЯ '!H1662</f>
        <v>00000</v>
      </c>
      <c r="I1559" s="330" t="str">
        <f>'ВЕДОМСТВЕННАЯ '!I1662</f>
        <v>5Q 2 00 00000</v>
      </c>
      <c r="J1559" s="236"/>
      <c r="K1559" s="278" t="e">
        <f>'ВЕДОМСТВЕННАЯ '!K1662</f>
        <v>#REF!</v>
      </c>
      <c r="L1559" s="278" t="e">
        <f>'ВЕДОМСТВЕННАЯ '!L1662</f>
        <v>#REF!</v>
      </c>
      <c r="M1559" s="278" t="e">
        <f>'ВЕДОМСТВЕННАЯ '!M1662</f>
        <v>#REF!</v>
      </c>
      <c r="N1559" s="278" t="e">
        <f>'ВЕДОМСТВЕННАЯ '!N1662</f>
        <v>#REF!</v>
      </c>
      <c r="O1559" s="278" t="e">
        <f>'ВЕДОМСТВЕННАЯ '!O1662</f>
        <v>#REF!</v>
      </c>
      <c r="P1559" s="279">
        <f>'ВЕДОМСТВЕННАЯ '!P1662</f>
        <v>19674008.399999999</v>
      </c>
      <c r="Q1559" s="279">
        <f>'ВЕДОМСТВЕННАЯ '!Q1662</f>
        <v>1257700</v>
      </c>
      <c r="R1559" s="279">
        <f>'ВЕДОМСТВЕННАЯ '!R1662</f>
        <v>0</v>
      </c>
      <c r="S1559" s="279">
        <f>'ВЕДОМСТВЕННАЯ '!S1662</f>
        <v>18416308.399999999</v>
      </c>
      <c r="T1559" s="279">
        <f>'ВЕДОМСТВЕННАЯ '!U1662</f>
        <v>20495327.539999999</v>
      </c>
      <c r="U1559" s="279">
        <f>'ВЕДОМСТВЕННАЯ '!V1662</f>
        <v>1257700</v>
      </c>
      <c r="V1559" s="279">
        <f>'ВЕДОМСТВЕННАЯ '!W1662</f>
        <v>0</v>
      </c>
      <c r="W1559" s="279">
        <f>'ВЕДОМСТВЕННАЯ '!X1662</f>
        <v>19237627.539999999</v>
      </c>
      <c r="X1559" s="279">
        <f>'ВЕДОМСТВЕННАЯ '!Y1662</f>
        <v>19901895.34</v>
      </c>
      <c r="Y1559" s="15">
        <f>'ВЕДОМСТВЕННАЯ '!Z1662</f>
        <v>1257700</v>
      </c>
      <c r="Z1559" s="15">
        <f>'ВЕДОМСТВЕННАЯ '!AA1662</f>
        <v>0</v>
      </c>
      <c r="AA1559" s="15">
        <f>'ВЕДОМСТВЕННАЯ '!AB1662</f>
        <v>18644195.34</v>
      </c>
    </row>
    <row r="1560" spans="1:27" ht="41.25" customHeight="1" x14ac:dyDescent="0.3">
      <c r="A1560" s="581" t="str">
        <f>'ВЕДОМСТВЕННАЯ '!A1704</f>
        <v>Основное мероприятие "Осуществление отдельных полномочий в рамках реализации субвенций из областного бюджета"</v>
      </c>
      <c r="B1560" s="286" t="str">
        <f>'ВЕДОМСТВЕННАЯ '!B1704</f>
        <v>905</v>
      </c>
      <c r="C1560" s="254" t="str">
        <f>'ВЕДОМСТВЕННАЯ '!C1704</f>
        <v>08</v>
      </c>
      <c r="D1560" s="237" t="str">
        <f>'ВЕДОМСТВЕННАЯ '!D1704</f>
        <v>01</v>
      </c>
      <c r="E1560" s="237" t="str">
        <f>'ВЕДОМСТВЕННАЯ '!E1704</f>
        <v>5Q</v>
      </c>
      <c r="F1560" s="238" t="str">
        <f>'ВЕДОМСТВЕННАЯ '!F1704</f>
        <v>2</v>
      </c>
      <c r="G1560" s="238" t="str">
        <f>'ВЕДОМСТВЕННАЯ '!G1704</f>
        <v>СВ</v>
      </c>
      <c r="H1560" s="239" t="str">
        <f>'ВЕДОМСТВЕННАЯ '!H1704</f>
        <v>00000</v>
      </c>
      <c r="I1560" s="239">
        <f>'ВЕДОМСТВЕННАЯ '!I1704</f>
        <v>0</v>
      </c>
      <c r="J1560" s="254"/>
      <c r="K1560" s="340">
        <f>'ВЕДОМСТВЕННАЯ '!K1704</f>
        <v>0</v>
      </c>
      <c r="L1560" s="299">
        <f>'ВЕДОМСТВЕННАЯ '!L1704</f>
        <v>939.9</v>
      </c>
      <c r="M1560" s="299">
        <f>'ВЕДОМСТВЕННАЯ '!M1704</f>
        <v>939.9</v>
      </c>
      <c r="N1560" s="299">
        <f>'ВЕДОМСТВЕННАЯ '!N1704</f>
        <v>0</v>
      </c>
      <c r="O1560" s="299">
        <f>'ВЕДОМСТВЕННАЯ '!O1704</f>
        <v>0</v>
      </c>
      <c r="P1560" s="300">
        <f>'ВЕДОМСТВЕННАЯ '!P1704</f>
        <v>1257700</v>
      </c>
      <c r="Q1560" s="300">
        <f>'ВЕДОМСТВЕННАЯ '!Q1704</f>
        <v>1257700</v>
      </c>
      <c r="R1560" s="300">
        <f>'ВЕДОМСТВЕННАЯ '!R1704</f>
        <v>0</v>
      </c>
      <c r="S1560" s="300">
        <f>'ВЕДОМСТВЕННАЯ '!S1704</f>
        <v>0</v>
      </c>
      <c r="T1560" s="300">
        <f>'ВЕДОМСТВЕННАЯ '!U1704</f>
        <v>1257700</v>
      </c>
      <c r="U1560" s="300">
        <f>'ВЕДОМСТВЕННАЯ '!V1704</f>
        <v>1257700</v>
      </c>
      <c r="V1560" s="300">
        <f>'ВЕДОМСТВЕННАЯ '!W1704</f>
        <v>0</v>
      </c>
      <c r="W1560" s="300">
        <f>'ВЕДОМСТВЕННАЯ '!X1704</f>
        <v>0</v>
      </c>
      <c r="X1560" s="300">
        <f>'ВЕДОМСТВЕННАЯ '!Y1704</f>
        <v>1257700</v>
      </c>
      <c r="Y1560" s="42">
        <f>'ВЕДОМСТВЕННАЯ '!Z1704</f>
        <v>1257700</v>
      </c>
      <c r="Z1560" s="42">
        <f>'ВЕДОМСТВЕННАЯ '!AA1704</f>
        <v>0</v>
      </c>
      <c r="AA1560" s="42">
        <f>'ВЕДОМСТВЕННАЯ '!AB1704</f>
        <v>0</v>
      </c>
    </row>
    <row r="1561" spans="1:27" ht="55.5" customHeight="1" x14ac:dyDescent="0.3">
      <c r="A1561" s="581" t="str">
        <f>'ВЕДОМСТВЕННАЯ '!A1705</f>
        <v xml:space="preserve">Осуществление отдельных государственных полномочий Магаданской области, осуществляемых за счет единой субвенции, предоставляемой бюджетам муниципальных округов из областного бюджета </v>
      </c>
      <c r="B1561" s="286" t="str">
        <f>'ВЕДОМСТВЕННАЯ '!B1705</f>
        <v>905</v>
      </c>
      <c r="C1561" s="254" t="str">
        <f>'ВЕДОМСТВЕННАЯ '!C1705</f>
        <v>08</v>
      </c>
      <c r="D1561" s="237" t="str">
        <f>'ВЕДОМСТВЕННАЯ '!D1705</f>
        <v>01</v>
      </c>
      <c r="E1561" s="237" t="str">
        <f>'ВЕДОМСТВЕННАЯ '!E1705</f>
        <v>5Q</v>
      </c>
      <c r="F1561" s="238" t="str">
        <f>'ВЕДОМСТВЕННАЯ '!F1705</f>
        <v>2</v>
      </c>
      <c r="G1561" s="238" t="str">
        <f>'ВЕДОМСТВЕННАЯ '!G1705</f>
        <v>СВ</v>
      </c>
      <c r="H1561" s="239" t="str">
        <f>'ВЕДОМСТВЕННАЯ '!H1705</f>
        <v>74200</v>
      </c>
      <c r="I1561" s="239" t="str">
        <f>'ВЕДОМСТВЕННАЯ '!I1705</f>
        <v>00 М М0 74050</v>
      </c>
      <c r="J1561" s="254"/>
      <c r="K1561" s="340">
        <f>'ВЕДОМСТВЕННАЯ '!K1705</f>
        <v>0</v>
      </c>
      <c r="L1561" s="299">
        <f>'ВЕДОМСТВЕННАЯ '!L1705</f>
        <v>939.9</v>
      </c>
      <c r="M1561" s="299">
        <f>'ВЕДОМСТВЕННАЯ '!M1705</f>
        <v>939.9</v>
      </c>
      <c r="N1561" s="299">
        <f>'ВЕДОМСТВЕННАЯ '!N1705</f>
        <v>0</v>
      </c>
      <c r="O1561" s="299">
        <f>'ВЕДОМСТВЕННАЯ '!O1705</f>
        <v>0</v>
      </c>
      <c r="P1561" s="300">
        <f>'ВЕДОМСТВЕННАЯ '!P1705</f>
        <v>1257700</v>
      </c>
      <c r="Q1561" s="300">
        <f>'ВЕДОМСТВЕННАЯ '!Q1705</f>
        <v>1257700</v>
      </c>
      <c r="R1561" s="300">
        <f>'ВЕДОМСТВЕННАЯ '!R1705</f>
        <v>0</v>
      </c>
      <c r="S1561" s="300">
        <f>'ВЕДОМСТВЕННАЯ '!S1705</f>
        <v>0</v>
      </c>
      <c r="T1561" s="300">
        <f>'ВЕДОМСТВЕННАЯ '!U1705</f>
        <v>1257700</v>
      </c>
      <c r="U1561" s="300">
        <f>'ВЕДОМСТВЕННАЯ '!V1705</f>
        <v>1257700</v>
      </c>
      <c r="V1561" s="300">
        <f>'ВЕДОМСТВЕННАЯ '!W1705</f>
        <v>0</v>
      </c>
      <c r="W1561" s="300">
        <f>'ВЕДОМСТВЕННАЯ '!X1705</f>
        <v>0</v>
      </c>
      <c r="X1561" s="300">
        <f>'ВЕДОМСТВЕННАЯ '!Y1705</f>
        <v>1257700</v>
      </c>
      <c r="Y1561" s="42">
        <f>'ВЕДОМСТВЕННАЯ '!Z1705</f>
        <v>1257700</v>
      </c>
      <c r="Z1561" s="42">
        <f>'ВЕДОМСТВЕННАЯ '!AA1705</f>
        <v>0</v>
      </c>
      <c r="AA1561" s="42">
        <f>'ВЕДОМСТВЕННАЯ '!AB1705</f>
        <v>0</v>
      </c>
    </row>
    <row r="1562" spans="1:27" ht="47.25" customHeight="1" x14ac:dyDescent="0.3">
      <c r="A1562" s="581" t="str">
        <f>'ВЕДОМСТВЕННАЯ '!A1706</f>
        <v>Предоставление субсидий бюджетным, автономным учреждениям и иным некоммерческим организациям</v>
      </c>
      <c r="B1562" s="286" t="str">
        <f>'ВЕДОМСТВЕННАЯ '!B1706</f>
        <v>905</v>
      </c>
      <c r="C1562" s="254" t="str">
        <f>'ВЕДОМСТВЕННАЯ '!C1706</f>
        <v>08</v>
      </c>
      <c r="D1562" s="237" t="str">
        <f>'ВЕДОМСТВЕННАЯ '!D1706</f>
        <v>01</v>
      </c>
      <c r="E1562" s="237" t="str">
        <f>'ВЕДОМСТВЕННАЯ '!E1706</f>
        <v>5Q</v>
      </c>
      <c r="F1562" s="238" t="str">
        <f>'ВЕДОМСТВЕННАЯ '!F1706</f>
        <v>2</v>
      </c>
      <c r="G1562" s="238" t="str">
        <f>'ВЕДОМСТВЕННАЯ '!G1706</f>
        <v>СВ</v>
      </c>
      <c r="H1562" s="239" t="str">
        <f>'ВЕДОМСТВЕННАЯ '!H1706</f>
        <v>74200</v>
      </c>
      <c r="I1562" s="239" t="str">
        <f>'ВЕДОМСТВЕННАЯ '!I1706</f>
        <v>00 М М0 74050</v>
      </c>
      <c r="J1562" s="254" t="str">
        <f>'ВЕДОМСТВЕННАЯ '!J1706</f>
        <v>600</v>
      </c>
      <c r="K1562" s="340">
        <f>'ВЕДОМСТВЕННАЯ '!K1706</f>
        <v>0</v>
      </c>
      <c r="L1562" s="299">
        <f>'ВЕДОМСТВЕННАЯ '!L1706</f>
        <v>939.9</v>
      </c>
      <c r="M1562" s="299">
        <f>'ВЕДОМСТВЕННАЯ '!M1706</f>
        <v>939.9</v>
      </c>
      <c r="N1562" s="299">
        <f>'ВЕДОМСТВЕННАЯ '!N1706</f>
        <v>0</v>
      </c>
      <c r="O1562" s="299">
        <f>'ВЕДОМСТВЕННАЯ '!O1706</f>
        <v>0</v>
      </c>
      <c r="P1562" s="300">
        <f>'ВЕДОМСТВЕННАЯ '!P1706</f>
        <v>1257700</v>
      </c>
      <c r="Q1562" s="300">
        <f>'ВЕДОМСТВЕННАЯ '!Q1706</f>
        <v>1257700</v>
      </c>
      <c r="R1562" s="300">
        <f>'ВЕДОМСТВЕННАЯ '!R1706</f>
        <v>0</v>
      </c>
      <c r="S1562" s="300">
        <f>'ВЕДОМСТВЕННАЯ '!S1706</f>
        <v>0</v>
      </c>
      <c r="T1562" s="300">
        <f>'ВЕДОМСТВЕННАЯ '!U1706</f>
        <v>1257700</v>
      </c>
      <c r="U1562" s="300">
        <f>'ВЕДОМСТВЕННАЯ '!V1706</f>
        <v>1257700</v>
      </c>
      <c r="V1562" s="300">
        <f>'ВЕДОМСТВЕННАЯ '!W1706</f>
        <v>0</v>
      </c>
      <c r="W1562" s="300">
        <f>'ВЕДОМСТВЕННАЯ '!X1706</f>
        <v>0</v>
      </c>
      <c r="X1562" s="300">
        <f>'ВЕДОМСТВЕННАЯ '!Y1706</f>
        <v>1257700</v>
      </c>
      <c r="Y1562" s="42">
        <f>'ВЕДОМСТВЕННАЯ '!Z1706</f>
        <v>1257700</v>
      </c>
      <c r="Z1562" s="42">
        <f>'ВЕДОМСТВЕННАЯ '!AA1706</f>
        <v>0</v>
      </c>
      <c r="AA1562" s="42">
        <f>'ВЕДОМСТВЕННАЯ '!AB1706</f>
        <v>0</v>
      </c>
    </row>
    <row r="1563" spans="1:27" ht="23.25" customHeight="1" x14ac:dyDescent="0.3">
      <c r="A1563" s="581" t="str">
        <f>'ВЕДОМСТВЕННАЯ '!A1707</f>
        <v xml:space="preserve">Субсидии бюджетным учреждениям </v>
      </c>
      <c r="B1563" s="286" t="str">
        <f>'ВЕДОМСТВЕННАЯ '!B1707</f>
        <v>905</v>
      </c>
      <c r="C1563" s="254" t="str">
        <f>'ВЕДОМСТВЕННАЯ '!C1707</f>
        <v>08</v>
      </c>
      <c r="D1563" s="237" t="str">
        <f>'ВЕДОМСТВЕННАЯ '!D1707</f>
        <v>01</v>
      </c>
      <c r="E1563" s="237" t="str">
        <f>'ВЕДОМСТВЕННАЯ '!E1707</f>
        <v>5Q</v>
      </c>
      <c r="F1563" s="238" t="str">
        <f>'ВЕДОМСТВЕННАЯ '!F1707</f>
        <v>2</v>
      </c>
      <c r="G1563" s="238" t="str">
        <f>'ВЕДОМСТВЕННАЯ '!G1707</f>
        <v>СВ</v>
      </c>
      <c r="H1563" s="239" t="str">
        <f>'ВЕДОМСТВЕННАЯ '!H1707</f>
        <v>74200</v>
      </c>
      <c r="I1563" s="239" t="str">
        <f>'ВЕДОМСТВЕННАЯ '!I1707</f>
        <v>00 М М0 74050</v>
      </c>
      <c r="J1563" s="254" t="str">
        <f>'ВЕДОМСТВЕННАЯ '!J1707</f>
        <v>610</v>
      </c>
      <c r="K1563" s="340">
        <f>'ВЕДОМСТВЕННАЯ '!K1707</f>
        <v>0</v>
      </c>
      <c r="L1563" s="299">
        <f>'ВЕДОМСТВЕННАЯ '!L1707</f>
        <v>939.9</v>
      </c>
      <c r="M1563" s="299">
        <f>'ВЕДОМСТВЕННАЯ '!M1707</f>
        <v>939.9</v>
      </c>
      <c r="N1563" s="299">
        <f>'ВЕДОМСТВЕННАЯ '!N1707</f>
        <v>0</v>
      </c>
      <c r="O1563" s="299">
        <f>'ВЕДОМСТВЕННАЯ '!O1707</f>
        <v>0</v>
      </c>
      <c r="P1563" s="300">
        <f>'ВЕДОМСТВЕННАЯ '!P1707</f>
        <v>1257700</v>
      </c>
      <c r="Q1563" s="300">
        <f>'ВЕДОМСТВЕННАЯ '!Q1707</f>
        <v>1257700</v>
      </c>
      <c r="R1563" s="300">
        <f>'ВЕДОМСТВЕННАЯ '!R1707</f>
        <v>0</v>
      </c>
      <c r="S1563" s="300">
        <f>'ВЕДОМСТВЕННАЯ '!S1707</f>
        <v>0</v>
      </c>
      <c r="T1563" s="300">
        <f>'ВЕДОМСТВЕННАЯ '!U1707</f>
        <v>1257700</v>
      </c>
      <c r="U1563" s="300">
        <f>'ВЕДОМСТВЕННАЯ '!V1707</f>
        <v>1257700</v>
      </c>
      <c r="V1563" s="300">
        <f>'ВЕДОМСТВЕННАЯ '!W1707</f>
        <v>0</v>
      </c>
      <c r="W1563" s="300">
        <f>'ВЕДОМСТВЕННАЯ '!X1707</f>
        <v>0</v>
      </c>
      <c r="X1563" s="300">
        <f>'ВЕДОМСТВЕННАЯ '!Y1707</f>
        <v>1257700</v>
      </c>
      <c r="Y1563" s="42">
        <f>'ВЕДОМСТВЕННАЯ '!Z1707</f>
        <v>1257700</v>
      </c>
      <c r="Z1563" s="42">
        <f>'ВЕДОМСТВЕННАЯ '!AA1707</f>
        <v>0</v>
      </c>
      <c r="AA1563" s="42">
        <f>'ВЕДОМСТВЕННАЯ '!AB1707</f>
        <v>0</v>
      </c>
    </row>
    <row r="1564" spans="1:27" ht="63" hidden="1" customHeight="1" x14ac:dyDescent="0.3">
      <c r="A1564" s="581" t="str">
        <f>'ВЕДОМСТВЕННАЯ '!A1708</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1564" s="196" t="str">
        <f>'ВЕДОМСТВЕННАЯ '!B1708</f>
        <v>905</v>
      </c>
      <c r="C1564" s="236" t="str">
        <f>'ВЕДОМСТВЕННАЯ '!C1708</f>
        <v>08</v>
      </c>
      <c r="D1564" s="236" t="str">
        <f>'ВЕДОМСТВЕННАЯ '!D1708</f>
        <v>01</v>
      </c>
      <c r="E1564" s="342" t="str">
        <f>'ВЕДОМСТВЕННАЯ '!E1708</f>
        <v>5Q</v>
      </c>
      <c r="F1564" s="342" t="str">
        <f>'ВЕДОМСТВЕННАЯ '!F1708</f>
        <v>2</v>
      </c>
      <c r="G1564" s="342" t="str">
        <f>'ВЕДОМСТВЕННАЯ '!G1708</f>
        <v>СФ</v>
      </c>
      <c r="H1564" s="342" t="str">
        <f>'ВЕДОМСТВЕННАЯ '!H1708</f>
        <v>00000</v>
      </c>
      <c r="I1564" s="330" t="str">
        <f>'ВЕДОМСТВЕННАЯ '!I1708</f>
        <v>5Q 2 СФ 00000</v>
      </c>
      <c r="J1564" s="236"/>
      <c r="K1564" s="278">
        <f>'ВЕДОМСТВЕННАЯ '!K1708</f>
        <v>15818.4</v>
      </c>
      <c r="L1564" s="278">
        <f>'ВЕДОМСТВЕННАЯ '!L1708</f>
        <v>93.5</v>
      </c>
      <c r="M1564" s="278">
        <f>'ВЕДОМСТВЕННАЯ '!M1708</f>
        <v>85.2</v>
      </c>
      <c r="N1564" s="278">
        <f>'ВЕДОМСТВЕННАЯ '!N1708</f>
        <v>8.3000000000000007</v>
      </c>
      <c r="O1564" s="278">
        <f>'ВЕДОМСТВЕННАЯ '!O1708</f>
        <v>8.3000000000000007</v>
      </c>
      <c r="P1564" s="279">
        <f>'ВЕДОМСТВЕННАЯ '!P1708</f>
        <v>0</v>
      </c>
      <c r="Q1564" s="279">
        <f>'ВЕДОМСТВЕННАЯ '!Q1708</f>
        <v>0</v>
      </c>
      <c r="R1564" s="279">
        <f>'ВЕДОМСТВЕННАЯ '!R1708</f>
        <v>0</v>
      </c>
      <c r="S1564" s="279">
        <f>'ВЕДОМСТВЕННАЯ '!S1708</f>
        <v>0</v>
      </c>
      <c r="T1564" s="279">
        <f>'ВЕДОМСТВЕННАЯ '!U1708</f>
        <v>0</v>
      </c>
      <c r="U1564" s="279">
        <f>'ВЕДОМСТВЕННАЯ '!V1708</f>
        <v>0</v>
      </c>
      <c r="V1564" s="279">
        <f>'ВЕДОМСТВЕННАЯ '!W1708</f>
        <v>0</v>
      </c>
      <c r="W1564" s="279">
        <f>'ВЕДОМСТВЕННАЯ '!X1708</f>
        <v>0</v>
      </c>
      <c r="X1564" s="279">
        <f>'ВЕДОМСТВЕННАЯ '!Y1708</f>
        <v>0</v>
      </c>
      <c r="Y1564" s="15">
        <f>'ВЕДОМСТВЕННАЯ '!Z1708</f>
        <v>0</v>
      </c>
      <c r="Z1564" s="15">
        <f>'ВЕДОМСТВЕННАЯ '!AA1708</f>
        <v>0</v>
      </c>
      <c r="AA1564" s="15">
        <f>'ВЕДОМСТВЕННАЯ '!AB1708</f>
        <v>0</v>
      </c>
    </row>
    <row r="1565" spans="1:27" ht="28.5" hidden="1" customHeight="1" x14ac:dyDescent="0.3">
      <c r="A1565" s="581">
        <f>'ВЕДОМСТВЕННАЯ '!A1712</f>
        <v>0</v>
      </c>
      <c r="B1565" s="196" t="str">
        <f>'ВЕДОМСТВЕННАЯ '!B1712</f>
        <v>905</v>
      </c>
      <c r="C1565" s="236" t="str">
        <f>'ВЕДОМСТВЕННАЯ '!C1712</f>
        <v>08</v>
      </c>
      <c r="D1565" s="236" t="str">
        <f>'ВЕДОМСТВЕННАЯ '!D1712</f>
        <v>01</v>
      </c>
      <c r="E1565" s="330" t="str">
        <f>'ВЕДОМСТВЕННАЯ '!E1712</f>
        <v>5Q</v>
      </c>
      <c r="F1565" s="330" t="str">
        <f>'ВЕДОМСТВЕННАЯ '!F1712</f>
        <v>2</v>
      </c>
      <c r="G1565" s="330" t="str">
        <f>'ВЕДОМСТВЕННАЯ '!G1712</f>
        <v>СФ</v>
      </c>
      <c r="H1565" s="330">
        <f>'ВЕДОМСТВЕННАЯ '!H1712</f>
        <v>0</v>
      </c>
      <c r="I1565" s="330" t="str">
        <f>'ВЕДОМСТВЕННАЯ '!I1712</f>
        <v>5Q 2 СФ S3160</v>
      </c>
      <c r="J1565" s="236"/>
      <c r="K1565" s="278">
        <f>'ВЕДОМСТВЕННАЯ '!K1712</f>
        <v>85.4</v>
      </c>
      <c r="L1565" s="278">
        <f>'ВЕДОМСТВЕННАЯ '!L1712</f>
        <v>0</v>
      </c>
      <c r="M1565" s="278">
        <f>'ВЕДОМСТВЕННАЯ '!M1712</f>
        <v>0</v>
      </c>
      <c r="N1565" s="278">
        <f>'ВЕДОМСТВЕННАЯ '!N1712</f>
        <v>0</v>
      </c>
      <c r="O1565" s="278">
        <f>'ВЕДОМСТВЕННАЯ '!O1712</f>
        <v>0</v>
      </c>
      <c r="P1565" s="279">
        <f>'ВЕДОМСТВЕННАЯ '!P1712</f>
        <v>0</v>
      </c>
      <c r="Q1565" s="279">
        <f>'ВЕДОМСТВЕННАЯ '!Q1712</f>
        <v>0</v>
      </c>
      <c r="R1565" s="279">
        <f>'ВЕДОМСТВЕННАЯ '!R1712</f>
        <v>0</v>
      </c>
      <c r="S1565" s="279">
        <f>'ВЕДОМСТВЕННАЯ '!S1712</f>
        <v>0</v>
      </c>
      <c r="T1565" s="279">
        <f>'ВЕДОМСТВЕННАЯ '!U1712</f>
        <v>0</v>
      </c>
      <c r="U1565" s="279">
        <f>'ВЕДОМСТВЕННАЯ '!V1712</f>
        <v>0</v>
      </c>
      <c r="V1565" s="279">
        <f>'ВЕДОМСТВЕННАЯ '!W1712</f>
        <v>0</v>
      </c>
      <c r="W1565" s="279">
        <f>'ВЕДОМСТВЕННАЯ '!X1712</f>
        <v>0</v>
      </c>
      <c r="X1565" s="279">
        <f>'ВЕДОМСТВЕННАЯ '!Y1712</f>
        <v>0</v>
      </c>
      <c r="Y1565" s="15">
        <f>'ВЕДОМСТВЕННАЯ '!Z1712</f>
        <v>0</v>
      </c>
      <c r="Z1565" s="15">
        <f>'ВЕДОМСТВЕННАЯ '!AA1712</f>
        <v>0</v>
      </c>
      <c r="AA1565" s="15">
        <f>'ВЕДОМСТВЕННАЯ '!AB1712</f>
        <v>0</v>
      </c>
    </row>
    <row r="1566" spans="1:27" ht="38.25" hidden="1" customHeight="1" x14ac:dyDescent="0.3">
      <c r="A1566" s="581" t="str">
        <f>'ВЕДОМСТВЕННАЯ '!A1713</f>
        <v>Предоставление субсидий бюджетным, автономным учреждениям и иным некоммерческим организациям</v>
      </c>
      <c r="B1566" s="196" t="str">
        <f>'ВЕДОМСТВЕННАЯ '!B1713</f>
        <v>905</v>
      </c>
      <c r="C1566" s="236" t="str">
        <f>'ВЕДОМСТВЕННАЯ '!C1713</f>
        <v>08</v>
      </c>
      <c r="D1566" s="236" t="str">
        <f>'ВЕДОМСТВЕННАЯ '!D1713</f>
        <v>01</v>
      </c>
      <c r="E1566" s="330" t="str">
        <f>'ВЕДОМСТВЕННАЯ '!E1713</f>
        <v>5Q</v>
      </c>
      <c r="F1566" s="330" t="str">
        <f>'ВЕДОМСТВЕННАЯ '!F1713</f>
        <v>2</v>
      </c>
      <c r="G1566" s="330" t="str">
        <f>'ВЕДОМСТВЕННАЯ '!G1713</f>
        <v>СФ</v>
      </c>
      <c r="H1566" s="330">
        <f>'ВЕДОМСТВЕННАЯ '!H1713</f>
        <v>0</v>
      </c>
      <c r="I1566" s="330" t="str">
        <f>'ВЕДОМСТВЕННАЯ '!I1713</f>
        <v>5Q 2 СФ S3160</v>
      </c>
      <c r="J1566" s="236" t="str">
        <f>'ВЕДОМСТВЕННАЯ '!J1713</f>
        <v>600</v>
      </c>
      <c r="K1566" s="278">
        <f>'ВЕДОМСТВЕННАЯ '!K1713</f>
        <v>85.4</v>
      </c>
      <c r="L1566" s="278">
        <f>'ВЕДОМСТВЕННАЯ '!L1713</f>
        <v>0</v>
      </c>
      <c r="M1566" s="278">
        <f>'ВЕДОМСТВЕННАЯ '!M1713</f>
        <v>0</v>
      </c>
      <c r="N1566" s="278">
        <f>'ВЕДОМСТВЕННАЯ '!N1713</f>
        <v>0</v>
      </c>
      <c r="O1566" s="278">
        <f>'ВЕДОМСТВЕННАЯ '!O1713</f>
        <v>0</v>
      </c>
      <c r="P1566" s="279">
        <f>'ВЕДОМСТВЕННАЯ '!P1713</f>
        <v>0</v>
      </c>
      <c r="Q1566" s="279">
        <f>'ВЕДОМСТВЕННАЯ '!Q1713</f>
        <v>0</v>
      </c>
      <c r="R1566" s="279">
        <f>'ВЕДОМСТВЕННАЯ '!R1713</f>
        <v>0</v>
      </c>
      <c r="S1566" s="279">
        <f>'ВЕДОМСТВЕННАЯ '!S1713</f>
        <v>0</v>
      </c>
      <c r="T1566" s="279">
        <f>'ВЕДОМСТВЕННАЯ '!U1713</f>
        <v>0</v>
      </c>
      <c r="U1566" s="279">
        <f>'ВЕДОМСТВЕННАЯ '!V1713</f>
        <v>0</v>
      </c>
      <c r="V1566" s="279">
        <f>'ВЕДОМСТВЕННАЯ '!W1713</f>
        <v>0</v>
      </c>
      <c r="W1566" s="279">
        <f>'ВЕДОМСТВЕННАЯ '!X1713</f>
        <v>0</v>
      </c>
      <c r="X1566" s="279">
        <f>'ВЕДОМСТВЕННАЯ '!Y1713</f>
        <v>0</v>
      </c>
      <c r="Y1566" s="15">
        <f>'ВЕДОМСТВЕННАЯ '!Z1713</f>
        <v>0</v>
      </c>
      <c r="Z1566" s="15">
        <f>'ВЕДОМСТВЕННАЯ '!AA1713</f>
        <v>0</v>
      </c>
      <c r="AA1566" s="15">
        <f>'ВЕДОМСТВЕННАЯ '!AB1713</f>
        <v>0</v>
      </c>
    </row>
    <row r="1567" spans="1:27" ht="22.5" hidden="1" customHeight="1" x14ac:dyDescent="0.3">
      <c r="A1567" s="581" t="str">
        <f>'ВЕДОМСТВЕННАЯ '!A1714</f>
        <v>Субсидии бюджетным учреждениям</v>
      </c>
      <c r="B1567" s="196" t="str">
        <f>'ВЕДОМСТВЕННАЯ '!B1714</f>
        <v>905</v>
      </c>
      <c r="C1567" s="236" t="str">
        <f>'ВЕДОМСТВЕННАЯ '!C1714</f>
        <v>08</v>
      </c>
      <c r="D1567" s="236" t="str">
        <f>'ВЕДОМСТВЕННАЯ '!D1714</f>
        <v>01</v>
      </c>
      <c r="E1567" s="330" t="str">
        <f>'ВЕДОМСТВЕННАЯ '!E1714</f>
        <v>5Q</v>
      </c>
      <c r="F1567" s="330" t="str">
        <f>'ВЕДОМСТВЕННАЯ '!F1714</f>
        <v>2</v>
      </c>
      <c r="G1567" s="330" t="str">
        <f>'ВЕДОМСТВЕННАЯ '!G1714</f>
        <v>СФ</v>
      </c>
      <c r="H1567" s="330">
        <f>'ВЕДОМСТВЕННАЯ '!H1714</f>
        <v>0</v>
      </c>
      <c r="I1567" s="330" t="str">
        <f>'ВЕДОМСТВЕННАЯ '!I1714</f>
        <v>5Q 2 СФ S3160</v>
      </c>
      <c r="J1567" s="236" t="str">
        <f>'ВЕДОМСТВЕННАЯ '!J1714</f>
        <v>610</v>
      </c>
      <c r="K1567" s="278">
        <f>'ВЕДОМСТВЕННАЯ '!K1714</f>
        <v>85.4</v>
      </c>
      <c r="L1567" s="278">
        <f>'ВЕДОМСТВЕННАЯ '!L1714</f>
        <v>0</v>
      </c>
      <c r="M1567" s="278">
        <f>'ВЕДОМСТВЕННАЯ '!M1714</f>
        <v>0</v>
      </c>
      <c r="N1567" s="278">
        <f>'ВЕДОМСТВЕННАЯ '!N1714</f>
        <v>0</v>
      </c>
      <c r="O1567" s="278">
        <f>'ВЕДОМСТВЕННАЯ '!O1714</f>
        <v>0</v>
      </c>
      <c r="P1567" s="279">
        <f>'ВЕДОМСТВЕННАЯ '!P1714</f>
        <v>0</v>
      </c>
      <c r="Q1567" s="279">
        <f>'ВЕДОМСТВЕННАЯ '!Q1714</f>
        <v>0</v>
      </c>
      <c r="R1567" s="279">
        <f>'ВЕДОМСТВЕННАЯ '!R1714</f>
        <v>0</v>
      </c>
      <c r="S1567" s="279">
        <f>'ВЕДОМСТВЕННАЯ '!S1714</f>
        <v>0</v>
      </c>
      <c r="T1567" s="279">
        <f>'ВЕДОМСТВЕННАЯ '!U1714</f>
        <v>0</v>
      </c>
      <c r="U1567" s="279">
        <f>'ВЕДОМСТВЕННАЯ '!V1714</f>
        <v>0</v>
      </c>
      <c r="V1567" s="279">
        <f>'ВЕДОМСТВЕННАЯ '!W1714</f>
        <v>0</v>
      </c>
      <c r="W1567" s="279">
        <f>'ВЕДОМСТВЕННАЯ '!X1714</f>
        <v>0</v>
      </c>
      <c r="X1567" s="279">
        <f>'ВЕДОМСТВЕННАЯ '!Y1714</f>
        <v>0</v>
      </c>
      <c r="Y1567" s="15">
        <f>'ВЕДОМСТВЕННАЯ '!Z1714</f>
        <v>0</v>
      </c>
      <c r="Z1567" s="15">
        <f>'ВЕДОМСТВЕННАЯ '!AA1714</f>
        <v>0</v>
      </c>
      <c r="AA1567" s="15">
        <f>'ВЕДОМСТВЕННАЯ '!AB1714</f>
        <v>0</v>
      </c>
    </row>
    <row r="1568" spans="1:27" ht="24" hidden="1" customHeight="1" x14ac:dyDescent="0.3">
      <c r="A1568" s="581">
        <f>'ВЕДОМСТВЕННАЯ '!A1715</f>
        <v>0</v>
      </c>
      <c r="B1568" s="196" t="str">
        <f>'ВЕДОМСТВЕННАЯ '!B1715</f>
        <v>905</v>
      </c>
      <c r="C1568" s="236" t="str">
        <f>'ВЕДОМСТВЕННАЯ '!C1715</f>
        <v>08</v>
      </c>
      <c r="D1568" s="236" t="str">
        <f>'ВЕДОМСТВЕННАЯ '!D1715</f>
        <v>01</v>
      </c>
      <c r="E1568" s="330" t="str">
        <f>'ВЕДОМСТВЕННАЯ '!E1715</f>
        <v>5Q</v>
      </c>
      <c r="F1568" s="330" t="str">
        <f>'ВЕДОМСТВЕННАЯ '!F1715</f>
        <v>2</v>
      </c>
      <c r="G1568" s="330" t="str">
        <f>'ВЕДОМСТВЕННАЯ '!G1715</f>
        <v>CФ</v>
      </c>
      <c r="H1568" s="330">
        <f>'ВЕДОМСТВЕННАЯ '!H1715</f>
        <v>0</v>
      </c>
      <c r="I1568" s="330">
        <f>'ВЕДОМСТВЕННАЯ '!I1715</f>
        <v>0</v>
      </c>
      <c r="J1568" s="236"/>
      <c r="K1568" s="278">
        <f>'ВЕДОМСТВЕННАЯ '!K1715</f>
        <v>15733</v>
      </c>
      <c r="L1568" s="278">
        <f>'ВЕДОМСТВЕННАЯ '!L1715</f>
        <v>0</v>
      </c>
      <c r="M1568" s="278">
        <f>'ВЕДОМСТВЕННАЯ '!M1715</f>
        <v>0</v>
      </c>
      <c r="N1568" s="278">
        <f>'ВЕДОМСТВЕННАЯ '!N1715</f>
        <v>0</v>
      </c>
      <c r="O1568" s="278">
        <f>'ВЕДОМСТВЕННАЯ '!O1715</f>
        <v>0</v>
      </c>
      <c r="P1568" s="279">
        <f>'ВЕДОМСТВЕННАЯ '!P1715</f>
        <v>0</v>
      </c>
      <c r="Q1568" s="279">
        <f>'ВЕДОМСТВЕННАЯ '!Q1715</f>
        <v>0</v>
      </c>
      <c r="R1568" s="279">
        <f>'ВЕДОМСТВЕННАЯ '!R1715</f>
        <v>0</v>
      </c>
      <c r="S1568" s="279">
        <f>'ВЕДОМСТВЕННАЯ '!S1715</f>
        <v>0</v>
      </c>
      <c r="T1568" s="279">
        <f>'ВЕДОМСТВЕННАЯ '!U1715</f>
        <v>0</v>
      </c>
      <c r="U1568" s="279">
        <f>'ВЕДОМСТВЕННАЯ '!V1715</f>
        <v>0</v>
      </c>
      <c r="V1568" s="279">
        <f>'ВЕДОМСТВЕННАЯ '!W1715</f>
        <v>0</v>
      </c>
      <c r="W1568" s="279">
        <f>'ВЕДОМСТВЕННАЯ '!X1715</f>
        <v>0</v>
      </c>
      <c r="X1568" s="279">
        <f>'ВЕДОМСТВЕННАЯ '!Y1715</f>
        <v>0</v>
      </c>
      <c r="Y1568" s="15">
        <f>'ВЕДОМСТВЕННАЯ '!Z1715</f>
        <v>0</v>
      </c>
      <c r="Z1568" s="15">
        <f>'ВЕДОМСТВЕННАЯ '!AA1715</f>
        <v>0</v>
      </c>
      <c r="AA1568" s="15">
        <f>'ВЕДОМСТВЕННАЯ '!AB1715</f>
        <v>0</v>
      </c>
    </row>
    <row r="1569" spans="1:27" ht="39.75" hidden="1" customHeight="1" x14ac:dyDescent="0.3">
      <c r="A1569" s="581" t="str">
        <f>'ВЕДОМСТВЕННАЯ '!A1716</f>
        <v>Предоставление субсидий бюджетным, автономным учреждениям и иным некоммерческим организациям</v>
      </c>
      <c r="B1569" s="196" t="str">
        <f>'ВЕДОМСТВЕННАЯ '!B1716</f>
        <v>905</v>
      </c>
      <c r="C1569" s="236" t="str">
        <f>'ВЕДОМСТВЕННАЯ '!C1716</f>
        <v>08</v>
      </c>
      <c r="D1569" s="236" t="str">
        <f>'ВЕДОМСТВЕННАЯ '!D1716</f>
        <v>01</v>
      </c>
      <c r="E1569" s="330" t="str">
        <f>'ВЕДОМСТВЕННАЯ '!E1716</f>
        <v>5Q</v>
      </c>
      <c r="F1569" s="330" t="str">
        <f>'ВЕДОМСТВЕННАЯ '!F1716</f>
        <v>2</v>
      </c>
      <c r="G1569" s="330" t="str">
        <f>'ВЕДОМСТВЕННАЯ '!G1716</f>
        <v>CФ</v>
      </c>
      <c r="H1569" s="330">
        <f>'ВЕДОМСТВЕННАЯ '!H1716</f>
        <v>0</v>
      </c>
      <c r="I1569" s="330" t="str">
        <f>'ВЕДОМСТВЕННАЯ '!I1716</f>
        <v>00 М КТ 75010</v>
      </c>
      <c r="J1569" s="236" t="str">
        <f>'ВЕДОМСТВЕННАЯ '!J1716</f>
        <v>600</v>
      </c>
      <c r="K1569" s="278">
        <f>'ВЕДОМСТВЕННАЯ '!K1716</f>
        <v>15733</v>
      </c>
      <c r="L1569" s="278">
        <f>'ВЕДОМСТВЕННАЯ '!L1716</f>
        <v>0</v>
      </c>
      <c r="M1569" s="278">
        <f>'ВЕДОМСТВЕННАЯ '!M1716</f>
        <v>0</v>
      </c>
      <c r="N1569" s="278">
        <f>'ВЕДОМСТВЕННАЯ '!N1716</f>
        <v>0</v>
      </c>
      <c r="O1569" s="278">
        <f>'ВЕДОМСТВЕННАЯ '!O1716</f>
        <v>0</v>
      </c>
      <c r="P1569" s="279">
        <f>'ВЕДОМСТВЕННАЯ '!P1716</f>
        <v>0</v>
      </c>
      <c r="Q1569" s="279">
        <f>'ВЕДОМСТВЕННАЯ '!Q1716</f>
        <v>0</v>
      </c>
      <c r="R1569" s="279">
        <f>'ВЕДОМСТВЕННАЯ '!R1716</f>
        <v>0</v>
      </c>
      <c r="S1569" s="279">
        <f>'ВЕДОМСТВЕННАЯ '!S1716</f>
        <v>0</v>
      </c>
      <c r="T1569" s="279">
        <f>'ВЕДОМСТВЕННАЯ '!U1716</f>
        <v>0</v>
      </c>
      <c r="U1569" s="279">
        <f>'ВЕДОМСТВЕННАЯ '!V1716</f>
        <v>0</v>
      </c>
      <c r="V1569" s="279">
        <f>'ВЕДОМСТВЕННАЯ '!W1716</f>
        <v>0</v>
      </c>
      <c r="W1569" s="279">
        <f>'ВЕДОМСТВЕННАЯ '!X1716</f>
        <v>0</v>
      </c>
      <c r="X1569" s="279">
        <f>'ВЕДОМСТВЕННАЯ '!Y1716</f>
        <v>0</v>
      </c>
      <c r="Y1569" s="15">
        <f>'ВЕДОМСТВЕННАЯ '!Z1716</f>
        <v>0</v>
      </c>
      <c r="Z1569" s="15">
        <f>'ВЕДОМСТВЕННАЯ '!AA1716</f>
        <v>0</v>
      </c>
      <c r="AA1569" s="15">
        <f>'ВЕДОМСТВЕННАЯ '!AB1716</f>
        <v>0</v>
      </c>
    </row>
    <row r="1570" spans="1:27" ht="30.75" hidden="1" customHeight="1" x14ac:dyDescent="0.3">
      <c r="A1570" s="581" t="str">
        <f>'ВЕДОМСТВЕННАЯ '!A1717</f>
        <v xml:space="preserve">Субсидии бюджетным учреждениям </v>
      </c>
      <c r="B1570" s="196" t="str">
        <f>'ВЕДОМСТВЕННАЯ '!B1717</f>
        <v>905</v>
      </c>
      <c r="C1570" s="236" t="str">
        <f>'ВЕДОМСТВЕННАЯ '!C1717</f>
        <v>08</v>
      </c>
      <c r="D1570" s="236" t="str">
        <f>'ВЕДОМСТВЕННАЯ '!D1717</f>
        <v>01</v>
      </c>
      <c r="E1570" s="330" t="str">
        <f>'ВЕДОМСТВЕННАЯ '!E1717</f>
        <v>5Q</v>
      </c>
      <c r="F1570" s="330" t="str">
        <f>'ВЕДОМСТВЕННАЯ '!F1717</f>
        <v>2</v>
      </c>
      <c r="G1570" s="330" t="str">
        <f>'ВЕДОМСТВЕННАЯ '!G1717</f>
        <v>CФ</v>
      </c>
      <c r="H1570" s="330">
        <f>'ВЕДОМСТВЕННАЯ '!H1717</f>
        <v>0</v>
      </c>
      <c r="I1570" s="330" t="str">
        <f>'ВЕДОМСТВЕННАЯ '!I1717</f>
        <v>00 М КТ 75010</v>
      </c>
      <c r="J1570" s="236" t="str">
        <f>'ВЕДОМСТВЕННАЯ '!J1717</f>
        <v>610</v>
      </c>
      <c r="K1570" s="278">
        <f>'ВЕДОМСТВЕННАЯ '!K1717</f>
        <v>15733</v>
      </c>
      <c r="L1570" s="278">
        <f>'ВЕДОМСТВЕННАЯ '!L1717</f>
        <v>0</v>
      </c>
      <c r="M1570" s="278">
        <f>'ВЕДОМСТВЕННАЯ '!M1717</f>
        <v>0</v>
      </c>
      <c r="N1570" s="278">
        <f>'ВЕДОМСТВЕННАЯ '!N1717</f>
        <v>0</v>
      </c>
      <c r="O1570" s="278">
        <f>'ВЕДОМСТВЕННАЯ '!O1717</f>
        <v>0</v>
      </c>
      <c r="P1570" s="279">
        <f>'ВЕДОМСТВЕННАЯ '!P1717</f>
        <v>0</v>
      </c>
      <c r="Q1570" s="279">
        <f>'ВЕДОМСТВЕННАЯ '!Q1717</f>
        <v>0</v>
      </c>
      <c r="R1570" s="279">
        <f>'ВЕДОМСТВЕННАЯ '!R1717</f>
        <v>0</v>
      </c>
      <c r="S1570" s="279">
        <f>'ВЕДОМСТВЕННАЯ '!S1717</f>
        <v>0</v>
      </c>
      <c r="T1570" s="279">
        <f>'ВЕДОМСТВЕННАЯ '!U1717</f>
        <v>0</v>
      </c>
      <c r="U1570" s="279">
        <f>'ВЕДОМСТВЕННАЯ '!V1717</f>
        <v>0</v>
      </c>
      <c r="V1570" s="279">
        <f>'ВЕДОМСТВЕННАЯ '!W1717</f>
        <v>0</v>
      </c>
      <c r="W1570" s="279">
        <f>'ВЕДОМСТВЕННАЯ '!X1717</f>
        <v>0</v>
      </c>
      <c r="X1570" s="279">
        <f>'ВЕДОМСТВЕННАЯ '!Y1717</f>
        <v>0</v>
      </c>
      <c r="Y1570" s="15">
        <f>'ВЕДОМСТВЕННАЯ '!Z1717</f>
        <v>0</v>
      </c>
      <c r="Z1570" s="15">
        <f>'ВЕДОМСТВЕННАЯ '!AA1717</f>
        <v>0</v>
      </c>
      <c r="AA1570" s="15">
        <f>'ВЕДОМСТВЕННАЯ '!AB1717</f>
        <v>0</v>
      </c>
    </row>
    <row r="1571" spans="1:27" ht="20.100000000000001" hidden="1" customHeight="1" x14ac:dyDescent="0.3">
      <c r="A1571" s="586">
        <f>'ВЕДОМСТВЕННАЯ '!A1718</f>
        <v>211</v>
      </c>
      <c r="B1571" s="196" t="str">
        <f>'ВЕДОМСТВЕННАЯ '!B1718</f>
        <v>905</v>
      </c>
      <c r="C1571" s="236"/>
      <c r="D1571" s="236"/>
      <c r="E1571" s="330"/>
      <c r="F1571" s="330"/>
      <c r="G1571" s="330"/>
      <c r="H1571" s="330"/>
      <c r="I1571" s="330"/>
      <c r="J1571" s="236"/>
      <c r="K1571" s="278">
        <f>'ВЕДОМСТВЕННАЯ '!K1718</f>
        <v>12291.4</v>
      </c>
      <c r="L1571" s="278">
        <f>'ВЕДОМСТВЕННАЯ '!L1718</f>
        <v>0</v>
      </c>
      <c r="M1571" s="278">
        <f>'ВЕДОМСТВЕННАЯ '!M1718</f>
        <v>0</v>
      </c>
      <c r="N1571" s="278">
        <f>'ВЕДОМСТВЕННАЯ '!N1718</f>
        <v>0</v>
      </c>
      <c r="O1571" s="278">
        <f>'ВЕДОМСТВЕННАЯ '!O1718</f>
        <v>0</v>
      </c>
      <c r="P1571" s="279">
        <f>'ВЕДОМСТВЕННАЯ '!P1718</f>
        <v>0</v>
      </c>
      <c r="Q1571" s="279">
        <f>'ВЕДОМСТВЕННАЯ '!Q1718</f>
        <v>0</v>
      </c>
      <c r="R1571" s="279">
        <f>'ВЕДОМСТВЕННАЯ '!R1718</f>
        <v>0</v>
      </c>
      <c r="S1571" s="279">
        <f>'ВЕДОМСТВЕННАЯ '!S1718</f>
        <v>0</v>
      </c>
      <c r="T1571" s="279">
        <f>'ВЕДОМСТВЕННАЯ '!U1718</f>
        <v>0</v>
      </c>
      <c r="U1571" s="279">
        <f>'ВЕДОМСТВЕННАЯ '!V1718</f>
        <v>0</v>
      </c>
      <c r="V1571" s="279">
        <f>'ВЕДОМСТВЕННАЯ '!W1718</f>
        <v>0</v>
      </c>
      <c r="W1571" s="279">
        <f>'ВЕДОМСТВЕННАЯ '!X1718</f>
        <v>0</v>
      </c>
      <c r="X1571" s="279">
        <f>'ВЕДОМСТВЕННАЯ '!Y1718</f>
        <v>0</v>
      </c>
      <c r="Y1571" s="15">
        <f>'ВЕДОМСТВЕННАЯ '!Z1718</f>
        <v>0</v>
      </c>
      <c r="Z1571" s="15">
        <f>'ВЕДОМСТВЕННАЯ '!AA1718</f>
        <v>0</v>
      </c>
      <c r="AA1571" s="15">
        <f>'ВЕДОМСТВЕННАЯ '!AB1718</f>
        <v>0</v>
      </c>
    </row>
    <row r="1572" spans="1:27" ht="20.100000000000001" hidden="1" customHeight="1" x14ac:dyDescent="0.3">
      <c r="A1572" s="586">
        <f>'ВЕДОМСТВЕННАЯ '!A1719</f>
        <v>213</v>
      </c>
      <c r="B1572" s="196" t="str">
        <f>'ВЕДОМСТВЕННАЯ '!B1719</f>
        <v>905</v>
      </c>
      <c r="C1572" s="236"/>
      <c r="D1572" s="236"/>
      <c r="E1572" s="330"/>
      <c r="F1572" s="330"/>
      <c r="G1572" s="330"/>
      <c r="H1572" s="330"/>
      <c r="I1572" s="330"/>
      <c r="J1572" s="236"/>
      <c r="K1572" s="278">
        <f>'ВЕДОМСТВЕННАЯ '!K1719</f>
        <v>3441.6</v>
      </c>
      <c r="L1572" s="278">
        <f>'ВЕДОМСТВЕННАЯ '!L1719</f>
        <v>0</v>
      </c>
      <c r="M1572" s="278">
        <f>'ВЕДОМСТВЕННАЯ '!M1719</f>
        <v>0</v>
      </c>
      <c r="N1572" s="278">
        <f>'ВЕДОМСТВЕННАЯ '!N1719</f>
        <v>0</v>
      </c>
      <c r="O1572" s="278">
        <f>'ВЕДОМСТВЕННАЯ '!O1719</f>
        <v>0</v>
      </c>
      <c r="P1572" s="279">
        <f>'ВЕДОМСТВЕННАЯ '!P1719</f>
        <v>0</v>
      </c>
      <c r="Q1572" s="279">
        <f>'ВЕДОМСТВЕННАЯ '!Q1719</f>
        <v>0</v>
      </c>
      <c r="R1572" s="279">
        <f>'ВЕДОМСТВЕННАЯ '!R1719</f>
        <v>0</v>
      </c>
      <c r="S1572" s="279">
        <f>'ВЕДОМСТВЕННАЯ '!S1719</f>
        <v>0</v>
      </c>
      <c r="T1572" s="279">
        <f>'ВЕДОМСТВЕННАЯ '!U1719</f>
        <v>0</v>
      </c>
      <c r="U1572" s="279">
        <f>'ВЕДОМСТВЕННАЯ '!V1719</f>
        <v>0</v>
      </c>
      <c r="V1572" s="279">
        <f>'ВЕДОМСТВЕННАЯ '!W1719</f>
        <v>0</v>
      </c>
      <c r="W1572" s="279">
        <f>'ВЕДОМСТВЕННАЯ '!X1719</f>
        <v>0</v>
      </c>
      <c r="X1572" s="279">
        <f>'ВЕДОМСТВЕННАЯ '!Y1719</f>
        <v>0</v>
      </c>
      <c r="Y1572" s="15">
        <f>'ВЕДОМСТВЕННАЯ '!Z1719</f>
        <v>0</v>
      </c>
      <c r="Z1572" s="15">
        <f>'ВЕДОМСТВЕННАЯ '!AA1719</f>
        <v>0</v>
      </c>
      <c r="AA1572" s="15">
        <f>'ВЕДОМСТВЕННАЯ '!AB1719</f>
        <v>0</v>
      </c>
    </row>
    <row r="1573" spans="1:27" ht="48.75" hidden="1" customHeight="1" x14ac:dyDescent="0.3">
      <c r="A1573" s="581" t="str">
        <f>'ВЕДОМСТВЕННАЯ '!A1663</f>
        <v>Основное мероприятие "Повышение качества и доступности услуг, предоставляемых учреждением библиотечного обслуживания Хасынского муниципального округа Магаданской области"</v>
      </c>
      <c r="B1573" s="196" t="str">
        <f>'ВЕДОМСТВЕННАЯ '!B1663</f>
        <v>905</v>
      </c>
      <c r="C1573" s="236" t="str">
        <f>'ВЕДОМСТВЕННАЯ '!C1663</f>
        <v>08</v>
      </c>
      <c r="D1573" s="236" t="str">
        <f>'ВЕДОМСТВЕННАЯ '!D1663</f>
        <v>01</v>
      </c>
      <c r="E1573" s="330" t="str">
        <f>'ВЕДОМСТВЕННАЯ '!E1663</f>
        <v>5Q</v>
      </c>
      <c r="F1573" s="330" t="str">
        <f>'ВЕДОМСТВЕННАЯ '!F1663</f>
        <v>2</v>
      </c>
      <c r="G1573" s="330" t="str">
        <f>'ВЕДОМСТВЕННАЯ '!G1663</f>
        <v>02</v>
      </c>
      <c r="H1573" s="330" t="str">
        <f>'ВЕДОМСТВЕННАЯ '!H1663</f>
        <v>00000</v>
      </c>
      <c r="I1573" s="330" t="str">
        <f>'ВЕДОМСТВЕННАЯ '!I1663</f>
        <v>5Q 2 02 00000</v>
      </c>
      <c r="J1573" s="236"/>
      <c r="K1573" s="278">
        <f>'ВЕДОМСТВЕННАЯ '!K1663</f>
        <v>632.79999999999995</v>
      </c>
      <c r="L1573" s="278">
        <f>'ВЕДОМСТВЕННАЯ '!L1663</f>
        <v>551.9</v>
      </c>
      <c r="M1573" s="278">
        <f>'ВЕДОМСТВЕННАЯ '!M1663</f>
        <v>0</v>
      </c>
      <c r="N1573" s="278">
        <f>'ВЕДОМСТВЕННАЯ '!N1663</f>
        <v>0</v>
      </c>
      <c r="O1573" s="278">
        <f>'ВЕДОМСТВЕННАЯ '!O1663</f>
        <v>548.9</v>
      </c>
      <c r="P1573" s="279">
        <f>'ВЕДОМСТВЕННАЯ '!P1663</f>
        <v>0</v>
      </c>
      <c r="Q1573" s="279">
        <f>'ВЕДОМСТВЕННАЯ '!Q1663</f>
        <v>0</v>
      </c>
      <c r="R1573" s="279">
        <f>'ВЕДОМСТВЕННАЯ '!R1663</f>
        <v>0</v>
      </c>
      <c r="S1573" s="279">
        <f>'ВЕДОМСТВЕННАЯ '!S1663</f>
        <v>0</v>
      </c>
      <c r="T1573" s="279">
        <f>'ВЕДОМСТВЕННАЯ '!U1663</f>
        <v>0</v>
      </c>
      <c r="U1573" s="279">
        <f>'ВЕДОМСТВЕННАЯ '!V1663</f>
        <v>0</v>
      </c>
      <c r="V1573" s="279">
        <f>'ВЕДОМСТВЕННАЯ '!W1663</f>
        <v>0</v>
      </c>
      <c r="W1573" s="279">
        <f>'ВЕДОМСТВЕННАЯ '!X1663</f>
        <v>0</v>
      </c>
      <c r="X1573" s="279">
        <f>'ВЕДОМСТВЕННАЯ '!Y1663</f>
        <v>0</v>
      </c>
      <c r="Y1573" s="15">
        <f>'ВЕДОМСТВЕННАЯ '!Z1663</f>
        <v>0</v>
      </c>
      <c r="Z1573" s="15">
        <f>'ВЕДОМСТВЕННАЯ '!AA1663</f>
        <v>0</v>
      </c>
      <c r="AA1573" s="15">
        <f>'ВЕДОМСТВЕННАЯ '!AB1663</f>
        <v>0</v>
      </c>
    </row>
    <row r="1574" spans="1:27" ht="51.75" hidden="1" customHeight="1" x14ac:dyDescent="0.3">
      <c r="A1574" s="581" t="str">
        <f>'ВЕДОМСТВЕННАЯ '!A1664</f>
        <v>Информационно – вычислительная поддержка и абонентское сопровождение программ. Выполнение работ, услуг по сопровождению и развитию прикладного программного продукта</v>
      </c>
      <c r="B1574" s="196" t="str">
        <f>'ВЕДОМСТВЕННАЯ '!B1664</f>
        <v>905</v>
      </c>
      <c r="C1574" s="236" t="str">
        <f>'ВЕДОМСТВЕННАЯ '!C1664</f>
        <v>08</v>
      </c>
      <c r="D1574" s="236" t="str">
        <f>'ВЕДОМСТВЕННАЯ '!D1664</f>
        <v>01</v>
      </c>
      <c r="E1574" s="330" t="str">
        <f>'ВЕДОМСТВЕННАЯ '!E1664</f>
        <v>5Q</v>
      </c>
      <c r="F1574" s="330" t="str">
        <f>'ВЕДОМСТВЕННАЯ '!F1664</f>
        <v>2</v>
      </c>
      <c r="G1574" s="330" t="str">
        <f>'ВЕДОМСТВЕННАЯ '!G1664</f>
        <v>02</v>
      </c>
      <c r="H1574" s="330" t="str">
        <f>'ВЕДОМСТВЕННАЯ '!H1664</f>
        <v>A0060</v>
      </c>
      <c r="I1574" s="330" t="str">
        <f>'ВЕДОМСТВЕННАЯ '!I1664</f>
        <v>5Q 2 02 А0060</v>
      </c>
      <c r="J1574" s="236"/>
      <c r="K1574" s="278">
        <f>'ВЕДОМСТВЕННАЯ '!K1664</f>
        <v>0</v>
      </c>
      <c r="L1574" s="278">
        <f>'ВЕДОМСТВЕННАЯ '!L1664</f>
        <v>0</v>
      </c>
      <c r="M1574" s="278">
        <f>'ВЕДОМСТВЕННАЯ '!M1664</f>
        <v>0</v>
      </c>
      <c r="N1574" s="278">
        <f>'ВЕДОМСТВЕННАЯ '!N1664</f>
        <v>0</v>
      </c>
      <c r="O1574" s="278">
        <f>'ВЕДОМСТВЕННАЯ '!O1664</f>
        <v>0</v>
      </c>
      <c r="P1574" s="279">
        <f>'ВЕДОМСТВЕННАЯ '!P1664</f>
        <v>0</v>
      </c>
      <c r="Q1574" s="279">
        <f>'ВЕДОМСТВЕННАЯ '!Q1664</f>
        <v>0</v>
      </c>
      <c r="R1574" s="279">
        <f>'ВЕДОМСТВЕННАЯ '!R1664</f>
        <v>0</v>
      </c>
      <c r="S1574" s="279">
        <f>'ВЕДОМСТВЕННАЯ '!S1664</f>
        <v>0</v>
      </c>
      <c r="T1574" s="279">
        <f>'ВЕДОМСТВЕННАЯ '!U1664</f>
        <v>0</v>
      </c>
      <c r="U1574" s="279">
        <f>'ВЕДОМСТВЕННАЯ '!V1664</f>
        <v>0</v>
      </c>
      <c r="V1574" s="279">
        <f>'ВЕДОМСТВЕННАЯ '!W1664</f>
        <v>0</v>
      </c>
      <c r="W1574" s="279">
        <f>'ВЕДОМСТВЕННАЯ '!X1664</f>
        <v>0</v>
      </c>
      <c r="X1574" s="279">
        <f>'ВЕДОМСТВЕННАЯ '!Y1664</f>
        <v>0</v>
      </c>
      <c r="Y1574" s="15">
        <f>'ВЕДОМСТВЕННАЯ '!Z1664</f>
        <v>0</v>
      </c>
      <c r="Z1574" s="15">
        <f>'ВЕДОМСТВЕННАЯ '!AA1664</f>
        <v>0</v>
      </c>
      <c r="AA1574" s="15">
        <f>'ВЕДОМСТВЕННАЯ '!AB1664</f>
        <v>0</v>
      </c>
    </row>
    <row r="1575" spans="1:27" ht="38.25" hidden="1" customHeight="1" x14ac:dyDescent="0.3">
      <c r="A1575" s="581" t="str">
        <f>'ВЕДОМСТВЕННАЯ '!A1665</f>
        <v>Предоставление субсидий бюджетным, автономным учреждениям и иным некоммерческим организациям</v>
      </c>
      <c r="B1575" s="196" t="str">
        <f>'ВЕДОМСТВЕННАЯ '!B1665</f>
        <v>905</v>
      </c>
      <c r="C1575" s="236" t="str">
        <f>'ВЕДОМСТВЕННАЯ '!C1665</f>
        <v>08</v>
      </c>
      <c r="D1575" s="236" t="str">
        <f>'ВЕДОМСТВЕННАЯ '!D1665</f>
        <v>01</v>
      </c>
      <c r="E1575" s="330" t="str">
        <f>'ВЕДОМСТВЕННАЯ '!E1665</f>
        <v>5Q</v>
      </c>
      <c r="F1575" s="330" t="str">
        <f>'ВЕДОМСТВЕННАЯ '!F1665</f>
        <v>2</v>
      </c>
      <c r="G1575" s="330" t="str">
        <f>'ВЕДОМСТВЕННАЯ '!G1665</f>
        <v>02</v>
      </c>
      <c r="H1575" s="330" t="str">
        <f>'ВЕДОМСТВЕННАЯ '!H1665</f>
        <v>A0060</v>
      </c>
      <c r="I1575" s="330" t="str">
        <f>'ВЕДОМСТВЕННАЯ '!I1665</f>
        <v>5Q 2 02 А0060</v>
      </c>
      <c r="J1575" s="236" t="str">
        <f>'ВЕДОМСТВЕННАЯ '!J1665</f>
        <v>600</v>
      </c>
      <c r="K1575" s="278">
        <f>'ВЕДОМСТВЕННАЯ '!K1665</f>
        <v>0</v>
      </c>
      <c r="L1575" s="278">
        <f>'ВЕДОМСТВЕННАЯ '!L1665</f>
        <v>0</v>
      </c>
      <c r="M1575" s="278">
        <f>'ВЕДОМСТВЕННАЯ '!M1665</f>
        <v>0</v>
      </c>
      <c r="N1575" s="278">
        <f>'ВЕДОМСТВЕННАЯ '!N1665</f>
        <v>0</v>
      </c>
      <c r="O1575" s="278">
        <f>'ВЕДОМСТВЕННАЯ '!O1665</f>
        <v>0</v>
      </c>
      <c r="P1575" s="279">
        <f>'ВЕДОМСТВЕННАЯ '!P1665</f>
        <v>0</v>
      </c>
      <c r="Q1575" s="279">
        <f>'ВЕДОМСТВЕННАЯ '!Q1665</f>
        <v>0</v>
      </c>
      <c r="R1575" s="279">
        <f>'ВЕДОМСТВЕННАЯ '!R1665</f>
        <v>0</v>
      </c>
      <c r="S1575" s="279">
        <f>'ВЕДОМСТВЕННАЯ '!S1665</f>
        <v>0</v>
      </c>
      <c r="T1575" s="279">
        <f>'ВЕДОМСТВЕННАЯ '!U1665</f>
        <v>0</v>
      </c>
      <c r="U1575" s="279">
        <f>'ВЕДОМСТВЕННАЯ '!V1665</f>
        <v>0</v>
      </c>
      <c r="V1575" s="279">
        <f>'ВЕДОМСТВЕННАЯ '!W1665</f>
        <v>0</v>
      </c>
      <c r="W1575" s="279">
        <f>'ВЕДОМСТВЕННАЯ '!X1665</f>
        <v>0</v>
      </c>
      <c r="X1575" s="279">
        <f>'ВЕДОМСТВЕННАЯ '!Y1665</f>
        <v>0</v>
      </c>
      <c r="Y1575" s="15">
        <f>'ВЕДОМСТВЕННАЯ '!Z1665</f>
        <v>0</v>
      </c>
      <c r="Z1575" s="15">
        <f>'ВЕДОМСТВЕННАЯ '!AA1665</f>
        <v>0</v>
      </c>
      <c r="AA1575" s="15">
        <f>'ВЕДОМСТВЕННАЯ '!AB1665</f>
        <v>0</v>
      </c>
    </row>
    <row r="1576" spans="1:27" ht="24" hidden="1" customHeight="1" x14ac:dyDescent="0.3">
      <c r="A1576" s="581" t="str">
        <f>'ВЕДОМСТВЕННАЯ '!A1666</f>
        <v>Субсидии бюджетным учреждениям</v>
      </c>
      <c r="B1576" s="196" t="str">
        <f>'ВЕДОМСТВЕННАЯ '!B1666</f>
        <v>905</v>
      </c>
      <c r="C1576" s="236" t="str">
        <f>'ВЕДОМСТВЕННАЯ '!C1666</f>
        <v>08</v>
      </c>
      <c r="D1576" s="236" t="str">
        <f>'ВЕДОМСТВЕННАЯ '!D1666</f>
        <v>01</v>
      </c>
      <c r="E1576" s="330" t="str">
        <f>'ВЕДОМСТВЕННАЯ '!E1666</f>
        <v>5Q</v>
      </c>
      <c r="F1576" s="330" t="str">
        <f>'ВЕДОМСТВЕННАЯ '!F1666</f>
        <v>2</v>
      </c>
      <c r="G1576" s="330" t="str">
        <f>'ВЕДОМСТВЕННАЯ '!G1666</f>
        <v>02</v>
      </c>
      <c r="H1576" s="330" t="str">
        <f>'ВЕДОМСТВЕННАЯ '!H1666</f>
        <v>A0060</v>
      </c>
      <c r="I1576" s="330" t="str">
        <f>'ВЕДОМСТВЕННАЯ '!I1666</f>
        <v>5Q 2 02 А0060</v>
      </c>
      <c r="J1576" s="236" t="str">
        <f>'ВЕДОМСТВЕННАЯ '!J1666</f>
        <v>610</v>
      </c>
      <c r="K1576" s="278">
        <f>'ВЕДОМСТВЕННАЯ '!K1666</f>
        <v>0</v>
      </c>
      <c r="L1576" s="278">
        <f>'ВЕДОМСТВЕННАЯ '!L1666</f>
        <v>0</v>
      </c>
      <c r="M1576" s="278">
        <f>'ВЕДОМСТВЕННАЯ '!M1666</f>
        <v>0</v>
      </c>
      <c r="N1576" s="278">
        <f>'ВЕДОМСТВЕННАЯ '!N1666</f>
        <v>0</v>
      </c>
      <c r="O1576" s="278">
        <f>'ВЕДОМСТВЕННАЯ '!O1666</f>
        <v>0</v>
      </c>
      <c r="P1576" s="279">
        <f>'ВЕДОМСТВЕННАЯ '!P1666</f>
        <v>0</v>
      </c>
      <c r="Q1576" s="279">
        <f>'ВЕДОМСТВЕННАЯ '!Q1666</f>
        <v>0</v>
      </c>
      <c r="R1576" s="279">
        <f>'ВЕДОМСТВЕННАЯ '!R1666</f>
        <v>0</v>
      </c>
      <c r="S1576" s="279">
        <f>'ВЕДОМСТВЕННАЯ '!S1666</f>
        <v>0</v>
      </c>
      <c r="T1576" s="279">
        <f>'ВЕДОМСТВЕННАЯ '!U1666</f>
        <v>0</v>
      </c>
      <c r="U1576" s="279">
        <f>'ВЕДОМСТВЕННАЯ '!V1666</f>
        <v>0</v>
      </c>
      <c r="V1576" s="279">
        <f>'ВЕДОМСТВЕННАЯ '!W1666</f>
        <v>0</v>
      </c>
      <c r="W1576" s="279">
        <f>'ВЕДОМСТВЕННАЯ '!X1666</f>
        <v>0</v>
      </c>
      <c r="X1576" s="279">
        <f>'ВЕДОМСТВЕННАЯ '!Y1666</f>
        <v>0</v>
      </c>
      <c r="Y1576" s="15">
        <f>'ВЕДОМСТВЕННАЯ '!Z1666</f>
        <v>0</v>
      </c>
      <c r="Z1576" s="15">
        <f>'ВЕДОМСТВЕННАЯ '!AA1666</f>
        <v>0</v>
      </c>
      <c r="AA1576" s="15">
        <f>'ВЕДОМСТВЕННАЯ '!AB1666</f>
        <v>0</v>
      </c>
    </row>
    <row r="1577" spans="1:27" ht="44.25" hidden="1" x14ac:dyDescent="0.3">
      <c r="A1577" s="581" t="str">
        <f>'ВЕДОМСТВЕННАЯ '!A1667</f>
        <v xml:space="preserve">Обеспечение развития и укрепления материально-технической базы муниципальных учреждений </v>
      </c>
      <c r="B1577" s="196" t="str">
        <f>'ВЕДОМСТВЕННАЯ '!B1667</f>
        <v>905</v>
      </c>
      <c r="C1577" s="236" t="str">
        <f>'ВЕДОМСТВЕННАЯ '!C1667</f>
        <v>08</v>
      </c>
      <c r="D1577" s="236" t="str">
        <f>'ВЕДОМСТВЕННАЯ '!D1667</f>
        <v>01</v>
      </c>
      <c r="E1577" s="330" t="str">
        <f>'ВЕДОМСТВЕННАЯ '!E1667</f>
        <v>5Q</v>
      </c>
      <c r="F1577" s="330" t="str">
        <f>'ВЕДОМСТВЕННАЯ '!F1667</f>
        <v>2</v>
      </c>
      <c r="G1577" s="330" t="str">
        <f>'ВЕДОМСТВЕННАЯ '!G1667</f>
        <v>02</v>
      </c>
      <c r="H1577" s="330" t="str">
        <f>'ВЕДОМСТВЕННАЯ '!H1667</f>
        <v>A0580</v>
      </c>
      <c r="I1577" s="330" t="str">
        <f>'ВЕДОМСТВЕННАЯ '!I1667</f>
        <v>5Q 2 02 А0580</v>
      </c>
      <c r="J1577" s="236"/>
      <c r="K1577" s="278">
        <f>'ВЕДОМСТВЕННАЯ '!K1667</f>
        <v>45</v>
      </c>
      <c r="L1577" s="278">
        <f>'ВЕДОМСТВЕННАЯ '!L1667</f>
        <v>0</v>
      </c>
      <c r="M1577" s="278">
        <f>'ВЕДОМСТВЕННАЯ '!M1667</f>
        <v>0</v>
      </c>
      <c r="N1577" s="278">
        <f>'ВЕДОМСТВЕННАЯ '!N1667</f>
        <v>0</v>
      </c>
      <c r="O1577" s="278">
        <f>'ВЕДОМСТВЕННАЯ '!O1667</f>
        <v>0</v>
      </c>
      <c r="P1577" s="279">
        <f>'ВЕДОМСТВЕННАЯ '!P1667</f>
        <v>0</v>
      </c>
      <c r="Q1577" s="279">
        <f>'ВЕДОМСТВЕННАЯ '!Q1667</f>
        <v>0</v>
      </c>
      <c r="R1577" s="279">
        <f>'ВЕДОМСТВЕННАЯ '!R1667</f>
        <v>0</v>
      </c>
      <c r="S1577" s="279">
        <f>'ВЕДОМСТВЕННАЯ '!S1667</f>
        <v>0</v>
      </c>
      <c r="T1577" s="279">
        <f>'ВЕДОМСТВЕННАЯ '!U1667</f>
        <v>0</v>
      </c>
      <c r="U1577" s="279">
        <f>'ВЕДОМСТВЕННАЯ '!V1667</f>
        <v>0</v>
      </c>
      <c r="V1577" s="279">
        <f>'ВЕДОМСТВЕННАЯ '!W1667</f>
        <v>0</v>
      </c>
      <c r="W1577" s="279">
        <f>'ВЕДОМСТВЕННАЯ '!X1667</f>
        <v>0</v>
      </c>
      <c r="X1577" s="279">
        <f>'ВЕДОМСТВЕННАЯ '!Y1667</f>
        <v>0</v>
      </c>
      <c r="Y1577" s="15">
        <f>'ВЕДОМСТВЕННАЯ '!Z1667</f>
        <v>0</v>
      </c>
      <c r="Z1577" s="15">
        <f>'ВЕДОМСТВЕННАЯ '!AA1667</f>
        <v>0</v>
      </c>
      <c r="AA1577" s="15">
        <f>'ВЕДОМСТВЕННАЯ '!AB1667</f>
        <v>0</v>
      </c>
    </row>
    <row r="1578" spans="1:27" ht="39.75" hidden="1" customHeight="1" x14ac:dyDescent="0.3">
      <c r="A1578" s="581" t="str">
        <f>'ВЕДОМСТВЕННАЯ '!A1668</f>
        <v>Предоставление субсидий бюджетным, автономным учреждениям и иным некоммерческим организациям</v>
      </c>
      <c r="B1578" s="196" t="str">
        <f>'ВЕДОМСТВЕННАЯ '!B1668</f>
        <v>905</v>
      </c>
      <c r="C1578" s="236" t="str">
        <f>'ВЕДОМСТВЕННАЯ '!C1668</f>
        <v>08</v>
      </c>
      <c r="D1578" s="236" t="str">
        <f>'ВЕДОМСТВЕННАЯ '!D1668</f>
        <v>01</v>
      </c>
      <c r="E1578" s="330" t="str">
        <f>'ВЕДОМСТВЕННАЯ '!E1668</f>
        <v>5Q</v>
      </c>
      <c r="F1578" s="330" t="str">
        <f>'ВЕДОМСТВЕННАЯ '!F1668</f>
        <v>2</v>
      </c>
      <c r="G1578" s="330" t="str">
        <f>'ВЕДОМСТВЕННАЯ '!G1668</f>
        <v>02</v>
      </c>
      <c r="H1578" s="330" t="str">
        <f>'ВЕДОМСТВЕННАЯ '!H1668</f>
        <v>A0580</v>
      </c>
      <c r="I1578" s="330" t="str">
        <f>'ВЕДОМСТВЕННАЯ '!I1668</f>
        <v>5Q 2 02 А0580</v>
      </c>
      <c r="J1578" s="236" t="str">
        <f>'ВЕДОМСТВЕННАЯ '!J1668</f>
        <v>600</v>
      </c>
      <c r="K1578" s="278">
        <f>'ВЕДОМСТВЕННАЯ '!K1668</f>
        <v>45</v>
      </c>
      <c r="L1578" s="278">
        <f>'ВЕДОМСТВЕННАЯ '!L1668</f>
        <v>0</v>
      </c>
      <c r="M1578" s="278">
        <f>'ВЕДОМСТВЕННАЯ '!M1668</f>
        <v>0</v>
      </c>
      <c r="N1578" s="278">
        <f>'ВЕДОМСТВЕННАЯ '!N1668</f>
        <v>0</v>
      </c>
      <c r="O1578" s="278">
        <f>'ВЕДОМСТВЕННАЯ '!O1668</f>
        <v>0</v>
      </c>
      <c r="P1578" s="279">
        <f>'ВЕДОМСТВЕННАЯ '!P1668</f>
        <v>0</v>
      </c>
      <c r="Q1578" s="279">
        <f>'ВЕДОМСТВЕННАЯ '!Q1668</f>
        <v>0</v>
      </c>
      <c r="R1578" s="279">
        <f>'ВЕДОМСТВЕННАЯ '!R1668</f>
        <v>0</v>
      </c>
      <c r="S1578" s="279">
        <f>'ВЕДОМСТВЕННАЯ '!S1668</f>
        <v>0</v>
      </c>
      <c r="T1578" s="279">
        <f>'ВЕДОМСТВЕННАЯ '!U1668</f>
        <v>0</v>
      </c>
      <c r="U1578" s="279">
        <f>'ВЕДОМСТВЕННАЯ '!V1668</f>
        <v>0</v>
      </c>
      <c r="V1578" s="279">
        <f>'ВЕДОМСТВЕННАЯ '!W1668</f>
        <v>0</v>
      </c>
      <c r="W1578" s="279">
        <f>'ВЕДОМСТВЕННАЯ '!X1668</f>
        <v>0</v>
      </c>
      <c r="X1578" s="279">
        <f>'ВЕДОМСТВЕННАЯ '!Y1668</f>
        <v>0</v>
      </c>
      <c r="Y1578" s="15">
        <f>'ВЕДОМСТВЕННАЯ '!Z1668</f>
        <v>0</v>
      </c>
      <c r="Z1578" s="15">
        <f>'ВЕДОМСТВЕННАЯ '!AA1668</f>
        <v>0</v>
      </c>
      <c r="AA1578" s="15">
        <f>'ВЕДОМСТВЕННАЯ '!AB1668</f>
        <v>0</v>
      </c>
    </row>
    <row r="1579" spans="1:27" ht="27.75" hidden="1" customHeight="1" x14ac:dyDescent="0.3">
      <c r="A1579" s="581" t="str">
        <f>'ВЕДОМСТВЕННАЯ '!A1669</f>
        <v>Субсидии бюджетным учреждениям</v>
      </c>
      <c r="B1579" s="196" t="str">
        <f>'ВЕДОМСТВЕННАЯ '!B1669</f>
        <v>905</v>
      </c>
      <c r="C1579" s="236" t="str">
        <f>'ВЕДОМСТВЕННАЯ '!C1669</f>
        <v>08</v>
      </c>
      <c r="D1579" s="236" t="str">
        <f>'ВЕДОМСТВЕННАЯ '!D1669</f>
        <v>01</v>
      </c>
      <c r="E1579" s="330" t="str">
        <f>'ВЕДОМСТВЕННАЯ '!E1669</f>
        <v>5Q</v>
      </c>
      <c r="F1579" s="330" t="str">
        <f>'ВЕДОМСТВЕННАЯ '!F1669</f>
        <v>2</v>
      </c>
      <c r="G1579" s="330" t="str">
        <f>'ВЕДОМСТВЕННАЯ '!G1669</f>
        <v>02</v>
      </c>
      <c r="H1579" s="330" t="str">
        <f>'ВЕДОМСТВЕННАЯ '!H1669</f>
        <v>A0580</v>
      </c>
      <c r="I1579" s="330" t="str">
        <f>'ВЕДОМСТВЕННАЯ '!I1669</f>
        <v>5Q 2 02 А0580</v>
      </c>
      <c r="J1579" s="236" t="str">
        <f>'ВЕДОМСТВЕННАЯ '!J1669</f>
        <v>610</v>
      </c>
      <c r="K1579" s="278">
        <f>'ВЕДОМСТВЕННАЯ '!K1669</f>
        <v>45</v>
      </c>
      <c r="L1579" s="278">
        <f>'ВЕДОМСТВЕННАЯ '!L1669</f>
        <v>0</v>
      </c>
      <c r="M1579" s="278">
        <f>'ВЕДОМСТВЕННАЯ '!M1669</f>
        <v>0</v>
      </c>
      <c r="N1579" s="278">
        <f>'ВЕДОМСТВЕННАЯ '!N1669</f>
        <v>0</v>
      </c>
      <c r="O1579" s="278">
        <f>'ВЕДОМСТВЕННАЯ '!O1669</f>
        <v>0</v>
      </c>
      <c r="P1579" s="279">
        <f>'ВЕДОМСТВЕННАЯ '!P1669</f>
        <v>0</v>
      </c>
      <c r="Q1579" s="279">
        <f>'ВЕДОМСТВЕННАЯ '!Q1669</f>
        <v>0</v>
      </c>
      <c r="R1579" s="279">
        <f>'ВЕДОМСТВЕННАЯ '!R1669</f>
        <v>0</v>
      </c>
      <c r="S1579" s="279">
        <f>'ВЕДОМСТВЕННАЯ '!S1669</f>
        <v>0</v>
      </c>
      <c r="T1579" s="279">
        <f>'ВЕДОМСТВЕННАЯ '!U1669</f>
        <v>0</v>
      </c>
      <c r="U1579" s="279">
        <f>'ВЕДОМСТВЕННАЯ '!V1669</f>
        <v>0</v>
      </c>
      <c r="V1579" s="279">
        <f>'ВЕДОМСТВЕННАЯ '!W1669</f>
        <v>0</v>
      </c>
      <c r="W1579" s="279">
        <f>'ВЕДОМСТВЕННАЯ '!X1669</f>
        <v>0</v>
      </c>
      <c r="X1579" s="279">
        <f>'ВЕДОМСТВЕННАЯ '!Y1669</f>
        <v>0</v>
      </c>
      <c r="Y1579" s="15">
        <f>'ВЕДОМСТВЕННАЯ '!Z1669</f>
        <v>0</v>
      </c>
      <c r="Z1579" s="15">
        <f>'ВЕДОМСТВЕННАЯ '!AA1669</f>
        <v>0</v>
      </c>
      <c r="AA1579" s="15">
        <f>'ВЕДОМСТВЕННАЯ '!AB1669</f>
        <v>0</v>
      </c>
    </row>
    <row r="1580" spans="1:27" ht="38.25" hidden="1" customHeight="1" x14ac:dyDescent="0.3">
      <c r="A1580" s="581" t="str">
        <f>'ВЕДОМСТВЕННАЯ '!A1670</f>
        <v>Техническое обслуживание официальных сайтов муниципальных учреждений</v>
      </c>
      <c r="B1580" s="196" t="str">
        <f>'ВЕДОМСТВЕННАЯ '!B1670</f>
        <v>905</v>
      </c>
      <c r="C1580" s="236" t="str">
        <f>'ВЕДОМСТВЕННАЯ '!C1670</f>
        <v>08</v>
      </c>
      <c r="D1580" s="236" t="str">
        <f>'ВЕДОМСТВЕННАЯ '!D1670</f>
        <v>01</v>
      </c>
      <c r="E1580" s="330" t="str">
        <f>'ВЕДОМСТВЕННАЯ '!E1670</f>
        <v>5Q</v>
      </c>
      <c r="F1580" s="330" t="str">
        <f>'ВЕДОМСТВЕННАЯ '!F1670</f>
        <v>2</v>
      </c>
      <c r="G1580" s="330" t="str">
        <f>'ВЕДОМСТВЕННАЯ '!G1670</f>
        <v>02</v>
      </c>
      <c r="H1580" s="330" t="str">
        <f>'ВЕДОМСТВЕННАЯ '!H1670</f>
        <v>A0590</v>
      </c>
      <c r="I1580" s="330" t="str">
        <f>'ВЕДОМСТВЕННАЯ '!I1670</f>
        <v>5Q 2 02 А0590</v>
      </c>
      <c r="J1580" s="236"/>
      <c r="K1580" s="278">
        <f>'ВЕДОМСТВЕННАЯ '!K1670</f>
        <v>84</v>
      </c>
      <c r="L1580" s="278">
        <f>'ВЕДОМСТВЕННАЯ '!L1670</f>
        <v>72</v>
      </c>
      <c r="M1580" s="278">
        <f>'ВЕДОМСТВЕННАЯ '!M1670</f>
        <v>0</v>
      </c>
      <c r="N1580" s="278">
        <f>'ВЕДОМСТВЕННАЯ '!N1670</f>
        <v>0</v>
      </c>
      <c r="O1580" s="278">
        <f>'ВЕДОМСТВЕННАЯ '!O1670</f>
        <v>72</v>
      </c>
      <c r="P1580" s="279">
        <f>'ВЕДОМСТВЕННАЯ '!P1670</f>
        <v>0</v>
      </c>
      <c r="Q1580" s="279">
        <f>'ВЕДОМСТВЕННАЯ '!Q1670</f>
        <v>0</v>
      </c>
      <c r="R1580" s="279">
        <f>'ВЕДОМСТВЕННАЯ '!R1670</f>
        <v>0</v>
      </c>
      <c r="S1580" s="279">
        <f>'ВЕДОМСТВЕННАЯ '!S1670</f>
        <v>0</v>
      </c>
      <c r="T1580" s="279">
        <f>'ВЕДОМСТВЕННАЯ '!U1670</f>
        <v>0</v>
      </c>
      <c r="U1580" s="279">
        <f>'ВЕДОМСТВЕННАЯ '!V1670</f>
        <v>0</v>
      </c>
      <c r="V1580" s="279">
        <f>'ВЕДОМСТВЕННАЯ '!W1670</f>
        <v>0</v>
      </c>
      <c r="W1580" s="279">
        <f>'ВЕДОМСТВЕННАЯ '!X1670</f>
        <v>0</v>
      </c>
      <c r="X1580" s="279">
        <f>'ВЕДОМСТВЕННАЯ '!Y1670</f>
        <v>0</v>
      </c>
      <c r="Y1580" s="15">
        <f>'ВЕДОМСТВЕННАЯ '!Z1670</f>
        <v>0</v>
      </c>
      <c r="Z1580" s="15">
        <f>'ВЕДОМСТВЕННАЯ '!AA1670</f>
        <v>0</v>
      </c>
      <c r="AA1580" s="15">
        <f>'ВЕДОМСТВЕННАЯ '!AB1670</f>
        <v>0</v>
      </c>
    </row>
    <row r="1581" spans="1:27" ht="36.75" hidden="1" customHeight="1" x14ac:dyDescent="0.3">
      <c r="A1581" s="581" t="str">
        <f>'ВЕДОМСТВЕННАЯ '!A1671</f>
        <v>Предоставление субсидий бюджетным, автономным учреждениям и иным некоммерческим организациям</v>
      </c>
      <c r="B1581" s="196" t="str">
        <f>'ВЕДОМСТВЕННАЯ '!B1671</f>
        <v>905</v>
      </c>
      <c r="C1581" s="236" t="str">
        <f>'ВЕДОМСТВЕННАЯ '!C1671</f>
        <v>08</v>
      </c>
      <c r="D1581" s="236" t="str">
        <f>'ВЕДОМСТВЕННАЯ '!D1671</f>
        <v>01</v>
      </c>
      <c r="E1581" s="330" t="str">
        <f>'ВЕДОМСТВЕННАЯ '!E1671</f>
        <v>5Q</v>
      </c>
      <c r="F1581" s="330" t="str">
        <f>'ВЕДОМСТВЕННАЯ '!F1671</f>
        <v>2</v>
      </c>
      <c r="G1581" s="330" t="str">
        <f>'ВЕДОМСТВЕННАЯ '!G1671</f>
        <v>02</v>
      </c>
      <c r="H1581" s="330" t="str">
        <f>'ВЕДОМСТВЕННАЯ '!H1671</f>
        <v>A0590</v>
      </c>
      <c r="I1581" s="330" t="str">
        <f>'ВЕДОМСТВЕННАЯ '!I1671</f>
        <v>5Q 2 02 А0590</v>
      </c>
      <c r="J1581" s="236" t="str">
        <f>'ВЕДОМСТВЕННАЯ '!J1671</f>
        <v>600</v>
      </c>
      <c r="K1581" s="278">
        <f>'ВЕДОМСТВЕННАЯ '!K1671</f>
        <v>84</v>
      </c>
      <c r="L1581" s="278">
        <f>'ВЕДОМСТВЕННАЯ '!L1671</f>
        <v>72</v>
      </c>
      <c r="M1581" s="278">
        <f>'ВЕДОМСТВЕННАЯ '!M1671</f>
        <v>0</v>
      </c>
      <c r="N1581" s="278">
        <f>'ВЕДОМСТВЕННАЯ '!N1671</f>
        <v>0</v>
      </c>
      <c r="O1581" s="278">
        <f>'ВЕДОМСТВЕННАЯ '!O1671</f>
        <v>72</v>
      </c>
      <c r="P1581" s="279">
        <f>'ВЕДОМСТВЕННАЯ '!P1671</f>
        <v>0</v>
      </c>
      <c r="Q1581" s="279">
        <f>'ВЕДОМСТВЕННАЯ '!Q1671</f>
        <v>0</v>
      </c>
      <c r="R1581" s="279">
        <f>'ВЕДОМСТВЕННАЯ '!R1671</f>
        <v>0</v>
      </c>
      <c r="S1581" s="279">
        <f>'ВЕДОМСТВЕННАЯ '!S1671</f>
        <v>0</v>
      </c>
      <c r="T1581" s="279">
        <f>'ВЕДОМСТВЕННАЯ '!U1671</f>
        <v>0</v>
      </c>
      <c r="U1581" s="279">
        <f>'ВЕДОМСТВЕННАЯ '!V1671</f>
        <v>0</v>
      </c>
      <c r="V1581" s="279">
        <f>'ВЕДОМСТВЕННАЯ '!W1671</f>
        <v>0</v>
      </c>
      <c r="W1581" s="279">
        <f>'ВЕДОМСТВЕННАЯ '!X1671</f>
        <v>0</v>
      </c>
      <c r="X1581" s="279">
        <f>'ВЕДОМСТВЕННАЯ '!Y1671</f>
        <v>0</v>
      </c>
      <c r="Y1581" s="15">
        <f>'ВЕДОМСТВЕННАЯ '!Z1671</f>
        <v>0</v>
      </c>
      <c r="Z1581" s="15">
        <f>'ВЕДОМСТВЕННАЯ '!AA1671</f>
        <v>0</v>
      </c>
      <c r="AA1581" s="15">
        <f>'ВЕДОМСТВЕННАЯ '!AB1671</f>
        <v>0</v>
      </c>
    </row>
    <row r="1582" spans="1:27" ht="25.5" hidden="1" customHeight="1" x14ac:dyDescent="0.3">
      <c r="A1582" s="581" t="str">
        <f>'ВЕДОМСТВЕННАЯ '!A1672</f>
        <v>Субсидии бюджетным учреждениям</v>
      </c>
      <c r="B1582" s="196" t="str">
        <f>'ВЕДОМСТВЕННАЯ '!B1672</f>
        <v>905</v>
      </c>
      <c r="C1582" s="236" t="str">
        <f>'ВЕДОМСТВЕННАЯ '!C1672</f>
        <v>08</v>
      </c>
      <c r="D1582" s="236" t="str">
        <f>'ВЕДОМСТВЕННАЯ '!D1672</f>
        <v>01</v>
      </c>
      <c r="E1582" s="330" t="str">
        <f>'ВЕДОМСТВЕННАЯ '!E1672</f>
        <v>5Q</v>
      </c>
      <c r="F1582" s="330" t="str">
        <f>'ВЕДОМСТВЕННАЯ '!F1672</f>
        <v>2</v>
      </c>
      <c r="G1582" s="330" t="str">
        <f>'ВЕДОМСТВЕННАЯ '!G1672</f>
        <v>02</v>
      </c>
      <c r="H1582" s="330" t="str">
        <f>'ВЕДОМСТВЕННАЯ '!H1672</f>
        <v>A0590</v>
      </c>
      <c r="I1582" s="330" t="str">
        <f>'ВЕДОМСТВЕННАЯ '!I1672</f>
        <v>5Q 2 02 А0590</v>
      </c>
      <c r="J1582" s="236" t="str">
        <f>'ВЕДОМСТВЕННАЯ '!J1672</f>
        <v>610</v>
      </c>
      <c r="K1582" s="278">
        <f>'ВЕДОМСТВЕННАЯ '!K1672</f>
        <v>84</v>
      </c>
      <c r="L1582" s="278">
        <f>'ВЕДОМСТВЕННАЯ '!L1672</f>
        <v>72</v>
      </c>
      <c r="M1582" s="278">
        <f>'ВЕДОМСТВЕННАЯ '!M1672</f>
        <v>0</v>
      </c>
      <c r="N1582" s="278">
        <f>'ВЕДОМСТВЕННАЯ '!N1672</f>
        <v>0</v>
      </c>
      <c r="O1582" s="278">
        <f>'ВЕДОМСТВЕННАЯ '!O1672</f>
        <v>72</v>
      </c>
      <c r="P1582" s="279">
        <f>'ВЕДОМСТВЕННАЯ '!P1672</f>
        <v>0</v>
      </c>
      <c r="Q1582" s="279">
        <f>'ВЕДОМСТВЕННАЯ '!Q1672</f>
        <v>0</v>
      </c>
      <c r="R1582" s="279">
        <f>'ВЕДОМСТВЕННАЯ '!R1672</f>
        <v>0</v>
      </c>
      <c r="S1582" s="279">
        <f>'ВЕДОМСТВЕННАЯ '!S1672</f>
        <v>0</v>
      </c>
      <c r="T1582" s="279">
        <f>'ВЕДОМСТВЕННАЯ '!U1672</f>
        <v>0</v>
      </c>
      <c r="U1582" s="279">
        <f>'ВЕДОМСТВЕННАЯ '!V1672</f>
        <v>0</v>
      </c>
      <c r="V1582" s="279">
        <f>'ВЕДОМСТВЕННАЯ '!W1672</f>
        <v>0</v>
      </c>
      <c r="W1582" s="279">
        <f>'ВЕДОМСТВЕННАЯ '!X1672</f>
        <v>0</v>
      </c>
      <c r="X1582" s="279">
        <f>'ВЕДОМСТВЕННАЯ '!Y1672</f>
        <v>0</v>
      </c>
      <c r="Y1582" s="15">
        <f>'ВЕДОМСТВЕННАЯ '!Z1672</f>
        <v>0</v>
      </c>
      <c r="Z1582" s="15">
        <f>'ВЕДОМСТВЕННАЯ '!AA1672</f>
        <v>0</v>
      </c>
      <c r="AA1582" s="15">
        <f>'ВЕДОМСТВЕННАЯ '!AB1672</f>
        <v>0</v>
      </c>
    </row>
    <row r="1583" spans="1:27" ht="52.5" hidden="1" customHeight="1" x14ac:dyDescent="0.3">
      <c r="A1583" s="581" t="str">
        <f>'ВЕДОМСТВЕННАЯ '!A1673</f>
        <v>Повышение квалификации руководителей и специалистов работников культуры. Обеспечение работников культуры методическими материалами, освещающими инновационные модели деятельности</v>
      </c>
      <c r="B1583" s="196" t="str">
        <f>'ВЕДОМСТВЕННАЯ '!B1673</f>
        <v>905</v>
      </c>
      <c r="C1583" s="236" t="str">
        <f>'ВЕДОМСТВЕННАЯ '!C1673</f>
        <v>08</v>
      </c>
      <c r="D1583" s="236" t="str">
        <f>'ВЕДОМСТВЕННАЯ '!D1673</f>
        <v>01</v>
      </c>
      <c r="E1583" s="330" t="str">
        <f>'ВЕДОМСТВЕННАЯ '!E1673</f>
        <v>5Q</v>
      </c>
      <c r="F1583" s="330" t="str">
        <f>'ВЕДОМСТВЕННАЯ '!F1673</f>
        <v>2</v>
      </c>
      <c r="G1583" s="330" t="str">
        <f>'ВЕДОМСТВЕННАЯ '!G1673</f>
        <v>02</v>
      </c>
      <c r="H1583" s="330" t="str">
        <f>'ВЕДОМСТВЕННАЯ '!H1673</f>
        <v>A0610</v>
      </c>
      <c r="I1583" s="330" t="str">
        <f>'ВЕДОМСТВЕННАЯ '!I1673</f>
        <v>5Q 2 02 А0610</v>
      </c>
      <c r="J1583" s="236"/>
      <c r="K1583" s="278">
        <f>'ВЕДОМСТВЕННАЯ '!K1673</f>
        <v>21.4</v>
      </c>
      <c r="L1583" s="278">
        <f>'ВЕДОМСТВЕННАЯ '!L1673</f>
        <v>18</v>
      </c>
      <c r="M1583" s="278">
        <f>'ВЕДОМСТВЕННАЯ '!M1673</f>
        <v>0</v>
      </c>
      <c r="N1583" s="278">
        <f>'ВЕДОМСТВЕННАЯ '!N1673</f>
        <v>0</v>
      </c>
      <c r="O1583" s="278">
        <f>'ВЕДОМСТВЕННАЯ '!O1673</f>
        <v>15</v>
      </c>
      <c r="P1583" s="279">
        <f>'ВЕДОМСТВЕННАЯ '!P1673</f>
        <v>0</v>
      </c>
      <c r="Q1583" s="279">
        <f>'ВЕДОМСТВЕННАЯ '!Q1673</f>
        <v>0</v>
      </c>
      <c r="R1583" s="279">
        <f>'ВЕДОМСТВЕННАЯ '!R1673</f>
        <v>0</v>
      </c>
      <c r="S1583" s="279">
        <f>'ВЕДОМСТВЕННАЯ '!S1673</f>
        <v>0</v>
      </c>
      <c r="T1583" s="279">
        <f>'ВЕДОМСТВЕННАЯ '!U1673</f>
        <v>0</v>
      </c>
      <c r="U1583" s="279">
        <f>'ВЕДОМСТВЕННАЯ '!V1673</f>
        <v>0</v>
      </c>
      <c r="V1583" s="279">
        <f>'ВЕДОМСТВЕННАЯ '!W1673</f>
        <v>0</v>
      </c>
      <c r="W1583" s="279">
        <f>'ВЕДОМСТВЕННАЯ '!X1673</f>
        <v>0</v>
      </c>
      <c r="X1583" s="279">
        <f>'ВЕДОМСТВЕННАЯ '!Y1673</f>
        <v>0</v>
      </c>
      <c r="Y1583" s="15">
        <f>'ВЕДОМСТВЕННАЯ '!Z1673</f>
        <v>0</v>
      </c>
      <c r="Z1583" s="15">
        <f>'ВЕДОМСТВЕННАЯ '!AA1673</f>
        <v>0</v>
      </c>
      <c r="AA1583" s="15">
        <f>'ВЕДОМСТВЕННАЯ '!AB1673</f>
        <v>0</v>
      </c>
    </row>
    <row r="1584" spans="1:27" ht="40.5" hidden="1" customHeight="1" x14ac:dyDescent="0.3">
      <c r="A1584" s="581" t="str">
        <f>'ВЕДОМСТВЕННАЯ '!A1674</f>
        <v>Предоставление субсидий бюджетным, автономным учреждениям и иным некоммерческим организациям</v>
      </c>
      <c r="B1584" s="196" t="str">
        <f>'ВЕДОМСТВЕННАЯ '!B1674</f>
        <v>905</v>
      </c>
      <c r="C1584" s="236" t="str">
        <f>'ВЕДОМСТВЕННАЯ '!C1674</f>
        <v>08</v>
      </c>
      <c r="D1584" s="236" t="str">
        <f>'ВЕДОМСТВЕННАЯ '!D1674</f>
        <v>01</v>
      </c>
      <c r="E1584" s="330" t="str">
        <f>'ВЕДОМСТВЕННАЯ '!E1674</f>
        <v>5Q</v>
      </c>
      <c r="F1584" s="330" t="str">
        <f>'ВЕДОМСТВЕННАЯ '!F1674</f>
        <v>2</v>
      </c>
      <c r="G1584" s="330" t="str">
        <f>'ВЕДОМСТВЕННАЯ '!G1674</f>
        <v>02</v>
      </c>
      <c r="H1584" s="330" t="str">
        <f>'ВЕДОМСТВЕННАЯ '!H1674</f>
        <v>A0610</v>
      </c>
      <c r="I1584" s="330" t="str">
        <f>'ВЕДОМСТВЕННАЯ '!I1674</f>
        <v>5Q 2 02 А0610</v>
      </c>
      <c r="J1584" s="236" t="str">
        <f>'ВЕДОМСТВЕННАЯ '!J1674</f>
        <v>600</v>
      </c>
      <c r="K1584" s="278">
        <f>'ВЕДОМСТВЕННАЯ '!K1674</f>
        <v>21.4</v>
      </c>
      <c r="L1584" s="278">
        <f>'ВЕДОМСТВЕННАЯ '!L1674</f>
        <v>18</v>
      </c>
      <c r="M1584" s="278">
        <f>'ВЕДОМСТВЕННАЯ '!M1674</f>
        <v>0</v>
      </c>
      <c r="N1584" s="278">
        <f>'ВЕДОМСТВЕННАЯ '!N1674</f>
        <v>0</v>
      </c>
      <c r="O1584" s="278">
        <f>'ВЕДОМСТВЕННАЯ '!O1674</f>
        <v>15</v>
      </c>
      <c r="P1584" s="279">
        <f>'ВЕДОМСТВЕННАЯ '!P1674</f>
        <v>0</v>
      </c>
      <c r="Q1584" s="279">
        <f>'ВЕДОМСТВЕННАЯ '!Q1674</f>
        <v>0</v>
      </c>
      <c r="R1584" s="279">
        <f>'ВЕДОМСТВЕННАЯ '!R1674</f>
        <v>0</v>
      </c>
      <c r="S1584" s="279">
        <f>'ВЕДОМСТВЕННАЯ '!S1674</f>
        <v>0</v>
      </c>
      <c r="T1584" s="279">
        <f>'ВЕДОМСТВЕННАЯ '!U1674</f>
        <v>0</v>
      </c>
      <c r="U1584" s="279">
        <f>'ВЕДОМСТВЕННАЯ '!V1674</f>
        <v>0</v>
      </c>
      <c r="V1584" s="279">
        <f>'ВЕДОМСТВЕННАЯ '!W1674</f>
        <v>0</v>
      </c>
      <c r="W1584" s="279">
        <f>'ВЕДОМСТВЕННАЯ '!X1674</f>
        <v>0</v>
      </c>
      <c r="X1584" s="279">
        <f>'ВЕДОМСТВЕННАЯ '!Y1674</f>
        <v>0</v>
      </c>
      <c r="Y1584" s="15">
        <f>'ВЕДОМСТВЕННАЯ '!Z1674</f>
        <v>0</v>
      </c>
      <c r="Z1584" s="15">
        <f>'ВЕДОМСТВЕННАЯ '!AA1674</f>
        <v>0</v>
      </c>
      <c r="AA1584" s="15">
        <f>'ВЕДОМСТВЕННАЯ '!AB1674</f>
        <v>0</v>
      </c>
    </row>
    <row r="1585" spans="1:27" ht="20.100000000000001" hidden="1" customHeight="1" x14ac:dyDescent="0.3">
      <c r="A1585" s="581" t="str">
        <f>'ВЕДОМСТВЕННАЯ '!A1675</f>
        <v>Субсидии бюджетным учреждениям</v>
      </c>
      <c r="B1585" s="196" t="str">
        <f>'ВЕДОМСТВЕННАЯ '!B1675</f>
        <v>905</v>
      </c>
      <c r="C1585" s="236" t="str">
        <f>'ВЕДОМСТВЕННАЯ '!C1675</f>
        <v>08</v>
      </c>
      <c r="D1585" s="236" t="str">
        <f>'ВЕДОМСТВЕННАЯ '!D1675</f>
        <v>01</v>
      </c>
      <c r="E1585" s="330" t="str">
        <f>'ВЕДОМСТВЕННАЯ '!E1675</f>
        <v>5Q</v>
      </c>
      <c r="F1585" s="330" t="str">
        <f>'ВЕДОМСТВЕННАЯ '!F1675</f>
        <v>2</v>
      </c>
      <c r="G1585" s="330" t="str">
        <f>'ВЕДОМСТВЕННАЯ '!G1675</f>
        <v>02</v>
      </c>
      <c r="H1585" s="330" t="str">
        <f>'ВЕДОМСТВЕННАЯ '!H1675</f>
        <v>A0610</v>
      </c>
      <c r="I1585" s="330" t="str">
        <f>'ВЕДОМСТВЕННАЯ '!I1675</f>
        <v>5Q 2 02 А0610</v>
      </c>
      <c r="J1585" s="236" t="str">
        <f>'ВЕДОМСТВЕННАЯ '!J1675</f>
        <v>610</v>
      </c>
      <c r="K1585" s="278">
        <f>'ВЕДОМСТВЕННАЯ '!K1675</f>
        <v>21.4</v>
      </c>
      <c r="L1585" s="278">
        <f>'ВЕДОМСТВЕННАЯ '!L1675</f>
        <v>18</v>
      </c>
      <c r="M1585" s="278">
        <f>'ВЕДОМСТВЕННАЯ '!M1675</f>
        <v>0</v>
      </c>
      <c r="N1585" s="278">
        <f>'ВЕДОМСТВЕННАЯ '!N1675</f>
        <v>0</v>
      </c>
      <c r="O1585" s="278">
        <f>'ВЕДОМСТВЕННАЯ '!O1675</f>
        <v>15</v>
      </c>
      <c r="P1585" s="279">
        <f>'ВЕДОМСТВЕННАЯ '!P1675</f>
        <v>0</v>
      </c>
      <c r="Q1585" s="279">
        <f>'ВЕДОМСТВЕННАЯ '!Q1675</f>
        <v>0</v>
      </c>
      <c r="R1585" s="279">
        <f>'ВЕДОМСТВЕННАЯ '!R1675</f>
        <v>0</v>
      </c>
      <c r="S1585" s="279">
        <f>'ВЕДОМСТВЕННАЯ '!S1675</f>
        <v>0</v>
      </c>
      <c r="T1585" s="279">
        <f>'ВЕДОМСТВЕННАЯ '!U1675</f>
        <v>0</v>
      </c>
      <c r="U1585" s="279">
        <f>'ВЕДОМСТВЕННАЯ '!V1675</f>
        <v>0</v>
      </c>
      <c r="V1585" s="279">
        <f>'ВЕДОМСТВЕННАЯ '!W1675</f>
        <v>0</v>
      </c>
      <c r="W1585" s="279">
        <f>'ВЕДОМСТВЕННАЯ '!X1675</f>
        <v>0</v>
      </c>
      <c r="X1585" s="279">
        <f>'ВЕДОМСТВЕННАЯ '!Y1675</f>
        <v>0</v>
      </c>
      <c r="Y1585" s="15">
        <f>'ВЕДОМСТВЕННАЯ '!Z1675</f>
        <v>0</v>
      </c>
      <c r="Z1585" s="15">
        <f>'ВЕДОМСТВЕННАЯ '!AA1675</f>
        <v>0</v>
      </c>
      <c r="AA1585" s="15">
        <f>'ВЕДОМСТВЕННАЯ '!AB1675</f>
        <v>0</v>
      </c>
    </row>
    <row r="1586" spans="1:27" ht="24.75" hidden="1" customHeight="1" x14ac:dyDescent="0.3">
      <c r="A1586" s="581" t="str">
        <f>'ВЕДОМСТВЕННАЯ '!A1676</f>
        <v>Проведение специальной оценки условий труда</v>
      </c>
      <c r="B1586" s="196" t="str">
        <f>'ВЕДОМСТВЕННАЯ '!B1676</f>
        <v>905</v>
      </c>
      <c r="C1586" s="236" t="str">
        <f>'ВЕДОМСТВЕННАЯ '!C1676</f>
        <v>08</v>
      </c>
      <c r="D1586" s="236" t="str">
        <f>'ВЕДОМСТВЕННАЯ '!D1676</f>
        <v>01</v>
      </c>
      <c r="E1586" s="330" t="str">
        <f>'ВЕДОМСТВЕННАЯ '!E1676</f>
        <v>5Q</v>
      </c>
      <c r="F1586" s="330" t="str">
        <f>'ВЕДОМСТВЕННАЯ '!F1676</f>
        <v>2</v>
      </c>
      <c r="G1586" s="330" t="str">
        <f>'ВЕДОМСТВЕННАЯ '!G1676</f>
        <v>02</v>
      </c>
      <c r="H1586" s="330" t="str">
        <f>'ВЕДОМСТВЕННАЯ '!H1676</f>
        <v>A0620</v>
      </c>
      <c r="I1586" s="330" t="str">
        <f>'ВЕДОМСТВЕННАЯ '!I1676</f>
        <v>5Q 2 02 А0620</v>
      </c>
      <c r="J1586" s="236"/>
      <c r="K1586" s="278">
        <f>'ВЕДОМСТВЕННАЯ '!K1676</f>
        <v>0</v>
      </c>
      <c r="L1586" s="278">
        <f>'ВЕДОМСТВЕННАЯ '!L1676</f>
        <v>0</v>
      </c>
      <c r="M1586" s="278">
        <f>'ВЕДОМСТВЕННАЯ '!M1676</f>
        <v>0</v>
      </c>
      <c r="N1586" s="278">
        <f>'ВЕДОМСТВЕННАЯ '!N1676</f>
        <v>0</v>
      </c>
      <c r="O1586" s="278">
        <f>'ВЕДОМСТВЕННАЯ '!O1676</f>
        <v>0</v>
      </c>
      <c r="P1586" s="279">
        <f>'ВЕДОМСТВЕННАЯ '!P1676</f>
        <v>0</v>
      </c>
      <c r="Q1586" s="279">
        <f>'ВЕДОМСТВЕННАЯ '!Q1676</f>
        <v>0</v>
      </c>
      <c r="R1586" s="279">
        <f>'ВЕДОМСТВЕННАЯ '!R1676</f>
        <v>0</v>
      </c>
      <c r="S1586" s="279">
        <f>'ВЕДОМСТВЕННАЯ '!S1676</f>
        <v>0</v>
      </c>
      <c r="T1586" s="279">
        <f>'ВЕДОМСТВЕННАЯ '!U1676</f>
        <v>0</v>
      </c>
      <c r="U1586" s="279">
        <f>'ВЕДОМСТВЕННАЯ '!V1676</f>
        <v>0</v>
      </c>
      <c r="V1586" s="279">
        <f>'ВЕДОМСТВЕННАЯ '!W1676</f>
        <v>0</v>
      </c>
      <c r="W1586" s="279">
        <f>'ВЕДОМСТВЕННАЯ '!X1676</f>
        <v>0</v>
      </c>
      <c r="X1586" s="279">
        <f>'ВЕДОМСТВЕННАЯ '!Y1676</f>
        <v>0</v>
      </c>
      <c r="Y1586" s="15">
        <f>'ВЕДОМСТВЕННАЯ '!Z1676</f>
        <v>0</v>
      </c>
      <c r="Z1586" s="15">
        <f>'ВЕДОМСТВЕННАЯ '!AA1676</f>
        <v>0</v>
      </c>
      <c r="AA1586" s="15">
        <f>'ВЕДОМСТВЕННАЯ '!AB1676</f>
        <v>0</v>
      </c>
    </row>
    <row r="1587" spans="1:27" ht="41.25" hidden="1" customHeight="1" x14ac:dyDescent="0.3">
      <c r="A1587" s="581" t="str">
        <f>'ВЕДОМСТВЕННАЯ '!A1677</f>
        <v>Предоставление субсидий бюджетным, автономным учреждениям и иным некоммерческим организациям</v>
      </c>
      <c r="B1587" s="196" t="str">
        <f>'ВЕДОМСТВЕННАЯ '!B1677</f>
        <v>905</v>
      </c>
      <c r="C1587" s="236" t="str">
        <f>'ВЕДОМСТВЕННАЯ '!C1677</f>
        <v>08</v>
      </c>
      <c r="D1587" s="236" t="str">
        <f>'ВЕДОМСТВЕННАЯ '!D1677</f>
        <v>01</v>
      </c>
      <c r="E1587" s="330" t="str">
        <f>'ВЕДОМСТВЕННАЯ '!E1677</f>
        <v>5Q</v>
      </c>
      <c r="F1587" s="330" t="str">
        <f>'ВЕДОМСТВЕННАЯ '!F1677</f>
        <v>2</v>
      </c>
      <c r="G1587" s="330" t="str">
        <f>'ВЕДОМСТВЕННАЯ '!G1677</f>
        <v>02</v>
      </c>
      <c r="H1587" s="330" t="str">
        <f>'ВЕДОМСТВЕННАЯ '!H1677</f>
        <v>A0620</v>
      </c>
      <c r="I1587" s="330" t="str">
        <f>'ВЕДОМСТВЕННАЯ '!I1677</f>
        <v>5Q 2 02 А0620</v>
      </c>
      <c r="J1587" s="236" t="str">
        <f>'ВЕДОМСТВЕННАЯ '!J1677</f>
        <v>600</v>
      </c>
      <c r="K1587" s="278">
        <f>'ВЕДОМСТВЕННАЯ '!K1677</f>
        <v>0</v>
      </c>
      <c r="L1587" s="278">
        <f>'ВЕДОМСТВЕННАЯ '!L1677</f>
        <v>0</v>
      </c>
      <c r="M1587" s="278">
        <f>'ВЕДОМСТВЕННАЯ '!M1677</f>
        <v>0</v>
      </c>
      <c r="N1587" s="278">
        <f>'ВЕДОМСТВЕННАЯ '!N1677</f>
        <v>0</v>
      </c>
      <c r="O1587" s="278">
        <f>'ВЕДОМСТВЕННАЯ '!O1677</f>
        <v>0</v>
      </c>
      <c r="P1587" s="279">
        <f>'ВЕДОМСТВЕННАЯ '!P1677</f>
        <v>0</v>
      </c>
      <c r="Q1587" s="279">
        <f>'ВЕДОМСТВЕННАЯ '!Q1677</f>
        <v>0</v>
      </c>
      <c r="R1587" s="279">
        <f>'ВЕДОМСТВЕННАЯ '!R1677</f>
        <v>0</v>
      </c>
      <c r="S1587" s="279">
        <f>'ВЕДОМСТВЕННАЯ '!S1677</f>
        <v>0</v>
      </c>
      <c r="T1587" s="279">
        <f>'ВЕДОМСТВЕННАЯ '!U1677</f>
        <v>0</v>
      </c>
      <c r="U1587" s="279">
        <f>'ВЕДОМСТВЕННАЯ '!V1677</f>
        <v>0</v>
      </c>
      <c r="V1587" s="279">
        <f>'ВЕДОМСТВЕННАЯ '!W1677</f>
        <v>0</v>
      </c>
      <c r="W1587" s="279">
        <f>'ВЕДОМСТВЕННАЯ '!X1677</f>
        <v>0</v>
      </c>
      <c r="X1587" s="279">
        <f>'ВЕДОМСТВЕННАЯ '!Y1677</f>
        <v>0</v>
      </c>
      <c r="Y1587" s="15">
        <f>'ВЕДОМСТВЕННАЯ '!Z1677</f>
        <v>0</v>
      </c>
      <c r="Z1587" s="15">
        <f>'ВЕДОМСТВЕННАЯ '!AA1677</f>
        <v>0</v>
      </c>
      <c r="AA1587" s="15">
        <f>'ВЕДОМСТВЕННАЯ '!AB1677</f>
        <v>0</v>
      </c>
    </row>
    <row r="1588" spans="1:27" ht="20.100000000000001" hidden="1" customHeight="1" x14ac:dyDescent="0.3">
      <c r="A1588" s="581" t="str">
        <f>'ВЕДОМСТВЕННАЯ '!A1678</f>
        <v>Субсидии бюджетным учреждениям</v>
      </c>
      <c r="B1588" s="196" t="str">
        <f>'ВЕДОМСТВЕННАЯ '!B1678</f>
        <v>905</v>
      </c>
      <c r="C1588" s="236" t="str">
        <f>'ВЕДОМСТВЕННАЯ '!C1678</f>
        <v>08</v>
      </c>
      <c r="D1588" s="236" t="str">
        <f>'ВЕДОМСТВЕННАЯ '!D1678</f>
        <v>01</v>
      </c>
      <c r="E1588" s="330" t="str">
        <f>'ВЕДОМСТВЕННАЯ '!E1678</f>
        <v>5Q</v>
      </c>
      <c r="F1588" s="330" t="str">
        <f>'ВЕДОМСТВЕННАЯ '!F1678</f>
        <v>2</v>
      </c>
      <c r="G1588" s="330" t="str">
        <f>'ВЕДОМСТВЕННАЯ '!G1678</f>
        <v>02</v>
      </c>
      <c r="H1588" s="330" t="str">
        <f>'ВЕДОМСТВЕННАЯ '!H1678</f>
        <v>A0620</v>
      </c>
      <c r="I1588" s="330" t="str">
        <f>'ВЕДОМСТВЕННАЯ '!I1678</f>
        <v>5Q 2 02 А0620</v>
      </c>
      <c r="J1588" s="236" t="str">
        <f>'ВЕДОМСТВЕННАЯ '!J1678</f>
        <v>610</v>
      </c>
      <c r="K1588" s="278">
        <f>'ВЕДОМСТВЕННАЯ '!K1678</f>
        <v>0</v>
      </c>
      <c r="L1588" s="278">
        <f>'ВЕДОМСТВЕННАЯ '!L1678</f>
        <v>0</v>
      </c>
      <c r="M1588" s="278">
        <f>'ВЕДОМСТВЕННАЯ '!M1678</f>
        <v>0</v>
      </c>
      <c r="N1588" s="278">
        <f>'ВЕДОМСТВЕННАЯ '!N1678</f>
        <v>0</v>
      </c>
      <c r="O1588" s="278">
        <f>'ВЕДОМСТВЕННАЯ '!O1678</f>
        <v>0</v>
      </c>
      <c r="P1588" s="279">
        <f>'ВЕДОМСТВЕННАЯ '!P1678</f>
        <v>0</v>
      </c>
      <c r="Q1588" s="279">
        <f>'ВЕДОМСТВЕННАЯ '!Q1678</f>
        <v>0</v>
      </c>
      <c r="R1588" s="279">
        <f>'ВЕДОМСТВЕННАЯ '!R1678</f>
        <v>0</v>
      </c>
      <c r="S1588" s="279">
        <f>'ВЕДОМСТВЕННАЯ '!S1678</f>
        <v>0</v>
      </c>
      <c r="T1588" s="279">
        <f>'ВЕДОМСТВЕННАЯ '!U1678</f>
        <v>0</v>
      </c>
      <c r="U1588" s="279">
        <f>'ВЕДОМСТВЕННАЯ '!V1678</f>
        <v>0</v>
      </c>
      <c r="V1588" s="279">
        <f>'ВЕДОМСТВЕННАЯ '!W1678</f>
        <v>0</v>
      </c>
      <c r="W1588" s="279">
        <f>'ВЕДОМСТВЕННАЯ '!X1678</f>
        <v>0</v>
      </c>
      <c r="X1588" s="279">
        <f>'ВЕДОМСТВЕННАЯ '!Y1678</f>
        <v>0</v>
      </c>
      <c r="Y1588" s="15">
        <f>'ВЕДОМСТВЕННАЯ '!Z1678</f>
        <v>0</v>
      </c>
      <c r="Z1588" s="15">
        <f>'ВЕДОМСТВЕННАЯ '!AA1678</f>
        <v>0</v>
      </c>
      <c r="AA1588" s="15">
        <f>'ВЕДОМСТВЕННАЯ '!AB1678</f>
        <v>0</v>
      </c>
    </row>
    <row r="1589" spans="1:27" ht="21" hidden="1" customHeight="1" x14ac:dyDescent="0.3">
      <c r="A1589" s="581" t="str">
        <f>'ВЕДОМСТВЕННАЯ '!A1679</f>
        <v xml:space="preserve">Мероприятия по информатизации библиотек </v>
      </c>
      <c r="B1589" s="196" t="str">
        <f>'ВЕДОМСТВЕННАЯ '!B1679</f>
        <v>905</v>
      </c>
      <c r="C1589" s="236" t="str">
        <f>'ВЕДОМСТВЕННАЯ '!C1679</f>
        <v>08</v>
      </c>
      <c r="D1589" s="236" t="str">
        <f>'ВЕДОМСТВЕННАЯ '!D1679</f>
        <v>01</v>
      </c>
      <c r="E1589" s="330" t="str">
        <f>'ВЕДОМСТВЕННАЯ '!E1679</f>
        <v>5Q</v>
      </c>
      <c r="F1589" s="330" t="str">
        <f>'ВЕДОМСТВЕННАЯ '!F1679</f>
        <v>2</v>
      </c>
      <c r="G1589" s="330" t="str">
        <f>'ВЕДОМСТВЕННАЯ '!G1679</f>
        <v>02</v>
      </c>
      <c r="H1589" s="330" t="str">
        <f>'ВЕДОМСТВЕННАЯ '!H1679</f>
        <v>A0640</v>
      </c>
      <c r="I1589" s="330" t="str">
        <f>'ВЕДОМСТВЕННАЯ '!I1679</f>
        <v>5Q 2 02 А0640</v>
      </c>
      <c r="J1589" s="236"/>
      <c r="K1589" s="278">
        <f>'ВЕДОМСТВЕННАЯ '!K1679</f>
        <v>193</v>
      </c>
      <c r="L1589" s="278">
        <f>'ВЕДОМСТВЕННАЯ '!L1679</f>
        <v>200.7</v>
      </c>
      <c r="M1589" s="278">
        <f>'ВЕДОМСТВЕННАЯ '!M1679</f>
        <v>0</v>
      </c>
      <c r="N1589" s="278">
        <f>'ВЕДОМСТВЕННАЯ '!N1679</f>
        <v>0</v>
      </c>
      <c r="O1589" s="278">
        <f>'ВЕДОМСТВЕННАЯ '!O1679</f>
        <v>200.7</v>
      </c>
      <c r="P1589" s="279">
        <f>'ВЕДОМСТВЕННАЯ '!P1679</f>
        <v>0</v>
      </c>
      <c r="Q1589" s="279">
        <f>'ВЕДОМСТВЕННАЯ '!Q1679</f>
        <v>0</v>
      </c>
      <c r="R1589" s="279">
        <f>'ВЕДОМСТВЕННАЯ '!R1679</f>
        <v>0</v>
      </c>
      <c r="S1589" s="279">
        <f>'ВЕДОМСТВЕННАЯ '!S1679</f>
        <v>0</v>
      </c>
      <c r="T1589" s="279">
        <f>'ВЕДОМСТВЕННАЯ '!U1679</f>
        <v>0</v>
      </c>
      <c r="U1589" s="279">
        <f>'ВЕДОМСТВЕННАЯ '!V1679</f>
        <v>0</v>
      </c>
      <c r="V1589" s="279">
        <f>'ВЕДОМСТВЕННАЯ '!W1679</f>
        <v>0</v>
      </c>
      <c r="W1589" s="279">
        <f>'ВЕДОМСТВЕННАЯ '!X1679</f>
        <v>0</v>
      </c>
      <c r="X1589" s="279">
        <f>'ВЕДОМСТВЕННАЯ '!Y1679</f>
        <v>0</v>
      </c>
      <c r="Y1589" s="15">
        <f>'ВЕДОМСТВЕННАЯ '!Z1679</f>
        <v>0</v>
      </c>
      <c r="Z1589" s="15">
        <f>'ВЕДОМСТВЕННАЯ '!AA1679</f>
        <v>0</v>
      </c>
      <c r="AA1589" s="15">
        <f>'ВЕДОМСТВЕННАЯ '!AB1679</f>
        <v>0</v>
      </c>
    </row>
    <row r="1590" spans="1:27" ht="38.25" hidden="1" customHeight="1" x14ac:dyDescent="0.3">
      <c r="A1590" s="581" t="str">
        <f>'ВЕДОМСТВЕННАЯ '!A1680</f>
        <v>Предоставление субсидий бюджетным, автономным учреждениям и иным некоммерческим организациям</v>
      </c>
      <c r="B1590" s="196" t="str">
        <f>'ВЕДОМСТВЕННАЯ '!B1680</f>
        <v>905</v>
      </c>
      <c r="C1590" s="236" t="str">
        <f>'ВЕДОМСТВЕННАЯ '!C1680</f>
        <v>08</v>
      </c>
      <c r="D1590" s="236" t="str">
        <f>'ВЕДОМСТВЕННАЯ '!D1680</f>
        <v>01</v>
      </c>
      <c r="E1590" s="330" t="str">
        <f>'ВЕДОМСТВЕННАЯ '!E1680</f>
        <v>5Q</v>
      </c>
      <c r="F1590" s="330" t="str">
        <f>'ВЕДОМСТВЕННАЯ '!F1680</f>
        <v>2</v>
      </c>
      <c r="G1590" s="330" t="str">
        <f>'ВЕДОМСТВЕННАЯ '!G1680</f>
        <v>02</v>
      </c>
      <c r="H1590" s="330" t="str">
        <f>'ВЕДОМСТВЕННАЯ '!H1680</f>
        <v>A0640</v>
      </c>
      <c r="I1590" s="330" t="str">
        <f>'ВЕДОМСТВЕННАЯ '!I1680</f>
        <v>5Q 2 02 А0640</v>
      </c>
      <c r="J1590" s="236" t="str">
        <f>'ВЕДОМСТВЕННАЯ '!J1680</f>
        <v>600</v>
      </c>
      <c r="K1590" s="278">
        <f>'ВЕДОМСТВЕННАЯ '!K1680</f>
        <v>193</v>
      </c>
      <c r="L1590" s="278">
        <f>'ВЕДОМСТВЕННАЯ '!L1680</f>
        <v>200.7</v>
      </c>
      <c r="M1590" s="278">
        <f>'ВЕДОМСТВЕННАЯ '!M1680</f>
        <v>0</v>
      </c>
      <c r="N1590" s="278">
        <f>'ВЕДОМСТВЕННАЯ '!N1680</f>
        <v>0</v>
      </c>
      <c r="O1590" s="278">
        <f>'ВЕДОМСТВЕННАЯ '!O1680</f>
        <v>200.7</v>
      </c>
      <c r="P1590" s="279">
        <f>'ВЕДОМСТВЕННАЯ '!P1680</f>
        <v>0</v>
      </c>
      <c r="Q1590" s="279">
        <f>'ВЕДОМСТВЕННАЯ '!Q1680</f>
        <v>0</v>
      </c>
      <c r="R1590" s="279">
        <f>'ВЕДОМСТВЕННАЯ '!R1680</f>
        <v>0</v>
      </c>
      <c r="S1590" s="279">
        <f>'ВЕДОМСТВЕННАЯ '!S1680</f>
        <v>0</v>
      </c>
      <c r="T1590" s="279">
        <f>'ВЕДОМСТВЕННАЯ '!U1680</f>
        <v>0</v>
      </c>
      <c r="U1590" s="279">
        <f>'ВЕДОМСТВЕННАЯ '!V1680</f>
        <v>0</v>
      </c>
      <c r="V1590" s="279">
        <f>'ВЕДОМСТВЕННАЯ '!W1680</f>
        <v>0</v>
      </c>
      <c r="W1590" s="279">
        <f>'ВЕДОМСТВЕННАЯ '!X1680</f>
        <v>0</v>
      </c>
      <c r="X1590" s="279">
        <f>'ВЕДОМСТВЕННАЯ '!Y1680</f>
        <v>0</v>
      </c>
      <c r="Y1590" s="15">
        <f>'ВЕДОМСТВЕННАЯ '!Z1680</f>
        <v>0</v>
      </c>
      <c r="Z1590" s="15">
        <f>'ВЕДОМСТВЕННАЯ '!AA1680</f>
        <v>0</v>
      </c>
      <c r="AA1590" s="15">
        <f>'ВЕДОМСТВЕННАЯ '!AB1680</f>
        <v>0</v>
      </c>
    </row>
    <row r="1591" spans="1:27" ht="26.25" hidden="1" customHeight="1" x14ac:dyDescent="0.3">
      <c r="A1591" s="581" t="str">
        <f>'ВЕДОМСТВЕННАЯ '!A1681</f>
        <v>Субсидии бюджетным учреждениям</v>
      </c>
      <c r="B1591" s="196" t="str">
        <f>'ВЕДОМСТВЕННАЯ '!B1681</f>
        <v>905</v>
      </c>
      <c r="C1591" s="236" t="str">
        <f>'ВЕДОМСТВЕННАЯ '!C1681</f>
        <v>08</v>
      </c>
      <c r="D1591" s="236" t="str">
        <f>'ВЕДОМСТВЕННАЯ '!D1681</f>
        <v>01</v>
      </c>
      <c r="E1591" s="330" t="str">
        <f>'ВЕДОМСТВЕННАЯ '!E1681</f>
        <v>5Q</v>
      </c>
      <c r="F1591" s="330" t="str">
        <f>'ВЕДОМСТВЕННАЯ '!F1681</f>
        <v>2</v>
      </c>
      <c r="G1591" s="330" t="str">
        <f>'ВЕДОМСТВЕННАЯ '!G1681</f>
        <v>02</v>
      </c>
      <c r="H1591" s="330" t="str">
        <f>'ВЕДОМСТВЕННАЯ '!H1681</f>
        <v>A0640</v>
      </c>
      <c r="I1591" s="330" t="str">
        <f>'ВЕДОМСТВЕННАЯ '!I1681</f>
        <v>5Q 2 02 А0640</v>
      </c>
      <c r="J1591" s="236" t="str">
        <f>'ВЕДОМСТВЕННАЯ '!J1681</f>
        <v>610</v>
      </c>
      <c r="K1591" s="278">
        <f>'ВЕДОМСТВЕННАЯ '!K1681</f>
        <v>193</v>
      </c>
      <c r="L1591" s="278">
        <f>'ВЕДОМСТВЕННАЯ '!L1681</f>
        <v>200.7</v>
      </c>
      <c r="M1591" s="278">
        <f>'ВЕДОМСТВЕННАЯ '!M1681</f>
        <v>0</v>
      </c>
      <c r="N1591" s="278">
        <f>'ВЕДОМСТВЕННАЯ '!N1681</f>
        <v>0</v>
      </c>
      <c r="O1591" s="278">
        <f>'ВЕДОМСТВЕННАЯ '!O1681</f>
        <v>200.7</v>
      </c>
      <c r="P1591" s="279">
        <f>'ВЕДОМСТВЕННАЯ '!P1681</f>
        <v>0</v>
      </c>
      <c r="Q1591" s="279">
        <f>'ВЕДОМСТВЕННАЯ '!Q1681</f>
        <v>0</v>
      </c>
      <c r="R1591" s="279">
        <f>'ВЕДОМСТВЕННАЯ '!R1681</f>
        <v>0</v>
      </c>
      <c r="S1591" s="279">
        <f>'ВЕДОМСТВЕННАЯ '!S1681</f>
        <v>0</v>
      </c>
      <c r="T1591" s="279">
        <f>'ВЕДОМСТВЕННАЯ '!U1681</f>
        <v>0</v>
      </c>
      <c r="U1591" s="279">
        <f>'ВЕДОМСТВЕННАЯ '!V1681</f>
        <v>0</v>
      </c>
      <c r="V1591" s="279">
        <f>'ВЕДОМСТВЕННАЯ '!W1681</f>
        <v>0</v>
      </c>
      <c r="W1591" s="279">
        <f>'ВЕДОМСТВЕННАЯ '!X1681</f>
        <v>0</v>
      </c>
      <c r="X1591" s="279">
        <f>'ВЕДОМСТВЕННАЯ '!Y1681</f>
        <v>0</v>
      </c>
      <c r="Y1591" s="15">
        <f>'ВЕДОМСТВЕННАЯ '!Z1681</f>
        <v>0</v>
      </c>
      <c r="Z1591" s="15">
        <f>'ВЕДОМСТВЕННАЯ '!AA1681</f>
        <v>0</v>
      </c>
      <c r="AA1591" s="15">
        <f>'ВЕДОМСТВЕННАЯ '!AB1681</f>
        <v>0</v>
      </c>
    </row>
    <row r="1592" spans="1:27" ht="45.75" hidden="1" customHeight="1" x14ac:dyDescent="0.3">
      <c r="A1592" s="581" t="str">
        <f>'ВЕДОМСТВЕННАЯ '!A1682</f>
        <v xml:space="preserve">Подготовка и проведение просветительских мероприятий с целью продвижения книги и чтения «День открытых дверей», «БиблиоНочь» и др. </v>
      </c>
      <c r="B1592" s="196" t="str">
        <f>'ВЕДОМСТВЕННАЯ '!B1682</f>
        <v>905</v>
      </c>
      <c r="C1592" s="236" t="str">
        <f>'ВЕДОМСТВЕННАЯ '!C1682</f>
        <v>08</v>
      </c>
      <c r="D1592" s="236" t="str">
        <f>'ВЕДОМСТВЕННАЯ '!D1682</f>
        <v>01</v>
      </c>
      <c r="E1592" s="330" t="str">
        <f>'ВЕДОМСТВЕННАЯ '!E1682</f>
        <v>5Q</v>
      </c>
      <c r="F1592" s="330" t="str">
        <f>'ВЕДОМСТВЕННАЯ '!F1682</f>
        <v>2</v>
      </c>
      <c r="G1592" s="330" t="str">
        <f>'ВЕДОМСТВЕННАЯ '!G1682</f>
        <v>02</v>
      </c>
      <c r="H1592" s="330" t="str">
        <f>'ВЕДОМСТВЕННАЯ '!H1682</f>
        <v>A0650</v>
      </c>
      <c r="I1592" s="330" t="str">
        <f>'ВЕДОМСТВЕННАЯ '!I1682</f>
        <v>5Q 2 02 А0650</v>
      </c>
      <c r="J1592" s="236"/>
      <c r="K1592" s="278">
        <f>'ВЕДОМСТВЕННАЯ '!K1682</f>
        <v>30</v>
      </c>
      <c r="L1592" s="278">
        <f>'ВЕДОМСТВЕННАЯ '!L1682</f>
        <v>30</v>
      </c>
      <c r="M1592" s="278">
        <f>'ВЕДОМСТВЕННАЯ '!M1682</f>
        <v>0</v>
      </c>
      <c r="N1592" s="278">
        <f>'ВЕДОМСТВЕННАЯ '!N1682</f>
        <v>0</v>
      </c>
      <c r="O1592" s="278">
        <f>'ВЕДОМСТВЕННАЯ '!O1682</f>
        <v>30</v>
      </c>
      <c r="P1592" s="279">
        <f>'ВЕДОМСТВЕННАЯ '!P1682</f>
        <v>0</v>
      </c>
      <c r="Q1592" s="279">
        <f>'ВЕДОМСТВЕННАЯ '!Q1682</f>
        <v>0</v>
      </c>
      <c r="R1592" s="279">
        <f>'ВЕДОМСТВЕННАЯ '!R1682</f>
        <v>0</v>
      </c>
      <c r="S1592" s="279">
        <f>'ВЕДОМСТВЕННАЯ '!S1682</f>
        <v>0</v>
      </c>
      <c r="T1592" s="279">
        <f>'ВЕДОМСТВЕННАЯ '!U1682</f>
        <v>0</v>
      </c>
      <c r="U1592" s="279">
        <f>'ВЕДОМСТВЕННАЯ '!V1682</f>
        <v>0</v>
      </c>
      <c r="V1592" s="279">
        <f>'ВЕДОМСТВЕННАЯ '!W1682</f>
        <v>0</v>
      </c>
      <c r="W1592" s="279">
        <f>'ВЕДОМСТВЕННАЯ '!X1682</f>
        <v>0</v>
      </c>
      <c r="X1592" s="279">
        <f>'ВЕДОМСТВЕННАЯ '!Y1682</f>
        <v>0</v>
      </c>
      <c r="Y1592" s="15">
        <f>'ВЕДОМСТВЕННАЯ '!Z1682</f>
        <v>0</v>
      </c>
      <c r="Z1592" s="15">
        <f>'ВЕДОМСТВЕННАЯ '!AA1682</f>
        <v>0</v>
      </c>
      <c r="AA1592" s="15">
        <f>'ВЕДОМСТВЕННАЯ '!AB1682</f>
        <v>0</v>
      </c>
    </row>
    <row r="1593" spans="1:27" ht="38.25" hidden="1" customHeight="1" x14ac:dyDescent="0.3">
      <c r="A1593" s="581" t="str">
        <f>'ВЕДОМСТВЕННАЯ '!A1683</f>
        <v>Предоставление субсидий бюджетным, автономным учреждениям и иным некоммерческим организациям</v>
      </c>
      <c r="B1593" s="196" t="str">
        <f>'ВЕДОМСТВЕННАЯ '!B1683</f>
        <v>905</v>
      </c>
      <c r="C1593" s="236" t="str">
        <f>'ВЕДОМСТВЕННАЯ '!C1683</f>
        <v>08</v>
      </c>
      <c r="D1593" s="236" t="str">
        <f>'ВЕДОМСТВЕННАЯ '!D1683</f>
        <v>01</v>
      </c>
      <c r="E1593" s="330" t="str">
        <f>'ВЕДОМСТВЕННАЯ '!E1683</f>
        <v>5Q</v>
      </c>
      <c r="F1593" s="330" t="str">
        <f>'ВЕДОМСТВЕННАЯ '!F1683</f>
        <v>2</v>
      </c>
      <c r="G1593" s="330" t="str">
        <f>'ВЕДОМСТВЕННАЯ '!G1683</f>
        <v>02</v>
      </c>
      <c r="H1593" s="330" t="str">
        <f>'ВЕДОМСТВЕННАЯ '!H1683</f>
        <v>A0650</v>
      </c>
      <c r="I1593" s="330" t="str">
        <f>'ВЕДОМСТВЕННАЯ '!I1683</f>
        <v>5Q 2 02 А0650</v>
      </c>
      <c r="J1593" s="236" t="str">
        <f>'ВЕДОМСТВЕННАЯ '!J1683</f>
        <v>600</v>
      </c>
      <c r="K1593" s="278">
        <f>'ВЕДОМСТВЕННАЯ '!K1683</f>
        <v>30</v>
      </c>
      <c r="L1593" s="278">
        <f>'ВЕДОМСТВЕННАЯ '!L1683</f>
        <v>30</v>
      </c>
      <c r="M1593" s="278">
        <f>'ВЕДОМСТВЕННАЯ '!M1683</f>
        <v>0</v>
      </c>
      <c r="N1593" s="278">
        <f>'ВЕДОМСТВЕННАЯ '!N1683</f>
        <v>0</v>
      </c>
      <c r="O1593" s="278">
        <f>'ВЕДОМСТВЕННАЯ '!O1683</f>
        <v>30</v>
      </c>
      <c r="P1593" s="279">
        <f>'ВЕДОМСТВЕННАЯ '!P1683</f>
        <v>0</v>
      </c>
      <c r="Q1593" s="279">
        <f>'ВЕДОМСТВЕННАЯ '!Q1683</f>
        <v>0</v>
      </c>
      <c r="R1593" s="279">
        <f>'ВЕДОМСТВЕННАЯ '!R1683</f>
        <v>0</v>
      </c>
      <c r="S1593" s="279">
        <f>'ВЕДОМСТВЕННАЯ '!S1683</f>
        <v>0</v>
      </c>
      <c r="T1593" s="279">
        <f>'ВЕДОМСТВЕННАЯ '!U1683</f>
        <v>0</v>
      </c>
      <c r="U1593" s="279">
        <f>'ВЕДОМСТВЕННАЯ '!V1683</f>
        <v>0</v>
      </c>
      <c r="V1593" s="279">
        <f>'ВЕДОМСТВЕННАЯ '!W1683</f>
        <v>0</v>
      </c>
      <c r="W1593" s="279">
        <f>'ВЕДОМСТВЕННАЯ '!X1683</f>
        <v>0</v>
      </c>
      <c r="X1593" s="279">
        <f>'ВЕДОМСТВЕННАЯ '!Y1683</f>
        <v>0</v>
      </c>
      <c r="Y1593" s="15">
        <f>'ВЕДОМСТВЕННАЯ '!Z1683</f>
        <v>0</v>
      </c>
      <c r="Z1593" s="15">
        <f>'ВЕДОМСТВЕННАЯ '!AA1683</f>
        <v>0</v>
      </c>
      <c r="AA1593" s="15">
        <f>'ВЕДОМСТВЕННАЯ '!AB1683</f>
        <v>0</v>
      </c>
    </row>
    <row r="1594" spans="1:27" ht="24.75" hidden="1" customHeight="1" x14ac:dyDescent="0.3">
      <c r="A1594" s="581" t="str">
        <f>'ВЕДОМСТВЕННАЯ '!A1684</f>
        <v>Субсидии бюджетным учреждениям</v>
      </c>
      <c r="B1594" s="196" t="str">
        <f>'ВЕДОМСТВЕННАЯ '!B1684</f>
        <v>905</v>
      </c>
      <c r="C1594" s="236" t="str">
        <f>'ВЕДОМСТВЕННАЯ '!C1684</f>
        <v>08</v>
      </c>
      <c r="D1594" s="236" t="str">
        <f>'ВЕДОМСТВЕННАЯ '!D1684</f>
        <v>01</v>
      </c>
      <c r="E1594" s="330" t="str">
        <f>'ВЕДОМСТВЕННАЯ '!E1684</f>
        <v>5Q</v>
      </c>
      <c r="F1594" s="330" t="str">
        <f>'ВЕДОМСТВЕННАЯ '!F1684</f>
        <v>2</v>
      </c>
      <c r="G1594" s="330" t="str">
        <f>'ВЕДОМСТВЕННАЯ '!G1684</f>
        <v>02</v>
      </c>
      <c r="H1594" s="330" t="str">
        <f>'ВЕДОМСТВЕННАЯ '!H1684</f>
        <v>A0650</v>
      </c>
      <c r="I1594" s="330" t="str">
        <f>'ВЕДОМСТВЕННАЯ '!I1684</f>
        <v>5Q 2 02 А0650</v>
      </c>
      <c r="J1594" s="236" t="str">
        <f>'ВЕДОМСТВЕННАЯ '!J1684</f>
        <v>610</v>
      </c>
      <c r="K1594" s="278">
        <f>'ВЕДОМСТВЕННАЯ '!K1684</f>
        <v>30</v>
      </c>
      <c r="L1594" s="278">
        <f>'ВЕДОМСТВЕННАЯ '!L1684</f>
        <v>30</v>
      </c>
      <c r="M1594" s="278">
        <f>'ВЕДОМСТВЕННАЯ '!M1684</f>
        <v>0</v>
      </c>
      <c r="N1594" s="278">
        <f>'ВЕДОМСТВЕННАЯ '!N1684</f>
        <v>0</v>
      </c>
      <c r="O1594" s="278">
        <f>'ВЕДОМСТВЕННАЯ '!O1684</f>
        <v>30</v>
      </c>
      <c r="P1594" s="279">
        <f>'ВЕДОМСТВЕННАЯ '!P1684</f>
        <v>0</v>
      </c>
      <c r="Q1594" s="279">
        <f>'ВЕДОМСТВЕННАЯ '!Q1684</f>
        <v>0</v>
      </c>
      <c r="R1594" s="279">
        <f>'ВЕДОМСТВЕННАЯ '!R1684</f>
        <v>0</v>
      </c>
      <c r="S1594" s="279">
        <f>'ВЕДОМСТВЕННАЯ '!S1684</f>
        <v>0</v>
      </c>
      <c r="T1594" s="279">
        <f>'ВЕДОМСТВЕННАЯ '!U1684</f>
        <v>0</v>
      </c>
      <c r="U1594" s="279">
        <f>'ВЕДОМСТВЕННАЯ '!V1684</f>
        <v>0</v>
      </c>
      <c r="V1594" s="279">
        <f>'ВЕДОМСТВЕННАЯ '!W1684</f>
        <v>0</v>
      </c>
      <c r="W1594" s="279">
        <f>'ВЕДОМСТВЕННАЯ '!X1684</f>
        <v>0</v>
      </c>
      <c r="X1594" s="279">
        <f>'ВЕДОМСТВЕННАЯ '!Y1684</f>
        <v>0</v>
      </c>
      <c r="Y1594" s="15">
        <f>'ВЕДОМСТВЕННАЯ '!Z1684</f>
        <v>0</v>
      </c>
      <c r="Z1594" s="15">
        <f>'ВЕДОМСТВЕННАЯ '!AA1684</f>
        <v>0</v>
      </c>
      <c r="AA1594" s="15">
        <f>'ВЕДОМСТВЕННАЯ '!AB1684</f>
        <v>0</v>
      </c>
    </row>
    <row r="1595" spans="1:27" ht="35.25" hidden="1" customHeight="1" x14ac:dyDescent="0.3">
      <c r="A1595" s="581" t="str">
        <f>'ВЕДОМСТВЕННАЯ '!A1685</f>
        <v>Ежегодное гарантированное комплектование библиотечных фондов документами на различных носителях информации</v>
      </c>
      <c r="B1595" s="196" t="str">
        <f>'ВЕДОМСТВЕННАЯ '!B1685</f>
        <v>905</v>
      </c>
      <c r="C1595" s="236" t="str">
        <f>'ВЕДОМСТВЕННАЯ '!C1685</f>
        <v>08</v>
      </c>
      <c r="D1595" s="236" t="str">
        <f>'ВЕДОМСТВЕННАЯ '!D1685</f>
        <v>01</v>
      </c>
      <c r="E1595" s="330" t="str">
        <f>'ВЕДОМСТВЕННАЯ '!E1685</f>
        <v>5Q</v>
      </c>
      <c r="F1595" s="330" t="str">
        <f>'ВЕДОМСТВЕННАЯ '!F1685</f>
        <v>2</v>
      </c>
      <c r="G1595" s="330" t="str">
        <f>'ВЕДОМСТВЕННАЯ '!G1685</f>
        <v>02</v>
      </c>
      <c r="H1595" s="330" t="str">
        <f>'ВЕДОМСТВЕННАЯ '!H1685</f>
        <v>A0660</v>
      </c>
      <c r="I1595" s="330" t="str">
        <f>'ВЕДОМСТВЕННАЯ '!I1685</f>
        <v>5Q 2 02 А0660</v>
      </c>
      <c r="J1595" s="236"/>
      <c r="K1595" s="278">
        <f>'ВЕДОМСТВЕННАЯ '!K1685</f>
        <v>259.39999999999998</v>
      </c>
      <c r="L1595" s="278">
        <f>'ВЕДОМСТВЕННАЯ '!L1685</f>
        <v>231.2</v>
      </c>
      <c r="M1595" s="278">
        <f>'ВЕДОМСТВЕННАЯ '!M1685</f>
        <v>0</v>
      </c>
      <c r="N1595" s="278">
        <f>'ВЕДОМСТВЕННАЯ '!N1685</f>
        <v>0</v>
      </c>
      <c r="O1595" s="278">
        <f>'ВЕДОМСТВЕННАЯ '!O1685</f>
        <v>231.2</v>
      </c>
      <c r="P1595" s="279">
        <f>'ВЕДОМСТВЕННАЯ '!P1685</f>
        <v>0</v>
      </c>
      <c r="Q1595" s="279">
        <f>'ВЕДОМСТВЕННАЯ '!Q1685</f>
        <v>0</v>
      </c>
      <c r="R1595" s="279">
        <f>'ВЕДОМСТВЕННАЯ '!R1685</f>
        <v>0</v>
      </c>
      <c r="S1595" s="279">
        <f>'ВЕДОМСТВЕННАЯ '!S1685</f>
        <v>0</v>
      </c>
      <c r="T1595" s="279">
        <f>'ВЕДОМСТВЕННАЯ '!U1685</f>
        <v>0</v>
      </c>
      <c r="U1595" s="279">
        <f>'ВЕДОМСТВЕННАЯ '!V1685</f>
        <v>0</v>
      </c>
      <c r="V1595" s="279">
        <f>'ВЕДОМСТВЕННАЯ '!W1685</f>
        <v>0</v>
      </c>
      <c r="W1595" s="279">
        <f>'ВЕДОМСТВЕННАЯ '!X1685</f>
        <v>0</v>
      </c>
      <c r="X1595" s="279">
        <f>'ВЕДОМСТВЕННАЯ '!Y1685</f>
        <v>0</v>
      </c>
      <c r="Y1595" s="15">
        <f>'ВЕДОМСТВЕННАЯ '!Z1685</f>
        <v>0</v>
      </c>
      <c r="Z1595" s="15">
        <f>'ВЕДОМСТВЕННАЯ '!AA1685</f>
        <v>0</v>
      </c>
      <c r="AA1595" s="15">
        <f>'ВЕДОМСТВЕННАЯ '!AB1685</f>
        <v>0</v>
      </c>
    </row>
    <row r="1596" spans="1:27" ht="39.75" hidden="1" customHeight="1" x14ac:dyDescent="0.3">
      <c r="A1596" s="581" t="str">
        <f>'ВЕДОМСТВЕННАЯ '!A1686</f>
        <v>Предоставление субсидий бюджетным, автономным учреждениям и иным некоммерческим организациям</v>
      </c>
      <c r="B1596" s="196" t="str">
        <f>'ВЕДОМСТВЕННАЯ '!B1686</f>
        <v>905</v>
      </c>
      <c r="C1596" s="236" t="str">
        <f>'ВЕДОМСТВЕННАЯ '!C1686</f>
        <v>08</v>
      </c>
      <c r="D1596" s="236" t="str">
        <f>'ВЕДОМСТВЕННАЯ '!D1686</f>
        <v>01</v>
      </c>
      <c r="E1596" s="330" t="str">
        <f>'ВЕДОМСТВЕННАЯ '!E1686</f>
        <v>5Q</v>
      </c>
      <c r="F1596" s="330" t="str">
        <f>'ВЕДОМСТВЕННАЯ '!F1686</f>
        <v>2</v>
      </c>
      <c r="G1596" s="330" t="str">
        <f>'ВЕДОМСТВЕННАЯ '!G1686</f>
        <v>02</v>
      </c>
      <c r="H1596" s="330" t="str">
        <f>'ВЕДОМСТВЕННАЯ '!H1686</f>
        <v>A0660</v>
      </c>
      <c r="I1596" s="330" t="str">
        <f>'ВЕДОМСТВЕННАЯ '!I1686</f>
        <v>5Q 2 02 А0660</v>
      </c>
      <c r="J1596" s="236" t="str">
        <f>'ВЕДОМСТВЕННАЯ '!J1686</f>
        <v>600</v>
      </c>
      <c r="K1596" s="278">
        <f>'ВЕДОМСТВЕННАЯ '!K1686</f>
        <v>259.39999999999998</v>
      </c>
      <c r="L1596" s="278">
        <f>'ВЕДОМСТВЕННАЯ '!L1686</f>
        <v>231.2</v>
      </c>
      <c r="M1596" s="278">
        <f>'ВЕДОМСТВЕННАЯ '!M1686</f>
        <v>0</v>
      </c>
      <c r="N1596" s="278">
        <f>'ВЕДОМСТВЕННАЯ '!N1686</f>
        <v>0</v>
      </c>
      <c r="O1596" s="278">
        <f>'ВЕДОМСТВЕННАЯ '!O1686</f>
        <v>231.2</v>
      </c>
      <c r="P1596" s="279">
        <f>'ВЕДОМСТВЕННАЯ '!P1686</f>
        <v>0</v>
      </c>
      <c r="Q1596" s="279">
        <f>'ВЕДОМСТВЕННАЯ '!Q1686</f>
        <v>0</v>
      </c>
      <c r="R1596" s="279">
        <f>'ВЕДОМСТВЕННАЯ '!R1686</f>
        <v>0</v>
      </c>
      <c r="S1596" s="279">
        <f>'ВЕДОМСТВЕННАЯ '!S1686</f>
        <v>0</v>
      </c>
      <c r="T1596" s="279">
        <f>'ВЕДОМСТВЕННАЯ '!U1686</f>
        <v>0</v>
      </c>
      <c r="U1596" s="279">
        <f>'ВЕДОМСТВЕННАЯ '!V1686</f>
        <v>0</v>
      </c>
      <c r="V1596" s="279">
        <f>'ВЕДОМСТВЕННАЯ '!W1686</f>
        <v>0</v>
      </c>
      <c r="W1596" s="279">
        <f>'ВЕДОМСТВЕННАЯ '!X1686</f>
        <v>0</v>
      </c>
      <c r="X1596" s="279">
        <f>'ВЕДОМСТВЕННАЯ '!Y1686</f>
        <v>0</v>
      </c>
      <c r="Y1596" s="15">
        <f>'ВЕДОМСТВЕННАЯ '!Z1686</f>
        <v>0</v>
      </c>
      <c r="Z1596" s="15">
        <f>'ВЕДОМСТВЕННАЯ '!AA1686</f>
        <v>0</v>
      </c>
      <c r="AA1596" s="15">
        <f>'ВЕДОМСТВЕННАЯ '!AB1686</f>
        <v>0</v>
      </c>
    </row>
    <row r="1597" spans="1:27" ht="22.5" hidden="1" customHeight="1" x14ac:dyDescent="0.3">
      <c r="A1597" s="581" t="str">
        <f>'ВЕДОМСТВЕННАЯ '!A1687</f>
        <v>Субсидии бюджетным учреждениям</v>
      </c>
      <c r="B1597" s="196" t="str">
        <f>'ВЕДОМСТВЕННАЯ '!B1687</f>
        <v>905</v>
      </c>
      <c r="C1597" s="236" t="str">
        <f>'ВЕДОМСТВЕННАЯ '!C1687</f>
        <v>08</v>
      </c>
      <c r="D1597" s="236" t="str">
        <f>'ВЕДОМСТВЕННАЯ '!D1687</f>
        <v>01</v>
      </c>
      <c r="E1597" s="330" t="str">
        <f>'ВЕДОМСТВЕННАЯ '!E1687</f>
        <v>5Q</v>
      </c>
      <c r="F1597" s="330" t="str">
        <f>'ВЕДОМСТВЕННАЯ '!F1687</f>
        <v>2</v>
      </c>
      <c r="G1597" s="330" t="str">
        <f>'ВЕДОМСТВЕННАЯ '!G1687</f>
        <v>02</v>
      </c>
      <c r="H1597" s="330" t="str">
        <f>'ВЕДОМСТВЕННАЯ '!H1687</f>
        <v>A0660</v>
      </c>
      <c r="I1597" s="330" t="str">
        <f>'ВЕДОМСТВЕННАЯ '!I1687</f>
        <v>5Q 2 02 А0660</v>
      </c>
      <c r="J1597" s="236" t="str">
        <f>'ВЕДОМСТВЕННАЯ '!J1687</f>
        <v>610</v>
      </c>
      <c r="K1597" s="278">
        <f>'ВЕДОМСТВЕННАЯ '!K1687</f>
        <v>259.39999999999998</v>
      </c>
      <c r="L1597" s="278">
        <f>'ВЕДОМСТВЕННАЯ '!L1687</f>
        <v>231.2</v>
      </c>
      <c r="M1597" s="278">
        <f>'ВЕДОМСТВЕННАЯ '!M1687</f>
        <v>0</v>
      </c>
      <c r="N1597" s="278">
        <f>'ВЕДОМСТВЕННАЯ '!N1687</f>
        <v>0</v>
      </c>
      <c r="O1597" s="278">
        <f>'ВЕДОМСТВЕННАЯ '!O1687</f>
        <v>231.2</v>
      </c>
      <c r="P1597" s="279">
        <f>'ВЕДОМСТВЕННАЯ '!P1687</f>
        <v>0</v>
      </c>
      <c r="Q1597" s="279">
        <f>'ВЕДОМСТВЕННАЯ '!Q1687</f>
        <v>0</v>
      </c>
      <c r="R1597" s="279">
        <f>'ВЕДОМСТВЕННАЯ '!R1687</f>
        <v>0</v>
      </c>
      <c r="S1597" s="279">
        <f>'ВЕДОМСТВЕННАЯ '!S1687</f>
        <v>0</v>
      </c>
      <c r="T1597" s="279">
        <f>'ВЕДОМСТВЕННАЯ '!U1687</f>
        <v>0</v>
      </c>
      <c r="U1597" s="279">
        <f>'ВЕДОМСТВЕННАЯ '!V1687</f>
        <v>0</v>
      </c>
      <c r="V1597" s="279">
        <f>'ВЕДОМСТВЕННАЯ '!W1687</f>
        <v>0</v>
      </c>
      <c r="W1597" s="279">
        <f>'ВЕДОМСТВЕННАЯ '!X1687</f>
        <v>0</v>
      </c>
      <c r="X1597" s="279">
        <f>'ВЕДОМСТВЕННАЯ '!Y1687</f>
        <v>0</v>
      </c>
      <c r="Y1597" s="15">
        <f>'ВЕДОМСТВЕННАЯ '!Z1687</f>
        <v>0</v>
      </c>
      <c r="Z1597" s="15">
        <f>'ВЕДОМСТВЕННАЯ '!AA1687</f>
        <v>0</v>
      </c>
      <c r="AA1597" s="15">
        <f>'ВЕДОМСТВЕННАЯ '!AB1687</f>
        <v>0</v>
      </c>
    </row>
    <row r="1598" spans="1:27" ht="44.25" x14ac:dyDescent="0.3">
      <c r="A1598" s="581" t="str">
        <f>'ВЕДОМСТВЕННАЯ '!A1688</f>
        <v>Основное мероприятие "Обеспечение выполнения функций муниципальными учреждениями"</v>
      </c>
      <c r="B1598" s="196" t="str">
        <f>'ВЕДОМСТВЕННАЯ '!B1688</f>
        <v>905</v>
      </c>
      <c r="C1598" s="236" t="str">
        <f>'ВЕДОМСТВЕННАЯ '!C1688</f>
        <v>08</v>
      </c>
      <c r="D1598" s="236" t="str">
        <f>'ВЕДОМСТВЕННАЯ '!D1688</f>
        <v>01</v>
      </c>
      <c r="E1598" s="330" t="str">
        <f>'ВЕДОМСТВЕННАЯ '!E1688</f>
        <v>5Q</v>
      </c>
      <c r="F1598" s="330" t="str">
        <f>'ВЕДОМСТВЕННАЯ '!F1688</f>
        <v>2</v>
      </c>
      <c r="G1598" s="330" t="str">
        <f>'ВЕДОМСТВЕННАЯ '!G1688</f>
        <v>03</v>
      </c>
      <c r="H1598" s="330" t="str">
        <f>'ВЕДОМСТВЕННАЯ '!H1688</f>
        <v>00000</v>
      </c>
      <c r="I1598" s="330" t="str">
        <f>'ВЕДОМСТВЕННАЯ '!I1688</f>
        <v>5Q 2 03 00000</v>
      </c>
      <c r="J1598" s="236"/>
      <c r="K1598" s="278" t="e">
        <f>'ВЕДОМСТВЕННАЯ '!K1688</f>
        <v>#REF!</v>
      </c>
      <c r="L1598" s="278" t="e">
        <f>'ВЕДОМСТВЕННАЯ '!L1688</f>
        <v>#REF!</v>
      </c>
      <c r="M1598" s="278" t="e">
        <f>'ВЕДОМСТВЕННАЯ '!M1688</f>
        <v>#REF!</v>
      </c>
      <c r="N1598" s="278" t="e">
        <f>'ВЕДОМСТВЕННАЯ '!N1688</f>
        <v>#REF!</v>
      </c>
      <c r="O1598" s="278" t="e">
        <f>'ВЕДОМСТВЕННАЯ '!O1688</f>
        <v>#REF!</v>
      </c>
      <c r="P1598" s="279">
        <f>'ВЕДОМСТВЕННАЯ '!P1688</f>
        <v>18416308.399999999</v>
      </c>
      <c r="Q1598" s="279">
        <f>'ВЕДОМСТВЕННАЯ '!Q1688</f>
        <v>0</v>
      </c>
      <c r="R1598" s="279">
        <f>'ВЕДОМСТВЕННАЯ '!R1688</f>
        <v>0</v>
      </c>
      <c r="S1598" s="279">
        <f>'ВЕДОМСТВЕННАЯ '!S1688</f>
        <v>18416308.399999999</v>
      </c>
      <c r="T1598" s="279">
        <f>'ВЕДОМСТВЕННАЯ '!U1688</f>
        <v>19237627.539999999</v>
      </c>
      <c r="U1598" s="279">
        <f>'ВЕДОМСТВЕННАЯ '!V1688</f>
        <v>0</v>
      </c>
      <c r="V1598" s="279">
        <f>'ВЕДОМСТВЕННАЯ '!W1688</f>
        <v>0</v>
      </c>
      <c r="W1598" s="279">
        <f>'ВЕДОМСТВЕННАЯ '!X1688</f>
        <v>19237627.539999999</v>
      </c>
      <c r="X1598" s="279">
        <f>'ВЕДОМСТВЕННАЯ '!Y1688</f>
        <v>18644195.34</v>
      </c>
      <c r="Y1598" s="15">
        <f>'ВЕДОМСТВЕННАЯ '!Z1688</f>
        <v>0</v>
      </c>
      <c r="Z1598" s="15">
        <f>'ВЕДОМСТВЕННАЯ '!AA1688</f>
        <v>0</v>
      </c>
      <c r="AA1598" s="15">
        <f>'ВЕДОМСТВЕННАЯ '!AB1688</f>
        <v>18644195.34</v>
      </c>
    </row>
    <row r="1599" spans="1:27" ht="84.75" customHeight="1" x14ac:dyDescent="0.3">
      <c r="A1599" s="581" t="str">
        <f>'ВЕДОМСТВЕННАЯ '!A1689</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1599" s="196" t="str">
        <f>'ВЕДОМСТВЕННАЯ '!B1689</f>
        <v>905</v>
      </c>
      <c r="C1599" s="236" t="str">
        <f>'ВЕДОМСТВЕННАЯ '!C1689</f>
        <v>08</v>
      </c>
      <c r="D1599" s="236" t="str">
        <f>'ВЕДОМСТВЕННАЯ '!D1689</f>
        <v>01</v>
      </c>
      <c r="E1599" s="330" t="str">
        <f>'ВЕДОМСТВЕННАЯ '!E1689</f>
        <v>5Q</v>
      </c>
      <c r="F1599" s="330" t="str">
        <f>'ВЕДОМСТВЕННАЯ '!F1689</f>
        <v>2</v>
      </c>
      <c r="G1599" s="330" t="str">
        <f>'ВЕДОМСТВЕННАЯ '!G1689</f>
        <v>03</v>
      </c>
      <c r="H1599" s="330" t="str">
        <f>'ВЕДОМСТВЕННАЯ '!H1689</f>
        <v>80810</v>
      </c>
      <c r="I1599" s="330" t="str">
        <f>'ВЕДОМСТВЕННАЯ '!I1689</f>
        <v>5Q 2 03 80810</v>
      </c>
      <c r="J1599" s="236"/>
      <c r="K1599" s="278">
        <f>'ВЕДОМСТВЕННАЯ '!K1689</f>
        <v>250.3</v>
      </c>
      <c r="L1599" s="278">
        <f>'ВЕДОМСТВЕННАЯ '!L1689</f>
        <v>204.5</v>
      </c>
      <c r="M1599" s="278">
        <f>'ВЕДОМСТВЕННАЯ '!M1689</f>
        <v>0</v>
      </c>
      <c r="N1599" s="278">
        <f>'ВЕДОМСТВЕННАЯ '!N1689</f>
        <v>0</v>
      </c>
      <c r="O1599" s="278">
        <f>'ВЕДОМСТВЕННАЯ '!O1689</f>
        <v>335</v>
      </c>
      <c r="P1599" s="279">
        <f>'ВЕДОМСТВЕННАЯ '!P1689</f>
        <v>250000</v>
      </c>
      <c r="Q1599" s="279">
        <f>'ВЕДОМСТВЕННАЯ '!Q1689</f>
        <v>0</v>
      </c>
      <c r="R1599" s="279">
        <f>'ВЕДОМСТВЕННАЯ '!R1689</f>
        <v>0</v>
      </c>
      <c r="S1599" s="279">
        <f>'ВЕДОМСТВЕННАЯ '!S1689</f>
        <v>250000</v>
      </c>
      <c r="T1599" s="279">
        <f>'ВЕДОМСТВЕННАЯ '!U1689</f>
        <v>250000</v>
      </c>
      <c r="U1599" s="279">
        <f>'ВЕДОМСТВЕННАЯ '!V1689</f>
        <v>0</v>
      </c>
      <c r="V1599" s="279">
        <f>'ВЕДОМСТВЕННАЯ '!W1689</f>
        <v>0</v>
      </c>
      <c r="W1599" s="279">
        <f>'ВЕДОМСТВЕННАЯ '!X1689</f>
        <v>250000</v>
      </c>
      <c r="X1599" s="279">
        <f>'ВЕДОМСТВЕННАЯ '!Y1689</f>
        <v>250000</v>
      </c>
      <c r="Y1599" s="15">
        <f>'ВЕДОМСТВЕННАЯ '!Z1689</f>
        <v>0</v>
      </c>
      <c r="Z1599" s="15">
        <f>'ВЕДОМСТВЕННАЯ '!AA1689</f>
        <v>0</v>
      </c>
      <c r="AA1599" s="15">
        <f>'ВЕДОМСТВЕННАЯ '!AB1689</f>
        <v>250000</v>
      </c>
    </row>
    <row r="1600" spans="1:27" ht="41.25" customHeight="1" x14ac:dyDescent="0.3">
      <c r="A1600" s="581" t="str">
        <f>'ВЕДОМСТВЕННАЯ '!A1690</f>
        <v>Предоставление субсидий бюджетным, автономным учреждениям и иным некоммерческим организациям</v>
      </c>
      <c r="B1600" s="196" t="str">
        <f>'ВЕДОМСТВЕННАЯ '!B1690</f>
        <v>905</v>
      </c>
      <c r="C1600" s="236" t="str">
        <f>'ВЕДОМСТВЕННАЯ '!C1690</f>
        <v>08</v>
      </c>
      <c r="D1600" s="236" t="str">
        <f>'ВЕДОМСТВЕННАЯ '!D1690</f>
        <v>01</v>
      </c>
      <c r="E1600" s="330" t="str">
        <f>'ВЕДОМСТВЕННАЯ '!E1690</f>
        <v>5Q</v>
      </c>
      <c r="F1600" s="330" t="str">
        <f>'ВЕДОМСТВЕННАЯ '!F1690</f>
        <v>2</v>
      </c>
      <c r="G1600" s="330" t="str">
        <f>'ВЕДОМСТВЕННАЯ '!G1690</f>
        <v>03</v>
      </c>
      <c r="H1600" s="330" t="str">
        <f>'ВЕДОМСТВЕННАЯ '!H1690</f>
        <v>80810</v>
      </c>
      <c r="I1600" s="330" t="str">
        <f>'ВЕДОМСТВЕННАЯ '!I1690</f>
        <v>5Q 2 03 80810</v>
      </c>
      <c r="J1600" s="236" t="str">
        <f>'ВЕДОМСТВЕННАЯ '!J1690</f>
        <v>600</v>
      </c>
      <c r="K1600" s="278">
        <f>'ВЕДОМСТВЕННАЯ '!K1690</f>
        <v>250.3</v>
      </c>
      <c r="L1600" s="278">
        <f>'ВЕДОМСТВЕННАЯ '!L1690</f>
        <v>204.5</v>
      </c>
      <c r="M1600" s="278">
        <f>'ВЕДОМСТВЕННАЯ '!M1690</f>
        <v>0</v>
      </c>
      <c r="N1600" s="278">
        <f>'ВЕДОМСТВЕННАЯ '!N1690</f>
        <v>0</v>
      </c>
      <c r="O1600" s="278">
        <f>'ВЕДОМСТВЕННАЯ '!O1690</f>
        <v>335</v>
      </c>
      <c r="P1600" s="279">
        <f>'ВЕДОМСТВЕННАЯ '!P1690</f>
        <v>250000</v>
      </c>
      <c r="Q1600" s="279">
        <f>'ВЕДОМСТВЕННАЯ '!Q1690</f>
        <v>0</v>
      </c>
      <c r="R1600" s="279">
        <f>'ВЕДОМСТВЕННАЯ '!R1690</f>
        <v>0</v>
      </c>
      <c r="S1600" s="279">
        <f>'ВЕДОМСТВЕННАЯ '!S1690</f>
        <v>250000</v>
      </c>
      <c r="T1600" s="279">
        <f>'ВЕДОМСТВЕННАЯ '!U1690</f>
        <v>250000</v>
      </c>
      <c r="U1600" s="279">
        <f>'ВЕДОМСТВЕННАЯ '!V1690</f>
        <v>0</v>
      </c>
      <c r="V1600" s="279">
        <f>'ВЕДОМСТВЕННАЯ '!W1690</f>
        <v>0</v>
      </c>
      <c r="W1600" s="279">
        <f>'ВЕДОМСТВЕННАЯ '!X1690</f>
        <v>250000</v>
      </c>
      <c r="X1600" s="279">
        <f>'ВЕДОМСТВЕННАЯ '!Y1690</f>
        <v>250000</v>
      </c>
      <c r="Y1600" s="15">
        <f>'ВЕДОМСТВЕННАЯ '!Z1690</f>
        <v>0</v>
      </c>
      <c r="Z1600" s="15">
        <f>'ВЕДОМСТВЕННАЯ '!AA1690</f>
        <v>0</v>
      </c>
      <c r="AA1600" s="15">
        <f>'ВЕДОМСТВЕННАЯ '!AB1690</f>
        <v>250000</v>
      </c>
    </row>
    <row r="1601" spans="1:27" ht="24.75" customHeight="1" x14ac:dyDescent="0.3">
      <c r="A1601" s="581" t="str">
        <f>'ВЕДОМСТВЕННАЯ '!A1691</f>
        <v>Субсидии бюджетным учреждениям</v>
      </c>
      <c r="B1601" s="196" t="str">
        <f>'ВЕДОМСТВЕННАЯ '!B1691</f>
        <v>905</v>
      </c>
      <c r="C1601" s="236" t="str">
        <f>'ВЕДОМСТВЕННАЯ '!C1691</f>
        <v>08</v>
      </c>
      <c r="D1601" s="236" t="str">
        <f>'ВЕДОМСТВЕННАЯ '!D1691</f>
        <v>01</v>
      </c>
      <c r="E1601" s="330" t="str">
        <f>'ВЕДОМСТВЕННАЯ '!E1691</f>
        <v>5Q</v>
      </c>
      <c r="F1601" s="330" t="str">
        <f>'ВЕДОМСТВЕННАЯ '!F1691</f>
        <v>2</v>
      </c>
      <c r="G1601" s="330" t="str">
        <f>'ВЕДОМСТВЕННАЯ '!G1691</f>
        <v>03</v>
      </c>
      <c r="H1601" s="330" t="str">
        <f>'ВЕДОМСТВЕННАЯ '!H1691</f>
        <v>80810</v>
      </c>
      <c r="I1601" s="330" t="str">
        <f>'ВЕДОМСТВЕННАЯ '!I1691</f>
        <v>5Q 2 03 80810</v>
      </c>
      <c r="J1601" s="236" t="str">
        <f>'ВЕДОМСТВЕННАЯ '!J1691</f>
        <v>610</v>
      </c>
      <c r="K1601" s="278">
        <f>'ВЕДОМСТВЕННАЯ '!K1691</f>
        <v>250.3</v>
      </c>
      <c r="L1601" s="278">
        <f>'ВЕДОМСТВЕННАЯ '!L1691</f>
        <v>204.5</v>
      </c>
      <c r="M1601" s="278">
        <f>'ВЕДОМСТВЕННАЯ '!M1691</f>
        <v>0</v>
      </c>
      <c r="N1601" s="278">
        <f>'ВЕДОМСТВЕННАЯ '!N1691</f>
        <v>0</v>
      </c>
      <c r="O1601" s="278">
        <f>'ВЕДОМСТВЕННАЯ '!O1691</f>
        <v>335</v>
      </c>
      <c r="P1601" s="279">
        <f>'ВЕДОМСТВЕННАЯ '!P1691</f>
        <v>250000</v>
      </c>
      <c r="Q1601" s="279">
        <f>'ВЕДОМСТВЕННАЯ '!Q1691</f>
        <v>0</v>
      </c>
      <c r="R1601" s="279">
        <f>'ВЕДОМСТВЕННАЯ '!R1691</f>
        <v>0</v>
      </c>
      <c r="S1601" s="279">
        <f>'ВЕДОМСТВЕННАЯ '!S1691</f>
        <v>250000</v>
      </c>
      <c r="T1601" s="279">
        <f>'ВЕДОМСТВЕННАЯ '!U1691</f>
        <v>250000</v>
      </c>
      <c r="U1601" s="279">
        <f>'ВЕДОМСТВЕННАЯ '!V1691</f>
        <v>0</v>
      </c>
      <c r="V1601" s="279">
        <f>'ВЕДОМСТВЕННАЯ '!W1691</f>
        <v>0</v>
      </c>
      <c r="W1601" s="279">
        <f>'ВЕДОМСТВЕННАЯ '!X1691</f>
        <v>250000</v>
      </c>
      <c r="X1601" s="279">
        <f>'ВЕДОМСТВЕННАЯ '!Y1691</f>
        <v>250000</v>
      </c>
      <c r="Y1601" s="15">
        <f>'ВЕДОМСТВЕННАЯ '!Z1691</f>
        <v>0</v>
      </c>
      <c r="Z1601" s="15">
        <f>'ВЕДОМСТВЕННАЯ '!AA1691</f>
        <v>0</v>
      </c>
      <c r="AA1601" s="15">
        <f>'ВЕДОМСТВЕННАЯ '!AB1691</f>
        <v>250000</v>
      </c>
    </row>
    <row r="1602" spans="1:27" ht="78" hidden="1" customHeight="1" x14ac:dyDescent="0.3">
      <c r="A1602" s="581" t="str">
        <f>'ВЕДОМСТВЕННАЯ '!A1692</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1602" s="196" t="str">
        <f>'ВЕДОМСТВЕННАЯ '!B1692</f>
        <v>905</v>
      </c>
      <c r="C1602" s="236" t="str">
        <f>'ВЕДОМСТВЕННАЯ '!C1692</f>
        <v>08</v>
      </c>
      <c r="D1602" s="236" t="str">
        <f>'ВЕДОМСТВЕННАЯ '!D1692</f>
        <v>01</v>
      </c>
      <c r="E1602" s="330" t="str">
        <f>'ВЕДОМСТВЕННАЯ '!E1692</f>
        <v>5Q</v>
      </c>
      <c r="F1602" s="330" t="str">
        <f>'ВЕДОМСТВЕННАЯ '!F1692</f>
        <v>2</v>
      </c>
      <c r="G1602" s="330" t="str">
        <f>'ВЕДОМСТВЕННАЯ '!G1692</f>
        <v>03</v>
      </c>
      <c r="H1602" s="330" t="str">
        <f>'ВЕДОМСТВЕННАЯ '!H1692</f>
        <v>80820</v>
      </c>
      <c r="I1602" s="330" t="str">
        <f>'ВЕДОМСТВЕННАЯ '!I1692</f>
        <v>5Q 2 03 80820</v>
      </c>
      <c r="J1602" s="236"/>
      <c r="K1602" s="278">
        <f>'ВЕДОМСТВЕННАЯ '!K1692</f>
        <v>0</v>
      </c>
      <c r="L1602" s="278">
        <f>'ВЕДОМСТВЕННАЯ '!L1692</f>
        <v>0</v>
      </c>
      <c r="M1602" s="278">
        <f>'ВЕДОМСТВЕННАЯ '!M1692</f>
        <v>0</v>
      </c>
      <c r="N1602" s="278">
        <f>'ВЕДОМСТВЕННАЯ '!N1692</f>
        <v>0</v>
      </c>
      <c r="O1602" s="278">
        <f>'ВЕДОМСТВЕННАЯ '!O1692</f>
        <v>0</v>
      </c>
      <c r="P1602" s="279">
        <f>'ВЕДОМСТВЕННАЯ '!P1692</f>
        <v>0</v>
      </c>
      <c r="Q1602" s="279">
        <f>'ВЕДОМСТВЕННАЯ '!Q1692</f>
        <v>0</v>
      </c>
      <c r="R1602" s="279">
        <f>'ВЕДОМСТВЕННАЯ '!R1692</f>
        <v>0</v>
      </c>
      <c r="S1602" s="279">
        <f>'ВЕДОМСТВЕННАЯ '!S1692</f>
        <v>0</v>
      </c>
      <c r="T1602" s="279">
        <f>'ВЕДОМСТВЕННАЯ '!U1692</f>
        <v>0</v>
      </c>
      <c r="U1602" s="279">
        <f>'ВЕДОМСТВЕННАЯ '!V1692</f>
        <v>0</v>
      </c>
      <c r="V1602" s="279">
        <f>'ВЕДОМСТВЕННАЯ '!W1692</f>
        <v>0</v>
      </c>
      <c r="W1602" s="279">
        <f>'ВЕДОМСТВЕННАЯ '!X1692</f>
        <v>0</v>
      </c>
      <c r="X1602" s="279">
        <f>'ВЕДОМСТВЕННАЯ '!Y1692</f>
        <v>0</v>
      </c>
      <c r="Y1602" s="15">
        <f>'ВЕДОМСТВЕННАЯ '!Z1692</f>
        <v>0</v>
      </c>
      <c r="Z1602" s="15">
        <f>'ВЕДОМСТВЕННАЯ '!AA1692</f>
        <v>0</v>
      </c>
      <c r="AA1602" s="15">
        <f>'ВЕДОМСТВЕННАЯ '!AB1692</f>
        <v>0</v>
      </c>
    </row>
    <row r="1603" spans="1:27" ht="34.5" hidden="1" customHeight="1" x14ac:dyDescent="0.3">
      <c r="A1603" s="581" t="str">
        <f>'ВЕДОМСТВЕННАЯ '!A1693</f>
        <v>Предоставление субсидий бюджетным, автономным учреждениям и иным некоммерческим организациям</v>
      </c>
      <c r="B1603" s="196" t="str">
        <f>'ВЕДОМСТВЕННАЯ '!B1693</f>
        <v>905</v>
      </c>
      <c r="C1603" s="236" t="str">
        <f>'ВЕДОМСТВЕННАЯ '!C1693</f>
        <v>08</v>
      </c>
      <c r="D1603" s="236" t="str">
        <f>'ВЕДОМСТВЕННАЯ '!D1693</f>
        <v>01</v>
      </c>
      <c r="E1603" s="330" t="str">
        <f>'ВЕДОМСТВЕННАЯ '!E1693</f>
        <v>5Q</v>
      </c>
      <c r="F1603" s="330" t="str">
        <f>'ВЕДОМСТВЕННАЯ '!F1693</f>
        <v>2</v>
      </c>
      <c r="G1603" s="330" t="str">
        <f>'ВЕДОМСТВЕННАЯ '!G1693</f>
        <v>03</v>
      </c>
      <c r="H1603" s="330" t="str">
        <f>'ВЕДОМСТВЕННАЯ '!H1693</f>
        <v>80820</v>
      </c>
      <c r="I1603" s="330" t="str">
        <f>'ВЕДОМСТВЕННАЯ '!I1693</f>
        <v>5Q 2 03 80820</v>
      </c>
      <c r="J1603" s="236" t="str">
        <f>'ВЕДОМСТВЕННАЯ '!J1693</f>
        <v>600</v>
      </c>
      <c r="K1603" s="278">
        <f>'ВЕДОМСТВЕННАЯ '!K1693</f>
        <v>0</v>
      </c>
      <c r="L1603" s="278">
        <f>'ВЕДОМСТВЕННАЯ '!L1693</f>
        <v>0</v>
      </c>
      <c r="M1603" s="278">
        <f>'ВЕДОМСТВЕННАЯ '!M1693</f>
        <v>0</v>
      </c>
      <c r="N1603" s="278">
        <f>'ВЕДОМСТВЕННАЯ '!N1693</f>
        <v>0</v>
      </c>
      <c r="O1603" s="278">
        <f>'ВЕДОМСТВЕННАЯ '!O1693</f>
        <v>0</v>
      </c>
      <c r="P1603" s="279">
        <f>'ВЕДОМСТВЕННАЯ '!P1693</f>
        <v>0</v>
      </c>
      <c r="Q1603" s="279">
        <f>'ВЕДОМСТВЕННАЯ '!Q1693</f>
        <v>0</v>
      </c>
      <c r="R1603" s="279">
        <f>'ВЕДОМСТВЕННАЯ '!R1693</f>
        <v>0</v>
      </c>
      <c r="S1603" s="279">
        <f>'ВЕДОМСТВЕННАЯ '!S1693</f>
        <v>0</v>
      </c>
      <c r="T1603" s="279">
        <f>'ВЕДОМСТВЕННАЯ '!U1693</f>
        <v>0</v>
      </c>
      <c r="U1603" s="279">
        <f>'ВЕДОМСТВЕННАЯ '!V1693</f>
        <v>0</v>
      </c>
      <c r="V1603" s="279">
        <f>'ВЕДОМСТВЕННАЯ '!W1693</f>
        <v>0</v>
      </c>
      <c r="W1603" s="279">
        <f>'ВЕДОМСТВЕННАЯ '!X1693</f>
        <v>0</v>
      </c>
      <c r="X1603" s="279">
        <f>'ВЕДОМСТВЕННАЯ '!Y1693</f>
        <v>0</v>
      </c>
      <c r="Y1603" s="15">
        <f>'ВЕДОМСТВЕННАЯ '!Z1693</f>
        <v>0</v>
      </c>
      <c r="Z1603" s="15">
        <f>'ВЕДОМСТВЕННАЯ '!AA1693</f>
        <v>0</v>
      </c>
      <c r="AA1603" s="15">
        <f>'ВЕДОМСТВЕННАЯ '!AB1693</f>
        <v>0</v>
      </c>
    </row>
    <row r="1604" spans="1:27" ht="26.25" hidden="1" customHeight="1" x14ac:dyDescent="0.3">
      <c r="A1604" s="581" t="str">
        <f>'ВЕДОМСТВЕННАЯ '!A1694</f>
        <v xml:space="preserve">Субсидии бюджетным учреждениям </v>
      </c>
      <c r="B1604" s="196" t="str">
        <f>'ВЕДОМСТВЕННАЯ '!B1694</f>
        <v>905</v>
      </c>
      <c r="C1604" s="236" t="str">
        <f>'ВЕДОМСТВЕННАЯ '!C1694</f>
        <v>08</v>
      </c>
      <c r="D1604" s="236" t="str">
        <f>'ВЕДОМСТВЕННАЯ '!D1694</f>
        <v>01</v>
      </c>
      <c r="E1604" s="330" t="str">
        <f>'ВЕДОМСТВЕННАЯ '!E1694</f>
        <v>5Q</v>
      </c>
      <c r="F1604" s="330" t="str">
        <f>'ВЕДОМСТВЕННАЯ '!F1694</f>
        <v>2</v>
      </c>
      <c r="G1604" s="330" t="str">
        <f>'ВЕДОМСТВЕННАЯ '!G1694</f>
        <v>03</v>
      </c>
      <c r="H1604" s="330" t="str">
        <f>'ВЕДОМСТВЕННАЯ '!H1694</f>
        <v>80820</v>
      </c>
      <c r="I1604" s="330" t="str">
        <f>'ВЕДОМСТВЕННАЯ '!I1694</f>
        <v>5Q 2 03 80820</v>
      </c>
      <c r="J1604" s="236" t="str">
        <f>'ВЕДОМСТВЕННАЯ '!J1694</f>
        <v>610</v>
      </c>
      <c r="K1604" s="278">
        <f>'ВЕДОМСТВЕННАЯ '!K1694</f>
        <v>0</v>
      </c>
      <c r="L1604" s="278">
        <f>'ВЕДОМСТВЕННАЯ '!L1694</f>
        <v>0</v>
      </c>
      <c r="M1604" s="278">
        <f>'ВЕДОМСТВЕННАЯ '!M1694</f>
        <v>0</v>
      </c>
      <c r="N1604" s="278">
        <f>'ВЕДОМСТВЕННАЯ '!N1694</f>
        <v>0</v>
      </c>
      <c r="O1604" s="278">
        <f>'ВЕДОМСТВЕННАЯ '!O1694</f>
        <v>0</v>
      </c>
      <c r="P1604" s="279">
        <f>'ВЕДОМСТВЕННАЯ '!P1694</f>
        <v>0</v>
      </c>
      <c r="Q1604" s="279">
        <f>'ВЕДОМСТВЕННАЯ '!Q1694</f>
        <v>0</v>
      </c>
      <c r="R1604" s="279">
        <f>'ВЕДОМСТВЕННАЯ '!R1694</f>
        <v>0</v>
      </c>
      <c r="S1604" s="279">
        <f>'ВЕДОМСТВЕННАЯ '!S1694</f>
        <v>0</v>
      </c>
      <c r="T1604" s="279">
        <f>'ВЕДОМСТВЕННАЯ '!U1694</f>
        <v>0</v>
      </c>
      <c r="U1604" s="279">
        <f>'ВЕДОМСТВЕННАЯ '!V1694</f>
        <v>0</v>
      </c>
      <c r="V1604" s="279">
        <f>'ВЕДОМСТВЕННАЯ '!W1694</f>
        <v>0</v>
      </c>
      <c r="W1604" s="279">
        <f>'ВЕДОМСТВЕННАЯ '!X1694</f>
        <v>0</v>
      </c>
      <c r="X1604" s="279">
        <f>'ВЕДОМСТВЕННАЯ '!Y1694</f>
        <v>0</v>
      </c>
      <c r="Y1604" s="15">
        <f>'ВЕДОМСТВЕННАЯ '!Z1694</f>
        <v>0</v>
      </c>
      <c r="Z1604" s="15">
        <f>'ВЕДОМСТВЕННАЯ '!AA1694</f>
        <v>0</v>
      </c>
      <c r="AA1604" s="15">
        <f>'ВЕДОМСТВЕННАЯ '!AB1694</f>
        <v>0</v>
      </c>
    </row>
    <row r="1605" spans="1:27" ht="117" hidden="1" customHeight="1" x14ac:dyDescent="0.3">
      <c r="A1605" s="581" t="str">
        <f>'ВЕДОМСТВЕННАЯ '!A1695</f>
        <v>Гарантии и компенсации при переезде к новому месту работы лицам,  а также членам их семей,  при заключении трудовых договоров с органами местного самоуправления, отраслевыми органами и муниципальными учреждениями расположенными на территории муниципального образования "Хасынский муниципальный округ Магаданской области" и финансируемых за счет средств бюджета муниципального образования "Хасынский муниципальный округ Магаданской области" прибывшими в соответствии с этими договорами  из других регионов Российской Федерации</v>
      </c>
      <c r="B1605" s="196" t="str">
        <f>'ВЕДОМСТВЕННАЯ '!B1695</f>
        <v>905</v>
      </c>
      <c r="C1605" s="236" t="str">
        <f>'ВЕДОМСТВЕННАЯ '!C1695</f>
        <v>08</v>
      </c>
      <c r="D1605" s="236" t="str">
        <f>'ВЕДОМСТВЕННАЯ '!D1695</f>
        <v>01</v>
      </c>
      <c r="E1605" s="330" t="str">
        <f>'ВЕДОМСТВЕННАЯ '!E1695</f>
        <v>5Q</v>
      </c>
      <c r="F1605" s="330" t="str">
        <f>'ВЕДОМСТВЕННАЯ '!F1695</f>
        <v>2</v>
      </c>
      <c r="G1605" s="330" t="str">
        <f>'ВЕДОМСТВЕННАЯ '!G1695</f>
        <v>03</v>
      </c>
      <c r="H1605" s="330" t="str">
        <f>'ВЕДОМСТВЕННАЯ '!H1695</f>
        <v>80830</v>
      </c>
      <c r="I1605" s="330" t="str">
        <f>'ВЕДОМСТВЕННАЯ '!I1695</f>
        <v>5Q 2 03 80830</v>
      </c>
      <c r="J1605" s="236"/>
      <c r="K1605" s="278">
        <f>'ВЕДОМСТВЕННАЯ '!K1695</f>
        <v>0</v>
      </c>
      <c r="L1605" s="278">
        <f>'ВЕДОМСТВЕННАЯ '!L1695</f>
        <v>0</v>
      </c>
      <c r="M1605" s="278">
        <f>'ВЕДОМСТВЕННАЯ '!M1695</f>
        <v>0</v>
      </c>
      <c r="N1605" s="278">
        <f>'ВЕДОМСТВЕННАЯ '!N1695</f>
        <v>0</v>
      </c>
      <c r="O1605" s="278">
        <f>'ВЕДОМСТВЕННАЯ '!O1695</f>
        <v>0</v>
      </c>
      <c r="P1605" s="279">
        <f>'ВЕДОМСТВЕННАЯ '!P1695</f>
        <v>0</v>
      </c>
      <c r="Q1605" s="279">
        <f>'ВЕДОМСТВЕННАЯ '!Q1695</f>
        <v>0</v>
      </c>
      <c r="R1605" s="279">
        <f>'ВЕДОМСТВЕННАЯ '!R1695</f>
        <v>0</v>
      </c>
      <c r="S1605" s="279">
        <f>'ВЕДОМСТВЕННАЯ '!S1695</f>
        <v>0</v>
      </c>
      <c r="T1605" s="279">
        <f>'ВЕДОМСТВЕННАЯ '!U1695</f>
        <v>0</v>
      </c>
      <c r="U1605" s="279">
        <f>'ВЕДОМСТВЕННАЯ '!V1695</f>
        <v>0</v>
      </c>
      <c r="V1605" s="279">
        <f>'ВЕДОМСТВЕННАЯ '!W1695</f>
        <v>0</v>
      </c>
      <c r="W1605" s="279">
        <f>'ВЕДОМСТВЕННАЯ '!X1695</f>
        <v>0</v>
      </c>
      <c r="X1605" s="279">
        <f>'ВЕДОМСТВЕННАЯ '!Y1695</f>
        <v>0</v>
      </c>
      <c r="Y1605" s="15">
        <f>'ВЕДОМСТВЕННАЯ '!Z1695</f>
        <v>0</v>
      </c>
      <c r="Z1605" s="15">
        <f>'ВЕДОМСТВЕННАЯ '!AA1695</f>
        <v>0</v>
      </c>
      <c r="AA1605" s="15">
        <f>'ВЕДОМСТВЕННАЯ '!AB1695</f>
        <v>0</v>
      </c>
    </row>
    <row r="1606" spans="1:27" ht="46.5" hidden="1" customHeight="1" x14ac:dyDescent="0.3">
      <c r="A1606" s="581" t="str">
        <f>'ВЕДОМСТВЕННАЯ '!A1696</f>
        <v>Предоставление субсидий бюджетным, автономным учреждениям и иным некоммерческим организациям</v>
      </c>
      <c r="B1606" s="196" t="str">
        <f>'ВЕДОМСТВЕННАЯ '!B1696</f>
        <v>905</v>
      </c>
      <c r="C1606" s="236" t="str">
        <f>'ВЕДОМСТВЕННАЯ '!C1696</f>
        <v>08</v>
      </c>
      <c r="D1606" s="236" t="str">
        <f>'ВЕДОМСТВЕННАЯ '!D1696</f>
        <v>01</v>
      </c>
      <c r="E1606" s="330" t="str">
        <f>'ВЕДОМСТВЕННАЯ '!E1696</f>
        <v>5Q</v>
      </c>
      <c r="F1606" s="330" t="str">
        <f>'ВЕДОМСТВЕННАЯ '!F1696</f>
        <v>2</v>
      </c>
      <c r="G1606" s="330" t="str">
        <f>'ВЕДОМСТВЕННАЯ '!G1696</f>
        <v>03</v>
      </c>
      <c r="H1606" s="330" t="str">
        <f>'ВЕДОМСТВЕННАЯ '!H1696</f>
        <v>80830</v>
      </c>
      <c r="I1606" s="330" t="str">
        <f>'ВЕДОМСТВЕННАЯ '!I1696</f>
        <v>5Q 2 03 80830</v>
      </c>
      <c r="J1606" s="236" t="str">
        <f>'ВЕДОМСТВЕННАЯ '!J1696</f>
        <v>600</v>
      </c>
      <c r="K1606" s="278">
        <f>'ВЕДОМСТВЕННАЯ '!K1696</f>
        <v>0</v>
      </c>
      <c r="L1606" s="278">
        <f>'ВЕДОМСТВЕННАЯ '!L1696</f>
        <v>0</v>
      </c>
      <c r="M1606" s="278">
        <f>'ВЕДОМСТВЕННАЯ '!M1696</f>
        <v>0</v>
      </c>
      <c r="N1606" s="278">
        <f>'ВЕДОМСТВЕННАЯ '!N1696</f>
        <v>0</v>
      </c>
      <c r="O1606" s="278">
        <f>'ВЕДОМСТВЕННАЯ '!O1696</f>
        <v>0</v>
      </c>
      <c r="P1606" s="279">
        <f>'ВЕДОМСТВЕННАЯ '!P1696</f>
        <v>0</v>
      </c>
      <c r="Q1606" s="279">
        <f>'ВЕДОМСТВЕННАЯ '!Q1696</f>
        <v>0</v>
      </c>
      <c r="R1606" s="279">
        <f>'ВЕДОМСТВЕННАЯ '!R1696</f>
        <v>0</v>
      </c>
      <c r="S1606" s="279">
        <f>'ВЕДОМСТВЕННАЯ '!S1696</f>
        <v>0</v>
      </c>
      <c r="T1606" s="279">
        <f>'ВЕДОМСТВЕННАЯ '!U1696</f>
        <v>0</v>
      </c>
      <c r="U1606" s="279">
        <f>'ВЕДОМСТВЕННАЯ '!V1696</f>
        <v>0</v>
      </c>
      <c r="V1606" s="279">
        <f>'ВЕДОМСТВЕННАЯ '!W1696</f>
        <v>0</v>
      </c>
      <c r="W1606" s="279">
        <f>'ВЕДОМСТВЕННАЯ '!X1696</f>
        <v>0</v>
      </c>
      <c r="X1606" s="279">
        <f>'ВЕДОМСТВЕННАЯ '!Y1696</f>
        <v>0</v>
      </c>
      <c r="Y1606" s="15">
        <f>'ВЕДОМСТВЕННАЯ '!Z1696</f>
        <v>0</v>
      </c>
      <c r="Z1606" s="15">
        <f>'ВЕДОМСТВЕННАЯ '!AA1696</f>
        <v>0</v>
      </c>
      <c r="AA1606" s="15">
        <f>'ВЕДОМСТВЕННАЯ '!AB1696</f>
        <v>0</v>
      </c>
    </row>
    <row r="1607" spans="1:27" ht="28.5" hidden="1" customHeight="1" x14ac:dyDescent="0.3">
      <c r="A1607" s="581" t="str">
        <f>'ВЕДОМСТВЕННАЯ '!A1697</f>
        <v xml:space="preserve">Субсидии бюджетным учреждениям </v>
      </c>
      <c r="B1607" s="196" t="str">
        <f>'ВЕДОМСТВЕННАЯ '!B1697</f>
        <v>905</v>
      </c>
      <c r="C1607" s="236" t="str">
        <f>'ВЕДОМСТВЕННАЯ '!C1697</f>
        <v>08</v>
      </c>
      <c r="D1607" s="236" t="str">
        <f>'ВЕДОМСТВЕННАЯ '!D1697</f>
        <v>01</v>
      </c>
      <c r="E1607" s="330" t="str">
        <f>'ВЕДОМСТВЕННАЯ '!E1697</f>
        <v>5Q</v>
      </c>
      <c r="F1607" s="330" t="str">
        <f>'ВЕДОМСТВЕННАЯ '!F1697</f>
        <v>2</v>
      </c>
      <c r="G1607" s="330" t="str">
        <f>'ВЕДОМСТВЕННАЯ '!G1697</f>
        <v>03</v>
      </c>
      <c r="H1607" s="330" t="str">
        <f>'ВЕДОМСТВЕННАЯ '!H1697</f>
        <v>80830</v>
      </c>
      <c r="I1607" s="330" t="str">
        <f>'ВЕДОМСТВЕННАЯ '!I1697</f>
        <v>5Q 2 03 80830</v>
      </c>
      <c r="J1607" s="236" t="str">
        <f>'ВЕДОМСТВЕННАЯ '!J1697</f>
        <v>610</v>
      </c>
      <c r="K1607" s="278">
        <f>'ВЕДОМСТВЕННАЯ '!K1697</f>
        <v>0</v>
      </c>
      <c r="L1607" s="278">
        <f>'ВЕДОМСТВЕННАЯ '!L1697</f>
        <v>0</v>
      </c>
      <c r="M1607" s="278">
        <f>'ВЕДОМСТВЕННАЯ '!M1697</f>
        <v>0</v>
      </c>
      <c r="N1607" s="278">
        <f>'ВЕДОМСТВЕННАЯ '!N1697</f>
        <v>0</v>
      </c>
      <c r="O1607" s="278">
        <f>'ВЕДОМСТВЕННАЯ '!O1697</f>
        <v>0</v>
      </c>
      <c r="P1607" s="279">
        <f>'ВЕДОМСТВЕННАЯ '!P1697</f>
        <v>0</v>
      </c>
      <c r="Q1607" s="279">
        <f>'ВЕДОМСТВЕННАЯ '!Q1697</f>
        <v>0</v>
      </c>
      <c r="R1607" s="279">
        <f>'ВЕДОМСТВЕННАЯ '!R1697</f>
        <v>0</v>
      </c>
      <c r="S1607" s="279">
        <f>'ВЕДОМСТВЕННАЯ '!S1697</f>
        <v>0</v>
      </c>
      <c r="T1607" s="279">
        <f>'ВЕДОМСТВЕННАЯ '!U1697</f>
        <v>0</v>
      </c>
      <c r="U1607" s="279">
        <f>'ВЕДОМСТВЕННАЯ '!V1697</f>
        <v>0</v>
      </c>
      <c r="V1607" s="279">
        <f>'ВЕДОМСТВЕННАЯ '!W1697</f>
        <v>0</v>
      </c>
      <c r="W1607" s="279">
        <f>'ВЕДОМСТВЕННАЯ '!X1697</f>
        <v>0</v>
      </c>
      <c r="X1607" s="279">
        <f>'ВЕДОМСТВЕННАЯ '!Y1697</f>
        <v>0</v>
      </c>
      <c r="Y1607" s="15">
        <f>'ВЕДОМСТВЕННАЯ '!Z1697</f>
        <v>0</v>
      </c>
      <c r="Z1607" s="15">
        <f>'ВЕДОМСТВЕННАЯ '!AA1697</f>
        <v>0</v>
      </c>
      <c r="AA1607" s="15">
        <f>'ВЕДОМСТВЕННАЯ '!AB1697</f>
        <v>0</v>
      </c>
    </row>
    <row r="1608" spans="1:27" ht="44.25" x14ac:dyDescent="0.3">
      <c r="A1608" s="581" t="str">
        <f>'ВЕДОМСТВЕННАЯ '!A1698</f>
        <v>Расходы на обеспечение деятельности (оказание услуг) муниципальных бюджетных и автономных учреждений</v>
      </c>
      <c r="B1608" s="196" t="str">
        <f>'ВЕДОМСТВЕННАЯ '!B1698</f>
        <v>905</v>
      </c>
      <c r="C1608" s="236" t="str">
        <f>'ВЕДОМСТВЕННАЯ '!C1698</f>
        <v>08</v>
      </c>
      <c r="D1608" s="236" t="str">
        <f>'ВЕДОМСТВЕННАЯ '!D1698</f>
        <v>01</v>
      </c>
      <c r="E1608" s="330" t="str">
        <f>'ВЕДОМСТВЕННАЯ '!E1698</f>
        <v>5Q</v>
      </c>
      <c r="F1608" s="330" t="str">
        <f>'ВЕДОМСТВЕННАЯ '!F1698</f>
        <v>2</v>
      </c>
      <c r="G1608" s="330" t="str">
        <f>'ВЕДОМСТВЕННАЯ '!G1698</f>
        <v>03</v>
      </c>
      <c r="H1608" s="330" t="str">
        <f>'ВЕДОМСТВЕННАЯ '!H1698</f>
        <v>90300</v>
      </c>
      <c r="I1608" s="330" t="str">
        <f>'ВЕДОМСТВЕННАЯ '!I1698</f>
        <v>5Q 2 03 90300</v>
      </c>
      <c r="J1608" s="236"/>
      <c r="K1608" s="278" t="e">
        <f>'ВЕДОМСТВЕННАЯ '!K1698</f>
        <v>#REF!</v>
      </c>
      <c r="L1608" s="278" t="e">
        <f>'ВЕДОМСТВЕННАЯ '!L1698</f>
        <v>#REF!</v>
      </c>
      <c r="M1608" s="278" t="e">
        <f>'ВЕДОМСТВЕННАЯ '!M1698</f>
        <v>#REF!</v>
      </c>
      <c r="N1608" s="278" t="e">
        <f>'ВЕДОМСТВЕННАЯ '!N1698</f>
        <v>#REF!</v>
      </c>
      <c r="O1608" s="278" t="e">
        <f>'ВЕДОМСТВЕННАЯ '!O1698</f>
        <v>#REF!</v>
      </c>
      <c r="P1608" s="279">
        <f>'ВЕДОМСТВЕННАЯ '!P1698</f>
        <v>18166308.399999999</v>
      </c>
      <c r="Q1608" s="279">
        <f>'ВЕДОМСТВЕННАЯ '!Q1698</f>
        <v>0</v>
      </c>
      <c r="R1608" s="279">
        <f>'ВЕДОМСТВЕННАЯ '!R1698</f>
        <v>0</v>
      </c>
      <c r="S1608" s="279">
        <f>'ВЕДОМСТВЕННАЯ '!S1698</f>
        <v>18166308.399999999</v>
      </c>
      <c r="T1608" s="279">
        <f>'ВЕДОМСТВЕННАЯ '!U1698</f>
        <v>18987627.539999999</v>
      </c>
      <c r="U1608" s="279">
        <f>'ВЕДОМСТВЕННАЯ '!V1698</f>
        <v>0</v>
      </c>
      <c r="V1608" s="279">
        <f>'ВЕДОМСТВЕННАЯ '!W1698</f>
        <v>0</v>
      </c>
      <c r="W1608" s="279">
        <f>'ВЕДОМСТВЕННАЯ '!X1698</f>
        <v>18987627.539999999</v>
      </c>
      <c r="X1608" s="279">
        <f>'ВЕДОМСТВЕННАЯ '!Y1698</f>
        <v>18394195.34</v>
      </c>
      <c r="Y1608" s="15">
        <f>'ВЕДОМСТВЕННАЯ '!Z1698</f>
        <v>0</v>
      </c>
      <c r="Z1608" s="15">
        <f>'ВЕДОМСТВЕННАЯ '!AA1698</f>
        <v>0</v>
      </c>
      <c r="AA1608" s="15">
        <f>'ВЕДОМСТВЕННАЯ '!AB1698</f>
        <v>18394195.34</v>
      </c>
    </row>
    <row r="1609" spans="1:27" ht="45" customHeight="1" x14ac:dyDescent="0.3">
      <c r="A1609" s="581" t="str">
        <f>'ВЕДОМСТВЕННАЯ '!A1699</f>
        <v>Предоставление субсидий бюджетным, автономным учреждениям и иным некоммерческим организациям</v>
      </c>
      <c r="B1609" s="196" t="str">
        <f>'ВЕДОМСТВЕННАЯ '!B1699</f>
        <v>905</v>
      </c>
      <c r="C1609" s="236" t="str">
        <f>'ВЕДОМСТВЕННАЯ '!C1699</f>
        <v>08</v>
      </c>
      <c r="D1609" s="236" t="str">
        <f>'ВЕДОМСТВЕННАЯ '!D1699</f>
        <v>01</v>
      </c>
      <c r="E1609" s="330" t="str">
        <f>'ВЕДОМСТВЕННАЯ '!E1699</f>
        <v>5Q</v>
      </c>
      <c r="F1609" s="330" t="str">
        <f>'ВЕДОМСТВЕННАЯ '!F1699</f>
        <v>2</v>
      </c>
      <c r="G1609" s="330" t="str">
        <f>'ВЕДОМСТВЕННАЯ '!G1699</f>
        <v>03</v>
      </c>
      <c r="H1609" s="330" t="str">
        <f>'ВЕДОМСТВЕННАЯ '!H1699</f>
        <v>90300</v>
      </c>
      <c r="I1609" s="330" t="str">
        <f>'ВЕДОМСТВЕННАЯ '!I1699</f>
        <v>5Q 2 03 90300</v>
      </c>
      <c r="J1609" s="236" t="str">
        <f>'ВЕДОМСТВЕННАЯ '!J1699</f>
        <v>600</v>
      </c>
      <c r="K1609" s="278" t="e">
        <f>'ВЕДОМСТВЕННАЯ '!K1699</f>
        <v>#REF!</v>
      </c>
      <c r="L1609" s="278" t="e">
        <f>'ВЕДОМСТВЕННАЯ '!L1699</f>
        <v>#REF!</v>
      </c>
      <c r="M1609" s="278" t="e">
        <f>'ВЕДОМСТВЕННАЯ '!M1699</f>
        <v>#REF!</v>
      </c>
      <c r="N1609" s="278" t="e">
        <f>'ВЕДОМСТВЕННАЯ '!N1699</f>
        <v>#REF!</v>
      </c>
      <c r="O1609" s="278" t="e">
        <f>'ВЕДОМСТВЕННАЯ '!O1699</f>
        <v>#REF!</v>
      </c>
      <c r="P1609" s="279">
        <f>'ВЕДОМСТВЕННАЯ '!P1699</f>
        <v>18166308.399999999</v>
      </c>
      <c r="Q1609" s="279">
        <f>'ВЕДОМСТВЕННАЯ '!Q1699</f>
        <v>0</v>
      </c>
      <c r="R1609" s="279">
        <f>'ВЕДОМСТВЕННАЯ '!R1699</f>
        <v>0</v>
      </c>
      <c r="S1609" s="279">
        <f>'ВЕДОМСТВЕННАЯ '!S1699</f>
        <v>18166308.399999999</v>
      </c>
      <c r="T1609" s="279">
        <f>'ВЕДОМСТВЕННАЯ '!U1699</f>
        <v>18987627.539999999</v>
      </c>
      <c r="U1609" s="279">
        <f>'ВЕДОМСТВЕННАЯ '!V1699</f>
        <v>0</v>
      </c>
      <c r="V1609" s="279">
        <f>'ВЕДОМСТВЕННАЯ '!W1699</f>
        <v>0</v>
      </c>
      <c r="W1609" s="279">
        <f>'ВЕДОМСТВЕННАЯ '!X1699</f>
        <v>18987627.539999999</v>
      </c>
      <c r="X1609" s="279">
        <f>'ВЕДОМСТВЕННАЯ '!Y1699</f>
        <v>18394195.34</v>
      </c>
      <c r="Y1609" s="15">
        <f>'ВЕДОМСТВЕННАЯ '!Z1699</f>
        <v>0</v>
      </c>
      <c r="Z1609" s="15">
        <f>'ВЕДОМСТВЕННАЯ '!AA1699</f>
        <v>0</v>
      </c>
      <c r="AA1609" s="15">
        <f>'ВЕДОМСТВЕННАЯ '!AB1699</f>
        <v>18394195.34</v>
      </c>
    </row>
    <row r="1610" spans="1:27" ht="26.25" customHeight="1" x14ac:dyDescent="0.3">
      <c r="A1610" s="581" t="str">
        <f>'ВЕДОМСТВЕННАЯ '!A1700</f>
        <v xml:space="preserve">Субсидии бюджетным учреждениям </v>
      </c>
      <c r="B1610" s="196" t="str">
        <f>'ВЕДОМСТВЕННАЯ '!B1700</f>
        <v>905</v>
      </c>
      <c r="C1610" s="236" t="str">
        <f>'ВЕДОМСТВЕННАЯ '!C1700</f>
        <v>08</v>
      </c>
      <c r="D1610" s="236" t="str">
        <f>'ВЕДОМСТВЕННАЯ '!D1700</f>
        <v>01</v>
      </c>
      <c r="E1610" s="330" t="str">
        <f>'ВЕДОМСТВЕННАЯ '!E1700</f>
        <v>5Q</v>
      </c>
      <c r="F1610" s="330" t="str">
        <f>'ВЕДОМСТВЕННАЯ '!F1700</f>
        <v>2</v>
      </c>
      <c r="G1610" s="330" t="str">
        <f>'ВЕДОМСТВЕННАЯ '!G1700</f>
        <v>03</v>
      </c>
      <c r="H1610" s="330" t="str">
        <f>'ВЕДОМСТВЕННАЯ '!H1700</f>
        <v>90300</v>
      </c>
      <c r="I1610" s="330" t="str">
        <f>'ВЕДОМСТВЕННАЯ '!I1700</f>
        <v>5Q 2 03 90300</v>
      </c>
      <c r="J1610" s="236" t="str">
        <f>'ВЕДОМСТВЕННАЯ '!J1700</f>
        <v>610</v>
      </c>
      <c r="K1610" s="278" t="e">
        <f>'ВЕДОМСТВЕННАЯ '!K1700</f>
        <v>#REF!</v>
      </c>
      <c r="L1610" s="278" t="e">
        <f>'ВЕДОМСТВЕННАЯ '!L1700</f>
        <v>#REF!</v>
      </c>
      <c r="M1610" s="278" t="e">
        <f>'ВЕДОМСТВЕННАЯ '!M1700</f>
        <v>#REF!</v>
      </c>
      <c r="N1610" s="278" t="e">
        <f>'ВЕДОМСТВЕННАЯ '!N1700</f>
        <v>#REF!</v>
      </c>
      <c r="O1610" s="278" t="e">
        <f>'ВЕДОМСТВЕННАЯ '!O1700</f>
        <v>#REF!</v>
      </c>
      <c r="P1610" s="279">
        <f>'ВЕДОМСТВЕННАЯ '!P1700</f>
        <v>18166308.399999999</v>
      </c>
      <c r="Q1610" s="279">
        <f>'ВЕДОМСТВЕННАЯ '!Q1700</f>
        <v>0</v>
      </c>
      <c r="R1610" s="279">
        <f>'ВЕДОМСТВЕННАЯ '!R1700</f>
        <v>0</v>
      </c>
      <c r="S1610" s="279">
        <f>'ВЕДОМСТВЕННАЯ '!S1700</f>
        <v>18166308.399999999</v>
      </c>
      <c r="T1610" s="279">
        <f>'ВЕДОМСТВЕННАЯ '!U1700</f>
        <v>18987627.539999999</v>
      </c>
      <c r="U1610" s="279">
        <f>'ВЕДОМСТВЕННАЯ '!V1700</f>
        <v>0</v>
      </c>
      <c r="V1610" s="279">
        <f>'ВЕДОМСТВЕННАЯ '!W1700</f>
        <v>0</v>
      </c>
      <c r="W1610" s="279">
        <f>'ВЕДОМСТВЕННАЯ '!X1700</f>
        <v>18987627.539999999</v>
      </c>
      <c r="X1610" s="279">
        <f>'ВЕДОМСТВЕННАЯ '!Y1700</f>
        <v>18394195.34</v>
      </c>
      <c r="Y1610" s="15">
        <f>'ВЕДОМСТВЕННАЯ '!Z1700</f>
        <v>0</v>
      </c>
      <c r="Z1610" s="15">
        <f>'ВЕДОМСТВЕННАЯ '!AA1700</f>
        <v>0</v>
      </c>
      <c r="AA1610" s="15">
        <f>'ВЕДОМСТВЕННАЯ '!AB1700</f>
        <v>18394195.34</v>
      </c>
    </row>
    <row r="1611" spans="1:27" ht="15.75" hidden="1" x14ac:dyDescent="0.3">
      <c r="A1611" s="586" t="e">
        <f>'ВЕДОМСТВЕННАЯ '!#REF!</f>
        <v>#REF!</v>
      </c>
      <c r="B1611" s="196" t="e">
        <f>'ВЕДОМСТВЕННАЯ '!#REF!</f>
        <v>#REF!</v>
      </c>
      <c r="C1611" s="236"/>
      <c r="D1611" s="236"/>
      <c r="E1611" s="330"/>
      <c r="F1611" s="330"/>
      <c r="G1611" s="330"/>
      <c r="H1611" s="330"/>
      <c r="I1611" s="330"/>
      <c r="J1611" s="236"/>
      <c r="K1611" s="278" t="e">
        <f>'ВЕДОМСТВЕННАЯ '!#REF!</f>
        <v>#REF!</v>
      </c>
      <c r="L1611" s="278" t="e">
        <f>'ВЕДОМСТВЕННАЯ '!#REF!</f>
        <v>#REF!</v>
      </c>
      <c r="M1611" s="278" t="e">
        <f>'ВЕДОМСТВЕННАЯ '!#REF!</f>
        <v>#REF!</v>
      </c>
      <c r="N1611" s="278" t="e">
        <f>'ВЕДОМСТВЕННАЯ '!#REF!</f>
        <v>#REF!</v>
      </c>
      <c r="O1611" s="278" t="e">
        <f>'ВЕДОМСТВЕННАЯ '!#REF!</f>
        <v>#REF!</v>
      </c>
      <c r="P1611" s="279" t="e">
        <f>'ВЕДОМСТВЕННАЯ '!#REF!</f>
        <v>#REF!</v>
      </c>
      <c r="Q1611" s="279" t="e">
        <f>'ВЕДОМСТВЕННАЯ '!#REF!</f>
        <v>#REF!</v>
      </c>
      <c r="R1611" s="279" t="e">
        <f>'ВЕДОМСТВЕННАЯ '!#REF!</f>
        <v>#REF!</v>
      </c>
      <c r="S1611" s="279" t="e">
        <f>'ВЕДОМСТВЕННАЯ '!#REF!</f>
        <v>#REF!</v>
      </c>
      <c r="T1611" s="279" t="e">
        <f>'ВЕДОМСТВЕННАЯ '!#REF!</f>
        <v>#REF!</v>
      </c>
      <c r="U1611" s="279" t="e">
        <f>'ВЕДОМСТВЕННАЯ '!#REF!</f>
        <v>#REF!</v>
      </c>
      <c r="V1611" s="279" t="e">
        <f>'ВЕДОМСТВЕННАЯ '!#REF!</f>
        <v>#REF!</v>
      </c>
      <c r="W1611" s="279" t="e">
        <f>'ВЕДОМСТВЕННАЯ '!#REF!</f>
        <v>#REF!</v>
      </c>
      <c r="X1611" s="279" t="e">
        <f>'ВЕДОМСТВЕННАЯ '!#REF!</f>
        <v>#REF!</v>
      </c>
      <c r="Y1611" s="15" t="e">
        <f>'ВЕДОМСТВЕННАЯ '!#REF!</f>
        <v>#REF!</v>
      </c>
      <c r="Z1611" s="15" t="e">
        <f>'ВЕДОМСТВЕННАЯ '!#REF!</f>
        <v>#REF!</v>
      </c>
      <c r="AA1611" s="15" t="e">
        <f>'ВЕДОМСТВЕННАЯ '!#REF!</f>
        <v>#REF!</v>
      </c>
    </row>
    <row r="1612" spans="1:27" ht="15.75" hidden="1" x14ac:dyDescent="0.3">
      <c r="A1612" s="586" t="e">
        <f>'ВЕДОМСТВЕННАЯ '!#REF!</f>
        <v>#REF!</v>
      </c>
      <c r="B1612" s="196" t="e">
        <f>'ВЕДОМСТВЕННАЯ '!#REF!</f>
        <v>#REF!</v>
      </c>
      <c r="C1612" s="236"/>
      <c r="D1612" s="236"/>
      <c r="E1612" s="330"/>
      <c r="F1612" s="330"/>
      <c r="G1612" s="330"/>
      <c r="H1612" s="330"/>
      <c r="I1612" s="330"/>
      <c r="J1612" s="236"/>
      <c r="K1612" s="278" t="e">
        <f>'ВЕДОМСТВЕННАЯ '!#REF!</f>
        <v>#REF!</v>
      </c>
      <c r="L1612" s="278" t="e">
        <f>'ВЕДОМСТВЕННАЯ '!#REF!</f>
        <v>#REF!</v>
      </c>
      <c r="M1612" s="278" t="e">
        <f>'ВЕДОМСТВЕННАЯ '!#REF!</f>
        <v>#REF!</v>
      </c>
      <c r="N1612" s="278" t="e">
        <f>'ВЕДОМСТВЕННАЯ '!#REF!</f>
        <v>#REF!</v>
      </c>
      <c r="O1612" s="278" t="e">
        <f>'ВЕДОМСТВЕННАЯ '!#REF!</f>
        <v>#REF!</v>
      </c>
      <c r="P1612" s="279" t="e">
        <f>'ВЕДОМСТВЕННАЯ '!#REF!</f>
        <v>#REF!</v>
      </c>
      <c r="Q1612" s="279" t="e">
        <f>'ВЕДОМСТВЕННАЯ '!#REF!</f>
        <v>#REF!</v>
      </c>
      <c r="R1612" s="279" t="e">
        <f>'ВЕДОМСТВЕННАЯ '!#REF!</f>
        <v>#REF!</v>
      </c>
      <c r="S1612" s="279" t="e">
        <f>'ВЕДОМСТВЕННАЯ '!#REF!</f>
        <v>#REF!</v>
      </c>
      <c r="T1612" s="279" t="e">
        <f>'ВЕДОМСТВЕННАЯ '!#REF!</f>
        <v>#REF!</v>
      </c>
      <c r="U1612" s="279" t="e">
        <f>'ВЕДОМСТВЕННАЯ '!#REF!</f>
        <v>#REF!</v>
      </c>
      <c r="V1612" s="279" t="e">
        <f>'ВЕДОМСТВЕННАЯ '!#REF!</f>
        <v>#REF!</v>
      </c>
      <c r="W1612" s="279" t="e">
        <f>'ВЕДОМСТВЕННАЯ '!#REF!</f>
        <v>#REF!</v>
      </c>
      <c r="X1612" s="279" t="e">
        <f>'ВЕДОМСТВЕННАЯ '!#REF!</f>
        <v>#REF!</v>
      </c>
      <c r="Y1612" s="15" t="e">
        <f>'ВЕДОМСТВЕННАЯ '!#REF!</f>
        <v>#REF!</v>
      </c>
      <c r="Z1612" s="15" t="e">
        <f>'ВЕДОМСТВЕННАЯ '!#REF!</f>
        <v>#REF!</v>
      </c>
      <c r="AA1612" s="15" t="e">
        <f>'ВЕДОМСТВЕННАЯ '!#REF!</f>
        <v>#REF!</v>
      </c>
    </row>
    <row r="1613" spans="1:27" ht="15.75" hidden="1" x14ac:dyDescent="0.3">
      <c r="A1613" s="586" t="e">
        <f>'ВЕДОМСТВЕННАЯ '!#REF!</f>
        <v>#REF!</v>
      </c>
      <c r="B1613" s="196" t="e">
        <f>'ВЕДОМСТВЕННАЯ '!#REF!</f>
        <v>#REF!</v>
      </c>
      <c r="C1613" s="236"/>
      <c r="D1613" s="236"/>
      <c r="E1613" s="330"/>
      <c r="F1613" s="330"/>
      <c r="G1613" s="330"/>
      <c r="H1613" s="330"/>
      <c r="I1613" s="330"/>
      <c r="J1613" s="236"/>
      <c r="K1613" s="278" t="e">
        <f>'ВЕДОМСТВЕННАЯ '!#REF!</f>
        <v>#REF!</v>
      </c>
      <c r="L1613" s="278" t="e">
        <f>'ВЕДОМСТВЕННАЯ '!#REF!</f>
        <v>#REF!</v>
      </c>
      <c r="M1613" s="278" t="e">
        <f>'ВЕДОМСТВЕННАЯ '!#REF!</f>
        <v>#REF!</v>
      </c>
      <c r="N1613" s="278" t="e">
        <f>'ВЕДОМСТВЕННАЯ '!#REF!</f>
        <v>#REF!</v>
      </c>
      <c r="O1613" s="278" t="e">
        <f>'ВЕДОМСТВЕННАЯ '!#REF!</f>
        <v>#REF!</v>
      </c>
      <c r="P1613" s="279" t="e">
        <f>'ВЕДОМСТВЕННАЯ '!#REF!</f>
        <v>#REF!</v>
      </c>
      <c r="Q1613" s="279" t="e">
        <f>'ВЕДОМСТВЕННАЯ '!#REF!</f>
        <v>#REF!</v>
      </c>
      <c r="R1613" s="279" t="e">
        <f>'ВЕДОМСТВЕННАЯ '!#REF!</f>
        <v>#REF!</v>
      </c>
      <c r="S1613" s="279" t="e">
        <f>'ВЕДОМСТВЕННАЯ '!#REF!</f>
        <v>#REF!</v>
      </c>
      <c r="T1613" s="279" t="e">
        <f>'ВЕДОМСТВЕННАЯ '!#REF!</f>
        <v>#REF!</v>
      </c>
      <c r="U1613" s="279" t="e">
        <f>'ВЕДОМСТВЕННАЯ '!#REF!</f>
        <v>#REF!</v>
      </c>
      <c r="V1613" s="279" t="e">
        <f>'ВЕДОМСТВЕННАЯ '!#REF!</f>
        <v>#REF!</v>
      </c>
      <c r="W1613" s="279" t="e">
        <f>'ВЕДОМСТВЕННАЯ '!#REF!</f>
        <v>#REF!</v>
      </c>
      <c r="X1613" s="279" t="e">
        <f>'ВЕДОМСТВЕННАЯ '!#REF!</f>
        <v>#REF!</v>
      </c>
      <c r="Y1613" s="15" t="e">
        <f>'ВЕДОМСТВЕННАЯ '!#REF!</f>
        <v>#REF!</v>
      </c>
      <c r="Z1613" s="15" t="e">
        <f>'ВЕДОМСТВЕННАЯ '!#REF!</f>
        <v>#REF!</v>
      </c>
      <c r="AA1613" s="15" t="e">
        <f>'ВЕДОМСТВЕННАЯ '!#REF!</f>
        <v>#REF!</v>
      </c>
    </row>
    <row r="1614" spans="1:27" ht="15.75" hidden="1" x14ac:dyDescent="0.3">
      <c r="A1614" s="586" t="e">
        <f>'ВЕДОМСТВЕННАЯ '!#REF!</f>
        <v>#REF!</v>
      </c>
      <c r="B1614" s="196" t="e">
        <f>'ВЕДОМСТВЕННАЯ '!#REF!</f>
        <v>#REF!</v>
      </c>
      <c r="C1614" s="236"/>
      <c r="D1614" s="236"/>
      <c r="E1614" s="330"/>
      <c r="F1614" s="330"/>
      <c r="G1614" s="330"/>
      <c r="H1614" s="330"/>
      <c r="I1614" s="330"/>
      <c r="J1614" s="236"/>
      <c r="K1614" s="278" t="e">
        <f>'ВЕДОМСТВЕННАЯ '!#REF!</f>
        <v>#REF!</v>
      </c>
      <c r="L1614" s="278" t="e">
        <f>'ВЕДОМСТВЕННАЯ '!#REF!</f>
        <v>#REF!</v>
      </c>
      <c r="M1614" s="278" t="e">
        <f>'ВЕДОМСТВЕННАЯ '!#REF!</f>
        <v>#REF!</v>
      </c>
      <c r="N1614" s="278" t="e">
        <f>'ВЕДОМСТВЕННАЯ '!#REF!</f>
        <v>#REF!</v>
      </c>
      <c r="O1614" s="278" t="e">
        <f>'ВЕДОМСТВЕННАЯ '!#REF!</f>
        <v>#REF!</v>
      </c>
      <c r="P1614" s="279" t="e">
        <f>'ВЕДОМСТВЕННАЯ '!#REF!</f>
        <v>#REF!</v>
      </c>
      <c r="Q1614" s="279" t="e">
        <f>'ВЕДОМСТВЕННАЯ '!#REF!</f>
        <v>#REF!</v>
      </c>
      <c r="R1614" s="279" t="e">
        <f>'ВЕДОМСТВЕННАЯ '!#REF!</f>
        <v>#REF!</v>
      </c>
      <c r="S1614" s="279" t="e">
        <f>'ВЕДОМСТВЕННАЯ '!#REF!</f>
        <v>#REF!</v>
      </c>
      <c r="T1614" s="279" t="e">
        <f>'ВЕДОМСТВЕННАЯ '!#REF!</f>
        <v>#REF!</v>
      </c>
      <c r="U1614" s="279" t="e">
        <f>'ВЕДОМСТВЕННАЯ '!#REF!</f>
        <v>#REF!</v>
      </c>
      <c r="V1614" s="279" t="e">
        <f>'ВЕДОМСТВЕННАЯ '!#REF!</f>
        <v>#REF!</v>
      </c>
      <c r="W1614" s="279" t="e">
        <f>'ВЕДОМСТВЕННАЯ '!#REF!</f>
        <v>#REF!</v>
      </c>
      <c r="X1614" s="279" t="e">
        <f>'ВЕДОМСТВЕННАЯ '!#REF!</f>
        <v>#REF!</v>
      </c>
      <c r="Y1614" s="15" t="e">
        <f>'ВЕДОМСТВЕННАЯ '!#REF!</f>
        <v>#REF!</v>
      </c>
      <c r="Z1614" s="15" t="e">
        <f>'ВЕДОМСТВЕННАЯ '!#REF!</f>
        <v>#REF!</v>
      </c>
      <c r="AA1614" s="15" t="e">
        <f>'ВЕДОМСТВЕННАЯ '!#REF!</f>
        <v>#REF!</v>
      </c>
    </row>
    <row r="1615" spans="1:27" ht="15.75" hidden="1" x14ac:dyDescent="0.3">
      <c r="A1615" s="586" t="e">
        <f>'ВЕДОМСТВЕННАЯ '!#REF!</f>
        <v>#REF!</v>
      </c>
      <c r="B1615" s="196" t="e">
        <f>'ВЕДОМСТВЕННАЯ '!#REF!</f>
        <v>#REF!</v>
      </c>
      <c r="C1615" s="236"/>
      <c r="D1615" s="236"/>
      <c r="E1615" s="330"/>
      <c r="F1615" s="330"/>
      <c r="G1615" s="330"/>
      <c r="H1615" s="330"/>
      <c r="I1615" s="330"/>
      <c r="J1615" s="236"/>
      <c r="K1615" s="278" t="e">
        <f>'ВЕДОМСТВЕННАЯ '!#REF!</f>
        <v>#REF!</v>
      </c>
      <c r="L1615" s="278" t="e">
        <f>'ВЕДОМСТВЕННАЯ '!#REF!</f>
        <v>#REF!</v>
      </c>
      <c r="M1615" s="278" t="e">
        <f>'ВЕДОМСТВЕННАЯ '!#REF!</f>
        <v>#REF!</v>
      </c>
      <c r="N1615" s="278" t="e">
        <f>'ВЕДОМСТВЕННАЯ '!#REF!</f>
        <v>#REF!</v>
      </c>
      <c r="O1615" s="278" t="e">
        <f>'ВЕДОМСТВЕННАЯ '!#REF!</f>
        <v>#REF!</v>
      </c>
      <c r="P1615" s="279" t="e">
        <f>'ВЕДОМСТВЕННАЯ '!#REF!</f>
        <v>#REF!</v>
      </c>
      <c r="Q1615" s="279" t="e">
        <f>'ВЕДОМСТВЕННАЯ '!#REF!</f>
        <v>#REF!</v>
      </c>
      <c r="R1615" s="279" t="e">
        <f>'ВЕДОМСТВЕННАЯ '!#REF!</f>
        <v>#REF!</v>
      </c>
      <c r="S1615" s="279" t="e">
        <f>'ВЕДОМСТВЕННАЯ '!#REF!</f>
        <v>#REF!</v>
      </c>
      <c r="T1615" s="279" t="e">
        <f>'ВЕДОМСТВЕННАЯ '!#REF!</f>
        <v>#REF!</v>
      </c>
      <c r="U1615" s="279" t="e">
        <f>'ВЕДОМСТВЕННАЯ '!#REF!</f>
        <v>#REF!</v>
      </c>
      <c r="V1615" s="279" t="e">
        <f>'ВЕДОМСТВЕННАЯ '!#REF!</f>
        <v>#REF!</v>
      </c>
      <c r="W1615" s="279" t="e">
        <f>'ВЕДОМСТВЕННАЯ '!#REF!</f>
        <v>#REF!</v>
      </c>
      <c r="X1615" s="279" t="e">
        <f>'ВЕДОМСТВЕННАЯ '!#REF!</f>
        <v>#REF!</v>
      </c>
      <c r="Y1615" s="15" t="e">
        <f>'ВЕДОМСТВЕННАЯ '!#REF!</f>
        <v>#REF!</v>
      </c>
      <c r="Z1615" s="15" t="e">
        <f>'ВЕДОМСТВЕННАЯ '!#REF!</f>
        <v>#REF!</v>
      </c>
      <c r="AA1615" s="15" t="e">
        <f>'ВЕДОМСТВЕННАЯ '!#REF!</f>
        <v>#REF!</v>
      </c>
    </row>
    <row r="1616" spans="1:27" ht="15.75" hidden="1" x14ac:dyDescent="0.3">
      <c r="A1616" s="586" t="e">
        <f>'ВЕДОМСТВЕННАЯ '!#REF!</f>
        <v>#REF!</v>
      </c>
      <c r="B1616" s="196" t="e">
        <f>'ВЕДОМСТВЕННАЯ '!#REF!</f>
        <v>#REF!</v>
      </c>
      <c r="C1616" s="236"/>
      <c r="D1616" s="236"/>
      <c r="E1616" s="330"/>
      <c r="F1616" s="330"/>
      <c r="G1616" s="330"/>
      <c r="H1616" s="330"/>
      <c r="I1616" s="330"/>
      <c r="J1616" s="236"/>
      <c r="K1616" s="278" t="e">
        <f>'ВЕДОМСТВЕННАЯ '!#REF!</f>
        <v>#REF!</v>
      </c>
      <c r="L1616" s="278" t="e">
        <f>'ВЕДОМСТВЕННАЯ '!#REF!</f>
        <v>#REF!</v>
      </c>
      <c r="M1616" s="278" t="e">
        <f>'ВЕДОМСТВЕННАЯ '!#REF!</f>
        <v>#REF!</v>
      </c>
      <c r="N1616" s="278" t="e">
        <f>'ВЕДОМСТВЕННАЯ '!#REF!</f>
        <v>#REF!</v>
      </c>
      <c r="O1616" s="278" t="e">
        <f>'ВЕДОМСТВЕННАЯ '!#REF!</f>
        <v>#REF!</v>
      </c>
      <c r="P1616" s="279" t="e">
        <f>'ВЕДОМСТВЕННАЯ '!#REF!</f>
        <v>#REF!</v>
      </c>
      <c r="Q1616" s="279" t="e">
        <f>'ВЕДОМСТВЕННАЯ '!#REF!</f>
        <v>#REF!</v>
      </c>
      <c r="R1616" s="279" t="e">
        <f>'ВЕДОМСТВЕННАЯ '!#REF!</f>
        <v>#REF!</v>
      </c>
      <c r="S1616" s="279" t="e">
        <f>'ВЕДОМСТВЕННАЯ '!#REF!</f>
        <v>#REF!</v>
      </c>
      <c r="T1616" s="279" t="e">
        <f>'ВЕДОМСТВЕННАЯ '!#REF!</f>
        <v>#REF!</v>
      </c>
      <c r="U1616" s="279" t="e">
        <f>'ВЕДОМСТВЕННАЯ '!#REF!</f>
        <v>#REF!</v>
      </c>
      <c r="V1616" s="279" t="e">
        <f>'ВЕДОМСТВЕННАЯ '!#REF!</f>
        <v>#REF!</v>
      </c>
      <c r="W1616" s="279" t="e">
        <f>'ВЕДОМСТВЕННАЯ '!#REF!</f>
        <v>#REF!</v>
      </c>
      <c r="X1616" s="279" t="e">
        <f>'ВЕДОМСТВЕННАЯ '!#REF!</f>
        <v>#REF!</v>
      </c>
      <c r="Y1616" s="15" t="e">
        <f>'ВЕДОМСТВЕННАЯ '!#REF!</f>
        <v>#REF!</v>
      </c>
      <c r="Z1616" s="15" t="e">
        <f>'ВЕДОМСТВЕННАЯ '!#REF!</f>
        <v>#REF!</v>
      </c>
      <c r="AA1616" s="15" t="e">
        <f>'ВЕДОМСТВЕННАЯ '!#REF!</f>
        <v>#REF!</v>
      </c>
    </row>
    <row r="1617" spans="1:27" ht="62.25" hidden="1" customHeight="1" x14ac:dyDescent="0.3">
      <c r="A1617" s="581" t="str">
        <f>'ВЕДОМСТВЕННАЯ '!A1701</f>
        <v>Субсидии бюджетным (автономным) учреждениям на текущий и капитальный ремонт недвижимого имущества и особо ценного имущества, закрепленного за бюджетным (автономным) учреждением на праве оперативного управления</v>
      </c>
      <c r="B1617" s="196" t="str">
        <f>'ВЕДОМСТВЕННАЯ '!B1701</f>
        <v>905</v>
      </c>
      <c r="C1617" s="236" t="str">
        <f>'ВЕДОМСТВЕННАЯ '!C1701</f>
        <v>08</v>
      </c>
      <c r="D1617" s="236" t="str">
        <f>'ВЕДОМСТВЕННАЯ '!D1701</f>
        <v>01</v>
      </c>
      <c r="E1617" s="330" t="str">
        <f>'ВЕДОМСТВЕННАЯ '!E1701</f>
        <v>5Q</v>
      </c>
      <c r="F1617" s="330" t="str">
        <f>'ВЕДОМСТВЕННАЯ '!F1701</f>
        <v>2</v>
      </c>
      <c r="G1617" s="330" t="str">
        <f>'ВЕДОМСТВЕННАЯ '!G1701</f>
        <v>03</v>
      </c>
      <c r="H1617" s="330" t="str">
        <f>'ВЕДОМСТВЕННАЯ '!H1701</f>
        <v>90800</v>
      </c>
      <c r="I1617" s="330" t="str">
        <f>'ВЕДОМСТВЕННАЯ '!I1701</f>
        <v>5Q 2 03 90800</v>
      </c>
      <c r="J1617" s="236"/>
      <c r="K1617" s="278">
        <f>'ВЕДОМСТВЕННАЯ '!K1701</f>
        <v>0</v>
      </c>
      <c r="L1617" s="278">
        <f>'ВЕДОМСТВЕННАЯ '!L1701</f>
        <v>0</v>
      </c>
      <c r="M1617" s="278">
        <f>'ВЕДОМСТВЕННАЯ '!M1701</f>
        <v>0</v>
      </c>
      <c r="N1617" s="278">
        <f>'ВЕДОМСТВЕННАЯ '!N1701</f>
        <v>0</v>
      </c>
      <c r="O1617" s="278">
        <f>'ВЕДОМСТВЕННАЯ '!O1701</f>
        <v>0</v>
      </c>
      <c r="P1617" s="279">
        <f>'ВЕДОМСТВЕННАЯ '!P1701</f>
        <v>0</v>
      </c>
      <c r="Q1617" s="279">
        <f>'ВЕДОМСТВЕННАЯ '!Q1701</f>
        <v>0</v>
      </c>
      <c r="R1617" s="279">
        <f>'ВЕДОМСТВЕННАЯ '!R1701</f>
        <v>0</v>
      </c>
      <c r="S1617" s="279">
        <f>'ВЕДОМСТВЕННАЯ '!S1701</f>
        <v>0</v>
      </c>
      <c r="T1617" s="279">
        <f>'ВЕДОМСТВЕННАЯ '!U1701</f>
        <v>0</v>
      </c>
      <c r="U1617" s="279">
        <f>'ВЕДОМСТВЕННАЯ '!V1701</f>
        <v>0</v>
      </c>
      <c r="V1617" s="279">
        <f>'ВЕДОМСТВЕННАЯ '!W1701</f>
        <v>0</v>
      </c>
      <c r="W1617" s="279">
        <f>'ВЕДОМСТВЕННАЯ '!X1701</f>
        <v>0</v>
      </c>
      <c r="X1617" s="279">
        <f>'ВЕДОМСТВЕННАЯ '!Y1701</f>
        <v>0</v>
      </c>
      <c r="Y1617" s="15">
        <f>'ВЕДОМСТВЕННАЯ '!Z1701</f>
        <v>0</v>
      </c>
      <c r="Z1617" s="15">
        <f>'ВЕДОМСТВЕННАЯ '!AA1701</f>
        <v>0</v>
      </c>
      <c r="AA1617" s="15">
        <f>'ВЕДОМСТВЕННАЯ '!AB1701</f>
        <v>0</v>
      </c>
    </row>
    <row r="1618" spans="1:27" ht="38.25" hidden="1" customHeight="1" x14ac:dyDescent="0.3">
      <c r="A1618" s="581" t="str">
        <f>'ВЕДОМСТВЕННАЯ '!A1702</f>
        <v>Предоставление субсидий бюджетным, автономным учреждениям и иным некоммерческим организациям</v>
      </c>
      <c r="B1618" s="196" t="str">
        <f>'ВЕДОМСТВЕННАЯ '!B1702</f>
        <v>905</v>
      </c>
      <c r="C1618" s="236" t="str">
        <f>'ВЕДОМСТВЕННАЯ '!C1702</f>
        <v>08</v>
      </c>
      <c r="D1618" s="236" t="str">
        <f>'ВЕДОМСТВЕННАЯ '!D1702</f>
        <v>01</v>
      </c>
      <c r="E1618" s="330" t="str">
        <f>'ВЕДОМСТВЕННАЯ '!E1702</f>
        <v>5Q</v>
      </c>
      <c r="F1618" s="330" t="str">
        <f>'ВЕДОМСТВЕННАЯ '!F1702</f>
        <v>2</v>
      </c>
      <c r="G1618" s="330" t="str">
        <f>'ВЕДОМСТВЕННАЯ '!G1702</f>
        <v>03</v>
      </c>
      <c r="H1618" s="330" t="str">
        <f>'ВЕДОМСТВЕННАЯ '!H1702</f>
        <v>90800</v>
      </c>
      <c r="I1618" s="330" t="str">
        <f>'ВЕДОМСТВЕННАЯ '!I1702</f>
        <v>5Q 2 03 90800</v>
      </c>
      <c r="J1618" s="236" t="str">
        <f>'ВЕДОМСТВЕННАЯ '!J1702</f>
        <v>600</v>
      </c>
      <c r="K1618" s="278">
        <f>'ВЕДОМСТВЕННАЯ '!K1702</f>
        <v>0</v>
      </c>
      <c r="L1618" s="278">
        <f>'ВЕДОМСТВЕННАЯ '!L1702</f>
        <v>0</v>
      </c>
      <c r="M1618" s="278">
        <f>'ВЕДОМСТВЕННАЯ '!M1702</f>
        <v>0</v>
      </c>
      <c r="N1618" s="278">
        <f>'ВЕДОМСТВЕННАЯ '!N1702</f>
        <v>0</v>
      </c>
      <c r="O1618" s="278">
        <f>'ВЕДОМСТВЕННАЯ '!O1702</f>
        <v>0</v>
      </c>
      <c r="P1618" s="279">
        <f>'ВЕДОМСТВЕННАЯ '!P1702</f>
        <v>0</v>
      </c>
      <c r="Q1618" s="279">
        <f>'ВЕДОМСТВЕННАЯ '!Q1702</f>
        <v>0</v>
      </c>
      <c r="R1618" s="279">
        <f>'ВЕДОМСТВЕННАЯ '!R1702</f>
        <v>0</v>
      </c>
      <c r="S1618" s="279">
        <f>'ВЕДОМСТВЕННАЯ '!S1702</f>
        <v>0</v>
      </c>
      <c r="T1618" s="279">
        <f>'ВЕДОМСТВЕННАЯ '!U1702</f>
        <v>0</v>
      </c>
      <c r="U1618" s="279">
        <f>'ВЕДОМСТВЕННАЯ '!V1702</f>
        <v>0</v>
      </c>
      <c r="V1618" s="279">
        <f>'ВЕДОМСТВЕННАЯ '!W1702</f>
        <v>0</v>
      </c>
      <c r="W1618" s="279">
        <f>'ВЕДОМСТВЕННАЯ '!X1702</f>
        <v>0</v>
      </c>
      <c r="X1618" s="279">
        <f>'ВЕДОМСТВЕННАЯ '!Y1702</f>
        <v>0</v>
      </c>
      <c r="Y1618" s="15">
        <f>'ВЕДОМСТВЕННАЯ '!Z1702</f>
        <v>0</v>
      </c>
      <c r="Z1618" s="15">
        <f>'ВЕДОМСТВЕННАЯ '!AA1702</f>
        <v>0</v>
      </c>
      <c r="AA1618" s="15">
        <f>'ВЕДОМСТВЕННАЯ '!AB1702</f>
        <v>0</v>
      </c>
    </row>
    <row r="1619" spans="1:27" ht="23.25" hidden="1" customHeight="1" x14ac:dyDescent="0.3">
      <c r="A1619" s="581" t="str">
        <f>'ВЕДОМСТВЕННАЯ '!A1703</f>
        <v xml:space="preserve">Субсидии бюджетным учреждениям </v>
      </c>
      <c r="B1619" s="196" t="str">
        <f>'ВЕДОМСТВЕННАЯ '!B1703</f>
        <v>905</v>
      </c>
      <c r="C1619" s="236" t="str">
        <f>'ВЕДОМСТВЕННАЯ '!C1703</f>
        <v>08</v>
      </c>
      <c r="D1619" s="236" t="str">
        <f>'ВЕДОМСТВЕННАЯ '!D1703</f>
        <v>01</v>
      </c>
      <c r="E1619" s="330" t="str">
        <f>'ВЕДОМСТВЕННАЯ '!E1703</f>
        <v>5Q</v>
      </c>
      <c r="F1619" s="330" t="str">
        <f>'ВЕДОМСТВЕННАЯ '!F1703</f>
        <v>2</v>
      </c>
      <c r="G1619" s="330" t="str">
        <f>'ВЕДОМСТВЕННАЯ '!G1703</f>
        <v>03</v>
      </c>
      <c r="H1619" s="330" t="str">
        <f>'ВЕДОМСТВЕННАЯ '!H1703</f>
        <v>90800</v>
      </c>
      <c r="I1619" s="330" t="str">
        <f>'ВЕДОМСТВЕННАЯ '!I1703</f>
        <v>5Q 2 03 90800</v>
      </c>
      <c r="J1619" s="236" t="str">
        <f>'ВЕДОМСТВЕННАЯ '!J1703</f>
        <v>610</v>
      </c>
      <c r="K1619" s="278">
        <f>'ВЕДОМСТВЕННАЯ '!K1703</f>
        <v>0</v>
      </c>
      <c r="L1619" s="278">
        <f>'ВЕДОМСТВЕННАЯ '!L1703</f>
        <v>0</v>
      </c>
      <c r="M1619" s="278">
        <f>'ВЕДОМСТВЕННАЯ '!M1703</f>
        <v>0</v>
      </c>
      <c r="N1619" s="278">
        <f>'ВЕДОМСТВЕННАЯ '!N1703</f>
        <v>0</v>
      </c>
      <c r="O1619" s="278">
        <f>'ВЕДОМСТВЕННАЯ '!O1703</f>
        <v>0</v>
      </c>
      <c r="P1619" s="279">
        <f>'ВЕДОМСТВЕННАЯ '!P1703</f>
        <v>0</v>
      </c>
      <c r="Q1619" s="279">
        <f>'ВЕДОМСТВЕННАЯ '!Q1703</f>
        <v>0</v>
      </c>
      <c r="R1619" s="279">
        <f>'ВЕДОМСТВЕННАЯ '!R1703</f>
        <v>0</v>
      </c>
      <c r="S1619" s="279">
        <f>'ВЕДОМСТВЕННАЯ '!S1703</f>
        <v>0</v>
      </c>
      <c r="T1619" s="279">
        <f>'ВЕДОМСТВЕННАЯ '!U1703</f>
        <v>0</v>
      </c>
      <c r="U1619" s="279">
        <f>'ВЕДОМСТВЕННАЯ '!V1703</f>
        <v>0</v>
      </c>
      <c r="V1619" s="279">
        <f>'ВЕДОМСТВЕННАЯ '!W1703</f>
        <v>0</v>
      </c>
      <c r="W1619" s="279">
        <f>'ВЕДОМСТВЕННАЯ '!X1703</f>
        <v>0</v>
      </c>
      <c r="X1619" s="279">
        <f>'ВЕДОМСТВЕННАЯ '!Y1703</f>
        <v>0</v>
      </c>
      <c r="Y1619" s="15">
        <f>'ВЕДОМСТВЕННАЯ '!Z1703</f>
        <v>0</v>
      </c>
      <c r="Z1619" s="15">
        <f>'ВЕДОМСТВЕННАЯ '!AA1703</f>
        <v>0</v>
      </c>
      <c r="AA1619" s="15">
        <f>'ВЕДОМСТВЕННАЯ '!AB1703</f>
        <v>0</v>
      </c>
    </row>
    <row r="1620" spans="1:27" ht="44.25" hidden="1" x14ac:dyDescent="0.3">
      <c r="A1620" s="581" t="str">
        <f>'ВЕДОМСТВЕННАЯ '!A1720</f>
        <v>Подпрограмма «Обеспечение безопасности учреждений культуры Хасынского муниципального округа Магаданской области»</v>
      </c>
      <c r="B1620" s="196" t="str">
        <f>'ВЕДОМСТВЕННАЯ '!B1720</f>
        <v>905</v>
      </c>
      <c r="C1620" s="236" t="str">
        <f>'ВЕДОМСТВЕННАЯ '!C1720</f>
        <v>08</v>
      </c>
      <c r="D1620" s="236" t="str">
        <f>'ВЕДОМСТВЕННАЯ '!D1720</f>
        <v>01</v>
      </c>
      <c r="E1620" s="330" t="str">
        <f>'ВЕДОМСТВЕННАЯ '!E1720</f>
        <v>5Q</v>
      </c>
      <c r="F1620" s="330" t="str">
        <f>'ВЕДОМСТВЕННАЯ '!F1720</f>
        <v>3</v>
      </c>
      <c r="G1620" s="330" t="str">
        <f>'ВЕДОМСТВЕННАЯ '!G1720</f>
        <v>00</v>
      </c>
      <c r="H1620" s="330" t="str">
        <f>'ВЕДОМСТВЕННАЯ '!H1720</f>
        <v>00000</v>
      </c>
      <c r="I1620" s="330" t="str">
        <f>'ВЕДОМСТВЕННАЯ '!I1720</f>
        <v>5Q 3 00 00000</v>
      </c>
      <c r="J1620" s="236"/>
      <c r="K1620" s="278">
        <f>'ВЕДОМСТВЕННАЯ '!K1720</f>
        <v>1473.9</v>
      </c>
      <c r="L1620" s="278">
        <f>'ВЕДОМСТВЕННАЯ '!L1720</f>
        <v>1255.5999999999999</v>
      </c>
      <c r="M1620" s="278">
        <f>'ВЕДОМСТВЕННАЯ '!M1720</f>
        <v>0</v>
      </c>
      <c r="N1620" s="278">
        <f>'ВЕДОМСТВЕННАЯ '!N1720</f>
        <v>0</v>
      </c>
      <c r="O1620" s="278">
        <f>'ВЕДОМСТВЕННАЯ '!O1720</f>
        <v>1402.3999999999999</v>
      </c>
      <c r="P1620" s="279">
        <f>'ВЕДОМСТВЕННАЯ '!P1720</f>
        <v>0</v>
      </c>
      <c r="Q1620" s="279">
        <f>'ВЕДОМСТВЕННАЯ '!Q1720</f>
        <v>0</v>
      </c>
      <c r="R1620" s="279">
        <f>'ВЕДОМСТВЕННАЯ '!R1720</f>
        <v>0</v>
      </c>
      <c r="S1620" s="279">
        <f>'ВЕДОМСТВЕННАЯ '!S1720</f>
        <v>0</v>
      </c>
      <c r="T1620" s="279">
        <f>'ВЕДОМСТВЕННАЯ '!U1720</f>
        <v>0</v>
      </c>
      <c r="U1620" s="279">
        <f>'ВЕДОМСТВЕННАЯ '!V1720</f>
        <v>0</v>
      </c>
      <c r="V1620" s="279">
        <f>'ВЕДОМСТВЕННАЯ '!W1720</f>
        <v>0</v>
      </c>
      <c r="W1620" s="279">
        <f>'ВЕДОМСТВЕННАЯ '!X1720</f>
        <v>0</v>
      </c>
      <c r="X1620" s="279">
        <f>'ВЕДОМСТВЕННАЯ '!Y1720</f>
        <v>0</v>
      </c>
      <c r="Y1620" s="15">
        <f>'ВЕДОМСТВЕННАЯ '!Z1720</f>
        <v>0</v>
      </c>
      <c r="Z1620" s="15">
        <f>'ВЕДОМСТВЕННАЯ '!AA1720</f>
        <v>0</v>
      </c>
      <c r="AA1620" s="15">
        <f>'ВЕДОМСТВЕННАЯ '!AB1720</f>
        <v>0</v>
      </c>
    </row>
    <row r="1621" spans="1:27" ht="27" hidden="1" customHeight="1" x14ac:dyDescent="0.3">
      <c r="A1621" s="581" t="str">
        <f>'ВЕДОМСТВЕННАЯ '!A1721</f>
        <v>Основное мероприятие "Обеспечение безопасности учреждений культуры"</v>
      </c>
      <c r="B1621" s="196" t="str">
        <f>'ВЕДОМСТВЕННАЯ '!B1721</f>
        <v>905</v>
      </c>
      <c r="C1621" s="236" t="str">
        <f>'ВЕДОМСТВЕННАЯ '!C1721</f>
        <v>08</v>
      </c>
      <c r="D1621" s="236" t="str">
        <f>'ВЕДОМСТВЕННАЯ '!D1721</f>
        <v>01</v>
      </c>
      <c r="E1621" s="330" t="str">
        <f>'ВЕДОМСТВЕННАЯ '!E1721</f>
        <v>5Q</v>
      </c>
      <c r="F1621" s="330" t="str">
        <f>'ВЕДОМСТВЕННАЯ '!F1721</f>
        <v>3</v>
      </c>
      <c r="G1621" s="330" t="str">
        <f>'ВЕДОМСТВЕННАЯ '!G1721</f>
        <v>01</v>
      </c>
      <c r="H1621" s="330" t="str">
        <f>'ВЕДОМСТВЕННАЯ '!H1721</f>
        <v>00000</v>
      </c>
      <c r="I1621" s="330" t="str">
        <f>'ВЕДОМСТВЕННАЯ '!I1721</f>
        <v>5Q 3 01 00000</v>
      </c>
      <c r="J1621" s="236"/>
      <c r="K1621" s="278">
        <f>'ВЕДОМСТВЕННАЯ '!K1721</f>
        <v>1473.9</v>
      </c>
      <c r="L1621" s="278">
        <f>'ВЕДОМСТВЕННАЯ '!L1721</f>
        <v>1255.5999999999999</v>
      </c>
      <c r="M1621" s="278">
        <f>'ВЕДОМСТВЕННАЯ '!M1721</f>
        <v>0</v>
      </c>
      <c r="N1621" s="278">
        <f>'ВЕДОМСТВЕННАЯ '!N1721</f>
        <v>0</v>
      </c>
      <c r="O1621" s="278">
        <f>'ВЕДОМСТВЕННАЯ '!O1721</f>
        <v>1402.3999999999999</v>
      </c>
      <c r="P1621" s="279">
        <f>'ВЕДОМСТВЕННАЯ '!P1721</f>
        <v>0</v>
      </c>
      <c r="Q1621" s="279">
        <f>'ВЕДОМСТВЕННАЯ '!Q1721</f>
        <v>0</v>
      </c>
      <c r="R1621" s="279">
        <f>'ВЕДОМСТВЕННАЯ '!R1721</f>
        <v>0</v>
      </c>
      <c r="S1621" s="279">
        <f>'ВЕДОМСТВЕННАЯ '!S1721</f>
        <v>0</v>
      </c>
      <c r="T1621" s="279">
        <f>'ВЕДОМСТВЕННАЯ '!U1721</f>
        <v>0</v>
      </c>
      <c r="U1621" s="279">
        <f>'ВЕДОМСТВЕННАЯ '!V1721</f>
        <v>0</v>
      </c>
      <c r="V1621" s="279">
        <f>'ВЕДОМСТВЕННАЯ '!W1721</f>
        <v>0</v>
      </c>
      <c r="W1621" s="279">
        <f>'ВЕДОМСТВЕННАЯ '!X1721</f>
        <v>0</v>
      </c>
      <c r="X1621" s="279">
        <f>'ВЕДОМСТВЕННАЯ '!Y1721</f>
        <v>0</v>
      </c>
      <c r="Y1621" s="15">
        <f>'ВЕДОМСТВЕННАЯ '!Z1721</f>
        <v>0</v>
      </c>
      <c r="Z1621" s="15">
        <f>'ВЕДОМСТВЕННАЯ '!AA1721</f>
        <v>0</v>
      </c>
      <c r="AA1621" s="15">
        <f>'ВЕДОМСТВЕННАЯ '!AB1721</f>
        <v>0</v>
      </c>
    </row>
    <row r="1622" spans="1:27" ht="52.5" hidden="1" customHeight="1" x14ac:dyDescent="0.3">
      <c r="A1622" s="581" t="str">
        <f>'ВЕДОМСТВЕННАЯ '!A1722</f>
        <v>Модернизация и установка систем оповещения о пожаре, систем видеонаблюдения, систем охранной сигнализации, изготовление проектно-сметной документации на монтаж систем</v>
      </c>
      <c r="B1622" s="196" t="str">
        <f>'ВЕДОМСТВЕННАЯ '!B1722</f>
        <v>905</v>
      </c>
      <c r="C1622" s="236" t="str">
        <f>'ВЕДОМСТВЕННАЯ '!C1722</f>
        <v>08</v>
      </c>
      <c r="D1622" s="236" t="str">
        <f>'ВЕДОМСТВЕННАЯ '!D1722</f>
        <v>01</v>
      </c>
      <c r="E1622" s="330" t="str">
        <f>'ВЕДОМСТВЕННАЯ '!E1722</f>
        <v>5Q</v>
      </c>
      <c r="F1622" s="330" t="str">
        <f>'ВЕДОМСТВЕННАЯ '!F1722</f>
        <v>3</v>
      </c>
      <c r="G1622" s="330" t="str">
        <f>'ВЕДОМСТВЕННАЯ '!G1722</f>
        <v>01</v>
      </c>
      <c r="H1622" s="330" t="str">
        <f>'ВЕДОМСТВЕННАЯ '!H1722</f>
        <v>A0670</v>
      </c>
      <c r="I1622" s="330" t="str">
        <f>'ВЕДОМСТВЕННАЯ '!I1722</f>
        <v>5Q 3 01 А0670</v>
      </c>
      <c r="J1622" s="236"/>
      <c r="K1622" s="278">
        <f>'ВЕДОМСТВЕННАЯ '!K1722</f>
        <v>0</v>
      </c>
      <c r="L1622" s="278">
        <f>'ВЕДОМСТВЕННАЯ '!L1722</f>
        <v>0</v>
      </c>
      <c r="M1622" s="278">
        <f>'ВЕДОМСТВЕННАЯ '!M1722</f>
        <v>0</v>
      </c>
      <c r="N1622" s="278">
        <f>'ВЕДОМСТВЕННАЯ '!N1722</f>
        <v>0</v>
      </c>
      <c r="O1622" s="278">
        <f>'ВЕДОМСТВЕННАЯ '!O1722</f>
        <v>0</v>
      </c>
      <c r="P1622" s="279">
        <f>'ВЕДОМСТВЕННАЯ '!P1722</f>
        <v>0</v>
      </c>
      <c r="Q1622" s="279">
        <f>'ВЕДОМСТВЕННАЯ '!Q1722</f>
        <v>0</v>
      </c>
      <c r="R1622" s="279">
        <f>'ВЕДОМСТВЕННАЯ '!R1722</f>
        <v>0</v>
      </c>
      <c r="S1622" s="279">
        <f>'ВЕДОМСТВЕННАЯ '!S1722</f>
        <v>0</v>
      </c>
      <c r="T1622" s="279">
        <f>'ВЕДОМСТВЕННАЯ '!U1722</f>
        <v>0</v>
      </c>
      <c r="U1622" s="279">
        <f>'ВЕДОМСТВЕННАЯ '!V1722</f>
        <v>0</v>
      </c>
      <c r="V1622" s="279">
        <f>'ВЕДОМСТВЕННАЯ '!W1722</f>
        <v>0</v>
      </c>
      <c r="W1622" s="279">
        <f>'ВЕДОМСТВЕННАЯ '!X1722</f>
        <v>0</v>
      </c>
      <c r="X1622" s="279">
        <f>'ВЕДОМСТВЕННАЯ '!Y1722</f>
        <v>0</v>
      </c>
      <c r="Y1622" s="15">
        <f>'ВЕДОМСТВЕННАЯ '!Z1722</f>
        <v>0</v>
      </c>
      <c r="Z1622" s="15">
        <f>'ВЕДОМСТВЕННАЯ '!AA1722</f>
        <v>0</v>
      </c>
      <c r="AA1622" s="15">
        <f>'ВЕДОМСТВЕННАЯ '!AB1722</f>
        <v>0</v>
      </c>
    </row>
    <row r="1623" spans="1:27" ht="39" hidden="1" customHeight="1" x14ac:dyDescent="0.3">
      <c r="A1623" s="581" t="str">
        <f>'ВЕДОМСТВЕННАЯ '!A1723</f>
        <v>Предоставление субсидий бюджетным, автономным учреждениям и иным некоммерческим организациям</v>
      </c>
      <c r="B1623" s="196" t="str">
        <f>'ВЕДОМСТВЕННАЯ '!B1723</f>
        <v>905</v>
      </c>
      <c r="C1623" s="236" t="str">
        <f>'ВЕДОМСТВЕННАЯ '!C1723</f>
        <v>08</v>
      </c>
      <c r="D1623" s="236" t="str">
        <f>'ВЕДОМСТВЕННАЯ '!D1723</f>
        <v>01</v>
      </c>
      <c r="E1623" s="330" t="str">
        <f>'ВЕДОМСТВЕННАЯ '!E1723</f>
        <v>5Q</v>
      </c>
      <c r="F1623" s="330" t="str">
        <f>'ВЕДОМСТВЕННАЯ '!F1723</f>
        <v>3</v>
      </c>
      <c r="G1623" s="330" t="str">
        <f>'ВЕДОМСТВЕННАЯ '!G1723</f>
        <v>01</v>
      </c>
      <c r="H1623" s="330" t="str">
        <f>'ВЕДОМСТВЕННАЯ '!H1723</f>
        <v>A0670</v>
      </c>
      <c r="I1623" s="330" t="str">
        <f>'ВЕДОМСТВЕННАЯ '!I1723</f>
        <v>5Q 3 01 А0670</v>
      </c>
      <c r="J1623" s="236" t="str">
        <f>'ВЕДОМСТВЕННАЯ '!J1723</f>
        <v>600</v>
      </c>
      <c r="K1623" s="278">
        <f>'ВЕДОМСТВЕННАЯ '!K1723</f>
        <v>0</v>
      </c>
      <c r="L1623" s="278">
        <f>'ВЕДОМСТВЕННАЯ '!L1723</f>
        <v>0</v>
      </c>
      <c r="M1623" s="278">
        <f>'ВЕДОМСТВЕННАЯ '!M1723</f>
        <v>0</v>
      </c>
      <c r="N1623" s="278">
        <f>'ВЕДОМСТВЕННАЯ '!N1723</f>
        <v>0</v>
      </c>
      <c r="O1623" s="278">
        <f>'ВЕДОМСТВЕННАЯ '!O1723</f>
        <v>0</v>
      </c>
      <c r="P1623" s="279">
        <f>'ВЕДОМСТВЕННАЯ '!P1723</f>
        <v>0</v>
      </c>
      <c r="Q1623" s="279">
        <f>'ВЕДОМСТВЕННАЯ '!Q1723</f>
        <v>0</v>
      </c>
      <c r="R1623" s="279">
        <f>'ВЕДОМСТВЕННАЯ '!R1723</f>
        <v>0</v>
      </c>
      <c r="S1623" s="279">
        <f>'ВЕДОМСТВЕННАЯ '!S1723</f>
        <v>0</v>
      </c>
      <c r="T1623" s="279">
        <f>'ВЕДОМСТВЕННАЯ '!U1723</f>
        <v>0</v>
      </c>
      <c r="U1623" s="279">
        <f>'ВЕДОМСТВЕННАЯ '!V1723</f>
        <v>0</v>
      </c>
      <c r="V1623" s="279">
        <f>'ВЕДОМСТВЕННАЯ '!W1723</f>
        <v>0</v>
      </c>
      <c r="W1623" s="279">
        <f>'ВЕДОМСТВЕННАЯ '!X1723</f>
        <v>0</v>
      </c>
      <c r="X1623" s="279">
        <f>'ВЕДОМСТВЕННАЯ '!Y1723</f>
        <v>0</v>
      </c>
      <c r="Y1623" s="15">
        <f>'ВЕДОМСТВЕННАЯ '!Z1723</f>
        <v>0</v>
      </c>
      <c r="Z1623" s="15">
        <f>'ВЕДОМСТВЕННАЯ '!AA1723</f>
        <v>0</v>
      </c>
      <c r="AA1623" s="15">
        <f>'ВЕДОМСТВЕННАЯ '!AB1723</f>
        <v>0</v>
      </c>
    </row>
    <row r="1624" spans="1:27" ht="21" hidden="1" customHeight="1" x14ac:dyDescent="0.3">
      <c r="A1624" s="581" t="str">
        <f>'ВЕДОМСТВЕННАЯ '!A1724</f>
        <v>Субсидии бюджетным учреждениям</v>
      </c>
      <c r="B1624" s="196" t="str">
        <f>'ВЕДОМСТВЕННАЯ '!B1724</f>
        <v>905</v>
      </c>
      <c r="C1624" s="236" t="str">
        <f>'ВЕДОМСТВЕННАЯ '!C1724</f>
        <v>08</v>
      </c>
      <c r="D1624" s="236" t="str">
        <f>'ВЕДОМСТВЕННАЯ '!D1724</f>
        <v>01</v>
      </c>
      <c r="E1624" s="330" t="str">
        <f>'ВЕДОМСТВЕННАЯ '!E1724</f>
        <v>5Q</v>
      </c>
      <c r="F1624" s="330" t="str">
        <f>'ВЕДОМСТВЕННАЯ '!F1724</f>
        <v>3</v>
      </c>
      <c r="G1624" s="330" t="str">
        <f>'ВЕДОМСТВЕННАЯ '!G1724</f>
        <v>01</v>
      </c>
      <c r="H1624" s="330" t="str">
        <f>'ВЕДОМСТВЕННАЯ '!H1724</f>
        <v>A0670</v>
      </c>
      <c r="I1624" s="330" t="str">
        <f>'ВЕДОМСТВЕННАЯ '!I1724</f>
        <v>5Q 3 01 А0670</v>
      </c>
      <c r="J1624" s="236" t="str">
        <f>'ВЕДОМСТВЕННАЯ '!J1724</f>
        <v>610</v>
      </c>
      <c r="K1624" s="278">
        <f>'ВЕДОМСТВЕННАЯ '!K1724</f>
        <v>0</v>
      </c>
      <c r="L1624" s="278">
        <f>'ВЕДОМСТВЕННАЯ '!L1724</f>
        <v>0</v>
      </c>
      <c r="M1624" s="278">
        <f>'ВЕДОМСТВЕННАЯ '!M1724</f>
        <v>0</v>
      </c>
      <c r="N1624" s="278">
        <f>'ВЕДОМСТВЕННАЯ '!N1724</f>
        <v>0</v>
      </c>
      <c r="O1624" s="278">
        <f>'ВЕДОМСТВЕННАЯ '!O1724</f>
        <v>0</v>
      </c>
      <c r="P1624" s="279">
        <f>'ВЕДОМСТВЕННАЯ '!P1724</f>
        <v>0</v>
      </c>
      <c r="Q1624" s="279">
        <f>'ВЕДОМСТВЕННАЯ '!Q1724</f>
        <v>0</v>
      </c>
      <c r="R1624" s="279">
        <f>'ВЕДОМСТВЕННАЯ '!R1724</f>
        <v>0</v>
      </c>
      <c r="S1624" s="279">
        <f>'ВЕДОМСТВЕННАЯ '!S1724</f>
        <v>0</v>
      </c>
      <c r="T1624" s="279">
        <f>'ВЕДОМСТВЕННАЯ '!U1724</f>
        <v>0</v>
      </c>
      <c r="U1624" s="279">
        <f>'ВЕДОМСТВЕННАЯ '!V1724</f>
        <v>0</v>
      </c>
      <c r="V1624" s="279">
        <f>'ВЕДОМСТВЕННАЯ '!W1724</f>
        <v>0</v>
      </c>
      <c r="W1624" s="279">
        <f>'ВЕДОМСТВЕННАЯ '!X1724</f>
        <v>0</v>
      </c>
      <c r="X1624" s="279">
        <f>'ВЕДОМСТВЕННАЯ '!Y1724</f>
        <v>0</v>
      </c>
      <c r="Y1624" s="15">
        <f>'ВЕДОМСТВЕННАЯ '!Z1724</f>
        <v>0</v>
      </c>
      <c r="Z1624" s="15">
        <f>'ВЕДОМСТВЕННАЯ '!AA1724</f>
        <v>0</v>
      </c>
      <c r="AA1624" s="15">
        <f>'ВЕДОМСТВЕННАЯ '!AB1724</f>
        <v>0</v>
      </c>
    </row>
    <row r="1625" spans="1:27" ht="48.75" hidden="1" customHeight="1" x14ac:dyDescent="0.3">
      <c r="A1625" s="581" t="str">
        <f>'ВЕДОМСТВЕННАЯ '!A1725</f>
        <v>Обеспечение бесперебойного функционирования систем мониторинга ЧС, установок пожарной сигнализации, систем видеонаблюдения, "тревожной кнопки", вневедомственной охраны</v>
      </c>
      <c r="B1625" s="196" t="str">
        <f>'ВЕДОМСТВЕННАЯ '!B1725</f>
        <v>905</v>
      </c>
      <c r="C1625" s="236" t="str">
        <f>'ВЕДОМСТВЕННАЯ '!C1725</f>
        <v>08</v>
      </c>
      <c r="D1625" s="236" t="str">
        <f>'ВЕДОМСТВЕННАЯ '!D1725</f>
        <v>01</v>
      </c>
      <c r="E1625" s="330" t="str">
        <f>'ВЕДОМСТВЕННАЯ '!E1725</f>
        <v>5Q</v>
      </c>
      <c r="F1625" s="330" t="str">
        <f>'ВЕДОМСТВЕННАЯ '!F1725</f>
        <v>3</v>
      </c>
      <c r="G1625" s="330" t="str">
        <f>'ВЕДОМСТВЕННАЯ '!G1725</f>
        <v>01</v>
      </c>
      <c r="H1625" s="330" t="str">
        <f>'ВЕДОМСТВЕННАЯ '!H1725</f>
        <v>A0680</v>
      </c>
      <c r="I1625" s="330" t="str">
        <f>'ВЕДОМСТВЕННАЯ '!I1725</f>
        <v>5Q 3 01 А0680</v>
      </c>
      <c r="J1625" s="236"/>
      <c r="K1625" s="278">
        <f>'ВЕДОМСТВЕННАЯ '!K1725</f>
        <v>1084.2</v>
      </c>
      <c r="L1625" s="278">
        <f>'ВЕДОМСТВЕННАЯ '!L1725</f>
        <v>1082.8999999999999</v>
      </c>
      <c r="M1625" s="278">
        <f>'ВЕДОМСТВЕННАЯ '!M1725</f>
        <v>0</v>
      </c>
      <c r="N1625" s="278">
        <f>'ВЕДОМСТВЕННАЯ '!N1725</f>
        <v>0</v>
      </c>
      <c r="O1625" s="278">
        <f>'ВЕДОМСТВЕННАЯ '!O1725</f>
        <v>1155.5999999999999</v>
      </c>
      <c r="P1625" s="279">
        <f>'ВЕДОМСТВЕННАЯ '!P1725</f>
        <v>0</v>
      </c>
      <c r="Q1625" s="279">
        <f>'ВЕДОМСТВЕННАЯ '!Q1725</f>
        <v>0</v>
      </c>
      <c r="R1625" s="279">
        <f>'ВЕДОМСТВЕННАЯ '!R1725</f>
        <v>0</v>
      </c>
      <c r="S1625" s="279">
        <f>'ВЕДОМСТВЕННАЯ '!S1725</f>
        <v>0</v>
      </c>
      <c r="T1625" s="279">
        <f>'ВЕДОМСТВЕННАЯ '!U1725</f>
        <v>0</v>
      </c>
      <c r="U1625" s="279">
        <f>'ВЕДОМСТВЕННАЯ '!V1725</f>
        <v>0</v>
      </c>
      <c r="V1625" s="279">
        <f>'ВЕДОМСТВЕННАЯ '!W1725</f>
        <v>0</v>
      </c>
      <c r="W1625" s="279">
        <f>'ВЕДОМСТВЕННАЯ '!X1725</f>
        <v>0</v>
      </c>
      <c r="X1625" s="279">
        <f>'ВЕДОМСТВЕННАЯ '!Y1725</f>
        <v>0</v>
      </c>
      <c r="Y1625" s="15">
        <f>'ВЕДОМСТВЕННАЯ '!Z1725</f>
        <v>0</v>
      </c>
      <c r="Z1625" s="15">
        <f>'ВЕДОМСТВЕННАЯ '!AA1725</f>
        <v>0</v>
      </c>
      <c r="AA1625" s="15">
        <f>'ВЕДОМСТВЕННАЯ '!AB1725</f>
        <v>0</v>
      </c>
    </row>
    <row r="1626" spans="1:27" ht="38.25" hidden="1" customHeight="1" x14ac:dyDescent="0.3">
      <c r="A1626" s="581" t="str">
        <f>'ВЕДОМСТВЕННАЯ '!A1726</f>
        <v>Предоставление субсидий бюджетным, автономным учреждениям и иным некоммерческим организациям</v>
      </c>
      <c r="B1626" s="196" t="str">
        <f>'ВЕДОМСТВЕННАЯ '!B1726</f>
        <v>905</v>
      </c>
      <c r="C1626" s="236" t="str">
        <f>'ВЕДОМСТВЕННАЯ '!C1726</f>
        <v>08</v>
      </c>
      <c r="D1626" s="236" t="str">
        <f>'ВЕДОМСТВЕННАЯ '!D1726</f>
        <v>01</v>
      </c>
      <c r="E1626" s="330" t="str">
        <f>'ВЕДОМСТВЕННАЯ '!E1726</f>
        <v>5Q</v>
      </c>
      <c r="F1626" s="330" t="str">
        <f>'ВЕДОМСТВЕННАЯ '!F1726</f>
        <v>3</v>
      </c>
      <c r="G1626" s="330" t="str">
        <f>'ВЕДОМСТВЕННАЯ '!G1726</f>
        <v>01</v>
      </c>
      <c r="H1626" s="330" t="str">
        <f>'ВЕДОМСТВЕННАЯ '!H1726</f>
        <v>A0680</v>
      </c>
      <c r="I1626" s="330" t="str">
        <f>'ВЕДОМСТВЕННАЯ '!I1726</f>
        <v>5Q 3 01 А0680</v>
      </c>
      <c r="J1626" s="236" t="str">
        <f>'ВЕДОМСТВЕННАЯ '!J1726</f>
        <v>600</v>
      </c>
      <c r="K1626" s="278">
        <f>'ВЕДОМСТВЕННАЯ '!K1726</f>
        <v>1084.2</v>
      </c>
      <c r="L1626" s="278">
        <f>'ВЕДОМСТВЕННАЯ '!L1726</f>
        <v>1082.8999999999999</v>
      </c>
      <c r="M1626" s="278">
        <f>'ВЕДОМСТВЕННАЯ '!M1726</f>
        <v>0</v>
      </c>
      <c r="N1626" s="278">
        <f>'ВЕДОМСТВЕННАЯ '!N1726</f>
        <v>0</v>
      </c>
      <c r="O1626" s="278">
        <f>'ВЕДОМСТВЕННАЯ '!O1726</f>
        <v>1155.5999999999999</v>
      </c>
      <c r="P1626" s="279">
        <f>'ВЕДОМСТВЕННАЯ '!P1726</f>
        <v>0</v>
      </c>
      <c r="Q1626" s="279">
        <f>'ВЕДОМСТВЕННАЯ '!Q1726</f>
        <v>0</v>
      </c>
      <c r="R1626" s="279">
        <f>'ВЕДОМСТВЕННАЯ '!R1726</f>
        <v>0</v>
      </c>
      <c r="S1626" s="279">
        <f>'ВЕДОМСТВЕННАЯ '!S1726</f>
        <v>0</v>
      </c>
      <c r="T1626" s="279">
        <f>'ВЕДОМСТВЕННАЯ '!U1726</f>
        <v>0</v>
      </c>
      <c r="U1626" s="279">
        <f>'ВЕДОМСТВЕННАЯ '!V1726</f>
        <v>0</v>
      </c>
      <c r="V1626" s="279">
        <f>'ВЕДОМСТВЕННАЯ '!W1726</f>
        <v>0</v>
      </c>
      <c r="W1626" s="279">
        <f>'ВЕДОМСТВЕННАЯ '!X1726</f>
        <v>0</v>
      </c>
      <c r="X1626" s="279">
        <f>'ВЕДОМСТВЕННАЯ '!Y1726</f>
        <v>0</v>
      </c>
      <c r="Y1626" s="15">
        <f>'ВЕДОМСТВЕННАЯ '!Z1726</f>
        <v>0</v>
      </c>
      <c r="Z1626" s="15">
        <f>'ВЕДОМСТВЕННАЯ '!AA1726</f>
        <v>0</v>
      </c>
      <c r="AA1626" s="15">
        <f>'ВЕДОМСТВЕННАЯ '!AB1726</f>
        <v>0</v>
      </c>
    </row>
    <row r="1627" spans="1:27" ht="26.25" hidden="1" customHeight="1" x14ac:dyDescent="0.3">
      <c r="A1627" s="581" t="str">
        <f>'ВЕДОМСТВЕННАЯ '!A1727</f>
        <v>Субсидии бюджетным учреждениям</v>
      </c>
      <c r="B1627" s="196" t="str">
        <f>'ВЕДОМСТВЕННАЯ '!B1727</f>
        <v>905</v>
      </c>
      <c r="C1627" s="236" t="str">
        <f>'ВЕДОМСТВЕННАЯ '!C1727</f>
        <v>08</v>
      </c>
      <c r="D1627" s="236" t="str">
        <f>'ВЕДОМСТВЕННАЯ '!D1727</f>
        <v>01</v>
      </c>
      <c r="E1627" s="330" t="str">
        <f>'ВЕДОМСТВЕННАЯ '!E1727</f>
        <v>5Q</v>
      </c>
      <c r="F1627" s="330" t="str">
        <f>'ВЕДОМСТВЕННАЯ '!F1727</f>
        <v>3</v>
      </c>
      <c r="G1627" s="330" t="str">
        <f>'ВЕДОМСТВЕННАЯ '!G1727</f>
        <v>01</v>
      </c>
      <c r="H1627" s="330" t="str">
        <f>'ВЕДОМСТВЕННАЯ '!H1727</f>
        <v>A0680</v>
      </c>
      <c r="I1627" s="330" t="str">
        <f>'ВЕДОМСТВЕННАЯ '!I1727</f>
        <v>5Q 3 01 А0680</v>
      </c>
      <c r="J1627" s="236" t="str">
        <f>'ВЕДОМСТВЕННАЯ '!J1727</f>
        <v>610</v>
      </c>
      <c r="K1627" s="278">
        <f>'ВЕДОМСТВЕННАЯ '!K1727</f>
        <v>1084.2</v>
      </c>
      <c r="L1627" s="278">
        <f>'ВЕДОМСТВЕННАЯ '!L1727</f>
        <v>1082.8999999999999</v>
      </c>
      <c r="M1627" s="278">
        <f>'ВЕДОМСТВЕННАЯ '!M1727</f>
        <v>0</v>
      </c>
      <c r="N1627" s="278">
        <f>'ВЕДОМСТВЕННАЯ '!N1727</f>
        <v>0</v>
      </c>
      <c r="O1627" s="278">
        <f>'ВЕДОМСТВЕННАЯ '!O1727</f>
        <v>1155.5999999999999</v>
      </c>
      <c r="P1627" s="279">
        <f>'ВЕДОМСТВЕННАЯ '!P1727</f>
        <v>0</v>
      </c>
      <c r="Q1627" s="279">
        <f>'ВЕДОМСТВЕННАЯ '!Q1727</f>
        <v>0</v>
      </c>
      <c r="R1627" s="279">
        <f>'ВЕДОМСТВЕННАЯ '!R1727</f>
        <v>0</v>
      </c>
      <c r="S1627" s="279">
        <f>'ВЕДОМСТВЕННАЯ '!S1727</f>
        <v>0</v>
      </c>
      <c r="T1627" s="279">
        <f>'ВЕДОМСТВЕННАЯ '!U1727</f>
        <v>0</v>
      </c>
      <c r="U1627" s="279">
        <f>'ВЕДОМСТВЕННАЯ '!V1727</f>
        <v>0</v>
      </c>
      <c r="V1627" s="279">
        <f>'ВЕДОМСТВЕННАЯ '!W1727</f>
        <v>0</v>
      </c>
      <c r="W1627" s="279">
        <f>'ВЕДОМСТВЕННАЯ '!X1727</f>
        <v>0</v>
      </c>
      <c r="X1627" s="279">
        <f>'ВЕДОМСТВЕННАЯ '!Y1727</f>
        <v>0</v>
      </c>
      <c r="Y1627" s="15">
        <f>'ВЕДОМСТВЕННАЯ '!Z1727</f>
        <v>0</v>
      </c>
      <c r="Z1627" s="15">
        <f>'ВЕДОМСТВЕННАЯ '!AA1727</f>
        <v>0</v>
      </c>
      <c r="AA1627" s="15">
        <f>'ВЕДОМСТВЕННАЯ '!AB1727</f>
        <v>0</v>
      </c>
    </row>
    <row r="1628" spans="1:27" ht="33" hidden="1" customHeight="1" x14ac:dyDescent="0.3">
      <c r="A1628" s="581" t="str">
        <f>'ВЕДОМСТВЕННАЯ '!A1728</f>
        <v>Обеспечение антитеррористической защищенности муниципальных учреждений</v>
      </c>
      <c r="B1628" s="196" t="str">
        <f>'ВЕДОМСТВЕННАЯ '!B1728</f>
        <v>905</v>
      </c>
      <c r="C1628" s="236" t="str">
        <f>'ВЕДОМСТВЕННАЯ '!C1728</f>
        <v>08</v>
      </c>
      <c r="D1628" s="236" t="str">
        <f>'ВЕДОМСТВЕННАЯ '!D1728</f>
        <v>01</v>
      </c>
      <c r="E1628" s="330" t="str">
        <f>'ВЕДОМСТВЕННАЯ '!E1728</f>
        <v>5Q</v>
      </c>
      <c r="F1628" s="330" t="str">
        <f>'ВЕДОМСТВЕННАЯ '!F1728</f>
        <v>3</v>
      </c>
      <c r="G1628" s="330" t="str">
        <f>'ВЕДОМСТВЕННАЯ '!G1728</f>
        <v>01</v>
      </c>
      <c r="H1628" s="330" t="str">
        <f>'ВЕДОМСТВЕННАЯ '!H1728</f>
        <v>A0690</v>
      </c>
      <c r="I1628" s="330" t="str">
        <f>'ВЕДОМСТВЕННАЯ '!I1728</f>
        <v>5Q 3 01 А0690</v>
      </c>
      <c r="J1628" s="236"/>
      <c r="K1628" s="278">
        <f>'ВЕДОМСТВЕННАЯ '!K1728</f>
        <v>40.5</v>
      </c>
      <c r="L1628" s="278">
        <f>'ВЕДОМСТВЕННАЯ '!L1728</f>
        <v>0</v>
      </c>
      <c r="M1628" s="278">
        <f>'ВЕДОМСТВЕННАЯ '!M1728</f>
        <v>0</v>
      </c>
      <c r="N1628" s="278">
        <f>'ВЕДОМСТВЕННАЯ '!N1728</f>
        <v>0</v>
      </c>
      <c r="O1628" s="278">
        <f>'ВЕДОМСТВЕННАЯ '!O1728</f>
        <v>0</v>
      </c>
      <c r="P1628" s="279">
        <f>'ВЕДОМСТВЕННАЯ '!P1728</f>
        <v>0</v>
      </c>
      <c r="Q1628" s="279">
        <f>'ВЕДОМСТВЕННАЯ '!Q1728</f>
        <v>0</v>
      </c>
      <c r="R1628" s="279">
        <f>'ВЕДОМСТВЕННАЯ '!R1728</f>
        <v>0</v>
      </c>
      <c r="S1628" s="279">
        <f>'ВЕДОМСТВЕННАЯ '!S1728</f>
        <v>0</v>
      </c>
      <c r="T1628" s="279">
        <f>'ВЕДОМСТВЕННАЯ '!U1728</f>
        <v>0</v>
      </c>
      <c r="U1628" s="279">
        <f>'ВЕДОМСТВЕННАЯ '!V1728</f>
        <v>0</v>
      </c>
      <c r="V1628" s="279">
        <f>'ВЕДОМСТВЕННАЯ '!W1728</f>
        <v>0</v>
      </c>
      <c r="W1628" s="279">
        <f>'ВЕДОМСТВЕННАЯ '!X1728</f>
        <v>0</v>
      </c>
      <c r="X1628" s="279">
        <f>'ВЕДОМСТВЕННАЯ '!Y1728</f>
        <v>0</v>
      </c>
      <c r="Y1628" s="15">
        <f>'ВЕДОМСТВЕННАЯ '!Z1728</f>
        <v>0</v>
      </c>
      <c r="Z1628" s="15">
        <f>'ВЕДОМСТВЕННАЯ '!AA1728</f>
        <v>0</v>
      </c>
      <c r="AA1628" s="15">
        <f>'ВЕДОМСТВЕННАЯ '!AB1728</f>
        <v>0</v>
      </c>
    </row>
    <row r="1629" spans="1:27" ht="36.75" hidden="1" customHeight="1" x14ac:dyDescent="0.3">
      <c r="A1629" s="581" t="str">
        <f>'ВЕДОМСТВЕННАЯ '!A1729</f>
        <v>Предоставление субсидий бюджетным, автономным учреждениям и иным некоммерческим организациям</v>
      </c>
      <c r="B1629" s="196" t="str">
        <f>'ВЕДОМСТВЕННАЯ '!B1729</f>
        <v>905</v>
      </c>
      <c r="C1629" s="236" t="str">
        <f>'ВЕДОМСТВЕННАЯ '!C1729</f>
        <v>08</v>
      </c>
      <c r="D1629" s="236" t="str">
        <f>'ВЕДОМСТВЕННАЯ '!D1729</f>
        <v>01</v>
      </c>
      <c r="E1629" s="330" t="str">
        <f>'ВЕДОМСТВЕННАЯ '!E1729</f>
        <v>5Q</v>
      </c>
      <c r="F1629" s="330" t="str">
        <f>'ВЕДОМСТВЕННАЯ '!F1729</f>
        <v>3</v>
      </c>
      <c r="G1629" s="330" t="str">
        <f>'ВЕДОМСТВЕННАЯ '!G1729</f>
        <v>01</v>
      </c>
      <c r="H1629" s="330" t="str">
        <f>'ВЕДОМСТВЕННАЯ '!H1729</f>
        <v>A0690</v>
      </c>
      <c r="I1629" s="330" t="str">
        <f>'ВЕДОМСТВЕННАЯ '!I1729</f>
        <v>5Q 3 01 А0690</v>
      </c>
      <c r="J1629" s="236" t="str">
        <f>'ВЕДОМСТВЕННАЯ '!J1729</f>
        <v>600</v>
      </c>
      <c r="K1629" s="278">
        <f>'ВЕДОМСТВЕННАЯ '!K1729</f>
        <v>40.5</v>
      </c>
      <c r="L1629" s="278">
        <f>'ВЕДОМСТВЕННАЯ '!L1729</f>
        <v>0</v>
      </c>
      <c r="M1629" s="278">
        <f>'ВЕДОМСТВЕННАЯ '!M1729</f>
        <v>0</v>
      </c>
      <c r="N1629" s="278">
        <f>'ВЕДОМСТВЕННАЯ '!N1729</f>
        <v>0</v>
      </c>
      <c r="O1629" s="278">
        <f>'ВЕДОМСТВЕННАЯ '!O1729</f>
        <v>0</v>
      </c>
      <c r="P1629" s="279">
        <f>'ВЕДОМСТВЕННАЯ '!P1729</f>
        <v>0</v>
      </c>
      <c r="Q1629" s="279">
        <f>'ВЕДОМСТВЕННАЯ '!Q1729</f>
        <v>0</v>
      </c>
      <c r="R1629" s="279">
        <f>'ВЕДОМСТВЕННАЯ '!R1729</f>
        <v>0</v>
      </c>
      <c r="S1629" s="279">
        <f>'ВЕДОМСТВЕННАЯ '!S1729</f>
        <v>0</v>
      </c>
      <c r="T1629" s="279">
        <f>'ВЕДОМСТВЕННАЯ '!U1729</f>
        <v>0</v>
      </c>
      <c r="U1629" s="279">
        <f>'ВЕДОМСТВЕННАЯ '!V1729</f>
        <v>0</v>
      </c>
      <c r="V1629" s="279">
        <f>'ВЕДОМСТВЕННАЯ '!W1729</f>
        <v>0</v>
      </c>
      <c r="W1629" s="279">
        <f>'ВЕДОМСТВЕННАЯ '!X1729</f>
        <v>0</v>
      </c>
      <c r="X1629" s="279">
        <f>'ВЕДОМСТВЕННАЯ '!Y1729</f>
        <v>0</v>
      </c>
      <c r="Y1629" s="15">
        <f>'ВЕДОМСТВЕННАЯ '!Z1729</f>
        <v>0</v>
      </c>
      <c r="Z1629" s="15">
        <f>'ВЕДОМСТВЕННАЯ '!AA1729</f>
        <v>0</v>
      </c>
      <c r="AA1629" s="15">
        <f>'ВЕДОМСТВЕННАЯ '!AB1729</f>
        <v>0</v>
      </c>
    </row>
    <row r="1630" spans="1:27" ht="25.5" hidden="1" customHeight="1" x14ac:dyDescent="0.3">
      <c r="A1630" s="581" t="str">
        <f>'ВЕДОМСТВЕННАЯ '!A1730</f>
        <v>Субсидии бюджетным учреждениям</v>
      </c>
      <c r="B1630" s="196" t="str">
        <f>'ВЕДОМСТВЕННАЯ '!B1730</f>
        <v>905</v>
      </c>
      <c r="C1630" s="236" t="str">
        <f>'ВЕДОМСТВЕННАЯ '!C1730</f>
        <v>08</v>
      </c>
      <c r="D1630" s="236" t="str">
        <f>'ВЕДОМСТВЕННАЯ '!D1730</f>
        <v>01</v>
      </c>
      <c r="E1630" s="330" t="str">
        <f>'ВЕДОМСТВЕННАЯ '!E1730</f>
        <v>5Q</v>
      </c>
      <c r="F1630" s="330" t="str">
        <f>'ВЕДОМСТВЕННАЯ '!F1730</f>
        <v>3</v>
      </c>
      <c r="G1630" s="330" t="str">
        <f>'ВЕДОМСТВЕННАЯ '!G1730</f>
        <v>01</v>
      </c>
      <c r="H1630" s="330" t="str">
        <f>'ВЕДОМСТВЕННАЯ '!H1730</f>
        <v>A0690</v>
      </c>
      <c r="I1630" s="330" t="str">
        <f>'ВЕДОМСТВЕННАЯ '!I1730</f>
        <v>5Q 3 01 А0690</v>
      </c>
      <c r="J1630" s="236" t="str">
        <f>'ВЕДОМСТВЕННАЯ '!J1730</f>
        <v>610</v>
      </c>
      <c r="K1630" s="278">
        <f>'ВЕДОМСТВЕННАЯ '!K1730</f>
        <v>40.5</v>
      </c>
      <c r="L1630" s="278">
        <f>'ВЕДОМСТВЕННАЯ '!L1730</f>
        <v>0</v>
      </c>
      <c r="M1630" s="278">
        <f>'ВЕДОМСТВЕННАЯ '!M1730</f>
        <v>0</v>
      </c>
      <c r="N1630" s="278">
        <f>'ВЕДОМСТВЕННАЯ '!N1730</f>
        <v>0</v>
      </c>
      <c r="O1630" s="278">
        <f>'ВЕДОМСТВЕННАЯ '!O1730</f>
        <v>0</v>
      </c>
      <c r="P1630" s="279">
        <f>'ВЕДОМСТВЕННАЯ '!P1730</f>
        <v>0</v>
      </c>
      <c r="Q1630" s="279">
        <f>'ВЕДОМСТВЕННАЯ '!Q1730</f>
        <v>0</v>
      </c>
      <c r="R1630" s="279">
        <f>'ВЕДОМСТВЕННАЯ '!R1730</f>
        <v>0</v>
      </c>
      <c r="S1630" s="279">
        <f>'ВЕДОМСТВЕННАЯ '!S1730</f>
        <v>0</v>
      </c>
      <c r="T1630" s="279">
        <f>'ВЕДОМСТВЕННАЯ '!U1730</f>
        <v>0</v>
      </c>
      <c r="U1630" s="279">
        <f>'ВЕДОМСТВЕННАЯ '!V1730</f>
        <v>0</v>
      </c>
      <c r="V1630" s="279">
        <f>'ВЕДОМСТВЕННАЯ '!W1730</f>
        <v>0</v>
      </c>
      <c r="W1630" s="279">
        <f>'ВЕДОМСТВЕННАЯ '!X1730</f>
        <v>0</v>
      </c>
      <c r="X1630" s="279">
        <f>'ВЕДОМСТВЕННАЯ '!Y1730</f>
        <v>0</v>
      </c>
      <c r="Y1630" s="15">
        <f>'ВЕДОМСТВЕННАЯ '!Z1730</f>
        <v>0</v>
      </c>
      <c r="Z1630" s="15">
        <f>'ВЕДОМСТВЕННАЯ '!AA1730</f>
        <v>0</v>
      </c>
      <c r="AA1630" s="15">
        <f>'ВЕДОМСТВЕННАЯ '!AB1730</f>
        <v>0</v>
      </c>
    </row>
    <row r="1631" spans="1:27" ht="23.25" hidden="1" customHeight="1" x14ac:dyDescent="0.3">
      <c r="A1631" s="581" t="str">
        <f>'ВЕДОМСТВЕННАЯ '!A1731</f>
        <v>Обеспечение противопожарной безопасности муниципальных учреждений</v>
      </c>
      <c r="B1631" s="196" t="str">
        <f>'ВЕДОМСТВЕННАЯ '!B1731</f>
        <v>905</v>
      </c>
      <c r="C1631" s="236" t="str">
        <f>'ВЕДОМСТВЕННАЯ '!C1731</f>
        <v>08</v>
      </c>
      <c r="D1631" s="236" t="str">
        <f>'ВЕДОМСТВЕННАЯ '!D1731</f>
        <v>01</v>
      </c>
      <c r="E1631" s="330" t="str">
        <f>'ВЕДОМСТВЕННАЯ '!E1731</f>
        <v>5Q</v>
      </c>
      <c r="F1631" s="330" t="str">
        <f>'ВЕДОМСТВЕННАЯ '!F1731</f>
        <v>3</v>
      </c>
      <c r="G1631" s="330" t="str">
        <f>'ВЕДОМСТВЕННАЯ '!G1731</f>
        <v>01</v>
      </c>
      <c r="H1631" s="330" t="str">
        <f>'ВЕДОМСТВЕННАЯ '!H1731</f>
        <v>A0700</v>
      </c>
      <c r="I1631" s="330" t="str">
        <f>'ВЕДОМСТВЕННАЯ '!I1731</f>
        <v>5Q 3 01 А0700</v>
      </c>
      <c r="J1631" s="236"/>
      <c r="K1631" s="278">
        <f>'ВЕДОМСТВЕННАЯ '!K1731</f>
        <v>304.20000000000005</v>
      </c>
      <c r="L1631" s="278">
        <f>'ВЕДОМСТВЕННАЯ '!L1731</f>
        <v>172.7</v>
      </c>
      <c r="M1631" s="278">
        <f>'ВЕДОМСТВЕННАЯ '!M1731</f>
        <v>0</v>
      </c>
      <c r="N1631" s="278">
        <f>'ВЕДОМСТВЕННАЯ '!N1731</f>
        <v>0</v>
      </c>
      <c r="O1631" s="278">
        <f>'ВЕДОМСТВЕННАЯ '!O1731</f>
        <v>216.8</v>
      </c>
      <c r="P1631" s="279">
        <f>'ВЕДОМСТВЕННАЯ '!P1731</f>
        <v>0</v>
      </c>
      <c r="Q1631" s="279">
        <f>'ВЕДОМСТВЕННАЯ '!Q1731</f>
        <v>0</v>
      </c>
      <c r="R1631" s="279">
        <f>'ВЕДОМСТВЕННАЯ '!R1731</f>
        <v>0</v>
      </c>
      <c r="S1631" s="279">
        <f>'ВЕДОМСТВЕННАЯ '!S1731</f>
        <v>0</v>
      </c>
      <c r="T1631" s="279">
        <f>'ВЕДОМСТВЕННАЯ '!U1731</f>
        <v>0</v>
      </c>
      <c r="U1631" s="279">
        <f>'ВЕДОМСТВЕННАЯ '!V1731</f>
        <v>0</v>
      </c>
      <c r="V1631" s="279">
        <f>'ВЕДОМСТВЕННАЯ '!W1731</f>
        <v>0</v>
      </c>
      <c r="W1631" s="279">
        <f>'ВЕДОМСТВЕННАЯ '!X1731</f>
        <v>0</v>
      </c>
      <c r="X1631" s="279">
        <f>'ВЕДОМСТВЕННАЯ '!Y1731</f>
        <v>0</v>
      </c>
      <c r="Y1631" s="15">
        <f>'ВЕДОМСТВЕННАЯ '!Z1731</f>
        <v>0</v>
      </c>
      <c r="Z1631" s="15">
        <f>'ВЕДОМСТВЕННАЯ '!AA1731</f>
        <v>0</v>
      </c>
      <c r="AA1631" s="15">
        <f>'ВЕДОМСТВЕННАЯ '!AB1731</f>
        <v>0</v>
      </c>
    </row>
    <row r="1632" spans="1:27" ht="35.25" hidden="1" customHeight="1" x14ac:dyDescent="0.3">
      <c r="A1632" s="581" t="str">
        <f>'ВЕДОМСТВЕННАЯ '!A1732</f>
        <v>Предоставление субсидий бюджетным, автономным учреждениям и иным некоммерческим организациям</v>
      </c>
      <c r="B1632" s="196" t="str">
        <f>'ВЕДОМСТВЕННАЯ '!B1732</f>
        <v>905</v>
      </c>
      <c r="C1632" s="236" t="str">
        <f>'ВЕДОМСТВЕННАЯ '!C1732</f>
        <v>08</v>
      </c>
      <c r="D1632" s="236" t="str">
        <f>'ВЕДОМСТВЕННАЯ '!D1732</f>
        <v>01</v>
      </c>
      <c r="E1632" s="330" t="str">
        <f>'ВЕДОМСТВЕННАЯ '!E1732</f>
        <v>5Q</v>
      </c>
      <c r="F1632" s="330" t="str">
        <f>'ВЕДОМСТВЕННАЯ '!F1732</f>
        <v>3</v>
      </c>
      <c r="G1632" s="330" t="str">
        <f>'ВЕДОМСТВЕННАЯ '!G1732</f>
        <v>01</v>
      </c>
      <c r="H1632" s="330" t="str">
        <f>'ВЕДОМСТВЕННАЯ '!H1732</f>
        <v>A0700</v>
      </c>
      <c r="I1632" s="330" t="str">
        <f>'ВЕДОМСТВЕННАЯ '!I1732</f>
        <v>5Q 3 01 А0700</v>
      </c>
      <c r="J1632" s="236" t="str">
        <f>'ВЕДОМСТВЕННАЯ '!J1732</f>
        <v>600</v>
      </c>
      <c r="K1632" s="278">
        <f>'ВЕДОМСТВЕННАЯ '!K1732</f>
        <v>304.20000000000005</v>
      </c>
      <c r="L1632" s="278">
        <f>'ВЕДОМСТВЕННАЯ '!L1732</f>
        <v>172.7</v>
      </c>
      <c r="M1632" s="278">
        <f>'ВЕДОМСТВЕННАЯ '!M1732</f>
        <v>0</v>
      </c>
      <c r="N1632" s="278">
        <f>'ВЕДОМСТВЕННАЯ '!N1732</f>
        <v>0</v>
      </c>
      <c r="O1632" s="278">
        <f>'ВЕДОМСТВЕННАЯ '!O1732</f>
        <v>216.8</v>
      </c>
      <c r="P1632" s="279">
        <f>'ВЕДОМСТВЕННАЯ '!P1732</f>
        <v>0</v>
      </c>
      <c r="Q1632" s="279">
        <f>'ВЕДОМСТВЕННАЯ '!Q1732</f>
        <v>0</v>
      </c>
      <c r="R1632" s="279">
        <f>'ВЕДОМСТВЕННАЯ '!R1732</f>
        <v>0</v>
      </c>
      <c r="S1632" s="279">
        <f>'ВЕДОМСТВЕННАЯ '!S1732</f>
        <v>0</v>
      </c>
      <c r="T1632" s="279">
        <f>'ВЕДОМСТВЕННАЯ '!U1732</f>
        <v>0</v>
      </c>
      <c r="U1632" s="279">
        <f>'ВЕДОМСТВЕННАЯ '!V1732</f>
        <v>0</v>
      </c>
      <c r="V1632" s="279">
        <f>'ВЕДОМСТВЕННАЯ '!W1732</f>
        <v>0</v>
      </c>
      <c r="W1632" s="279">
        <f>'ВЕДОМСТВЕННАЯ '!X1732</f>
        <v>0</v>
      </c>
      <c r="X1632" s="279">
        <f>'ВЕДОМСТВЕННАЯ '!Y1732</f>
        <v>0</v>
      </c>
      <c r="Y1632" s="15">
        <f>'ВЕДОМСТВЕННАЯ '!Z1732</f>
        <v>0</v>
      </c>
      <c r="Z1632" s="15">
        <f>'ВЕДОМСТВЕННАЯ '!AA1732</f>
        <v>0</v>
      </c>
      <c r="AA1632" s="15">
        <f>'ВЕДОМСТВЕННАЯ '!AB1732</f>
        <v>0</v>
      </c>
    </row>
    <row r="1633" spans="1:27" ht="21.75" hidden="1" customHeight="1" x14ac:dyDescent="0.3">
      <c r="A1633" s="581" t="str">
        <f>'ВЕДОМСТВЕННАЯ '!A1733</f>
        <v>Субсидии бюджетным учреждениям</v>
      </c>
      <c r="B1633" s="196" t="str">
        <f>'ВЕДОМСТВЕННАЯ '!B1733</f>
        <v>905</v>
      </c>
      <c r="C1633" s="236" t="str">
        <f>'ВЕДОМСТВЕННАЯ '!C1733</f>
        <v>08</v>
      </c>
      <c r="D1633" s="236" t="str">
        <f>'ВЕДОМСТВЕННАЯ '!D1733</f>
        <v>01</v>
      </c>
      <c r="E1633" s="330" t="str">
        <f>'ВЕДОМСТВЕННАЯ '!E1733</f>
        <v>5Q</v>
      </c>
      <c r="F1633" s="330" t="str">
        <f>'ВЕДОМСТВЕННАЯ '!F1733</f>
        <v>3</v>
      </c>
      <c r="G1633" s="330" t="str">
        <f>'ВЕДОМСТВЕННАЯ '!G1733</f>
        <v>01</v>
      </c>
      <c r="H1633" s="330" t="str">
        <f>'ВЕДОМСТВЕННАЯ '!H1733</f>
        <v>A0700</v>
      </c>
      <c r="I1633" s="330" t="str">
        <f>'ВЕДОМСТВЕННАЯ '!I1733</f>
        <v>5Q 3 01 А0700</v>
      </c>
      <c r="J1633" s="236" t="str">
        <f>'ВЕДОМСТВЕННАЯ '!J1733</f>
        <v>610</v>
      </c>
      <c r="K1633" s="278">
        <f>'ВЕДОМСТВЕННАЯ '!K1733</f>
        <v>304.20000000000005</v>
      </c>
      <c r="L1633" s="278">
        <f>'ВЕДОМСТВЕННАЯ '!L1733</f>
        <v>172.7</v>
      </c>
      <c r="M1633" s="278">
        <f>'ВЕДОМСТВЕННАЯ '!M1733</f>
        <v>0</v>
      </c>
      <c r="N1633" s="278">
        <f>'ВЕДОМСТВЕННАЯ '!N1733</f>
        <v>0</v>
      </c>
      <c r="O1633" s="278">
        <f>'ВЕДОМСТВЕННАЯ '!O1733</f>
        <v>216.8</v>
      </c>
      <c r="P1633" s="279">
        <f>'ВЕДОМСТВЕННАЯ '!P1733</f>
        <v>0</v>
      </c>
      <c r="Q1633" s="279">
        <f>'ВЕДОМСТВЕННАЯ '!Q1733</f>
        <v>0</v>
      </c>
      <c r="R1633" s="279">
        <f>'ВЕДОМСТВЕННАЯ '!R1733</f>
        <v>0</v>
      </c>
      <c r="S1633" s="279">
        <f>'ВЕДОМСТВЕННАЯ '!S1733</f>
        <v>0</v>
      </c>
      <c r="T1633" s="279">
        <f>'ВЕДОМСТВЕННАЯ '!U1733</f>
        <v>0</v>
      </c>
      <c r="U1633" s="279">
        <f>'ВЕДОМСТВЕННАЯ '!V1733</f>
        <v>0</v>
      </c>
      <c r="V1633" s="279">
        <f>'ВЕДОМСТВЕННАЯ '!W1733</f>
        <v>0</v>
      </c>
      <c r="W1633" s="279">
        <f>'ВЕДОМСТВЕННАЯ '!X1733</f>
        <v>0</v>
      </c>
      <c r="X1633" s="279">
        <f>'ВЕДОМСТВЕННАЯ '!Y1733</f>
        <v>0</v>
      </c>
      <c r="Y1633" s="15">
        <f>'ВЕДОМСТВЕННАЯ '!Z1733</f>
        <v>0</v>
      </c>
      <c r="Z1633" s="15">
        <f>'ВЕДОМСТВЕННАЯ '!AA1733</f>
        <v>0</v>
      </c>
      <c r="AA1633" s="15">
        <f>'ВЕДОМСТВЕННАЯ '!AB1733</f>
        <v>0</v>
      </c>
    </row>
    <row r="1634" spans="1:27" ht="19.5" hidden="1" customHeight="1" x14ac:dyDescent="0.3">
      <c r="A1634" s="581" t="str">
        <f>'ВЕДОМСТВЕННАЯ '!A1734</f>
        <v>Обеспечение электробезопасности муниципальных учреждений</v>
      </c>
      <c r="B1634" s="196" t="str">
        <f>'ВЕДОМСТВЕННАЯ '!B1734</f>
        <v>905</v>
      </c>
      <c r="C1634" s="236" t="str">
        <f>'ВЕДОМСТВЕННАЯ '!C1734</f>
        <v>08</v>
      </c>
      <c r="D1634" s="236" t="str">
        <f>'ВЕДОМСТВЕННАЯ '!D1734</f>
        <v>01</v>
      </c>
      <c r="E1634" s="330" t="str">
        <f>'ВЕДОМСТВЕННАЯ '!E1734</f>
        <v>5Q</v>
      </c>
      <c r="F1634" s="330" t="str">
        <f>'ВЕДОМСТВЕННАЯ '!F1734</f>
        <v>3</v>
      </c>
      <c r="G1634" s="330" t="str">
        <f>'ВЕДОМСТВЕННАЯ '!G1734</f>
        <v>01</v>
      </c>
      <c r="H1634" s="330" t="str">
        <f>'ВЕДОМСТВЕННАЯ '!H1734</f>
        <v>A0710</v>
      </c>
      <c r="I1634" s="330" t="str">
        <f>'ВЕДОМСТВЕННАЯ '!I1734</f>
        <v>5Q 3 01 А0710</v>
      </c>
      <c r="J1634" s="236"/>
      <c r="K1634" s="278">
        <f>'ВЕДОМСТВЕННАЯ '!K1734</f>
        <v>45</v>
      </c>
      <c r="L1634" s="278">
        <f>'ВЕДОМСТВЕННАЯ '!L1734</f>
        <v>0</v>
      </c>
      <c r="M1634" s="278">
        <f>'ВЕДОМСТВЕННАЯ '!M1734</f>
        <v>0</v>
      </c>
      <c r="N1634" s="278">
        <f>'ВЕДОМСТВЕННАЯ '!N1734</f>
        <v>0</v>
      </c>
      <c r="O1634" s="278">
        <f>'ВЕДОМСТВЕННАЯ '!O1734</f>
        <v>30</v>
      </c>
      <c r="P1634" s="279">
        <f>'ВЕДОМСТВЕННАЯ '!P1734</f>
        <v>0</v>
      </c>
      <c r="Q1634" s="279">
        <f>'ВЕДОМСТВЕННАЯ '!Q1734</f>
        <v>0</v>
      </c>
      <c r="R1634" s="279">
        <f>'ВЕДОМСТВЕННАЯ '!R1734</f>
        <v>0</v>
      </c>
      <c r="S1634" s="279">
        <f>'ВЕДОМСТВЕННАЯ '!S1734</f>
        <v>0</v>
      </c>
      <c r="T1634" s="279">
        <f>'ВЕДОМСТВЕННАЯ '!U1734</f>
        <v>0</v>
      </c>
      <c r="U1634" s="279">
        <f>'ВЕДОМСТВЕННАЯ '!V1734</f>
        <v>0</v>
      </c>
      <c r="V1634" s="279">
        <f>'ВЕДОМСТВЕННАЯ '!W1734</f>
        <v>0</v>
      </c>
      <c r="W1634" s="279">
        <f>'ВЕДОМСТВЕННАЯ '!X1734</f>
        <v>0</v>
      </c>
      <c r="X1634" s="279">
        <f>'ВЕДОМСТВЕННАЯ '!Y1734</f>
        <v>0</v>
      </c>
      <c r="Y1634" s="15">
        <f>'ВЕДОМСТВЕННАЯ '!Z1734</f>
        <v>0</v>
      </c>
      <c r="Z1634" s="15">
        <f>'ВЕДОМСТВЕННАЯ '!AA1734</f>
        <v>0</v>
      </c>
      <c r="AA1634" s="15">
        <f>'ВЕДОМСТВЕННАЯ '!AB1734</f>
        <v>0</v>
      </c>
    </row>
    <row r="1635" spans="1:27" ht="39.75" hidden="1" customHeight="1" x14ac:dyDescent="0.3">
      <c r="A1635" s="581" t="str">
        <f>'ВЕДОМСТВЕННАЯ '!A1735</f>
        <v>Предоставление субсидий бюджетным, автономным учреждениям и иным некоммерческим организациям</v>
      </c>
      <c r="B1635" s="196" t="str">
        <f>'ВЕДОМСТВЕННАЯ '!B1735</f>
        <v>905</v>
      </c>
      <c r="C1635" s="236" t="str">
        <f>'ВЕДОМСТВЕННАЯ '!C1735</f>
        <v>08</v>
      </c>
      <c r="D1635" s="236" t="str">
        <f>'ВЕДОМСТВЕННАЯ '!D1735</f>
        <v>01</v>
      </c>
      <c r="E1635" s="330" t="str">
        <f>'ВЕДОМСТВЕННАЯ '!E1735</f>
        <v>5Q</v>
      </c>
      <c r="F1635" s="330" t="str">
        <f>'ВЕДОМСТВЕННАЯ '!F1735</f>
        <v>3</v>
      </c>
      <c r="G1635" s="330" t="str">
        <f>'ВЕДОМСТВЕННАЯ '!G1735</f>
        <v>01</v>
      </c>
      <c r="H1635" s="330" t="str">
        <f>'ВЕДОМСТВЕННАЯ '!H1735</f>
        <v>A0710</v>
      </c>
      <c r="I1635" s="330" t="str">
        <f>'ВЕДОМСТВЕННАЯ '!I1735</f>
        <v>5Q 3 01 А0710</v>
      </c>
      <c r="J1635" s="236" t="str">
        <f>'ВЕДОМСТВЕННАЯ '!J1735</f>
        <v>600</v>
      </c>
      <c r="K1635" s="278">
        <f>'ВЕДОМСТВЕННАЯ '!K1735</f>
        <v>45</v>
      </c>
      <c r="L1635" s="278">
        <f>'ВЕДОМСТВЕННАЯ '!L1735</f>
        <v>0</v>
      </c>
      <c r="M1635" s="278">
        <f>'ВЕДОМСТВЕННАЯ '!M1735</f>
        <v>0</v>
      </c>
      <c r="N1635" s="278">
        <f>'ВЕДОМСТВЕННАЯ '!N1735</f>
        <v>0</v>
      </c>
      <c r="O1635" s="278">
        <f>'ВЕДОМСТВЕННАЯ '!O1735</f>
        <v>30</v>
      </c>
      <c r="P1635" s="279">
        <f>'ВЕДОМСТВЕННАЯ '!P1735</f>
        <v>0</v>
      </c>
      <c r="Q1635" s="279">
        <f>'ВЕДОМСТВЕННАЯ '!Q1735</f>
        <v>0</v>
      </c>
      <c r="R1635" s="279">
        <f>'ВЕДОМСТВЕННАЯ '!R1735</f>
        <v>0</v>
      </c>
      <c r="S1635" s="279">
        <f>'ВЕДОМСТВЕННАЯ '!S1735</f>
        <v>0</v>
      </c>
      <c r="T1635" s="279">
        <f>'ВЕДОМСТВЕННАЯ '!U1735</f>
        <v>0</v>
      </c>
      <c r="U1635" s="279">
        <f>'ВЕДОМСТВЕННАЯ '!V1735</f>
        <v>0</v>
      </c>
      <c r="V1635" s="279">
        <f>'ВЕДОМСТВЕННАЯ '!W1735</f>
        <v>0</v>
      </c>
      <c r="W1635" s="279">
        <f>'ВЕДОМСТВЕННАЯ '!X1735</f>
        <v>0</v>
      </c>
      <c r="X1635" s="279">
        <f>'ВЕДОМСТВЕННАЯ '!Y1735</f>
        <v>0</v>
      </c>
      <c r="Y1635" s="15">
        <f>'ВЕДОМСТВЕННАЯ '!Z1735</f>
        <v>0</v>
      </c>
      <c r="Z1635" s="15">
        <f>'ВЕДОМСТВЕННАЯ '!AA1735</f>
        <v>0</v>
      </c>
      <c r="AA1635" s="15">
        <f>'ВЕДОМСТВЕННАЯ '!AB1735</f>
        <v>0</v>
      </c>
    </row>
    <row r="1636" spans="1:27" ht="25.5" hidden="1" customHeight="1" x14ac:dyDescent="0.3">
      <c r="A1636" s="581" t="str">
        <f>'ВЕДОМСТВЕННАЯ '!A1736</f>
        <v>Субсидии бюджетным учреждениям</v>
      </c>
      <c r="B1636" s="196" t="str">
        <f>'ВЕДОМСТВЕННАЯ '!B1736</f>
        <v>905</v>
      </c>
      <c r="C1636" s="236" t="str">
        <f>'ВЕДОМСТВЕННАЯ '!C1736</f>
        <v>08</v>
      </c>
      <c r="D1636" s="236" t="str">
        <f>'ВЕДОМСТВЕННАЯ '!D1736</f>
        <v>01</v>
      </c>
      <c r="E1636" s="330" t="str">
        <f>'ВЕДОМСТВЕННАЯ '!E1736</f>
        <v>5Q</v>
      </c>
      <c r="F1636" s="330" t="str">
        <f>'ВЕДОМСТВЕННАЯ '!F1736</f>
        <v>3</v>
      </c>
      <c r="G1636" s="330" t="str">
        <f>'ВЕДОМСТВЕННАЯ '!G1736</f>
        <v>01</v>
      </c>
      <c r="H1636" s="330" t="str">
        <f>'ВЕДОМСТВЕННАЯ '!H1736</f>
        <v>A0710</v>
      </c>
      <c r="I1636" s="330" t="str">
        <f>'ВЕДОМСТВЕННАЯ '!I1736</f>
        <v>5Q 3 01 А0710</v>
      </c>
      <c r="J1636" s="236" t="str">
        <f>'ВЕДОМСТВЕННАЯ '!J1736</f>
        <v>610</v>
      </c>
      <c r="K1636" s="278">
        <f>'ВЕДОМСТВЕННАЯ '!K1736</f>
        <v>45</v>
      </c>
      <c r="L1636" s="278">
        <f>'ВЕДОМСТВЕННАЯ '!L1736</f>
        <v>0</v>
      </c>
      <c r="M1636" s="278">
        <f>'ВЕДОМСТВЕННАЯ '!M1736</f>
        <v>0</v>
      </c>
      <c r="N1636" s="278">
        <f>'ВЕДОМСТВЕННАЯ '!N1736</f>
        <v>0</v>
      </c>
      <c r="O1636" s="278">
        <f>'ВЕДОМСТВЕННАЯ '!O1736</f>
        <v>30</v>
      </c>
      <c r="P1636" s="279">
        <f>'ВЕДОМСТВЕННАЯ '!P1736</f>
        <v>0</v>
      </c>
      <c r="Q1636" s="279">
        <f>'ВЕДОМСТВЕННАЯ '!Q1736</f>
        <v>0</v>
      </c>
      <c r="R1636" s="279">
        <f>'ВЕДОМСТВЕННАЯ '!R1736</f>
        <v>0</v>
      </c>
      <c r="S1636" s="279">
        <f>'ВЕДОМСТВЕННАЯ '!S1736</f>
        <v>0</v>
      </c>
      <c r="T1636" s="279">
        <f>'ВЕДОМСТВЕННАЯ '!U1736</f>
        <v>0</v>
      </c>
      <c r="U1636" s="279">
        <f>'ВЕДОМСТВЕННАЯ '!V1736</f>
        <v>0</v>
      </c>
      <c r="V1636" s="279">
        <f>'ВЕДОМСТВЕННАЯ '!W1736</f>
        <v>0</v>
      </c>
      <c r="W1636" s="279">
        <f>'ВЕДОМСТВЕННАЯ '!X1736</f>
        <v>0</v>
      </c>
      <c r="X1636" s="279">
        <f>'ВЕДОМСТВЕННАЯ '!Y1736</f>
        <v>0</v>
      </c>
      <c r="Y1636" s="15">
        <f>'ВЕДОМСТВЕННАЯ '!Z1736</f>
        <v>0</v>
      </c>
      <c r="Z1636" s="15">
        <f>'ВЕДОМСТВЕННАЯ '!AA1736</f>
        <v>0</v>
      </c>
      <c r="AA1636" s="15">
        <f>'ВЕДОМСТВЕННАЯ '!AB1736</f>
        <v>0</v>
      </c>
    </row>
    <row r="1637" spans="1:27" ht="15.75" hidden="1" x14ac:dyDescent="0.3">
      <c r="A1637" s="581"/>
      <c r="B1637" s="196"/>
      <c r="C1637" s="236"/>
      <c r="D1637" s="236"/>
      <c r="E1637" s="330"/>
      <c r="F1637" s="330"/>
      <c r="G1637" s="330"/>
      <c r="H1637" s="330"/>
      <c r="I1637" s="330"/>
      <c r="J1637" s="236"/>
      <c r="K1637" s="278">
        <f>'ВЕДОМСТВЕННАЯ '!K1737</f>
        <v>0</v>
      </c>
      <c r="L1637" s="278">
        <f>'ВЕДОМСТВЕННАЯ '!M1737</f>
        <v>0</v>
      </c>
      <c r="M1637" s="278">
        <f>'ВЕДОМСТВЕННАЯ '!N1737</f>
        <v>0</v>
      </c>
      <c r="N1637" s="278">
        <f>'ВЕДОМСТВЕННАЯ '!O1737</f>
        <v>0</v>
      </c>
      <c r="O1637" s="278">
        <f>'ВЕДОМСТВЕННАЯ '!P1737</f>
        <v>0</v>
      </c>
      <c r="P1637" s="279">
        <f>'ВЕДОМСТВЕННАЯ '!Q1737</f>
        <v>0</v>
      </c>
      <c r="Q1637" s="279">
        <f>'ВЕДОМСТВЕННАЯ '!R1737</f>
        <v>0</v>
      </c>
      <c r="R1637" s="279">
        <f>'ВЕДОМСТВЕННАЯ '!S1737</f>
        <v>0</v>
      </c>
      <c r="S1637" s="279">
        <f>'ВЕДОМСТВЕННАЯ '!U1737</f>
        <v>0</v>
      </c>
      <c r="T1637" s="279">
        <f>'ВЕДОМСТВЕННАЯ '!V1737</f>
        <v>0</v>
      </c>
      <c r="U1637" s="279">
        <f>'ВЕДОМСТВЕННАЯ '!W1737</f>
        <v>0</v>
      </c>
      <c r="V1637" s="279">
        <f>'ВЕДОМСТВЕННАЯ '!X1737</f>
        <v>0</v>
      </c>
      <c r="W1637" s="279">
        <f>'ВЕДОМСТВЕННАЯ '!Y1737</f>
        <v>0</v>
      </c>
      <c r="X1637" s="279">
        <f>'ВЕДОМСТВЕННАЯ '!Z1737</f>
        <v>0</v>
      </c>
      <c r="Y1637" s="15">
        <f>'ВЕДОМСТВЕННАЯ '!AA1737</f>
        <v>0</v>
      </c>
      <c r="Z1637" s="15">
        <f>'ВЕДОМСТВЕННАЯ '!AB1737</f>
        <v>0</v>
      </c>
      <c r="AA1637" s="15">
        <f>'ВЕДОМСТВЕННАЯ '!AC1737</f>
        <v>0</v>
      </c>
    </row>
    <row r="1638" spans="1:27" ht="24" hidden="1" customHeight="1" x14ac:dyDescent="0.3">
      <c r="A1638" s="580" t="str">
        <f>'ВЕДОМСТВЕННАЯ '!A1738</f>
        <v>Другие вопросы в области культуры, кинематографии</v>
      </c>
      <c r="B1638" s="240" t="str">
        <f>'ВЕДОМСТВЕННАЯ '!B1738</f>
        <v>905</v>
      </c>
      <c r="C1638" s="241" t="str">
        <f>'ВЕДОМСТВЕННАЯ '!C1738</f>
        <v>08</v>
      </c>
      <c r="D1638" s="241" t="str">
        <f>'ВЕДОМСТВЕННАЯ '!D1738</f>
        <v>04</v>
      </c>
      <c r="E1638" s="371"/>
      <c r="F1638" s="371"/>
      <c r="G1638" s="371"/>
      <c r="H1638" s="371"/>
      <c r="I1638" s="371"/>
      <c r="J1638" s="241"/>
      <c r="K1638" s="288" t="e">
        <f>'ВЕДОМСТВЕННАЯ '!K1738</f>
        <v>#REF!</v>
      </c>
      <c r="L1638" s="288">
        <f>'ВЕДОМСТВЕННАЯ '!L1738</f>
        <v>0</v>
      </c>
      <c r="M1638" s="288">
        <f>'ВЕДОМСТВЕННАЯ '!M1738</f>
        <v>0</v>
      </c>
      <c r="N1638" s="288">
        <f>'ВЕДОМСТВЕННАЯ '!N1738</f>
        <v>0</v>
      </c>
      <c r="O1638" s="288">
        <f>'ВЕДОМСТВЕННАЯ '!O1738</f>
        <v>0</v>
      </c>
      <c r="P1638" s="289">
        <f>'ВЕДОМСТВЕННАЯ '!P1738</f>
        <v>0</v>
      </c>
      <c r="Q1638" s="289">
        <f>'ВЕДОМСТВЕННАЯ '!Q1738</f>
        <v>0</v>
      </c>
      <c r="R1638" s="289">
        <f>'ВЕДОМСТВЕННАЯ '!R1738</f>
        <v>0</v>
      </c>
      <c r="S1638" s="289">
        <f>'ВЕДОМСТВЕННАЯ '!S1738</f>
        <v>0</v>
      </c>
      <c r="T1638" s="289">
        <f>'ВЕДОМСТВЕННАЯ '!U1738</f>
        <v>0</v>
      </c>
      <c r="U1638" s="289">
        <f>'ВЕДОМСТВЕННАЯ '!V1738</f>
        <v>0</v>
      </c>
      <c r="V1638" s="289">
        <f>'ВЕДОМСТВЕННАЯ '!W1738</f>
        <v>0</v>
      </c>
      <c r="W1638" s="289">
        <f>'ВЕДОМСТВЕННАЯ '!X1738</f>
        <v>0</v>
      </c>
      <c r="X1638" s="289">
        <f>'ВЕДОМСТВЕННАЯ '!Y1738</f>
        <v>0</v>
      </c>
      <c r="Y1638" s="68">
        <f>'ВЕДОМСТВЕННАЯ '!Z1738</f>
        <v>0</v>
      </c>
      <c r="Z1638" s="68">
        <f>'ВЕДОМСТВЕННАЯ '!AA1738</f>
        <v>0</v>
      </c>
      <c r="AA1638" s="68">
        <f>'ВЕДОМСТВЕННАЯ '!AB1738</f>
        <v>0</v>
      </c>
    </row>
    <row r="1639" spans="1:27" ht="39.75" hidden="1" customHeight="1" x14ac:dyDescent="0.3">
      <c r="A1639" s="581" t="str">
        <f>'ВЕДОМСТВЕННАЯ '!A1739</f>
        <v xml:space="preserve">Реализация муниципальных программ муниципального образования "Хасынский муниципальный округ Магаданской области" </v>
      </c>
      <c r="B1639" s="196" t="str">
        <f>'ВЕДОМСТВЕННАЯ '!B1739</f>
        <v>905</v>
      </c>
      <c r="C1639" s="236" t="str">
        <f>'ВЕДОМСТВЕННАЯ '!C1739</f>
        <v>08</v>
      </c>
      <c r="D1639" s="236" t="str">
        <f>'ВЕДОМСТВЕННАЯ '!D1739</f>
        <v>04</v>
      </c>
      <c r="E1639" s="330" t="str">
        <f>'ВЕДОМСТВЕННАЯ '!E1739</f>
        <v>50</v>
      </c>
      <c r="F1639" s="330" t="str">
        <f>'ВЕДОМСТВЕННАЯ '!F1739</f>
        <v>0</v>
      </c>
      <c r="G1639" s="330" t="str">
        <f>'ВЕДОМСТВЕННАЯ '!G1739</f>
        <v>00</v>
      </c>
      <c r="H1639" s="330" t="str">
        <f>'ВЕДОМСТВЕННАЯ '!H1739</f>
        <v>00000</v>
      </c>
      <c r="I1639" s="330" t="str">
        <f>'ВЕДОМСТВЕННАЯ '!I1739</f>
        <v>50 0 00 00000</v>
      </c>
      <c r="J1639" s="236"/>
      <c r="K1639" s="278" t="e">
        <f>'ВЕДОМСТВЕННАЯ '!K1739</f>
        <v>#REF!</v>
      </c>
      <c r="L1639" s="278">
        <f>'ВЕДОМСТВЕННАЯ '!L1739</f>
        <v>0</v>
      </c>
      <c r="M1639" s="278">
        <f>'ВЕДОМСТВЕННАЯ '!M1739</f>
        <v>0</v>
      </c>
      <c r="N1639" s="278">
        <f>'ВЕДОМСТВЕННАЯ '!N1739</f>
        <v>0</v>
      </c>
      <c r="O1639" s="278">
        <f>'ВЕДОМСТВЕННАЯ '!O1739</f>
        <v>0</v>
      </c>
      <c r="P1639" s="279">
        <f>'ВЕДОМСТВЕННАЯ '!P1739</f>
        <v>0</v>
      </c>
      <c r="Q1639" s="279">
        <f>'ВЕДОМСТВЕННАЯ '!Q1739</f>
        <v>0</v>
      </c>
      <c r="R1639" s="279">
        <f>'ВЕДОМСТВЕННАЯ '!R1739</f>
        <v>0</v>
      </c>
      <c r="S1639" s="279">
        <f>'ВЕДОМСТВЕННАЯ '!S1739</f>
        <v>0</v>
      </c>
      <c r="T1639" s="279">
        <f>'ВЕДОМСТВЕННАЯ '!U1739</f>
        <v>0</v>
      </c>
      <c r="U1639" s="279">
        <f>'ВЕДОМСТВЕННАЯ '!V1739</f>
        <v>0</v>
      </c>
      <c r="V1639" s="279">
        <f>'ВЕДОМСТВЕННАЯ '!W1739</f>
        <v>0</v>
      </c>
      <c r="W1639" s="279">
        <f>'ВЕДОМСТВЕННАЯ '!X1739</f>
        <v>0</v>
      </c>
      <c r="X1639" s="279">
        <f>'ВЕДОМСТВЕННАЯ '!Y1739</f>
        <v>0</v>
      </c>
      <c r="Y1639" s="15">
        <f>'ВЕДОМСТВЕННАЯ '!Z1739</f>
        <v>0</v>
      </c>
      <c r="Z1639" s="15">
        <f>'ВЕДОМСТВЕННАЯ '!AA1739</f>
        <v>0</v>
      </c>
      <c r="AA1639" s="15">
        <f>'ВЕДОМСТВЕННАЯ '!AB1739</f>
        <v>0</v>
      </c>
    </row>
    <row r="1640" spans="1:27" ht="36.75" hidden="1" customHeight="1" x14ac:dyDescent="0.3">
      <c r="A1640" s="581" t="str">
        <f>'ВЕДОМСТВЕННАЯ '!A1740</f>
        <v>Муниципальная программа "Развитие культуры Хасынского муниципального округа Магаданской области"</v>
      </c>
      <c r="B1640" s="196" t="str">
        <f>'ВЕДОМСТВЕННАЯ '!B1740</f>
        <v>905</v>
      </c>
      <c r="C1640" s="236" t="str">
        <f>'ВЕДОМСТВЕННАЯ '!C1740</f>
        <v>08</v>
      </c>
      <c r="D1640" s="236" t="str">
        <f>'ВЕДОМСТВЕННАЯ '!D1740</f>
        <v>04</v>
      </c>
      <c r="E1640" s="330" t="str">
        <f>'ВЕДОМСТВЕННАЯ '!E1740</f>
        <v>5Q</v>
      </c>
      <c r="F1640" s="330" t="str">
        <f>'ВЕДОМСТВЕННАЯ '!F1740</f>
        <v>0</v>
      </c>
      <c r="G1640" s="330" t="str">
        <f>'ВЕДОМСТВЕННАЯ '!G1740</f>
        <v>00</v>
      </c>
      <c r="H1640" s="330" t="str">
        <f>'ВЕДОМСТВЕННАЯ '!H1740</f>
        <v>00000</v>
      </c>
      <c r="I1640" s="330" t="str">
        <f>'ВЕДОМСТВЕННАЯ '!I1740</f>
        <v>5О 0 00 00000</v>
      </c>
      <c r="J1640" s="236"/>
      <c r="K1640" s="278" t="e">
        <f>'ВЕДОМСТВЕННАЯ '!K1740</f>
        <v>#REF!</v>
      </c>
      <c r="L1640" s="278">
        <f>'ВЕДОМСТВЕННАЯ '!L1740</f>
        <v>0</v>
      </c>
      <c r="M1640" s="278">
        <f>'ВЕДОМСТВЕННАЯ '!M1740</f>
        <v>0</v>
      </c>
      <c r="N1640" s="278">
        <f>'ВЕДОМСТВЕННАЯ '!N1740</f>
        <v>0</v>
      </c>
      <c r="O1640" s="278">
        <f>'ВЕДОМСТВЕННАЯ '!O1740</f>
        <v>0</v>
      </c>
      <c r="P1640" s="279">
        <f>'ВЕДОМСТВЕННАЯ '!P1740</f>
        <v>0</v>
      </c>
      <c r="Q1640" s="279">
        <f>'ВЕДОМСТВЕННАЯ '!Q1740</f>
        <v>0</v>
      </c>
      <c r="R1640" s="279">
        <f>'ВЕДОМСТВЕННАЯ '!R1740</f>
        <v>0</v>
      </c>
      <c r="S1640" s="279">
        <f>'ВЕДОМСТВЕННАЯ '!S1740</f>
        <v>0</v>
      </c>
      <c r="T1640" s="279">
        <f>'ВЕДОМСТВЕННАЯ '!U1740</f>
        <v>0</v>
      </c>
      <c r="U1640" s="279">
        <f>'ВЕДОМСТВЕННАЯ '!V1740</f>
        <v>0</v>
      </c>
      <c r="V1640" s="279">
        <f>'ВЕДОМСТВЕННАЯ '!W1740</f>
        <v>0</v>
      </c>
      <c r="W1640" s="279">
        <f>'ВЕДОМСТВЕННАЯ '!X1740</f>
        <v>0</v>
      </c>
      <c r="X1640" s="279">
        <f>'ВЕДОМСТВЕННАЯ '!Y1740</f>
        <v>0</v>
      </c>
      <c r="Y1640" s="15">
        <f>'ВЕДОМСТВЕННАЯ '!Z1740</f>
        <v>0</v>
      </c>
      <c r="Z1640" s="15">
        <f>'ВЕДОМСТВЕННАЯ '!AA1740</f>
        <v>0</v>
      </c>
      <c r="AA1640" s="15">
        <f>'ВЕДОМСТВЕННАЯ '!AB1740</f>
        <v>0</v>
      </c>
    </row>
    <row r="1641" spans="1:27" ht="51" hidden="1" customHeight="1" x14ac:dyDescent="0.3">
      <c r="A1641" s="581" t="str">
        <f>'ВЕДОМСТВЕННАЯ '!A1741</f>
        <v>Подпрограмма "Обеспечение условий реализации муниципальной программы "Развитие культуры Хасынского муниципального округа Магаданской области"</v>
      </c>
      <c r="B1641" s="196" t="str">
        <f>'ВЕДОМСТВЕННАЯ '!B1741</f>
        <v>905</v>
      </c>
      <c r="C1641" s="236" t="str">
        <f>'ВЕДОМСТВЕННАЯ '!C1741</f>
        <v>08</v>
      </c>
      <c r="D1641" s="236" t="str">
        <f>'ВЕДОМСТВЕННАЯ '!D1741</f>
        <v>04</v>
      </c>
      <c r="E1641" s="330" t="str">
        <f>'ВЕДОМСТВЕННАЯ '!E1741</f>
        <v>5Q</v>
      </c>
      <c r="F1641" s="330" t="str">
        <f>'ВЕДОМСТВЕННАЯ '!F1741</f>
        <v>1</v>
      </c>
      <c r="G1641" s="330" t="str">
        <f>'ВЕДОМСТВЕННАЯ '!G1741</f>
        <v>00</v>
      </c>
      <c r="H1641" s="330" t="str">
        <f>'ВЕДОМСТВЕННАЯ '!H1741</f>
        <v>00000</v>
      </c>
      <c r="I1641" s="330">
        <f>'ВЕДОМСТВЕННАЯ '!I1741</f>
        <v>0</v>
      </c>
      <c r="J1641" s="236"/>
      <c r="K1641" s="278" t="e">
        <f>'ВЕДОМСТВЕННАЯ '!K1741</f>
        <v>#REF!</v>
      </c>
      <c r="L1641" s="278">
        <f>'ВЕДОМСТВЕННАЯ '!L1741</f>
        <v>0</v>
      </c>
      <c r="M1641" s="278">
        <f>'ВЕДОМСТВЕННАЯ '!M1741</f>
        <v>0</v>
      </c>
      <c r="N1641" s="278">
        <f>'ВЕДОМСТВЕННАЯ '!N1741</f>
        <v>0</v>
      </c>
      <c r="O1641" s="278">
        <f>'ВЕДОМСТВЕННАЯ '!O1741</f>
        <v>0</v>
      </c>
      <c r="P1641" s="279">
        <f>'ВЕДОМСТВЕННАЯ '!P1741</f>
        <v>0</v>
      </c>
      <c r="Q1641" s="279">
        <f>'ВЕДОМСТВЕННАЯ '!Q1741</f>
        <v>0</v>
      </c>
      <c r="R1641" s="279">
        <f>'ВЕДОМСТВЕННАЯ '!R1741</f>
        <v>0</v>
      </c>
      <c r="S1641" s="279">
        <f>'ВЕДОМСТВЕННАЯ '!S1741</f>
        <v>0</v>
      </c>
      <c r="T1641" s="279">
        <f>'ВЕДОМСТВЕННАЯ '!U1741</f>
        <v>0</v>
      </c>
      <c r="U1641" s="279">
        <f>'ВЕДОМСТВЕННАЯ '!V1741</f>
        <v>0</v>
      </c>
      <c r="V1641" s="279">
        <f>'ВЕДОМСТВЕННАЯ '!W1741</f>
        <v>0</v>
      </c>
      <c r="W1641" s="279">
        <f>'ВЕДОМСТВЕННАЯ '!X1741</f>
        <v>0</v>
      </c>
      <c r="X1641" s="279">
        <f>'ВЕДОМСТВЕННАЯ '!Y1741</f>
        <v>0</v>
      </c>
      <c r="Y1641" s="15">
        <f>'ВЕДОМСТВЕННАЯ '!Z1741</f>
        <v>0</v>
      </c>
      <c r="Z1641" s="15">
        <f>'ВЕДОМСТВЕННАЯ '!AA1741</f>
        <v>0</v>
      </c>
      <c r="AA1641" s="15">
        <f>'ВЕДОМСТВЕННАЯ '!AB1741</f>
        <v>0</v>
      </c>
    </row>
    <row r="1642" spans="1:27" ht="52.5" hidden="1" customHeight="1" x14ac:dyDescent="0.3">
      <c r="A1642" s="581" t="str">
        <f>'ВЕДОМСТВЕННАЯ '!A1742</f>
        <v>Основное мероприятие "Отдельные мероприятия в рамках федерального проекта "Обеспечение качественно нового уровня развития инфраструктуры" ("Культурная среда") национального проекта "Культура"</v>
      </c>
      <c r="B1642" s="196" t="str">
        <f>'ВЕДОМСТВЕННАЯ '!B1742</f>
        <v>905</v>
      </c>
      <c r="C1642" s="236" t="str">
        <f>'ВЕДОМСТВЕННАЯ '!C1742</f>
        <v>08</v>
      </c>
      <c r="D1642" s="236" t="str">
        <f>'ВЕДОМСТВЕННАЯ '!D1742</f>
        <v>04</v>
      </c>
      <c r="E1642" s="330" t="str">
        <f>'ВЕДОМСТВЕННАЯ '!E1742</f>
        <v>5Q</v>
      </c>
      <c r="F1642" s="330" t="str">
        <f>'ВЕДОМСТВЕННАЯ '!F1742</f>
        <v>1</v>
      </c>
      <c r="G1642" s="330" t="str">
        <f>'ВЕДОМСТВЕННАЯ '!G1742</f>
        <v>A1</v>
      </c>
      <c r="H1642" s="330" t="str">
        <f>'ВЕДОМСТВЕННАЯ '!H1742</f>
        <v>00000</v>
      </c>
      <c r="I1642" s="330">
        <f>'ВЕДОМСТВЕННАЯ '!I1742</f>
        <v>0</v>
      </c>
      <c r="J1642" s="236"/>
      <c r="K1642" s="278">
        <f>'ВЕДОМСТВЕННАЯ '!K1742</f>
        <v>0</v>
      </c>
      <c r="L1642" s="278">
        <f>'ВЕДОМСТВЕННАЯ '!L1742</f>
        <v>0</v>
      </c>
      <c r="M1642" s="278">
        <f>'ВЕДОМСТВЕННАЯ '!M1742</f>
        <v>0</v>
      </c>
      <c r="N1642" s="278">
        <f>'ВЕДОМСТВЕННАЯ '!N1742</f>
        <v>0</v>
      </c>
      <c r="O1642" s="278">
        <f>'ВЕДОМСТВЕННАЯ '!O1742</f>
        <v>0</v>
      </c>
      <c r="P1642" s="279">
        <f>'ВЕДОМСТВЕННАЯ '!P1742</f>
        <v>0</v>
      </c>
      <c r="Q1642" s="279">
        <f>'ВЕДОМСТВЕННАЯ '!Q1742</f>
        <v>0</v>
      </c>
      <c r="R1642" s="279">
        <f>'ВЕДОМСТВЕННАЯ '!R1742</f>
        <v>0</v>
      </c>
      <c r="S1642" s="279">
        <f>'ВЕДОМСТВЕННАЯ '!S1742</f>
        <v>0</v>
      </c>
      <c r="T1642" s="279">
        <f>'ВЕДОМСТВЕННАЯ '!U1742</f>
        <v>0</v>
      </c>
      <c r="U1642" s="279">
        <f>'ВЕДОМСТВЕННАЯ '!V1742</f>
        <v>0</v>
      </c>
      <c r="V1642" s="279">
        <f>'ВЕДОМСТВЕННАЯ '!W1742</f>
        <v>0</v>
      </c>
      <c r="W1642" s="279">
        <f>'ВЕДОМСТВЕННАЯ '!X1742</f>
        <v>0</v>
      </c>
      <c r="X1642" s="279">
        <f>'ВЕДОМСТВЕННАЯ '!Y1742</f>
        <v>0</v>
      </c>
      <c r="Y1642" s="15">
        <f>'ВЕДОМСТВЕННАЯ '!Z1742</f>
        <v>0</v>
      </c>
      <c r="Z1642" s="15">
        <f>'ВЕДОМСТВЕННАЯ '!AA1742</f>
        <v>0</v>
      </c>
      <c r="AA1642" s="15">
        <f>'ВЕДОМСТВЕННАЯ '!AB1742</f>
        <v>0</v>
      </c>
    </row>
    <row r="1643" spans="1:27" ht="24.75" hidden="1" customHeight="1" x14ac:dyDescent="0.3">
      <c r="A1643" s="581" t="str">
        <f>'ВЕДОМСТВЕННАЯ '!A1743</f>
        <v>Создание модельных муниципальных библиотек</v>
      </c>
      <c r="B1643" s="196" t="str">
        <f>'ВЕДОМСТВЕННАЯ '!B1743</f>
        <v>905</v>
      </c>
      <c r="C1643" s="236" t="str">
        <f>'ВЕДОМСТВЕННАЯ '!C1743</f>
        <v>08</v>
      </c>
      <c r="D1643" s="236" t="str">
        <f>'ВЕДОМСТВЕННАЯ '!D1743</f>
        <v>04</v>
      </c>
      <c r="E1643" s="330" t="str">
        <f>'ВЕДОМСТВЕННАЯ '!E1743</f>
        <v>5Q</v>
      </c>
      <c r="F1643" s="330" t="str">
        <f>'ВЕДОМСТВЕННАЯ '!F1743</f>
        <v>2</v>
      </c>
      <c r="G1643" s="330" t="str">
        <f>'ВЕДОМСТВЕННАЯ '!G1743</f>
        <v>A1</v>
      </c>
      <c r="H1643" s="330" t="str">
        <f>'ВЕДОМСТВЕННАЯ '!H1743</f>
        <v>54540</v>
      </c>
      <c r="I1643" s="330">
        <f>'ВЕДОМСТВЕННАЯ '!I1743</f>
        <v>0</v>
      </c>
      <c r="J1643" s="236"/>
      <c r="K1643" s="278">
        <f>'ВЕДОМСТВЕННАЯ '!K1743</f>
        <v>0</v>
      </c>
      <c r="L1643" s="278">
        <f>'ВЕДОМСТВЕННАЯ '!L1743</f>
        <v>0</v>
      </c>
      <c r="M1643" s="278">
        <f>'ВЕДОМСТВЕННАЯ '!M1743</f>
        <v>0</v>
      </c>
      <c r="N1643" s="278">
        <f>'ВЕДОМСТВЕННАЯ '!N1743</f>
        <v>0</v>
      </c>
      <c r="O1643" s="278">
        <f>'ВЕДОМСТВЕННАЯ '!O1743</f>
        <v>0</v>
      </c>
      <c r="P1643" s="279">
        <f>'ВЕДОМСТВЕННАЯ '!P1743</f>
        <v>0</v>
      </c>
      <c r="Q1643" s="279">
        <f>'ВЕДОМСТВЕННАЯ '!Q1743</f>
        <v>0</v>
      </c>
      <c r="R1643" s="279">
        <f>'ВЕДОМСТВЕННАЯ '!R1743</f>
        <v>0</v>
      </c>
      <c r="S1643" s="279">
        <f>'ВЕДОМСТВЕННАЯ '!S1743</f>
        <v>0</v>
      </c>
      <c r="T1643" s="279">
        <f>'ВЕДОМСТВЕННАЯ '!U1743</f>
        <v>0</v>
      </c>
      <c r="U1643" s="279">
        <f>'ВЕДОМСТВЕННАЯ '!V1743</f>
        <v>0</v>
      </c>
      <c r="V1643" s="279">
        <f>'ВЕДОМСТВЕННАЯ '!W1743</f>
        <v>0</v>
      </c>
      <c r="W1643" s="279">
        <f>'ВЕДОМСТВЕННАЯ '!X1743</f>
        <v>0</v>
      </c>
      <c r="X1643" s="279">
        <f>'ВЕДОМСТВЕННАЯ '!Y1743</f>
        <v>0</v>
      </c>
      <c r="Y1643" s="15">
        <f>'ВЕДОМСТВЕННАЯ '!Z1743</f>
        <v>0</v>
      </c>
      <c r="Z1643" s="15">
        <f>'ВЕДОМСТВЕННАЯ '!AA1743</f>
        <v>0</v>
      </c>
      <c r="AA1643" s="15">
        <f>'ВЕДОМСТВЕННАЯ '!AB1743</f>
        <v>0</v>
      </c>
    </row>
    <row r="1644" spans="1:27" ht="38.25" hidden="1" customHeight="1" x14ac:dyDescent="0.3">
      <c r="A1644" s="581" t="str">
        <f>'ВЕДОМСТВЕННАЯ '!A1744</f>
        <v>Предоставление субсидий бюджетным, автономным учреждениям и иным некоммерческим организациям</v>
      </c>
      <c r="B1644" s="196" t="str">
        <f>'ВЕДОМСТВЕННАЯ '!B1744</f>
        <v>905</v>
      </c>
      <c r="C1644" s="236" t="str">
        <f>'ВЕДОМСТВЕННАЯ '!C1744</f>
        <v>08</v>
      </c>
      <c r="D1644" s="236" t="str">
        <f>'ВЕДОМСТВЕННАЯ '!D1744</f>
        <v>04</v>
      </c>
      <c r="E1644" s="330" t="str">
        <f>'ВЕДОМСТВЕННАЯ '!E1744</f>
        <v>5Q</v>
      </c>
      <c r="F1644" s="330" t="str">
        <f>'ВЕДОМСТВЕННАЯ '!F1744</f>
        <v>2</v>
      </c>
      <c r="G1644" s="330" t="str">
        <f>'ВЕДОМСТВЕННАЯ '!G1744</f>
        <v>A1</v>
      </c>
      <c r="H1644" s="330" t="str">
        <f>'ВЕДОМСТВЕННАЯ '!H1744</f>
        <v>54540</v>
      </c>
      <c r="I1644" s="330" t="str">
        <f>'ВЕДОМСТВЕННАЯ '!I1744</f>
        <v>5Q 1 02 А0060</v>
      </c>
      <c r="J1644" s="236" t="str">
        <f>'ВЕДОМСТВЕННАЯ '!J1744</f>
        <v>600</v>
      </c>
      <c r="K1644" s="278">
        <f>'ВЕДОМСТВЕННАЯ '!K1744</f>
        <v>0</v>
      </c>
      <c r="L1644" s="278">
        <f>'ВЕДОМСТВЕННАЯ '!L1744</f>
        <v>0</v>
      </c>
      <c r="M1644" s="278">
        <f>'ВЕДОМСТВЕННАЯ '!M1744</f>
        <v>0</v>
      </c>
      <c r="N1644" s="278">
        <f>'ВЕДОМСТВЕННАЯ '!N1744</f>
        <v>0</v>
      </c>
      <c r="O1644" s="278">
        <f>'ВЕДОМСТВЕННАЯ '!O1744</f>
        <v>0</v>
      </c>
      <c r="P1644" s="279">
        <f>'ВЕДОМСТВЕННАЯ '!P1744</f>
        <v>0</v>
      </c>
      <c r="Q1644" s="279">
        <f>'ВЕДОМСТВЕННАЯ '!Q1744</f>
        <v>0</v>
      </c>
      <c r="R1644" s="279">
        <f>'ВЕДОМСТВЕННАЯ '!R1744</f>
        <v>0</v>
      </c>
      <c r="S1644" s="279">
        <f>'ВЕДОМСТВЕННАЯ '!S1744</f>
        <v>0</v>
      </c>
      <c r="T1644" s="279">
        <f>'ВЕДОМСТВЕННАЯ '!U1744</f>
        <v>0</v>
      </c>
      <c r="U1644" s="279">
        <f>'ВЕДОМСТВЕННАЯ '!V1744</f>
        <v>0</v>
      </c>
      <c r="V1644" s="279">
        <f>'ВЕДОМСТВЕННАЯ '!W1744</f>
        <v>0</v>
      </c>
      <c r="W1644" s="279">
        <f>'ВЕДОМСТВЕННАЯ '!X1744</f>
        <v>0</v>
      </c>
      <c r="X1644" s="279">
        <f>'ВЕДОМСТВЕННАЯ '!Y1744</f>
        <v>0</v>
      </c>
      <c r="Y1644" s="15">
        <f>'ВЕДОМСТВЕННАЯ '!Z1744</f>
        <v>0</v>
      </c>
      <c r="Z1644" s="15">
        <f>'ВЕДОМСТВЕННАЯ '!AA1744</f>
        <v>0</v>
      </c>
      <c r="AA1644" s="15">
        <f>'ВЕДОМСТВЕННАЯ '!AB1744</f>
        <v>0</v>
      </c>
    </row>
    <row r="1645" spans="1:27" ht="23.25" hidden="1" customHeight="1" x14ac:dyDescent="0.3">
      <c r="A1645" s="581" t="str">
        <f>'ВЕДОМСТВЕННАЯ '!A1745</f>
        <v>Субсидии бюджетным учреждениям</v>
      </c>
      <c r="B1645" s="196" t="str">
        <f>'ВЕДОМСТВЕННАЯ '!B1745</f>
        <v>905</v>
      </c>
      <c r="C1645" s="236" t="str">
        <f>'ВЕДОМСТВЕННАЯ '!C1745</f>
        <v>08</v>
      </c>
      <c r="D1645" s="236" t="str">
        <f>'ВЕДОМСТВЕННАЯ '!D1745</f>
        <v>04</v>
      </c>
      <c r="E1645" s="330" t="str">
        <f>'ВЕДОМСТВЕННАЯ '!E1745</f>
        <v>5Q</v>
      </c>
      <c r="F1645" s="330" t="str">
        <f>'ВЕДОМСТВЕННАЯ '!F1745</f>
        <v>2</v>
      </c>
      <c r="G1645" s="330" t="str">
        <f>'ВЕДОМСТВЕННАЯ '!G1745</f>
        <v>A1</v>
      </c>
      <c r="H1645" s="330" t="str">
        <f>'ВЕДОМСТВЕННАЯ '!H1745</f>
        <v>54540</v>
      </c>
      <c r="I1645" s="330" t="str">
        <f>'ВЕДОМСТВЕННАЯ '!I1745</f>
        <v>5Q 1 02 А0060</v>
      </c>
      <c r="J1645" s="236" t="str">
        <f>'ВЕДОМСТВЕННАЯ '!J1745</f>
        <v>610</v>
      </c>
      <c r="K1645" s="278">
        <f>'ВЕДОМСТВЕННАЯ '!K1745</f>
        <v>0</v>
      </c>
      <c r="L1645" s="278">
        <f>'ВЕДОМСТВЕННАЯ '!L1745</f>
        <v>0</v>
      </c>
      <c r="M1645" s="278">
        <f>'ВЕДОМСТВЕННАЯ '!M1745</f>
        <v>0</v>
      </c>
      <c r="N1645" s="278">
        <f>'ВЕДОМСТВЕННАЯ '!N1745</f>
        <v>0</v>
      </c>
      <c r="O1645" s="278">
        <f>'ВЕДОМСТВЕННАЯ '!O1745</f>
        <v>0</v>
      </c>
      <c r="P1645" s="279">
        <f>'ВЕДОМСТВЕННАЯ '!P1745</f>
        <v>0</v>
      </c>
      <c r="Q1645" s="279">
        <f>'ВЕДОМСТВЕННАЯ '!Q1745</f>
        <v>0</v>
      </c>
      <c r="R1645" s="279">
        <f>'ВЕДОМСТВЕННАЯ '!R1745</f>
        <v>0</v>
      </c>
      <c r="S1645" s="279">
        <f>'ВЕДОМСТВЕННАЯ '!S1745</f>
        <v>0</v>
      </c>
      <c r="T1645" s="279">
        <f>'ВЕДОМСТВЕННАЯ '!U1745</f>
        <v>0</v>
      </c>
      <c r="U1645" s="279">
        <f>'ВЕДОМСТВЕННАЯ '!V1745</f>
        <v>0</v>
      </c>
      <c r="V1645" s="279">
        <f>'ВЕДОМСТВЕННАЯ '!W1745</f>
        <v>0</v>
      </c>
      <c r="W1645" s="279">
        <f>'ВЕДОМСТВЕННАЯ '!X1745</f>
        <v>0</v>
      </c>
      <c r="X1645" s="279">
        <f>'ВЕДОМСТВЕННАЯ '!Y1745</f>
        <v>0</v>
      </c>
      <c r="Y1645" s="15">
        <f>'ВЕДОМСТВЕННАЯ '!Z1745</f>
        <v>0</v>
      </c>
      <c r="Z1645" s="15">
        <f>'ВЕДОМСТВЕННАЯ '!AA1745</f>
        <v>0</v>
      </c>
      <c r="AA1645" s="15">
        <f>'ВЕДОМСТВЕННАЯ '!AB1745</f>
        <v>0</v>
      </c>
    </row>
    <row r="1646" spans="1:27" ht="23.25" hidden="1" customHeight="1" x14ac:dyDescent="0.3">
      <c r="A1646" s="581" t="str">
        <f>'ВЕДОМСТВЕННАЯ '!A1746</f>
        <v>Государственная поддержка отрасли культуры</v>
      </c>
      <c r="B1646" s="196" t="str">
        <f>'ВЕДОМСТВЕННАЯ '!B1746</f>
        <v>905</v>
      </c>
      <c r="C1646" s="236" t="str">
        <f>'ВЕДОМСТВЕННАЯ '!C1746</f>
        <v>08</v>
      </c>
      <c r="D1646" s="236" t="str">
        <f>'ВЕДОМСТВЕННАЯ '!D1746</f>
        <v>04</v>
      </c>
      <c r="E1646" s="330" t="str">
        <f>'ВЕДОМСТВЕННАЯ '!E1746</f>
        <v>5Q</v>
      </c>
      <c r="F1646" s="330" t="str">
        <f>'ВЕДОМСТВЕННАЯ '!F1746</f>
        <v>1</v>
      </c>
      <c r="G1646" s="330" t="str">
        <f>'ВЕДОМСТВЕННАЯ '!G1746</f>
        <v>A1</v>
      </c>
      <c r="H1646" s="330" t="str">
        <f>'ВЕДОМСТВЕННАЯ '!H1746</f>
        <v>55190</v>
      </c>
      <c r="I1646" s="330">
        <f>'ВЕДОМСТВЕННАЯ '!I1746</f>
        <v>0</v>
      </c>
      <c r="J1646" s="236"/>
      <c r="K1646" s="278">
        <f>'ВЕДОМСТВЕННАЯ '!K1746</f>
        <v>0</v>
      </c>
      <c r="L1646" s="278">
        <f>'ВЕДОМСТВЕННАЯ '!L1746</f>
        <v>0</v>
      </c>
      <c r="M1646" s="278">
        <f>'ВЕДОМСТВЕННАЯ '!M1746</f>
        <v>0</v>
      </c>
      <c r="N1646" s="278">
        <f>'ВЕДОМСТВЕННАЯ '!N1746</f>
        <v>0</v>
      </c>
      <c r="O1646" s="278">
        <f>'ВЕДОМСТВЕННАЯ '!O1746</f>
        <v>0</v>
      </c>
      <c r="P1646" s="279">
        <f>'ВЕДОМСТВЕННАЯ '!P1746</f>
        <v>0</v>
      </c>
      <c r="Q1646" s="279">
        <f>'ВЕДОМСТВЕННАЯ '!Q1746</f>
        <v>0</v>
      </c>
      <c r="R1646" s="279">
        <f>'ВЕДОМСТВЕННАЯ '!R1746</f>
        <v>0</v>
      </c>
      <c r="S1646" s="279">
        <f>'ВЕДОМСТВЕННАЯ '!S1746</f>
        <v>0</v>
      </c>
      <c r="T1646" s="279">
        <f>'ВЕДОМСТВЕННАЯ '!U1746</f>
        <v>0</v>
      </c>
      <c r="U1646" s="279">
        <f>'ВЕДОМСТВЕННАЯ '!V1746</f>
        <v>0</v>
      </c>
      <c r="V1646" s="279">
        <f>'ВЕДОМСТВЕННАЯ '!W1746</f>
        <v>0</v>
      </c>
      <c r="W1646" s="279">
        <f>'ВЕДОМСТВЕННАЯ '!X1746</f>
        <v>0</v>
      </c>
      <c r="X1646" s="279">
        <f>'ВЕДОМСТВЕННАЯ '!Y1746</f>
        <v>0</v>
      </c>
      <c r="Y1646" s="15">
        <f>'ВЕДОМСТВЕННАЯ '!Z1746</f>
        <v>0</v>
      </c>
      <c r="Z1646" s="15">
        <f>'ВЕДОМСТВЕННАЯ '!AA1746</f>
        <v>0</v>
      </c>
      <c r="AA1646" s="15">
        <f>'ВЕДОМСТВЕННАЯ '!AB1746</f>
        <v>0</v>
      </c>
    </row>
    <row r="1647" spans="1:27" ht="38.25" hidden="1" customHeight="1" x14ac:dyDescent="0.3">
      <c r="A1647" s="581" t="str">
        <f>'ВЕДОМСТВЕННАЯ '!A1747</f>
        <v>Предоставление субсидий бюджетным, автономным учреждениям и иным некоммерческим организациям</v>
      </c>
      <c r="B1647" s="196" t="str">
        <f>'ВЕДОМСТВЕННАЯ '!B1747</f>
        <v>905</v>
      </c>
      <c r="C1647" s="236" t="str">
        <f>'ВЕДОМСТВЕННАЯ '!C1747</f>
        <v>08</v>
      </c>
      <c r="D1647" s="236" t="str">
        <f>'ВЕДОМСТВЕННАЯ '!D1747</f>
        <v>04</v>
      </c>
      <c r="E1647" s="330" t="str">
        <f>'ВЕДОМСТВЕННАЯ '!E1747</f>
        <v>5Q</v>
      </c>
      <c r="F1647" s="330" t="str">
        <f>'ВЕДОМСТВЕННАЯ '!F1747</f>
        <v>1</v>
      </c>
      <c r="G1647" s="330" t="str">
        <f>'ВЕДОМСТВЕННАЯ '!G1747</f>
        <v>A1</v>
      </c>
      <c r="H1647" s="330" t="str">
        <f>'ВЕДОМСТВЕННАЯ '!H1747</f>
        <v>55190</v>
      </c>
      <c r="I1647" s="330" t="str">
        <f>'ВЕДОМСТВЕННАЯ '!I1747</f>
        <v>5Q 1 02 А0060</v>
      </c>
      <c r="J1647" s="236" t="str">
        <f>'ВЕДОМСТВЕННАЯ '!J1747</f>
        <v>600</v>
      </c>
      <c r="K1647" s="278">
        <f>'ВЕДОМСТВЕННАЯ '!K1747</f>
        <v>0</v>
      </c>
      <c r="L1647" s="278">
        <f>'ВЕДОМСТВЕННАЯ '!L1747</f>
        <v>0</v>
      </c>
      <c r="M1647" s="278">
        <f>'ВЕДОМСТВЕННАЯ '!M1747</f>
        <v>0</v>
      </c>
      <c r="N1647" s="278">
        <f>'ВЕДОМСТВЕННАЯ '!N1747</f>
        <v>0</v>
      </c>
      <c r="O1647" s="278">
        <f>'ВЕДОМСТВЕННАЯ '!O1747</f>
        <v>0</v>
      </c>
      <c r="P1647" s="279">
        <f>'ВЕДОМСТВЕННАЯ '!P1747</f>
        <v>0</v>
      </c>
      <c r="Q1647" s="279">
        <f>'ВЕДОМСТВЕННАЯ '!Q1747</f>
        <v>0</v>
      </c>
      <c r="R1647" s="279">
        <f>'ВЕДОМСТВЕННАЯ '!R1747</f>
        <v>0</v>
      </c>
      <c r="S1647" s="279">
        <f>'ВЕДОМСТВЕННАЯ '!S1747</f>
        <v>0</v>
      </c>
      <c r="T1647" s="279">
        <f>'ВЕДОМСТВЕННАЯ '!U1747</f>
        <v>0</v>
      </c>
      <c r="U1647" s="279">
        <f>'ВЕДОМСТВЕННАЯ '!V1747</f>
        <v>0</v>
      </c>
      <c r="V1647" s="279">
        <f>'ВЕДОМСТВЕННАЯ '!W1747</f>
        <v>0</v>
      </c>
      <c r="W1647" s="279">
        <f>'ВЕДОМСТВЕННАЯ '!X1747</f>
        <v>0</v>
      </c>
      <c r="X1647" s="279">
        <f>'ВЕДОМСТВЕННАЯ '!Y1747</f>
        <v>0</v>
      </c>
      <c r="Y1647" s="15">
        <f>'ВЕДОМСТВЕННАЯ '!Z1747</f>
        <v>0</v>
      </c>
      <c r="Z1647" s="15">
        <f>'ВЕДОМСТВЕННАЯ '!AA1747</f>
        <v>0</v>
      </c>
      <c r="AA1647" s="15">
        <f>'ВЕДОМСТВЕННАЯ '!AB1747</f>
        <v>0</v>
      </c>
    </row>
    <row r="1648" spans="1:27" ht="23.25" hidden="1" customHeight="1" x14ac:dyDescent="0.3">
      <c r="A1648" s="581" t="str">
        <f>'ВЕДОМСТВЕННАЯ '!A1748</f>
        <v>Субсидии бюджетным учреждениям</v>
      </c>
      <c r="B1648" s="196" t="str">
        <f>'ВЕДОМСТВЕННАЯ '!B1748</f>
        <v>905</v>
      </c>
      <c r="C1648" s="236" t="str">
        <f>'ВЕДОМСТВЕННАЯ '!C1748</f>
        <v>08</v>
      </c>
      <c r="D1648" s="236" t="str">
        <f>'ВЕДОМСТВЕННАЯ '!D1748</f>
        <v>04</v>
      </c>
      <c r="E1648" s="330" t="str">
        <f>'ВЕДОМСТВЕННАЯ '!E1748</f>
        <v>5Q</v>
      </c>
      <c r="F1648" s="330" t="str">
        <f>'ВЕДОМСТВЕННАЯ '!F1748</f>
        <v>1</v>
      </c>
      <c r="G1648" s="330" t="str">
        <f>'ВЕДОМСТВЕННАЯ '!G1748</f>
        <v>A1</v>
      </c>
      <c r="H1648" s="330" t="str">
        <f>'ВЕДОМСТВЕННАЯ '!H1748</f>
        <v>55190</v>
      </c>
      <c r="I1648" s="330" t="str">
        <f>'ВЕДОМСТВЕННАЯ '!I1748</f>
        <v>5Q 1 02 А0060</v>
      </c>
      <c r="J1648" s="236" t="str">
        <f>'ВЕДОМСТВЕННАЯ '!J1748</f>
        <v>610</v>
      </c>
      <c r="K1648" s="278">
        <f>'ВЕДОМСТВЕННАЯ '!K1748</f>
        <v>0</v>
      </c>
      <c r="L1648" s="278">
        <f>'ВЕДОМСТВЕННАЯ '!L1748</f>
        <v>0</v>
      </c>
      <c r="M1648" s="278">
        <f>'ВЕДОМСТВЕННАЯ '!M1748</f>
        <v>0</v>
      </c>
      <c r="N1648" s="278">
        <f>'ВЕДОМСТВЕННАЯ '!N1748</f>
        <v>0</v>
      </c>
      <c r="O1648" s="278">
        <f>'ВЕДОМСТВЕННАЯ '!O1748</f>
        <v>0</v>
      </c>
      <c r="P1648" s="279">
        <f>'ВЕДОМСТВЕННАЯ '!P1748</f>
        <v>0</v>
      </c>
      <c r="Q1648" s="279">
        <f>'ВЕДОМСТВЕННАЯ '!Q1748</f>
        <v>0</v>
      </c>
      <c r="R1648" s="279">
        <f>'ВЕДОМСТВЕННАЯ '!R1748</f>
        <v>0</v>
      </c>
      <c r="S1648" s="279">
        <f>'ВЕДОМСТВЕННАЯ '!S1748</f>
        <v>0</v>
      </c>
      <c r="T1648" s="279">
        <f>'ВЕДОМСТВЕННАЯ '!U1748</f>
        <v>0</v>
      </c>
      <c r="U1648" s="279">
        <f>'ВЕДОМСТВЕННАЯ '!V1748</f>
        <v>0</v>
      </c>
      <c r="V1648" s="279">
        <f>'ВЕДОМСТВЕННАЯ '!W1748</f>
        <v>0</v>
      </c>
      <c r="W1648" s="279">
        <f>'ВЕДОМСТВЕННАЯ '!X1748</f>
        <v>0</v>
      </c>
      <c r="X1648" s="279">
        <f>'ВЕДОМСТВЕННАЯ '!Y1748</f>
        <v>0</v>
      </c>
      <c r="Y1648" s="15">
        <f>'ВЕДОМСТВЕННАЯ '!Z1748</f>
        <v>0</v>
      </c>
      <c r="Z1648" s="15">
        <f>'ВЕДОМСТВЕННАЯ '!AA1748</f>
        <v>0</v>
      </c>
      <c r="AA1648" s="15">
        <f>'ВЕДОМСТВЕННАЯ '!AB1748</f>
        <v>0</v>
      </c>
    </row>
    <row r="1649" spans="1:27" ht="23.25" hidden="1" customHeight="1" x14ac:dyDescent="0.3">
      <c r="A1649" s="581"/>
      <c r="B1649" s="196"/>
      <c r="C1649" s="236"/>
      <c r="D1649" s="236"/>
      <c r="E1649" s="342"/>
      <c r="F1649" s="342"/>
      <c r="G1649" s="342"/>
      <c r="H1649" s="342"/>
      <c r="I1649" s="342"/>
      <c r="J1649" s="343"/>
      <c r="K1649" s="278"/>
      <c r="L1649" s="278"/>
      <c r="M1649" s="278"/>
      <c r="N1649" s="278"/>
      <c r="O1649" s="278"/>
      <c r="P1649" s="279"/>
      <c r="Q1649" s="279"/>
      <c r="R1649" s="279"/>
      <c r="S1649" s="279"/>
      <c r="T1649" s="279"/>
      <c r="U1649" s="279"/>
      <c r="V1649" s="279"/>
      <c r="W1649" s="279"/>
      <c r="X1649" s="279"/>
      <c r="Y1649" s="15"/>
      <c r="Z1649" s="15"/>
      <c r="AA1649" s="15"/>
    </row>
    <row r="1650" spans="1:27" ht="20.100000000000001" customHeight="1" x14ac:dyDescent="0.3">
      <c r="A1650" s="577" t="s">
        <v>62</v>
      </c>
      <c r="B1650" s="264"/>
      <c r="C1650" s="207" t="s">
        <v>51</v>
      </c>
      <c r="D1650" s="207"/>
      <c r="E1650" s="386"/>
      <c r="F1650" s="386"/>
      <c r="G1650" s="386"/>
      <c r="H1650" s="387"/>
      <c r="I1650" s="387"/>
      <c r="J1650" s="387"/>
      <c r="K1650" s="220" t="e">
        <f>#REF!+K1657+K1664+K1684</f>
        <v>#REF!</v>
      </c>
      <c r="L1650" s="220">
        <f>L1651+L1657+L1664+L1684</f>
        <v>8193.6</v>
      </c>
      <c r="M1650" s="220">
        <f t="shared" ref="M1650:W1650" si="65">M1651+M1657+M1664+M1684</f>
        <v>4138</v>
      </c>
      <c r="N1650" s="220">
        <f t="shared" si="65"/>
        <v>18.799999999999997</v>
      </c>
      <c r="O1650" s="220">
        <f t="shared" si="65"/>
        <v>4434.7</v>
      </c>
      <c r="P1650" s="221">
        <f t="shared" si="65"/>
        <v>13969204.300000001</v>
      </c>
      <c r="Q1650" s="221">
        <f t="shared" si="65"/>
        <v>8526709.129999999</v>
      </c>
      <c r="R1650" s="221">
        <f t="shared" si="65"/>
        <v>48583.74</v>
      </c>
      <c r="S1650" s="221">
        <f t="shared" si="65"/>
        <v>5442495.1699999999</v>
      </c>
      <c r="T1650" s="221">
        <f t="shared" si="65"/>
        <v>14399751.510000002</v>
      </c>
      <c r="U1650" s="221">
        <f t="shared" si="65"/>
        <v>8899042.9000000004</v>
      </c>
      <c r="V1650" s="221">
        <f t="shared" si="65"/>
        <v>52853.61</v>
      </c>
      <c r="W1650" s="221">
        <f t="shared" si="65"/>
        <v>5500708.6100000003</v>
      </c>
      <c r="X1650" s="221">
        <f>X1651+X1657+X1664+X1684</f>
        <v>14334726.029999999</v>
      </c>
      <c r="Y1650" s="221">
        <f>Y1651+Y1657+Y1664+Y1684</f>
        <v>8603069.3599999994</v>
      </c>
      <c r="Z1650" s="221">
        <f>Z1651+Z1657+Z1664+Z1684</f>
        <v>65880</v>
      </c>
      <c r="AA1650" s="221">
        <f>AA1651+AA1657+AA1664+AA1684</f>
        <v>5731656.6699999999</v>
      </c>
    </row>
    <row r="1651" spans="1:27" ht="27.75" customHeight="1" x14ac:dyDescent="0.3">
      <c r="A1651" s="580" t="str">
        <f>'ВЕДОМСТВЕННАЯ '!A584</f>
        <v>Пенсионное обеспечение</v>
      </c>
      <c r="B1651" s="241" t="str">
        <f>'ВЕДОМСТВЕННАЯ '!B584</f>
        <v>900</v>
      </c>
      <c r="C1651" s="241" t="str">
        <f>'ВЕДОМСТВЕННАЯ '!C584</f>
        <v>10</v>
      </c>
      <c r="D1651" s="241" t="str">
        <f>'ВЕДОМСТВЕННАЯ '!D584</f>
        <v>01</v>
      </c>
      <c r="E1651" s="261"/>
      <c r="F1651" s="262"/>
      <c r="G1651" s="262"/>
      <c r="H1651" s="263"/>
      <c r="I1651" s="263"/>
      <c r="J1651" s="263"/>
      <c r="K1651" s="415">
        <f>'ВЕДОМСТВЕННАЯ '!K584</f>
        <v>3781.7999999999997</v>
      </c>
      <c r="L1651" s="415">
        <f>'ВЕДОМСТВЕННАЯ '!L584</f>
        <v>3892.4999999999995</v>
      </c>
      <c r="M1651" s="415">
        <f>'ВЕДОМСТВЕННАЯ '!M584</f>
        <v>0</v>
      </c>
      <c r="N1651" s="415">
        <f>'ВЕДОМСТВЕННАЯ '!N584</f>
        <v>0</v>
      </c>
      <c r="O1651" s="415">
        <f>'ВЕДОМСТВЕННАЯ '!O584</f>
        <v>4415.8999999999996</v>
      </c>
      <c r="P1651" s="416">
        <f>'ВЕДОМСТВЕННАЯ '!P584</f>
        <v>5393911.4299999997</v>
      </c>
      <c r="Q1651" s="416">
        <f>'ВЕДОМСТВЕННАЯ '!Q584</f>
        <v>0</v>
      </c>
      <c r="R1651" s="416">
        <f>'ВЕДОМСТВЕННАЯ '!R584</f>
        <v>0</v>
      </c>
      <c r="S1651" s="416">
        <f>'ВЕДОМСТВЕННАЯ '!S584</f>
        <v>5393911.4299999997</v>
      </c>
      <c r="T1651" s="416">
        <f>'ВЕДОМСТВЕННАЯ '!U584</f>
        <v>5447855</v>
      </c>
      <c r="U1651" s="416">
        <f>'ВЕДОМСТВЕННАЯ '!V584</f>
        <v>0</v>
      </c>
      <c r="V1651" s="416">
        <f>'ВЕДОМСТВЕННАЯ '!W584</f>
        <v>0</v>
      </c>
      <c r="W1651" s="416">
        <f>'ВЕДОМСТВЕННАЯ '!X584</f>
        <v>5447855</v>
      </c>
      <c r="X1651" s="416">
        <f>'ВЕДОМСТВЕННАЯ '!Y584</f>
        <v>5665776.6699999999</v>
      </c>
      <c r="Y1651" s="416">
        <f>'ВЕДОМСТВЕННАЯ '!Z584</f>
        <v>0</v>
      </c>
      <c r="Z1651" s="416">
        <f>'ВЕДОМСТВЕННАЯ '!AA584</f>
        <v>0</v>
      </c>
      <c r="AA1651" s="416">
        <f>'ВЕДОМСТВЕННАЯ '!AB584</f>
        <v>5665776.6699999999</v>
      </c>
    </row>
    <row r="1652" spans="1:27" ht="27.75" customHeight="1" x14ac:dyDescent="0.3">
      <c r="A1652" s="581" t="str">
        <f>'ВЕДОМСТВЕННАЯ '!A585</f>
        <v>Прочие непрограммные мероприятия</v>
      </c>
      <c r="B1652" s="236" t="str">
        <f>'ВЕДОМСТВЕННАЯ '!B585</f>
        <v>900</v>
      </c>
      <c r="C1652" s="236" t="str">
        <f>'ВЕДОМСТВЕННАЯ '!C585</f>
        <v>10</v>
      </c>
      <c r="D1652" s="236" t="str">
        <f>'ВЕДОМСТВЕННАЯ '!D585</f>
        <v>01</v>
      </c>
      <c r="E1652" s="256" t="str">
        <f>'ВЕДОМСТВЕННАЯ '!E585</f>
        <v>66</v>
      </c>
      <c r="F1652" s="257" t="str">
        <f>'ВЕДОМСТВЕННАЯ '!F585</f>
        <v>0</v>
      </c>
      <c r="G1652" s="257" t="str">
        <f>'ВЕДОМСТВЕННАЯ '!G585</f>
        <v>00</v>
      </c>
      <c r="H1652" s="258" t="str">
        <f>'ВЕДОМСТВЕННАЯ '!H585</f>
        <v>00000</v>
      </c>
      <c r="I1652" s="258" t="str">
        <f>'ВЕДОМСТВЕННАЯ '!I585</f>
        <v>66 0 00 00000</v>
      </c>
      <c r="J1652" s="258"/>
      <c r="K1652" s="280">
        <f>'ВЕДОМСТВЕННАЯ '!K585</f>
        <v>3781.7999999999997</v>
      </c>
      <c r="L1652" s="280">
        <f>'ВЕДОМСТВЕННАЯ '!L585</f>
        <v>3892.4999999999995</v>
      </c>
      <c r="M1652" s="280">
        <f>'ВЕДОМСТВЕННАЯ '!M585</f>
        <v>0</v>
      </c>
      <c r="N1652" s="280">
        <f>'ВЕДОМСТВЕННАЯ '!N585</f>
        <v>0</v>
      </c>
      <c r="O1652" s="280">
        <f>'ВЕДОМСТВЕННАЯ '!O585</f>
        <v>4415.8999999999996</v>
      </c>
      <c r="P1652" s="281">
        <f>'ВЕДОМСТВЕННАЯ '!P585</f>
        <v>5393911.4299999997</v>
      </c>
      <c r="Q1652" s="281">
        <f>'ВЕДОМСТВЕННАЯ '!Q585</f>
        <v>0</v>
      </c>
      <c r="R1652" s="281">
        <f>'ВЕДОМСТВЕННАЯ '!R585</f>
        <v>0</v>
      </c>
      <c r="S1652" s="281">
        <f>'ВЕДОМСТВЕННАЯ '!S585</f>
        <v>5393911.4299999997</v>
      </c>
      <c r="T1652" s="281">
        <f>'ВЕДОМСТВЕННАЯ '!U585</f>
        <v>5447855</v>
      </c>
      <c r="U1652" s="281">
        <f>'ВЕДОМСТВЕННАЯ '!V585</f>
        <v>0</v>
      </c>
      <c r="V1652" s="281">
        <f>'ВЕДОМСТВЕННАЯ '!W585</f>
        <v>0</v>
      </c>
      <c r="W1652" s="281">
        <f>'ВЕДОМСТВЕННАЯ '!X585</f>
        <v>5447855</v>
      </c>
      <c r="X1652" s="281">
        <f>'ВЕДОМСТВЕННАЯ '!Y585</f>
        <v>5665776.6699999999</v>
      </c>
      <c r="Y1652" s="36">
        <f>'ВЕДОМСТВЕННАЯ '!Z585</f>
        <v>0</v>
      </c>
      <c r="Z1652" s="36">
        <f>'ВЕДОМСТВЕННАЯ '!AA585</f>
        <v>0</v>
      </c>
      <c r="AA1652" s="36">
        <f>'ВЕДОМСТВЕННАЯ '!AB585</f>
        <v>5665776.6699999999</v>
      </c>
    </row>
    <row r="1653" spans="1:27" ht="26.25" customHeight="1" x14ac:dyDescent="0.3">
      <c r="A1653" s="581" t="str">
        <f>'ВЕДОМСТВЕННАЯ '!A586</f>
        <v xml:space="preserve">Расходы, отнесенные к публичным нормативным обязательствам </v>
      </c>
      <c r="B1653" s="236" t="str">
        <f>'ВЕДОМСТВЕННАЯ '!B586</f>
        <v>900</v>
      </c>
      <c r="C1653" s="236" t="str">
        <f>'ВЕДОМСТВЕННАЯ '!C586</f>
        <v>10</v>
      </c>
      <c r="D1653" s="236" t="str">
        <f>'ВЕДОМСТВЕННАЯ '!D586</f>
        <v>01</v>
      </c>
      <c r="E1653" s="256" t="str">
        <f>'ВЕДОМСТВЕННАЯ '!E586</f>
        <v>66</v>
      </c>
      <c r="F1653" s="257" t="str">
        <f>'ВЕДОМСТВЕННАЯ '!F586</f>
        <v>П</v>
      </c>
      <c r="G1653" s="257" t="str">
        <f>'ВЕДОМСТВЕННАЯ '!G586</f>
        <v>00</v>
      </c>
      <c r="H1653" s="258" t="str">
        <f>'ВЕДОМСТВЕННАЯ '!H586</f>
        <v>00000</v>
      </c>
      <c r="I1653" s="258" t="str">
        <f>'ВЕДОМСТВЕННАЯ '!I586</f>
        <v>66 П 00 00000</v>
      </c>
      <c r="J1653" s="258"/>
      <c r="K1653" s="280">
        <f>'ВЕДОМСТВЕННАЯ '!K586</f>
        <v>3781.7999999999997</v>
      </c>
      <c r="L1653" s="280">
        <f>'ВЕДОМСТВЕННАЯ '!L586</f>
        <v>3892.4999999999995</v>
      </c>
      <c r="M1653" s="280">
        <f>'ВЕДОМСТВЕННАЯ '!M586</f>
        <v>0</v>
      </c>
      <c r="N1653" s="280">
        <f>'ВЕДОМСТВЕННАЯ '!N586</f>
        <v>0</v>
      </c>
      <c r="O1653" s="280">
        <f>'ВЕДОМСТВЕННАЯ '!O586</f>
        <v>4415.8999999999996</v>
      </c>
      <c r="P1653" s="281">
        <f>'ВЕДОМСТВЕННАЯ '!P586</f>
        <v>5393911.4299999997</v>
      </c>
      <c r="Q1653" s="281">
        <f>'ВЕДОМСТВЕННАЯ '!Q586</f>
        <v>0</v>
      </c>
      <c r="R1653" s="281">
        <f>'ВЕДОМСТВЕННАЯ '!R586</f>
        <v>0</v>
      </c>
      <c r="S1653" s="281">
        <f>'ВЕДОМСТВЕННАЯ '!S586</f>
        <v>5393911.4299999997</v>
      </c>
      <c r="T1653" s="281">
        <f>'ВЕДОМСТВЕННАЯ '!U586</f>
        <v>5447855</v>
      </c>
      <c r="U1653" s="281">
        <f>'ВЕДОМСТВЕННАЯ '!V586</f>
        <v>0</v>
      </c>
      <c r="V1653" s="281">
        <f>'ВЕДОМСТВЕННАЯ '!W586</f>
        <v>0</v>
      </c>
      <c r="W1653" s="281">
        <f>'ВЕДОМСТВЕННАЯ '!X586</f>
        <v>5447855</v>
      </c>
      <c r="X1653" s="281">
        <f>'ВЕДОМСТВЕННАЯ '!Y586</f>
        <v>5665776.6699999999</v>
      </c>
      <c r="Y1653" s="36">
        <f>'ВЕДОМСТВЕННАЯ '!Z586</f>
        <v>0</v>
      </c>
      <c r="Z1653" s="36">
        <f>'ВЕДОМСТВЕННАЯ '!AA586</f>
        <v>0</v>
      </c>
      <c r="AA1653" s="36">
        <f>'ВЕДОМСТВЕННАЯ '!AB586</f>
        <v>5665776.6699999999</v>
      </c>
    </row>
    <row r="1654" spans="1:27" ht="39" customHeight="1" x14ac:dyDescent="0.3">
      <c r="A1654" s="581" t="str">
        <f>'ВЕДОМСТВЕННАЯ '!A587</f>
        <v xml:space="preserve">Расходы на доплату к пенсиям  государственных служащих субъектов Российской Федерации и муниципальных служащих </v>
      </c>
      <c r="B1654" s="236" t="str">
        <f>'ВЕДОМСТВЕННАЯ '!B587</f>
        <v>900</v>
      </c>
      <c r="C1654" s="236" t="str">
        <f>'ВЕДОМСТВЕННАЯ '!C587</f>
        <v>10</v>
      </c>
      <c r="D1654" s="236" t="str">
        <f>'ВЕДОМСТВЕННАЯ '!D587</f>
        <v>01</v>
      </c>
      <c r="E1654" s="256" t="str">
        <f>'ВЕДОМСТВЕННАЯ '!E587</f>
        <v>66</v>
      </c>
      <c r="F1654" s="257" t="str">
        <f>'ВЕДОМСТВЕННАЯ '!F587</f>
        <v>П</v>
      </c>
      <c r="G1654" s="257" t="str">
        <f>'ВЕДОМСТВЕННАЯ '!G587</f>
        <v>00</v>
      </c>
      <c r="H1654" s="258" t="str">
        <f>'ВЕДОМСТВЕННАЯ '!H587</f>
        <v>П0020</v>
      </c>
      <c r="I1654" s="258" t="str">
        <f>'ВЕДОМСТВЕННАЯ '!I587</f>
        <v>66 П 00 П0020</v>
      </c>
      <c r="J1654" s="258"/>
      <c r="K1654" s="280">
        <f>'ВЕДОМСТВЕННАЯ '!K587</f>
        <v>3781.7999999999997</v>
      </c>
      <c r="L1654" s="280">
        <f>'ВЕДОМСТВЕННАЯ '!L587</f>
        <v>3892.4999999999995</v>
      </c>
      <c r="M1654" s="280">
        <f>'ВЕДОМСТВЕННАЯ '!M587</f>
        <v>0</v>
      </c>
      <c r="N1654" s="280">
        <f>'ВЕДОМСТВЕННАЯ '!N587</f>
        <v>0</v>
      </c>
      <c r="O1654" s="280">
        <f>'ВЕДОМСТВЕННАЯ '!O587</f>
        <v>4415.8999999999996</v>
      </c>
      <c r="P1654" s="281">
        <f>'ВЕДОМСТВЕННАЯ '!P587</f>
        <v>5393911.4299999997</v>
      </c>
      <c r="Q1654" s="281">
        <f>'ВЕДОМСТВЕННАЯ '!Q587</f>
        <v>0</v>
      </c>
      <c r="R1654" s="281">
        <f>'ВЕДОМСТВЕННАЯ '!R587</f>
        <v>0</v>
      </c>
      <c r="S1654" s="281">
        <f>'ВЕДОМСТВЕННАЯ '!S587</f>
        <v>5393911.4299999997</v>
      </c>
      <c r="T1654" s="281">
        <f>'ВЕДОМСТВЕННАЯ '!U587</f>
        <v>5447855</v>
      </c>
      <c r="U1654" s="281">
        <f>'ВЕДОМСТВЕННАЯ '!V587</f>
        <v>0</v>
      </c>
      <c r="V1654" s="281">
        <f>'ВЕДОМСТВЕННАЯ '!W587</f>
        <v>0</v>
      </c>
      <c r="W1654" s="281">
        <f>'ВЕДОМСТВЕННАЯ '!X587</f>
        <v>5447855</v>
      </c>
      <c r="X1654" s="281">
        <f>'ВЕДОМСТВЕННАЯ '!Y587</f>
        <v>5665776.6699999999</v>
      </c>
      <c r="Y1654" s="36">
        <f>'ВЕДОМСТВЕННАЯ '!Z587</f>
        <v>0</v>
      </c>
      <c r="Z1654" s="36">
        <f>'ВЕДОМСТВЕННАЯ '!AA587</f>
        <v>0</v>
      </c>
      <c r="AA1654" s="36">
        <f>'ВЕДОМСТВЕННАЯ '!AB587</f>
        <v>5665776.6699999999</v>
      </c>
    </row>
    <row r="1655" spans="1:27" ht="30" customHeight="1" x14ac:dyDescent="0.3">
      <c r="A1655" s="581" t="str">
        <f>'ВЕДОМСТВЕННАЯ '!A588</f>
        <v>Социальное обеспечение и иные выплаты населению</v>
      </c>
      <c r="B1655" s="236" t="str">
        <f>'ВЕДОМСТВЕННАЯ '!B588</f>
        <v>900</v>
      </c>
      <c r="C1655" s="236" t="str">
        <f>'ВЕДОМСТВЕННАЯ '!C588</f>
        <v>10</v>
      </c>
      <c r="D1655" s="236" t="str">
        <f>'ВЕДОМСТВЕННАЯ '!D588</f>
        <v>01</v>
      </c>
      <c r="E1655" s="256" t="str">
        <f>'ВЕДОМСТВЕННАЯ '!E588</f>
        <v>66</v>
      </c>
      <c r="F1655" s="257" t="str">
        <f>'ВЕДОМСТВЕННАЯ '!F588</f>
        <v>П</v>
      </c>
      <c r="G1655" s="257" t="str">
        <f>'ВЕДОМСТВЕННАЯ '!G588</f>
        <v>00</v>
      </c>
      <c r="H1655" s="258" t="str">
        <f>'ВЕДОМСТВЕННАЯ '!H588</f>
        <v>П0020</v>
      </c>
      <c r="I1655" s="258" t="str">
        <f>'ВЕДОМСТВЕННАЯ '!I588</f>
        <v>66 П 00 П0020</v>
      </c>
      <c r="J1655" s="258" t="str">
        <f>'ВЕДОМСТВЕННАЯ '!J588</f>
        <v>300</v>
      </c>
      <c r="K1655" s="280">
        <f>'ВЕДОМСТВЕННАЯ '!K588</f>
        <v>3781.7999999999997</v>
      </c>
      <c r="L1655" s="280">
        <f>'ВЕДОМСТВЕННАЯ '!L588</f>
        <v>3892.4999999999995</v>
      </c>
      <c r="M1655" s="280">
        <f>'ВЕДОМСТВЕННАЯ '!M588</f>
        <v>0</v>
      </c>
      <c r="N1655" s="280">
        <f>'ВЕДОМСТВЕННАЯ '!N588</f>
        <v>0</v>
      </c>
      <c r="O1655" s="280">
        <f>'ВЕДОМСТВЕННАЯ '!O588</f>
        <v>4415.8999999999996</v>
      </c>
      <c r="P1655" s="281">
        <f>'ВЕДОМСТВЕННАЯ '!P588</f>
        <v>5393911.4299999997</v>
      </c>
      <c r="Q1655" s="281">
        <f>'ВЕДОМСТВЕННАЯ '!Q588</f>
        <v>0</v>
      </c>
      <c r="R1655" s="281">
        <f>'ВЕДОМСТВЕННАЯ '!R588</f>
        <v>0</v>
      </c>
      <c r="S1655" s="281">
        <f>'ВЕДОМСТВЕННАЯ '!S588</f>
        <v>5393911.4299999997</v>
      </c>
      <c r="T1655" s="281">
        <f>'ВЕДОМСТВЕННАЯ '!U588</f>
        <v>5447855</v>
      </c>
      <c r="U1655" s="281">
        <f>'ВЕДОМСТВЕННАЯ '!V588</f>
        <v>0</v>
      </c>
      <c r="V1655" s="281">
        <f>'ВЕДОМСТВЕННАЯ '!W588</f>
        <v>0</v>
      </c>
      <c r="W1655" s="281">
        <f>'ВЕДОМСТВЕННАЯ '!X588</f>
        <v>5447855</v>
      </c>
      <c r="X1655" s="281">
        <f>'ВЕДОМСТВЕННАЯ '!Y588</f>
        <v>5665776.6699999999</v>
      </c>
      <c r="Y1655" s="36">
        <f>'ВЕДОМСТВЕННАЯ '!Z588</f>
        <v>0</v>
      </c>
      <c r="Z1655" s="36">
        <f>'ВЕДОМСТВЕННАЯ '!AA588</f>
        <v>0</v>
      </c>
      <c r="AA1655" s="36">
        <f>'ВЕДОМСТВЕННАЯ '!AB588</f>
        <v>5665776.6699999999</v>
      </c>
    </row>
    <row r="1656" spans="1:27" ht="30" customHeight="1" x14ac:dyDescent="0.3">
      <c r="A1656" s="581" t="str">
        <f>'ВЕДОМСТВЕННАЯ '!A589</f>
        <v>Публичные нормативные социальные выплаты гражданам</v>
      </c>
      <c r="B1656" s="236" t="str">
        <f>'ВЕДОМСТВЕННАЯ '!B589</f>
        <v>900</v>
      </c>
      <c r="C1656" s="236" t="str">
        <f>'ВЕДОМСТВЕННАЯ '!C589</f>
        <v>10</v>
      </c>
      <c r="D1656" s="236" t="str">
        <f>'ВЕДОМСТВЕННАЯ '!D589</f>
        <v>01</v>
      </c>
      <c r="E1656" s="256" t="str">
        <f>'ВЕДОМСТВЕННАЯ '!E589</f>
        <v>66</v>
      </c>
      <c r="F1656" s="257" t="str">
        <f>'ВЕДОМСТВЕННАЯ '!F589</f>
        <v>П</v>
      </c>
      <c r="G1656" s="257" t="str">
        <f>'ВЕДОМСТВЕННАЯ '!G589</f>
        <v>00</v>
      </c>
      <c r="H1656" s="258" t="str">
        <f>'ВЕДОМСТВЕННАЯ '!H589</f>
        <v>П0020</v>
      </c>
      <c r="I1656" s="258" t="str">
        <f>'ВЕДОМСТВЕННАЯ '!I589</f>
        <v>66 П 00 П0020</v>
      </c>
      <c r="J1656" s="258" t="str">
        <f>'ВЕДОМСТВЕННАЯ '!J589</f>
        <v>310</v>
      </c>
      <c r="K1656" s="280">
        <f>'ВЕДОМСТВЕННАЯ '!K589</f>
        <v>3781.7999999999997</v>
      </c>
      <c r="L1656" s="280">
        <f>'ВЕДОМСТВЕННАЯ '!L589</f>
        <v>3892.4999999999995</v>
      </c>
      <c r="M1656" s="280">
        <f>'ВЕДОМСТВЕННАЯ '!M589</f>
        <v>0</v>
      </c>
      <c r="N1656" s="280">
        <f>'ВЕДОМСТВЕННАЯ '!N589</f>
        <v>0</v>
      </c>
      <c r="O1656" s="280">
        <f>'ВЕДОМСТВЕННАЯ '!O589</f>
        <v>4415.8999999999996</v>
      </c>
      <c r="P1656" s="281">
        <f>'ВЕДОМСТВЕННАЯ '!P589</f>
        <v>5393911.4299999997</v>
      </c>
      <c r="Q1656" s="281">
        <f>'ВЕДОМСТВЕННАЯ '!Q589</f>
        <v>0</v>
      </c>
      <c r="R1656" s="281">
        <f>'ВЕДОМСТВЕННАЯ '!R589</f>
        <v>0</v>
      </c>
      <c r="S1656" s="281">
        <f>'ВЕДОМСТВЕННАЯ '!S589</f>
        <v>5393911.4299999997</v>
      </c>
      <c r="T1656" s="281">
        <f>'ВЕДОМСТВЕННАЯ '!U589</f>
        <v>5447855</v>
      </c>
      <c r="U1656" s="281">
        <f>'ВЕДОМСТВЕННАЯ '!V589</f>
        <v>0</v>
      </c>
      <c r="V1656" s="281">
        <f>'ВЕДОМСТВЕННАЯ '!W589</f>
        <v>0</v>
      </c>
      <c r="W1656" s="281">
        <f>'ВЕДОМСТВЕННАЯ '!X589</f>
        <v>5447855</v>
      </c>
      <c r="X1656" s="281">
        <f>'ВЕДОМСТВЕННАЯ '!Y589</f>
        <v>5665776.6699999999</v>
      </c>
      <c r="Y1656" s="36">
        <f>'ВЕДОМСТВЕННАЯ '!Z589</f>
        <v>0</v>
      </c>
      <c r="Z1656" s="36">
        <f>'ВЕДОМСТВЕННАЯ '!AA589</f>
        <v>0</v>
      </c>
      <c r="AA1656" s="36">
        <f>'ВЕДОМСТВЕННАЯ '!AB589</f>
        <v>5665776.6699999999</v>
      </c>
    </row>
    <row r="1657" spans="1:27" ht="31.5" hidden="1" customHeight="1" x14ac:dyDescent="0.3">
      <c r="A1657" s="580" t="str">
        <f>'ВЕДОМСТВЕННАЯ '!A590</f>
        <v>Социальное обеспечение населения</v>
      </c>
      <c r="B1657" s="241" t="str">
        <f>'ВЕДОМСТВЕННАЯ '!B590</f>
        <v>900</v>
      </c>
      <c r="C1657" s="241" t="str">
        <f>'ВЕДОМСТВЕННАЯ '!C590</f>
        <v>10</v>
      </c>
      <c r="D1657" s="241" t="str">
        <f>'ВЕДОМСТВЕННАЯ '!D590</f>
        <v>03</v>
      </c>
      <c r="E1657" s="417"/>
      <c r="F1657" s="418"/>
      <c r="G1657" s="418"/>
      <c r="H1657" s="419"/>
      <c r="I1657" s="419"/>
      <c r="J1657" s="419"/>
      <c r="K1657" s="245" t="e">
        <f>K1658</f>
        <v>#REF!</v>
      </c>
      <c r="L1657" s="245">
        <f t="shared" ref="L1657:AA1657" si="66">L1658</f>
        <v>0</v>
      </c>
      <c r="M1657" s="245">
        <f t="shared" si="66"/>
        <v>0</v>
      </c>
      <c r="N1657" s="245">
        <f t="shared" si="66"/>
        <v>0</v>
      </c>
      <c r="O1657" s="245">
        <f t="shared" si="66"/>
        <v>0</v>
      </c>
      <c r="P1657" s="246">
        <f t="shared" si="66"/>
        <v>0</v>
      </c>
      <c r="Q1657" s="246">
        <f t="shared" si="66"/>
        <v>0</v>
      </c>
      <c r="R1657" s="246">
        <f t="shared" si="66"/>
        <v>0</v>
      </c>
      <c r="S1657" s="246">
        <f t="shared" si="66"/>
        <v>0</v>
      </c>
      <c r="T1657" s="246">
        <f t="shared" si="66"/>
        <v>0</v>
      </c>
      <c r="U1657" s="246">
        <f t="shared" si="66"/>
        <v>0</v>
      </c>
      <c r="V1657" s="246">
        <f t="shared" si="66"/>
        <v>0</v>
      </c>
      <c r="W1657" s="246">
        <f t="shared" si="66"/>
        <v>0</v>
      </c>
      <c r="X1657" s="246">
        <f t="shared" si="66"/>
        <v>0</v>
      </c>
      <c r="Y1657" s="21">
        <f t="shared" si="66"/>
        <v>0</v>
      </c>
      <c r="Z1657" s="21">
        <f t="shared" si="66"/>
        <v>0</v>
      </c>
      <c r="AA1657" s="21">
        <f t="shared" si="66"/>
        <v>0</v>
      </c>
    </row>
    <row r="1658" spans="1:27" ht="31.5" hidden="1" customHeight="1" x14ac:dyDescent="0.3">
      <c r="A1658" s="581" t="str">
        <f>'ВЕДОМСТВЕННАЯ '!A591</f>
        <v xml:space="preserve">Реализация муниципальных программ муниципального образования "Хасынский муниципальный округ Магаданской области" </v>
      </c>
      <c r="B1658" s="236" t="str">
        <f>'ВЕДОМСТВЕННАЯ '!B591</f>
        <v>900</v>
      </c>
      <c r="C1658" s="315" t="str">
        <f>'ВЕДОМСТВЕННАЯ '!C591</f>
        <v>10</v>
      </c>
      <c r="D1658" s="315" t="str">
        <f>'ВЕДОМСТВЕННАЯ '!D591</f>
        <v>03</v>
      </c>
      <c r="E1658" s="341" t="str">
        <f>'ВЕДОМСТВЕННАЯ '!E591</f>
        <v>50</v>
      </c>
      <c r="F1658" s="342" t="str">
        <f>'ВЕДОМСТВЕННАЯ '!F591</f>
        <v>0</v>
      </c>
      <c r="G1658" s="342" t="str">
        <f>'ВЕДОМСТВЕННАЯ '!G591</f>
        <v>00</v>
      </c>
      <c r="H1658" s="343" t="str">
        <f>'ВЕДОМСТВЕННАЯ '!H591</f>
        <v>00000</v>
      </c>
      <c r="I1658" s="343" t="str">
        <f>'ВЕДОМСТВЕННАЯ '!I591</f>
        <v>50 0 00 00000</v>
      </c>
      <c r="J1658" s="343"/>
      <c r="K1658" s="280" t="e">
        <f>'ВЕДОМСТВЕННАЯ '!K591</f>
        <v>#REF!</v>
      </c>
      <c r="L1658" s="280">
        <f>'ВЕДОМСТВЕННАЯ '!L591</f>
        <v>0</v>
      </c>
      <c r="M1658" s="280">
        <f>'ВЕДОМСТВЕННАЯ '!M591</f>
        <v>0</v>
      </c>
      <c r="N1658" s="280">
        <f>'ВЕДОМСТВЕННАЯ '!N591</f>
        <v>0</v>
      </c>
      <c r="O1658" s="280">
        <f>'ВЕДОМСТВЕННАЯ '!O591</f>
        <v>0</v>
      </c>
      <c r="P1658" s="281">
        <f>'ВЕДОМСТВЕННАЯ '!P591</f>
        <v>0</v>
      </c>
      <c r="Q1658" s="281">
        <f>'ВЕДОМСТВЕННАЯ '!Q591</f>
        <v>0</v>
      </c>
      <c r="R1658" s="281">
        <f>'ВЕДОМСТВЕННАЯ '!R591</f>
        <v>0</v>
      </c>
      <c r="S1658" s="281">
        <f>'ВЕДОМСТВЕННАЯ '!S591</f>
        <v>0</v>
      </c>
      <c r="T1658" s="281">
        <f>'ВЕДОМСТВЕННАЯ '!U591</f>
        <v>0</v>
      </c>
      <c r="U1658" s="281">
        <f>'ВЕДОМСТВЕННАЯ '!V591</f>
        <v>0</v>
      </c>
      <c r="V1658" s="281">
        <f>'ВЕДОМСТВЕННАЯ '!W591</f>
        <v>0</v>
      </c>
      <c r="W1658" s="281">
        <f>'ВЕДОМСТВЕННАЯ '!X591</f>
        <v>0</v>
      </c>
      <c r="X1658" s="281">
        <f>'ВЕДОМСТВЕННАЯ '!Y591</f>
        <v>0</v>
      </c>
      <c r="Y1658" s="36">
        <f>'ВЕДОМСТВЕННАЯ '!Z591</f>
        <v>0</v>
      </c>
      <c r="Z1658" s="36">
        <f>'ВЕДОМСТВЕННАЯ '!AA591</f>
        <v>0</v>
      </c>
      <c r="AA1658" s="36">
        <f>'ВЕДОМСТВЕННАЯ '!AB591</f>
        <v>0</v>
      </c>
    </row>
    <row r="1659" spans="1:27" ht="31.5" hidden="1" customHeight="1" x14ac:dyDescent="0.3">
      <c r="A1659" s="581" t="str">
        <f>'ВЕДОМСТВЕННАЯ '!A592</f>
        <v xml:space="preserve">Муниципальная программа "Оптимизация системы расселения муниципального образования "Хасынский муниципальный округ Магаданской области" </v>
      </c>
      <c r="B1659" s="236" t="str">
        <f>'ВЕДОМСТВЕННАЯ '!B592</f>
        <v>900</v>
      </c>
      <c r="C1659" s="315" t="str">
        <f>'ВЕДОМСТВЕННАЯ '!C592</f>
        <v>10</v>
      </c>
      <c r="D1659" s="315" t="str">
        <f>'ВЕДОМСТВЕННАЯ '!D592</f>
        <v>03</v>
      </c>
      <c r="E1659" s="341" t="str">
        <f>'ВЕДОМСТВЕННАЯ '!E592</f>
        <v>5G</v>
      </c>
      <c r="F1659" s="342" t="str">
        <f>'ВЕДОМСТВЕННАЯ '!F592</f>
        <v>0</v>
      </c>
      <c r="G1659" s="342" t="str">
        <f>'ВЕДОМСТВЕННАЯ '!G592</f>
        <v>00</v>
      </c>
      <c r="H1659" s="343" t="str">
        <f>'ВЕДОМСТВЕННАЯ '!H592</f>
        <v>00000</v>
      </c>
      <c r="I1659" s="343" t="str">
        <f>'ВЕДОМСТВЕННАЯ '!I592</f>
        <v>5G 0 00 00000</v>
      </c>
      <c r="J1659" s="343"/>
      <c r="K1659" s="280">
        <f>'ВЕДОМСТВЕННАЯ '!K592</f>
        <v>0</v>
      </c>
      <c r="L1659" s="280">
        <f>'ВЕДОМСТВЕННАЯ '!L592</f>
        <v>0</v>
      </c>
      <c r="M1659" s="280">
        <f>'ВЕДОМСТВЕННАЯ '!M592</f>
        <v>0</v>
      </c>
      <c r="N1659" s="280">
        <f>'ВЕДОМСТВЕННАЯ '!N592</f>
        <v>0</v>
      </c>
      <c r="O1659" s="280">
        <f>'ВЕДОМСТВЕННАЯ '!O592</f>
        <v>0</v>
      </c>
      <c r="P1659" s="281">
        <f>'ВЕДОМСТВЕННАЯ '!P592</f>
        <v>0</v>
      </c>
      <c r="Q1659" s="281">
        <f>'ВЕДОМСТВЕННАЯ '!Q592</f>
        <v>0</v>
      </c>
      <c r="R1659" s="281">
        <f>'ВЕДОМСТВЕННАЯ '!R592</f>
        <v>0</v>
      </c>
      <c r="S1659" s="281">
        <f>'ВЕДОМСТВЕННАЯ '!S592</f>
        <v>0</v>
      </c>
      <c r="T1659" s="281">
        <f>'ВЕДОМСТВЕННАЯ '!U592</f>
        <v>0</v>
      </c>
      <c r="U1659" s="281">
        <f>'ВЕДОМСТВЕННАЯ '!V592</f>
        <v>0</v>
      </c>
      <c r="V1659" s="281">
        <f>'ВЕДОМСТВЕННАЯ '!W592</f>
        <v>0</v>
      </c>
      <c r="W1659" s="281">
        <f>'ВЕДОМСТВЕННАЯ '!X592</f>
        <v>0</v>
      </c>
      <c r="X1659" s="281">
        <f>'ВЕДОМСТВЕННАЯ '!Y592</f>
        <v>0</v>
      </c>
      <c r="Y1659" s="36">
        <f>'ВЕДОМСТВЕННАЯ '!Z592</f>
        <v>0</v>
      </c>
      <c r="Z1659" s="36">
        <f>'ВЕДОМСТВЕННАЯ '!AA592</f>
        <v>0</v>
      </c>
      <c r="AA1659" s="36">
        <f>'ВЕДОМСТВЕННАЯ '!AB592</f>
        <v>0</v>
      </c>
    </row>
    <row r="1660" spans="1:27" ht="65.25" hidden="1" customHeight="1" x14ac:dyDescent="0.3">
      <c r="A1660" s="581" t="str">
        <f>'ВЕДОМСТВЕННАЯ '!A593</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1660" s="236" t="str">
        <f>'ВЕДОМСТВЕННАЯ '!B593</f>
        <v>900</v>
      </c>
      <c r="C1660" s="315" t="str">
        <f>'ВЕДОМСТВЕННАЯ '!C593</f>
        <v>10</v>
      </c>
      <c r="D1660" s="315" t="str">
        <f>'ВЕДОМСТВЕННАЯ '!D593</f>
        <v>03</v>
      </c>
      <c r="E1660" s="341" t="str">
        <f>'ВЕДОМСТВЕННАЯ '!E593</f>
        <v>5G</v>
      </c>
      <c r="F1660" s="342" t="str">
        <f>'ВЕДОМСТВЕННАЯ '!F593</f>
        <v>0</v>
      </c>
      <c r="G1660" s="342" t="str">
        <f>'ВЕДОМСТВЕННАЯ '!G593</f>
        <v>СФ</v>
      </c>
      <c r="H1660" s="343" t="str">
        <f>'ВЕДОМСТВЕННАЯ '!H593</f>
        <v>00000</v>
      </c>
      <c r="I1660" s="343" t="str">
        <f>'ВЕДОМСТВЕННАЯ '!I593</f>
        <v>5G 0 СФ 00000</v>
      </c>
      <c r="J1660" s="343"/>
      <c r="K1660" s="280">
        <f>'ВЕДОМСТВЕННАЯ '!K593</f>
        <v>0</v>
      </c>
      <c r="L1660" s="280">
        <f>'ВЕДОМСТВЕННАЯ '!L593</f>
        <v>0</v>
      </c>
      <c r="M1660" s="280">
        <f>'ВЕДОМСТВЕННАЯ '!M593</f>
        <v>0</v>
      </c>
      <c r="N1660" s="280">
        <f>'ВЕДОМСТВЕННАЯ '!N593</f>
        <v>0</v>
      </c>
      <c r="O1660" s="280">
        <f>'ВЕДОМСТВЕННАЯ '!O593</f>
        <v>0</v>
      </c>
      <c r="P1660" s="281">
        <f>'ВЕДОМСТВЕННАЯ '!P593</f>
        <v>0</v>
      </c>
      <c r="Q1660" s="281">
        <f>'ВЕДОМСТВЕННАЯ '!Q593</f>
        <v>0</v>
      </c>
      <c r="R1660" s="281">
        <f>'ВЕДОМСТВЕННАЯ '!R593</f>
        <v>0</v>
      </c>
      <c r="S1660" s="281">
        <f>'ВЕДОМСТВЕННАЯ '!S593</f>
        <v>0</v>
      </c>
      <c r="T1660" s="281">
        <f>'ВЕДОМСТВЕННАЯ '!U593</f>
        <v>0</v>
      </c>
      <c r="U1660" s="281">
        <f>'ВЕДОМСТВЕННАЯ '!V593</f>
        <v>0</v>
      </c>
      <c r="V1660" s="281">
        <f>'ВЕДОМСТВЕННАЯ '!W593</f>
        <v>0</v>
      </c>
      <c r="W1660" s="281">
        <f>'ВЕДОМСТВЕННАЯ '!X593</f>
        <v>0</v>
      </c>
      <c r="X1660" s="281">
        <f>'ВЕДОМСТВЕННАЯ '!Y593</f>
        <v>0</v>
      </c>
      <c r="Y1660" s="36">
        <f>'ВЕДОМСТВЕННАЯ '!Z593</f>
        <v>0</v>
      </c>
      <c r="Z1660" s="36">
        <f>'ВЕДОМСТВЕННАЯ '!AA593</f>
        <v>0</v>
      </c>
      <c r="AA1660" s="36">
        <f>'ВЕДОМСТВЕННАЯ '!AB593</f>
        <v>0</v>
      </c>
    </row>
    <row r="1661" spans="1:27" ht="126.75" hidden="1" customHeight="1" x14ac:dyDescent="0.3">
      <c r="A1661" s="581" t="str">
        <f>'ВЕДОМСТВЕННАЯ '!A594</f>
        <v>Предоставление социальных выплат гражданам на основании договора между администрацией Хасынского муниципального округа Магаданской области  и получателем социальной выплаты о предоставлении социальной выплаты в рамках софинансирования подпрограммы "Содействие муниципальным образованиям в оптимизации системы расселения в Магаданской области" государственной программы Магаданской области "Обеспечение доступным и комфортным жильем жителей Магаданской области"</v>
      </c>
      <c r="B1661" s="236" t="str">
        <f>'ВЕДОМСТВЕННАЯ '!B594</f>
        <v>900</v>
      </c>
      <c r="C1661" s="315" t="str">
        <f>'ВЕДОМСТВЕННАЯ '!C594</f>
        <v>10</v>
      </c>
      <c r="D1661" s="315" t="str">
        <f>'ВЕДОМСТВЕННАЯ '!D594</f>
        <v>03</v>
      </c>
      <c r="E1661" s="341" t="str">
        <f>'ВЕДОМСТВЕННАЯ '!E594</f>
        <v>5G</v>
      </c>
      <c r="F1661" s="342" t="str">
        <f>'ВЕДОМСТВЕННАЯ '!F594</f>
        <v>0</v>
      </c>
      <c r="G1661" s="342" t="str">
        <f>'ВЕДОМСТВЕННАЯ '!G594</f>
        <v>СФ</v>
      </c>
      <c r="H1661" s="343">
        <f>'ВЕДОМСТВЕННАЯ '!H594</f>
        <v>0</v>
      </c>
      <c r="I1661" s="343" t="str">
        <f>'ВЕДОМСТВЕННАЯ '!I594</f>
        <v>5G 0 СФ S1060</v>
      </c>
      <c r="J1661" s="343"/>
      <c r="K1661" s="280">
        <f>'ВЕДОМСТВЕННАЯ '!K594</f>
        <v>0</v>
      </c>
      <c r="L1661" s="280">
        <f>'ВЕДОМСТВЕННАЯ '!L594</f>
        <v>0</v>
      </c>
      <c r="M1661" s="280">
        <f>'ВЕДОМСТВЕННАЯ '!M594</f>
        <v>0</v>
      </c>
      <c r="N1661" s="280">
        <f>'ВЕДОМСТВЕННАЯ '!N594</f>
        <v>0</v>
      </c>
      <c r="O1661" s="280">
        <f>'ВЕДОМСТВЕННАЯ '!O594</f>
        <v>0</v>
      </c>
      <c r="P1661" s="281">
        <f>'ВЕДОМСТВЕННАЯ '!P594</f>
        <v>0</v>
      </c>
      <c r="Q1661" s="281">
        <f>'ВЕДОМСТВЕННАЯ '!Q594</f>
        <v>0</v>
      </c>
      <c r="R1661" s="281">
        <f>'ВЕДОМСТВЕННАЯ '!R594</f>
        <v>0</v>
      </c>
      <c r="S1661" s="281">
        <f>'ВЕДОМСТВЕННАЯ '!S594</f>
        <v>0</v>
      </c>
      <c r="T1661" s="281">
        <f>'ВЕДОМСТВЕННАЯ '!U594</f>
        <v>0</v>
      </c>
      <c r="U1661" s="281">
        <f>'ВЕДОМСТВЕННАЯ '!V594</f>
        <v>0</v>
      </c>
      <c r="V1661" s="281">
        <f>'ВЕДОМСТВЕННАЯ '!W594</f>
        <v>0</v>
      </c>
      <c r="W1661" s="281">
        <f>'ВЕДОМСТВЕННАЯ '!X594</f>
        <v>0</v>
      </c>
      <c r="X1661" s="281">
        <f>'ВЕДОМСТВЕННАЯ '!Y594</f>
        <v>0</v>
      </c>
      <c r="Y1661" s="36">
        <f>'ВЕДОМСТВЕННАЯ '!Z594</f>
        <v>0</v>
      </c>
      <c r="Z1661" s="36">
        <f>'ВЕДОМСТВЕННАЯ '!AA594</f>
        <v>0</v>
      </c>
      <c r="AA1661" s="36">
        <f>'ВЕДОМСТВЕННАЯ '!AB594</f>
        <v>0</v>
      </c>
    </row>
    <row r="1662" spans="1:27" ht="31.5" hidden="1" customHeight="1" x14ac:dyDescent="0.3">
      <c r="A1662" s="581" t="str">
        <f>'ВЕДОМСТВЕННАЯ '!A595</f>
        <v>Социальное обеспечение и иные выплаты населению</v>
      </c>
      <c r="B1662" s="236" t="str">
        <f>'ВЕДОМСТВЕННАЯ '!B595</f>
        <v>900</v>
      </c>
      <c r="C1662" s="315" t="str">
        <f>'ВЕДОМСТВЕННАЯ '!C595</f>
        <v>10</v>
      </c>
      <c r="D1662" s="315" t="str">
        <f>'ВЕДОМСТВЕННАЯ '!D595</f>
        <v>03</v>
      </c>
      <c r="E1662" s="341" t="str">
        <f>'ВЕДОМСТВЕННАЯ '!E595</f>
        <v>5G</v>
      </c>
      <c r="F1662" s="342" t="str">
        <f>'ВЕДОМСТВЕННАЯ '!F595</f>
        <v>0</v>
      </c>
      <c r="G1662" s="342" t="str">
        <f>'ВЕДОМСТВЕННАЯ '!G595</f>
        <v>СФ</v>
      </c>
      <c r="H1662" s="343">
        <f>'ВЕДОМСТВЕННАЯ '!H595</f>
        <v>0</v>
      </c>
      <c r="I1662" s="343" t="str">
        <f>'ВЕДОМСТВЕННАЯ '!I595</f>
        <v>5G 0 СФ S1060</v>
      </c>
      <c r="J1662" s="343" t="str">
        <f>'ВЕДОМСТВЕННАЯ '!J595</f>
        <v>300</v>
      </c>
      <c r="K1662" s="280">
        <f>'ВЕДОМСТВЕННАЯ '!K595</f>
        <v>0</v>
      </c>
      <c r="L1662" s="280">
        <f>'ВЕДОМСТВЕННАЯ '!L595</f>
        <v>0</v>
      </c>
      <c r="M1662" s="280">
        <f>'ВЕДОМСТВЕННАЯ '!M595</f>
        <v>0</v>
      </c>
      <c r="N1662" s="280">
        <f>'ВЕДОМСТВЕННАЯ '!N595</f>
        <v>0</v>
      </c>
      <c r="O1662" s="280">
        <f>'ВЕДОМСТВЕННАЯ '!O595</f>
        <v>0</v>
      </c>
      <c r="P1662" s="281">
        <f>'ВЕДОМСТВЕННАЯ '!P595</f>
        <v>0</v>
      </c>
      <c r="Q1662" s="281">
        <f>'ВЕДОМСТВЕННАЯ '!Q595</f>
        <v>0</v>
      </c>
      <c r="R1662" s="281">
        <f>'ВЕДОМСТВЕННАЯ '!R595</f>
        <v>0</v>
      </c>
      <c r="S1662" s="281">
        <f>'ВЕДОМСТВЕННАЯ '!S595</f>
        <v>0</v>
      </c>
      <c r="T1662" s="281">
        <f>'ВЕДОМСТВЕННАЯ '!U595</f>
        <v>0</v>
      </c>
      <c r="U1662" s="281">
        <f>'ВЕДОМСТВЕННАЯ '!V595</f>
        <v>0</v>
      </c>
      <c r="V1662" s="281">
        <f>'ВЕДОМСТВЕННАЯ '!W595</f>
        <v>0</v>
      </c>
      <c r="W1662" s="281">
        <f>'ВЕДОМСТВЕННАЯ '!X595</f>
        <v>0</v>
      </c>
      <c r="X1662" s="281">
        <f>'ВЕДОМСТВЕННАЯ '!Y595</f>
        <v>0</v>
      </c>
      <c r="Y1662" s="36">
        <f>'ВЕДОМСТВЕННАЯ '!Z595</f>
        <v>0</v>
      </c>
      <c r="Z1662" s="36">
        <f>'ВЕДОМСТВЕННАЯ '!AA595</f>
        <v>0</v>
      </c>
      <c r="AA1662" s="36">
        <f>'ВЕДОМСТВЕННАЯ '!AB595</f>
        <v>0</v>
      </c>
    </row>
    <row r="1663" spans="1:27" ht="18.75" hidden="1" customHeight="1" x14ac:dyDescent="0.3">
      <c r="A1663" s="581" t="str">
        <f>'ВЕДОМСТВЕННАЯ '!A596</f>
        <v xml:space="preserve">Социальные выплаты гражданам, кроме публичных нормативных социальных выплат </v>
      </c>
      <c r="B1663" s="236" t="str">
        <f>'ВЕДОМСТВЕННАЯ '!B596</f>
        <v>900</v>
      </c>
      <c r="C1663" s="315" t="str">
        <f>'ВЕДОМСТВЕННАЯ '!C596</f>
        <v>10</v>
      </c>
      <c r="D1663" s="315" t="str">
        <f>'ВЕДОМСТВЕННАЯ '!D596</f>
        <v>03</v>
      </c>
      <c r="E1663" s="341" t="str">
        <f>'ВЕДОМСТВЕННАЯ '!E596</f>
        <v>5G</v>
      </c>
      <c r="F1663" s="342" t="str">
        <f>'ВЕДОМСТВЕННАЯ '!F596</f>
        <v>0</v>
      </c>
      <c r="G1663" s="342" t="str">
        <f>'ВЕДОМСТВЕННАЯ '!G596</f>
        <v>СФ</v>
      </c>
      <c r="H1663" s="343">
        <f>'ВЕДОМСТВЕННАЯ '!H596</f>
        <v>0</v>
      </c>
      <c r="I1663" s="343" t="str">
        <f>'ВЕДОМСТВЕННАЯ '!I596</f>
        <v>5G 0 СФ S1060</v>
      </c>
      <c r="J1663" s="343" t="str">
        <f>'ВЕДОМСТВЕННАЯ '!J596</f>
        <v>320</v>
      </c>
      <c r="K1663" s="280">
        <f>'ВЕДОМСТВЕННАЯ '!K596</f>
        <v>0</v>
      </c>
      <c r="L1663" s="280">
        <f>'ВЕДОМСТВЕННАЯ '!L596</f>
        <v>0</v>
      </c>
      <c r="M1663" s="280">
        <f>'ВЕДОМСТВЕННАЯ '!M596</f>
        <v>0</v>
      </c>
      <c r="N1663" s="280">
        <f>'ВЕДОМСТВЕННАЯ '!N596</f>
        <v>0</v>
      </c>
      <c r="O1663" s="280">
        <f>'ВЕДОМСТВЕННАЯ '!O596</f>
        <v>0</v>
      </c>
      <c r="P1663" s="281">
        <f>'ВЕДОМСТВЕННАЯ '!P596</f>
        <v>0</v>
      </c>
      <c r="Q1663" s="281">
        <f>'ВЕДОМСТВЕННАЯ '!Q596</f>
        <v>0</v>
      </c>
      <c r="R1663" s="281">
        <f>'ВЕДОМСТВЕННАЯ '!R596</f>
        <v>0</v>
      </c>
      <c r="S1663" s="281">
        <f>'ВЕДОМСТВЕННАЯ '!S596</f>
        <v>0</v>
      </c>
      <c r="T1663" s="281">
        <f>'ВЕДОМСТВЕННАЯ '!U596</f>
        <v>0</v>
      </c>
      <c r="U1663" s="281">
        <f>'ВЕДОМСТВЕННАЯ '!V596</f>
        <v>0</v>
      </c>
      <c r="V1663" s="281">
        <f>'ВЕДОМСТВЕННАЯ '!W596</f>
        <v>0</v>
      </c>
      <c r="W1663" s="281">
        <f>'ВЕДОМСТВЕННАЯ '!X596</f>
        <v>0</v>
      </c>
      <c r="X1663" s="281">
        <f>'ВЕДОМСТВЕННАЯ '!Y596</f>
        <v>0</v>
      </c>
      <c r="Y1663" s="36">
        <f>'ВЕДОМСТВЕННАЯ '!Z596</f>
        <v>0</v>
      </c>
      <c r="Z1663" s="36">
        <f>'ВЕДОМСТВЕННАЯ '!AA596</f>
        <v>0</v>
      </c>
      <c r="AA1663" s="36">
        <f>'ВЕДОМСТВЕННАЯ '!AB596</f>
        <v>0</v>
      </c>
    </row>
    <row r="1664" spans="1:27" ht="21.75" customHeight="1" x14ac:dyDescent="0.3">
      <c r="A1664" s="589" t="str">
        <f>'ВЕДОМСТВЕННАЯ '!A931</f>
        <v>Охрана семьи и детства</v>
      </c>
      <c r="B1664" s="373">
        <f>'ВЕДОМСТВЕННАЯ '!B931</f>
        <v>904</v>
      </c>
      <c r="C1664" s="373" t="str">
        <f>'ВЕДОМСТВЕННАЯ '!C931</f>
        <v>10</v>
      </c>
      <c r="D1664" s="373" t="str">
        <f>'ВЕДОМСТВЕННАЯ '!D931</f>
        <v>04</v>
      </c>
      <c r="E1664" s="421"/>
      <c r="F1664" s="422"/>
      <c r="G1664" s="422"/>
      <c r="H1664" s="423"/>
      <c r="I1664" s="263"/>
      <c r="J1664" s="263"/>
      <c r="K1664" s="424" t="e">
        <f>K1665+#REF!</f>
        <v>#REF!</v>
      </c>
      <c r="L1664" s="424">
        <f>L1665+L1677</f>
        <v>0</v>
      </c>
      <c r="M1664" s="424">
        <f t="shared" ref="M1664:AA1664" si="67">M1665+M1677</f>
        <v>0</v>
      </c>
      <c r="N1664" s="424">
        <f t="shared" si="67"/>
        <v>0</v>
      </c>
      <c r="O1664" s="424">
        <f t="shared" si="67"/>
        <v>0</v>
      </c>
      <c r="P1664" s="425">
        <f t="shared" si="67"/>
        <v>694053.49</v>
      </c>
      <c r="Q1664" s="425">
        <f t="shared" si="67"/>
        <v>645469.75</v>
      </c>
      <c r="R1664" s="425">
        <f t="shared" si="67"/>
        <v>48583.74</v>
      </c>
      <c r="S1664" s="425">
        <f t="shared" si="67"/>
        <v>48583.74</v>
      </c>
      <c r="T1664" s="425">
        <f t="shared" si="67"/>
        <v>755051.61</v>
      </c>
      <c r="U1664" s="425">
        <f t="shared" si="67"/>
        <v>702198</v>
      </c>
      <c r="V1664" s="425">
        <f t="shared" si="67"/>
        <v>52853.61</v>
      </c>
      <c r="W1664" s="425">
        <f t="shared" si="67"/>
        <v>52853.61</v>
      </c>
      <c r="X1664" s="425">
        <f t="shared" si="67"/>
        <v>144000</v>
      </c>
      <c r="Y1664" s="425">
        <f t="shared" si="67"/>
        <v>78120</v>
      </c>
      <c r="Z1664" s="425">
        <f t="shared" si="67"/>
        <v>65880</v>
      </c>
      <c r="AA1664" s="425">
        <f t="shared" si="67"/>
        <v>65880</v>
      </c>
    </row>
    <row r="1665" spans="1:27" ht="37.5" customHeight="1" x14ac:dyDescent="0.3">
      <c r="A1665" s="581" t="str">
        <f>'ВЕДОМСТВЕННАЯ '!A598</f>
        <v xml:space="preserve">Реализация муниципальных программ муниципального образования "Хасынский муниципальный округ Магаданской области" </v>
      </c>
      <c r="B1665" s="196" t="str">
        <f>'ВЕДОМСТВЕННАЯ '!B598</f>
        <v>900</v>
      </c>
      <c r="C1665" s="236" t="str">
        <f>'ВЕДОМСТВЕННАЯ '!C598</f>
        <v>10</v>
      </c>
      <c r="D1665" s="236" t="str">
        <f>'ВЕДОМСТВЕННАЯ '!D598</f>
        <v>04</v>
      </c>
      <c r="E1665" s="247" t="str">
        <f>'ВЕДОМСТВЕННАЯ '!E598</f>
        <v>50</v>
      </c>
      <c r="F1665" s="248" t="str">
        <f>'ВЕДОМСТВЕННАЯ '!F598</f>
        <v>0</v>
      </c>
      <c r="G1665" s="248" t="str">
        <f>'ВЕДОМСТВЕННАЯ '!G598</f>
        <v>00</v>
      </c>
      <c r="H1665" s="249" t="str">
        <f>'ВЕДОМСТВЕННАЯ '!H598</f>
        <v>00000</v>
      </c>
      <c r="I1665" s="249" t="str">
        <f>'ВЕДОМСТВЕННАЯ '!I598</f>
        <v>50 0 00 00000</v>
      </c>
      <c r="J1665" s="249"/>
      <c r="K1665" s="249">
        <f>'ВЕДОМСТВЕННАЯ '!K598</f>
        <v>598.5</v>
      </c>
      <c r="L1665" s="265">
        <f>'ВЕДОМСТВЕННАЯ '!L598</f>
        <v>0</v>
      </c>
      <c r="M1665" s="265">
        <f>'ВЕДОМСТВЕННАЯ '!M598</f>
        <v>0</v>
      </c>
      <c r="N1665" s="265">
        <f>'ВЕДОМСТВЕННАЯ '!N598</f>
        <v>0</v>
      </c>
      <c r="O1665" s="265">
        <f>'ВЕДОМСТВЕННАЯ '!O598</f>
        <v>0</v>
      </c>
      <c r="P1665" s="266">
        <f>'ВЕДОМСТВЕННАЯ '!P598</f>
        <v>694053.49</v>
      </c>
      <c r="Q1665" s="266">
        <f>'ВЕДОМСТВЕННАЯ '!Q598</f>
        <v>645469.75</v>
      </c>
      <c r="R1665" s="266">
        <f>'ВЕДОМСТВЕННАЯ '!R598</f>
        <v>48583.74</v>
      </c>
      <c r="S1665" s="266">
        <f>'ВЕДОМСТВЕННАЯ '!S598</f>
        <v>48583.74</v>
      </c>
      <c r="T1665" s="266">
        <f>'ВЕДОМСТВЕННАЯ '!U598</f>
        <v>755051.61</v>
      </c>
      <c r="U1665" s="266">
        <f>'ВЕДОМСТВЕННАЯ '!V598</f>
        <v>702198</v>
      </c>
      <c r="V1665" s="266">
        <f>'ВЕДОМСТВЕННАЯ '!W598</f>
        <v>52853.61</v>
      </c>
      <c r="W1665" s="266">
        <f>'ВЕДОМСТВЕННАЯ '!X598</f>
        <v>52853.61</v>
      </c>
      <c r="X1665" s="266">
        <f>'ВЕДОМСТВЕННАЯ '!Y598</f>
        <v>144000</v>
      </c>
      <c r="Y1665" s="35">
        <f>'ВЕДОМСТВЕННАЯ '!Z598</f>
        <v>78120</v>
      </c>
      <c r="Z1665" s="35">
        <f>'ВЕДОМСТВЕННАЯ '!AA598</f>
        <v>65880</v>
      </c>
      <c r="AA1665" s="35">
        <f>'ВЕДОМСТВЕННАЯ '!AB598</f>
        <v>65880</v>
      </c>
    </row>
    <row r="1666" spans="1:27" ht="27.75" customHeight="1" x14ac:dyDescent="0.3">
      <c r="A1666" s="581" t="str">
        <f>'ВЕДОМСТВЕННАЯ '!A599</f>
        <v>Муниципальная программа "Дом для молодой семьи"</v>
      </c>
      <c r="B1666" s="196" t="str">
        <f>'ВЕДОМСТВЕННАЯ '!B599</f>
        <v>900</v>
      </c>
      <c r="C1666" s="236" t="str">
        <f>'ВЕДОМСТВЕННАЯ '!C599</f>
        <v>10</v>
      </c>
      <c r="D1666" s="236" t="str">
        <f>'ВЕДОМСТВЕННАЯ '!D599</f>
        <v>04</v>
      </c>
      <c r="E1666" s="247" t="str">
        <f>'ВЕДОМСТВЕННАЯ '!E599</f>
        <v>5К</v>
      </c>
      <c r="F1666" s="248" t="str">
        <f>'ВЕДОМСТВЕННАЯ '!F599</f>
        <v>0</v>
      </c>
      <c r="G1666" s="248" t="str">
        <f>'ВЕДОМСТВЕННАЯ '!G599</f>
        <v>00</v>
      </c>
      <c r="H1666" s="249" t="str">
        <f>'ВЕДОМСТВЕННАЯ '!H599</f>
        <v>00000</v>
      </c>
      <c r="I1666" s="249" t="str">
        <f>'ВЕДОМСТВЕННАЯ '!I599</f>
        <v>5К 0 00 00000</v>
      </c>
      <c r="J1666" s="249"/>
      <c r="K1666" s="249">
        <f>'ВЕДОМСТВЕННАЯ '!K599</f>
        <v>598.5</v>
      </c>
      <c r="L1666" s="265">
        <f>'ВЕДОМСТВЕННАЯ '!L599</f>
        <v>0</v>
      </c>
      <c r="M1666" s="265">
        <f>'ВЕДОМСТВЕННАЯ '!M599</f>
        <v>0</v>
      </c>
      <c r="N1666" s="265">
        <f>'ВЕДОМСТВЕННАЯ '!N599</f>
        <v>0</v>
      </c>
      <c r="O1666" s="265">
        <f>'ВЕДОМСТВЕННАЯ '!O599</f>
        <v>0</v>
      </c>
      <c r="P1666" s="266">
        <f>'ВЕДОМСТВЕННАЯ '!P599</f>
        <v>694053.49</v>
      </c>
      <c r="Q1666" s="266">
        <f>'ВЕДОМСТВЕННАЯ '!Q599</f>
        <v>645469.75</v>
      </c>
      <c r="R1666" s="266">
        <f>'ВЕДОМСТВЕННАЯ '!R599</f>
        <v>48583.74</v>
      </c>
      <c r="S1666" s="266">
        <f>'ВЕДОМСТВЕННАЯ '!S599</f>
        <v>48583.74</v>
      </c>
      <c r="T1666" s="266">
        <f>'ВЕДОМСТВЕННАЯ '!U599</f>
        <v>755051.61</v>
      </c>
      <c r="U1666" s="266">
        <f>'ВЕДОМСТВЕННАЯ '!V599</f>
        <v>702198</v>
      </c>
      <c r="V1666" s="266">
        <f>'ВЕДОМСТВЕННАЯ '!W599</f>
        <v>52853.61</v>
      </c>
      <c r="W1666" s="266">
        <f>'ВЕДОМСТВЕННАЯ '!X599</f>
        <v>52853.61</v>
      </c>
      <c r="X1666" s="266">
        <f>'ВЕДОМСТВЕННАЯ '!Y599</f>
        <v>144000</v>
      </c>
      <c r="Y1666" s="35">
        <f>'ВЕДОМСТВЕННАЯ '!Z599</f>
        <v>78120</v>
      </c>
      <c r="Z1666" s="35">
        <f>'ВЕДОМСТВЕННАЯ '!AA599</f>
        <v>65880</v>
      </c>
      <c r="AA1666" s="35">
        <f>'ВЕДОМСТВЕННАЯ '!AB599</f>
        <v>65880</v>
      </c>
    </row>
    <row r="1667" spans="1:27" ht="39.75" hidden="1" customHeight="1" x14ac:dyDescent="0.3">
      <c r="A1667" s="581" t="str">
        <f>'ВЕДОМСТВЕННАЯ '!A600</f>
        <v xml:space="preserve">Осуществление социальной выплаты молодым семьям на приобретение жилого помещения или строительство индивидуального жилого дома </v>
      </c>
      <c r="B1667" s="196" t="str">
        <f>'ВЕДОМСТВЕННАЯ '!B600</f>
        <v>900</v>
      </c>
      <c r="C1667" s="236" t="str">
        <f>'ВЕДОМСТВЕННАЯ '!C600</f>
        <v>10</v>
      </c>
      <c r="D1667" s="236" t="str">
        <f>'ВЕДОМСТВЕННАЯ '!D600</f>
        <v>04</v>
      </c>
      <c r="E1667" s="247" t="str">
        <f>'ВЕДОМСТВЕННАЯ '!E600</f>
        <v>5К</v>
      </c>
      <c r="F1667" s="248" t="str">
        <f>'ВЕДОМСТВЕННАЯ '!F600</f>
        <v>0</v>
      </c>
      <c r="G1667" s="248" t="str">
        <f>'ВЕДОМСТВЕННАЯ '!G600</f>
        <v>00</v>
      </c>
      <c r="H1667" s="249" t="str">
        <f>'ВЕДОМСТВЕННАЯ '!H600</f>
        <v>A4970</v>
      </c>
      <c r="I1667" s="249" t="str">
        <f>'ВЕДОМСТВЕННАЯ '!I600</f>
        <v>5K 0 00 А4970</v>
      </c>
      <c r="J1667" s="249"/>
      <c r="K1667" s="249">
        <f>'ВЕДОМСТВЕННАЯ '!K600</f>
        <v>0</v>
      </c>
      <c r="L1667" s="265">
        <f>'ВЕДОМСТВЕННАЯ '!L600</f>
        <v>0</v>
      </c>
      <c r="M1667" s="265">
        <f>'ВЕДОМСТВЕННАЯ '!M600</f>
        <v>0</v>
      </c>
      <c r="N1667" s="265">
        <f>'ВЕДОМСТВЕННАЯ '!N600</f>
        <v>0</v>
      </c>
      <c r="O1667" s="265">
        <f>'ВЕДОМСТВЕННАЯ '!O600</f>
        <v>0</v>
      </c>
      <c r="P1667" s="266">
        <f>'ВЕДОМСТВЕННАЯ '!P600</f>
        <v>0</v>
      </c>
      <c r="Q1667" s="266">
        <f>'ВЕДОМСТВЕННАЯ '!Q600</f>
        <v>0</v>
      </c>
      <c r="R1667" s="266">
        <f>'ВЕДОМСТВЕННАЯ '!R600</f>
        <v>0</v>
      </c>
      <c r="S1667" s="266">
        <f>'ВЕДОМСТВЕННАЯ '!S600</f>
        <v>0</v>
      </c>
      <c r="T1667" s="266">
        <f>'ВЕДОМСТВЕННАЯ '!U600</f>
        <v>0</v>
      </c>
      <c r="U1667" s="266">
        <f>'ВЕДОМСТВЕННАЯ '!V600</f>
        <v>0</v>
      </c>
      <c r="V1667" s="266">
        <f>'ВЕДОМСТВЕННАЯ '!W600</f>
        <v>0</v>
      </c>
      <c r="W1667" s="266">
        <f>'ВЕДОМСТВЕННАЯ '!X600</f>
        <v>0</v>
      </c>
      <c r="X1667" s="266">
        <f>'ВЕДОМСТВЕННАЯ '!Y600</f>
        <v>0</v>
      </c>
      <c r="Y1667" s="35">
        <f>'ВЕДОМСТВЕННАЯ '!Z600</f>
        <v>0</v>
      </c>
      <c r="Z1667" s="35">
        <f>'ВЕДОМСТВЕННАЯ '!AA600</f>
        <v>0</v>
      </c>
      <c r="AA1667" s="35">
        <f>'ВЕДОМСТВЕННАЯ '!AB600</f>
        <v>0</v>
      </c>
    </row>
    <row r="1668" spans="1:27" ht="26.25" hidden="1" customHeight="1" x14ac:dyDescent="0.3">
      <c r="A1668" s="581" t="str">
        <f>'ВЕДОМСТВЕННАЯ '!A601</f>
        <v>Социальное обеспечение и иные выплаты населению</v>
      </c>
      <c r="B1668" s="196" t="str">
        <f>'ВЕДОМСТВЕННАЯ '!B601</f>
        <v>900</v>
      </c>
      <c r="C1668" s="236" t="str">
        <f>'ВЕДОМСТВЕННАЯ '!C601</f>
        <v>10</v>
      </c>
      <c r="D1668" s="236" t="str">
        <f>'ВЕДОМСТВЕННАЯ '!D601</f>
        <v>04</v>
      </c>
      <c r="E1668" s="247" t="str">
        <f>'ВЕДОМСТВЕННАЯ '!E601</f>
        <v>5К</v>
      </c>
      <c r="F1668" s="248" t="str">
        <f>'ВЕДОМСТВЕННАЯ '!F601</f>
        <v>0</v>
      </c>
      <c r="G1668" s="248" t="str">
        <f>'ВЕДОМСТВЕННАЯ '!G601</f>
        <v>00</v>
      </c>
      <c r="H1668" s="249" t="str">
        <f>'ВЕДОМСТВЕННАЯ '!H601</f>
        <v>A4970</v>
      </c>
      <c r="I1668" s="249" t="str">
        <f>'ВЕДОМСТВЕННАЯ '!I601</f>
        <v>5K 0 00 А4970</v>
      </c>
      <c r="J1668" s="249" t="str">
        <f>'ВЕДОМСТВЕННАЯ '!J601</f>
        <v>300</v>
      </c>
      <c r="K1668" s="249">
        <f>'ВЕДОМСТВЕННАЯ '!K601</f>
        <v>0</v>
      </c>
      <c r="L1668" s="265">
        <f>'ВЕДОМСТВЕННАЯ '!L601</f>
        <v>0</v>
      </c>
      <c r="M1668" s="265">
        <f>'ВЕДОМСТВЕННАЯ '!M601</f>
        <v>0</v>
      </c>
      <c r="N1668" s="265">
        <f>'ВЕДОМСТВЕННАЯ '!N601</f>
        <v>0</v>
      </c>
      <c r="O1668" s="265">
        <f>'ВЕДОМСТВЕННАЯ '!O601</f>
        <v>0</v>
      </c>
      <c r="P1668" s="266">
        <f>'ВЕДОМСТВЕННАЯ '!P601</f>
        <v>0</v>
      </c>
      <c r="Q1668" s="266">
        <f>'ВЕДОМСТВЕННАЯ '!Q601</f>
        <v>0</v>
      </c>
      <c r="R1668" s="266">
        <f>'ВЕДОМСТВЕННАЯ '!R601</f>
        <v>0</v>
      </c>
      <c r="S1668" s="266">
        <f>'ВЕДОМСТВЕННАЯ '!S601</f>
        <v>0</v>
      </c>
      <c r="T1668" s="266">
        <f>'ВЕДОМСТВЕННАЯ '!U601</f>
        <v>0</v>
      </c>
      <c r="U1668" s="266">
        <f>'ВЕДОМСТВЕННАЯ '!V601</f>
        <v>0</v>
      </c>
      <c r="V1668" s="266">
        <f>'ВЕДОМСТВЕННАЯ '!W601</f>
        <v>0</v>
      </c>
      <c r="W1668" s="266">
        <f>'ВЕДОМСТВЕННАЯ '!X601</f>
        <v>0</v>
      </c>
      <c r="X1668" s="266">
        <f>'ВЕДОМСТВЕННАЯ '!Y601</f>
        <v>0</v>
      </c>
      <c r="Y1668" s="35">
        <f>'ВЕДОМСТВЕННАЯ '!Z601</f>
        <v>0</v>
      </c>
      <c r="Z1668" s="35">
        <f>'ВЕДОМСТВЕННАЯ '!AA601</f>
        <v>0</v>
      </c>
      <c r="AA1668" s="35">
        <f>'ВЕДОМСТВЕННАЯ '!AB601</f>
        <v>0</v>
      </c>
    </row>
    <row r="1669" spans="1:27" ht="1.5" hidden="1" customHeight="1" x14ac:dyDescent="0.3">
      <c r="A1669" s="581" t="str">
        <f>'ВЕДОМСТВЕННАЯ '!A602</f>
        <v xml:space="preserve">Социальные выплаты гражданам, кроме публичных нормативных социальных выплат </v>
      </c>
      <c r="B1669" s="196" t="str">
        <f>'ВЕДОМСТВЕННАЯ '!B602</f>
        <v>900</v>
      </c>
      <c r="C1669" s="236" t="str">
        <f>'ВЕДОМСТВЕННАЯ '!C602</f>
        <v>10</v>
      </c>
      <c r="D1669" s="236" t="str">
        <f>'ВЕДОМСТВЕННАЯ '!D602</f>
        <v>04</v>
      </c>
      <c r="E1669" s="267" t="str">
        <f>'ВЕДОМСТВЕННАЯ '!E602</f>
        <v>5К</v>
      </c>
      <c r="F1669" s="268" t="str">
        <f>'ВЕДОМСТВЕННАЯ '!F602</f>
        <v>0</v>
      </c>
      <c r="G1669" s="268" t="str">
        <f>'ВЕДОМСТВЕННАЯ '!G602</f>
        <v>00</v>
      </c>
      <c r="H1669" s="269" t="str">
        <f>'ВЕДОМСТВЕННАЯ '!H602</f>
        <v>A4970</v>
      </c>
      <c r="I1669" s="249" t="str">
        <f>'ВЕДОМСТВЕННАЯ '!I602</f>
        <v>5K 0 00 А4970</v>
      </c>
      <c r="J1669" s="249" t="str">
        <f>'ВЕДОМСТВЕННАЯ '!J602</f>
        <v>320</v>
      </c>
      <c r="K1669" s="249">
        <f>'ВЕДОМСТВЕННАЯ '!K602</f>
        <v>0</v>
      </c>
      <c r="L1669" s="265">
        <f>'ВЕДОМСТВЕННАЯ '!L602</f>
        <v>0</v>
      </c>
      <c r="M1669" s="265">
        <f>'ВЕДОМСТВЕННАЯ '!M602</f>
        <v>0</v>
      </c>
      <c r="N1669" s="265">
        <f>'ВЕДОМСТВЕННАЯ '!N602</f>
        <v>0</v>
      </c>
      <c r="O1669" s="265">
        <f>'ВЕДОМСТВЕННАЯ '!O602</f>
        <v>0</v>
      </c>
      <c r="P1669" s="266">
        <f>'ВЕДОМСТВЕННАЯ '!P602</f>
        <v>0</v>
      </c>
      <c r="Q1669" s="266">
        <f>'ВЕДОМСТВЕННАЯ '!Q602</f>
        <v>0</v>
      </c>
      <c r="R1669" s="266">
        <f>'ВЕДОМСТВЕННАЯ '!R602</f>
        <v>0</v>
      </c>
      <c r="S1669" s="266">
        <f>'ВЕДОМСТВЕННАЯ '!S602</f>
        <v>0</v>
      </c>
      <c r="T1669" s="266">
        <f>'ВЕДОМСТВЕННАЯ '!U602</f>
        <v>0</v>
      </c>
      <c r="U1669" s="266">
        <f>'ВЕДОМСТВЕННАЯ '!V602</f>
        <v>0</v>
      </c>
      <c r="V1669" s="266">
        <f>'ВЕДОМСТВЕННАЯ '!W602</f>
        <v>0</v>
      </c>
      <c r="W1669" s="266">
        <f>'ВЕДОМСТВЕННАЯ '!X602</f>
        <v>0</v>
      </c>
      <c r="X1669" s="266">
        <f>'ВЕДОМСТВЕННАЯ '!Y602</f>
        <v>0</v>
      </c>
      <c r="Y1669" s="35">
        <f>'ВЕДОМСТВЕННАЯ '!Z602</f>
        <v>0</v>
      </c>
      <c r="Z1669" s="35">
        <f>'ВЕДОМСТВЕННАЯ '!AA602</f>
        <v>0</v>
      </c>
      <c r="AA1669" s="35">
        <f>'ВЕДОМСТВЕННАЯ '!AB602</f>
        <v>0</v>
      </c>
    </row>
    <row r="1670" spans="1:27" ht="68.25" customHeight="1" x14ac:dyDescent="0.3">
      <c r="A1670" s="581" t="str">
        <f>'ВЕДОМСТВЕННАЯ '!A603</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1670" s="581" t="str">
        <f>'ВЕДОМСТВЕННАЯ '!B603</f>
        <v>900</v>
      </c>
      <c r="C1670" s="397" t="str">
        <f>'ВЕДОМСТВЕННАЯ '!C603</f>
        <v>10</v>
      </c>
      <c r="D1670" s="864" t="str">
        <f>'ВЕДОМСТВЕННАЯ '!D603</f>
        <v>04</v>
      </c>
      <c r="E1670" s="866" t="str">
        <f>'ВЕДОМСТВЕННАЯ '!E603</f>
        <v>5К</v>
      </c>
      <c r="F1670" s="867" t="str">
        <f>'ВЕДОМСТВЕННАЯ '!F603</f>
        <v>0</v>
      </c>
      <c r="G1670" s="867" t="str">
        <f>'ВЕДОМСТВЕННАЯ '!G603</f>
        <v>СФ</v>
      </c>
      <c r="H1670" s="868" t="str">
        <f>'ВЕДОМСТВЕННАЯ '!H603</f>
        <v>00000</v>
      </c>
      <c r="I1670" s="832" t="str">
        <f>'ВЕДОМСТВЕННАЯ '!I603</f>
        <v>5К 0 СФ 00000</v>
      </c>
      <c r="J1670" s="249"/>
      <c r="K1670" s="249">
        <f>'ВЕДОМСТВЕННАЯ '!K603</f>
        <v>598.5</v>
      </c>
      <c r="L1670" s="265">
        <f>'ВЕДОМСТВЕННАЯ '!L603</f>
        <v>0</v>
      </c>
      <c r="M1670" s="265">
        <f>'ВЕДОМСТВЕННАЯ '!M603</f>
        <v>0</v>
      </c>
      <c r="N1670" s="265">
        <f>'ВЕДОМСТВЕННАЯ '!N603</f>
        <v>0</v>
      </c>
      <c r="O1670" s="265">
        <f>'ВЕДОМСТВЕННАЯ '!O603</f>
        <v>0</v>
      </c>
      <c r="P1670" s="266">
        <f>'ВЕДОМСТВЕННАЯ '!P603</f>
        <v>694053.49</v>
      </c>
      <c r="Q1670" s="266">
        <f>'ВЕДОМСТВЕННАЯ '!Q603</f>
        <v>645469.75</v>
      </c>
      <c r="R1670" s="266">
        <f>'ВЕДОМСТВЕННАЯ '!R603</f>
        <v>48583.74</v>
      </c>
      <c r="S1670" s="266">
        <f>'ВЕДОМСТВЕННАЯ '!S603</f>
        <v>48583.74</v>
      </c>
      <c r="T1670" s="266">
        <f>'ВЕДОМСТВЕННАЯ '!U603</f>
        <v>755051.61</v>
      </c>
      <c r="U1670" s="266">
        <f>'ВЕДОМСТВЕННАЯ '!V603</f>
        <v>702198</v>
      </c>
      <c r="V1670" s="266">
        <f>'ВЕДОМСТВЕННАЯ '!W603</f>
        <v>52853.61</v>
      </c>
      <c r="W1670" s="266">
        <f>'ВЕДОМСТВЕННАЯ '!X603</f>
        <v>52853.61</v>
      </c>
      <c r="X1670" s="266">
        <f>'ВЕДОМСТВЕННАЯ '!Y603</f>
        <v>144000</v>
      </c>
      <c r="Y1670" s="35">
        <f>'ВЕДОМСТВЕННАЯ '!Z603</f>
        <v>78120</v>
      </c>
      <c r="Z1670" s="35">
        <f>'ВЕДОМСТВЕННАЯ '!AA603</f>
        <v>65880</v>
      </c>
      <c r="AA1670" s="35">
        <f>'ВЕДОМСТВЕННАЯ '!AB603</f>
        <v>65880</v>
      </c>
    </row>
    <row r="1671" spans="1:27" ht="57.75" customHeight="1" x14ac:dyDescent="0.3">
      <c r="A1671" s="581" t="s">
        <v>1395</v>
      </c>
      <c r="B1671" s="581" t="str">
        <f>'ВЕДОМСТВЕННАЯ '!B604</f>
        <v>900</v>
      </c>
      <c r="C1671" s="397" t="str">
        <f>'ВЕДОМСТВЕННАЯ '!C604</f>
        <v>10</v>
      </c>
      <c r="D1671" s="864" t="str">
        <f>'ВЕДОМСТВЕННАЯ '!D604</f>
        <v>04</v>
      </c>
      <c r="E1671" s="866" t="str">
        <f>'ВЕДОМСТВЕННАЯ '!E604</f>
        <v>5К</v>
      </c>
      <c r="F1671" s="867" t="str">
        <f>'ВЕДОМСТВЕННАЯ '!F604</f>
        <v>0</v>
      </c>
      <c r="G1671" s="867" t="str">
        <f>'ВЕДОМСТВЕННАЯ '!G604</f>
        <v>СФ</v>
      </c>
      <c r="H1671" s="868" t="str">
        <f>'ВЕДОМСТВЕННАЯ '!H604</f>
        <v>S3070</v>
      </c>
      <c r="I1671" s="831" t="str">
        <f>'ВЕДОМСТВЕННАЯ '!I604</f>
        <v>5К 0 СФ L4970</v>
      </c>
      <c r="J1671" s="668">
        <f>'ВЕДОМСТВЕННАЯ '!J604</f>
        <v>0</v>
      </c>
      <c r="K1671" s="668">
        <f>'ВЕДОМСТВЕННАЯ '!K604</f>
        <v>0</v>
      </c>
      <c r="L1671" s="668">
        <f>'ВЕДОМСТВЕННАЯ '!L604</f>
        <v>0</v>
      </c>
      <c r="M1671" s="668">
        <f>'ВЕДОМСТВЕННАЯ '!M604</f>
        <v>0</v>
      </c>
      <c r="N1671" s="668">
        <f>'ВЕДОМСТВЕННАЯ '!N604</f>
        <v>0</v>
      </c>
      <c r="O1671" s="668">
        <f>'ВЕДОМСТВЕННАЯ '!O604</f>
        <v>0</v>
      </c>
      <c r="P1671" s="603">
        <f>'ВЕДОМСТВЕННАЯ '!P604</f>
        <v>84000</v>
      </c>
      <c r="Q1671" s="603">
        <f>'ВЕДОМСТВЕННАЯ '!Q604</f>
        <v>78120</v>
      </c>
      <c r="R1671" s="603">
        <f>'ВЕДОМСТВЕННАЯ '!R604</f>
        <v>5880</v>
      </c>
      <c r="S1671" s="603">
        <f>'ВЕДОМСТВЕННАЯ '!S604</f>
        <v>5880</v>
      </c>
      <c r="T1671" s="603">
        <f>'ВЕДОМСТВЕННАЯ '!T604</f>
        <v>0</v>
      </c>
      <c r="U1671" s="603">
        <f>'ВЕДОМСТВЕННАЯ '!U604</f>
        <v>84000</v>
      </c>
      <c r="V1671" s="603">
        <f>'ВЕДОМСТВЕННАЯ '!V604</f>
        <v>78120</v>
      </c>
      <c r="W1671" s="603">
        <f>'ВЕДОМСТВЕННАЯ '!W604</f>
        <v>5880</v>
      </c>
      <c r="X1671" s="603">
        <f>'ВЕДОМСТВЕННАЯ '!X604</f>
        <v>5880</v>
      </c>
      <c r="Y1671" s="603">
        <f>'ВЕДОМСТВЕННАЯ '!Y604</f>
        <v>84000</v>
      </c>
      <c r="Z1671" s="603">
        <f>'ВЕДОМСТВЕННАЯ '!Z604</f>
        <v>78120</v>
      </c>
      <c r="AA1671" s="603">
        <f>'ВЕДОМСТВЕННАЯ '!AA604</f>
        <v>5880</v>
      </c>
    </row>
    <row r="1672" spans="1:27" ht="35.25" customHeight="1" x14ac:dyDescent="0.3">
      <c r="A1672" s="581" t="str">
        <f>'ВЕДОМСТВЕННАЯ '!A605</f>
        <v>Социальное обеспечение и иные выплаты населению</v>
      </c>
      <c r="B1672" s="581" t="str">
        <f>'ВЕДОМСТВЕННАЯ '!B605</f>
        <v>900</v>
      </c>
      <c r="C1672" s="397" t="str">
        <f>'ВЕДОМСТВЕННАЯ '!C605</f>
        <v>10</v>
      </c>
      <c r="D1672" s="864" t="str">
        <f>'ВЕДОМСТВЕННАЯ '!D605</f>
        <v>04</v>
      </c>
      <c r="E1672" s="866" t="str">
        <f>'ВЕДОМСТВЕННАЯ '!E605</f>
        <v>5К</v>
      </c>
      <c r="F1672" s="867" t="str">
        <f>'ВЕДОМСТВЕННАЯ '!F605</f>
        <v>0</v>
      </c>
      <c r="G1672" s="867" t="str">
        <f>'ВЕДОМСТВЕННАЯ '!G605</f>
        <v>СФ</v>
      </c>
      <c r="H1672" s="868" t="str">
        <f>'ВЕДОМСТВЕННАЯ '!H605</f>
        <v>S3070</v>
      </c>
      <c r="I1672" s="831" t="str">
        <f>'ВЕДОМСТВЕННАЯ '!I605</f>
        <v>5К 0 СФ L4970</v>
      </c>
      <c r="J1672" s="668" t="str">
        <f>'ВЕДОМСТВЕННАЯ '!J605</f>
        <v>300</v>
      </c>
      <c r="K1672" s="668">
        <f>'ВЕДОМСТВЕННАЯ '!K605</f>
        <v>0</v>
      </c>
      <c r="L1672" s="668">
        <f>'ВЕДОМСТВЕННАЯ '!L605</f>
        <v>0</v>
      </c>
      <c r="M1672" s="668">
        <f>'ВЕДОМСТВЕННАЯ '!M605</f>
        <v>0</v>
      </c>
      <c r="N1672" s="668">
        <f>'ВЕДОМСТВЕННАЯ '!N605</f>
        <v>0</v>
      </c>
      <c r="O1672" s="668">
        <f>'ВЕДОМСТВЕННАЯ '!O605</f>
        <v>0</v>
      </c>
      <c r="P1672" s="603">
        <f>'ВЕДОМСТВЕННАЯ '!P605</f>
        <v>84000</v>
      </c>
      <c r="Q1672" s="603">
        <f>'ВЕДОМСТВЕННАЯ '!Q605</f>
        <v>78120</v>
      </c>
      <c r="R1672" s="603">
        <f>'ВЕДОМСТВЕННАЯ '!R605</f>
        <v>5880</v>
      </c>
      <c r="S1672" s="603">
        <f>'ВЕДОМСТВЕННАЯ '!S605</f>
        <v>5880</v>
      </c>
      <c r="T1672" s="603">
        <f>'ВЕДОМСТВЕННАЯ '!T605</f>
        <v>0</v>
      </c>
      <c r="U1672" s="603">
        <f>'ВЕДОМСТВЕННАЯ '!U605</f>
        <v>84000</v>
      </c>
      <c r="V1672" s="603">
        <f>'ВЕДОМСТВЕННАЯ '!V605</f>
        <v>78120</v>
      </c>
      <c r="W1672" s="603">
        <f>'ВЕДОМСТВЕННАЯ '!W605</f>
        <v>5880</v>
      </c>
      <c r="X1672" s="603">
        <f>'ВЕДОМСТВЕННАЯ '!X605</f>
        <v>5880</v>
      </c>
      <c r="Y1672" s="603">
        <f>'ВЕДОМСТВЕННАЯ '!Y605</f>
        <v>84000</v>
      </c>
      <c r="Z1672" s="603">
        <f>'ВЕДОМСТВЕННАЯ '!Z605</f>
        <v>78120</v>
      </c>
      <c r="AA1672" s="603">
        <f>'ВЕДОМСТВЕННАЯ '!AA605</f>
        <v>5880</v>
      </c>
    </row>
    <row r="1673" spans="1:27" ht="43.5" customHeight="1" x14ac:dyDescent="0.3">
      <c r="A1673" s="581" t="str">
        <f>'ВЕДОМСТВЕННАЯ '!A606</f>
        <v xml:space="preserve">Социальные выплаты гражданам, кроме публичных нормативных социальных выплат </v>
      </c>
      <c r="B1673" s="581" t="str">
        <f>'ВЕДОМСТВЕННАЯ '!B606</f>
        <v>900</v>
      </c>
      <c r="C1673" s="397" t="str">
        <f>'ВЕДОМСТВЕННАЯ '!C606</f>
        <v>10</v>
      </c>
      <c r="D1673" s="864" t="str">
        <f>'ВЕДОМСТВЕННАЯ '!D606</f>
        <v>04</v>
      </c>
      <c r="E1673" s="864" t="str">
        <f>'ВЕДОМСТВЕННАЯ '!E606</f>
        <v>5К</v>
      </c>
      <c r="F1673" s="865" t="str">
        <f>'ВЕДОМСТВЕННАЯ '!F606</f>
        <v>0</v>
      </c>
      <c r="G1673" s="865" t="str">
        <f>'ВЕДОМСТВЕННАЯ '!G606</f>
        <v>СФ</v>
      </c>
      <c r="H1673" s="405" t="str">
        <f>'ВЕДОМСТВЕННАЯ '!H606</f>
        <v>S3070</v>
      </c>
      <c r="I1673" s="831" t="str">
        <f>'ВЕДОМСТВЕННАЯ '!I606</f>
        <v>5К 0 СФ L4970</v>
      </c>
      <c r="J1673" s="668" t="str">
        <f>'ВЕДОМСТВЕННАЯ '!J606</f>
        <v>320</v>
      </c>
      <c r="K1673" s="668">
        <f>'ВЕДОМСТВЕННАЯ '!K606</f>
        <v>0</v>
      </c>
      <c r="L1673" s="668">
        <f>'ВЕДОМСТВЕННАЯ '!L606</f>
        <v>0</v>
      </c>
      <c r="M1673" s="668">
        <f>'ВЕДОМСТВЕННАЯ '!M606</f>
        <v>0</v>
      </c>
      <c r="N1673" s="668">
        <f>'ВЕДОМСТВЕННАЯ '!N606</f>
        <v>0</v>
      </c>
      <c r="O1673" s="668">
        <f>'ВЕДОМСТВЕННАЯ '!O606</f>
        <v>0</v>
      </c>
      <c r="P1673" s="603">
        <f>'ВЕДОМСТВЕННАЯ '!P606</f>
        <v>84000</v>
      </c>
      <c r="Q1673" s="603">
        <f>'ВЕДОМСТВЕННАЯ '!Q606</f>
        <v>78120</v>
      </c>
      <c r="R1673" s="603">
        <f>'ВЕДОМСТВЕННАЯ '!R606</f>
        <v>5880</v>
      </c>
      <c r="S1673" s="603">
        <f>'ВЕДОМСТВЕННАЯ '!S606</f>
        <v>5880</v>
      </c>
      <c r="T1673" s="603">
        <f>'ВЕДОМСТВЕННАЯ '!T606</f>
        <v>0</v>
      </c>
      <c r="U1673" s="603">
        <f>'ВЕДОМСТВЕННАЯ '!U606</f>
        <v>84000</v>
      </c>
      <c r="V1673" s="603">
        <f>'ВЕДОМСТВЕННАЯ '!V606</f>
        <v>78120</v>
      </c>
      <c r="W1673" s="603">
        <f>'ВЕДОМСТВЕННАЯ '!W606</f>
        <v>5880</v>
      </c>
      <c r="X1673" s="603">
        <f>'ВЕДОМСТВЕННАЯ '!X606</f>
        <v>5880</v>
      </c>
      <c r="Y1673" s="603">
        <f>'ВЕДОМСТВЕННАЯ '!Y606</f>
        <v>84000</v>
      </c>
      <c r="Z1673" s="603">
        <f>'ВЕДОМСТВЕННАЯ '!Z606</f>
        <v>78120</v>
      </c>
      <c r="AA1673" s="603">
        <f>'ВЕДОМСТВЕННАЯ '!AA606</f>
        <v>5880</v>
      </c>
    </row>
    <row r="1674" spans="1:27" ht="27" customHeight="1" x14ac:dyDescent="0.3">
      <c r="A1674" s="581" t="str">
        <f>'ВЕДОМСТВЕННАЯ '!A607</f>
        <v xml:space="preserve">Реализация мероприятий  по обеспечению жильем молодых </v>
      </c>
      <c r="B1674" s="196" t="str">
        <f>'ВЕДОМСТВЕННАЯ '!B607</f>
        <v>900</v>
      </c>
      <c r="C1674" s="236" t="str">
        <f>'ВЕДОМСТВЕННАЯ '!C607</f>
        <v>10</v>
      </c>
      <c r="D1674" s="236" t="str">
        <f>'ВЕДОМСТВЕННАЯ '!D607</f>
        <v>04</v>
      </c>
      <c r="E1674" s="247" t="str">
        <f>'ВЕДОМСТВЕННАЯ '!E607</f>
        <v>5К</v>
      </c>
      <c r="F1674" s="248" t="str">
        <f>'ВЕДОМСТВЕННАЯ '!F607</f>
        <v>0</v>
      </c>
      <c r="G1674" s="248" t="str">
        <f>'ВЕДОМСТВЕННАЯ '!G607</f>
        <v>СФ</v>
      </c>
      <c r="H1674" s="249" t="str">
        <f>'ВЕДОМСТВЕННАЯ '!H607</f>
        <v>L4970</v>
      </c>
      <c r="I1674" s="249" t="str">
        <f>'ВЕДОМСТВЕННАЯ '!I607</f>
        <v>5К 0 СФ L4970</v>
      </c>
      <c r="J1674" s="249"/>
      <c r="K1674" s="249">
        <f>'ВЕДОМСТВЕННАЯ '!K607</f>
        <v>598.5</v>
      </c>
      <c r="L1674" s="265">
        <f>'ВЕДОМСТВЕННАЯ '!L607</f>
        <v>0</v>
      </c>
      <c r="M1674" s="265">
        <f>'ВЕДОМСТВЕННАЯ '!M607</f>
        <v>0</v>
      </c>
      <c r="N1674" s="265">
        <f>'ВЕДОМСТВЕННАЯ '!N607</f>
        <v>0</v>
      </c>
      <c r="O1674" s="265">
        <f>'ВЕДОМСТВЕННАЯ '!O607</f>
        <v>0</v>
      </c>
      <c r="P1674" s="266">
        <f>'ВЕДОМСТВЕННАЯ '!P607</f>
        <v>610053.49</v>
      </c>
      <c r="Q1674" s="266">
        <f>'ВЕДОМСТВЕННАЯ '!Q607</f>
        <v>567349.75</v>
      </c>
      <c r="R1674" s="266">
        <f>'ВЕДОМСТВЕННАЯ '!R607</f>
        <v>42703.74</v>
      </c>
      <c r="S1674" s="266">
        <f>'ВЕДОМСТВЕННАЯ '!S607</f>
        <v>42703.74</v>
      </c>
      <c r="T1674" s="266">
        <f>'ВЕДОМСТВЕННАЯ '!U607</f>
        <v>671051.61</v>
      </c>
      <c r="U1674" s="266">
        <f>'ВЕДОМСТВЕННАЯ '!V607</f>
        <v>624078</v>
      </c>
      <c r="V1674" s="266">
        <f>'ВЕДОМСТВЕННАЯ '!W607</f>
        <v>46973.61</v>
      </c>
      <c r="W1674" s="266">
        <f>'ВЕДОМСТВЕННАЯ '!X607</f>
        <v>46973.61</v>
      </c>
      <c r="X1674" s="266">
        <f>'ВЕДОМСТВЕННАЯ '!Y607</f>
        <v>60000</v>
      </c>
      <c r="Y1674" s="35">
        <f>'ВЕДОМСТВЕННАЯ '!Z607</f>
        <v>0</v>
      </c>
      <c r="Z1674" s="35">
        <f>'ВЕДОМСТВЕННАЯ '!AA607</f>
        <v>60000</v>
      </c>
      <c r="AA1674" s="35">
        <f>'ВЕДОМСТВЕННАЯ '!AB607</f>
        <v>60000</v>
      </c>
    </row>
    <row r="1675" spans="1:27" ht="29.25" customHeight="1" x14ac:dyDescent="0.3">
      <c r="A1675" s="581" t="str">
        <f>'ВЕДОМСТВЕННАЯ '!A608</f>
        <v>Социальное обеспечение и иные выплаты населению</v>
      </c>
      <c r="B1675" s="196" t="str">
        <f>'ВЕДОМСТВЕННАЯ '!B608</f>
        <v>900</v>
      </c>
      <c r="C1675" s="236" t="str">
        <f>'ВЕДОМСТВЕННАЯ '!C608</f>
        <v>10</v>
      </c>
      <c r="D1675" s="236" t="str">
        <f>'ВЕДОМСТВЕННАЯ '!D608</f>
        <v>04</v>
      </c>
      <c r="E1675" s="247" t="str">
        <f>'ВЕДОМСТВЕННАЯ '!E608</f>
        <v>5К</v>
      </c>
      <c r="F1675" s="248" t="str">
        <f>'ВЕДОМСТВЕННАЯ '!F608</f>
        <v>0</v>
      </c>
      <c r="G1675" s="248" t="str">
        <f>'ВЕДОМСТВЕННАЯ '!G608</f>
        <v>СФ</v>
      </c>
      <c r="H1675" s="249" t="str">
        <f>'ВЕДОМСТВЕННАЯ '!H608</f>
        <v>L4970</v>
      </c>
      <c r="I1675" s="249" t="str">
        <f>'ВЕДОМСТВЕННАЯ '!I608</f>
        <v>5К 0 СФ L4970</v>
      </c>
      <c r="J1675" s="249" t="str">
        <f>'ВЕДОМСТВЕННАЯ '!J608</f>
        <v>300</v>
      </c>
      <c r="K1675" s="249">
        <f>'ВЕДОМСТВЕННАЯ '!K608</f>
        <v>598.5</v>
      </c>
      <c r="L1675" s="265">
        <f>'ВЕДОМСТВЕННАЯ '!L608</f>
        <v>0</v>
      </c>
      <c r="M1675" s="265">
        <f>'ВЕДОМСТВЕННАЯ '!M608</f>
        <v>0</v>
      </c>
      <c r="N1675" s="265">
        <f>'ВЕДОМСТВЕННАЯ '!N608</f>
        <v>0</v>
      </c>
      <c r="O1675" s="265">
        <f>'ВЕДОМСТВЕННАЯ '!O608</f>
        <v>0</v>
      </c>
      <c r="P1675" s="266">
        <f>'ВЕДОМСТВЕННАЯ '!P608</f>
        <v>610053.49</v>
      </c>
      <c r="Q1675" s="266">
        <f>'ВЕДОМСТВЕННАЯ '!Q608</f>
        <v>567349.75</v>
      </c>
      <c r="R1675" s="266">
        <f>'ВЕДОМСТВЕННАЯ '!R608</f>
        <v>42703.74</v>
      </c>
      <c r="S1675" s="266">
        <f>'ВЕДОМСТВЕННАЯ '!S608</f>
        <v>42703.74</v>
      </c>
      <c r="T1675" s="266">
        <f>'ВЕДОМСТВЕННАЯ '!U608</f>
        <v>671051.61</v>
      </c>
      <c r="U1675" s="266">
        <f>'ВЕДОМСТВЕННАЯ '!V608</f>
        <v>624078</v>
      </c>
      <c r="V1675" s="266">
        <f>'ВЕДОМСТВЕННАЯ '!W608</f>
        <v>46973.61</v>
      </c>
      <c r="W1675" s="266">
        <f>'ВЕДОМСТВЕННАЯ '!X608</f>
        <v>46973.61</v>
      </c>
      <c r="X1675" s="266">
        <f>'ВЕДОМСТВЕННАЯ '!Y608</f>
        <v>60000</v>
      </c>
      <c r="Y1675" s="35">
        <f>'ВЕДОМСТВЕННАЯ '!Z608</f>
        <v>0</v>
      </c>
      <c r="Z1675" s="35">
        <f>'ВЕДОМСТВЕННАЯ '!AA608</f>
        <v>60000</v>
      </c>
      <c r="AA1675" s="35">
        <f>'ВЕДОМСТВЕННАЯ '!AB608</f>
        <v>60000</v>
      </c>
    </row>
    <row r="1676" spans="1:27" ht="36" customHeight="1" x14ac:dyDescent="0.3">
      <c r="A1676" s="581" t="str">
        <f>'ВЕДОМСТВЕННАЯ '!A609</f>
        <v xml:space="preserve">Социальные выплаты гражданам, кроме публичных нормативных социальных выплат </v>
      </c>
      <c r="B1676" s="196" t="str">
        <f>'ВЕДОМСТВЕННАЯ '!B609</f>
        <v>900</v>
      </c>
      <c r="C1676" s="236" t="str">
        <f>'ВЕДОМСТВЕННАЯ '!C609</f>
        <v>10</v>
      </c>
      <c r="D1676" s="236" t="str">
        <f>'ВЕДОМСТВЕННАЯ '!D609</f>
        <v>04</v>
      </c>
      <c r="E1676" s="247" t="str">
        <f>'ВЕДОМСТВЕННАЯ '!E609</f>
        <v>5К</v>
      </c>
      <c r="F1676" s="248" t="str">
        <f>'ВЕДОМСТВЕННАЯ '!F609</f>
        <v>0</v>
      </c>
      <c r="G1676" s="248" t="str">
        <f>'ВЕДОМСТВЕННАЯ '!G609</f>
        <v>СФ</v>
      </c>
      <c r="H1676" s="249" t="str">
        <f>'ВЕДОМСТВЕННАЯ '!H609</f>
        <v>L4970</v>
      </c>
      <c r="I1676" s="249" t="str">
        <f>'ВЕДОМСТВЕННАЯ '!I609</f>
        <v>5К 0 СФ L4970</v>
      </c>
      <c r="J1676" s="249" t="str">
        <f>'ВЕДОМСТВЕННАЯ '!J609</f>
        <v>320</v>
      </c>
      <c r="K1676" s="249">
        <f>'ВЕДОМСТВЕННАЯ '!K609</f>
        <v>598.5</v>
      </c>
      <c r="L1676" s="265">
        <f>'ВЕДОМСТВЕННАЯ '!L609</f>
        <v>0</v>
      </c>
      <c r="M1676" s="265">
        <f>'ВЕДОМСТВЕННАЯ '!M609</f>
        <v>0</v>
      </c>
      <c r="N1676" s="265">
        <f>'ВЕДОМСТВЕННАЯ '!N609</f>
        <v>0</v>
      </c>
      <c r="O1676" s="265">
        <f>'ВЕДОМСТВЕННАЯ '!O609</f>
        <v>0</v>
      </c>
      <c r="P1676" s="266">
        <f>'ВЕДОМСТВЕННАЯ '!P609</f>
        <v>610053.49</v>
      </c>
      <c r="Q1676" s="266">
        <f>'ВЕДОМСТВЕННАЯ '!Q609</f>
        <v>567349.75</v>
      </c>
      <c r="R1676" s="266">
        <f>'ВЕДОМСТВЕННАЯ '!R609</f>
        <v>42703.74</v>
      </c>
      <c r="S1676" s="266">
        <f>'ВЕДОМСТВЕННАЯ '!S609</f>
        <v>42703.74</v>
      </c>
      <c r="T1676" s="266">
        <f>'ВЕДОМСТВЕННАЯ '!U609</f>
        <v>671051.61</v>
      </c>
      <c r="U1676" s="266">
        <f>'ВЕДОМСТВЕННАЯ '!V609</f>
        <v>624078</v>
      </c>
      <c r="V1676" s="266">
        <f>'ВЕДОМСТВЕННАЯ '!W609</f>
        <v>46973.61</v>
      </c>
      <c r="W1676" s="266">
        <f>'ВЕДОМСТВЕННАЯ '!X609</f>
        <v>46973.61</v>
      </c>
      <c r="X1676" s="266">
        <f>'ВЕДОМСТВЕННАЯ '!Y609</f>
        <v>60000</v>
      </c>
      <c r="Y1676" s="35">
        <f>'ВЕДОМСТВЕННАЯ '!Z609</f>
        <v>0</v>
      </c>
      <c r="Z1676" s="35">
        <f>'ВЕДОМСТВЕННАЯ '!AA609</f>
        <v>60000</v>
      </c>
      <c r="AA1676" s="35">
        <f>'ВЕДОМСТВЕННАЯ '!AB609</f>
        <v>60000</v>
      </c>
    </row>
    <row r="1677" spans="1:27" ht="23.25" hidden="1" customHeight="1" x14ac:dyDescent="0.3">
      <c r="A1677" s="581" t="str">
        <f>'ВЕДОМСТВЕННАЯ '!A932</f>
        <v xml:space="preserve">Прочие непрограммные мероприятия </v>
      </c>
      <c r="B1677" s="196">
        <f>'ВЕДОМСТВЕННАЯ '!B932</f>
        <v>904</v>
      </c>
      <c r="C1677" s="236" t="str">
        <f>'ВЕДОМСТВЕННАЯ '!C932</f>
        <v>10</v>
      </c>
      <c r="D1677" s="272" t="str">
        <f>'ВЕДОМСТВЕННАЯ '!D932</f>
        <v>04</v>
      </c>
      <c r="E1677" s="272" t="str">
        <f>'ВЕДОМСТВЕННАЯ '!E932</f>
        <v>66</v>
      </c>
      <c r="F1677" s="330" t="str">
        <f>'ВЕДОМСТВЕННАЯ '!F932</f>
        <v>0</v>
      </c>
      <c r="G1677" s="330" t="str">
        <f>'ВЕДОМСТВЕННАЯ '!G932</f>
        <v>00</v>
      </c>
      <c r="H1677" s="331" t="str">
        <f>'ВЕДОМСТВЕННАЯ '!H932</f>
        <v>00000</v>
      </c>
      <c r="I1677" s="368">
        <f>'ВЕДОМСТВЕННАЯ '!I932</f>
        <v>0</v>
      </c>
      <c r="J1677" s="236">
        <f>'ВЕДОМСТВЕННАЯ '!J932</f>
        <v>0</v>
      </c>
      <c r="K1677" s="375">
        <f>'ВЕДОМСТВЕННАЯ '!K932</f>
        <v>0</v>
      </c>
      <c r="L1677" s="278">
        <f>'ВЕДОМСТВЕННАЯ '!L932</f>
        <v>0</v>
      </c>
      <c r="M1677" s="278">
        <f>'ВЕДОМСТВЕННАЯ '!M932</f>
        <v>0</v>
      </c>
      <c r="N1677" s="278">
        <f>'ВЕДОМСТВЕННАЯ '!N932</f>
        <v>0</v>
      </c>
      <c r="O1677" s="278">
        <f>'ВЕДОМСТВЕННАЯ '!O932</f>
        <v>0</v>
      </c>
      <c r="P1677" s="279">
        <f>'ВЕДОМСТВЕННАЯ '!P932</f>
        <v>0</v>
      </c>
      <c r="Q1677" s="279">
        <f>'ВЕДОМСТВЕННАЯ '!Q932</f>
        <v>0</v>
      </c>
      <c r="R1677" s="279">
        <f>'ВЕДОМСТВЕННАЯ '!R932</f>
        <v>0</v>
      </c>
      <c r="S1677" s="279">
        <f>'ВЕДОМСТВЕННАЯ '!S932</f>
        <v>0</v>
      </c>
      <c r="T1677" s="279">
        <f>'ВЕДОМСТВЕННАЯ '!U932</f>
        <v>0</v>
      </c>
      <c r="U1677" s="279">
        <f>'ВЕДОМСТВЕННАЯ '!V932</f>
        <v>0</v>
      </c>
      <c r="V1677" s="279">
        <f>'ВЕДОМСТВЕННАЯ '!W932</f>
        <v>0</v>
      </c>
      <c r="W1677" s="279">
        <f>'ВЕДОМСТВЕННАЯ '!X932</f>
        <v>0</v>
      </c>
      <c r="X1677" s="279">
        <f>'ВЕДОМСТВЕННАЯ '!Y932</f>
        <v>0</v>
      </c>
      <c r="Y1677" s="15">
        <f>'ВЕДОМСТВЕННАЯ '!Z932</f>
        <v>0</v>
      </c>
      <c r="Z1677" s="15">
        <f>'ВЕДОМСТВЕННАЯ '!AA932</f>
        <v>0</v>
      </c>
      <c r="AA1677" s="15">
        <f>'ВЕДОМСТВЕННАЯ '!AB932</f>
        <v>0</v>
      </c>
    </row>
    <row r="1678" spans="1:27" ht="40.5" hidden="1" customHeight="1" x14ac:dyDescent="0.3">
      <c r="A1678" s="581" t="str">
        <f>'ВЕДОМСТВЕННАЯ '!A933</f>
        <v>Прочие непрограммные мероприятия, осуществляемые за счет за счет субвенций и иных межбюджетных трансфертов</v>
      </c>
      <c r="B1678" s="196">
        <f>'ВЕДОМСТВЕННАЯ '!B933</f>
        <v>904</v>
      </c>
      <c r="C1678" s="236" t="str">
        <f>'ВЕДОМСТВЕННАЯ '!C933</f>
        <v>10</v>
      </c>
      <c r="D1678" s="272" t="str">
        <f>'ВЕДОМСТВЕННАЯ '!D933</f>
        <v>04</v>
      </c>
      <c r="E1678" s="272" t="str">
        <f>'ВЕДОМСТВЕННАЯ '!E933</f>
        <v>66</v>
      </c>
      <c r="F1678" s="330" t="str">
        <f>'ВЕДОМСТВЕННАЯ '!F933</f>
        <v>М</v>
      </c>
      <c r="G1678" s="330" t="str">
        <f>'ВЕДОМСТВЕННАЯ '!G933</f>
        <v>00</v>
      </c>
      <c r="H1678" s="331" t="str">
        <f>'ВЕДОМСТВЕННАЯ '!H933</f>
        <v>00000</v>
      </c>
      <c r="I1678" s="368">
        <f>'ВЕДОМСТВЕННАЯ '!I933</f>
        <v>0</v>
      </c>
      <c r="J1678" s="236">
        <f>'ВЕДОМСТВЕННАЯ '!J933</f>
        <v>0</v>
      </c>
      <c r="K1678" s="375">
        <f>'ВЕДОМСТВЕННАЯ '!K933</f>
        <v>0</v>
      </c>
      <c r="L1678" s="278">
        <f>'ВЕДОМСТВЕННАЯ '!L933</f>
        <v>0</v>
      </c>
      <c r="M1678" s="278">
        <f>'ВЕДОМСТВЕННАЯ '!M933</f>
        <v>0</v>
      </c>
      <c r="N1678" s="278">
        <f>'ВЕДОМСТВЕННАЯ '!N933</f>
        <v>0</v>
      </c>
      <c r="O1678" s="278">
        <f>'ВЕДОМСТВЕННАЯ '!O933</f>
        <v>0</v>
      </c>
      <c r="P1678" s="279">
        <f>'ВЕДОМСТВЕННАЯ '!P933</f>
        <v>0</v>
      </c>
      <c r="Q1678" s="279">
        <f>'ВЕДОМСТВЕННАЯ '!Q933</f>
        <v>0</v>
      </c>
      <c r="R1678" s="279">
        <f>'ВЕДОМСТВЕННАЯ '!R933</f>
        <v>0</v>
      </c>
      <c r="S1678" s="279">
        <f>'ВЕДОМСТВЕННАЯ '!S933</f>
        <v>0</v>
      </c>
      <c r="T1678" s="279">
        <f>'ВЕДОМСТВЕННАЯ '!U933</f>
        <v>0</v>
      </c>
      <c r="U1678" s="279">
        <f>'ВЕДОМСТВЕННАЯ '!V933</f>
        <v>0</v>
      </c>
      <c r="V1678" s="279">
        <f>'ВЕДОМСТВЕННАЯ '!W933</f>
        <v>0</v>
      </c>
      <c r="W1678" s="279">
        <f>'ВЕДОМСТВЕННАЯ '!X933</f>
        <v>0</v>
      </c>
      <c r="X1678" s="279">
        <f>'ВЕДОМСТВЕННАЯ '!Y933</f>
        <v>0</v>
      </c>
      <c r="Y1678" s="15">
        <f>'ВЕДОМСТВЕННАЯ '!Z933</f>
        <v>0</v>
      </c>
      <c r="Z1678" s="15">
        <f>'ВЕДОМСТВЕННАЯ '!AA933</f>
        <v>0</v>
      </c>
      <c r="AA1678" s="15">
        <f>'ВЕДОМСТВЕННАЯ '!AB933</f>
        <v>0</v>
      </c>
    </row>
    <row r="1679" spans="1:27" ht="48.75" hidden="1" customHeight="1" x14ac:dyDescent="0.3">
      <c r="A1679" s="581" t="str">
        <f>'ВЕДОМСТВЕННАЯ '!A934</f>
        <v>Прочие непрограммные мероприятия, осуществляемые за счет за счет субвенций, поступающих от министерства образования Магаданской области</v>
      </c>
      <c r="B1679" s="196">
        <f>'ВЕДОМСТВЕННАЯ '!B934</f>
        <v>904</v>
      </c>
      <c r="C1679" s="236" t="str">
        <f>'ВЕДОМСТВЕННАЯ '!C934</f>
        <v>01</v>
      </c>
      <c r="D1679" s="272" t="str">
        <f>'ВЕДОМСТВЕННАЯ '!D934</f>
        <v>04</v>
      </c>
      <c r="E1679" s="272" t="str">
        <f>'ВЕДОМСТВЕННАЯ '!E934</f>
        <v>66</v>
      </c>
      <c r="F1679" s="330" t="str">
        <f>'ВЕДОМСТВЕННАЯ '!F934</f>
        <v>М</v>
      </c>
      <c r="G1679" s="330" t="str">
        <f>'ВЕДОМСТВЕННАЯ '!G934</f>
        <v>М0</v>
      </c>
      <c r="H1679" s="331" t="str">
        <f>'ВЕДОМСТВЕННАЯ '!H934</f>
        <v>00000</v>
      </c>
      <c r="I1679" s="368" t="str">
        <f>'ВЕДОМСТВЕННАЯ '!I934</f>
        <v>00 М 00 00000</v>
      </c>
      <c r="J1679" s="236">
        <f>'ВЕДОМСТВЕННАЯ '!J934</f>
        <v>0</v>
      </c>
      <c r="K1679" s="375">
        <f>'ВЕДОМСТВЕННАЯ '!K934</f>
        <v>0</v>
      </c>
      <c r="L1679" s="278">
        <f>'ВЕДОМСТВЕННАЯ '!L934</f>
        <v>0</v>
      </c>
      <c r="M1679" s="278">
        <f>'ВЕДОМСТВЕННАЯ '!M934</f>
        <v>0</v>
      </c>
      <c r="N1679" s="278">
        <f>'ВЕДОМСТВЕННАЯ '!N934</f>
        <v>0</v>
      </c>
      <c r="O1679" s="278">
        <f>'ВЕДОМСТВЕННАЯ '!O934</f>
        <v>0</v>
      </c>
      <c r="P1679" s="279">
        <f>'ВЕДОМСТВЕННАЯ '!P934</f>
        <v>0</v>
      </c>
      <c r="Q1679" s="279">
        <f>'ВЕДОМСТВЕННАЯ '!Q934</f>
        <v>0</v>
      </c>
      <c r="R1679" s="279">
        <f>'ВЕДОМСТВЕННАЯ '!R934</f>
        <v>0</v>
      </c>
      <c r="S1679" s="279">
        <f>'ВЕДОМСТВЕННАЯ '!S934</f>
        <v>0</v>
      </c>
      <c r="T1679" s="279">
        <f>'ВЕДОМСТВЕННАЯ '!U934</f>
        <v>0</v>
      </c>
      <c r="U1679" s="279">
        <f>'ВЕДОМСТВЕННАЯ '!V934</f>
        <v>0</v>
      </c>
      <c r="V1679" s="279">
        <f>'ВЕДОМСТВЕННАЯ '!W934</f>
        <v>0</v>
      </c>
      <c r="W1679" s="279">
        <f>'ВЕДОМСТВЕННАЯ '!X934</f>
        <v>0</v>
      </c>
      <c r="X1679" s="279">
        <f>'ВЕДОМСТВЕННАЯ '!Y934</f>
        <v>0</v>
      </c>
      <c r="Y1679" s="15">
        <f>'ВЕДОМСТВЕННАЯ '!Z934</f>
        <v>0</v>
      </c>
      <c r="Z1679" s="15">
        <f>'ВЕДОМСТВЕННАЯ '!AA934</f>
        <v>0</v>
      </c>
      <c r="AA1679" s="15">
        <f>'ВЕДОМСТВЕННАЯ '!AB934</f>
        <v>0</v>
      </c>
    </row>
    <row r="1680" spans="1:27" ht="142.5" hidden="1" customHeight="1" x14ac:dyDescent="0.3">
      <c r="A1680" s="581" t="str">
        <f>'ВЕДОМСТВЕННАЯ '!A935</f>
        <v xml:space="preserve">Осуществление органами местного самоуправления Хасынского муниципального округа Магаданской области   переданных государственных полномочий по обеспечению отдельных категорий граждан жилыми помещениями основного мероприятия "Реализация мероприятий по обеспечению благоустроенными жилыми помещениями детей-сирот, детей, оставшихся без попечения родителей, лиц из их числа" подпрограммы «Обеспечение жилыми помещениями детей-сирот и детей, оставшихся без попечения родителей, лиц из числа детей-сирот, и детей, оставшихся без попечения родителей, в Магаданской области" государственной программы Магаданской области "Развитие образования в Магаданской области" </v>
      </c>
      <c r="B1680" s="196">
        <f>'ВЕДОМСТВЕННАЯ '!B935</f>
        <v>904</v>
      </c>
      <c r="C1680" s="236" t="str">
        <f>'ВЕДОМСТВЕННАЯ '!C935</f>
        <v>10</v>
      </c>
      <c r="D1680" s="272" t="str">
        <f>'ВЕДОМСТВЕННАЯ '!D935</f>
        <v>04</v>
      </c>
      <c r="E1680" s="272" t="str">
        <f>'ВЕДОМСТВЕННАЯ '!E935</f>
        <v>66</v>
      </c>
      <c r="F1680" s="330" t="str">
        <f>'ВЕДОМСТВЕННАЯ '!F935</f>
        <v>М</v>
      </c>
      <c r="G1680" s="330" t="str">
        <f>'ВЕДОМСТВЕННАЯ '!G935</f>
        <v>М0</v>
      </c>
      <c r="H1680" s="331" t="str">
        <f>'ВЕДОМСТВЕННАЯ '!H935</f>
        <v>74100</v>
      </c>
      <c r="I1680" s="368" t="str">
        <f>'ВЕДОМСТВЕННАЯ '!I935</f>
        <v>00 М М0 R0820</v>
      </c>
      <c r="J1680" s="236">
        <f>'ВЕДОМСТВЕННАЯ '!J935</f>
        <v>0</v>
      </c>
      <c r="K1680" s="375">
        <f>'ВЕДОМСТВЕННАЯ '!K935</f>
        <v>0</v>
      </c>
      <c r="L1680" s="278">
        <f>'ВЕДОМСТВЕННАЯ '!L935</f>
        <v>0</v>
      </c>
      <c r="M1680" s="278">
        <f>'ВЕДОМСТВЕННАЯ '!M935</f>
        <v>0</v>
      </c>
      <c r="N1680" s="278">
        <f>'ВЕДОМСТВЕННАЯ '!N935</f>
        <v>0</v>
      </c>
      <c r="O1680" s="278">
        <f>'ВЕДОМСТВЕННАЯ '!O935</f>
        <v>0</v>
      </c>
      <c r="P1680" s="279">
        <f>'ВЕДОМСТВЕННАЯ '!P935</f>
        <v>0</v>
      </c>
      <c r="Q1680" s="279">
        <f>'ВЕДОМСТВЕННАЯ '!Q935</f>
        <v>0</v>
      </c>
      <c r="R1680" s="279">
        <f>'ВЕДОМСТВЕННАЯ '!R935</f>
        <v>0</v>
      </c>
      <c r="S1680" s="279">
        <f>'ВЕДОМСТВЕННАЯ '!S935</f>
        <v>0</v>
      </c>
      <c r="T1680" s="279">
        <f>'ВЕДОМСТВЕННАЯ '!U935</f>
        <v>0</v>
      </c>
      <c r="U1680" s="279">
        <f>'ВЕДОМСТВЕННАЯ '!V935</f>
        <v>0</v>
      </c>
      <c r="V1680" s="279">
        <f>'ВЕДОМСТВЕННАЯ '!W935</f>
        <v>0</v>
      </c>
      <c r="W1680" s="279">
        <f>'ВЕДОМСТВЕННАЯ '!X935</f>
        <v>0</v>
      </c>
      <c r="X1680" s="279">
        <f>'ВЕДОМСТВЕННАЯ '!Y935</f>
        <v>0</v>
      </c>
      <c r="Y1680" s="15">
        <f>'ВЕДОМСТВЕННАЯ '!Z935</f>
        <v>0</v>
      </c>
      <c r="Z1680" s="15">
        <f>'ВЕДОМСТВЕННАЯ '!AA935</f>
        <v>0</v>
      </c>
      <c r="AA1680" s="15">
        <f>'ВЕДОМСТВЕННАЯ '!AB935</f>
        <v>0</v>
      </c>
    </row>
    <row r="1681" spans="1:27" ht="33.75" hidden="1" customHeight="1" x14ac:dyDescent="0.3">
      <c r="A1681" s="581" t="str">
        <f>'ВЕДОМСТВЕННАЯ '!A936</f>
        <v>Капитальные вложения в объекты государственной (муниципальной) собственности</v>
      </c>
      <c r="B1681" s="196">
        <f>'ВЕДОМСТВЕННАЯ '!B936</f>
        <v>904</v>
      </c>
      <c r="C1681" s="236" t="str">
        <f>'ВЕДОМСТВЕННАЯ '!C936</f>
        <v>10</v>
      </c>
      <c r="D1681" s="272" t="str">
        <f>'ВЕДОМСТВЕННАЯ '!D936</f>
        <v>04</v>
      </c>
      <c r="E1681" s="272" t="str">
        <f>'ВЕДОМСТВЕННАЯ '!E936</f>
        <v>66</v>
      </c>
      <c r="F1681" s="330" t="str">
        <f>'ВЕДОМСТВЕННАЯ '!F936</f>
        <v>М</v>
      </c>
      <c r="G1681" s="330" t="str">
        <f>'ВЕДОМСТВЕННАЯ '!G936</f>
        <v>М0</v>
      </c>
      <c r="H1681" s="331" t="str">
        <f>'ВЕДОМСТВЕННАЯ '!H936</f>
        <v>74100</v>
      </c>
      <c r="I1681" s="368" t="str">
        <f>'ВЕДОМСТВЕННАЯ '!I936</f>
        <v>00 М М0 R0820</v>
      </c>
      <c r="J1681" s="236" t="str">
        <f>'ВЕДОМСТВЕННАЯ '!J936</f>
        <v>400</v>
      </c>
      <c r="K1681" s="375">
        <f>'ВЕДОМСТВЕННАЯ '!K936</f>
        <v>0</v>
      </c>
      <c r="L1681" s="278">
        <f>'ВЕДОМСТВЕННАЯ '!L936</f>
        <v>0</v>
      </c>
      <c r="M1681" s="278">
        <f>'ВЕДОМСТВЕННАЯ '!M936</f>
        <v>0</v>
      </c>
      <c r="N1681" s="278">
        <f>'ВЕДОМСТВЕННАЯ '!N936</f>
        <v>0</v>
      </c>
      <c r="O1681" s="278">
        <f>'ВЕДОМСТВЕННАЯ '!O936</f>
        <v>0</v>
      </c>
      <c r="P1681" s="279">
        <f>'ВЕДОМСТВЕННАЯ '!P936</f>
        <v>0</v>
      </c>
      <c r="Q1681" s="279">
        <f>'ВЕДОМСТВЕННАЯ '!Q936</f>
        <v>0</v>
      </c>
      <c r="R1681" s="279">
        <f>'ВЕДОМСТВЕННАЯ '!R936</f>
        <v>0</v>
      </c>
      <c r="S1681" s="279">
        <f>'ВЕДОМСТВЕННАЯ '!S936</f>
        <v>0</v>
      </c>
      <c r="T1681" s="279">
        <f>'ВЕДОМСТВЕННАЯ '!U936</f>
        <v>0</v>
      </c>
      <c r="U1681" s="279">
        <f>'ВЕДОМСТВЕННАЯ '!V936</f>
        <v>0</v>
      </c>
      <c r="V1681" s="279">
        <f>'ВЕДОМСТВЕННАЯ '!W936</f>
        <v>0</v>
      </c>
      <c r="W1681" s="279">
        <f>'ВЕДОМСТВЕННАЯ '!X936</f>
        <v>0</v>
      </c>
      <c r="X1681" s="279">
        <f>'ВЕДОМСТВЕННАЯ '!Y936</f>
        <v>0</v>
      </c>
      <c r="Y1681" s="15">
        <f>'ВЕДОМСТВЕННАЯ '!Z936</f>
        <v>0</v>
      </c>
      <c r="Z1681" s="15">
        <f>'ВЕДОМСТВЕННАЯ '!AA936</f>
        <v>0</v>
      </c>
      <c r="AA1681" s="15">
        <f>'ВЕДОМСТВЕННАЯ '!AB936</f>
        <v>0</v>
      </c>
    </row>
    <row r="1682" spans="1:27" ht="29.25" hidden="1" customHeight="1" x14ac:dyDescent="0.3">
      <c r="A1682" s="581" t="str">
        <f>'ВЕДОМСТВЕННАЯ '!A937</f>
        <v>Бюджетные инвестиции</v>
      </c>
      <c r="B1682" s="196">
        <f>'ВЕДОМСТВЕННАЯ '!B937</f>
        <v>904</v>
      </c>
      <c r="C1682" s="236" t="str">
        <f>'ВЕДОМСТВЕННАЯ '!C937</f>
        <v>10</v>
      </c>
      <c r="D1682" s="272" t="str">
        <f>'ВЕДОМСТВЕННАЯ '!D937</f>
        <v>04</v>
      </c>
      <c r="E1682" s="272" t="str">
        <f>'ВЕДОМСТВЕННАЯ '!E937</f>
        <v>66</v>
      </c>
      <c r="F1682" s="330" t="str">
        <f>'ВЕДОМСТВЕННАЯ '!F937</f>
        <v>М</v>
      </c>
      <c r="G1682" s="330" t="str">
        <f>'ВЕДОМСТВЕННАЯ '!G937</f>
        <v>М0</v>
      </c>
      <c r="H1682" s="331" t="str">
        <f>'ВЕДОМСТВЕННАЯ '!H937</f>
        <v>74100</v>
      </c>
      <c r="I1682" s="368" t="str">
        <f>'ВЕДОМСТВЕННАЯ '!I937</f>
        <v>00 М М0 R0820</v>
      </c>
      <c r="J1682" s="236" t="str">
        <f>'ВЕДОМСТВЕННАЯ '!J937</f>
        <v>410</v>
      </c>
      <c r="K1682" s="375">
        <f>'ВЕДОМСТВЕННАЯ '!K937</f>
        <v>0</v>
      </c>
      <c r="L1682" s="278">
        <f>'ВЕДОМСТВЕННАЯ '!L937</f>
        <v>0</v>
      </c>
      <c r="M1682" s="278">
        <f>'ВЕДОМСТВЕННАЯ '!M937</f>
        <v>0</v>
      </c>
      <c r="N1682" s="278">
        <f>'ВЕДОМСТВЕННАЯ '!N937</f>
        <v>0</v>
      </c>
      <c r="O1682" s="278">
        <f>'ВЕДОМСТВЕННАЯ '!O937</f>
        <v>0</v>
      </c>
      <c r="P1682" s="279">
        <f>'ВЕДОМСТВЕННАЯ '!P937</f>
        <v>0</v>
      </c>
      <c r="Q1682" s="279">
        <f>'ВЕДОМСТВЕННАЯ '!Q937</f>
        <v>0</v>
      </c>
      <c r="R1682" s="279">
        <f>'ВЕДОМСТВЕННАЯ '!R937</f>
        <v>0</v>
      </c>
      <c r="S1682" s="279">
        <f>'ВЕДОМСТВЕННАЯ '!S937</f>
        <v>0</v>
      </c>
      <c r="T1682" s="279">
        <f>'ВЕДОМСТВЕННАЯ '!U937</f>
        <v>0</v>
      </c>
      <c r="U1682" s="279">
        <f>'ВЕДОМСТВЕННАЯ '!V937</f>
        <v>0</v>
      </c>
      <c r="V1682" s="279">
        <f>'ВЕДОМСТВЕННАЯ '!W937</f>
        <v>0</v>
      </c>
      <c r="W1682" s="279">
        <f>'ВЕДОМСТВЕННАЯ '!X937</f>
        <v>0</v>
      </c>
      <c r="X1682" s="279">
        <f>'ВЕДОМСТВЕННАЯ '!Y937</f>
        <v>0</v>
      </c>
      <c r="Y1682" s="15">
        <f>'ВЕДОМСТВЕННАЯ '!Z937</f>
        <v>0</v>
      </c>
      <c r="Z1682" s="15">
        <f>'ВЕДОМСТВЕННАЯ '!AA937</f>
        <v>0</v>
      </c>
      <c r="AA1682" s="15">
        <f>'ВЕДОМСТВЕННАЯ '!AB937</f>
        <v>0</v>
      </c>
    </row>
    <row r="1683" spans="1:27" ht="15.75" hidden="1" x14ac:dyDescent="0.3">
      <c r="A1683" s="581"/>
      <c r="B1683" s="196"/>
      <c r="C1683" s="236"/>
      <c r="D1683" s="341"/>
      <c r="E1683" s="341"/>
      <c r="F1683" s="342"/>
      <c r="G1683" s="342"/>
      <c r="H1683" s="343"/>
      <c r="I1683" s="379"/>
      <c r="J1683" s="379"/>
      <c r="K1683" s="196"/>
      <c r="L1683" s="265"/>
      <c r="M1683" s="265"/>
      <c r="N1683" s="265"/>
      <c r="O1683" s="265"/>
      <c r="P1683" s="266"/>
      <c r="Q1683" s="266"/>
      <c r="R1683" s="266"/>
      <c r="S1683" s="266"/>
      <c r="T1683" s="266"/>
      <c r="U1683" s="266"/>
      <c r="V1683" s="266"/>
      <c r="W1683" s="266"/>
      <c r="X1683" s="266"/>
      <c r="Y1683" s="35"/>
      <c r="Z1683" s="35"/>
      <c r="AA1683" s="35"/>
    </row>
    <row r="1684" spans="1:27" ht="26.25" customHeight="1" x14ac:dyDescent="0.3">
      <c r="A1684" s="580" t="str">
        <f>'ВЕДОМСТВЕННАЯ '!A610</f>
        <v>Другие вопросы в области социальной  политики</v>
      </c>
      <c r="B1684" s="241" t="str">
        <f>'ВЕДОМСТВЕННАЯ '!B610</f>
        <v>900</v>
      </c>
      <c r="C1684" s="241" t="str">
        <f>'ВЕДОМСТВЕННАЯ '!C610</f>
        <v>10</v>
      </c>
      <c r="D1684" s="373" t="str">
        <f>'ВЕДОМСТВЕННАЯ '!D610</f>
        <v>06</v>
      </c>
      <c r="E1684" s="261"/>
      <c r="F1684" s="262"/>
      <c r="G1684" s="262"/>
      <c r="H1684" s="263"/>
      <c r="I1684" s="263"/>
      <c r="J1684" s="263"/>
      <c r="K1684" s="245" t="e">
        <f>#REF!+K1685</f>
        <v>#REF!</v>
      </c>
      <c r="L1684" s="245">
        <f>L1685+L1697</f>
        <v>4301.1000000000004</v>
      </c>
      <c r="M1684" s="245">
        <f t="shared" ref="M1684:AA1684" si="68">M1685+M1697</f>
        <v>4138</v>
      </c>
      <c r="N1684" s="245">
        <f t="shared" si="68"/>
        <v>18.799999999999997</v>
      </c>
      <c r="O1684" s="245">
        <f t="shared" si="68"/>
        <v>18.799999999999997</v>
      </c>
      <c r="P1684" s="246">
        <f t="shared" si="68"/>
        <v>7881239.3799999999</v>
      </c>
      <c r="Q1684" s="246">
        <f t="shared" si="68"/>
        <v>7881239.3799999999</v>
      </c>
      <c r="R1684" s="246">
        <f t="shared" si="68"/>
        <v>0</v>
      </c>
      <c r="S1684" s="246">
        <f t="shared" si="68"/>
        <v>0</v>
      </c>
      <c r="T1684" s="246">
        <f t="shared" si="68"/>
        <v>8196844.9000000004</v>
      </c>
      <c r="U1684" s="246">
        <f t="shared" si="68"/>
        <v>8196844.9000000004</v>
      </c>
      <c r="V1684" s="246">
        <f t="shared" si="68"/>
        <v>0</v>
      </c>
      <c r="W1684" s="246">
        <f t="shared" si="68"/>
        <v>0</v>
      </c>
      <c r="X1684" s="246">
        <f t="shared" si="68"/>
        <v>8524949.3599999994</v>
      </c>
      <c r="Y1684" s="246">
        <f t="shared" si="68"/>
        <v>8524949.3599999994</v>
      </c>
      <c r="Z1684" s="246">
        <f t="shared" si="68"/>
        <v>0</v>
      </c>
      <c r="AA1684" s="246">
        <f t="shared" si="68"/>
        <v>0</v>
      </c>
    </row>
    <row r="1685" spans="1:27" ht="42" hidden="1" customHeight="1" x14ac:dyDescent="0.3">
      <c r="A1685" s="581" t="str">
        <f>'ВЕДОМСТВЕННАЯ '!A939</f>
        <v xml:space="preserve">Реализация муниципальных программ муниципального образования "Хасынский муниципальный округ Магаданской области" </v>
      </c>
      <c r="B1685" s="236">
        <f>'ВЕДОМСТВЕННАЯ '!B939</f>
        <v>904</v>
      </c>
      <c r="C1685" s="236" t="str">
        <f>'ВЕДОМСТВЕННАЯ '!C939</f>
        <v>10</v>
      </c>
      <c r="D1685" s="236" t="str">
        <f>'ВЕДОМСТВЕННАЯ '!D939</f>
        <v>06</v>
      </c>
      <c r="E1685" s="272" t="str">
        <f>'ВЕДОМСТВЕННАЯ '!E939</f>
        <v>50</v>
      </c>
      <c r="F1685" s="330" t="str">
        <f>'ВЕДОМСТВЕННАЯ '!F939</f>
        <v>0</v>
      </c>
      <c r="G1685" s="330" t="str">
        <f>'ВЕДОМСТВЕННАЯ '!G939</f>
        <v>00</v>
      </c>
      <c r="H1685" s="331" t="str">
        <f>'ВЕДОМСТВЕННАЯ '!H939</f>
        <v>00000</v>
      </c>
      <c r="I1685" s="331" t="str">
        <f>'ВЕДОМСТВЕННАЯ '!I939</f>
        <v>50 0 00 00000</v>
      </c>
      <c r="J1685" s="331"/>
      <c r="K1685" s="265">
        <f>'ВЕДОМСТВЕННАЯ '!K939+K1691</f>
        <v>183.2</v>
      </c>
      <c r="L1685" s="265">
        <f>'ВЕДОМСТВЕННАЯ '!L939+L1691</f>
        <v>355</v>
      </c>
      <c r="M1685" s="265">
        <f>'ВЕДОМСТВЕННАЯ '!M939+M1691</f>
        <v>191.9</v>
      </c>
      <c r="N1685" s="265">
        <f>'ВЕДОМСТВЕННАЯ '!N939+N1691</f>
        <v>18.799999999999997</v>
      </c>
      <c r="O1685" s="265">
        <f>'ВЕДОМСТВЕННАЯ '!O939+O1691</f>
        <v>18.799999999999997</v>
      </c>
      <c r="P1685" s="266">
        <f>'ВЕДОМСТВЕННАЯ '!P939+P1691</f>
        <v>0</v>
      </c>
      <c r="Q1685" s="266">
        <f>'ВЕДОМСТВЕННАЯ '!Q939+Q1691</f>
        <v>0</v>
      </c>
      <c r="R1685" s="266">
        <f>'ВЕДОМСТВЕННАЯ '!R939+R1691</f>
        <v>0</v>
      </c>
      <c r="S1685" s="266">
        <f>'ВЕДОМСТВЕННАЯ '!S939+S1691</f>
        <v>0</v>
      </c>
      <c r="T1685" s="266">
        <f>'ВЕДОМСТВЕННАЯ '!U939+T1691</f>
        <v>0</v>
      </c>
      <c r="U1685" s="266">
        <f>'ВЕДОМСТВЕННАЯ '!V939+U1691</f>
        <v>0</v>
      </c>
      <c r="V1685" s="266">
        <f>'ВЕДОМСТВЕННАЯ '!W939+V1691</f>
        <v>0</v>
      </c>
      <c r="W1685" s="266">
        <f>'ВЕДОМСТВЕННАЯ '!X939+W1691</f>
        <v>0</v>
      </c>
      <c r="X1685" s="266">
        <f>'ВЕДОМСТВЕННАЯ '!Y939+X1691</f>
        <v>0</v>
      </c>
      <c r="Y1685" s="35">
        <f>'ВЕДОМСТВЕННАЯ '!Z939+Y1691</f>
        <v>0</v>
      </c>
      <c r="Z1685" s="35">
        <f>'ВЕДОМСТВЕННАЯ '!AA939+Z1691</f>
        <v>0</v>
      </c>
      <c r="AA1685" s="35">
        <f>'ВЕДОМСТВЕННАЯ '!AB939+AA1691</f>
        <v>0</v>
      </c>
    </row>
    <row r="1686" spans="1:27" ht="34.5" hidden="1" customHeight="1" x14ac:dyDescent="0.3">
      <c r="A1686" s="581" t="str">
        <f>'ВЕДОМСТВЕННАЯ '!A940</f>
        <v xml:space="preserve">Муниципальная программа "Управление муниципальным имуществом Хасынского муниципального округа Магаданской области" </v>
      </c>
      <c r="B1686" s="236">
        <f>'ВЕДОМСТВЕННАЯ '!B940</f>
        <v>904</v>
      </c>
      <c r="C1686" s="236" t="str">
        <f>'ВЕДОМСТВЕННАЯ '!C940</f>
        <v>10</v>
      </c>
      <c r="D1686" s="236" t="str">
        <f>'ВЕДОМСТВЕННАЯ '!D940</f>
        <v>06</v>
      </c>
      <c r="E1686" s="272" t="str">
        <f>'ВЕДОМСТВЕННАЯ '!E940</f>
        <v>5С</v>
      </c>
      <c r="F1686" s="330" t="str">
        <f>'ВЕДОМСТВЕННАЯ '!F940</f>
        <v>0</v>
      </c>
      <c r="G1686" s="330" t="str">
        <f>'ВЕДОМСТВЕННАЯ '!G940</f>
        <v>00</v>
      </c>
      <c r="H1686" s="331" t="str">
        <f>'ВЕДОМСТВЕННАЯ '!H940</f>
        <v>00000</v>
      </c>
      <c r="I1686" s="331" t="str">
        <f>'ВЕДОМСТВЕННАЯ '!I940</f>
        <v>5С 0 00 00000</v>
      </c>
      <c r="J1686" s="331"/>
      <c r="K1686" s="265">
        <f>'ВЕДОМСТВЕННАЯ '!K940</f>
        <v>45.1</v>
      </c>
      <c r="L1686" s="265">
        <f>'ВЕДОМСТВЕННАЯ '!L940</f>
        <v>46</v>
      </c>
      <c r="M1686" s="265">
        <f>'ВЕДОМСТВЕННАЯ '!M940</f>
        <v>41.9</v>
      </c>
      <c r="N1686" s="265">
        <f>'ВЕДОМСТВЕННАЯ '!N940</f>
        <v>4.0999999999999996</v>
      </c>
      <c r="O1686" s="265">
        <f>'ВЕДОМСТВЕННАЯ '!O940</f>
        <v>4.0999999999999996</v>
      </c>
      <c r="P1686" s="266">
        <f>'ВЕДОМСТВЕННАЯ '!P940</f>
        <v>0</v>
      </c>
      <c r="Q1686" s="266">
        <f>'ВЕДОМСТВЕННАЯ '!Q940</f>
        <v>0</v>
      </c>
      <c r="R1686" s="266">
        <f>'ВЕДОМСТВЕННАЯ '!R940</f>
        <v>0</v>
      </c>
      <c r="S1686" s="266">
        <f>'ВЕДОМСТВЕННАЯ '!S940</f>
        <v>0</v>
      </c>
      <c r="T1686" s="266">
        <f>'ВЕДОМСТВЕННАЯ '!U940</f>
        <v>0</v>
      </c>
      <c r="U1686" s="266">
        <f>'ВЕДОМСТВЕННАЯ '!V940</f>
        <v>0</v>
      </c>
      <c r="V1686" s="266">
        <f>'ВЕДОМСТВЕННАЯ '!W940</f>
        <v>0</v>
      </c>
      <c r="W1686" s="266">
        <f>'ВЕДОМСТВЕННАЯ '!X940</f>
        <v>0</v>
      </c>
      <c r="X1686" s="266">
        <f>'ВЕДОМСТВЕННАЯ '!Y940</f>
        <v>0</v>
      </c>
      <c r="Y1686" s="35">
        <f>'ВЕДОМСТВЕННАЯ '!Z940</f>
        <v>0</v>
      </c>
      <c r="Z1686" s="35">
        <f>'ВЕДОМСТВЕННАЯ '!AA940</f>
        <v>0</v>
      </c>
      <c r="AA1686" s="35">
        <f>'ВЕДОМСТВЕННАЯ '!AB940</f>
        <v>0</v>
      </c>
    </row>
    <row r="1687" spans="1:27" ht="30.75" hidden="1" customHeight="1" x14ac:dyDescent="0.3">
      <c r="A1687" s="581" t="str">
        <f>'ВЕДОМСТВЕННАЯ '!A941</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1687" s="236">
        <f>'ВЕДОМСТВЕННАЯ '!B941</f>
        <v>904</v>
      </c>
      <c r="C1687" s="236" t="str">
        <f>'ВЕДОМСТВЕННАЯ '!C941</f>
        <v>10</v>
      </c>
      <c r="D1687" s="236" t="str">
        <f>'ВЕДОМСТВЕННАЯ '!D941</f>
        <v>06</v>
      </c>
      <c r="E1687" s="272" t="str">
        <f>'ВЕДОМСТВЕННАЯ '!E941</f>
        <v>5С</v>
      </c>
      <c r="F1687" s="330" t="str">
        <f>'ВЕДОМСТВЕННАЯ '!F941</f>
        <v>0</v>
      </c>
      <c r="G1687" s="330" t="str">
        <f>'ВЕДОМСТВЕННАЯ '!G941</f>
        <v>СФ</v>
      </c>
      <c r="H1687" s="331" t="str">
        <f>'ВЕДОМСТВЕННАЯ '!H941</f>
        <v>00000</v>
      </c>
      <c r="I1687" s="331" t="str">
        <f>'ВЕДОМСТВЕННАЯ '!I941</f>
        <v>5С 0 СФ 00000</v>
      </c>
      <c r="J1687" s="331"/>
      <c r="K1687" s="265">
        <f>'ВЕДОМСТВЕННАЯ '!K941</f>
        <v>45.1</v>
      </c>
      <c r="L1687" s="265">
        <f>'ВЕДОМСТВЕННАЯ '!L941</f>
        <v>46</v>
      </c>
      <c r="M1687" s="265">
        <f>'ВЕДОМСТВЕННАЯ '!M941</f>
        <v>41.9</v>
      </c>
      <c r="N1687" s="265">
        <f>'ВЕДОМСТВЕННАЯ '!N941</f>
        <v>4.0999999999999996</v>
      </c>
      <c r="O1687" s="265">
        <f>'ВЕДОМСТВЕННАЯ '!O941</f>
        <v>4.0999999999999996</v>
      </c>
      <c r="P1687" s="266">
        <f>'ВЕДОМСТВЕННАЯ '!P941</f>
        <v>0</v>
      </c>
      <c r="Q1687" s="266">
        <f>'ВЕДОМСТВЕННАЯ '!Q941</f>
        <v>0</v>
      </c>
      <c r="R1687" s="266">
        <f>'ВЕДОМСТВЕННАЯ '!R941</f>
        <v>0</v>
      </c>
      <c r="S1687" s="266">
        <f>'ВЕДОМСТВЕННАЯ '!S941</f>
        <v>0</v>
      </c>
      <c r="T1687" s="266">
        <f>'ВЕДОМСТВЕННАЯ '!U941</f>
        <v>0</v>
      </c>
      <c r="U1687" s="266">
        <f>'ВЕДОМСТВЕННАЯ '!V941</f>
        <v>0</v>
      </c>
      <c r="V1687" s="266">
        <f>'ВЕДОМСТВЕННАЯ '!W941</f>
        <v>0</v>
      </c>
      <c r="W1687" s="266">
        <f>'ВЕДОМСТВЕННАЯ '!X941</f>
        <v>0</v>
      </c>
      <c r="X1687" s="266">
        <f>'ВЕДОМСТВЕННАЯ '!Y941</f>
        <v>0</v>
      </c>
      <c r="Y1687" s="35">
        <f>'ВЕДОМСТВЕННАЯ '!Z941</f>
        <v>0</v>
      </c>
      <c r="Z1687" s="35">
        <f>'ВЕДОМСТВЕННАЯ '!AA941</f>
        <v>0</v>
      </c>
      <c r="AA1687" s="35">
        <f>'ВЕДОМСТВЕННАЯ '!AB941</f>
        <v>0</v>
      </c>
    </row>
    <row r="1688" spans="1:27" ht="90" hidden="1" customHeight="1" x14ac:dyDescent="0.3">
      <c r="A1688" s="590" t="str">
        <f>'ВЕДОМСТВЕННАЯ '!A942</f>
        <v xml:space="preserve">Проведение кадастровых работ в отношении земельных участков, планируемых к выделению гражданам, имеющим трех и более детей в рамках софинансирования основного мероприятия "Социальная поддержка многодетных семей" подпрограммы "Обеспечение мер социальной поддержки отдельных категорий граждан"  государственной программы Магаданской области "Развитие социальной защиты населения Магаданской области" </v>
      </c>
      <c r="B1688" s="315">
        <f>'ВЕДОМСТВЕННАЯ '!B942</f>
        <v>904</v>
      </c>
      <c r="C1688" s="236" t="str">
        <f>'ВЕДОМСТВЕННАЯ '!C942</f>
        <v>10</v>
      </c>
      <c r="D1688" s="236" t="str">
        <f>'ВЕДОМСТВЕННАЯ '!D942</f>
        <v>06</v>
      </c>
      <c r="E1688" s="272" t="str">
        <f>'ВЕДОМСТВЕННАЯ '!E942</f>
        <v>5С</v>
      </c>
      <c r="F1688" s="330" t="str">
        <f>'ВЕДОМСТВЕННАЯ '!F942</f>
        <v>0</v>
      </c>
      <c r="G1688" s="330" t="str">
        <f>'ВЕДОМСТВЕННАЯ '!G942</f>
        <v>СФ</v>
      </c>
      <c r="H1688" s="331" t="str">
        <f>'ВЕДОМСТВЕННАЯ '!H942</f>
        <v>S3450</v>
      </c>
      <c r="I1688" s="331" t="str">
        <f>'ВЕДОМСТВЕННАЯ '!I942</f>
        <v>5С 0 СФ S3450</v>
      </c>
      <c r="J1688" s="331"/>
      <c r="K1688" s="265">
        <f>'ВЕДОМСТВЕННАЯ '!K942</f>
        <v>45.1</v>
      </c>
      <c r="L1688" s="265">
        <f>'ВЕДОМСТВЕННАЯ '!L942</f>
        <v>46</v>
      </c>
      <c r="M1688" s="265">
        <f>'ВЕДОМСТВЕННАЯ '!M942</f>
        <v>41.9</v>
      </c>
      <c r="N1688" s="265">
        <f>'ВЕДОМСТВЕННАЯ '!N942</f>
        <v>4.0999999999999996</v>
      </c>
      <c r="O1688" s="265">
        <f>'ВЕДОМСТВЕННАЯ '!O942</f>
        <v>4.0999999999999996</v>
      </c>
      <c r="P1688" s="266">
        <f>'ВЕДОМСТВЕННАЯ '!P942</f>
        <v>0</v>
      </c>
      <c r="Q1688" s="266">
        <f>'ВЕДОМСТВЕННАЯ '!Q942</f>
        <v>0</v>
      </c>
      <c r="R1688" s="266">
        <f>'ВЕДОМСТВЕННАЯ '!R942</f>
        <v>0</v>
      </c>
      <c r="S1688" s="266">
        <f>'ВЕДОМСТВЕННАЯ '!S942</f>
        <v>0</v>
      </c>
      <c r="T1688" s="266">
        <f>'ВЕДОМСТВЕННАЯ '!U942</f>
        <v>0</v>
      </c>
      <c r="U1688" s="266">
        <f>'ВЕДОМСТВЕННАЯ '!V942</f>
        <v>0</v>
      </c>
      <c r="V1688" s="266">
        <f>'ВЕДОМСТВЕННАЯ '!W942</f>
        <v>0</v>
      </c>
      <c r="W1688" s="266">
        <f>'ВЕДОМСТВЕННАЯ '!X942</f>
        <v>0</v>
      </c>
      <c r="X1688" s="266">
        <f>'ВЕДОМСТВЕННАЯ '!Y942</f>
        <v>0</v>
      </c>
      <c r="Y1688" s="35">
        <f>'ВЕДОМСТВЕННАЯ '!Z942</f>
        <v>0</v>
      </c>
      <c r="Z1688" s="35">
        <f>'ВЕДОМСТВЕННАЯ '!AA942</f>
        <v>0</v>
      </c>
      <c r="AA1688" s="35">
        <f>'ВЕДОМСТВЕННАЯ '!AB942</f>
        <v>0</v>
      </c>
    </row>
    <row r="1689" spans="1:27" ht="39.75" hidden="1" customHeight="1" x14ac:dyDescent="0.3">
      <c r="A1689" s="581" t="str">
        <f>'ВЕДОМСТВЕННАЯ '!A943</f>
        <v>Закупка товаров, работ и услуг для обеспечения государственных (муниципальных) нужд</v>
      </c>
      <c r="B1689" s="236">
        <f>'ВЕДОМСТВЕННАЯ '!B943</f>
        <v>904</v>
      </c>
      <c r="C1689" s="236" t="str">
        <f>'ВЕДОМСТВЕННАЯ '!C943</f>
        <v>10</v>
      </c>
      <c r="D1689" s="236" t="str">
        <f>'ВЕДОМСТВЕННАЯ '!D943</f>
        <v>06</v>
      </c>
      <c r="E1689" s="272" t="str">
        <f>'ВЕДОМСТВЕННАЯ '!E943</f>
        <v>5С</v>
      </c>
      <c r="F1689" s="330" t="str">
        <f>'ВЕДОМСТВЕННАЯ '!F943</f>
        <v>0</v>
      </c>
      <c r="G1689" s="330" t="str">
        <f>'ВЕДОМСТВЕННАЯ '!G943</f>
        <v>СФ</v>
      </c>
      <c r="H1689" s="331" t="str">
        <f>'ВЕДОМСТВЕННАЯ '!H943</f>
        <v>S3450</v>
      </c>
      <c r="I1689" s="331" t="str">
        <f>'ВЕДОМСТВЕННАЯ '!I943</f>
        <v>5С 0 СФ S3450</v>
      </c>
      <c r="J1689" s="331" t="str">
        <f>'ВЕДОМСТВЕННАЯ '!J943</f>
        <v>200</v>
      </c>
      <c r="K1689" s="265">
        <f>'ВЕДОМСТВЕННАЯ '!K943</f>
        <v>45.1</v>
      </c>
      <c r="L1689" s="265">
        <f>'ВЕДОМСТВЕННАЯ '!L943</f>
        <v>46</v>
      </c>
      <c r="M1689" s="265">
        <f>'ВЕДОМСТВЕННАЯ '!M943</f>
        <v>41.9</v>
      </c>
      <c r="N1689" s="265">
        <f>'ВЕДОМСТВЕННАЯ '!N943</f>
        <v>4.0999999999999996</v>
      </c>
      <c r="O1689" s="265">
        <f>'ВЕДОМСТВЕННАЯ '!O943</f>
        <v>4.0999999999999996</v>
      </c>
      <c r="P1689" s="266">
        <f>'ВЕДОМСТВЕННАЯ '!P943</f>
        <v>0</v>
      </c>
      <c r="Q1689" s="266">
        <f>'ВЕДОМСТВЕННАЯ '!Q943</f>
        <v>0</v>
      </c>
      <c r="R1689" s="266">
        <f>'ВЕДОМСТВЕННАЯ '!R943</f>
        <v>0</v>
      </c>
      <c r="S1689" s="266">
        <f>'ВЕДОМСТВЕННАЯ '!S943</f>
        <v>0</v>
      </c>
      <c r="T1689" s="266">
        <f>'ВЕДОМСТВЕННАЯ '!U943</f>
        <v>0</v>
      </c>
      <c r="U1689" s="266">
        <f>'ВЕДОМСТВЕННАЯ '!V943</f>
        <v>0</v>
      </c>
      <c r="V1689" s="266">
        <f>'ВЕДОМСТВЕННАЯ '!W943</f>
        <v>0</v>
      </c>
      <c r="W1689" s="266">
        <f>'ВЕДОМСТВЕННАЯ '!X943</f>
        <v>0</v>
      </c>
      <c r="X1689" s="266">
        <f>'ВЕДОМСТВЕННАЯ '!Y943</f>
        <v>0</v>
      </c>
      <c r="Y1689" s="35">
        <f>'ВЕДОМСТВЕННАЯ '!Z943</f>
        <v>0</v>
      </c>
      <c r="Z1689" s="35">
        <f>'ВЕДОМСТВЕННАЯ '!AA943</f>
        <v>0</v>
      </c>
      <c r="AA1689" s="35">
        <f>'ВЕДОМСТВЕННАЯ '!AB943</f>
        <v>0</v>
      </c>
    </row>
    <row r="1690" spans="1:27" ht="37.5" hidden="1" customHeight="1" x14ac:dyDescent="0.3">
      <c r="A1690" s="581" t="str">
        <f>'ВЕДОМСТВЕННАЯ '!A944</f>
        <v xml:space="preserve">Иные закупки товаров, работ и услуг для обеспечения государственных (муниципальных) нужд </v>
      </c>
      <c r="B1690" s="236">
        <f>'ВЕДОМСТВЕННАЯ '!B944</f>
        <v>904</v>
      </c>
      <c r="C1690" s="236" t="str">
        <f>'ВЕДОМСТВЕННАЯ '!C944</f>
        <v>10</v>
      </c>
      <c r="D1690" s="236" t="str">
        <f>'ВЕДОМСТВЕННАЯ '!D944</f>
        <v>06</v>
      </c>
      <c r="E1690" s="332" t="str">
        <f>'ВЕДОМСТВЕННАЯ '!E944</f>
        <v>5С</v>
      </c>
      <c r="F1690" s="333" t="str">
        <f>'ВЕДОМСТВЕННАЯ '!F944</f>
        <v>0</v>
      </c>
      <c r="G1690" s="333" t="str">
        <f>'ВЕДОМСТВЕННАЯ '!G944</f>
        <v>СФ</v>
      </c>
      <c r="H1690" s="334" t="str">
        <f>'ВЕДОМСТВЕННАЯ '!H944</f>
        <v>S3450</v>
      </c>
      <c r="I1690" s="331" t="str">
        <f>'ВЕДОМСТВЕННАЯ '!I944</f>
        <v>5С 0 СФ S3450</v>
      </c>
      <c r="J1690" s="331" t="str">
        <f>'ВЕДОМСТВЕННАЯ '!J944</f>
        <v>240</v>
      </c>
      <c r="K1690" s="265">
        <f>'ВЕДОМСТВЕННАЯ '!K944</f>
        <v>45.1</v>
      </c>
      <c r="L1690" s="265">
        <f>'ВЕДОМСТВЕННАЯ '!L944</f>
        <v>46</v>
      </c>
      <c r="M1690" s="265">
        <f>'ВЕДОМСТВЕННАЯ '!M944</f>
        <v>41.9</v>
      </c>
      <c r="N1690" s="265">
        <f>'ВЕДОМСТВЕННАЯ '!N944</f>
        <v>4.0999999999999996</v>
      </c>
      <c r="O1690" s="265">
        <f>'ВЕДОМСТВЕННАЯ '!O944</f>
        <v>4.0999999999999996</v>
      </c>
      <c r="P1690" s="266">
        <f>'ВЕДОМСТВЕННАЯ '!P944</f>
        <v>0</v>
      </c>
      <c r="Q1690" s="266">
        <f>'ВЕДОМСТВЕННАЯ '!Q944</f>
        <v>0</v>
      </c>
      <c r="R1690" s="266">
        <f>'ВЕДОМСТВЕННАЯ '!R944</f>
        <v>0</v>
      </c>
      <c r="S1690" s="266">
        <f>'ВЕДОМСТВЕННАЯ '!S944</f>
        <v>0</v>
      </c>
      <c r="T1690" s="266">
        <f>'ВЕДОМСТВЕННАЯ '!U944</f>
        <v>0</v>
      </c>
      <c r="U1690" s="266">
        <f>'ВЕДОМСТВЕННАЯ '!V944</f>
        <v>0</v>
      </c>
      <c r="V1690" s="266">
        <f>'ВЕДОМСТВЕННАЯ '!W944</f>
        <v>0</v>
      </c>
      <c r="W1690" s="266">
        <f>'ВЕДОМСТВЕННАЯ '!X944</f>
        <v>0</v>
      </c>
      <c r="X1690" s="266">
        <f>'ВЕДОМСТВЕННАЯ '!Y944</f>
        <v>0</v>
      </c>
      <c r="Y1690" s="35">
        <f>'ВЕДОМСТВЕННАЯ '!Z944</f>
        <v>0</v>
      </c>
      <c r="Z1690" s="35">
        <f>'ВЕДОМСТВЕННАЯ '!AA944</f>
        <v>0</v>
      </c>
      <c r="AA1690" s="35">
        <f>'ВЕДОМСТВЕННАЯ '!AB944</f>
        <v>0</v>
      </c>
    </row>
    <row r="1691" spans="1:27" ht="42" hidden="1" customHeight="1" x14ac:dyDescent="0.3">
      <c r="A1691" s="590" t="str">
        <f>'ВЕДОМСТВЕННАЯ '!A612</f>
        <v xml:space="preserve">Муниципальная программа "Развитие социальной политики в  Хасынском муниципальном округе Магаданской области" </v>
      </c>
      <c r="B1691" s="427" t="str">
        <f>'ВЕДОМСТВЕННАЯ '!B612</f>
        <v>900</v>
      </c>
      <c r="C1691" s="255" t="str">
        <f>'ВЕДОМСТВЕННАЯ '!C612</f>
        <v>10</v>
      </c>
      <c r="D1691" s="337" t="str">
        <f>'ВЕДОМСТВЕННАЯ '!D612</f>
        <v>06</v>
      </c>
      <c r="E1691" s="327" t="str">
        <f>'ВЕДОМСТВЕННАЯ '!E612</f>
        <v>5E</v>
      </c>
      <c r="F1691" s="328" t="str">
        <f>'ВЕДОМСТВЕННАЯ '!F612</f>
        <v>0</v>
      </c>
      <c r="G1691" s="328" t="str">
        <f>'ВЕДОМСТВЕННАЯ '!G612</f>
        <v>00</v>
      </c>
      <c r="H1691" s="329" t="str">
        <f>'ВЕДОМСТВЕННАЯ '!H612</f>
        <v>00000</v>
      </c>
      <c r="I1691" s="339" t="str">
        <f>'ВЕДОМСТВЕННАЯ '!I612</f>
        <v>5Е 0 00 00000</v>
      </c>
      <c r="J1691" s="255"/>
      <c r="K1691" s="428">
        <f>'ВЕДОМСТВЕННАЯ '!K612</f>
        <v>138.1</v>
      </c>
      <c r="L1691" s="428">
        <f>'ВЕДОМСТВЕННАЯ '!L612</f>
        <v>309</v>
      </c>
      <c r="M1691" s="428">
        <f>'ВЕДОМСТВЕННАЯ '!M612</f>
        <v>150</v>
      </c>
      <c r="N1691" s="428">
        <f>'ВЕДОМСТВЕННАЯ '!N612</f>
        <v>14.7</v>
      </c>
      <c r="O1691" s="428">
        <f>'ВЕДОМСТВЕННАЯ '!O612</f>
        <v>14.7</v>
      </c>
      <c r="P1691" s="429">
        <f>'ВЕДОМСТВЕННАЯ '!P612</f>
        <v>0</v>
      </c>
      <c r="Q1691" s="429">
        <f>'ВЕДОМСТВЕННАЯ '!Q612</f>
        <v>0</v>
      </c>
      <c r="R1691" s="429">
        <f>'ВЕДОМСТВЕННАЯ '!R612</f>
        <v>0</v>
      </c>
      <c r="S1691" s="429">
        <f>'ВЕДОМСТВЕННАЯ '!S612</f>
        <v>0</v>
      </c>
      <c r="T1691" s="429">
        <f>'ВЕДОМСТВЕННАЯ '!U612</f>
        <v>0</v>
      </c>
      <c r="U1691" s="429">
        <f>'ВЕДОМСТВЕННАЯ '!V612</f>
        <v>0</v>
      </c>
      <c r="V1691" s="429">
        <f>'ВЕДОМСТВЕННАЯ '!W612</f>
        <v>0</v>
      </c>
      <c r="W1691" s="429">
        <f>'ВЕДОМСТВЕННАЯ '!X612</f>
        <v>0</v>
      </c>
      <c r="X1691" s="429">
        <f>'ВЕДОМСТВЕННАЯ '!Y612</f>
        <v>0</v>
      </c>
      <c r="Y1691" s="92">
        <f>'ВЕДОМСТВЕННАЯ '!Z612</f>
        <v>0</v>
      </c>
      <c r="Z1691" s="92">
        <f>'ВЕДОМСТВЕННАЯ '!AA612</f>
        <v>0</v>
      </c>
      <c r="AA1691" s="92">
        <f>'ВЕДОМСТВЕННАЯ '!AB612</f>
        <v>0</v>
      </c>
    </row>
    <row r="1692" spans="1:27" ht="33.75" hidden="1" customHeight="1" x14ac:dyDescent="0.3">
      <c r="A1692" s="590" t="str">
        <f>'ВЕДОМСТВЕННАЯ '!A613</f>
        <v xml:space="preserve">Подпрограмма "Поддержка социально-ориентированных некоммерческих организаций" </v>
      </c>
      <c r="B1692" s="427" t="str">
        <f>'ВЕДОМСТВЕННАЯ '!B613</f>
        <v>900</v>
      </c>
      <c r="C1692" s="255" t="str">
        <f>'ВЕДОМСТВЕННАЯ '!C613</f>
        <v>10</v>
      </c>
      <c r="D1692" s="337" t="str">
        <f>'ВЕДОМСТВЕННАЯ '!D613</f>
        <v>06</v>
      </c>
      <c r="E1692" s="237" t="str">
        <f>'ВЕДОМСТВЕННАЯ '!E613</f>
        <v>5E</v>
      </c>
      <c r="F1692" s="238" t="str">
        <f>'ВЕДОМСТВЕННАЯ '!F613</f>
        <v>1</v>
      </c>
      <c r="G1692" s="238" t="str">
        <f>'ВЕДОМСТВЕННАЯ '!G613</f>
        <v>00</v>
      </c>
      <c r="H1692" s="239" t="str">
        <f>'ВЕДОМСТВЕННАЯ '!H613</f>
        <v>00000</v>
      </c>
      <c r="I1692" s="339" t="str">
        <f>'ВЕДОМСТВЕННАЯ '!I613</f>
        <v>5Е 1 00 00000</v>
      </c>
      <c r="J1692" s="255"/>
      <c r="K1692" s="428">
        <f>'ВЕДОМСТВЕННАЯ '!K613</f>
        <v>138.1</v>
      </c>
      <c r="L1692" s="428">
        <f>'ВЕДОМСТВЕННАЯ '!L613</f>
        <v>309</v>
      </c>
      <c r="M1692" s="428">
        <f>'ВЕДОМСТВЕННАЯ '!M613</f>
        <v>150</v>
      </c>
      <c r="N1692" s="428">
        <f>'ВЕДОМСТВЕННАЯ '!N613</f>
        <v>14.7</v>
      </c>
      <c r="O1692" s="428">
        <f>'ВЕДОМСТВЕННАЯ '!O613</f>
        <v>14.7</v>
      </c>
      <c r="P1692" s="429">
        <f>'ВЕДОМСТВЕННАЯ '!P613</f>
        <v>0</v>
      </c>
      <c r="Q1692" s="429">
        <f>'ВЕДОМСТВЕННАЯ '!Q613</f>
        <v>0</v>
      </c>
      <c r="R1692" s="429">
        <f>'ВЕДОМСТВЕННАЯ '!R613</f>
        <v>0</v>
      </c>
      <c r="S1692" s="429">
        <f>'ВЕДОМСТВЕННАЯ '!S613</f>
        <v>0</v>
      </c>
      <c r="T1692" s="429">
        <f>'ВЕДОМСТВЕННАЯ '!U613</f>
        <v>0</v>
      </c>
      <c r="U1692" s="429">
        <f>'ВЕДОМСТВЕННАЯ '!V613</f>
        <v>0</v>
      </c>
      <c r="V1692" s="429">
        <f>'ВЕДОМСТВЕННАЯ '!W613</f>
        <v>0</v>
      </c>
      <c r="W1692" s="429">
        <f>'ВЕДОМСТВЕННАЯ '!X613</f>
        <v>0</v>
      </c>
      <c r="X1692" s="429">
        <f>'ВЕДОМСТВЕННАЯ '!Y613</f>
        <v>0</v>
      </c>
      <c r="Y1692" s="92">
        <f>'ВЕДОМСТВЕННАЯ '!Z613</f>
        <v>0</v>
      </c>
      <c r="Z1692" s="92">
        <f>'ВЕДОМСТВЕННАЯ '!AA613</f>
        <v>0</v>
      </c>
      <c r="AA1692" s="92">
        <f>'ВЕДОМСТВЕННАЯ '!AB613</f>
        <v>0</v>
      </c>
    </row>
    <row r="1693" spans="1:27" ht="29.25" hidden="1" customHeight="1" x14ac:dyDescent="0.3">
      <c r="A1693" s="590" t="str">
        <f>'ВЕДОМСТВЕННАЯ '!A614</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1693" s="427" t="str">
        <f>'ВЕДОМСТВЕННАЯ '!B614</f>
        <v>900</v>
      </c>
      <c r="C1693" s="255" t="str">
        <f>'ВЕДОМСТВЕННАЯ '!C614</f>
        <v>10</v>
      </c>
      <c r="D1693" s="337" t="str">
        <f>'ВЕДОМСТВЕННАЯ '!D614</f>
        <v>06</v>
      </c>
      <c r="E1693" s="380" t="str">
        <f>'ВЕДОМСТВЕННАЯ '!E614</f>
        <v>5E</v>
      </c>
      <c r="F1693" s="381" t="str">
        <f>'ВЕДОМСТВЕННАЯ '!F614</f>
        <v>1</v>
      </c>
      <c r="G1693" s="381" t="str">
        <f>'ВЕДОМСТВЕННАЯ '!G614</f>
        <v>СФ</v>
      </c>
      <c r="H1693" s="382" t="str">
        <f>'ВЕДОМСТВЕННАЯ '!H614</f>
        <v>00000</v>
      </c>
      <c r="I1693" s="339">
        <f>'ВЕДОМСТВЕННАЯ '!I614</f>
        <v>0</v>
      </c>
      <c r="J1693" s="255"/>
      <c r="K1693" s="428">
        <f>'ВЕДОМСТВЕННАЯ '!K614</f>
        <v>138.1</v>
      </c>
      <c r="L1693" s="428">
        <f>'ВЕДОМСТВЕННАЯ '!L614</f>
        <v>309</v>
      </c>
      <c r="M1693" s="428">
        <f>'ВЕДОМСТВЕННАЯ '!M614</f>
        <v>150</v>
      </c>
      <c r="N1693" s="428">
        <f>'ВЕДОМСТВЕННАЯ '!N614</f>
        <v>14.7</v>
      </c>
      <c r="O1693" s="428">
        <f>'ВЕДОМСТВЕННАЯ '!O614</f>
        <v>14.7</v>
      </c>
      <c r="P1693" s="429">
        <f>'ВЕДОМСТВЕННАЯ '!P614</f>
        <v>0</v>
      </c>
      <c r="Q1693" s="429">
        <f>'ВЕДОМСТВЕННАЯ '!Q614</f>
        <v>0</v>
      </c>
      <c r="R1693" s="429">
        <f>'ВЕДОМСТВЕННАЯ '!R614</f>
        <v>0</v>
      </c>
      <c r="S1693" s="429">
        <f>'ВЕДОМСТВЕННАЯ '!S614</f>
        <v>0</v>
      </c>
      <c r="T1693" s="429">
        <f>'ВЕДОМСТВЕННАЯ '!U614</f>
        <v>0</v>
      </c>
      <c r="U1693" s="429">
        <f>'ВЕДОМСТВЕННАЯ '!V614</f>
        <v>0</v>
      </c>
      <c r="V1693" s="429">
        <f>'ВЕДОМСТВЕННАЯ '!W614</f>
        <v>0</v>
      </c>
      <c r="W1693" s="429">
        <f>'ВЕДОМСТВЕННАЯ '!X614</f>
        <v>0</v>
      </c>
      <c r="X1693" s="429">
        <f>'ВЕДОМСТВЕННАЯ '!Y614</f>
        <v>0</v>
      </c>
      <c r="Y1693" s="92">
        <f>'ВЕДОМСТВЕННАЯ '!Z614</f>
        <v>0</v>
      </c>
      <c r="Z1693" s="92">
        <f>'ВЕДОМСТВЕННАЯ '!AA614</f>
        <v>0</v>
      </c>
      <c r="AA1693" s="92">
        <f>'ВЕДОМСТВЕННАЯ '!AB614</f>
        <v>0</v>
      </c>
    </row>
    <row r="1694" spans="1:27" ht="37.5" hidden="1" customHeight="1" x14ac:dyDescent="0.3">
      <c r="A1694" s="590" t="str">
        <f>'ВЕДОМСТВЕННАЯ '!A615</f>
        <v>Реализация мероприятий по поддержке социально ориентированных некоммерческих организаций</v>
      </c>
      <c r="B1694" s="427" t="str">
        <f>'ВЕДОМСТВЕННАЯ '!B615</f>
        <v>900</v>
      </c>
      <c r="C1694" s="255" t="str">
        <f>'ВЕДОМСТВЕННАЯ '!C615</f>
        <v>10</v>
      </c>
      <c r="D1694" s="337" t="str">
        <f>'ВЕДОМСТВЕННАЯ '!D615</f>
        <v>06</v>
      </c>
      <c r="E1694" s="237" t="str">
        <f>'ВЕДОМСТВЕННАЯ '!E615</f>
        <v>5E</v>
      </c>
      <c r="F1694" s="238" t="str">
        <f>'ВЕДОМСТВЕННАЯ '!F615</f>
        <v>1</v>
      </c>
      <c r="G1694" s="238" t="str">
        <f>'ВЕДОМСТВЕННАЯ '!G615</f>
        <v>СФ</v>
      </c>
      <c r="H1694" s="239" t="str">
        <f>'ВЕДОМСТВЕННАЯ '!H615</f>
        <v>S3280</v>
      </c>
      <c r="I1694" s="339">
        <f>'ВЕДОМСТВЕННАЯ '!I615</f>
        <v>0</v>
      </c>
      <c r="J1694" s="255"/>
      <c r="K1694" s="428">
        <f>'ВЕДОМСТВЕННАЯ '!K615</f>
        <v>138.1</v>
      </c>
      <c r="L1694" s="428">
        <f>'ВЕДОМСТВЕННАЯ '!L615</f>
        <v>309</v>
      </c>
      <c r="M1694" s="428">
        <f>'ВЕДОМСТВЕННАЯ '!M615</f>
        <v>150</v>
      </c>
      <c r="N1694" s="428">
        <f>'ВЕДОМСТВЕННАЯ '!N615</f>
        <v>14.7</v>
      </c>
      <c r="O1694" s="428">
        <f>'ВЕДОМСТВЕННАЯ '!O615</f>
        <v>14.7</v>
      </c>
      <c r="P1694" s="429">
        <f>'ВЕДОМСТВЕННАЯ '!P615</f>
        <v>0</v>
      </c>
      <c r="Q1694" s="429">
        <f>'ВЕДОМСТВЕННАЯ '!Q615</f>
        <v>0</v>
      </c>
      <c r="R1694" s="429">
        <f>'ВЕДОМСТВЕННАЯ '!R615</f>
        <v>0</v>
      </c>
      <c r="S1694" s="429">
        <f>'ВЕДОМСТВЕННАЯ '!S615</f>
        <v>0</v>
      </c>
      <c r="T1694" s="429">
        <f>'ВЕДОМСТВЕННАЯ '!U615</f>
        <v>0</v>
      </c>
      <c r="U1694" s="429">
        <f>'ВЕДОМСТВЕННАЯ '!V615</f>
        <v>0</v>
      </c>
      <c r="V1694" s="429">
        <f>'ВЕДОМСТВЕННАЯ '!W615</f>
        <v>0</v>
      </c>
      <c r="W1694" s="429">
        <f>'ВЕДОМСТВЕННАЯ '!X615</f>
        <v>0</v>
      </c>
      <c r="X1694" s="429">
        <f>'ВЕДОМСТВЕННАЯ '!Y615</f>
        <v>0</v>
      </c>
      <c r="Y1694" s="92">
        <f>'ВЕДОМСТВЕННАЯ '!Z615</f>
        <v>0</v>
      </c>
      <c r="Z1694" s="92">
        <f>'ВЕДОМСТВЕННАЯ '!AA615</f>
        <v>0</v>
      </c>
      <c r="AA1694" s="92">
        <f>'ВЕДОМСТВЕННАЯ '!AB615</f>
        <v>0</v>
      </c>
    </row>
    <row r="1695" spans="1:27" ht="36.75" hidden="1" customHeight="1" x14ac:dyDescent="0.3">
      <c r="A1695" s="590" t="str">
        <f>'ВЕДОМСТВЕННАЯ '!A616</f>
        <v>Предоставление субсидий бюджетным, автономным учреждениям и иным некоммерческим организациям</v>
      </c>
      <c r="B1695" s="427" t="str">
        <f>'ВЕДОМСТВЕННАЯ '!B616</f>
        <v>900</v>
      </c>
      <c r="C1695" s="255" t="str">
        <f>'ВЕДОМСТВЕННАЯ '!C616</f>
        <v>10</v>
      </c>
      <c r="D1695" s="337" t="str">
        <f>'ВЕДОМСТВЕННАЯ '!D616</f>
        <v>06</v>
      </c>
      <c r="E1695" s="380" t="str">
        <f>'ВЕДОМСТВЕННАЯ '!E616</f>
        <v>5E</v>
      </c>
      <c r="F1695" s="381" t="str">
        <f>'ВЕДОМСТВЕННАЯ '!F616</f>
        <v>1</v>
      </c>
      <c r="G1695" s="381" t="str">
        <f>'ВЕДОМСТВЕННАЯ '!G616</f>
        <v>СФ</v>
      </c>
      <c r="H1695" s="382" t="str">
        <f>'ВЕДОМСТВЕННАЯ '!H616</f>
        <v>S3280</v>
      </c>
      <c r="I1695" s="339">
        <f>'ВЕДОМСТВЕННАЯ '!I616</f>
        <v>0</v>
      </c>
      <c r="J1695" s="255" t="str">
        <f>'ВЕДОМСТВЕННАЯ '!J616</f>
        <v>600</v>
      </c>
      <c r="K1695" s="428">
        <f>'ВЕДОМСТВЕННАЯ '!K616</f>
        <v>138.1</v>
      </c>
      <c r="L1695" s="428">
        <f>'ВЕДОМСТВЕННАЯ '!L616</f>
        <v>309</v>
      </c>
      <c r="M1695" s="428">
        <f>'ВЕДОМСТВЕННАЯ '!M616</f>
        <v>150</v>
      </c>
      <c r="N1695" s="428">
        <f>'ВЕДОМСТВЕННАЯ '!N616</f>
        <v>14.7</v>
      </c>
      <c r="O1695" s="428">
        <f>'ВЕДОМСТВЕННАЯ '!O616</f>
        <v>14.7</v>
      </c>
      <c r="P1695" s="429">
        <f>'ВЕДОМСТВЕННАЯ '!P616</f>
        <v>0</v>
      </c>
      <c r="Q1695" s="429">
        <f>'ВЕДОМСТВЕННАЯ '!Q616</f>
        <v>0</v>
      </c>
      <c r="R1695" s="429">
        <f>'ВЕДОМСТВЕННАЯ '!R616</f>
        <v>0</v>
      </c>
      <c r="S1695" s="429">
        <f>'ВЕДОМСТВЕННАЯ '!S616</f>
        <v>0</v>
      </c>
      <c r="T1695" s="429">
        <f>'ВЕДОМСТВЕННАЯ '!U616</f>
        <v>0</v>
      </c>
      <c r="U1695" s="429">
        <f>'ВЕДОМСТВЕННАЯ '!V616</f>
        <v>0</v>
      </c>
      <c r="V1695" s="429">
        <f>'ВЕДОМСТВЕННАЯ '!W616</f>
        <v>0</v>
      </c>
      <c r="W1695" s="429">
        <f>'ВЕДОМСТВЕННАЯ '!X616</f>
        <v>0</v>
      </c>
      <c r="X1695" s="429">
        <f>'ВЕДОМСТВЕННАЯ '!Y616</f>
        <v>0</v>
      </c>
      <c r="Y1695" s="92">
        <f>'ВЕДОМСТВЕННАЯ '!Z616</f>
        <v>0</v>
      </c>
      <c r="Z1695" s="92">
        <f>'ВЕДОМСТВЕННАЯ '!AA616</f>
        <v>0</v>
      </c>
      <c r="AA1695" s="92">
        <f>'ВЕДОМСТВЕННАЯ '!AB616</f>
        <v>0</v>
      </c>
    </row>
    <row r="1696" spans="1:27" ht="37.5" hidden="1" customHeight="1" x14ac:dyDescent="0.3">
      <c r="A1696" s="590" t="str">
        <f>'ВЕДОМСТВЕННАЯ '!A617</f>
        <v>Субсидии некоммерческим организациям (за исключением государственных (муниципальных) учреждений)</v>
      </c>
      <c r="B1696" s="427" t="str">
        <f>'ВЕДОМСТВЕННАЯ '!B617</f>
        <v>900</v>
      </c>
      <c r="C1696" s="255" t="str">
        <f>'ВЕДОМСТВЕННАЯ '!C617</f>
        <v>10</v>
      </c>
      <c r="D1696" s="337" t="str">
        <f>'ВЕДОМСТВЕННАЯ '!D617</f>
        <v>06</v>
      </c>
      <c r="E1696" s="237" t="str">
        <f>'ВЕДОМСТВЕННАЯ '!E617</f>
        <v>5E</v>
      </c>
      <c r="F1696" s="238" t="str">
        <f>'ВЕДОМСТВЕННАЯ '!F617</f>
        <v>1</v>
      </c>
      <c r="G1696" s="238" t="str">
        <f>'ВЕДОМСТВЕННАЯ '!G617</f>
        <v>СФ</v>
      </c>
      <c r="H1696" s="239" t="str">
        <f>'ВЕДОМСТВЕННАЯ '!H617</f>
        <v>S3280</v>
      </c>
      <c r="I1696" s="339">
        <f>'ВЕДОМСТВЕННАЯ '!I617</f>
        <v>0</v>
      </c>
      <c r="J1696" s="255" t="str">
        <f>'ВЕДОМСТВЕННАЯ '!J617</f>
        <v>630</v>
      </c>
      <c r="K1696" s="428">
        <f>'ВЕДОМСТВЕННАЯ '!K617</f>
        <v>138.1</v>
      </c>
      <c r="L1696" s="428">
        <f>'ВЕДОМСТВЕННАЯ '!L617</f>
        <v>309</v>
      </c>
      <c r="M1696" s="428">
        <f>'ВЕДОМСТВЕННАЯ '!M617</f>
        <v>150</v>
      </c>
      <c r="N1696" s="428">
        <f>'ВЕДОМСТВЕННАЯ '!N617</f>
        <v>14.7</v>
      </c>
      <c r="O1696" s="428">
        <f>'ВЕДОМСТВЕННАЯ '!O617</f>
        <v>14.7</v>
      </c>
      <c r="P1696" s="429">
        <f>'ВЕДОМСТВЕННАЯ '!P617</f>
        <v>0</v>
      </c>
      <c r="Q1696" s="429">
        <f>'ВЕДОМСТВЕННАЯ '!Q617</f>
        <v>0</v>
      </c>
      <c r="R1696" s="429">
        <f>'ВЕДОМСТВЕННАЯ '!R617</f>
        <v>0</v>
      </c>
      <c r="S1696" s="429">
        <f>'ВЕДОМСТВЕННАЯ '!S617</f>
        <v>0</v>
      </c>
      <c r="T1696" s="429">
        <f>'ВЕДОМСТВЕННАЯ '!U617</f>
        <v>0</v>
      </c>
      <c r="U1696" s="429">
        <f>'ВЕДОМСТВЕННАЯ '!V617</f>
        <v>0</v>
      </c>
      <c r="V1696" s="429">
        <f>'ВЕДОМСТВЕННАЯ '!W617</f>
        <v>0</v>
      </c>
      <c r="W1696" s="429">
        <f>'ВЕДОМСТВЕННАЯ '!X617</f>
        <v>0</v>
      </c>
      <c r="X1696" s="429">
        <f>'ВЕДОМСТВЕННАЯ '!Y617</f>
        <v>0</v>
      </c>
      <c r="Y1696" s="92">
        <f>'ВЕДОМСТВЕННАЯ '!Z617</f>
        <v>0</v>
      </c>
      <c r="Z1696" s="92">
        <f>'ВЕДОМСТВЕННАЯ '!AA617</f>
        <v>0</v>
      </c>
      <c r="AA1696" s="92">
        <f>'ВЕДОМСТВЕННАЯ '!AB617</f>
        <v>0</v>
      </c>
    </row>
    <row r="1697" spans="1:27" ht="40.5" customHeight="1" x14ac:dyDescent="0.3">
      <c r="A1697" s="581" t="str">
        <f>'ВЕДОМСТВЕННАЯ '!A618</f>
        <v>Расходы на обеспечение деятельности органов местного самоуправления в рамках непрограммного направления деятельности</v>
      </c>
      <c r="B1697" s="236" t="str">
        <f>'ВЕДОМСТВЕННАЯ '!B618</f>
        <v>900</v>
      </c>
      <c r="C1697" s="236" t="str">
        <f>'ВЕДОМСТВЕННАЯ '!C618</f>
        <v>10</v>
      </c>
      <c r="D1697" s="236" t="str">
        <f>'ВЕДОМСТВЕННАЯ '!D618</f>
        <v>06</v>
      </c>
      <c r="E1697" s="247" t="str">
        <f>'ВЕДОМСТВЕННАЯ '!E618</f>
        <v>69</v>
      </c>
      <c r="F1697" s="248" t="str">
        <f>'ВЕДОМСТВЕННАЯ '!F618</f>
        <v>0</v>
      </c>
      <c r="G1697" s="248" t="str">
        <f>'ВЕДОМСТВЕННАЯ '!G618</f>
        <v>00</v>
      </c>
      <c r="H1697" s="249" t="str">
        <f>'ВЕДОМСТВЕННАЯ '!H618</f>
        <v>00000</v>
      </c>
      <c r="I1697" s="249">
        <f>'ВЕДОМСТВЕННАЯ '!I618</f>
        <v>0</v>
      </c>
      <c r="J1697" s="249"/>
      <c r="K1697" s="265">
        <f>'ВЕДОМСТВЕННАЯ '!K618</f>
        <v>4111.8</v>
      </c>
      <c r="L1697" s="265">
        <f>'ВЕДОМСТВЕННАЯ '!L618</f>
        <v>3946.1000000000004</v>
      </c>
      <c r="M1697" s="265">
        <f>'ВЕДОМСТВЕННАЯ '!M618</f>
        <v>3946.1000000000004</v>
      </c>
      <c r="N1697" s="265">
        <f>'ВЕДОМСТВЕННАЯ '!N618</f>
        <v>0</v>
      </c>
      <c r="O1697" s="265">
        <f>'ВЕДОМСТВЕННАЯ '!O618</f>
        <v>0</v>
      </c>
      <c r="P1697" s="266">
        <f>'ВЕДОМСТВЕННАЯ '!P618</f>
        <v>7881239.3799999999</v>
      </c>
      <c r="Q1697" s="266">
        <f>'ВЕДОМСТВЕННАЯ '!Q618</f>
        <v>7881239.3799999999</v>
      </c>
      <c r="R1697" s="266">
        <f>'ВЕДОМСТВЕННАЯ '!R618</f>
        <v>0</v>
      </c>
      <c r="S1697" s="266">
        <f>'ВЕДОМСТВЕННАЯ '!S618</f>
        <v>0</v>
      </c>
      <c r="T1697" s="266">
        <f>'ВЕДОМСТВЕННАЯ '!U618</f>
        <v>8196844.9000000004</v>
      </c>
      <c r="U1697" s="266">
        <f>'ВЕДОМСТВЕННАЯ '!V618</f>
        <v>8196844.9000000004</v>
      </c>
      <c r="V1697" s="266">
        <f>'ВЕДОМСТВЕННАЯ '!W618</f>
        <v>0</v>
      </c>
      <c r="W1697" s="266">
        <f>'ВЕДОМСТВЕННАЯ '!X618</f>
        <v>0</v>
      </c>
      <c r="X1697" s="266">
        <f>'ВЕДОМСТВЕННАЯ '!Y618</f>
        <v>8524949.3599999994</v>
      </c>
      <c r="Y1697" s="35">
        <f>'ВЕДОМСТВЕННАЯ '!Z618</f>
        <v>8524949.3599999994</v>
      </c>
      <c r="Z1697" s="35">
        <f>'ВЕДОМСТВЕННАЯ '!AA618</f>
        <v>0</v>
      </c>
      <c r="AA1697" s="35">
        <f>'ВЕДОМСТВЕННАЯ '!AB618</f>
        <v>0</v>
      </c>
    </row>
    <row r="1698" spans="1:27" ht="57.75" customHeight="1" x14ac:dyDescent="0.3">
      <c r="A1698" s="581" t="str">
        <f>'ВЕДОМСТВЕННАЯ '!A619</f>
        <v xml:space="preserve">Расходы на обеспечение деятельности органов местного самоуправления в рамках непрограммного направления деятельности, за счет средств субвенций из областного бюджета </v>
      </c>
      <c r="B1698" s="236" t="str">
        <f>'ВЕДОМСТВЕННАЯ '!B619</f>
        <v>900</v>
      </c>
      <c r="C1698" s="236" t="str">
        <f>'ВЕДОМСТВЕННАЯ '!C619</f>
        <v>10</v>
      </c>
      <c r="D1698" s="236" t="str">
        <f>'ВЕДОМСТВЕННАЯ '!D619</f>
        <v>06</v>
      </c>
      <c r="E1698" s="247" t="str">
        <f>'ВЕДОМСТВЕННАЯ '!E619</f>
        <v>69</v>
      </c>
      <c r="F1698" s="248" t="str">
        <f>'ВЕДОМСТВЕННАЯ '!F619</f>
        <v>М</v>
      </c>
      <c r="G1698" s="248" t="str">
        <f>'ВЕДОМСТВЕННАЯ '!G619</f>
        <v>00</v>
      </c>
      <c r="H1698" s="249" t="str">
        <f>'ВЕДОМСТВЕННАЯ '!H619</f>
        <v>00000</v>
      </c>
      <c r="I1698" s="249">
        <f>'ВЕДОМСТВЕННАЯ '!I619</f>
        <v>0</v>
      </c>
      <c r="J1698" s="249"/>
      <c r="K1698" s="265">
        <f>'ВЕДОМСТВЕННАЯ '!K619</f>
        <v>4111.8</v>
      </c>
      <c r="L1698" s="265">
        <f>'ВЕДОМСТВЕННАЯ '!L619</f>
        <v>3946.1000000000004</v>
      </c>
      <c r="M1698" s="265">
        <f>'ВЕДОМСТВЕННАЯ '!M619</f>
        <v>3946.1000000000004</v>
      </c>
      <c r="N1698" s="265">
        <f>'ВЕДОМСТВЕННАЯ '!N619</f>
        <v>0</v>
      </c>
      <c r="O1698" s="265">
        <f>'ВЕДОМСТВЕННАЯ '!O619</f>
        <v>0</v>
      </c>
      <c r="P1698" s="266">
        <f>'ВЕДОМСТВЕННАЯ '!P619</f>
        <v>7881239.3799999999</v>
      </c>
      <c r="Q1698" s="266">
        <f>'ВЕДОМСТВЕННАЯ '!Q619</f>
        <v>7881239.3799999999</v>
      </c>
      <c r="R1698" s="266">
        <f>'ВЕДОМСТВЕННАЯ '!R619</f>
        <v>0</v>
      </c>
      <c r="S1698" s="266">
        <f>'ВЕДОМСТВЕННАЯ '!S619</f>
        <v>0</v>
      </c>
      <c r="T1698" s="266">
        <f>'ВЕДОМСТВЕННАЯ '!U619</f>
        <v>8196844.9000000004</v>
      </c>
      <c r="U1698" s="266">
        <f>'ВЕДОМСТВЕННАЯ '!V619</f>
        <v>8196844.9000000004</v>
      </c>
      <c r="V1698" s="266">
        <f>'ВЕДОМСТВЕННАЯ '!W619</f>
        <v>0</v>
      </c>
      <c r="W1698" s="266">
        <f>'ВЕДОМСТВЕННАЯ '!X619</f>
        <v>0</v>
      </c>
      <c r="X1698" s="266">
        <f>'ВЕДОМСТВЕННАЯ '!Y619</f>
        <v>8524949.3599999994</v>
      </c>
      <c r="Y1698" s="35">
        <f>'ВЕДОМСТВЕННАЯ '!Z619</f>
        <v>8524949.3599999994</v>
      </c>
      <c r="Z1698" s="35">
        <f>'ВЕДОМСТВЕННАЯ '!AA619</f>
        <v>0</v>
      </c>
      <c r="AA1698" s="35">
        <f>'ВЕДОМСТВЕННАЯ '!AB619</f>
        <v>0</v>
      </c>
    </row>
    <row r="1699" spans="1:27" ht="56.25" customHeight="1" x14ac:dyDescent="0.3">
      <c r="A1699" s="581" t="str">
        <f>'ВЕДОМСТВЕННАЯ '!A620</f>
        <v xml:space="preserve">Центральный аппарат, выполняющий переданные полномочия субъекта Российской Федерации за счет средств субвенций, поступающих от министерства образования Магаданской области </v>
      </c>
      <c r="B1699" s="236" t="str">
        <f>'ВЕДОМСТВЕННАЯ '!B620</f>
        <v>900</v>
      </c>
      <c r="C1699" s="236" t="str">
        <f>'ВЕДОМСТВЕННАЯ '!C620</f>
        <v>10</v>
      </c>
      <c r="D1699" s="236" t="str">
        <f>'ВЕДОМСТВЕННАЯ '!D620</f>
        <v>06</v>
      </c>
      <c r="E1699" s="247" t="str">
        <f>'ВЕДОМСТВЕННАЯ '!E620</f>
        <v>69</v>
      </c>
      <c r="F1699" s="248" t="str">
        <f>'ВЕДОМСТВЕННАЯ '!F620</f>
        <v>М</v>
      </c>
      <c r="G1699" s="248" t="str">
        <f>'ВЕДОМСТВЕННАЯ '!G620</f>
        <v>М0</v>
      </c>
      <c r="H1699" s="249" t="str">
        <f>'ВЕДОМСТВЕННАЯ '!H620</f>
        <v>00000</v>
      </c>
      <c r="I1699" s="249" t="str">
        <f>'ВЕДОМСТВЕННАЯ '!I620</f>
        <v>00 М 00 00000</v>
      </c>
      <c r="J1699" s="249"/>
      <c r="K1699" s="265">
        <f>'ВЕДОМСТВЕННАЯ '!K620</f>
        <v>2724.0000000000005</v>
      </c>
      <c r="L1699" s="265">
        <f>'ВЕДОМСТВЕННАЯ '!L620</f>
        <v>3156.9</v>
      </c>
      <c r="M1699" s="265">
        <f>'ВЕДОМСТВЕННАЯ '!M620</f>
        <v>3156.9</v>
      </c>
      <c r="N1699" s="265">
        <f>'ВЕДОМСТВЕННАЯ '!N620</f>
        <v>0</v>
      </c>
      <c r="O1699" s="265">
        <f>'ВЕДОМСТВЕННАЯ '!O620</f>
        <v>0</v>
      </c>
      <c r="P1699" s="266">
        <f>'ВЕДОМСТВЕННАЯ '!P620</f>
        <v>6938839.3799999999</v>
      </c>
      <c r="Q1699" s="266">
        <f>'ВЕДОМСТВЕННАЯ '!Q620</f>
        <v>6938839.3799999999</v>
      </c>
      <c r="R1699" s="266">
        <f>'ВЕДОМСТВЕННАЯ '!R620</f>
        <v>0</v>
      </c>
      <c r="S1699" s="266">
        <f>'ВЕДОМСТВЕННАЯ '!S620</f>
        <v>0</v>
      </c>
      <c r="T1699" s="266">
        <f>'ВЕДОМСТВЕННАЯ '!U620</f>
        <v>7216744.9000000004</v>
      </c>
      <c r="U1699" s="266">
        <f>'ВЕДОМСТВЕННАЯ '!V620</f>
        <v>7216744.9000000004</v>
      </c>
      <c r="V1699" s="266">
        <f>'ВЕДОМСТВЕННАЯ '!W620</f>
        <v>0</v>
      </c>
      <c r="W1699" s="266">
        <f>'ВЕДОМСТВЕННАЯ '!X620</f>
        <v>0</v>
      </c>
      <c r="X1699" s="266">
        <f>'ВЕДОМСТВЕННАЯ '!Y620</f>
        <v>7505649.3599999994</v>
      </c>
      <c r="Y1699" s="35">
        <f>'ВЕДОМСТВЕННАЯ '!Z620</f>
        <v>7505649.3599999994</v>
      </c>
      <c r="Z1699" s="35">
        <f>'ВЕДОМСТВЕННАЯ '!AA620</f>
        <v>0</v>
      </c>
      <c r="AA1699" s="35">
        <f>'ВЕДОМСТВЕННАЯ '!AB620</f>
        <v>0</v>
      </c>
    </row>
    <row r="1700" spans="1:27" ht="71.25" customHeight="1" x14ac:dyDescent="0.3">
      <c r="A1700" s="581" t="str">
        <f>'ВЕДОМСТВЕННАЯ '!A621</f>
        <v xml:space="preserve">Осуществление органами местного самоуправления Хасынского муниципального округа Магаданской области   переданных государственных полномочий по организации и осуществлению деятельности органов опеки и попечительства </v>
      </c>
      <c r="B1700" s="236" t="str">
        <f>'ВЕДОМСТВЕННАЯ '!B621</f>
        <v>900</v>
      </c>
      <c r="C1700" s="236" t="str">
        <f>'ВЕДОМСТВЕННАЯ '!C621</f>
        <v>10</v>
      </c>
      <c r="D1700" s="236" t="str">
        <f>'ВЕДОМСТВЕННАЯ '!D621</f>
        <v>06</v>
      </c>
      <c r="E1700" s="247" t="str">
        <f>'ВЕДОМСТВЕННАЯ '!E621</f>
        <v>69</v>
      </c>
      <c r="F1700" s="248" t="str">
        <f>'ВЕДОМСТВЕННАЯ '!F621</f>
        <v>М</v>
      </c>
      <c r="G1700" s="248" t="str">
        <f>'ВЕДОМСТВЕННАЯ '!G621</f>
        <v>М0</v>
      </c>
      <c r="H1700" s="249" t="str">
        <f>'ВЕДОМСТВЕННАЯ '!H621</f>
        <v>74090</v>
      </c>
      <c r="I1700" s="249" t="str">
        <f>'ВЕДОМСТВЕННАЯ '!I621</f>
        <v>00 М М0 74090</v>
      </c>
      <c r="J1700" s="249"/>
      <c r="K1700" s="265">
        <f>'ВЕДОМСТВЕННАЯ '!K621</f>
        <v>2724.0000000000005</v>
      </c>
      <c r="L1700" s="265">
        <f>'ВЕДОМСТВЕННАЯ '!L621</f>
        <v>3156.9</v>
      </c>
      <c r="M1700" s="265">
        <f>'ВЕДОМСТВЕННАЯ '!M621</f>
        <v>3156.9</v>
      </c>
      <c r="N1700" s="265">
        <f>'ВЕДОМСТВЕННАЯ '!N621</f>
        <v>0</v>
      </c>
      <c r="O1700" s="265">
        <f>'ВЕДОМСТВЕННАЯ '!O621</f>
        <v>0</v>
      </c>
      <c r="P1700" s="266">
        <f>'ВЕДОМСТВЕННАЯ '!P621</f>
        <v>6938839.3799999999</v>
      </c>
      <c r="Q1700" s="266">
        <f>'ВЕДОМСТВЕННАЯ '!Q621</f>
        <v>6938839.3799999999</v>
      </c>
      <c r="R1700" s="266">
        <f>'ВЕДОМСТВЕННАЯ '!R621</f>
        <v>0</v>
      </c>
      <c r="S1700" s="266">
        <f>'ВЕДОМСТВЕННАЯ '!S621</f>
        <v>0</v>
      </c>
      <c r="T1700" s="266">
        <f>'ВЕДОМСТВЕННАЯ '!U621</f>
        <v>7216744.9000000004</v>
      </c>
      <c r="U1700" s="266">
        <f>'ВЕДОМСТВЕННАЯ '!V621</f>
        <v>7216744.9000000004</v>
      </c>
      <c r="V1700" s="266">
        <f>'ВЕДОМСТВЕННАЯ '!W621</f>
        <v>0</v>
      </c>
      <c r="W1700" s="266">
        <f>'ВЕДОМСТВЕННАЯ '!X621</f>
        <v>0</v>
      </c>
      <c r="X1700" s="266">
        <f>'ВЕДОМСТВЕННАЯ '!Y621</f>
        <v>7505649.3599999994</v>
      </c>
      <c r="Y1700" s="35">
        <f>'ВЕДОМСТВЕННАЯ '!Z621</f>
        <v>7505649.3599999994</v>
      </c>
      <c r="Z1700" s="35">
        <f>'ВЕДОМСТВЕННАЯ '!AA621</f>
        <v>0</v>
      </c>
      <c r="AA1700" s="35">
        <f>'ВЕДОМСТВЕННАЯ '!AB621</f>
        <v>0</v>
      </c>
    </row>
    <row r="1701" spans="1:27" ht="58.5" customHeight="1" x14ac:dyDescent="0.3">
      <c r="A1701" s="581" t="str">
        <f>'ВЕДОМСТВЕННАЯ '!A622</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701" s="236" t="str">
        <f>'ВЕДОМСТВЕННАЯ '!B622</f>
        <v>900</v>
      </c>
      <c r="C1701" s="236" t="str">
        <f>'ВЕДОМСТВЕННАЯ '!C622</f>
        <v>10</v>
      </c>
      <c r="D1701" s="236" t="str">
        <f>'ВЕДОМСТВЕННАЯ '!D622</f>
        <v>06</v>
      </c>
      <c r="E1701" s="247" t="str">
        <f>'ВЕДОМСТВЕННАЯ '!E622</f>
        <v>69</v>
      </c>
      <c r="F1701" s="248" t="str">
        <f>'ВЕДОМСТВЕННАЯ '!F622</f>
        <v>М</v>
      </c>
      <c r="G1701" s="248" t="str">
        <f>'ВЕДОМСТВЕННАЯ '!G622</f>
        <v>М0</v>
      </c>
      <c r="H1701" s="249" t="str">
        <f>'ВЕДОМСТВЕННАЯ '!H622</f>
        <v>74090</v>
      </c>
      <c r="I1701" s="249" t="str">
        <f>'ВЕДОМСТВЕННАЯ '!I622</f>
        <v>00 М М0 74090</v>
      </c>
      <c r="J1701" s="249" t="str">
        <f>'ВЕДОМСТВЕННАЯ '!J622</f>
        <v>100</v>
      </c>
      <c r="K1701" s="265">
        <f>'ВЕДОМСТВЕННАЯ '!K622</f>
        <v>2625.7000000000003</v>
      </c>
      <c r="L1701" s="265">
        <f>'ВЕДОМСТВЕННАЯ '!L622</f>
        <v>2869.9</v>
      </c>
      <c r="M1701" s="265">
        <f>'ВЕДОМСТВЕННАЯ '!M622</f>
        <v>2869.9</v>
      </c>
      <c r="N1701" s="265">
        <f>'ВЕДОМСТВЕННАЯ '!N622</f>
        <v>0</v>
      </c>
      <c r="O1701" s="265">
        <f>'ВЕДОМСТВЕННАЯ '!O622</f>
        <v>0</v>
      </c>
      <c r="P1701" s="266">
        <f>'ВЕДОМСТВЕННАЯ '!P622</f>
        <v>6308035.7999999998</v>
      </c>
      <c r="Q1701" s="266">
        <f>'ВЕДОМСТВЕННАЯ '!Q622</f>
        <v>6308035.7999999998</v>
      </c>
      <c r="R1701" s="266">
        <f>'ВЕДОМСТВЕННАЯ '!R622</f>
        <v>0</v>
      </c>
      <c r="S1701" s="266">
        <f>'ВЕДОМСТВЕННАЯ '!S622</f>
        <v>0</v>
      </c>
      <c r="T1701" s="266">
        <f>'ВЕДОМСТВЕННАЯ '!U622</f>
        <v>6560677.2000000002</v>
      </c>
      <c r="U1701" s="266">
        <f>'ВЕДОМСТВЕННАЯ '!V622</f>
        <v>6560677.2000000002</v>
      </c>
      <c r="V1701" s="266">
        <f>'ВЕДОМСТВЕННАЯ '!W622</f>
        <v>0</v>
      </c>
      <c r="W1701" s="266">
        <f>'ВЕДОМСТВЕННАЯ '!X622</f>
        <v>0</v>
      </c>
      <c r="X1701" s="266">
        <f>'ВЕДОМСТВЕННАЯ '!Y622</f>
        <v>6823317.5999999996</v>
      </c>
      <c r="Y1701" s="35">
        <f>'ВЕДОМСТВЕННАЯ '!Z622</f>
        <v>6823317.5999999996</v>
      </c>
      <c r="Z1701" s="35">
        <f>'ВЕДОМСТВЕННАЯ '!AA622</f>
        <v>0</v>
      </c>
      <c r="AA1701" s="35">
        <f>'ВЕДОМСТВЕННАЯ '!AB622</f>
        <v>0</v>
      </c>
    </row>
    <row r="1702" spans="1:27" ht="42" customHeight="1" x14ac:dyDescent="0.3">
      <c r="A1702" s="581" t="str">
        <f>'ВЕДОМСТВЕННАЯ '!A623</f>
        <v xml:space="preserve">Расходы на выплаты персоналу государственных (муниципальных) органов </v>
      </c>
      <c r="B1702" s="236" t="str">
        <f>'ВЕДОМСТВЕННАЯ '!B623</f>
        <v>900</v>
      </c>
      <c r="C1702" s="236" t="str">
        <f>'ВЕДОМСТВЕННАЯ '!C623</f>
        <v>10</v>
      </c>
      <c r="D1702" s="236" t="str">
        <f>'ВЕДОМСТВЕННАЯ '!D623</f>
        <v>06</v>
      </c>
      <c r="E1702" s="247" t="str">
        <f>'ВЕДОМСТВЕННАЯ '!E623</f>
        <v>69</v>
      </c>
      <c r="F1702" s="248" t="str">
        <f>'ВЕДОМСТВЕННАЯ '!F623</f>
        <v>М</v>
      </c>
      <c r="G1702" s="248" t="str">
        <f>'ВЕДОМСТВЕННАЯ '!G623</f>
        <v>М0</v>
      </c>
      <c r="H1702" s="249" t="str">
        <f>'ВЕДОМСТВЕННАЯ '!H623</f>
        <v>74090</v>
      </c>
      <c r="I1702" s="249" t="str">
        <f>'ВЕДОМСТВЕННАЯ '!I623</f>
        <v>00 М М0 74090</v>
      </c>
      <c r="J1702" s="249" t="str">
        <f>'ВЕДОМСТВЕННАЯ '!J623</f>
        <v>120</v>
      </c>
      <c r="K1702" s="265">
        <f>'ВЕДОМСТВЕННАЯ '!K623</f>
        <v>2625.7000000000003</v>
      </c>
      <c r="L1702" s="265">
        <f>'ВЕДОМСТВЕННАЯ '!L623</f>
        <v>2869.9</v>
      </c>
      <c r="M1702" s="265">
        <f>'ВЕДОМСТВЕННАЯ '!M623</f>
        <v>2869.9</v>
      </c>
      <c r="N1702" s="265">
        <f>'ВЕДОМСТВЕННАЯ '!N623</f>
        <v>0</v>
      </c>
      <c r="O1702" s="265">
        <f>'ВЕДОМСТВЕННАЯ '!O623</f>
        <v>0</v>
      </c>
      <c r="P1702" s="266">
        <f>'ВЕДОМСТВЕННАЯ '!P623</f>
        <v>6308035.7999999998</v>
      </c>
      <c r="Q1702" s="266">
        <f>'ВЕДОМСТВЕННАЯ '!Q623</f>
        <v>6308035.7999999998</v>
      </c>
      <c r="R1702" s="266">
        <f>'ВЕДОМСТВЕННАЯ '!R623</f>
        <v>0</v>
      </c>
      <c r="S1702" s="266">
        <f>'ВЕДОМСТВЕННАЯ '!S623</f>
        <v>0</v>
      </c>
      <c r="T1702" s="266">
        <f>'ВЕДОМСТВЕННАЯ '!U623</f>
        <v>6560677.2000000002</v>
      </c>
      <c r="U1702" s="266">
        <f>'ВЕДОМСТВЕННАЯ '!V623</f>
        <v>6560677.2000000002</v>
      </c>
      <c r="V1702" s="266">
        <f>'ВЕДОМСТВЕННАЯ '!W623</f>
        <v>0</v>
      </c>
      <c r="W1702" s="266">
        <f>'ВЕДОМСТВЕННАЯ '!X623</f>
        <v>0</v>
      </c>
      <c r="X1702" s="266">
        <f>'ВЕДОМСТВЕННАЯ '!Y623</f>
        <v>6823317.5999999996</v>
      </c>
      <c r="Y1702" s="35">
        <f>'ВЕДОМСТВЕННАЯ '!Z623</f>
        <v>6823317.5999999996</v>
      </c>
      <c r="Z1702" s="35">
        <f>'ВЕДОМСТВЕННАЯ '!AA623</f>
        <v>0</v>
      </c>
      <c r="AA1702" s="35">
        <f>'ВЕДОМСТВЕННАЯ '!AB623</f>
        <v>0</v>
      </c>
    </row>
    <row r="1703" spans="1:27" ht="42" customHeight="1" x14ac:dyDescent="0.3">
      <c r="A1703" s="581" t="str">
        <f>'ВЕДОМСТВЕННАЯ '!A624</f>
        <v>Закупка товаров, работ и услуг для обеспечения государственных (муниципальных) нужд</v>
      </c>
      <c r="B1703" s="236" t="str">
        <f>'ВЕДОМСТВЕННАЯ '!B624</f>
        <v>900</v>
      </c>
      <c r="C1703" s="236" t="str">
        <f>'ВЕДОМСТВЕННАЯ '!C624</f>
        <v>10</v>
      </c>
      <c r="D1703" s="236" t="str">
        <f>'ВЕДОМСТВЕННАЯ '!D624</f>
        <v>06</v>
      </c>
      <c r="E1703" s="247" t="str">
        <f>'ВЕДОМСТВЕННАЯ '!E624</f>
        <v>69</v>
      </c>
      <c r="F1703" s="248" t="str">
        <f>'ВЕДОМСТВЕННАЯ '!F624</f>
        <v>М</v>
      </c>
      <c r="G1703" s="248" t="str">
        <f>'ВЕДОМСТВЕННАЯ '!G624</f>
        <v>М0</v>
      </c>
      <c r="H1703" s="249" t="str">
        <f>'ВЕДОМСТВЕННАЯ '!H624</f>
        <v>74090</v>
      </c>
      <c r="I1703" s="249" t="str">
        <f>'ВЕДОМСТВЕННАЯ '!I624</f>
        <v>00 М М0 74090</v>
      </c>
      <c r="J1703" s="249" t="str">
        <f>'ВЕДОМСТВЕННАЯ '!J624</f>
        <v>200</v>
      </c>
      <c r="K1703" s="265">
        <f>'ВЕДОМСТВЕННАЯ '!K624</f>
        <v>98.299999999999983</v>
      </c>
      <c r="L1703" s="265">
        <f>'ВЕДОМСТВЕННАЯ '!L624</f>
        <v>287</v>
      </c>
      <c r="M1703" s="265">
        <f>'ВЕДОМСТВЕННАЯ '!M624</f>
        <v>287</v>
      </c>
      <c r="N1703" s="265">
        <f>'ВЕДОМСТВЕННАЯ '!N624</f>
        <v>0</v>
      </c>
      <c r="O1703" s="265">
        <f>'ВЕДОМСТВЕННАЯ '!O624</f>
        <v>0</v>
      </c>
      <c r="P1703" s="266">
        <f>'ВЕДОМСТВЕННАЯ '!P624</f>
        <v>630803.57999999996</v>
      </c>
      <c r="Q1703" s="266">
        <f>'ВЕДОМСТВЕННАЯ '!Q624</f>
        <v>630803.57999999996</v>
      </c>
      <c r="R1703" s="266">
        <f>'ВЕДОМСТВЕННАЯ '!R624</f>
        <v>0</v>
      </c>
      <c r="S1703" s="266">
        <f>'ВЕДОМСТВЕННАЯ '!S624</f>
        <v>0</v>
      </c>
      <c r="T1703" s="266">
        <f>'ВЕДОМСТВЕННАЯ '!U624</f>
        <v>656067.69999999995</v>
      </c>
      <c r="U1703" s="266">
        <f>'ВЕДОМСТВЕННАЯ '!V624</f>
        <v>656067.69999999995</v>
      </c>
      <c r="V1703" s="266">
        <f>'ВЕДОМСТВЕННАЯ '!W624</f>
        <v>0</v>
      </c>
      <c r="W1703" s="266">
        <f>'ВЕДОМСТВЕННАЯ '!X624</f>
        <v>0</v>
      </c>
      <c r="X1703" s="266">
        <f>'ВЕДОМСТВЕННАЯ '!Y624</f>
        <v>682331.76</v>
      </c>
      <c r="Y1703" s="35">
        <f>'ВЕДОМСТВЕННАЯ '!Z624</f>
        <v>682331.76</v>
      </c>
      <c r="Z1703" s="35">
        <f>'ВЕДОМСТВЕННАЯ '!AA624</f>
        <v>0</v>
      </c>
      <c r="AA1703" s="35">
        <f>'ВЕДОМСТВЕННАЯ '!AB624</f>
        <v>0</v>
      </c>
    </row>
    <row r="1704" spans="1:27" ht="42" customHeight="1" x14ac:dyDescent="0.3">
      <c r="A1704" s="581" t="str">
        <f>'ВЕДОМСТВЕННАЯ '!A625</f>
        <v xml:space="preserve">Иные закупки товаров, работ и услуг для обеспечения государственных (муниципальных) нужд </v>
      </c>
      <c r="B1704" s="236" t="str">
        <f>'ВЕДОМСТВЕННАЯ '!B625</f>
        <v>900</v>
      </c>
      <c r="C1704" s="236" t="str">
        <f>'ВЕДОМСТВЕННАЯ '!C625</f>
        <v>10</v>
      </c>
      <c r="D1704" s="236" t="str">
        <f>'ВЕДОМСТВЕННАЯ '!D625</f>
        <v>06</v>
      </c>
      <c r="E1704" s="247" t="str">
        <f>'ВЕДОМСТВЕННАЯ '!E625</f>
        <v>69</v>
      </c>
      <c r="F1704" s="248" t="str">
        <f>'ВЕДОМСТВЕННАЯ '!F625</f>
        <v>М</v>
      </c>
      <c r="G1704" s="248" t="str">
        <f>'ВЕДОМСТВЕННАЯ '!G625</f>
        <v>М0</v>
      </c>
      <c r="H1704" s="249" t="str">
        <f>'ВЕДОМСТВЕННАЯ '!H625</f>
        <v>74090</v>
      </c>
      <c r="I1704" s="249" t="str">
        <f>'ВЕДОМСТВЕННАЯ '!I625</f>
        <v>00 М М0 74090</v>
      </c>
      <c r="J1704" s="249" t="str">
        <f>'ВЕДОМСТВЕННАЯ '!J625</f>
        <v>240</v>
      </c>
      <c r="K1704" s="265">
        <f>'ВЕДОМСТВЕННАЯ '!K625</f>
        <v>98.299999999999983</v>
      </c>
      <c r="L1704" s="265">
        <f>'ВЕДОМСТВЕННАЯ '!L625</f>
        <v>287</v>
      </c>
      <c r="M1704" s="265">
        <f>'ВЕДОМСТВЕННАЯ '!M625</f>
        <v>287</v>
      </c>
      <c r="N1704" s="265">
        <f>'ВЕДОМСТВЕННАЯ '!N625</f>
        <v>0</v>
      </c>
      <c r="O1704" s="265">
        <f>'ВЕДОМСТВЕННАЯ '!O625</f>
        <v>0</v>
      </c>
      <c r="P1704" s="266">
        <f>'ВЕДОМСТВЕННАЯ '!P625</f>
        <v>630803.57999999996</v>
      </c>
      <c r="Q1704" s="266">
        <f>'ВЕДОМСТВЕННАЯ '!Q625</f>
        <v>630803.57999999996</v>
      </c>
      <c r="R1704" s="266">
        <f>'ВЕДОМСТВЕННАЯ '!R625</f>
        <v>0</v>
      </c>
      <c r="S1704" s="266">
        <f>'ВЕДОМСТВЕННАЯ '!S625</f>
        <v>0</v>
      </c>
      <c r="T1704" s="266">
        <f>'ВЕДОМСТВЕННАЯ '!U625</f>
        <v>656067.69999999995</v>
      </c>
      <c r="U1704" s="266">
        <f>'ВЕДОМСТВЕННАЯ '!V625</f>
        <v>656067.69999999995</v>
      </c>
      <c r="V1704" s="266">
        <f>'ВЕДОМСТВЕННАЯ '!W625</f>
        <v>0</v>
      </c>
      <c r="W1704" s="266">
        <f>'ВЕДОМСТВЕННАЯ '!X625</f>
        <v>0</v>
      </c>
      <c r="X1704" s="266">
        <f>'ВЕДОМСТВЕННАЯ '!Y625</f>
        <v>682331.76</v>
      </c>
      <c r="Y1704" s="35">
        <f>'ВЕДОМСТВЕННАЯ '!Z625</f>
        <v>682331.76</v>
      </c>
      <c r="Z1704" s="35">
        <f>'ВЕДОМСТВЕННАЯ '!AA625</f>
        <v>0</v>
      </c>
      <c r="AA1704" s="35">
        <f>'ВЕДОМСТВЕННАЯ '!AB625</f>
        <v>0</v>
      </c>
    </row>
    <row r="1705" spans="1:27" ht="20.100000000000001" hidden="1" customHeight="1" x14ac:dyDescent="0.3">
      <c r="A1705" s="581" t="str">
        <f>'ВЕДОМСТВЕННАЯ '!A626</f>
        <v>Иные бюджетные ассигнования</v>
      </c>
      <c r="B1705" s="236" t="str">
        <f>'ВЕДОМСТВЕННАЯ '!B626</f>
        <v>900</v>
      </c>
      <c r="C1705" s="236" t="str">
        <f>'ВЕДОМСТВЕННАЯ '!C626</f>
        <v>10</v>
      </c>
      <c r="D1705" s="236" t="str">
        <f>'ВЕДОМСТВЕННАЯ '!D626</f>
        <v>06</v>
      </c>
      <c r="E1705" s="247" t="str">
        <f>'ВЕДОМСТВЕННАЯ '!E626</f>
        <v>69</v>
      </c>
      <c r="F1705" s="248" t="str">
        <f>'ВЕДОМСТВЕННАЯ '!F626</f>
        <v>М</v>
      </c>
      <c r="G1705" s="248" t="str">
        <f>'ВЕДОМСТВЕННАЯ '!G626</f>
        <v>М0</v>
      </c>
      <c r="H1705" s="249" t="str">
        <f>'ВЕДОМСТВЕННАЯ '!H626</f>
        <v>74090</v>
      </c>
      <c r="I1705" s="249" t="str">
        <f>'ВЕДОМСТВЕННАЯ '!I626</f>
        <v>00 М М0 74090</v>
      </c>
      <c r="J1705" s="249" t="str">
        <f>'ВЕДОМСТВЕННАЯ '!J626</f>
        <v>800</v>
      </c>
      <c r="K1705" s="265">
        <f>'ВЕДОМСТВЕННАЯ '!K626</f>
        <v>0</v>
      </c>
      <c r="L1705" s="265">
        <f>'ВЕДОМСТВЕННАЯ '!L626</f>
        <v>0</v>
      </c>
      <c r="M1705" s="265">
        <f>'ВЕДОМСТВЕННАЯ '!M626</f>
        <v>0</v>
      </c>
      <c r="N1705" s="265">
        <f>'ВЕДОМСТВЕННАЯ '!N626</f>
        <v>0</v>
      </c>
      <c r="O1705" s="265">
        <f>'ВЕДОМСТВЕННАЯ '!O626</f>
        <v>0</v>
      </c>
      <c r="P1705" s="266">
        <f>'ВЕДОМСТВЕННАЯ '!P626</f>
        <v>0</v>
      </c>
      <c r="Q1705" s="266">
        <f>'ВЕДОМСТВЕННАЯ '!Q626</f>
        <v>0</v>
      </c>
      <c r="R1705" s="266">
        <f>'ВЕДОМСТВЕННАЯ '!R626</f>
        <v>0</v>
      </c>
      <c r="S1705" s="266">
        <f>'ВЕДОМСТВЕННАЯ '!S626</f>
        <v>0</v>
      </c>
      <c r="T1705" s="266">
        <f>'ВЕДОМСТВЕННАЯ '!U626</f>
        <v>0</v>
      </c>
      <c r="U1705" s="266">
        <f>'ВЕДОМСТВЕННАЯ '!V626</f>
        <v>0</v>
      </c>
      <c r="V1705" s="266">
        <f>'ВЕДОМСТВЕННАЯ '!W626</f>
        <v>0</v>
      </c>
      <c r="W1705" s="266">
        <f>'ВЕДОМСТВЕННАЯ '!X626</f>
        <v>0</v>
      </c>
      <c r="X1705" s="266">
        <f>'ВЕДОМСТВЕННАЯ '!Y626</f>
        <v>0</v>
      </c>
      <c r="Y1705" s="35">
        <f>'ВЕДОМСТВЕННАЯ '!Z626</f>
        <v>0</v>
      </c>
      <c r="Z1705" s="35">
        <f>'ВЕДОМСТВЕННАЯ '!AA626</f>
        <v>0</v>
      </c>
      <c r="AA1705" s="35">
        <f>'ВЕДОМСТВЕННАЯ '!AB626</f>
        <v>0</v>
      </c>
    </row>
    <row r="1706" spans="1:27" ht="12" hidden="1" customHeight="1" x14ac:dyDescent="0.3">
      <c r="A1706" s="581" t="str">
        <f>'ВЕДОМСТВЕННАЯ '!A627</f>
        <v>Уплата налогов, сборов и иных платежей</v>
      </c>
      <c r="B1706" s="236" t="str">
        <f>'ВЕДОМСТВЕННАЯ '!B627</f>
        <v>900</v>
      </c>
      <c r="C1706" s="236" t="str">
        <f>'ВЕДОМСТВЕННАЯ '!C627</f>
        <v>10</v>
      </c>
      <c r="D1706" s="236" t="str">
        <f>'ВЕДОМСТВЕННАЯ '!D627</f>
        <v>06</v>
      </c>
      <c r="E1706" s="256" t="str">
        <f>'ВЕДОМСТВЕННАЯ '!E627</f>
        <v>69</v>
      </c>
      <c r="F1706" s="257" t="str">
        <f>'ВЕДОМСТВЕННАЯ '!F627</f>
        <v>М</v>
      </c>
      <c r="G1706" s="257" t="str">
        <f>'ВЕДОМСТВЕННАЯ '!G627</f>
        <v>М0</v>
      </c>
      <c r="H1706" s="258" t="str">
        <f>'ВЕДОМСТВЕННАЯ '!H627</f>
        <v>74090</v>
      </c>
      <c r="I1706" s="258" t="str">
        <f>'ВЕДОМСТВЕННАЯ '!I627</f>
        <v>00 М М0 74090</v>
      </c>
      <c r="J1706" s="258" t="str">
        <f>'ВЕДОМСТВЕННАЯ '!J627</f>
        <v>850</v>
      </c>
      <c r="K1706" s="280">
        <f>'ВЕДОМСТВЕННАЯ '!K627</f>
        <v>0</v>
      </c>
      <c r="L1706" s="280">
        <f>'ВЕДОМСТВЕННАЯ '!L627</f>
        <v>0</v>
      </c>
      <c r="M1706" s="280">
        <f>'ВЕДОМСТВЕННАЯ '!M627</f>
        <v>0</v>
      </c>
      <c r="N1706" s="280">
        <f>'ВЕДОМСТВЕННАЯ '!N627</f>
        <v>0</v>
      </c>
      <c r="O1706" s="280">
        <f>'ВЕДОМСТВЕННАЯ '!O627</f>
        <v>0</v>
      </c>
      <c r="P1706" s="281">
        <f>'ВЕДОМСТВЕННАЯ '!P627</f>
        <v>0</v>
      </c>
      <c r="Q1706" s="281">
        <f>'ВЕДОМСТВЕННАЯ '!Q627</f>
        <v>0</v>
      </c>
      <c r="R1706" s="281">
        <f>'ВЕДОМСТВЕННАЯ '!R627</f>
        <v>0</v>
      </c>
      <c r="S1706" s="281">
        <f>'ВЕДОМСТВЕННАЯ '!S627</f>
        <v>0</v>
      </c>
      <c r="T1706" s="281">
        <f>'ВЕДОМСТВЕННАЯ '!U627</f>
        <v>0</v>
      </c>
      <c r="U1706" s="281">
        <f>'ВЕДОМСТВЕННАЯ '!V627</f>
        <v>0</v>
      </c>
      <c r="V1706" s="281">
        <f>'ВЕДОМСТВЕННАЯ '!W627</f>
        <v>0</v>
      </c>
      <c r="W1706" s="281">
        <f>'ВЕДОМСТВЕННАЯ '!X627</f>
        <v>0</v>
      </c>
      <c r="X1706" s="281">
        <f>'ВЕДОМСТВЕННАЯ '!Y627</f>
        <v>0</v>
      </c>
      <c r="Y1706" s="36">
        <f>'ВЕДОМСТВЕННАЯ '!Z627</f>
        <v>0</v>
      </c>
      <c r="Z1706" s="36">
        <f>'ВЕДОМСТВЕННАЯ '!AA627</f>
        <v>0</v>
      </c>
      <c r="AA1706" s="36">
        <f>'ВЕДОМСТВЕННАЯ '!AB627</f>
        <v>0</v>
      </c>
    </row>
    <row r="1707" spans="1:27" ht="69.75" customHeight="1" x14ac:dyDescent="0.3">
      <c r="A1707" s="581" t="str">
        <f>'ВЕДОМСТВЕННАЯ '!A629</f>
        <v xml:space="preserve">Осуществление органами местного самоуправления Хасынского муниципального округа Магаданской области  переданных государственных полномочий по организации и осуществлению деятельности органов опеки и попечительства </v>
      </c>
      <c r="B1707" s="236" t="str">
        <f>'ВЕДОМСТВЕННАЯ '!B629</f>
        <v>900</v>
      </c>
      <c r="C1707" s="236" t="str">
        <f>'ВЕДОМСТВЕННАЯ '!C629</f>
        <v>10</v>
      </c>
      <c r="D1707" s="236" t="str">
        <f>'ВЕДОМСТВЕННАЯ '!D629</f>
        <v>06</v>
      </c>
      <c r="E1707" s="256" t="str">
        <f>'ВЕДОМСТВЕННАЯ '!E629</f>
        <v>69</v>
      </c>
      <c r="F1707" s="257" t="str">
        <f>'ВЕДОМСТВЕННАЯ '!F629</f>
        <v>М</v>
      </c>
      <c r="G1707" s="257" t="str">
        <f>'ВЕДОМСТВЕННАЯ '!G629</f>
        <v>ТС</v>
      </c>
      <c r="H1707" s="258" t="str">
        <f>'ВЕДОМСТВЕННАЯ '!H629</f>
        <v>74090</v>
      </c>
      <c r="I1707" s="258" t="str">
        <f>'ВЕДОМСТВЕННАЯ '!I629</f>
        <v>00 М ТС 74090</v>
      </c>
      <c r="J1707" s="258"/>
      <c r="K1707" s="280">
        <f>'ВЕДОМСТВЕННАЯ '!K629</f>
        <v>1387.8</v>
      </c>
      <c r="L1707" s="280">
        <f>'ВЕДОМСТВЕННАЯ '!L629</f>
        <v>789.2</v>
      </c>
      <c r="M1707" s="280">
        <f>'ВЕДОМСТВЕННАЯ '!M629</f>
        <v>789.2</v>
      </c>
      <c r="N1707" s="280">
        <f>'ВЕДОМСТВЕННАЯ '!N629</f>
        <v>0</v>
      </c>
      <c r="O1707" s="280">
        <f>'ВЕДОМСТВЕННАЯ '!O629</f>
        <v>0</v>
      </c>
      <c r="P1707" s="281">
        <f>'ВЕДОМСТВЕННАЯ '!P629</f>
        <v>942400</v>
      </c>
      <c r="Q1707" s="281">
        <f>'ВЕДОМСТВЕННАЯ '!Q629</f>
        <v>942400</v>
      </c>
      <c r="R1707" s="281">
        <f>'ВЕДОМСТВЕННАЯ '!R629</f>
        <v>0</v>
      </c>
      <c r="S1707" s="281">
        <f>'ВЕДОМСТВЕННАЯ '!S629</f>
        <v>0</v>
      </c>
      <c r="T1707" s="281">
        <f>'ВЕДОМСТВЕННАЯ '!U629</f>
        <v>980100</v>
      </c>
      <c r="U1707" s="281">
        <f>'ВЕДОМСТВЕННАЯ '!V629</f>
        <v>980100</v>
      </c>
      <c r="V1707" s="281">
        <f>'ВЕДОМСТВЕННАЯ '!W629</f>
        <v>0</v>
      </c>
      <c r="W1707" s="281">
        <f>'ВЕДОМСТВЕННАЯ '!X629</f>
        <v>0</v>
      </c>
      <c r="X1707" s="281">
        <f>'ВЕДОМСТВЕННАЯ '!Y629</f>
        <v>1019300</v>
      </c>
      <c r="Y1707" s="36">
        <f>'ВЕДОМСТВЕННАЯ '!Z629</f>
        <v>1019300</v>
      </c>
      <c r="Z1707" s="36">
        <f>'ВЕДОМСТВЕННАЯ '!AA629</f>
        <v>0</v>
      </c>
      <c r="AA1707" s="36">
        <f>'ВЕДОМСТВЕННАЯ '!AB629</f>
        <v>0</v>
      </c>
    </row>
    <row r="1708" spans="1:27" ht="57.75" customHeight="1" x14ac:dyDescent="0.3">
      <c r="A1708" s="581" t="str">
        <f>'ВЕДОМСТВЕННАЯ '!A630</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708" s="236" t="str">
        <f>'ВЕДОМСТВЕННАЯ '!B630</f>
        <v>900</v>
      </c>
      <c r="C1708" s="236" t="str">
        <f>'ВЕДОМСТВЕННАЯ '!C630</f>
        <v>10</v>
      </c>
      <c r="D1708" s="236" t="str">
        <f>'ВЕДОМСТВЕННАЯ '!D630</f>
        <v>06</v>
      </c>
      <c r="E1708" s="256" t="str">
        <f>'ВЕДОМСТВЕННАЯ '!E630</f>
        <v>69</v>
      </c>
      <c r="F1708" s="257" t="str">
        <f>'ВЕДОМСТВЕННАЯ '!F630</f>
        <v>М</v>
      </c>
      <c r="G1708" s="257" t="str">
        <f>'ВЕДОМСТВЕННАЯ '!G630</f>
        <v>ТС</v>
      </c>
      <c r="H1708" s="258" t="str">
        <f>'ВЕДОМСТВЕННАЯ '!H630</f>
        <v>74090</v>
      </c>
      <c r="I1708" s="258" t="str">
        <f>'ВЕДОМСТВЕННАЯ '!I630</f>
        <v>00 М ТС 74090</v>
      </c>
      <c r="J1708" s="258" t="str">
        <f>'ВЕДОМСТВЕННАЯ '!J630</f>
        <v>100</v>
      </c>
      <c r="K1708" s="280">
        <f>'ВЕДОМСТВЕННАЯ '!K630</f>
        <v>1353.5</v>
      </c>
      <c r="L1708" s="280">
        <f>'ВЕДОМСТВЕННАЯ '!L630</f>
        <v>717.5</v>
      </c>
      <c r="M1708" s="280">
        <f>'ВЕДОМСТВЕННАЯ '!M630</f>
        <v>717.5</v>
      </c>
      <c r="N1708" s="280">
        <f>'ВЕДОМСТВЕННАЯ '!N630</f>
        <v>0</v>
      </c>
      <c r="O1708" s="280">
        <f>'ВЕДОМСТВЕННАЯ '!O630</f>
        <v>0</v>
      </c>
      <c r="P1708" s="281">
        <f>'ВЕДОМСТВЕННАЯ '!P630</f>
        <v>856700</v>
      </c>
      <c r="Q1708" s="281">
        <f>'ВЕДОМСТВЕННАЯ '!Q630</f>
        <v>856700</v>
      </c>
      <c r="R1708" s="281">
        <f>'ВЕДОМСТВЕННАЯ '!R630</f>
        <v>0</v>
      </c>
      <c r="S1708" s="281">
        <f>'ВЕДОМСТВЕННАЯ '!S630</f>
        <v>0</v>
      </c>
      <c r="T1708" s="281">
        <f>'ВЕДОМСТВЕННАЯ '!U630</f>
        <v>891000</v>
      </c>
      <c r="U1708" s="281">
        <f>'ВЕДОМСТВЕННАЯ '!V630</f>
        <v>891000</v>
      </c>
      <c r="V1708" s="281">
        <f>'ВЕДОМСТВЕННАЯ '!W630</f>
        <v>0</v>
      </c>
      <c r="W1708" s="281">
        <f>'ВЕДОМСТВЕННАЯ '!X630</f>
        <v>0</v>
      </c>
      <c r="X1708" s="281">
        <f>'ВЕДОМСТВЕННАЯ '!Y630</f>
        <v>926600</v>
      </c>
      <c r="Y1708" s="36">
        <f>'ВЕДОМСТВЕННАЯ '!Z630</f>
        <v>926600</v>
      </c>
      <c r="Z1708" s="36">
        <f>'ВЕДОМСТВЕННАЯ '!AA630</f>
        <v>0</v>
      </c>
      <c r="AA1708" s="36">
        <f>'ВЕДОМСТВЕННАЯ '!AB630</f>
        <v>0</v>
      </c>
    </row>
    <row r="1709" spans="1:27" ht="42" customHeight="1" x14ac:dyDescent="0.3">
      <c r="A1709" s="581" t="str">
        <f>'ВЕДОМСТВЕННАЯ '!A631</f>
        <v xml:space="preserve">Расходы на выплаты персоналу государственных (муниципальных) органов </v>
      </c>
      <c r="B1709" s="236" t="str">
        <f>'ВЕДОМСТВЕННАЯ '!B631</f>
        <v>900</v>
      </c>
      <c r="C1709" s="236" t="str">
        <f>'ВЕДОМСТВЕННАЯ '!C631</f>
        <v>10</v>
      </c>
      <c r="D1709" s="236" t="str">
        <f>'ВЕДОМСТВЕННАЯ '!D631</f>
        <v>06</v>
      </c>
      <c r="E1709" s="256" t="str">
        <f>'ВЕДОМСТВЕННАЯ '!E631</f>
        <v>69</v>
      </c>
      <c r="F1709" s="257" t="str">
        <f>'ВЕДОМСТВЕННАЯ '!F631</f>
        <v>М</v>
      </c>
      <c r="G1709" s="257" t="str">
        <f>'ВЕДОМСТВЕННАЯ '!G631</f>
        <v>ТС</v>
      </c>
      <c r="H1709" s="258" t="str">
        <f>'ВЕДОМСТВЕННАЯ '!H631</f>
        <v>74090</v>
      </c>
      <c r="I1709" s="258" t="str">
        <f>'ВЕДОМСТВЕННАЯ '!I631</f>
        <v>00 М ТС 74090</v>
      </c>
      <c r="J1709" s="258" t="str">
        <f>'ВЕДОМСТВЕННАЯ '!J631</f>
        <v>120</v>
      </c>
      <c r="K1709" s="280">
        <f>'ВЕДОМСТВЕННАЯ '!K631</f>
        <v>1353.5</v>
      </c>
      <c r="L1709" s="280">
        <f>'ВЕДОМСТВЕННАЯ '!L631</f>
        <v>717.5</v>
      </c>
      <c r="M1709" s="280">
        <f>'ВЕДОМСТВЕННАЯ '!M631</f>
        <v>717.5</v>
      </c>
      <c r="N1709" s="280">
        <f>'ВЕДОМСТВЕННАЯ '!N631</f>
        <v>0</v>
      </c>
      <c r="O1709" s="280">
        <f>'ВЕДОМСТВЕННАЯ '!O631</f>
        <v>0</v>
      </c>
      <c r="P1709" s="281">
        <f>'ВЕДОМСТВЕННАЯ '!P631</f>
        <v>856700</v>
      </c>
      <c r="Q1709" s="281">
        <f>'ВЕДОМСТВЕННАЯ '!Q631</f>
        <v>856700</v>
      </c>
      <c r="R1709" s="281">
        <f>'ВЕДОМСТВЕННАЯ '!R631</f>
        <v>0</v>
      </c>
      <c r="S1709" s="281">
        <f>'ВЕДОМСТВЕННАЯ '!S631</f>
        <v>0</v>
      </c>
      <c r="T1709" s="281">
        <f>'ВЕДОМСТВЕННАЯ '!U631</f>
        <v>891000</v>
      </c>
      <c r="U1709" s="281">
        <f>'ВЕДОМСТВЕННАЯ '!V631</f>
        <v>891000</v>
      </c>
      <c r="V1709" s="281">
        <f>'ВЕДОМСТВЕННАЯ '!W631</f>
        <v>0</v>
      </c>
      <c r="W1709" s="281">
        <f>'ВЕДОМСТВЕННАЯ '!X631</f>
        <v>0</v>
      </c>
      <c r="X1709" s="281">
        <f>'ВЕДОМСТВЕННАЯ '!Y631</f>
        <v>926600</v>
      </c>
      <c r="Y1709" s="36">
        <f>'ВЕДОМСТВЕННАЯ '!Z631</f>
        <v>926600</v>
      </c>
      <c r="Z1709" s="36">
        <f>'ВЕДОМСТВЕННАЯ '!AA631</f>
        <v>0</v>
      </c>
      <c r="AA1709" s="36">
        <f>'ВЕДОМСТВЕННАЯ '!AB631</f>
        <v>0</v>
      </c>
    </row>
    <row r="1710" spans="1:27" ht="36.75" customHeight="1" x14ac:dyDescent="0.3">
      <c r="A1710" s="581" t="str">
        <f>'ВЕДОМСТВЕННАЯ '!A632</f>
        <v>Закупка товаров, работ и услуг для обеспечения государственных (муниципальных) нужд</v>
      </c>
      <c r="B1710" s="236" t="str">
        <f>'ВЕДОМСТВЕННАЯ '!B632</f>
        <v>900</v>
      </c>
      <c r="C1710" s="236" t="str">
        <f>'ВЕДОМСТВЕННАЯ '!C632</f>
        <v>10</v>
      </c>
      <c r="D1710" s="236" t="str">
        <f>'ВЕДОМСТВЕННАЯ '!D632</f>
        <v>06</v>
      </c>
      <c r="E1710" s="256" t="str">
        <f>'ВЕДОМСТВЕННАЯ '!E632</f>
        <v>69</v>
      </c>
      <c r="F1710" s="257" t="str">
        <f>'ВЕДОМСТВЕННАЯ '!F632</f>
        <v>М</v>
      </c>
      <c r="G1710" s="257" t="str">
        <f>'ВЕДОМСТВЕННАЯ '!G632</f>
        <v>ТС</v>
      </c>
      <c r="H1710" s="258" t="str">
        <f>'ВЕДОМСТВЕННАЯ '!H632</f>
        <v>74090</v>
      </c>
      <c r="I1710" s="258" t="str">
        <f>'ВЕДОМСТВЕННАЯ '!I632</f>
        <v>00 М ТС 74090</v>
      </c>
      <c r="J1710" s="258" t="str">
        <f>'ВЕДОМСТВЕННАЯ '!J632</f>
        <v>200</v>
      </c>
      <c r="K1710" s="280">
        <f>'ВЕДОМСТВЕННАЯ '!K632</f>
        <v>34.300000000000004</v>
      </c>
      <c r="L1710" s="280">
        <f>'ВЕДОМСТВЕННАЯ '!L632</f>
        <v>71.7</v>
      </c>
      <c r="M1710" s="280">
        <f>'ВЕДОМСТВЕННАЯ '!M632</f>
        <v>71.7</v>
      </c>
      <c r="N1710" s="280">
        <f>'ВЕДОМСТВЕННАЯ '!N632</f>
        <v>0</v>
      </c>
      <c r="O1710" s="280">
        <f>'ВЕДОМСТВЕННАЯ '!O632</f>
        <v>0</v>
      </c>
      <c r="P1710" s="281">
        <f>'ВЕДОМСТВЕННАЯ '!P632</f>
        <v>85700</v>
      </c>
      <c r="Q1710" s="281">
        <f>'ВЕДОМСТВЕННАЯ '!Q632</f>
        <v>85700</v>
      </c>
      <c r="R1710" s="281">
        <f>'ВЕДОМСТВЕННАЯ '!R632</f>
        <v>0</v>
      </c>
      <c r="S1710" s="281">
        <f>'ВЕДОМСТВЕННАЯ '!S632</f>
        <v>0</v>
      </c>
      <c r="T1710" s="281">
        <f>'ВЕДОМСТВЕННАЯ '!U632</f>
        <v>89100</v>
      </c>
      <c r="U1710" s="281">
        <f>'ВЕДОМСТВЕННАЯ '!V632</f>
        <v>89100</v>
      </c>
      <c r="V1710" s="281">
        <f>'ВЕДОМСТВЕННАЯ '!W632</f>
        <v>0</v>
      </c>
      <c r="W1710" s="281">
        <f>'ВЕДОМСТВЕННАЯ '!X632</f>
        <v>0</v>
      </c>
      <c r="X1710" s="281">
        <f>'ВЕДОМСТВЕННАЯ '!Y632</f>
        <v>92700</v>
      </c>
      <c r="Y1710" s="36">
        <f>'ВЕДОМСТВЕННАЯ '!Z632</f>
        <v>92700</v>
      </c>
      <c r="Z1710" s="36">
        <f>'ВЕДОМСТВЕННАЯ '!AA632</f>
        <v>0</v>
      </c>
      <c r="AA1710" s="36">
        <f>'ВЕДОМСТВЕННАЯ '!AB632</f>
        <v>0</v>
      </c>
    </row>
    <row r="1711" spans="1:27" ht="39" customHeight="1" x14ac:dyDescent="0.3">
      <c r="A1711" s="581" t="str">
        <f>'ВЕДОМСТВЕННАЯ '!A633</f>
        <v xml:space="preserve">Иные закупки товаров, работ и услуг для обеспечения государственных (муниципальных) нужд </v>
      </c>
      <c r="B1711" s="236" t="str">
        <f>'ВЕДОМСТВЕННАЯ '!B633</f>
        <v>900</v>
      </c>
      <c r="C1711" s="236" t="str">
        <f>'ВЕДОМСТВЕННАЯ '!C633</f>
        <v>10</v>
      </c>
      <c r="D1711" s="236" t="str">
        <f>'ВЕДОМСТВЕННАЯ '!D633</f>
        <v>06</v>
      </c>
      <c r="E1711" s="256" t="str">
        <f>'ВЕДОМСТВЕННАЯ '!E633</f>
        <v>69</v>
      </c>
      <c r="F1711" s="257" t="str">
        <f>'ВЕДОМСТВЕННАЯ '!F633</f>
        <v>М</v>
      </c>
      <c r="G1711" s="257" t="str">
        <f>'ВЕДОМСТВЕННАЯ '!G633</f>
        <v>ТС</v>
      </c>
      <c r="H1711" s="258" t="str">
        <f>'ВЕДОМСТВЕННАЯ '!H633</f>
        <v>74090</v>
      </c>
      <c r="I1711" s="258" t="str">
        <f>'ВЕДОМСТВЕННАЯ '!I633</f>
        <v>00 М ТС 74090</v>
      </c>
      <c r="J1711" s="258" t="str">
        <f>'ВЕДОМСТВЕННАЯ '!J633</f>
        <v>240</v>
      </c>
      <c r="K1711" s="280">
        <f>'ВЕДОМСТВЕННАЯ '!K633</f>
        <v>34.300000000000004</v>
      </c>
      <c r="L1711" s="280">
        <f>'ВЕДОМСТВЕННАЯ '!L633</f>
        <v>71.7</v>
      </c>
      <c r="M1711" s="280">
        <f>'ВЕДОМСТВЕННАЯ '!M633</f>
        <v>71.7</v>
      </c>
      <c r="N1711" s="280">
        <f>'ВЕДОМСТВЕННАЯ '!N633</f>
        <v>0</v>
      </c>
      <c r="O1711" s="280">
        <f>'ВЕДОМСТВЕННАЯ '!O633</f>
        <v>0</v>
      </c>
      <c r="P1711" s="281">
        <f>'ВЕДОМСТВЕННАЯ '!P633</f>
        <v>85700</v>
      </c>
      <c r="Q1711" s="281">
        <f>'ВЕДОМСТВЕННАЯ '!Q633</f>
        <v>85700</v>
      </c>
      <c r="R1711" s="281">
        <f>'ВЕДОМСТВЕННАЯ '!R633</f>
        <v>0</v>
      </c>
      <c r="S1711" s="281">
        <f>'ВЕДОМСТВЕННАЯ '!S633</f>
        <v>0</v>
      </c>
      <c r="T1711" s="281">
        <f>'ВЕДОМСТВЕННАЯ '!U633</f>
        <v>89100</v>
      </c>
      <c r="U1711" s="281">
        <f>'ВЕДОМСТВЕННАЯ '!V633</f>
        <v>89100</v>
      </c>
      <c r="V1711" s="281">
        <f>'ВЕДОМСТВЕННАЯ '!W633</f>
        <v>0</v>
      </c>
      <c r="W1711" s="281">
        <f>'ВЕДОМСТВЕННАЯ '!X633</f>
        <v>0</v>
      </c>
      <c r="X1711" s="281">
        <f>'ВЕДОМСТВЕННАЯ '!Y633</f>
        <v>92700</v>
      </c>
      <c r="Y1711" s="36">
        <f>'ВЕДОМСТВЕННАЯ '!Z633</f>
        <v>92700</v>
      </c>
      <c r="Z1711" s="36">
        <f>'ВЕДОМСТВЕННАЯ '!AA633</f>
        <v>0</v>
      </c>
      <c r="AA1711" s="36">
        <f>'ВЕДОМСТВЕННАЯ '!AB633</f>
        <v>0</v>
      </c>
    </row>
    <row r="1712" spans="1:27" ht="20.100000000000001" hidden="1" customHeight="1" x14ac:dyDescent="0.3">
      <c r="A1712" s="581" t="str">
        <f>'ВЕДОМСТВЕННАЯ '!A634</f>
        <v>Иные бюджетные ассигнования</v>
      </c>
      <c r="B1712" s="236" t="str">
        <f>'ВЕДОМСТВЕННАЯ '!B634</f>
        <v>900</v>
      </c>
      <c r="C1712" s="236" t="str">
        <f>'ВЕДОМСТВЕННАЯ '!C634</f>
        <v>10</v>
      </c>
      <c r="D1712" s="236" t="str">
        <f>'ВЕДОМСТВЕННАЯ '!D634</f>
        <v>06</v>
      </c>
      <c r="E1712" s="247" t="str">
        <f>'ВЕДОМСТВЕННАЯ '!E634</f>
        <v>69</v>
      </c>
      <c r="F1712" s="248" t="str">
        <f>'ВЕДОМСТВЕННАЯ '!F634</f>
        <v>М</v>
      </c>
      <c r="G1712" s="248" t="str">
        <f>'ВЕДОМСТВЕННАЯ '!G634</f>
        <v>ТС</v>
      </c>
      <c r="H1712" s="249" t="str">
        <f>'ВЕДОМСТВЕННАЯ '!H634</f>
        <v>74090</v>
      </c>
      <c r="I1712" s="249" t="str">
        <f>'ВЕДОМСТВЕННАЯ '!I634</f>
        <v>00 М ТС 74090</v>
      </c>
      <c r="J1712" s="249" t="str">
        <f>'ВЕДОМСТВЕННАЯ '!J634</f>
        <v>800</v>
      </c>
      <c r="K1712" s="265">
        <f>'ВЕДОМСТВЕННАЯ '!K634</f>
        <v>0</v>
      </c>
      <c r="L1712" s="265">
        <f>'ВЕДОМСТВЕННАЯ '!L634</f>
        <v>0</v>
      </c>
      <c r="M1712" s="265">
        <f>'ВЕДОМСТВЕННАЯ '!M634</f>
        <v>0</v>
      </c>
      <c r="N1712" s="265">
        <f>'ВЕДОМСТВЕННАЯ '!N634</f>
        <v>0</v>
      </c>
      <c r="O1712" s="265">
        <f>'ВЕДОМСТВЕННАЯ '!O634</f>
        <v>0</v>
      </c>
      <c r="P1712" s="266">
        <f>'ВЕДОМСТВЕННАЯ '!P634</f>
        <v>0</v>
      </c>
      <c r="Q1712" s="266">
        <f>'ВЕДОМСТВЕННАЯ '!Q634</f>
        <v>0</v>
      </c>
      <c r="R1712" s="266">
        <f>'ВЕДОМСТВЕННАЯ '!R634</f>
        <v>0</v>
      </c>
      <c r="S1712" s="266">
        <f>'ВЕДОМСТВЕННАЯ '!S634</f>
        <v>0</v>
      </c>
      <c r="T1712" s="266">
        <f>'ВЕДОМСТВЕННАЯ '!U634</f>
        <v>0</v>
      </c>
      <c r="U1712" s="266">
        <f>'ВЕДОМСТВЕННАЯ '!V634</f>
        <v>0</v>
      </c>
      <c r="V1712" s="266">
        <f>'ВЕДОМСТВЕННАЯ '!W634</f>
        <v>0</v>
      </c>
      <c r="W1712" s="266">
        <f>'ВЕДОМСТВЕННАЯ '!X634</f>
        <v>0</v>
      </c>
      <c r="X1712" s="266">
        <f>'ВЕДОМСТВЕННАЯ '!Y634</f>
        <v>0</v>
      </c>
      <c r="Y1712" s="35">
        <f>'ВЕДОМСТВЕННАЯ '!Z634</f>
        <v>0</v>
      </c>
      <c r="Z1712" s="35">
        <f>'ВЕДОМСТВЕННАЯ '!AA634</f>
        <v>0</v>
      </c>
      <c r="AA1712" s="35">
        <f>'ВЕДОМСТВЕННАЯ '!AB634</f>
        <v>0</v>
      </c>
    </row>
    <row r="1713" spans="1:27" ht="20.100000000000001" hidden="1" customHeight="1" x14ac:dyDescent="0.3">
      <c r="A1713" s="581" t="str">
        <f>'ВЕДОМСТВЕННАЯ '!A635</f>
        <v>Уплата налогов, сборов и иных платежей</v>
      </c>
      <c r="B1713" s="236" t="str">
        <f>'ВЕДОМСТВЕННАЯ '!B635</f>
        <v>900</v>
      </c>
      <c r="C1713" s="236" t="str">
        <f>'ВЕДОМСТВЕННАЯ '!C635</f>
        <v>10</v>
      </c>
      <c r="D1713" s="236" t="str">
        <f>'ВЕДОМСТВЕННАЯ '!D635</f>
        <v>06</v>
      </c>
      <c r="E1713" s="247" t="str">
        <f>'ВЕДОМСТВЕННАЯ '!E635</f>
        <v>69</v>
      </c>
      <c r="F1713" s="248" t="str">
        <f>'ВЕДОМСТВЕННАЯ '!F635</f>
        <v>М</v>
      </c>
      <c r="G1713" s="248" t="str">
        <f>'ВЕДОМСТВЕННАЯ '!G635</f>
        <v>ТС</v>
      </c>
      <c r="H1713" s="249" t="str">
        <f>'ВЕДОМСТВЕННАЯ '!H635</f>
        <v>74090</v>
      </c>
      <c r="I1713" s="249" t="str">
        <f>'ВЕДОМСТВЕННАЯ '!I635</f>
        <v>00 М ТС 74090</v>
      </c>
      <c r="J1713" s="249" t="str">
        <f>'ВЕДОМСТВЕННАЯ '!J635</f>
        <v>850</v>
      </c>
      <c r="K1713" s="265">
        <f>'ВЕДОМСТВЕННАЯ '!K635</f>
        <v>0</v>
      </c>
      <c r="L1713" s="265">
        <f>'ВЕДОМСТВЕННАЯ '!L635</f>
        <v>0</v>
      </c>
      <c r="M1713" s="265">
        <f>'ВЕДОМСТВЕННАЯ '!M635</f>
        <v>0</v>
      </c>
      <c r="N1713" s="265">
        <f>'ВЕДОМСТВЕННАЯ '!N635</f>
        <v>0</v>
      </c>
      <c r="O1713" s="265">
        <f>'ВЕДОМСТВЕННАЯ '!O635</f>
        <v>0</v>
      </c>
      <c r="P1713" s="266">
        <f>'ВЕДОМСТВЕННАЯ '!P635</f>
        <v>0</v>
      </c>
      <c r="Q1713" s="266">
        <f>'ВЕДОМСТВЕННАЯ '!Q635</f>
        <v>0</v>
      </c>
      <c r="R1713" s="266">
        <f>'ВЕДОМСТВЕННАЯ '!R635</f>
        <v>0</v>
      </c>
      <c r="S1713" s="266">
        <f>'ВЕДОМСТВЕННАЯ '!S635</f>
        <v>0</v>
      </c>
      <c r="T1713" s="266">
        <f>'ВЕДОМСТВЕННАЯ '!U635</f>
        <v>0</v>
      </c>
      <c r="U1713" s="266">
        <f>'ВЕДОМСТВЕННАЯ '!V635</f>
        <v>0</v>
      </c>
      <c r="V1713" s="266">
        <f>'ВЕДОМСТВЕННАЯ '!W635</f>
        <v>0</v>
      </c>
      <c r="W1713" s="266">
        <f>'ВЕДОМСТВЕННАЯ '!X635</f>
        <v>0</v>
      </c>
      <c r="X1713" s="266">
        <f>'ВЕДОМСТВЕННАЯ '!Y635</f>
        <v>0</v>
      </c>
      <c r="Y1713" s="35">
        <f>'ВЕДОМСТВЕННАЯ '!Z635</f>
        <v>0</v>
      </c>
      <c r="Z1713" s="35">
        <f>'ВЕДОМСТВЕННАЯ '!AA635</f>
        <v>0</v>
      </c>
      <c r="AA1713" s="35">
        <f>'ВЕДОМСТВЕННАЯ '!AB635</f>
        <v>0</v>
      </c>
    </row>
    <row r="1714" spans="1:27" ht="32.25" hidden="1" customHeight="1" x14ac:dyDescent="0.3">
      <c r="A1714" s="591"/>
      <c r="B1714" s="430"/>
      <c r="C1714" s="431"/>
      <c r="D1714" s="431"/>
      <c r="E1714" s="430"/>
      <c r="F1714" s="430"/>
      <c r="G1714" s="430"/>
      <c r="H1714" s="430"/>
      <c r="I1714" s="430"/>
      <c r="J1714" s="431"/>
      <c r="K1714" s="431"/>
      <c r="L1714" s="278"/>
      <c r="M1714" s="278"/>
      <c r="N1714" s="278"/>
      <c r="O1714" s="278"/>
      <c r="P1714" s="279"/>
      <c r="Q1714" s="279"/>
      <c r="R1714" s="279"/>
      <c r="S1714" s="279"/>
      <c r="T1714" s="279"/>
      <c r="U1714" s="279"/>
      <c r="V1714" s="279"/>
      <c r="W1714" s="279"/>
      <c r="X1714" s="279"/>
      <c r="Y1714" s="15"/>
      <c r="Z1714" s="15"/>
      <c r="AA1714" s="15"/>
    </row>
    <row r="1715" spans="1:27" ht="24" customHeight="1" x14ac:dyDescent="0.3">
      <c r="A1715" s="589" t="str">
        <f>'ВЕДОМСТВЕННАЯ '!A2099</f>
        <v xml:space="preserve">Физическая культура и спорт </v>
      </c>
      <c r="B1715" s="420" t="str">
        <f>'ВЕДОМСТВЕННАЯ '!B2099</f>
        <v>907</v>
      </c>
      <c r="C1715" s="373" t="str">
        <f>'ВЕДОМСТВЕННАЯ '!C2099</f>
        <v>11</v>
      </c>
      <c r="D1715" s="260"/>
      <c r="E1715" s="261"/>
      <c r="F1715" s="262"/>
      <c r="G1715" s="262"/>
      <c r="H1715" s="263"/>
      <c r="I1715" s="263"/>
      <c r="J1715" s="263"/>
      <c r="K1715" s="432">
        <f>'ВЕДОМСТВЕННАЯ '!K2099</f>
        <v>118468.2</v>
      </c>
      <c r="L1715" s="432">
        <f>'ВЕДОМСТВЕННАЯ '!L2099</f>
        <v>121001.59999999999</v>
      </c>
      <c r="M1715" s="432">
        <f>'ВЕДОМСТВЕННАЯ '!M2099</f>
        <v>13443</v>
      </c>
      <c r="N1715" s="432">
        <f>'ВЕДОМСТВЕННАЯ '!N2099</f>
        <v>9325.1999999999989</v>
      </c>
      <c r="O1715" s="432">
        <f>'ВЕДОМСТВЕННАЯ '!O2099</f>
        <v>96400</v>
      </c>
      <c r="P1715" s="433">
        <f>'ВЕДОМСТВЕННАЯ '!P2099</f>
        <v>117802527.75</v>
      </c>
      <c r="Q1715" s="433">
        <f>'ВЕДОМСТВЕННАЯ '!Q2099</f>
        <v>10668400</v>
      </c>
      <c r="R1715" s="433">
        <f>'ВЕДОМСТВЕННАЯ '!R2099</f>
        <v>3913200</v>
      </c>
      <c r="S1715" s="433">
        <f>'ВЕДОМСТВЕННАЯ '!S2099</f>
        <v>107134127.75</v>
      </c>
      <c r="T1715" s="433">
        <f>'ВЕДОМСТВЕННАЯ '!U2099</f>
        <v>112109796.30999999</v>
      </c>
      <c r="U1715" s="433">
        <f>'ВЕДОМСТВЕННАЯ '!V2099</f>
        <v>11040700</v>
      </c>
      <c r="V1715" s="433">
        <f>'ВЕДОМСТВЕННАЯ '!W2099</f>
        <v>4130500</v>
      </c>
      <c r="W1715" s="433">
        <f>'ВЕДОМСТВЕННАЯ '!X2099</f>
        <v>101069096.30999999</v>
      </c>
      <c r="X1715" s="433">
        <f>'ВЕДОМСТВЕННАЯ '!Y2099</f>
        <v>112597349.02</v>
      </c>
      <c r="Y1715" s="433">
        <f>'ВЕДОМСТВЕННАЯ '!Z2099</f>
        <v>11427800</v>
      </c>
      <c r="Z1715" s="433">
        <f>'ВЕДОМСТВЕННАЯ '!AA2099</f>
        <v>4298000</v>
      </c>
      <c r="AA1715" s="433">
        <f>'ВЕДОМСТВЕННАЯ '!AB2099</f>
        <v>101169549.02</v>
      </c>
    </row>
    <row r="1716" spans="1:27" ht="22.5" customHeight="1" x14ac:dyDescent="0.3">
      <c r="A1716" s="589" t="str">
        <f>'ВЕДОМСТВЕННАЯ '!A2101</f>
        <v>Физическая культура</v>
      </c>
      <c r="B1716" s="420" t="str">
        <f>'ВЕДОМСТВЕННАЯ '!B2101</f>
        <v>907</v>
      </c>
      <c r="C1716" s="373" t="str">
        <f>'ВЕДОМСТВЕННАЯ '!C2101</f>
        <v>11</v>
      </c>
      <c r="D1716" s="260" t="str">
        <f>'ВЕДОМСТВЕННАЯ '!D2101</f>
        <v>01</v>
      </c>
      <c r="E1716" s="242"/>
      <c r="F1716" s="243"/>
      <c r="G1716" s="243"/>
      <c r="H1716" s="244"/>
      <c r="I1716" s="244"/>
      <c r="J1716" s="244"/>
      <c r="K1716" s="288">
        <f>'ВЕДОМСТВЕННАЯ '!K2101</f>
        <v>89189.700000000012</v>
      </c>
      <c r="L1716" s="288">
        <f>'ВЕДОМСТВЕННАЯ '!L2101</f>
        <v>109345.3</v>
      </c>
      <c r="M1716" s="288">
        <f>'ВЕДОМСТВЕННАЯ '!M2101</f>
        <v>13143</v>
      </c>
      <c r="N1716" s="288">
        <f>'ВЕДОМСТВЕННАЯ '!N2101</f>
        <v>9295.9</v>
      </c>
      <c r="O1716" s="288">
        <f>'ВЕДОМСТВЕННАЯ '!O2101</f>
        <v>88133.400000000009</v>
      </c>
      <c r="P1716" s="289">
        <f>'ВЕДОМСТВЕННАЯ '!P2101</f>
        <v>108167467.96000001</v>
      </c>
      <c r="Q1716" s="289">
        <f>'ВЕДОМСТВЕННАЯ '!Q2101</f>
        <v>10668400</v>
      </c>
      <c r="R1716" s="289">
        <f>'ВЕДОМСТВЕННАЯ '!R2101</f>
        <v>3913200</v>
      </c>
      <c r="S1716" s="289">
        <f>'ВЕДОМСТВЕННАЯ '!S2101</f>
        <v>97499067.960000008</v>
      </c>
      <c r="T1716" s="289">
        <f>'ВЕДОМСТВЕННАЯ '!U2101</f>
        <v>103004025.50999999</v>
      </c>
      <c r="U1716" s="289">
        <f>'ВЕДОМСТВЕННАЯ '!V2101</f>
        <v>11040700</v>
      </c>
      <c r="V1716" s="289">
        <f>'ВЕДОМСТВЕННАЯ '!W2101</f>
        <v>4130500</v>
      </c>
      <c r="W1716" s="289">
        <f>'ВЕДОМСТВЕННАЯ '!X2101</f>
        <v>91963325.50999999</v>
      </c>
      <c r="X1716" s="289">
        <f>'ВЕДОМСТВЕННАЯ '!Y2101</f>
        <v>103452497.38</v>
      </c>
      <c r="Y1716" s="289">
        <f>'ВЕДОМСТВЕННАЯ '!Z2101</f>
        <v>11427800</v>
      </c>
      <c r="Z1716" s="289">
        <f>'ВЕДОМСТВЕННАЯ '!AA2101</f>
        <v>4298000</v>
      </c>
      <c r="AA1716" s="289">
        <f>'ВЕДОМСТВЕННАЯ '!AB2101</f>
        <v>92024697.379999995</v>
      </c>
    </row>
    <row r="1717" spans="1:27" ht="39.950000000000003" customHeight="1" x14ac:dyDescent="0.3">
      <c r="A1717" s="590" t="str">
        <f>'ВЕДОМСТВЕННАЯ '!A2102</f>
        <v xml:space="preserve">Реализация муниципальных программ муниципального образования "Хасынский муниципальный округ Магаданской области" </v>
      </c>
      <c r="B1717" s="426" t="str">
        <f>'ВЕДОМСТВЕННАЯ '!B2102</f>
        <v>907</v>
      </c>
      <c r="C1717" s="315" t="str">
        <f>'ВЕДОМСТВЕННАЯ '!C2102</f>
        <v>11</v>
      </c>
      <c r="D1717" s="255" t="str">
        <f>'ВЕДОМСТВЕННАЯ '!D2102</f>
        <v>01</v>
      </c>
      <c r="E1717" s="247" t="str">
        <f>'ВЕДОМСТВЕННАЯ '!E2102</f>
        <v>50</v>
      </c>
      <c r="F1717" s="248" t="str">
        <f>'ВЕДОМСТВЕННАЯ '!F2102</f>
        <v>0</v>
      </c>
      <c r="G1717" s="248" t="str">
        <f>'ВЕДОМСТВЕННАЯ '!G2102</f>
        <v>00</v>
      </c>
      <c r="H1717" s="249" t="str">
        <f>'ВЕДОМСТВЕННАЯ '!H2102</f>
        <v>00000</v>
      </c>
      <c r="I1717" s="249">
        <f>'ВЕДОМСТВЕННАЯ '!I2102</f>
        <v>0</v>
      </c>
      <c r="J1717" s="249"/>
      <c r="K1717" s="278">
        <f>'ВЕДОМСТВЕННАЯ '!K2102</f>
        <v>89189.700000000012</v>
      </c>
      <c r="L1717" s="278">
        <f>'ВЕДОМСТВЕННАЯ '!L2102</f>
        <v>109345.3</v>
      </c>
      <c r="M1717" s="278">
        <f>'ВЕДОМСТВЕННАЯ '!M2102</f>
        <v>13143</v>
      </c>
      <c r="N1717" s="278">
        <f>'ВЕДОМСТВЕННАЯ '!N2102</f>
        <v>9295.9</v>
      </c>
      <c r="O1717" s="278">
        <f>'ВЕДОМСТВЕННАЯ '!O2102</f>
        <v>88133.400000000009</v>
      </c>
      <c r="P1717" s="279">
        <f>'ВЕДОМСТВЕННАЯ '!P2102</f>
        <v>108167467.96000001</v>
      </c>
      <c r="Q1717" s="279">
        <f>'ВЕДОМСТВЕННАЯ '!Q2102</f>
        <v>10668400</v>
      </c>
      <c r="R1717" s="279">
        <f>'ВЕДОМСТВЕННАЯ '!R2102</f>
        <v>3913200</v>
      </c>
      <c r="S1717" s="279">
        <f>'ВЕДОМСТВЕННАЯ '!S2102</f>
        <v>97499067.960000008</v>
      </c>
      <c r="T1717" s="279">
        <f>'ВЕДОМСТВЕННАЯ '!U2102</f>
        <v>103004025.50999999</v>
      </c>
      <c r="U1717" s="279">
        <f>'ВЕДОМСТВЕННАЯ '!V2102</f>
        <v>11040700</v>
      </c>
      <c r="V1717" s="279">
        <f>'ВЕДОМСТВЕННАЯ '!W2102</f>
        <v>4130500</v>
      </c>
      <c r="W1717" s="279">
        <f>'ВЕДОМСТВЕННАЯ '!X2102</f>
        <v>91963325.50999999</v>
      </c>
      <c r="X1717" s="279">
        <f>'ВЕДОМСТВЕННАЯ '!Y2102</f>
        <v>103452497.38</v>
      </c>
      <c r="Y1717" s="41">
        <f>'ВЕДОМСТВЕННАЯ '!Z2102</f>
        <v>11427800</v>
      </c>
      <c r="Z1717" s="41">
        <f>'ВЕДОМСТВЕННАЯ '!AA2102</f>
        <v>4298000</v>
      </c>
      <c r="AA1717" s="41">
        <f>'ВЕДОМСТВЕННАЯ '!AB2102</f>
        <v>92024697.379999995</v>
      </c>
    </row>
    <row r="1718" spans="1:27" ht="39.950000000000003" customHeight="1" x14ac:dyDescent="0.3">
      <c r="A1718" s="590" t="str">
        <f>'ВЕДОМСТВЕННАЯ '!A2103</f>
        <v>Муниципальная программа "Развитие физической культуры и спорта в  Хасынском муниципальном округе Магаданской области"</v>
      </c>
      <c r="B1718" s="426" t="str">
        <f>'ВЕДОМСТВЕННАЯ '!B2103</f>
        <v>907</v>
      </c>
      <c r="C1718" s="315" t="str">
        <f>'ВЕДОМСТВЕННАЯ '!C2103</f>
        <v>11</v>
      </c>
      <c r="D1718" s="255" t="str">
        <f>'ВЕДОМСТВЕННАЯ '!D2103</f>
        <v>01</v>
      </c>
      <c r="E1718" s="247" t="str">
        <f>'ВЕДОМСТВЕННАЯ '!E2103</f>
        <v>5P</v>
      </c>
      <c r="F1718" s="330">
        <v>0</v>
      </c>
      <c r="G1718" s="248" t="str">
        <f>'ВЕДОМСТВЕННАЯ '!G2103</f>
        <v>00</v>
      </c>
      <c r="H1718" s="249" t="str">
        <f>'ВЕДОМСТВЕННАЯ '!H2103</f>
        <v>00000</v>
      </c>
      <c r="I1718" s="249">
        <f>'ВЕДОМСТВЕННАЯ '!I2103</f>
        <v>0</v>
      </c>
      <c r="J1718" s="249"/>
      <c r="K1718" s="278">
        <f>'ВЕДОМСТВЕННАЯ '!K2103</f>
        <v>89189.700000000012</v>
      </c>
      <c r="L1718" s="278">
        <f>'ВЕДОМСТВЕННАЯ '!L2103</f>
        <v>109345.3</v>
      </c>
      <c r="M1718" s="278">
        <f>'ВЕДОМСТВЕННАЯ '!M2103</f>
        <v>13143</v>
      </c>
      <c r="N1718" s="278">
        <f>'ВЕДОМСТВЕННАЯ '!N2103</f>
        <v>9295.9</v>
      </c>
      <c r="O1718" s="278">
        <f>'ВЕДОМСТВЕННАЯ '!O2103</f>
        <v>88133.400000000009</v>
      </c>
      <c r="P1718" s="279">
        <f>'ВЕДОМСТВЕННАЯ '!P2103</f>
        <v>108167467.96000001</v>
      </c>
      <c r="Q1718" s="279">
        <f>'ВЕДОМСТВЕННАЯ '!Q2103</f>
        <v>10668400</v>
      </c>
      <c r="R1718" s="279">
        <f>'ВЕДОМСТВЕННАЯ '!R2103</f>
        <v>3913200</v>
      </c>
      <c r="S1718" s="279">
        <f>'ВЕДОМСТВЕННАЯ '!S2103</f>
        <v>97499067.960000008</v>
      </c>
      <c r="T1718" s="279">
        <f>'ВЕДОМСТВЕННАЯ '!U2103</f>
        <v>103004025.50999999</v>
      </c>
      <c r="U1718" s="279">
        <f>'ВЕДОМСТВЕННАЯ '!V2103</f>
        <v>11040700</v>
      </c>
      <c r="V1718" s="279">
        <f>'ВЕДОМСТВЕННАЯ '!W2103</f>
        <v>4130500</v>
      </c>
      <c r="W1718" s="279">
        <f>'ВЕДОМСТВЕННАЯ '!X2103</f>
        <v>91963325.50999999</v>
      </c>
      <c r="X1718" s="279">
        <f>'ВЕДОМСТВЕННАЯ '!Y2103</f>
        <v>103452497.38</v>
      </c>
      <c r="Y1718" s="41">
        <f>'ВЕДОМСТВЕННАЯ '!Z2103</f>
        <v>11427800</v>
      </c>
      <c r="Z1718" s="41">
        <f>'ВЕДОМСТВЕННАЯ '!AA2103</f>
        <v>4298000</v>
      </c>
      <c r="AA1718" s="41">
        <f>'ВЕДОМСТВЕННАЯ '!AB2103</f>
        <v>92024697.379999995</v>
      </c>
    </row>
    <row r="1719" spans="1:27" ht="48.75" customHeight="1" x14ac:dyDescent="0.3">
      <c r="A1719" s="590" t="str">
        <f>'ВЕДОМСТВЕННАЯ '!A2104</f>
        <v>Подпрограмма "Развитие спорта высших достижений и подготовка спортивного резерва в Хасынском муниципальном округе Магаданской области"</v>
      </c>
      <c r="B1719" s="426" t="str">
        <f>'ВЕДОМСТВЕННАЯ '!B2104</f>
        <v>907</v>
      </c>
      <c r="C1719" s="315" t="str">
        <f>'ВЕДОМСТВЕННАЯ '!C2104</f>
        <v>11</v>
      </c>
      <c r="D1719" s="255" t="str">
        <f>'ВЕДОМСТВЕННАЯ '!D2104</f>
        <v>01</v>
      </c>
      <c r="E1719" s="247" t="str">
        <f>'ВЕДОМСТВЕННАЯ '!E2104</f>
        <v>5P</v>
      </c>
      <c r="F1719" s="330">
        <f>'ВЕДОМСТВЕННАЯ '!F2104</f>
        <v>2</v>
      </c>
      <c r="G1719" s="248" t="str">
        <f>'ВЕДОМСТВЕННАЯ '!G2104</f>
        <v>00</v>
      </c>
      <c r="H1719" s="249" t="str">
        <f>'ВЕДОМСТВЕННАЯ '!H2104</f>
        <v>00000</v>
      </c>
      <c r="I1719" s="249">
        <f>'ВЕДОМСТВЕННАЯ '!I2104</f>
        <v>0</v>
      </c>
      <c r="J1719" s="249"/>
      <c r="K1719" s="278">
        <f>'ВЕДОМСТВЕННАЯ '!K2104</f>
        <v>87378.6</v>
      </c>
      <c r="L1719" s="278">
        <f>'ВЕДОМСТВЕННАЯ '!L2104</f>
        <v>106792.1</v>
      </c>
      <c r="M1719" s="278">
        <f>'ВЕДОМСТВЕННАЯ '!M2104</f>
        <v>13143</v>
      </c>
      <c r="N1719" s="278">
        <f>'ВЕДОМСТВЕННАЯ '!N2104</f>
        <v>9295.9</v>
      </c>
      <c r="O1719" s="278">
        <f>'ВЕДОМСТВЕННАЯ '!O2104</f>
        <v>85422.700000000012</v>
      </c>
      <c r="P1719" s="279">
        <f>'ВЕДОМСТВЕННАЯ '!P2104</f>
        <v>108167467.96000001</v>
      </c>
      <c r="Q1719" s="279">
        <f>'ВЕДОМСТВЕННАЯ '!Q2104</f>
        <v>10668400</v>
      </c>
      <c r="R1719" s="279">
        <f>'ВЕДОМСТВЕННАЯ '!R2104</f>
        <v>3913200</v>
      </c>
      <c r="S1719" s="279">
        <f>'ВЕДОМСТВЕННАЯ '!S2104</f>
        <v>97499067.960000008</v>
      </c>
      <c r="T1719" s="279">
        <f>'ВЕДОМСТВЕННАЯ '!U2104</f>
        <v>103004025.50999999</v>
      </c>
      <c r="U1719" s="279">
        <f>'ВЕДОМСТВЕННАЯ '!V2104</f>
        <v>11040700</v>
      </c>
      <c r="V1719" s="279">
        <f>'ВЕДОМСТВЕННАЯ '!W2104</f>
        <v>4130500</v>
      </c>
      <c r="W1719" s="279">
        <f>'ВЕДОМСТВЕННАЯ '!X2104</f>
        <v>91963325.50999999</v>
      </c>
      <c r="X1719" s="279">
        <f>'ВЕДОМСТВЕННАЯ '!Y2104</f>
        <v>103452497.38</v>
      </c>
      <c r="Y1719" s="41">
        <f>'ВЕДОМСТВЕННАЯ '!Z2104</f>
        <v>11427800</v>
      </c>
      <c r="Z1719" s="41">
        <f>'ВЕДОМСТВЕННАЯ '!AA2104</f>
        <v>4298000</v>
      </c>
      <c r="AA1719" s="41">
        <f>'ВЕДОМСТВЕННАЯ '!AB2104</f>
        <v>92024697.379999995</v>
      </c>
    </row>
    <row r="1720" spans="1:27" ht="39.950000000000003" customHeight="1" x14ac:dyDescent="0.3">
      <c r="A1720" s="590" t="str">
        <f>'ВЕДОМСТВЕННАЯ '!A2105</f>
        <v>Основное мероприятие "Обеспечение выполнения функций муниципальными учреждениями"</v>
      </c>
      <c r="B1720" s="426" t="str">
        <f>'ВЕДОМСТВЕННАЯ '!B2105</f>
        <v>907</v>
      </c>
      <c r="C1720" s="315" t="str">
        <f>'ВЕДОМСТВЕННАЯ '!C2105</f>
        <v>11</v>
      </c>
      <c r="D1720" s="255" t="str">
        <f>'ВЕДОМСТВЕННАЯ '!D2105</f>
        <v>01</v>
      </c>
      <c r="E1720" s="247" t="str">
        <f>'ВЕДОМСТВЕННАЯ '!E2105</f>
        <v>5P</v>
      </c>
      <c r="F1720" s="330">
        <f>'ВЕДОМСТВЕННАЯ '!F2105</f>
        <v>2</v>
      </c>
      <c r="G1720" s="248" t="str">
        <f>'ВЕДОМСТВЕННАЯ '!G2105</f>
        <v>01</v>
      </c>
      <c r="H1720" s="249" t="str">
        <f>'ВЕДОМСТВЕННАЯ '!H2105</f>
        <v>00000</v>
      </c>
      <c r="I1720" s="249">
        <f>'ВЕДОМСТВЕННАЯ '!I2105</f>
        <v>0</v>
      </c>
      <c r="J1720" s="249"/>
      <c r="K1720" s="278">
        <f>'ВЕДОМСТВЕННАЯ '!K2105</f>
        <v>68664.2</v>
      </c>
      <c r="L1720" s="278">
        <f>'ВЕДОМСТВЕННАЯ '!L2105</f>
        <v>86556.3</v>
      </c>
      <c r="M1720" s="278">
        <f>'ВЕДОМСТВЕННАЯ '!M2105</f>
        <v>0</v>
      </c>
      <c r="N1720" s="278">
        <f>'ВЕДОМСТВЕННАЯ '!N2105</f>
        <v>3904.9</v>
      </c>
      <c r="O1720" s="278">
        <f>'ВЕДОМСТВЕННАЯ '!O2105</f>
        <v>79412.3</v>
      </c>
      <c r="P1720" s="279">
        <f>'ВЕДОМСТВЕННАЯ '!P2105</f>
        <v>92862767.960000008</v>
      </c>
      <c r="Q1720" s="279">
        <f>'ВЕДОМСТВЕННАЯ '!Q2105</f>
        <v>0</v>
      </c>
      <c r="R1720" s="279">
        <f>'ВЕДОМСТВЕННАЯ '!R2105</f>
        <v>0</v>
      </c>
      <c r="S1720" s="279">
        <f>'ВЕДОМСТВЕННАЯ '!S2105</f>
        <v>92862767.960000008</v>
      </c>
      <c r="T1720" s="279">
        <f>'ВЕДОМСТВЕННАЯ '!U2105</f>
        <v>87814825.50999999</v>
      </c>
      <c r="U1720" s="279">
        <f>'ВЕДОМСТВЕННАЯ '!V2105</f>
        <v>0</v>
      </c>
      <c r="V1720" s="279">
        <f>'ВЕДОМСТВЕННАЯ '!W2105</f>
        <v>0</v>
      </c>
      <c r="W1720" s="279">
        <f>'ВЕДОМСТВЕННАЯ '!X2105</f>
        <v>87814825.50999999</v>
      </c>
      <c r="X1720" s="279">
        <f>'ВЕДОМСТВЕННАЯ '!Y2105</f>
        <v>87708697.379999995</v>
      </c>
      <c r="Y1720" s="41">
        <f>'ВЕДОМСТВЕННАЯ '!Z2105</f>
        <v>0</v>
      </c>
      <c r="Z1720" s="41">
        <f>'ВЕДОМСТВЕННАЯ '!AA2105</f>
        <v>0</v>
      </c>
      <c r="AA1720" s="41">
        <f>'ВЕДОМСТВЕННАЯ '!AB2105</f>
        <v>87708697.379999995</v>
      </c>
    </row>
    <row r="1721" spans="1:27" ht="86.25" customHeight="1" x14ac:dyDescent="0.3">
      <c r="A1721" s="590" t="str">
        <f>'ВЕДОМСТВЕННАЯ '!A2106</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1721" s="426" t="str">
        <f>'ВЕДОМСТВЕННАЯ '!B2106</f>
        <v>907</v>
      </c>
      <c r="C1721" s="315" t="str">
        <f>'ВЕДОМСТВЕННАЯ '!C2106</f>
        <v>11</v>
      </c>
      <c r="D1721" s="255" t="str">
        <f>'ВЕДОМСТВЕННАЯ '!D2106</f>
        <v>01</v>
      </c>
      <c r="E1721" s="247" t="str">
        <f>'ВЕДОМСТВЕННАЯ '!E2106</f>
        <v>5P</v>
      </c>
      <c r="F1721" s="248" t="str">
        <f>'ВЕДОМСТВЕННАЯ '!F2106</f>
        <v>2</v>
      </c>
      <c r="G1721" s="248" t="str">
        <f>'ВЕДОМСТВЕННАЯ '!G2106</f>
        <v>01</v>
      </c>
      <c r="H1721" s="249" t="str">
        <f>'ВЕДОМСТВЕННАЯ '!H2106</f>
        <v>80810</v>
      </c>
      <c r="I1721" s="249">
        <f>'ВЕДОМСТВЕННАЯ '!I2106</f>
        <v>0</v>
      </c>
      <c r="J1721" s="249"/>
      <c r="K1721" s="278">
        <f>'ВЕДОМСТВЕННАЯ '!K2106</f>
        <v>988.6</v>
      </c>
      <c r="L1721" s="278">
        <f>'ВЕДОМСТВЕННАЯ '!L2106</f>
        <v>920.09999999999991</v>
      </c>
      <c r="M1721" s="278">
        <f>'ВЕДОМСТВЕННАЯ '!M2106</f>
        <v>0</v>
      </c>
      <c r="N1721" s="278">
        <f>'ВЕДОМСТВЕННАЯ '!N2106</f>
        <v>0</v>
      </c>
      <c r="O1721" s="278">
        <f>'ВЕДОМСТВЕННАЯ '!O2106</f>
        <v>1211.0999999999999</v>
      </c>
      <c r="P1721" s="279">
        <f>'ВЕДОМСТВЕННАЯ '!P2106</f>
        <v>964000</v>
      </c>
      <c r="Q1721" s="279">
        <f>'ВЕДОМСТВЕННАЯ '!Q2106</f>
        <v>0</v>
      </c>
      <c r="R1721" s="279">
        <f>'ВЕДОМСТВЕННАЯ '!R2106</f>
        <v>0</v>
      </c>
      <c r="S1721" s="279">
        <f>'ВЕДОМСТВЕННАЯ '!S2106</f>
        <v>964000</v>
      </c>
      <c r="T1721" s="279">
        <f>'ВЕДОМСТВЕННАЯ '!U2106</f>
        <v>964000</v>
      </c>
      <c r="U1721" s="279">
        <f>'ВЕДОМСТВЕННАЯ '!V2106</f>
        <v>0</v>
      </c>
      <c r="V1721" s="279">
        <f>'ВЕДОМСТВЕННАЯ '!W2106</f>
        <v>0</v>
      </c>
      <c r="W1721" s="279">
        <f>'ВЕДОМСТВЕННАЯ '!X2106</f>
        <v>964000</v>
      </c>
      <c r="X1721" s="279">
        <f>'ВЕДОМСТВЕННАЯ '!Y2106</f>
        <v>964000</v>
      </c>
      <c r="Y1721" s="41">
        <f>'ВЕДОМСТВЕННАЯ '!Z2106</f>
        <v>0</v>
      </c>
      <c r="Z1721" s="41">
        <f>'ВЕДОМСТВЕННАЯ '!AA2106</f>
        <v>0</v>
      </c>
      <c r="AA1721" s="41">
        <f>'ВЕДОМСТВЕННАЯ '!AB2106</f>
        <v>964000</v>
      </c>
    </row>
    <row r="1722" spans="1:27" ht="57" customHeight="1" x14ac:dyDescent="0.3">
      <c r="A1722" s="590" t="str">
        <f>'ВЕДОМСТВЕННАЯ '!A2107</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722" s="426" t="str">
        <f>'ВЕДОМСТВЕННАЯ '!B2107</f>
        <v>907</v>
      </c>
      <c r="C1722" s="315" t="str">
        <f>'ВЕДОМСТВЕННАЯ '!C2107</f>
        <v>11</v>
      </c>
      <c r="D1722" s="255" t="str">
        <f>'ВЕДОМСТВЕННАЯ '!D2107</f>
        <v>01</v>
      </c>
      <c r="E1722" s="247" t="str">
        <f>'ВЕДОМСТВЕННАЯ '!E2107</f>
        <v>5P</v>
      </c>
      <c r="F1722" s="248" t="str">
        <f>'ВЕДОМСТВЕННАЯ '!F2107</f>
        <v>2</v>
      </c>
      <c r="G1722" s="248" t="str">
        <f>'ВЕДОМСТВЕННАЯ '!G2107</f>
        <v>01</v>
      </c>
      <c r="H1722" s="249" t="str">
        <f>'ВЕДОМСТВЕННАЯ '!H2107</f>
        <v>80810</v>
      </c>
      <c r="I1722" s="249">
        <f>'ВЕДОМСТВЕННАЯ '!I2107</f>
        <v>0</v>
      </c>
      <c r="J1722" s="249" t="str">
        <f>'ВЕДОМСТВЕННАЯ '!J2107</f>
        <v>100</v>
      </c>
      <c r="K1722" s="278">
        <f>'ВЕДОМСТВЕННАЯ '!K2107</f>
        <v>327</v>
      </c>
      <c r="L1722" s="278">
        <f>'ВЕДОМСТВЕННАЯ '!L2107</f>
        <v>140.89999999999998</v>
      </c>
      <c r="M1722" s="278">
        <f>'ВЕДОМСТВЕННАЯ '!M2107</f>
        <v>0</v>
      </c>
      <c r="N1722" s="278">
        <f>'ВЕДОМСТВЕННАЯ '!N2107</f>
        <v>0</v>
      </c>
      <c r="O1722" s="278">
        <f>'ВЕДОМСТВЕННАЯ '!O2107</f>
        <v>617</v>
      </c>
      <c r="P1722" s="279">
        <f>'ВЕДОМСТВЕННАЯ '!P2107</f>
        <v>132800</v>
      </c>
      <c r="Q1722" s="279">
        <f>'ВЕДОМСТВЕННАЯ '!Q2107</f>
        <v>0</v>
      </c>
      <c r="R1722" s="279">
        <f>'ВЕДОМСТВЕННАЯ '!R2107</f>
        <v>0</v>
      </c>
      <c r="S1722" s="279">
        <f>'ВЕДОМСТВЕННАЯ '!S2107</f>
        <v>132800</v>
      </c>
      <c r="T1722" s="279">
        <f>'ВЕДОМСТВЕННАЯ '!U2107</f>
        <v>132800</v>
      </c>
      <c r="U1722" s="279">
        <f>'ВЕДОМСТВЕННАЯ '!V2107</f>
        <v>0</v>
      </c>
      <c r="V1722" s="279">
        <f>'ВЕДОМСТВЕННАЯ '!W2107</f>
        <v>0</v>
      </c>
      <c r="W1722" s="279">
        <f>'ВЕДОМСТВЕННАЯ '!X2107</f>
        <v>132800</v>
      </c>
      <c r="X1722" s="279">
        <f>'ВЕДОМСТВЕННАЯ '!Y2107</f>
        <v>132800</v>
      </c>
      <c r="Y1722" s="41">
        <f>'ВЕДОМСТВЕННАЯ '!Z2107</f>
        <v>0</v>
      </c>
      <c r="Z1722" s="41">
        <f>'ВЕДОМСТВЕННАЯ '!AA2107</f>
        <v>0</v>
      </c>
      <c r="AA1722" s="41">
        <f>'ВЕДОМСТВЕННАЯ '!AB2107</f>
        <v>132800</v>
      </c>
    </row>
    <row r="1723" spans="1:27" ht="25.5" customHeight="1" x14ac:dyDescent="0.3">
      <c r="A1723" s="590" t="str">
        <f>'ВЕДОМСТВЕННАЯ '!A2108</f>
        <v>Расходы на выплаты персоналу казенных учреждений</v>
      </c>
      <c r="B1723" s="426" t="str">
        <f>'ВЕДОМСТВЕННАЯ '!B2108</f>
        <v>907</v>
      </c>
      <c r="C1723" s="315" t="str">
        <f>'ВЕДОМСТВЕННАЯ '!C2108</f>
        <v>11</v>
      </c>
      <c r="D1723" s="255" t="str">
        <f>'ВЕДОМСТВЕННАЯ '!D2108</f>
        <v>01</v>
      </c>
      <c r="E1723" s="247" t="str">
        <f>'ВЕДОМСТВЕННАЯ '!E2108</f>
        <v>5P</v>
      </c>
      <c r="F1723" s="248" t="str">
        <f>'ВЕДОМСТВЕННАЯ '!F2108</f>
        <v>2</v>
      </c>
      <c r="G1723" s="248" t="str">
        <f>'ВЕДОМСТВЕННАЯ '!G2108</f>
        <v>01</v>
      </c>
      <c r="H1723" s="249" t="str">
        <f>'ВЕДОМСТВЕННАЯ '!H2108</f>
        <v>80810</v>
      </c>
      <c r="I1723" s="249">
        <f>'ВЕДОМСТВЕННАЯ '!I2108</f>
        <v>0</v>
      </c>
      <c r="J1723" s="249" t="str">
        <f>'ВЕДОМСТВЕННАЯ '!J2108</f>
        <v>110</v>
      </c>
      <c r="K1723" s="278">
        <f>'ВЕДОМСТВЕННАЯ '!K2108</f>
        <v>327</v>
      </c>
      <c r="L1723" s="278">
        <f>'ВЕДОМСТВЕННАЯ '!L2108</f>
        <v>140.89999999999998</v>
      </c>
      <c r="M1723" s="278">
        <f>'ВЕДОМСТВЕННАЯ '!M2108</f>
        <v>0</v>
      </c>
      <c r="N1723" s="278">
        <f>'ВЕДОМСТВЕННАЯ '!N2108</f>
        <v>0</v>
      </c>
      <c r="O1723" s="278">
        <f>'ВЕДОМСТВЕННАЯ '!O2108</f>
        <v>617</v>
      </c>
      <c r="P1723" s="279">
        <f>'ВЕДОМСТВЕННАЯ '!P2108</f>
        <v>132800</v>
      </c>
      <c r="Q1723" s="279">
        <f>'ВЕДОМСТВЕННАЯ '!Q2108</f>
        <v>0</v>
      </c>
      <c r="R1723" s="279">
        <f>'ВЕДОМСТВЕННАЯ '!R2108</f>
        <v>0</v>
      </c>
      <c r="S1723" s="279">
        <f>'ВЕДОМСТВЕННАЯ '!S2108</f>
        <v>132800</v>
      </c>
      <c r="T1723" s="279">
        <f>'ВЕДОМСТВЕННАЯ '!U2108</f>
        <v>132800</v>
      </c>
      <c r="U1723" s="279">
        <f>'ВЕДОМСТВЕННАЯ '!V2108</f>
        <v>0</v>
      </c>
      <c r="V1723" s="279">
        <f>'ВЕДОМСТВЕННАЯ '!W2108</f>
        <v>0</v>
      </c>
      <c r="W1723" s="279">
        <f>'ВЕДОМСТВЕННАЯ '!X2108</f>
        <v>132800</v>
      </c>
      <c r="X1723" s="279">
        <f>'ВЕДОМСТВЕННАЯ '!Y2108</f>
        <v>132800</v>
      </c>
      <c r="Y1723" s="41">
        <f>'ВЕДОМСТВЕННАЯ '!Z2108</f>
        <v>0</v>
      </c>
      <c r="Z1723" s="41">
        <f>'ВЕДОМСТВЕННАЯ '!AA2108</f>
        <v>0</v>
      </c>
      <c r="AA1723" s="41">
        <f>'ВЕДОМСТВЕННАЯ '!AB2108</f>
        <v>132800</v>
      </c>
    </row>
    <row r="1724" spans="1:27" ht="20.100000000000001" hidden="1" customHeight="1" x14ac:dyDescent="0.3">
      <c r="A1724" s="592" t="str">
        <f>'ВЕДОМСТВЕННАЯ '!A2109</f>
        <v>ФОК Арбат</v>
      </c>
      <c r="B1724" s="426">
        <f>'ВЕДОМСТВЕННАЯ '!B2109</f>
        <v>0</v>
      </c>
      <c r="C1724" s="315">
        <f>'ВЕДОМСТВЕННАЯ '!C2109</f>
        <v>0</v>
      </c>
      <c r="D1724" s="255">
        <f>'ВЕДОМСТВЕННАЯ '!D2109</f>
        <v>0</v>
      </c>
      <c r="E1724" s="247">
        <f>'ВЕДОМСТВЕННАЯ '!E2109</f>
        <v>0</v>
      </c>
      <c r="F1724" s="248">
        <f>'ВЕДОМСТВЕННАЯ '!F2109</f>
        <v>0</v>
      </c>
      <c r="G1724" s="248">
        <f>'ВЕДОМСТВЕННАЯ '!G2109</f>
        <v>0</v>
      </c>
      <c r="H1724" s="249">
        <f>'ВЕДОМСТВЕННАЯ '!H2109</f>
        <v>0</v>
      </c>
      <c r="I1724" s="249">
        <f>'ВЕДОМСТВЕННАЯ '!I2109</f>
        <v>0</v>
      </c>
      <c r="J1724" s="249">
        <f>'ВЕДОМСТВЕННАЯ '!J2109</f>
        <v>0</v>
      </c>
      <c r="K1724" s="278">
        <f>'ВЕДОМСТВЕННАЯ '!K2109</f>
        <v>200</v>
      </c>
      <c r="L1724" s="278">
        <f>'ВЕДОМСТВЕННАЯ '!L2109</f>
        <v>217</v>
      </c>
      <c r="M1724" s="278">
        <f>'ВЕДОМСТВЕННАЯ '!M2109</f>
        <v>0</v>
      </c>
      <c r="N1724" s="278">
        <f>'ВЕДОМСТВЕННАЯ '!N2109</f>
        <v>0</v>
      </c>
      <c r="O1724" s="278">
        <f>'ВЕДОМСТВЕННАЯ '!O2109</f>
        <v>217</v>
      </c>
      <c r="P1724" s="279">
        <f>'ВЕДОМСТВЕННАЯ '!P2109</f>
        <v>0</v>
      </c>
      <c r="Q1724" s="279">
        <f>'ВЕДОМСТВЕННАЯ '!Q2109</f>
        <v>0</v>
      </c>
      <c r="R1724" s="279">
        <f>'ВЕДОМСТВЕННАЯ '!R2109</f>
        <v>0</v>
      </c>
      <c r="S1724" s="279">
        <f>'ВЕДОМСТВЕННАЯ '!S2109</f>
        <v>0</v>
      </c>
      <c r="T1724" s="279">
        <f>'ВЕДОМСТВЕННАЯ '!U2109</f>
        <v>0</v>
      </c>
      <c r="U1724" s="279">
        <f>'ВЕДОМСТВЕННАЯ '!V2109</f>
        <v>0</v>
      </c>
      <c r="V1724" s="279">
        <f>'ВЕДОМСТВЕННАЯ '!W2109</f>
        <v>0</v>
      </c>
      <c r="W1724" s="279">
        <f>'ВЕДОМСТВЕННАЯ '!X2109</f>
        <v>0</v>
      </c>
      <c r="X1724" s="279">
        <f>'ВЕДОМСТВЕННАЯ '!Y2109</f>
        <v>0</v>
      </c>
      <c r="Y1724" s="41">
        <f>'ВЕДОМСТВЕННАЯ '!Z2109</f>
        <v>0</v>
      </c>
      <c r="Z1724" s="41">
        <f>'ВЕДОМСТВЕННАЯ '!AA2109</f>
        <v>0</v>
      </c>
      <c r="AA1724" s="41">
        <f>'ВЕДОМСТВЕННАЯ '!AB2109</f>
        <v>0</v>
      </c>
    </row>
    <row r="1725" spans="1:27" ht="20.100000000000001" hidden="1" customHeight="1" x14ac:dyDescent="0.3">
      <c r="A1725" s="592" t="str">
        <f>'ВЕДОМСТВЕННАЯ '!A2110</f>
        <v>ФОК спортивный зал</v>
      </c>
      <c r="B1725" s="426">
        <f>'ВЕДОМСТВЕННАЯ '!B2110</f>
        <v>0</v>
      </c>
      <c r="C1725" s="315">
        <f>'ВЕДОМСТВЕННАЯ '!C2110</f>
        <v>0</v>
      </c>
      <c r="D1725" s="255">
        <f>'ВЕДОМСТВЕННАЯ '!D2110</f>
        <v>0</v>
      </c>
      <c r="E1725" s="247">
        <f>'ВЕДОМСТВЕННАЯ '!E2110</f>
        <v>0</v>
      </c>
      <c r="F1725" s="248">
        <f>'ВЕДОМСТВЕННАЯ '!F2110</f>
        <v>0</v>
      </c>
      <c r="G1725" s="248">
        <f>'ВЕДОМСТВЕННАЯ '!G2110</f>
        <v>0</v>
      </c>
      <c r="H1725" s="249">
        <f>'ВЕДОМСТВЕННАЯ '!H2110</f>
        <v>0</v>
      </c>
      <c r="I1725" s="249">
        <f>'ВЕДОМСТВЕННАЯ '!I2110</f>
        <v>0</v>
      </c>
      <c r="J1725" s="249">
        <f>'ВЕДОМСТВЕННАЯ '!J2110</f>
        <v>0</v>
      </c>
      <c r="K1725" s="278">
        <f>'ВЕДОМСТВЕННАЯ '!K2110</f>
        <v>163</v>
      </c>
      <c r="L1725" s="278">
        <f>'ВЕДОМСТВЕННАЯ '!L2110</f>
        <v>400</v>
      </c>
      <c r="M1725" s="278">
        <f>'ВЕДОМСТВЕННАЯ '!M2110</f>
        <v>0</v>
      </c>
      <c r="N1725" s="278">
        <f>'ВЕДОМСТВЕННАЯ '!N2110</f>
        <v>0</v>
      </c>
      <c r="O1725" s="278">
        <f>'ВЕДОМСТВЕННАЯ '!O2110</f>
        <v>400</v>
      </c>
      <c r="P1725" s="279">
        <f>'ВЕДОМСТВЕННАЯ '!P2110</f>
        <v>0</v>
      </c>
      <c r="Q1725" s="279">
        <f>'ВЕДОМСТВЕННАЯ '!Q2110</f>
        <v>0</v>
      </c>
      <c r="R1725" s="279">
        <f>'ВЕДОМСТВЕННАЯ '!R2110</f>
        <v>0</v>
      </c>
      <c r="S1725" s="279">
        <f>'ВЕДОМСТВЕННАЯ '!S2110</f>
        <v>0</v>
      </c>
      <c r="T1725" s="279">
        <f>'ВЕДОМСТВЕННАЯ '!U2110</f>
        <v>0</v>
      </c>
      <c r="U1725" s="279">
        <f>'ВЕДОМСТВЕННАЯ '!V2110</f>
        <v>0</v>
      </c>
      <c r="V1725" s="279">
        <f>'ВЕДОМСТВЕННАЯ '!W2110</f>
        <v>0</v>
      </c>
      <c r="W1725" s="279">
        <f>'ВЕДОМСТВЕННАЯ '!X2110</f>
        <v>0</v>
      </c>
      <c r="X1725" s="279">
        <f>'ВЕДОМСТВЕННАЯ '!Y2110</f>
        <v>0</v>
      </c>
      <c r="Y1725" s="41">
        <f>'ВЕДОМСТВЕННАЯ '!Z2110</f>
        <v>0</v>
      </c>
      <c r="Z1725" s="41">
        <f>'ВЕДОМСТВЕННАЯ '!AA2110</f>
        <v>0</v>
      </c>
      <c r="AA1725" s="41">
        <f>'ВЕДОМСТВЕННАЯ '!AB2110</f>
        <v>0</v>
      </c>
    </row>
    <row r="1726" spans="1:27" ht="36" customHeight="1" x14ac:dyDescent="0.3">
      <c r="A1726" s="590" t="str">
        <f>'ВЕДОМСТВЕННАЯ '!A2111</f>
        <v>Закупка товаров, работ и услуг для обеспечения государственных (муниципальных) нужд</v>
      </c>
      <c r="B1726" s="426" t="str">
        <f>'ВЕДОМСТВЕННАЯ '!B2111</f>
        <v>907</v>
      </c>
      <c r="C1726" s="315" t="str">
        <f>'ВЕДОМСТВЕННАЯ '!C2111</f>
        <v>11</v>
      </c>
      <c r="D1726" s="255" t="str">
        <f>'ВЕДОМСТВЕННАЯ '!D2111</f>
        <v>01</v>
      </c>
      <c r="E1726" s="247" t="str">
        <f>'ВЕДОМСТВЕННАЯ '!E2111</f>
        <v>5P</v>
      </c>
      <c r="F1726" s="248" t="str">
        <f>'ВЕДОМСТВЕННАЯ '!F2111</f>
        <v>2</v>
      </c>
      <c r="G1726" s="248" t="str">
        <f>'ВЕДОМСТВЕННАЯ '!G2111</f>
        <v>01</v>
      </c>
      <c r="H1726" s="249" t="str">
        <f>'ВЕДОМСТВЕННАЯ '!H2111</f>
        <v>80810</v>
      </c>
      <c r="I1726" s="249">
        <f>'ВЕДОМСТВЕННАЯ '!I2111</f>
        <v>0</v>
      </c>
      <c r="J1726" s="249" t="str">
        <f>'ВЕДОМСТВЕННАЯ '!J2111</f>
        <v>200</v>
      </c>
      <c r="K1726" s="278">
        <f>'ВЕДОМСТВЕННАЯ '!K2111</f>
        <v>300</v>
      </c>
      <c r="L1726" s="278">
        <f>'ВЕДОМСТВЕННАЯ '!L2111</f>
        <v>485.4</v>
      </c>
      <c r="M1726" s="278">
        <f>'ВЕДОМСТВЕННАЯ '!M2111</f>
        <v>0</v>
      </c>
      <c r="N1726" s="278">
        <f>'ВЕДОМСТВЕННАЯ '!N2111</f>
        <v>0</v>
      </c>
      <c r="O1726" s="278">
        <f>'ВЕДОМСТВЕННАЯ '!O2111</f>
        <v>217</v>
      </c>
      <c r="P1726" s="279">
        <f>'ВЕДОМСТВЕННАЯ '!P2111</f>
        <v>531200</v>
      </c>
      <c r="Q1726" s="279">
        <f>'ВЕДОМСТВЕННАЯ '!Q2111</f>
        <v>0</v>
      </c>
      <c r="R1726" s="279">
        <f>'ВЕДОМСТВЕННАЯ '!R2111</f>
        <v>0</v>
      </c>
      <c r="S1726" s="279">
        <f>'ВЕДОМСТВЕННАЯ '!S2111</f>
        <v>531200</v>
      </c>
      <c r="T1726" s="279">
        <f>'ВЕДОМСТВЕННАЯ '!U2111</f>
        <v>531200</v>
      </c>
      <c r="U1726" s="279">
        <f>'ВЕДОМСТВЕННАЯ '!V2111</f>
        <v>0</v>
      </c>
      <c r="V1726" s="279">
        <f>'ВЕДОМСТВЕННАЯ '!W2111</f>
        <v>0</v>
      </c>
      <c r="W1726" s="279">
        <f>'ВЕДОМСТВЕННАЯ '!X2111</f>
        <v>531200</v>
      </c>
      <c r="X1726" s="279">
        <f>'ВЕДОМСТВЕННАЯ '!Y2111</f>
        <v>531200</v>
      </c>
      <c r="Y1726" s="41">
        <f>'ВЕДОМСТВЕННАЯ '!Z2111</f>
        <v>0</v>
      </c>
      <c r="Z1726" s="41">
        <f>'ВЕДОМСТВЕННАЯ '!AA2111</f>
        <v>0</v>
      </c>
      <c r="AA1726" s="41">
        <f>'ВЕДОМСТВЕННАЯ '!AB2111</f>
        <v>531200</v>
      </c>
    </row>
    <row r="1727" spans="1:27" ht="39.75" customHeight="1" x14ac:dyDescent="0.3">
      <c r="A1727" s="590" t="str">
        <f>'ВЕДОМСТВЕННАЯ '!A2112</f>
        <v xml:space="preserve">Иные закупки товаров, работ и услуг для обеспечения государственных (муниципальных) нужд </v>
      </c>
      <c r="B1727" s="426" t="str">
        <f>'ВЕДОМСТВЕННАЯ '!B2112</f>
        <v>907</v>
      </c>
      <c r="C1727" s="315" t="str">
        <f>'ВЕДОМСТВЕННАЯ '!C2112</f>
        <v>11</v>
      </c>
      <c r="D1727" s="255" t="str">
        <f>'ВЕДОМСТВЕННАЯ '!D2112</f>
        <v>01</v>
      </c>
      <c r="E1727" s="247" t="str">
        <f>'ВЕДОМСТВЕННАЯ '!E2112</f>
        <v>5P</v>
      </c>
      <c r="F1727" s="248" t="str">
        <f>'ВЕДОМСТВЕННАЯ '!F2112</f>
        <v>2</v>
      </c>
      <c r="G1727" s="248" t="str">
        <f>'ВЕДОМСТВЕННАЯ '!G2112</f>
        <v>01</v>
      </c>
      <c r="H1727" s="249" t="str">
        <f>'ВЕДОМСТВЕННАЯ '!H2112</f>
        <v>80810</v>
      </c>
      <c r="I1727" s="249">
        <f>'ВЕДОМСТВЕННАЯ '!I2112</f>
        <v>0</v>
      </c>
      <c r="J1727" s="249" t="str">
        <f>'ВЕДОМСТВЕННАЯ '!J2112</f>
        <v>240</v>
      </c>
      <c r="K1727" s="278">
        <f>'ВЕДОМСТВЕННАЯ '!K2112</f>
        <v>300</v>
      </c>
      <c r="L1727" s="278">
        <f>'ВЕДОМСТВЕННАЯ '!L2112</f>
        <v>485.4</v>
      </c>
      <c r="M1727" s="278">
        <f>'ВЕДОМСТВЕННАЯ '!M2112</f>
        <v>0</v>
      </c>
      <c r="N1727" s="278">
        <f>'ВЕДОМСТВЕННАЯ '!N2112</f>
        <v>0</v>
      </c>
      <c r="O1727" s="278">
        <f>'ВЕДОМСТВЕННАЯ '!O2112</f>
        <v>217</v>
      </c>
      <c r="P1727" s="279">
        <f>'ВЕДОМСТВЕННАЯ '!P2112</f>
        <v>531200</v>
      </c>
      <c r="Q1727" s="279">
        <f>'ВЕДОМСТВЕННАЯ '!Q2112</f>
        <v>0</v>
      </c>
      <c r="R1727" s="279">
        <f>'ВЕДОМСТВЕННАЯ '!R2112</f>
        <v>0</v>
      </c>
      <c r="S1727" s="279">
        <f>'ВЕДОМСТВЕННАЯ '!S2112</f>
        <v>531200</v>
      </c>
      <c r="T1727" s="279">
        <f>'ВЕДОМСТВЕННАЯ '!U2112</f>
        <v>531200</v>
      </c>
      <c r="U1727" s="279">
        <f>'ВЕДОМСТВЕННАЯ '!V2112</f>
        <v>0</v>
      </c>
      <c r="V1727" s="279">
        <f>'ВЕДОМСТВЕННАЯ '!W2112</f>
        <v>0</v>
      </c>
      <c r="W1727" s="279">
        <f>'ВЕДОМСТВЕННАЯ '!X2112</f>
        <v>531200</v>
      </c>
      <c r="X1727" s="279">
        <f>'ВЕДОМСТВЕННАЯ '!Y2112</f>
        <v>531200</v>
      </c>
      <c r="Y1727" s="41">
        <f>'ВЕДОМСТВЕННАЯ '!Z2112</f>
        <v>0</v>
      </c>
      <c r="Z1727" s="41">
        <f>'ВЕДОМСТВЕННАЯ '!AA2112</f>
        <v>0</v>
      </c>
      <c r="AA1727" s="41">
        <f>'ВЕДОМСТВЕННАЯ '!AB2112</f>
        <v>531200</v>
      </c>
    </row>
    <row r="1728" spans="1:27" ht="15.75" hidden="1" x14ac:dyDescent="0.3">
      <c r="A1728" s="592" t="str">
        <f>'ВЕДОМСТВЕННАЯ '!A2113</f>
        <v>ФОК Арбат</v>
      </c>
      <c r="B1728" s="426">
        <f>'ВЕДОМСТВЕННАЯ '!B2113</f>
        <v>0</v>
      </c>
      <c r="C1728" s="315">
        <f>'ВЕДОМСТВЕННАЯ '!C2113</f>
        <v>0</v>
      </c>
      <c r="D1728" s="255">
        <f>'ВЕДОМСТВЕННАЯ '!D2113</f>
        <v>0</v>
      </c>
      <c r="E1728" s="247">
        <f>'ВЕДОМСТВЕННАЯ '!E2113</f>
        <v>0</v>
      </c>
      <c r="F1728" s="248">
        <f>'ВЕДОМСТВЕННАЯ '!F2113</f>
        <v>0</v>
      </c>
      <c r="G1728" s="248">
        <f>'ВЕДОМСТВЕННАЯ '!G2113</f>
        <v>0</v>
      </c>
      <c r="H1728" s="249">
        <f>'ВЕДОМСТВЕННАЯ '!H2113</f>
        <v>0</v>
      </c>
      <c r="I1728" s="249">
        <f>'ВЕДОМСТВЕННАЯ '!I2113</f>
        <v>0</v>
      </c>
      <c r="J1728" s="249">
        <f>'ВЕДОМСТВЕННАЯ '!J2113</f>
        <v>0</v>
      </c>
      <c r="K1728" s="278">
        <f>'ВЕДОМСТВЕННАЯ '!K2113</f>
        <v>300</v>
      </c>
      <c r="L1728" s="278">
        <f>'ВЕДОМСТВЕННАЯ '!L2113</f>
        <v>217</v>
      </c>
      <c r="M1728" s="278">
        <f>'ВЕДОМСТВЕННАЯ '!M2113</f>
        <v>0</v>
      </c>
      <c r="N1728" s="278">
        <f>'ВЕДОМСТВЕННАЯ '!N2113</f>
        <v>0</v>
      </c>
      <c r="O1728" s="278">
        <f>'ВЕДОМСТВЕННАЯ '!O2113</f>
        <v>217</v>
      </c>
      <c r="P1728" s="279">
        <f>'ВЕДОМСТВЕННАЯ '!P2113</f>
        <v>0</v>
      </c>
      <c r="Q1728" s="279">
        <f>'ВЕДОМСТВЕННАЯ '!Q2113</f>
        <v>0</v>
      </c>
      <c r="R1728" s="279">
        <f>'ВЕДОМСТВЕННАЯ '!R2113</f>
        <v>0</v>
      </c>
      <c r="S1728" s="279">
        <f>'ВЕДОМСТВЕННАЯ '!S2113</f>
        <v>0</v>
      </c>
      <c r="T1728" s="279">
        <f>'ВЕДОМСТВЕННАЯ '!U2113</f>
        <v>0</v>
      </c>
      <c r="U1728" s="279">
        <f>'ВЕДОМСТВЕННАЯ '!V2113</f>
        <v>0</v>
      </c>
      <c r="V1728" s="279">
        <f>'ВЕДОМСТВЕННАЯ '!W2113</f>
        <v>0</v>
      </c>
      <c r="W1728" s="279">
        <f>'ВЕДОМСТВЕННАЯ '!X2113</f>
        <v>0</v>
      </c>
      <c r="X1728" s="279">
        <f>'ВЕДОМСТВЕННАЯ '!Y2113</f>
        <v>0</v>
      </c>
      <c r="Y1728" s="41">
        <f>'ВЕДОМСТВЕННАЯ '!Z2113</f>
        <v>0</v>
      </c>
      <c r="Z1728" s="41">
        <f>'ВЕДОМСТВЕННАЯ '!AA2113</f>
        <v>0</v>
      </c>
      <c r="AA1728" s="41">
        <f>'ВЕДОМСТВЕННАЯ '!AB2113</f>
        <v>0</v>
      </c>
    </row>
    <row r="1729" spans="1:27" ht="15.75" hidden="1" x14ac:dyDescent="0.3">
      <c r="A1729" s="592" t="str">
        <f>'ВЕДОМСТВЕННАЯ '!A2114</f>
        <v>ФОК спортивный зал</v>
      </c>
      <c r="B1729" s="426">
        <f>'ВЕДОМСТВЕННАЯ '!B2114</f>
        <v>0</v>
      </c>
      <c r="C1729" s="315">
        <f>'ВЕДОМСТВЕННАЯ '!C2114</f>
        <v>0</v>
      </c>
      <c r="D1729" s="255">
        <f>'ВЕДОМСТВЕННАЯ '!D2114</f>
        <v>0</v>
      </c>
      <c r="E1729" s="247">
        <f>'ВЕДОМСТВЕННАЯ '!E2114</f>
        <v>0</v>
      </c>
      <c r="F1729" s="248">
        <f>'ВЕДОМСТВЕННАЯ '!F2114</f>
        <v>0</v>
      </c>
      <c r="G1729" s="248">
        <f>'ВЕДОМСТВЕННАЯ '!G2114</f>
        <v>0</v>
      </c>
      <c r="H1729" s="249">
        <f>'ВЕДОМСТВЕННАЯ '!H2114</f>
        <v>0</v>
      </c>
      <c r="I1729" s="249">
        <f>'ВЕДОМСТВЕННАЯ '!I2114</f>
        <v>0</v>
      </c>
      <c r="J1729" s="249">
        <f>'ВЕДОМСТВЕННАЯ '!J2114</f>
        <v>0</v>
      </c>
      <c r="K1729" s="278">
        <f>'ВЕДОМСТВЕННАЯ '!K2114</f>
        <v>0</v>
      </c>
      <c r="L1729" s="278">
        <f>'ВЕДОМСТВЕННАЯ '!L2114</f>
        <v>0</v>
      </c>
      <c r="M1729" s="278">
        <f>'ВЕДОМСТВЕННАЯ '!M2114</f>
        <v>0</v>
      </c>
      <c r="N1729" s="278">
        <f>'ВЕДОМСТВЕННАЯ '!N2114</f>
        <v>0</v>
      </c>
      <c r="O1729" s="278">
        <f>'ВЕДОМСТВЕННАЯ '!O2114</f>
        <v>0</v>
      </c>
      <c r="P1729" s="279">
        <f>'ВЕДОМСТВЕННАЯ '!P2114</f>
        <v>0</v>
      </c>
      <c r="Q1729" s="279">
        <f>'ВЕДОМСТВЕННАЯ '!Q2114</f>
        <v>0</v>
      </c>
      <c r="R1729" s="279">
        <f>'ВЕДОМСТВЕННАЯ '!R2114</f>
        <v>0</v>
      </c>
      <c r="S1729" s="279">
        <f>'ВЕДОМСТВЕННАЯ '!S2114</f>
        <v>0</v>
      </c>
      <c r="T1729" s="279">
        <f>'ВЕДОМСТВЕННАЯ '!U2114</f>
        <v>0</v>
      </c>
      <c r="U1729" s="279">
        <f>'ВЕДОМСТВЕННАЯ '!V2114</f>
        <v>0</v>
      </c>
      <c r="V1729" s="279">
        <f>'ВЕДОМСТВЕННАЯ '!W2114</f>
        <v>0</v>
      </c>
      <c r="W1729" s="279">
        <f>'ВЕДОМСТВЕННАЯ '!X2114</f>
        <v>0</v>
      </c>
      <c r="X1729" s="279">
        <f>'ВЕДОМСТВЕННАЯ '!Y2114</f>
        <v>0</v>
      </c>
      <c r="Y1729" s="41">
        <f>'ВЕДОМСТВЕННАЯ '!Z2114</f>
        <v>0</v>
      </c>
      <c r="Z1729" s="41">
        <f>'ВЕДОМСТВЕННАЯ '!AA2114</f>
        <v>0</v>
      </c>
      <c r="AA1729" s="41">
        <f>'ВЕДОМСТВЕННАЯ '!AB2114</f>
        <v>0</v>
      </c>
    </row>
    <row r="1730" spans="1:27" ht="41.25" customHeight="1" x14ac:dyDescent="0.3">
      <c r="A1730" s="590" t="str">
        <f>'ВЕДОМСТВЕННАЯ '!A2115</f>
        <v>Предоставление субсидий бюджетным, автономным учреждениям и иным некоммерческим организациям</v>
      </c>
      <c r="B1730" s="426" t="str">
        <f>'ВЕДОМСТВЕННАЯ '!B2115</f>
        <v>907</v>
      </c>
      <c r="C1730" s="315" t="str">
        <f>'ВЕДОМСТВЕННАЯ '!C2115</f>
        <v>11</v>
      </c>
      <c r="D1730" s="255" t="str">
        <f>'ВЕДОМСТВЕННАЯ '!D2115</f>
        <v>01</v>
      </c>
      <c r="E1730" s="247" t="str">
        <f>'ВЕДОМСТВЕННАЯ '!E2115</f>
        <v>5P</v>
      </c>
      <c r="F1730" s="248" t="str">
        <f>'ВЕДОМСТВЕННАЯ '!F2115</f>
        <v>2</v>
      </c>
      <c r="G1730" s="248" t="str">
        <f>'ВЕДОМСТВЕННАЯ '!G2115</f>
        <v>01</v>
      </c>
      <c r="H1730" s="249" t="str">
        <f>'ВЕДОМСТВЕННАЯ '!H2115</f>
        <v>80810</v>
      </c>
      <c r="I1730" s="249">
        <f>'ВЕДОМСТВЕННАЯ '!I2115</f>
        <v>0</v>
      </c>
      <c r="J1730" s="249" t="str">
        <f>'ВЕДОМСТВЕННАЯ '!J2115</f>
        <v>600</v>
      </c>
      <c r="K1730" s="278">
        <f>'ВЕДОМСТВЕННАЯ '!K2115</f>
        <v>361.6</v>
      </c>
      <c r="L1730" s="278">
        <f>'ВЕДОМСТВЕННАЯ '!L2115</f>
        <v>293.8</v>
      </c>
      <c r="M1730" s="278">
        <f>'ВЕДОМСТВЕННАЯ '!M2115</f>
        <v>0</v>
      </c>
      <c r="N1730" s="278">
        <f>'ВЕДОМСТВЕННАЯ '!N2115</f>
        <v>0</v>
      </c>
      <c r="O1730" s="278">
        <f>'ВЕДОМСТВЕННАЯ '!O2115</f>
        <v>377.1</v>
      </c>
      <c r="P1730" s="279">
        <f>'ВЕДОМСТВЕННАЯ '!P2115</f>
        <v>300000</v>
      </c>
      <c r="Q1730" s="279">
        <f>'ВЕДОМСТВЕННАЯ '!Q2115</f>
        <v>0</v>
      </c>
      <c r="R1730" s="279">
        <f>'ВЕДОМСТВЕННАЯ '!R2115</f>
        <v>0</v>
      </c>
      <c r="S1730" s="279">
        <f>'ВЕДОМСТВЕННАЯ '!S2115</f>
        <v>300000</v>
      </c>
      <c r="T1730" s="279">
        <f>'ВЕДОМСТВЕННАЯ '!U2115</f>
        <v>300000</v>
      </c>
      <c r="U1730" s="279">
        <f>'ВЕДОМСТВЕННАЯ '!V2115</f>
        <v>0</v>
      </c>
      <c r="V1730" s="279">
        <f>'ВЕДОМСТВЕННАЯ '!W2115</f>
        <v>0</v>
      </c>
      <c r="W1730" s="279">
        <f>'ВЕДОМСТВЕННАЯ '!X2115</f>
        <v>300000</v>
      </c>
      <c r="X1730" s="279">
        <f>'ВЕДОМСТВЕННАЯ '!Y2115</f>
        <v>300000</v>
      </c>
      <c r="Y1730" s="41">
        <f>'ВЕДОМСТВЕННАЯ '!Z2115</f>
        <v>0</v>
      </c>
      <c r="Z1730" s="41">
        <f>'ВЕДОМСТВЕННАЯ '!AA2115</f>
        <v>0</v>
      </c>
      <c r="AA1730" s="41">
        <f>'ВЕДОМСТВЕННАЯ '!AB2115</f>
        <v>300000</v>
      </c>
    </row>
    <row r="1731" spans="1:27" ht="26.25" customHeight="1" x14ac:dyDescent="0.3">
      <c r="A1731" s="590" t="str">
        <f>'ВЕДОМСТВЕННАЯ '!A2116</f>
        <v>Субсидии бюджетным учреждениям</v>
      </c>
      <c r="B1731" s="426" t="str">
        <f>'ВЕДОМСТВЕННАЯ '!B2116</f>
        <v>907</v>
      </c>
      <c r="C1731" s="315" t="str">
        <f>'ВЕДОМСТВЕННАЯ '!C2116</f>
        <v>11</v>
      </c>
      <c r="D1731" s="255" t="str">
        <f>'ВЕДОМСТВЕННАЯ '!D2116</f>
        <v>01</v>
      </c>
      <c r="E1731" s="247" t="str">
        <f>'ВЕДОМСТВЕННАЯ '!E2116</f>
        <v>5P</v>
      </c>
      <c r="F1731" s="248" t="str">
        <f>'ВЕДОМСТВЕННАЯ '!F2116</f>
        <v>2</v>
      </c>
      <c r="G1731" s="248" t="str">
        <f>'ВЕДОМСТВЕННАЯ '!G2116</f>
        <v>01</v>
      </c>
      <c r="H1731" s="249" t="str">
        <f>'ВЕДОМСТВЕННАЯ '!H2116</f>
        <v>80810</v>
      </c>
      <c r="I1731" s="249">
        <f>'ВЕДОМСТВЕННАЯ '!I2116</f>
        <v>0</v>
      </c>
      <c r="J1731" s="249" t="str">
        <f>'ВЕДОМСТВЕННАЯ '!J2116</f>
        <v>610</v>
      </c>
      <c r="K1731" s="278">
        <f>'ВЕДОМСТВЕННАЯ '!K2116</f>
        <v>361.6</v>
      </c>
      <c r="L1731" s="278">
        <f>'ВЕДОМСТВЕННАЯ '!L2116</f>
        <v>293.8</v>
      </c>
      <c r="M1731" s="278">
        <f>'ВЕДОМСТВЕННАЯ '!M2116</f>
        <v>0</v>
      </c>
      <c r="N1731" s="278">
        <f>'ВЕДОМСТВЕННАЯ '!N2116</f>
        <v>0</v>
      </c>
      <c r="O1731" s="278">
        <f>'ВЕДОМСТВЕННАЯ '!O2116</f>
        <v>377.1</v>
      </c>
      <c r="P1731" s="279">
        <f>'ВЕДОМСТВЕННАЯ '!P2116</f>
        <v>300000</v>
      </c>
      <c r="Q1731" s="279">
        <f>'ВЕДОМСТВЕННАЯ '!Q2116</f>
        <v>0</v>
      </c>
      <c r="R1731" s="279">
        <f>'ВЕДОМСТВЕННАЯ '!R2116</f>
        <v>0</v>
      </c>
      <c r="S1731" s="279">
        <f>'ВЕДОМСТВЕННАЯ '!S2116</f>
        <v>300000</v>
      </c>
      <c r="T1731" s="279">
        <f>'ВЕДОМСТВЕННАЯ '!U2116</f>
        <v>300000</v>
      </c>
      <c r="U1731" s="279">
        <f>'ВЕДОМСТВЕННАЯ '!V2116</f>
        <v>0</v>
      </c>
      <c r="V1731" s="279">
        <f>'ВЕДОМСТВЕННАЯ '!W2116</f>
        <v>0</v>
      </c>
      <c r="W1731" s="279">
        <f>'ВЕДОМСТВЕННАЯ '!X2116</f>
        <v>300000</v>
      </c>
      <c r="X1731" s="279">
        <f>'ВЕДОМСТВЕННАЯ '!Y2116</f>
        <v>300000</v>
      </c>
      <c r="Y1731" s="41">
        <f>'ВЕДОМСТВЕННАЯ '!Z2116</f>
        <v>0</v>
      </c>
      <c r="Z1731" s="41">
        <f>'ВЕДОМСТВЕННАЯ '!AA2116</f>
        <v>0</v>
      </c>
      <c r="AA1731" s="41">
        <f>'ВЕДОМСТВЕННАЯ '!AB2116</f>
        <v>300000</v>
      </c>
    </row>
    <row r="1732" spans="1:27" ht="21" hidden="1" customHeight="1" x14ac:dyDescent="0.3">
      <c r="A1732" s="592" t="str">
        <f>'ВЕДОМСТВЕННАЯ '!A2117</f>
        <v>Спортшкола</v>
      </c>
      <c r="B1732" s="426">
        <f>'ВЕДОМСТВЕННАЯ '!B2117</f>
        <v>0</v>
      </c>
      <c r="C1732" s="315">
        <f>'ВЕДОМСТВЕННАЯ '!C2117</f>
        <v>0</v>
      </c>
      <c r="D1732" s="255">
        <f>'ВЕДОМСТВЕННАЯ '!D2117</f>
        <v>0</v>
      </c>
      <c r="E1732" s="247">
        <f>'ВЕДОМСТВЕННАЯ '!E2117</f>
        <v>0</v>
      </c>
      <c r="F1732" s="248">
        <f>'ВЕДОМСТВЕННАЯ '!F2117</f>
        <v>0</v>
      </c>
      <c r="G1732" s="248">
        <f>'ВЕДОМСТВЕННАЯ '!G2117</f>
        <v>0</v>
      </c>
      <c r="H1732" s="249">
        <f>'ВЕДОМСТВЕННАЯ '!H2117</f>
        <v>0</v>
      </c>
      <c r="I1732" s="249">
        <f>'ВЕДОМСТВЕННАЯ '!I2117</f>
        <v>0</v>
      </c>
      <c r="J1732" s="249">
        <f>'ВЕДОМСТВЕННАЯ '!J2117</f>
        <v>0</v>
      </c>
      <c r="K1732" s="278">
        <f>'ВЕДОМСТВЕННАЯ '!K2117</f>
        <v>490</v>
      </c>
      <c r="L1732" s="278">
        <f>'ВЕДОМСТВЕННАЯ '!L2117</f>
        <v>377.1</v>
      </c>
      <c r="M1732" s="278">
        <f>'ВЕДОМСТВЕННАЯ '!M2117</f>
        <v>0</v>
      </c>
      <c r="N1732" s="278">
        <f>'ВЕДОМСТВЕННАЯ '!N2117</f>
        <v>0</v>
      </c>
      <c r="O1732" s="278">
        <f>'ВЕДОМСТВЕННАЯ '!O2117</f>
        <v>377.1</v>
      </c>
      <c r="P1732" s="279">
        <f>'ВЕДОМСТВЕННАЯ '!P2117</f>
        <v>0</v>
      </c>
      <c r="Q1732" s="279">
        <f>'ВЕДОМСТВЕННАЯ '!Q2117</f>
        <v>0</v>
      </c>
      <c r="R1732" s="279">
        <f>'ВЕДОМСТВЕННАЯ '!R2117</f>
        <v>0</v>
      </c>
      <c r="S1732" s="279">
        <f>'ВЕДОМСТВЕННАЯ '!S2117</f>
        <v>0</v>
      </c>
      <c r="T1732" s="279">
        <f>'ВЕДОМСТВЕННАЯ '!U2117</f>
        <v>0</v>
      </c>
      <c r="U1732" s="279">
        <f>'ВЕДОМСТВЕННАЯ '!V2117</f>
        <v>0</v>
      </c>
      <c r="V1732" s="279">
        <f>'ВЕДОМСТВЕННАЯ '!W2117</f>
        <v>0</v>
      </c>
      <c r="W1732" s="279">
        <f>'ВЕДОМСТВЕННАЯ '!X2117</f>
        <v>0</v>
      </c>
      <c r="X1732" s="279">
        <f>'ВЕДОМСТВЕННАЯ '!Y2117</f>
        <v>0</v>
      </c>
      <c r="Y1732" s="41">
        <f>'ВЕДОМСТВЕННАЯ '!Z2117</f>
        <v>0</v>
      </c>
      <c r="Z1732" s="41">
        <f>'ВЕДОМСТВЕННАЯ '!AA2117</f>
        <v>0</v>
      </c>
      <c r="AA1732" s="41">
        <f>'ВЕДОМСТВЕННАЯ '!AB2117</f>
        <v>0</v>
      </c>
    </row>
    <row r="1733" spans="1:27" ht="81.75" hidden="1" customHeight="1" x14ac:dyDescent="0.3">
      <c r="A1733" s="590" t="str">
        <f>'ВЕДОМСТВЕННАЯ '!A2118</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1733" s="426" t="str">
        <f>'ВЕДОМСТВЕННАЯ '!B2118</f>
        <v>907</v>
      </c>
      <c r="C1733" s="315" t="str">
        <f>'ВЕДОМСТВЕННАЯ '!C2118</f>
        <v>11</v>
      </c>
      <c r="D1733" s="255" t="str">
        <f>'ВЕДОМСТВЕННАЯ '!D2118</f>
        <v>01</v>
      </c>
      <c r="E1733" s="247" t="str">
        <f>'ВЕДОМСТВЕННАЯ '!E2118</f>
        <v>5P</v>
      </c>
      <c r="F1733" s="248" t="str">
        <f>'ВЕДОМСТВЕННАЯ '!F2118</f>
        <v>2</v>
      </c>
      <c r="G1733" s="248" t="str">
        <f>'ВЕДОМСТВЕННАЯ '!G2118</f>
        <v>01</v>
      </c>
      <c r="H1733" s="249" t="str">
        <f>'ВЕДОМСТВЕННАЯ '!H2118</f>
        <v>80820</v>
      </c>
      <c r="I1733" s="249">
        <f>'ВЕДОМСТВЕННАЯ '!I2118</f>
        <v>0</v>
      </c>
      <c r="J1733" s="249">
        <f>'ВЕДОМСТВЕННАЯ '!J2118</f>
        <v>0</v>
      </c>
      <c r="K1733" s="278">
        <f>'ВЕДОМСТВЕННАЯ '!K2118</f>
        <v>0</v>
      </c>
      <c r="L1733" s="278">
        <f>'ВЕДОМСТВЕННАЯ '!L2118</f>
        <v>0</v>
      </c>
      <c r="M1733" s="278">
        <f>'ВЕДОМСТВЕННАЯ '!M2118</f>
        <v>0</v>
      </c>
      <c r="N1733" s="278">
        <f>'ВЕДОМСТВЕННАЯ '!N2118</f>
        <v>0</v>
      </c>
      <c r="O1733" s="278">
        <f>'ВЕДОМСТВЕННАЯ '!O2118</f>
        <v>0</v>
      </c>
      <c r="P1733" s="279">
        <f>'ВЕДОМСТВЕННАЯ '!P2118</f>
        <v>0</v>
      </c>
      <c r="Q1733" s="279">
        <f>'ВЕДОМСТВЕННАЯ '!Q2118</f>
        <v>0</v>
      </c>
      <c r="R1733" s="279">
        <f>'ВЕДОМСТВЕННАЯ '!R2118</f>
        <v>0</v>
      </c>
      <c r="S1733" s="279">
        <f>'ВЕДОМСТВЕННАЯ '!S2118</f>
        <v>0</v>
      </c>
      <c r="T1733" s="279">
        <f>'ВЕДОМСТВЕННАЯ '!U2118</f>
        <v>0</v>
      </c>
      <c r="U1733" s="279">
        <f>'ВЕДОМСТВЕННАЯ '!V2118</f>
        <v>0</v>
      </c>
      <c r="V1733" s="279">
        <f>'ВЕДОМСТВЕННАЯ '!W2118</f>
        <v>0</v>
      </c>
      <c r="W1733" s="279">
        <f>'ВЕДОМСТВЕННАЯ '!X2118</f>
        <v>0</v>
      </c>
      <c r="X1733" s="279">
        <f>'ВЕДОМСТВЕННАЯ '!Y2118</f>
        <v>0</v>
      </c>
      <c r="Y1733" s="41">
        <f>'ВЕДОМСТВЕННАЯ '!Z2118</f>
        <v>0</v>
      </c>
      <c r="Z1733" s="41">
        <f>'ВЕДОМСТВЕННАЯ '!AA2118</f>
        <v>0</v>
      </c>
      <c r="AA1733" s="41">
        <f>'ВЕДОМСТВЕННАЯ '!AB2118</f>
        <v>0</v>
      </c>
    </row>
    <row r="1734" spans="1:27" ht="63" hidden="1" customHeight="1" x14ac:dyDescent="0.3">
      <c r="A1734" s="590" t="str">
        <f>'ВЕДОМСТВЕННАЯ '!A2119</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734" s="426" t="str">
        <f>'ВЕДОМСТВЕННАЯ '!B2119</f>
        <v>907</v>
      </c>
      <c r="C1734" s="315" t="str">
        <f>'ВЕДОМСТВЕННАЯ '!C2119</f>
        <v>11</v>
      </c>
      <c r="D1734" s="255" t="str">
        <f>'ВЕДОМСТВЕННАЯ '!D2119</f>
        <v>01</v>
      </c>
      <c r="E1734" s="247" t="str">
        <f>'ВЕДОМСТВЕННАЯ '!E2119</f>
        <v>5P</v>
      </c>
      <c r="F1734" s="248" t="str">
        <f>'ВЕДОМСТВЕННАЯ '!F2119</f>
        <v>2</v>
      </c>
      <c r="G1734" s="248" t="str">
        <f>'ВЕДОМСТВЕННАЯ '!G2119</f>
        <v>01</v>
      </c>
      <c r="H1734" s="249" t="str">
        <f>'ВЕДОМСТВЕННАЯ '!H2119</f>
        <v>80820</v>
      </c>
      <c r="I1734" s="249">
        <f>'ВЕДОМСТВЕННАЯ '!I2119</f>
        <v>0</v>
      </c>
      <c r="J1734" s="249" t="str">
        <f>'ВЕДОМСТВЕННАЯ '!J2119</f>
        <v>100</v>
      </c>
      <c r="K1734" s="278">
        <f>'ВЕДОМСТВЕННАЯ '!K2119</f>
        <v>0</v>
      </c>
      <c r="L1734" s="278">
        <f>'ВЕДОМСТВЕННАЯ '!L2119</f>
        <v>0</v>
      </c>
      <c r="M1734" s="278">
        <f>'ВЕДОМСТВЕННАЯ '!M2119</f>
        <v>0</v>
      </c>
      <c r="N1734" s="278">
        <f>'ВЕДОМСТВЕННАЯ '!N2119</f>
        <v>0</v>
      </c>
      <c r="O1734" s="278">
        <f>'ВЕДОМСТВЕННАЯ '!O2119</f>
        <v>0</v>
      </c>
      <c r="P1734" s="279">
        <f>'ВЕДОМСТВЕННАЯ '!P2119</f>
        <v>0</v>
      </c>
      <c r="Q1734" s="279">
        <f>'ВЕДОМСТВЕННАЯ '!Q2119</f>
        <v>0</v>
      </c>
      <c r="R1734" s="279">
        <f>'ВЕДОМСТВЕННАЯ '!R2119</f>
        <v>0</v>
      </c>
      <c r="S1734" s="279">
        <f>'ВЕДОМСТВЕННАЯ '!S2119</f>
        <v>0</v>
      </c>
      <c r="T1734" s="279">
        <f>'ВЕДОМСТВЕННАЯ '!U2119</f>
        <v>0</v>
      </c>
      <c r="U1734" s="279">
        <f>'ВЕДОМСТВЕННАЯ '!V2119</f>
        <v>0</v>
      </c>
      <c r="V1734" s="279">
        <f>'ВЕДОМСТВЕННАЯ '!W2119</f>
        <v>0</v>
      </c>
      <c r="W1734" s="279">
        <f>'ВЕДОМСТВЕННАЯ '!X2119</f>
        <v>0</v>
      </c>
      <c r="X1734" s="279">
        <f>'ВЕДОМСТВЕННАЯ '!Y2119</f>
        <v>0</v>
      </c>
      <c r="Y1734" s="41">
        <f>'ВЕДОМСТВЕННАЯ '!Z2119</f>
        <v>0</v>
      </c>
      <c r="Z1734" s="41">
        <f>'ВЕДОМСТВЕННАЯ '!AA2119</f>
        <v>0</v>
      </c>
      <c r="AA1734" s="41">
        <f>'ВЕДОМСТВЕННАЯ '!AB2119</f>
        <v>0</v>
      </c>
    </row>
    <row r="1735" spans="1:27" ht="20.100000000000001" hidden="1" customHeight="1" x14ac:dyDescent="0.3">
      <c r="A1735" s="590" t="str">
        <f>'ВЕДОМСТВЕННАЯ '!A2120</f>
        <v>Расходы на выплаты персоналу казенных учреждений</v>
      </c>
      <c r="B1735" s="426" t="str">
        <f>'ВЕДОМСТВЕННАЯ '!B2120</f>
        <v>907</v>
      </c>
      <c r="C1735" s="315" t="str">
        <f>'ВЕДОМСТВЕННАЯ '!C2120</f>
        <v>11</v>
      </c>
      <c r="D1735" s="255" t="str">
        <f>'ВЕДОМСТВЕННАЯ '!D2120</f>
        <v>01</v>
      </c>
      <c r="E1735" s="247" t="str">
        <f>'ВЕДОМСТВЕННАЯ '!E2120</f>
        <v>5P</v>
      </c>
      <c r="F1735" s="248" t="str">
        <f>'ВЕДОМСТВЕННАЯ '!F2120</f>
        <v>2</v>
      </c>
      <c r="G1735" s="248" t="str">
        <f>'ВЕДОМСТВЕННАЯ '!G2120</f>
        <v>01</v>
      </c>
      <c r="H1735" s="249" t="str">
        <f>'ВЕДОМСТВЕННАЯ '!H2120</f>
        <v>80820</v>
      </c>
      <c r="I1735" s="249">
        <f>'ВЕДОМСТВЕННАЯ '!I2120</f>
        <v>0</v>
      </c>
      <c r="J1735" s="249" t="str">
        <f>'ВЕДОМСТВЕННАЯ '!J2120</f>
        <v>110</v>
      </c>
      <c r="K1735" s="278">
        <f>'ВЕДОМСТВЕННАЯ '!K2120</f>
        <v>0</v>
      </c>
      <c r="L1735" s="278">
        <f>'ВЕДОМСТВЕННАЯ '!L2120</f>
        <v>0</v>
      </c>
      <c r="M1735" s="278">
        <f>'ВЕДОМСТВЕННАЯ '!M2120</f>
        <v>0</v>
      </c>
      <c r="N1735" s="278">
        <f>'ВЕДОМСТВЕННАЯ '!N2120</f>
        <v>0</v>
      </c>
      <c r="O1735" s="278">
        <f>'ВЕДОМСТВЕННАЯ '!O2120</f>
        <v>0</v>
      </c>
      <c r="P1735" s="279">
        <f>'ВЕДОМСТВЕННАЯ '!P2120</f>
        <v>0</v>
      </c>
      <c r="Q1735" s="279">
        <f>'ВЕДОМСТВЕННАЯ '!Q2120</f>
        <v>0</v>
      </c>
      <c r="R1735" s="279">
        <f>'ВЕДОМСТВЕННАЯ '!R2120</f>
        <v>0</v>
      </c>
      <c r="S1735" s="279">
        <f>'ВЕДОМСТВЕННАЯ '!S2120</f>
        <v>0</v>
      </c>
      <c r="T1735" s="279">
        <f>'ВЕДОМСТВЕННАЯ '!U2120</f>
        <v>0</v>
      </c>
      <c r="U1735" s="279">
        <f>'ВЕДОМСТВЕННАЯ '!V2120</f>
        <v>0</v>
      </c>
      <c r="V1735" s="279">
        <f>'ВЕДОМСТВЕННАЯ '!W2120</f>
        <v>0</v>
      </c>
      <c r="W1735" s="279">
        <f>'ВЕДОМСТВЕННАЯ '!X2120</f>
        <v>0</v>
      </c>
      <c r="X1735" s="279">
        <f>'ВЕДОМСТВЕННАЯ '!Y2120</f>
        <v>0</v>
      </c>
      <c r="Y1735" s="41">
        <f>'ВЕДОМСТВЕННАЯ '!Z2120</f>
        <v>0</v>
      </c>
      <c r="Z1735" s="41">
        <f>'ВЕДОМСТВЕННАЯ '!AA2120</f>
        <v>0</v>
      </c>
      <c r="AA1735" s="41">
        <f>'ВЕДОМСТВЕННАЯ '!AB2120</f>
        <v>0</v>
      </c>
    </row>
    <row r="1736" spans="1:27" ht="15.75" hidden="1" x14ac:dyDescent="0.3">
      <c r="A1736" s="592" t="str">
        <f>'ВЕДОМСТВЕННАЯ '!A2121</f>
        <v>ФОК Арбат</v>
      </c>
      <c r="B1736" s="426">
        <f>'ВЕДОМСТВЕННАЯ '!B2121</f>
        <v>0</v>
      </c>
      <c r="C1736" s="315">
        <f>'ВЕДОМСТВЕННАЯ '!C2121</f>
        <v>0</v>
      </c>
      <c r="D1736" s="255">
        <f>'ВЕДОМСТВЕННАЯ '!D2121</f>
        <v>0</v>
      </c>
      <c r="E1736" s="247">
        <f>'ВЕДОМСТВЕННАЯ '!E2121</f>
        <v>0</v>
      </c>
      <c r="F1736" s="248">
        <f>'ВЕДОМСТВЕННАЯ '!F2121</f>
        <v>0</v>
      </c>
      <c r="G1736" s="248">
        <f>'ВЕДОМСТВЕННАЯ '!G2121</f>
        <v>0</v>
      </c>
      <c r="H1736" s="249">
        <f>'ВЕДОМСТВЕННАЯ '!H2121</f>
        <v>0</v>
      </c>
      <c r="I1736" s="249">
        <f>'ВЕДОМСТВЕННАЯ '!I2121</f>
        <v>0</v>
      </c>
      <c r="J1736" s="249">
        <f>'ВЕДОМСТВЕННАЯ '!J2121</f>
        <v>0</v>
      </c>
      <c r="K1736" s="278">
        <f>'ВЕДОМСТВЕННАЯ '!K2121</f>
        <v>0</v>
      </c>
      <c r="L1736" s="278">
        <f>'ВЕДОМСТВЕННАЯ '!L2121</f>
        <v>0</v>
      </c>
      <c r="M1736" s="278">
        <f>'ВЕДОМСТВЕННАЯ '!M2121</f>
        <v>0</v>
      </c>
      <c r="N1736" s="278">
        <f>'ВЕДОМСТВЕННАЯ '!N2121</f>
        <v>0</v>
      </c>
      <c r="O1736" s="278">
        <f>'ВЕДОМСТВЕННАЯ '!O2121</f>
        <v>0</v>
      </c>
      <c r="P1736" s="279">
        <f>'ВЕДОМСТВЕННАЯ '!P2121</f>
        <v>0</v>
      </c>
      <c r="Q1736" s="279">
        <f>'ВЕДОМСТВЕННАЯ '!Q2121</f>
        <v>0</v>
      </c>
      <c r="R1736" s="279">
        <f>'ВЕДОМСТВЕННАЯ '!R2121</f>
        <v>0</v>
      </c>
      <c r="S1736" s="279">
        <f>'ВЕДОМСТВЕННАЯ '!S2121</f>
        <v>0</v>
      </c>
      <c r="T1736" s="279">
        <f>'ВЕДОМСТВЕННАЯ '!U2121</f>
        <v>0</v>
      </c>
      <c r="U1736" s="279">
        <f>'ВЕДОМСТВЕННАЯ '!V2121</f>
        <v>0</v>
      </c>
      <c r="V1736" s="279">
        <f>'ВЕДОМСТВЕННАЯ '!W2121</f>
        <v>0</v>
      </c>
      <c r="W1736" s="279">
        <f>'ВЕДОМСТВЕННАЯ '!X2121</f>
        <v>0</v>
      </c>
      <c r="X1736" s="279">
        <f>'ВЕДОМСТВЕННАЯ '!Y2121</f>
        <v>0</v>
      </c>
      <c r="Y1736" s="41">
        <f>'ВЕДОМСТВЕННАЯ '!Z2121</f>
        <v>0</v>
      </c>
      <c r="Z1736" s="41">
        <f>'ВЕДОМСТВЕННАЯ '!AA2121</f>
        <v>0</v>
      </c>
      <c r="AA1736" s="41">
        <f>'ВЕДОМСТВЕННАЯ '!AB2121</f>
        <v>0</v>
      </c>
    </row>
    <row r="1737" spans="1:27" ht="15.75" hidden="1" x14ac:dyDescent="0.3">
      <c r="A1737" s="592" t="str">
        <f>'ВЕДОМСТВЕННАЯ '!A2122</f>
        <v>ФОК спортивный зал</v>
      </c>
      <c r="B1737" s="426">
        <f>'ВЕДОМСТВЕННАЯ '!B2122</f>
        <v>0</v>
      </c>
      <c r="C1737" s="315">
        <f>'ВЕДОМСТВЕННАЯ '!C2122</f>
        <v>0</v>
      </c>
      <c r="D1737" s="255">
        <f>'ВЕДОМСТВЕННАЯ '!D2122</f>
        <v>0</v>
      </c>
      <c r="E1737" s="247">
        <f>'ВЕДОМСТВЕННАЯ '!E2122</f>
        <v>0</v>
      </c>
      <c r="F1737" s="248">
        <f>'ВЕДОМСТВЕННАЯ '!F2122</f>
        <v>0</v>
      </c>
      <c r="G1737" s="248">
        <f>'ВЕДОМСТВЕННАЯ '!G2122</f>
        <v>0</v>
      </c>
      <c r="H1737" s="249">
        <f>'ВЕДОМСТВЕННАЯ '!H2122</f>
        <v>0</v>
      </c>
      <c r="I1737" s="249">
        <f>'ВЕДОМСТВЕННАЯ '!I2122</f>
        <v>0</v>
      </c>
      <c r="J1737" s="249">
        <f>'ВЕДОМСТВЕННАЯ '!J2122</f>
        <v>0</v>
      </c>
      <c r="K1737" s="278">
        <f>'ВЕДОМСТВЕННАЯ '!K2122</f>
        <v>0</v>
      </c>
      <c r="L1737" s="278">
        <f>'ВЕДОМСТВЕННАЯ '!L2122</f>
        <v>0</v>
      </c>
      <c r="M1737" s="278">
        <f>'ВЕДОМСТВЕННАЯ '!M2122</f>
        <v>0</v>
      </c>
      <c r="N1737" s="278">
        <f>'ВЕДОМСТВЕННАЯ '!N2122</f>
        <v>0</v>
      </c>
      <c r="O1737" s="278">
        <f>'ВЕДОМСТВЕННАЯ '!O2122</f>
        <v>0</v>
      </c>
      <c r="P1737" s="279">
        <f>'ВЕДОМСТВЕННАЯ '!P2122</f>
        <v>0</v>
      </c>
      <c r="Q1737" s="279">
        <f>'ВЕДОМСТВЕННАЯ '!Q2122</f>
        <v>0</v>
      </c>
      <c r="R1737" s="279">
        <f>'ВЕДОМСТВЕННАЯ '!R2122</f>
        <v>0</v>
      </c>
      <c r="S1737" s="279">
        <f>'ВЕДОМСТВЕННАЯ '!S2122</f>
        <v>0</v>
      </c>
      <c r="T1737" s="279">
        <f>'ВЕДОМСТВЕННАЯ '!U2122</f>
        <v>0</v>
      </c>
      <c r="U1737" s="279">
        <f>'ВЕДОМСТВЕННАЯ '!V2122</f>
        <v>0</v>
      </c>
      <c r="V1737" s="279">
        <f>'ВЕДОМСТВЕННАЯ '!W2122</f>
        <v>0</v>
      </c>
      <c r="W1737" s="279">
        <f>'ВЕДОМСТВЕННАЯ '!X2122</f>
        <v>0</v>
      </c>
      <c r="X1737" s="279">
        <f>'ВЕДОМСТВЕННАЯ '!Y2122</f>
        <v>0</v>
      </c>
      <c r="Y1737" s="41">
        <f>'ВЕДОМСТВЕННАЯ '!Z2122</f>
        <v>0</v>
      </c>
      <c r="Z1737" s="41">
        <f>'ВЕДОМСТВЕННАЯ '!AA2122</f>
        <v>0</v>
      </c>
      <c r="AA1737" s="41">
        <f>'ВЕДОМСТВЕННАЯ '!AB2122</f>
        <v>0</v>
      </c>
    </row>
    <row r="1738" spans="1:27" ht="35.1" hidden="1" customHeight="1" x14ac:dyDescent="0.3">
      <c r="A1738" s="590" t="str">
        <f>'ВЕДОМСТВЕННАЯ '!A2123</f>
        <v>Закупка товаров, работ и услуг для обеспечения государственных (муниципальных) нужд</v>
      </c>
      <c r="B1738" s="426" t="str">
        <f>'ВЕДОМСТВЕННАЯ '!B2123</f>
        <v>907</v>
      </c>
      <c r="C1738" s="315" t="str">
        <f>'ВЕДОМСТВЕННАЯ '!C2123</f>
        <v>11</v>
      </c>
      <c r="D1738" s="255" t="str">
        <f>'ВЕДОМСТВЕННАЯ '!D2123</f>
        <v>01</v>
      </c>
      <c r="E1738" s="247" t="str">
        <f>'ВЕДОМСТВЕННАЯ '!E2123</f>
        <v>5P</v>
      </c>
      <c r="F1738" s="248" t="str">
        <f>'ВЕДОМСТВЕННАЯ '!F2123</f>
        <v>2</v>
      </c>
      <c r="G1738" s="248" t="str">
        <f>'ВЕДОМСТВЕННАЯ '!G2123</f>
        <v>01</v>
      </c>
      <c r="H1738" s="249" t="str">
        <f>'ВЕДОМСТВЕННАЯ '!H2123</f>
        <v>80820</v>
      </c>
      <c r="I1738" s="249">
        <f>'ВЕДОМСТВЕННАЯ '!I2123</f>
        <v>0</v>
      </c>
      <c r="J1738" s="249" t="str">
        <f>'ВЕДОМСТВЕННАЯ '!J2123</f>
        <v>200</v>
      </c>
      <c r="K1738" s="278">
        <f>'ВЕДОМСТВЕННАЯ '!K2123</f>
        <v>0</v>
      </c>
      <c r="L1738" s="278">
        <f>'ВЕДОМСТВЕННАЯ '!L2123</f>
        <v>0</v>
      </c>
      <c r="M1738" s="278">
        <f>'ВЕДОМСТВЕННАЯ '!M2123</f>
        <v>0</v>
      </c>
      <c r="N1738" s="278">
        <f>'ВЕДОМСТВЕННАЯ '!N2123</f>
        <v>0</v>
      </c>
      <c r="O1738" s="278">
        <f>'ВЕДОМСТВЕННАЯ '!O2123</f>
        <v>0</v>
      </c>
      <c r="P1738" s="279">
        <f>'ВЕДОМСТВЕННАЯ '!P2123</f>
        <v>0</v>
      </c>
      <c r="Q1738" s="279">
        <f>'ВЕДОМСТВЕННАЯ '!Q2123</f>
        <v>0</v>
      </c>
      <c r="R1738" s="279">
        <f>'ВЕДОМСТВЕННАЯ '!R2123</f>
        <v>0</v>
      </c>
      <c r="S1738" s="279">
        <f>'ВЕДОМСТВЕННАЯ '!S2123</f>
        <v>0</v>
      </c>
      <c r="T1738" s="279">
        <f>'ВЕДОМСТВЕННАЯ '!U2123</f>
        <v>0</v>
      </c>
      <c r="U1738" s="279">
        <f>'ВЕДОМСТВЕННАЯ '!V2123</f>
        <v>0</v>
      </c>
      <c r="V1738" s="279">
        <f>'ВЕДОМСТВЕННАЯ '!W2123</f>
        <v>0</v>
      </c>
      <c r="W1738" s="279">
        <f>'ВЕДОМСТВЕННАЯ '!X2123</f>
        <v>0</v>
      </c>
      <c r="X1738" s="279">
        <f>'ВЕДОМСТВЕННАЯ '!Y2123</f>
        <v>0</v>
      </c>
      <c r="Y1738" s="41">
        <f>'ВЕДОМСТВЕННАЯ '!Z2123</f>
        <v>0</v>
      </c>
      <c r="Z1738" s="41">
        <f>'ВЕДОМСТВЕННАЯ '!AA2123</f>
        <v>0</v>
      </c>
      <c r="AA1738" s="41">
        <f>'ВЕДОМСТВЕННАЯ '!AB2123</f>
        <v>0</v>
      </c>
    </row>
    <row r="1739" spans="1:27" ht="35.1" hidden="1" customHeight="1" x14ac:dyDescent="0.3">
      <c r="A1739" s="590" t="str">
        <f>'ВЕДОМСТВЕННАЯ '!A2124</f>
        <v xml:space="preserve">Иные закупки товаров, работ и услуг для обеспечения государственных (муниципальных) нужд </v>
      </c>
      <c r="B1739" s="426" t="str">
        <f>'ВЕДОМСТВЕННАЯ '!B2124</f>
        <v>907</v>
      </c>
      <c r="C1739" s="315" t="str">
        <f>'ВЕДОМСТВЕННАЯ '!C2124</f>
        <v>11</v>
      </c>
      <c r="D1739" s="255" t="str">
        <f>'ВЕДОМСТВЕННАЯ '!D2124</f>
        <v>01</v>
      </c>
      <c r="E1739" s="247" t="str">
        <f>'ВЕДОМСТВЕННАЯ '!E2124</f>
        <v>5P</v>
      </c>
      <c r="F1739" s="248" t="str">
        <f>'ВЕДОМСТВЕННАЯ '!F2124</f>
        <v>2</v>
      </c>
      <c r="G1739" s="248" t="str">
        <f>'ВЕДОМСТВЕННАЯ '!G2124</f>
        <v>01</v>
      </c>
      <c r="H1739" s="249" t="str">
        <f>'ВЕДОМСТВЕННАЯ '!H2124</f>
        <v>80820</v>
      </c>
      <c r="I1739" s="249">
        <f>'ВЕДОМСТВЕННАЯ '!I2124</f>
        <v>0</v>
      </c>
      <c r="J1739" s="249" t="str">
        <f>'ВЕДОМСТВЕННАЯ '!J2124</f>
        <v>240</v>
      </c>
      <c r="K1739" s="278">
        <f>'ВЕДОМСТВЕННАЯ '!K2124</f>
        <v>0</v>
      </c>
      <c r="L1739" s="278">
        <f>'ВЕДОМСТВЕННАЯ '!L2124</f>
        <v>0</v>
      </c>
      <c r="M1739" s="278">
        <f>'ВЕДОМСТВЕННАЯ '!M2124</f>
        <v>0</v>
      </c>
      <c r="N1739" s="278">
        <f>'ВЕДОМСТВЕННАЯ '!N2124</f>
        <v>0</v>
      </c>
      <c r="O1739" s="278">
        <f>'ВЕДОМСТВЕННАЯ '!O2124</f>
        <v>0</v>
      </c>
      <c r="P1739" s="279">
        <f>'ВЕДОМСТВЕННАЯ '!P2124</f>
        <v>0</v>
      </c>
      <c r="Q1739" s="279">
        <f>'ВЕДОМСТВЕННАЯ '!Q2124</f>
        <v>0</v>
      </c>
      <c r="R1739" s="279">
        <f>'ВЕДОМСТВЕННАЯ '!R2124</f>
        <v>0</v>
      </c>
      <c r="S1739" s="279">
        <f>'ВЕДОМСТВЕННАЯ '!S2124</f>
        <v>0</v>
      </c>
      <c r="T1739" s="279">
        <f>'ВЕДОМСТВЕННАЯ '!U2124</f>
        <v>0</v>
      </c>
      <c r="U1739" s="279">
        <f>'ВЕДОМСТВЕННАЯ '!V2124</f>
        <v>0</v>
      </c>
      <c r="V1739" s="279">
        <f>'ВЕДОМСТВЕННАЯ '!W2124</f>
        <v>0</v>
      </c>
      <c r="W1739" s="279">
        <f>'ВЕДОМСТВЕННАЯ '!X2124</f>
        <v>0</v>
      </c>
      <c r="X1739" s="279">
        <f>'ВЕДОМСТВЕННАЯ '!Y2124</f>
        <v>0</v>
      </c>
      <c r="Y1739" s="41">
        <f>'ВЕДОМСТВЕННАЯ '!Z2124</f>
        <v>0</v>
      </c>
      <c r="Z1739" s="41">
        <f>'ВЕДОМСТВЕННАЯ '!AA2124</f>
        <v>0</v>
      </c>
      <c r="AA1739" s="41">
        <f>'ВЕДОМСТВЕННАЯ '!AB2124</f>
        <v>0</v>
      </c>
    </row>
    <row r="1740" spans="1:27" ht="15.75" hidden="1" x14ac:dyDescent="0.3">
      <c r="A1740" s="592" t="str">
        <f>'ВЕДОМСТВЕННАЯ '!A2125</f>
        <v>ФОК Арбат</v>
      </c>
      <c r="B1740" s="426">
        <f>'ВЕДОМСТВЕННАЯ '!B2125</f>
        <v>0</v>
      </c>
      <c r="C1740" s="315">
        <f>'ВЕДОМСТВЕННАЯ '!C2125</f>
        <v>0</v>
      </c>
      <c r="D1740" s="255">
        <f>'ВЕДОМСТВЕННАЯ '!D2125</f>
        <v>0</v>
      </c>
      <c r="E1740" s="247">
        <f>'ВЕДОМСТВЕННАЯ '!E2125</f>
        <v>0</v>
      </c>
      <c r="F1740" s="248">
        <f>'ВЕДОМСТВЕННАЯ '!F2125</f>
        <v>0</v>
      </c>
      <c r="G1740" s="248">
        <f>'ВЕДОМСТВЕННАЯ '!G2125</f>
        <v>0</v>
      </c>
      <c r="H1740" s="249">
        <f>'ВЕДОМСТВЕННАЯ '!H2125</f>
        <v>0</v>
      </c>
      <c r="I1740" s="249">
        <f>'ВЕДОМСТВЕННАЯ '!I2125</f>
        <v>0</v>
      </c>
      <c r="J1740" s="249">
        <f>'ВЕДОМСТВЕННАЯ '!J2125</f>
        <v>0</v>
      </c>
      <c r="K1740" s="278">
        <f>'ВЕДОМСТВЕННАЯ '!K2125</f>
        <v>0</v>
      </c>
      <c r="L1740" s="278">
        <f>'ВЕДОМСТВЕННАЯ '!L2125</f>
        <v>0</v>
      </c>
      <c r="M1740" s="278">
        <f>'ВЕДОМСТВЕННАЯ '!M2125</f>
        <v>0</v>
      </c>
      <c r="N1740" s="278">
        <f>'ВЕДОМСТВЕННАЯ '!N2125</f>
        <v>0</v>
      </c>
      <c r="O1740" s="278">
        <f>'ВЕДОМСТВЕННАЯ '!O2125</f>
        <v>0</v>
      </c>
      <c r="P1740" s="279">
        <f>'ВЕДОМСТВЕННАЯ '!P2125</f>
        <v>0</v>
      </c>
      <c r="Q1740" s="279">
        <f>'ВЕДОМСТВЕННАЯ '!Q2125</f>
        <v>0</v>
      </c>
      <c r="R1740" s="279">
        <f>'ВЕДОМСТВЕННАЯ '!R2125</f>
        <v>0</v>
      </c>
      <c r="S1740" s="279">
        <f>'ВЕДОМСТВЕННАЯ '!S2125</f>
        <v>0</v>
      </c>
      <c r="T1740" s="279">
        <f>'ВЕДОМСТВЕННАЯ '!U2125</f>
        <v>0</v>
      </c>
      <c r="U1740" s="279">
        <f>'ВЕДОМСТВЕННАЯ '!V2125</f>
        <v>0</v>
      </c>
      <c r="V1740" s="279">
        <f>'ВЕДОМСТВЕННАЯ '!W2125</f>
        <v>0</v>
      </c>
      <c r="W1740" s="279">
        <f>'ВЕДОМСТВЕННАЯ '!X2125</f>
        <v>0</v>
      </c>
      <c r="X1740" s="279">
        <f>'ВЕДОМСТВЕННАЯ '!Y2125</f>
        <v>0</v>
      </c>
      <c r="Y1740" s="41">
        <f>'ВЕДОМСТВЕННАЯ '!Z2125</f>
        <v>0</v>
      </c>
      <c r="Z1740" s="41">
        <f>'ВЕДОМСТВЕННАЯ '!AA2125</f>
        <v>0</v>
      </c>
      <c r="AA1740" s="41">
        <f>'ВЕДОМСТВЕННАЯ '!AB2125</f>
        <v>0</v>
      </c>
    </row>
    <row r="1741" spans="1:27" ht="15.75" hidden="1" x14ac:dyDescent="0.3">
      <c r="A1741" s="592" t="str">
        <f>'ВЕДОМСТВЕННАЯ '!A2126</f>
        <v>ФОК спортивный зал</v>
      </c>
      <c r="B1741" s="426">
        <f>'ВЕДОМСТВЕННАЯ '!B2126</f>
        <v>0</v>
      </c>
      <c r="C1741" s="315">
        <f>'ВЕДОМСТВЕННАЯ '!C2126</f>
        <v>0</v>
      </c>
      <c r="D1741" s="255">
        <f>'ВЕДОМСТВЕННАЯ '!D2126</f>
        <v>0</v>
      </c>
      <c r="E1741" s="247">
        <f>'ВЕДОМСТВЕННАЯ '!E2126</f>
        <v>0</v>
      </c>
      <c r="F1741" s="248">
        <f>'ВЕДОМСТВЕННАЯ '!F2126</f>
        <v>0</v>
      </c>
      <c r="G1741" s="248">
        <f>'ВЕДОМСТВЕННАЯ '!G2126</f>
        <v>0</v>
      </c>
      <c r="H1741" s="249">
        <f>'ВЕДОМСТВЕННАЯ '!H2126</f>
        <v>0</v>
      </c>
      <c r="I1741" s="249">
        <f>'ВЕДОМСТВЕННАЯ '!I2126</f>
        <v>0</v>
      </c>
      <c r="J1741" s="249">
        <f>'ВЕДОМСТВЕННАЯ '!J2126</f>
        <v>0</v>
      </c>
      <c r="K1741" s="278">
        <f>'ВЕДОМСТВЕННАЯ '!K2126</f>
        <v>0</v>
      </c>
      <c r="L1741" s="278">
        <f>'ВЕДОМСТВЕННАЯ '!L2126</f>
        <v>0</v>
      </c>
      <c r="M1741" s="278">
        <f>'ВЕДОМСТВЕННАЯ '!M2126</f>
        <v>0</v>
      </c>
      <c r="N1741" s="278">
        <f>'ВЕДОМСТВЕННАЯ '!N2126</f>
        <v>0</v>
      </c>
      <c r="O1741" s="278">
        <f>'ВЕДОМСТВЕННАЯ '!O2126</f>
        <v>0</v>
      </c>
      <c r="P1741" s="279">
        <f>'ВЕДОМСТВЕННАЯ '!P2126</f>
        <v>0</v>
      </c>
      <c r="Q1741" s="279">
        <f>'ВЕДОМСТВЕННАЯ '!Q2126</f>
        <v>0</v>
      </c>
      <c r="R1741" s="279">
        <f>'ВЕДОМСТВЕННАЯ '!R2126</f>
        <v>0</v>
      </c>
      <c r="S1741" s="279">
        <f>'ВЕДОМСТВЕННАЯ '!S2126</f>
        <v>0</v>
      </c>
      <c r="T1741" s="279">
        <f>'ВЕДОМСТВЕННАЯ '!U2126</f>
        <v>0</v>
      </c>
      <c r="U1741" s="279">
        <f>'ВЕДОМСТВЕННАЯ '!V2126</f>
        <v>0</v>
      </c>
      <c r="V1741" s="279">
        <f>'ВЕДОМСТВЕННАЯ '!W2126</f>
        <v>0</v>
      </c>
      <c r="W1741" s="279">
        <f>'ВЕДОМСТВЕННАЯ '!X2126</f>
        <v>0</v>
      </c>
      <c r="X1741" s="279">
        <f>'ВЕДОМСТВЕННАЯ '!Y2126</f>
        <v>0</v>
      </c>
      <c r="Y1741" s="41">
        <f>'ВЕДОМСТВЕННАЯ '!Z2126</f>
        <v>0</v>
      </c>
      <c r="Z1741" s="41">
        <f>'ВЕДОМСТВЕННАЯ '!AA2126</f>
        <v>0</v>
      </c>
      <c r="AA1741" s="41">
        <f>'ВЕДОМСТВЕННАЯ '!AB2126</f>
        <v>0</v>
      </c>
    </row>
    <row r="1742" spans="1:27" ht="37.5" hidden="1" customHeight="1" x14ac:dyDescent="0.3">
      <c r="A1742" s="590" t="str">
        <f>'ВЕДОМСТВЕННАЯ '!A2127</f>
        <v>Предоставление субсидий бюджетным, автономным учреждениям и иным некоммерческим организациям</v>
      </c>
      <c r="B1742" s="426" t="str">
        <f>'ВЕДОМСТВЕННАЯ '!B2127</f>
        <v>907</v>
      </c>
      <c r="C1742" s="315" t="str">
        <f>'ВЕДОМСТВЕННАЯ '!C2127</f>
        <v>11</v>
      </c>
      <c r="D1742" s="255" t="str">
        <f>'ВЕДОМСТВЕННАЯ '!D2127</f>
        <v>01</v>
      </c>
      <c r="E1742" s="247" t="str">
        <f>'ВЕДОМСТВЕННАЯ '!E2127</f>
        <v>5P</v>
      </c>
      <c r="F1742" s="248" t="str">
        <f>'ВЕДОМСТВЕННАЯ '!F2127</f>
        <v>2</v>
      </c>
      <c r="G1742" s="248" t="str">
        <f>'ВЕДОМСТВЕННАЯ '!G2127</f>
        <v>01</v>
      </c>
      <c r="H1742" s="249" t="str">
        <f>'ВЕДОМСТВЕННАЯ '!H2127</f>
        <v>80820</v>
      </c>
      <c r="I1742" s="249">
        <f>'ВЕДОМСТВЕННАЯ '!I2127</f>
        <v>0</v>
      </c>
      <c r="J1742" s="249" t="str">
        <f>'ВЕДОМСТВЕННАЯ '!J2127</f>
        <v>600</v>
      </c>
      <c r="K1742" s="278">
        <f>'ВЕДОМСТВЕННАЯ '!K2127</f>
        <v>0</v>
      </c>
      <c r="L1742" s="278">
        <f>'ВЕДОМСТВЕННАЯ '!L2127</f>
        <v>0</v>
      </c>
      <c r="M1742" s="278">
        <f>'ВЕДОМСТВЕННАЯ '!M2127</f>
        <v>0</v>
      </c>
      <c r="N1742" s="278">
        <f>'ВЕДОМСТВЕННАЯ '!N2127</f>
        <v>0</v>
      </c>
      <c r="O1742" s="278">
        <f>'ВЕДОМСТВЕННАЯ '!O2127</f>
        <v>0</v>
      </c>
      <c r="P1742" s="279">
        <f>'ВЕДОМСТВЕННАЯ '!P2127</f>
        <v>0</v>
      </c>
      <c r="Q1742" s="279">
        <f>'ВЕДОМСТВЕННАЯ '!Q2127</f>
        <v>0</v>
      </c>
      <c r="R1742" s="279">
        <f>'ВЕДОМСТВЕННАЯ '!R2127</f>
        <v>0</v>
      </c>
      <c r="S1742" s="279">
        <f>'ВЕДОМСТВЕННАЯ '!S2127</f>
        <v>0</v>
      </c>
      <c r="T1742" s="279">
        <f>'ВЕДОМСТВЕННАЯ '!U2127</f>
        <v>0</v>
      </c>
      <c r="U1742" s="279">
        <f>'ВЕДОМСТВЕННАЯ '!V2127</f>
        <v>0</v>
      </c>
      <c r="V1742" s="279">
        <f>'ВЕДОМСТВЕННАЯ '!W2127</f>
        <v>0</v>
      </c>
      <c r="W1742" s="279">
        <f>'ВЕДОМСТВЕННАЯ '!X2127</f>
        <v>0</v>
      </c>
      <c r="X1742" s="279">
        <f>'ВЕДОМСТВЕННАЯ '!Y2127</f>
        <v>0</v>
      </c>
      <c r="Y1742" s="41">
        <f>'ВЕДОМСТВЕННАЯ '!Z2127</f>
        <v>0</v>
      </c>
      <c r="Z1742" s="41">
        <f>'ВЕДОМСТВЕННАЯ '!AA2127</f>
        <v>0</v>
      </c>
      <c r="AA1742" s="41">
        <f>'ВЕДОМСТВЕННАЯ '!AB2127</f>
        <v>0</v>
      </c>
    </row>
    <row r="1743" spans="1:27" ht="15.75" hidden="1" customHeight="1" x14ac:dyDescent="0.3">
      <c r="A1743" s="590" t="str">
        <f>'ВЕДОМСТВЕННАЯ '!A2128</f>
        <v>Субсидии бюджетным учреждениям</v>
      </c>
      <c r="B1743" s="426" t="str">
        <f>'ВЕДОМСТВЕННАЯ '!B2128</f>
        <v>907</v>
      </c>
      <c r="C1743" s="315" t="str">
        <f>'ВЕДОМСТВЕННАЯ '!C2128</f>
        <v>11</v>
      </c>
      <c r="D1743" s="255" t="str">
        <f>'ВЕДОМСТВЕННАЯ '!D2128</f>
        <v>01</v>
      </c>
      <c r="E1743" s="247" t="str">
        <f>'ВЕДОМСТВЕННАЯ '!E2128</f>
        <v>5P</v>
      </c>
      <c r="F1743" s="248" t="str">
        <f>'ВЕДОМСТВЕННАЯ '!F2128</f>
        <v>2</v>
      </c>
      <c r="G1743" s="248" t="str">
        <f>'ВЕДОМСТВЕННАЯ '!G2128</f>
        <v>01</v>
      </c>
      <c r="H1743" s="249" t="str">
        <f>'ВЕДОМСТВЕННАЯ '!H2128</f>
        <v>80820</v>
      </c>
      <c r="I1743" s="249">
        <f>'ВЕДОМСТВЕННАЯ '!I2128</f>
        <v>0</v>
      </c>
      <c r="J1743" s="249" t="str">
        <f>'ВЕДОМСТВЕННАЯ '!J2128</f>
        <v>610</v>
      </c>
      <c r="K1743" s="278">
        <f>'ВЕДОМСТВЕННАЯ '!K2128</f>
        <v>0</v>
      </c>
      <c r="L1743" s="278">
        <f>'ВЕДОМСТВЕННАЯ '!L2128</f>
        <v>0</v>
      </c>
      <c r="M1743" s="278">
        <f>'ВЕДОМСТВЕННАЯ '!M2128</f>
        <v>0</v>
      </c>
      <c r="N1743" s="278">
        <f>'ВЕДОМСТВЕННАЯ '!N2128</f>
        <v>0</v>
      </c>
      <c r="O1743" s="278">
        <f>'ВЕДОМСТВЕННАЯ '!O2128</f>
        <v>0</v>
      </c>
      <c r="P1743" s="279">
        <f>'ВЕДОМСТВЕННАЯ '!P2128</f>
        <v>0</v>
      </c>
      <c r="Q1743" s="279">
        <f>'ВЕДОМСТВЕННАЯ '!Q2128</f>
        <v>0</v>
      </c>
      <c r="R1743" s="279">
        <f>'ВЕДОМСТВЕННАЯ '!R2128</f>
        <v>0</v>
      </c>
      <c r="S1743" s="279">
        <f>'ВЕДОМСТВЕННАЯ '!S2128</f>
        <v>0</v>
      </c>
      <c r="T1743" s="279">
        <f>'ВЕДОМСТВЕННАЯ '!U2128</f>
        <v>0</v>
      </c>
      <c r="U1743" s="279">
        <f>'ВЕДОМСТВЕННАЯ '!V2128</f>
        <v>0</v>
      </c>
      <c r="V1743" s="279">
        <f>'ВЕДОМСТВЕННАЯ '!W2128</f>
        <v>0</v>
      </c>
      <c r="W1743" s="279">
        <f>'ВЕДОМСТВЕННАЯ '!X2128</f>
        <v>0</v>
      </c>
      <c r="X1743" s="279">
        <f>'ВЕДОМСТВЕННАЯ '!Y2128</f>
        <v>0</v>
      </c>
      <c r="Y1743" s="41">
        <f>'ВЕДОМСТВЕННАЯ '!Z2128</f>
        <v>0</v>
      </c>
      <c r="Z1743" s="41">
        <f>'ВЕДОМСТВЕННАЯ '!AA2128</f>
        <v>0</v>
      </c>
      <c r="AA1743" s="41">
        <f>'ВЕДОМСТВЕННАЯ '!AB2128</f>
        <v>0</v>
      </c>
    </row>
    <row r="1744" spans="1:27" ht="15.75" hidden="1" x14ac:dyDescent="0.3">
      <c r="A1744" s="592" t="str">
        <f>'ВЕДОМСТВЕННАЯ '!A2129</f>
        <v>Спортшкола</v>
      </c>
      <c r="B1744" s="426">
        <f>'ВЕДОМСТВЕННАЯ '!B2129</f>
        <v>0</v>
      </c>
      <c r="C1744" s="315">
        <f>'ВЕДОМСТВЕННАЯ '!C2129</f>
        <v>0</v>
      </c>
      <c r="D1744" s="255">
        <f>'ВЕДОМСТВЕННАЯ '!D2129</f>
        <v>0</v>
      </c>
      <c r="E1744" s="247">
        <f>'ВЕДОМСТВЕННАЯ '!E2129</f>
        <v>0</v>
      </c>
      <c r="F1744" s="248">
        <f>'ВЕДОМСТВЕННАЯ '!F2129</f>
        <v>0</v>
      </c>
      <c r="G1744" s="248">
        <f>'ВЕДОМСТВЕННАЯ '!G2129</f>
        <v>0</v>
      </c>
      <c r="H1744" s="249">
        <f>'ВЕДОМСТВЕННАЯ '!H2129</f>
        <v>0</v>
      </c>
      <c r="I1744" s="249">
        <f>'ВЕДОМСТВЕННАЯ '!I2129</f>
        <v>0</v>
      </c>
      <c r="J1744" s="249">
        <f>'ВЕДОМСТВЕННАЯ '!J2129</f>
        <v>0</v>
      </c>
      <c r="K1744" s="278">
        <f>'ВЕДОМСТВЕННАЯ '!K2129</f>
        <v>0</v>
      </c>
      <c r="L1744" s="278">
        <f>'ВЕДОМСТВЕННАЯ '!L2129</f>
        <v>0</v>
      </c>
      <c r="M1744" s="278">
        <f>'ВЕДОМСТВЕННАЯ '!M2129</f>
        <v>0</v>
      </c>
      <c r="N1744" s="278">
        <f>'ВЕДОМСТВЕННАЯ '!N2129</f>
        <v>0</v>
      </c>
      <c r="O1744" s="278">
        <f>'ВЕДОМСТВЕННАЯ '!O2129</f>
        <v>0</v>
      </c>
      <c r="P1744" s="279">
        <f>'ВЕДОМСТВЕННАЯ '!P2129</f>
        <v>0</v>
      </c>
      <c r="Q1744" s="279">
        <f>'ВЕДОМСТВЕННАЯ '!Q2129</f>
        <v>0</v>
      </c>
      <c r="R1744" s="279">
        <f>'ВЕДОМСТВЕННАЯ '!R2129</f>
        <v>0</v>
      </c>
      <c r="S1744" s="279">
        <f>'ВЕДОМСТВЕННАЯ '!S2129</f>
        <v>0</v>
      </c>
      <c r="T1744" s="279">
        <f>'ВЕДОМСТВЕННАЯ '!U2129</f>
        <v>0</v>
      </c>
      <c r="U1744" s="279">
        <f>'ВЕДОМСТВЕННАЯ '!V2129</f>
        <v>0</v>
      </c>
      <c r="V1744" s="279">
        <f>'ВЕДОМСТВЕННАЯ '!W2129</f>
        <v>0</v>
      </c>
      <c r="W1744" s="279">
        <f>'ВЕДОМСТВЕННАЯ '!X2129</f>
        <v>0</v>
      </c>
      <c r="X1744" s="279">
        <f>'ВЕДОМСТВЕННАЯ '!Y2129</f>
        <v>0</v>
      </c>
      <c r="Y1744" s="41">
        <f>'ВЕДОМСТВЕННАЯ '!Z2129</f>
        <v>0</v>
      </c>
      <c r="Z1744" s="41">
        <f>'ВЕДОМСТВЕННАЯ '!AA2129</f>
        <v>0</v>
      </c>
      <c r="AA1744" s="41">
        <f>'ВЕДОМСТВЕННАЯ '!AB2129</f>
        <v>0</v>
      </c>
    </row>
    <row r="1745" spans="1:27" ht="118.5" hidden="1" customHeight="1" x14ac:dyDescent="0.3">
      <c r="A1745" s="590" t="str">
        <f>'ВЕДОМСТВЕННАЯ '!A2130</f>
        <v>Гарантии и компенсации при переезде к новому месту работы лицам,  а также членам их семей,  при заключении трудовых договоров с органами местного самоуправления, отраслевыми органами и муниципальными учреждениями расположенными на территории муниципального образования "Хасынский муниципальный округ Магаданской области" и финансируемых за счет средств бюджета муниципального образования "Хасынский муниципальный округ Магаданской области" прибывшими в соответствии с этими договорами  из других регионов Российской Федерации</v>
      </c>
      <c r="B1745" s="426" t="str">
        <f>'ВЕДОМСТВЕННАЯ '!B2130</f>
        <v>907</v>
      </c>
      <c r="C1745" s="315" t="str">
        <f>'ВЕДОМСТВЕННАЯ '!C2130</f>
        <v>11</v>
      </c>
      <c r="D1745" s="255" t="str">
        <f>'ВЕДОМСТВЕННАЯ '!D2130</f>
        <v>01</v>
      </c>
      <c r="E1745" s="247" t="str">
        <f>'ВЕДОМСТВЕННАЯ '!E2130</f>
        <v>5P</v>
      </c>
      <c r="F1745" s="248" t="str">
        <f>'ВЕДОМСТВЕННАЯ '!F2130</f>
        <v>2</v>
      </c>
      <c r="G1745" s="248" t="str">
        <f>'ВЕДОМСТВЕННАЯ '!G2130</f>
        <v>01</v>
      </c>
      <c r="H1745" s="249" t="str">
        <f>'ВЕДОМСТВЕННАЯ '!H2130</f>
        <v>80830</v>
      </c>
      <c r="I1745" s="249">
        <f>'ВЕДОМСТВЕННАЯ '!I2130</f>
        <v>0</v>
      </c>
      <c r="J1745" s="249">
        <f>'ВЕДОМСТВЕННАЯ '!J2130</f>
        <v>0</v>
      </c>
      <c r="K1745" s="278">
        <f>'ВЕДОМСТВЕННАЯ '!K2130</f>
        <v>0</v>
      </c>
      <c r="L1745" s="278">
        <f>'ВЕДОМСТВЕННАЯ '!L2130</f>
        <v>0</v>
      </c>
      <c r="M1745" s="278">
        <f>'ВЕДОМСТВЕННАЯ '!M2130</f>
        <v>0</v>
      </c>
      <c r="N1745" s="278">
        <f>'ВЕДОМСТВЕННАЯ '!N2130</f>
        <v>0</v>
      </c>
      <c r="O1745" s="278">
        <f>'ВЕДОМСТВЕННАЯ '!O2130</f>
        <v>0</v>
      </c>
      <c r="P1745" s="279">
        <f>'ВЕДОМСТВЕННАЯ '!P2130</f>
        <v>0</v>
      </c>
      <c r="Q1745" s="279">
        <f>'ВЕДОМСТВЕННАЯ '!Q2130</f>
        <v>0</v>
      </c>
      <c r="R1745" s="279">
        <f>'ВЕДОМСТВЕННАЯ '!R2130</f>
        <v>0</v>
      </c>
      <c r="S1745" s="279">
        <f>'ВЕДОМСТВЕННАЯ '!S2130</f>
        <v>0</v>
      </c>
      <c r="T1745" s="279">
        <f>'ВЕДОМСТВЕННАЯ '!U2130</f>
        <v>0</v>
      </c>
      <c r="U1745" s="279">
        <f>'ВЕДОМСТВЕННАЯ '!V2130</f>
        <v>0</v>
      </c>
      <c r="V1745" s="279">
        <f>'ВЕДОМСТВЕННАЯ '!W2130</f>
        <v>0</v>
      </c>
      <c r="W1745" s="279">
        <f>'ВЕДОМСТВЕННАЯ '!X2130</f>
        <v>0</v>
      </c>
      <c r="X1745" s="279">
        <f>'ВЕДОМСТВЕННАЯ '!Y2130</f>
        <v>0</v>
      </c>
      <c r="Y1745" s="41">
        <f>'ВЕДОМСТВЕННАЯ '!Z2130</f>
        <v>0</v>
      </c>
      <c r="Z1745" s="41">
        <f>'ВЕДОМСТВЕННАЯ '!AA2130</f>
        <v>0</v>
      </c>
      <c r="AA1745" s="41">
        <f>'ВЕДОМСТВЕННАЯ '!AB2130</f>
        <v>0</v>
      </c>
    </row>
    <row r="1746" spans="1:27" ht="62.25" hidden="1" customHeight="1" x14ac:dyDescent="0.3">
      <c r="A1746" s="590" t="str">
        <f>'ВЕДОМСТВЕННАЯ '!A2131</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746" s="426" t="str">
        <f>'ВЕДОМСТВЕННАЯ '!B2131</f>
        <v>907</v>
      </c>
      <c r="C1746" s="315" t="str">
        <f>'ВЕДОМСТВЕННАЯ '!C2131</f>
        <v>11</v>
      </c>
      <c r="D1746" s="255" t="str">
        <f>'ВЕДОМСТВЕННАЯ '!D2131</f>
        <v>01</v>
      </c>
      <c r="E1746" s="247" t="str">
        <f>'ВЕДОМСТВЕННАЯ '!E2131</f>
        <v>5P</v>
      </c>
      <c r="F1746" s="248" t="str">
        <f>'ВЕДОМСТВЕННАЯ '!F2131</f>
        <v>2</v>
      </c>
      <c r="G1746" s="248" t="str">
        <f>'ВЕДОМСТВЕННАЯ '!G2131</f>
        <v>01</v>
      </c>
      <c r="H1746" s="249" t="str">
        <f>'ВЕДОМСТВЕННАЯ '!H2131</f>
        <v>80830</v>
      </c>
      <c r="I1746" s="249">
        <f>'ВЕДОМСТВЕННАЯ '!I2131</f>
        <v>0</v>
      </c>
      <c r="J1746" s="249" t="str">
        <f>'ВЕДОМСТВЕННАЯ '!J2131</f>
        <v>100</v>
      </c>
      <c r="K1746" s="278">
        <f>'ВЕДОМСТВЕННАЯ '!K2131</f>
        <v>0</v>
      </c>
      <c r="L1746" s="278">
        <f>'ВЕДОМСТВЕННАЯ '!L2131</f>
        <v>0</v>
      </c>
      <c r="M1746" s="278">
        <f>'ВЕДОМСТВЕННАЯ '!M2131</f>
        <v>0</v>
      </c>
      <c r="N1746" s="278">
        <f>'ВЕДОМСТВЕННАЯ '!N2131</f>
        <v>0</v>
      </c>
      <c r="O1746" s="278">
        <f>'ВЕДОМСТВЕННАЯ '!O2131</f>
        <v>0</v>
      </c>
      <c r="P1746" s="279">
        <f>'ВЕДОМСТВЕННАЯ '!P2131</f>
        <v>0</v>
      </c>
      <c r="Q1746" s="279">
        <f>'ВЕДОМСТВЕННАЯ '!Q2131</f>
        <v>0</v>
      </c>
      <c r="R1746" s="279">
        <f>'ВЕДОМСТВЕННАЯ '!R2131</f>
        <v>0</v>
      </c>
      <c r="S1746" s="279">
        <f>'ВЕДОМСТВЕННАЯ '!S2131</f>
        <v>0</v>
      </c>
      <c r="T1746" s="279">
        <f>'ВЕДОМСТВЕННАЯ '!U2131</f>
        <v>0</v>
      </c>
      <c r="U1746" s="279">
        <f>'ВЕДОМСТВЕННАЯ '!V2131</f>
        <v>0</v>
      </c>
      <c r="V1746" s="279">
        <f>'ВЕДОМСТВЕННАЯ '!W2131</f>
        <v>0</v>
      </c>
      <c r="W1746" s="279">
        <f>'ВЕДОМСТВЕННАЯ '!X2131</f>
        <v>0</v>
      </c>
      <c r="X1746" s="279">
        <f>'ВЕДОМСТВЕННАЯ '!Y2131</f>
        <v>0</v>
      </c>
      <c r="Y1746" s="41">
        <f>'ВЕДОМСТВЕННАЯ '!Z2131</f>
        <v>0</v>
      </c>
      <c r="Z1746" s="41">
        <f>'ВЕДОМСТВЕННАЯ '!AA2131</f>
        <v>0</v>
      </c>
      <c r="AA1746" s="41">
        <f>'ВЕДОМСТВЕННАЯ '!AB2131</f>
        <v>0</v>
      </c>
    </row>
    <row r="1747" spans="1:27" ht="20.100000000000001" hidden="1" customHeight="1" x14ac:dyDescent="0.3">
      <c r="A1747" s="590" t="str">
        <f>'ВЕДОМСТВЕННАЯ '!A2132</f>
        <v>Расходы на выплаты персоналу казенных учреждений</v>
      </c>
      <c r="B1747" s="426" t="str">
        <f>'ВЕДОМСТВЕННАЯ '!B2132</f>
        <v>907</v>
      </c>
      <c r="C1747" s="315" t="str">
        <f>'ВЕДОМСТВЕННАЯ '!C2132</f>
        <v>11</v>
      </c>
      <c r="D1747" s="255" t="str">
        <f>'ВЕДОМСТВЕННАЯ '!D2132</f>
        <v>01</v>
      </c>
      <c r="E1747" s="247" t="str">
        <f>'ВЕДОМСТВЕННАЯ '!E2132</f>
        <v>5P</v>
      </c>
      <c r="F1747" s="248" t="str">
        <f>'ВЕДОМСТВЕННАЯ '!F2132</f>
        <v>2</v>
      </c>
      <c r="G1747" s="248" t="str">
        <f>'ВЕДОМСТВЕННАЯ '!G2132</f>
        <v>01</v>
      </c>
      <c r="H1747" s="249" t="str">
        <f>'ВЕДОМСТВЕННАЯ '!H2132</f>
        <v>80830</v>
      </c>
      <c r="I1747" s="249">
        <f>'ВЕДОМСТВЕННАЯ '!I2132</f>
        <v>0</v>
      </c>
      <c r="J1747" s="249" t="str">
        <f>'ВЕДОМСТВЕННАЯ '!J2132</f>
        <v>110</v>
      </c>
      <c r="K1747" s="278">
        <f>'ВЕДОМСТВЕННАЯ '!K2132</f>
        <v>0</v>
      </c>
      <c r="L1747" s="278">
        <f>'ВЕДОМСТВЕННАЯ '!L2132</f>
        <v>0</v>
      </c>
      <c r="M1747" s="278">
        <f>'ВЕДОМСТВЕННАЯ '!M2132</f>
        <v>0</v>
      </c>
      <c r="N1747" s="278">
        <f>'ВЕДОМСТВЕННАЯ '!N2132</f>
        <v>0</v>
      </c>
      <c r="O1747" s="278">
        <f>'ВЕДОМСТВЕННАЯ '!O2132</f>
        <v>0</v>
      </c>
      <c r="P1747" s="279">
        <f>'ВЕДОМСТВЕННАЯ '!P2132</f>
        <v>0</v>
      </c>
      <c r="Q1747" s="279">
        <f>'ВЕДОМСТВЕННАЯ '!Q2132</f>
        <v>0</v>
      </c>
      <c r="R1747" s="279">
        <f>'ВЕДОМСТВЕННАЯ '!R2132</f>
        <v>0</v>
      </c>
      <c r="S1747" s="279">
        <f>'ВЕДОМСТВЕННАЯ '!S2132</f>
        <v>0</v>
      </c>
      <c r="T1747" s="279">
        <f>'ВЕДОМСТВЕННАЯ '!U2132</f>
        <v>0</v>
      </c>
      <c r="U1747" s="279">
        <f>'ВЕДОМСТВЕННАЯ '!V2132</f>
        <v>0</v>
      </c>
      <c r="V1747" s="279">
        <f>'ВЕДОМСТВЕННАЯ '!W2132</f>
        <v>0</v>
      </c>
      <c r="W1747" s="279">
        <f>'ВЕДОМСТВЕННАЯ '!X2132</f>
        <v>0</v>
      </c>
      <c r="X1747" s="279">
        <f>'ВЕДОМСТВЕННАЯ '!Y2132</f>
        <v>0</v>
      </c>
      <c r="Y1747" s="41">
        <f>'ВЕДОМСТВЕННАЯ '!Z2132</f>
        <v>0</v>
      </c>
      <c r="Z1747" s="41">
        <f>'ВЕДОМСТВЕННАЯ '!AA2132</f>
        <v>0</v>
      </c>
      <c r="AA1747" s="41">
        <f>'ВЕДОМСТВЕННАЯ '!AB2132</f>
        <v>0</v>
      </c>
    </row>
    <row r="1748" spans="1:27" ht="15.75" hidden="1" x14ac:dyDescent="0.3">
      <c r="A1748" s="592" t="str">
        <f>'ВЕДОМСТВЕННАЯ '!A2133</f>
        <v>ФОК Арбат</v>
      </c>
      <c r="B1748" s="426">
        <f>'ВЕДОМСТВЕННАЯ '!B2133</f>
        <v>0</v>
      </c>
      <c r="C1748" s="315">
        <f>'ВЕДОМСТВЕННАЯ '!C2133</f>
        <v>0</v>
      </c>
      <c r="D1748" s="255">
        <f>'ВЕДОМСТВЕННАЯ '!D2133</f>
        <v>0</v>
      </c>
      <c r="E1748" s="247">
        <f>'ВЕДОМСТВЕННАЯ '!E2133</f>
        <v>0</v>
      </c>
      <c r="F1748" s="248">
        <f>'ВЕДОМСТВЕННАЯ '!F2133</f>
        <v>0</v>
      </c>
      <c r="G1748" s="248">
        <f>'ВЕДОМСТВЕННАЯ '!G2133</f>
        <v>0</v>
      </c>
      <c r="H1748" s="249">
        <f>'ВЕДОМСТВЕННАЯ '!H2133</f>
        <v>0</v>
      </c>
      <c r="I1748" s="249">
        <f>'ВЕДОМСТВЕННАЯ '!I2133</f>
        <v>0</v>
      </c>
      <c r="J1748" s="249">
        <f>'ВЕДОМСТВЕННАЯ '!J2133</f>
        <v>0</v>
      </c>
      <c r="K1748" s="278">
        <f>'ВЕДОМСТВЕННАЯ '!K2133</f>
        <v>0</v>
      </c>
      <c r="L1748" s="278">
        <f>'ВЕДОМСТВЕННАЯ '!L2133</f>
        <v>0</v>
      </c>
      <c r="M1748" s="278">
        <f>'ВЕДОМСТВЕННАЯ '!M2133</f>
        <v>0</v>
      </c>
      <c r="N1748" s="278">
        <f>'ВЕДОМСТВЕННАЯ '!N2133</f>
        <v>0</v>
      </c>
      <c r="O1748" s="278">
        <f>'ВЕДОМСТВЕННАЯ '!O2133</f>
        <v>0</v>
      </c>
      <c r="P1748" s="279">
        <f>'ВЕДОМСТВЕННАЯ '!P2133</f>
        <v>0</v>
      </c>
      <c r="Q1748" s="279">
        <f>'ВЕДОМСТВЕННАЯ '!Q2133</f>
        <v>0</v>
      </c>
      <c r="R1748" s="279">
        <f>'ВЕДОМСТВЕННАЯ '!R2133</f>
        <v>0</v>
      </c>
      <c r="S1748" s="279">
        <f>'ВЕДОМСТВЕННАЯ '!S2133</f>
        <v>0</v>
      </c>
      <c r="T1748" s="279">
        <f>'ВЕДОМСТВЕННАЯ '!U2133</f>
        <v>0</v>
      </c>
      <c r="U1748" s="279">
        <f>'ВЕДОМСТВЕННАЯ '!V2133</f>
        <v>0</v>
      </c>
      <c r="V1748" s="279">
        <f>'ВЕДОМСТВЕННАЯ '!W2133</f>
        <v>0</v>
      </c>
      <c r="W1748" s="279">
        <f>'ВЕДОМСТВЕННАЯ '!X2133</f>
        <v>0</v>
      </c>
      <c r="X1748" s="279">
        <f>'ВЕДОМСТВЕННАЯ '!Y2133</f>
        <v>0</v>
      </c>
      <c r="Y1748" s="41">
        <f>'ВЕДОМСТВЕННАЯ '!Z2133</f>
        <v>0</v>
      </c>
      <c r="Z1748" s="41">
        <f>'ВЕДОМСТВЕННАЯ '!AA2133</f>
        <v>0</v>
      </c>
      <c r="AA1748" s="41">
        <f>'ВЕДОМСТВЕННАЯ '!AB2133</f>
        <v>0</v>
      </c>
    </row>
    <row r="1749" spans="1:27" ht="15.75" hidden="1" x14ac:dyDescent="0.3">
      <c r="A1749" s="592" t="str">
        <f>'ВЕДОМСТВЕННАЯ '!A2134</f>
        <v>ФОК спортивный зал</v>
      </c>
      <c r="B1749" s="426">
        <f>'ВЕДОМСТВЕННАЯ '!B2134</f>
        <v>0</v>
      </c>
      <c r="C1749" s="315">
        <f>'ВЕДОМСТВЕННАЯ '!C2134</f>
        <v>0</v>
      </c>
      <c r="D1749" s="255">
        <f>'ВЕДОМСТВЕННАЯ '!D2134</f>
        <v>0</v>
      </c>
      <c r="E1749" s="247">
        <f>'ВЕДОМСТВЕННАЯ '!E2134</f>
        <v>0</v>
      </c>
      <c r="F1749" s="248">
        <f>'ВЕДОМСТВЕННАЯ '!F2134</f>
        <v>0</v>
      </c>
      <c r="G1749" s="248">
        <f>'ВЕДОМСТВЕННАЯ '!G2134</f>
        <v>0</v>
      </c>
      <c r="H1749" s="249">
        <f>'ВЕДОМСТВЕННАЯ '!H2134</f>
        <v>0</v>
      </c>
      <c r="I1749" s="249">
        <f>'ВЕДОМСТВЕННАЯ '!I2134</f>
        <v>0</v>
      </c>
      <c r="J1749" s="249">
        <f>'ВЕДОМСТВЕННАЯ '!J2134</f>
        <v>0</v>
      </c>
      <c r="K1749" s="278">
        <f>'ВЕДОМСТВЕННАЯ '!K2134</f>
        <v>0</v>
      </c>
      <c r="L1749" s="278">
        <f>'ВЕДОМСТВЕННАЯ '!L2134</f>
        <v>0</v>
      </c>
      <c r="M1749" s="278">
        <f>'ВЕДОМСТВЕННАЯ '!M2134</f>
        <v>0</v>
      </c>
      <c r="N1749" s="278">
        <f>'ВЕДОМСТВЕННАЯ '!N2134</f>
        <v>0</v>
      </c>
      <c r="O1749" s="278">
        <f>'ВЕДОМСТВЕННАЯ '!O2134</f>
        <v>0</v>
      </c>
      <c r="P1749" s="279">
        <f>'ВЕДОМСТВЕННАЯ '!P2134</f>
        <v>0</v>
      </c>
      <c r="Q1749" s="279">
        <f>'ВЕДОМСТВЕННАЯ '!Q2134</f>
        <v>0</v>
      </c>
      <c r="R1749" s="279">
        <f>'ВЕДОМСТВЕННАЯ '!R2134</f>
        <v>0</v>
      </c>
      <c r="S1749" s="279">
        <f>'ВЕДОМСТВЕННАЯ '!S2134</f>
        <v>0</v>
      </c>
      <c r="T1749" s="279">
        <f>'ВЕДОМСТВЕННАЯ '!U2134</f>
        <v>0</v>
      </c>
      <c r="U1749" s="279">
        <f>'ВЕДОМСТВЕННАЯ '!V2134</f>
        <v>0</v>
      </c>
      <c r="V1749" s="279">
        <f>'ВЕДОМСТВЕННАЯ '!W2134</f>
        <v>0</v>
      </c>
      <c r="W1749" s="279">
        <f>'ВЕДОМСТВЕННАЯ '!X2134</f>
        <v>0</v>
      </c>
      <c r="X1749" s="279">
        <f>'ВЕДОМСТВЕННАЯ '!Y2134</f>
        <v>0</v>
      </c>
      <c r="Y1749" s="41">
        <f>'ВЕДОМСТВЕННАЯ '!Z2134</f>
        <v>0</v>
      </c>
      <c r="Z1749" s="41">
        <f>'ВЕДОМСТВЕННАЯ '!AA2134</f>
        <v>0</v>
      </c>
      <c r="AA1749" s="41">
        <f>'ВЕДОМСТВЕННАЯ '!AB2134</f>
        <v>0</v>
      </c>
    </row>
    <row r="1750" spans="1:27" ht="35.25" hidden="1" customHeight="1" x14ac:dyDescent="0.3">
      <c r="A1750" s="590" t="str">
        <f>'ВЕДОМСТВЕННАЯ '!A2135</f>
        <v>Закупка товаров, работ и услуг для обеспечения государственных (муниципальных) нужд</v>
      </c>
      <c r="B1750" s="426" t="str">
        <f>'ВЕДОМСТВЕННАЯ '!B2135</f>
        <v>907</v>
      </c>
      <c r="C1750" s="315" t="str">
        <f>'ВЕДОМСТВЕННАЯ '!C2135</f>
        <v>11</v>
      </c>
      <c r="D1750" s="255" t="str">
        <f>'ВЕДОМСТВЕННАЯ '!D2135</f>
        <v>01</v>
      </c>
      <c r="E1750" s="247" t="str">
        <f>'ВЕДОМСТВЕННАЯ '!E2135</f>
        <v>5P</v>
      </c>
      <c r="F1750" s="248" t="str">
        <f>'ВЕДОМСТВЕННАЯ '!F2135</f>
        <v>2</v>
      </c>
      <c r="G1750" s="248" t="str">
        <f>'ВЕДОМСТВЕННАЯ '!G2135</f>
        <v>01</v>
      </c>
      <c r="H1750" s="249" t="str">
        <f>'ВЕДОМСТВЕННАЯ '!H2135</f>
        <v>80830</v>
      </c>
      <c r="I1750" s="249">
        <f>'ВЕДОМСТВЕННАЯ '!I2135</f>
        <v>0</v>
      </c>
      <c r="J1750" s="249" t="str">
        <f>'ВЕДОМСТВЕННАЯ '!J2135</f>
        <v>200</v>
      </c>
      <c r="K1750" s="278">
        <f>'ВЕДОМСТВЕННАЯ '!K2135</f>
        <v>0</v>
      </c>
      <c r="L1750" s="278">
        <f>'ВЕДОМСТВЕННАЯ '!L2135</f>
        <v>0</v>
      </c>
      <c r="M1750" s="278">
        <f>'ВЕДОМСТВЕННАЯ '!M2135</f>
        <v>0</v>
      </c>
      <c r="N1750" s="278">
        <f>'ВЕДОМСТВЕННАЯ '!N2135</f>
        <v>0</v>
      </c>
      <c r="O1750" s="278">
        <f>'ВЕДОМСТВЕННАЯ '!O2135</f>
        <v>0</v>
      </c>
      <c r="P1750" s="279">
        <f>'ВЕДОМСТВЕННАЯ '!P2135</f>
        <v>0</v>
      </c>
      <c r="Q1750" s="279">
        <f>'ВЕДОМСТВЕННАЯ '!Q2135</f>
        <v>0</v>
      </c>
      <c r="R1750" s="279">
        <f>'ВЕДОМСТВЕННАЯ '!R2135</f>
        <v>0</v>
      </c>
      <c r="S1750" s="279">
        <f>'ВЕДОМСТВЕННАЯ '!S2135</f>
        <v>0</v>
      </c>
      <c r="T1750" s="279">
        <f>'ВЕДОМСТВЕННАЯ '!U2135</f>
        <v>0</v>
      </c>
      <c r="U1750" s="279">
        <f>'ВЕДОМСТВЕННАЯ '!V2135</f>
        <v>0</v>
      </c>
      <c r="V1750" s="279">
        <f>'ВЕДОМСТВЕННАЯ '!W2135</f>
        <v>0</v>
      </c>
      <c r="W1750" s="279">
        <f>'ВЕДОМСТВЕННАЯ '!X2135</f>
        <v>0</v>
      </c>
      <c r="X1750" s="279">
        <f>'ВЕДОМСТВЕННАЯ '!Y2135</f>
        <v>0</v>
      </c>
      <c r="Y1750" s="41">
        <f>'ВЕДОМСТВЕННАЯ '!Z2135</f>
        <v>0</v>
      </c>
      <c r="Z1750" s="41">
        <f>'ВЕДОМСТВЕННАЯ '!AA2135</f>
        <v>0</v>
      </c>
      <c r="AA1750" s="41">
        <f>'ВЕДОМСТВЕННАЯ '!AB2135</f>
        <v>0</v>
      </c>
    </row>
    <row r="1751" spans="1:27" ht="41.25" hidden="1" customHeight="1" x14ac:dyDescent="0.3">
      <c r="A1751" s="590" t="str">
        <f>'ВЕДОМСТВЕННАЯ '!A2136</f>
        <v xml:space="preserve">Иные закупки товаров, работ и услуг для обеспечения государственных (муниципальных) нужд </v>
      </c>
      <c r="B1751" s="426" t="str">
        <f>'ВЕДОМСТВЕННАЯ '!B2136</f>
        <v>907</v>
      </c>
      <c r="C1751" s="315" t="str">
        <f>'ВЕДОМСТВЕННАЯ '!C2136</f>
        <v>11</v>
      </c>
      <c r="D1751" s="255" t="str">
        <f>'ВЕДОМСТВЕННАЯ '!D2136</f>
        <v>01</v>
      </c>
      <c r="E1751" s="247" t="str">
        <f>'ВЕДОМСТВЕННАЯ '!E2136</f>
        <v>5P</v>
      </c>
      <c r="F1751" s="248" t="str">
        <f>'ВЕДОМСТВЕННАЯ '!F2136</f>
        <v>2</v>
      </c>
      <c r="G1751" s="248" t="str">
        <f>'ВЕДОМСТВЕННАЯ '!G2136</f>
        <v>01</v>
      </c>
      <c r="H1751" s="249" t="str">
        <f>'ВЕДОМСТВЕННАЯ '!H2136</f>
        <v>80830</v>
      </c>
      <c r="I1751" s="249">
        <f>'ВЕДОМСТВЕННАЯ '!I2136</f>
        <v>0</v>
      </c>
      <c r="J1751" s="249" t="str">
        <f>'ВЕДОМСТВЕННАЯ '!J2136</f>
        <v>240</v>
      </c>
      <c r="K1751" s="278">
        <f>'ВЕДОМСТВЕННАЯ '!K2136</f>
        <v>0</v>
      </c>
      <c r="L1751" s="278">
        <f>'ВЕДОМСТВЕННАЯ '!L2136</f>
        <v>0</v>
      </c>
      <c r="M1751" s="278">
        <f>'ВЕДОМСТВЕННАЯ '!M2136</f>
        <v>0</v>
      </c>
      <c r="N1751" s="278">
        <f>'ВЕДОМСТВЕННАЯ '!N2136</f>
        <v>0</v>
      </c>
      <c r="O1751" s="278">
        <f>'ВЕДОМСТВЕННАЯ '!O2136</f>
        <v>0</v>
      </c>
      <c r="P1751" s="279">
        <f>'ВЕДОМСТВЕННАЯ '!P2136</f>
        <v>0</v>
      </c>
      <c r="Q1751" s="279">
        <f>'ВЕДОМСТВЕННАЯ '!Q2136</f>
        <v>0</v>
      </c>
      <c r="R1751" s="279">
        <f>'ВЕДОМСТВЕННАЯ '!R2136</f>
        <v>0</v>
      </c>
      <c r="S1751" s="279">
        <f>'ВЕДОМСТВЕННАЯ '!S2136</f>
        <v>0</v>
      </c>
      <c r="T1751" s="279">
        <f>'ВЕДОМСТВЕННАЯ '!U2136</f>
        <v>0</v>
      </c>
      <c r="U1751" s="279">
        <f>'ВЕДОМСТВЕННАЯ '!V2136</f>
        <v>0</v>
      </c>
      <c r="V1751" s="279">
        <f>'ВЕДОМСТВЕННАЯ '!W2136</f>
        <v>0</v>
      </c>
      <c r="W1751" s="279">
        <f>'ВЕДОМСТВЕННАЯ '!X2136</f>
        <v>0</v>
      </c>
      <c r="X1751" s="279">
        <f>'ВЕДОМСТВЕННАЯ '!Y2136</f>
        <v>0</v>
      </c>
      <c r="Y1751" s="41">
        <f>'ВЕДОМСТВЕННАЯ '!Z2136</f>
        <v>0</v>
      </c>
      <c r="Z1751" s="41">
        <f>'ВЕДОМСТВЕННАЯ '!AA2136</f>
        <v>0</v>
      </c>
      <c r="AA1751" s="41">
        <f>'ВЕДОМСТВЕННАЯ '!AB2136</f>
        <v>0</v>
      </c>
    </row>
    <row r="1752" spans="1:27" ht="15.75" hidden="1" x14ac:dyDescent="0.3">
      <c r="A1752" s="592" t="str">
        <f>'ВЕДОМСТВЕННАЯ '!A2137</f>
        <v>ФОК Арбат</v>
      </c>
      <c r="B1752" s="426">
        <f>'ВЕДОМСТВЕННАЯ '!B2137</f>
        <v>0</v>
      </c>
      <c r="C1752" s="315">
        <f>'ВЕДОМСТВЕННАЯ '!C2137</f>
        <v>0</v>
      </c>
      <c r="D1752" s="255">
        <f>'ВЕДОМСТВЕННАЯ '!D2137</f>
        <v>0</v>
      </c>
      <c r="E1752" s="247">
        <f>'ВЕДОМСТВЕННАЯ '!E2137</f>
        <v>0</v>
      </c>
      <c r="F1752" s="248">
        <f>'ВЕДОМСТВЕННАЯ '!F2137</f>
        <v>0</v>
      </c>
      <c r="G1752" s="248">
        <f>'ВЕДОМСТВЕННАЯ '!G2137</f>
        <v>0</v>
      </c>
      <c r="H1752" s="249">
        <f>'ВЕДОМСТВЕННАЯ '!H2137</f>
        <v>0</v>
      </c>
      <c r="I1752" s="249">
        <f>'ВЕДОМСТВЕННАЯ '!I2137</f>
        <v>0</v>
      </c>
      <c r="J1752" s="249">
        <f>'ВЕДОМСТВЕННАЯ '!J2137</f>
        <v>0</v>
      </c>
      <c r="K1752" s="278">
        <f>'ВЕДОМСТВЕННАЯ '!K2137</f>
        <v>0</v>
      </c>
      <c r="L1752" s="278">
        <f>'ВЕДОМСТВЕННАЯ '!L2137</f>
        <v>0</v>
      </c>
      <c r="M1752" s="278">
        <f>'ВЕДОМСТВЕННАЯ '!M2137</f>
        <v>0</v>
      </c>
      <c r="N1752" s="278">
        <f>'ВЕДОМСТВЕННАЯ '!N2137</f>
        <v>0</v>
      </c>
      <c r="O1752" s="278">
        <f>'ВЕДОМСТВЕННАЯ '!O2137</f>
        <v>0</v>
      </c>
      <c r="P1752" s="279">
        <f>'ВЕДОМСТВЕННАЯ '!P2137</f>
        <v>0</v>
      </c>
      <c r="Q1752" s="279">
        <f>'ВЕДОМСТВЕННАЯ '!Q2137</f>
        <v>0</v>
      </c>
      <c r="R1752" s="279">
        <f>'ВЕДОМСТВЕННАЯ '!R2137</f>
        <v>0</v>
      </c>
      <c r="S1752" s="279">
        <f>'ВЕДОМСТВЕННАЯ '!S2137</f>
        <v>0</v>
      </c>
      <c r="T1752" s="279">
        <f>'ВЕДОМСТВЕННАЯ '!U2137</f>
        <v>0</v>
      </c>
      <c r="U1752" s="279">
        <f>'ВЕДОМСТВЕННАЯ '!V2137</f>
        <v>0</v>
      </c>
      <c r="V1752" s="279">
        <f>'ВЕДОМСТВЕННАЯ '!W2137</f>
        <v>0</v>
      </c>
      <c r="W1752" s="279">
        <f>'ВЕДОМСТВЕННАЯ '!X2137</f>
        <v>0</v>
      </c>
      <c r="X1752" s="279">
        <f>'ВЕДОМСТВЕННАЯ '!Y2137</f>
        <v>0</v>
      </c>
      <c r="Y1752" s="41">
        <f>'ВЕДОМСТВЕННАЯ '!Z2137</f>
        <v>0</v>
      </c>
      <c r="Z1752" s="41">
        <f>'ВЕДОМСТВЕННАЯ '!AA2137</f>
        <v>0</v>
      </c>
      <c r="AA1752" s="41">
        <f>'ВЕДОМСТВЕННАЯ '!AB2137</f>
        <v>0</v>
      </c>
    </row>
    <row r="1753" spans="1:27" ht="15.75" hidden="1" x14ac:dyDescent="0.3">
      <c r="A1753" s="592" t="str">
        <f>'ВЕДОМСТВЕННАЯ '!A2138</f>
        <v>ФОК спортивный зал</v>
      </c>
      <c r="B1753" s="426">
        <f>'ВЕДОМСТВЕННАЯ '!B2138</f>
        <v>0</v>
      </c>
      <c r="C1753" s="315">
        <f>'ВЕДОМСТВЕННАЯ '!C2138</f>
        <v>0</v>
      </c>
      <c r="D1753" s="255">
        <f>'ВЕДОМСТВЕННАЯ '!D2138</f>
        <v>0</v>
      </c>
      <c r="E1753" s="247">
        <f>'ВЕДОМСТВЕННАЯ '!E2138</f>
        <v>0</v>
      </c>
      <c r="F1753" s="248">
        <f>'ВЕДОМСТВЕННАЯ '!F2138</f>
        <v>0</v>
      </c>
      <c r="G1753" s="248">
        <f>'ВЕДОМСТВЕННАЯ '!G2138</f>
        <v>0</v>
      </c>
      <c r="H1753" s="249">
        <f>'ВЕДОМСТВЕННАЯ '!H2138</f>
        <v>0</v>
      </c>
      <c r="I1753" s="249">
        <f>'ВЕДОМСТВЕННАЯ '!I2138</f>
        <v>0</v>
      </c>
      <c r="J1753" s="249">
        <f>'ВЕДОМСТВЕННАЯ '!J2138</f>
        <v>0</v>
      </c>
      <c r="K1753" s="278">
        <f>'ВЕДОМСТВЕННАЯ '!K2138</f>
        <v>0</v>
      </c>
      <c r="L1753" s="278">
        <f>'ВЕДОМСТВЕННАЯ '!L2138</f>
        <v>0</v>
      </c>
      <c r="M1753" s="278">
        <f>'ВЕДОМСТВЕННАЯ '!M2138</f>
        <v>0</v>
      </c>
      <c r="N1753" s="278">
        <f>'ВЕДОМСТВЕННАЯ '!N2138</f>
        <v>0</v>
      </c>
      <c r="O1753" s="278">
        <f>'ВЕДОМСТВЕННАЯ '!O2138</f>
        <v>0</v>
      </c>
      <c r="P1753" s="279">
        <f>'ВЕДОМСТВЕННАЯ '!P2138</f>
        <v>0</v>
      </c>
      <c r="Q1753" s="279">
        <f>'ВЕДОМСТВЕННАЯ '!Q2138</f>
        <v>0</v>
      </c>
      <c r="R1753" s="279">
        <f>'ВЕДОМСТВЕННАЯ '!R2138</f>
        <v>0</v>
      </c>
      <c r="S1753" s="279">
        <f>'ВЕДОМСТВЕННАЯ '!S2138</f>
        <v>0</v>
      </c>
      <c r="T1753" s="279">
        <f>'ВЕДОМСТВЕННАЯ '!U2138</f>
        <v>0</v>
      </c>
      <c r="U1753" s="279">
        <f>'ВЕДОМСТВЕННАЯ '!V2138</f>
        <v>0</v>
      </c>
      <c r="V1753" s="279">
        <f>'ВЕДОМСТВЕННАЯ '!W2138</f>
        <v>0</v>
      </c>
      <c r="W1753" s="279">
        <f>'ВЕДОМСТВЕННАЯ '!X2138</f>
        <v>0</v>
      </c>
      <c r="X1753" s="279">
        <f>'ВЕДОМСТВЕННАЯ '!Y2138</f>
        <v>0</v>
      </c>
      <c r="Y1753" s="41">
        <f>'ВЕДОМСТВЕННАЯ '!Z2138</f>
        <v>0</v>
      </c>
      <c r="Z1753" s="41">
        <f>'ВЕДОМСТВЕННАЯ '!AA2138</f>
        <v>0</v>
      </c>
      <c r="AA1753" s="41">
        <f>'ВЕДОМСТВЕННАЯ '!AB2138</f>
        <v>0</v>
      </c>
    </row>
    <row r="1754" spans="1:27" ht="35.1" hidden="1" customHeight="1" x14ac:dyDescent="0.3">
      <c r="A1754" s="590" t="str">
        <f>'ВЕДОМСТВЕННАЯ '!A2139</f>
        <v>Предоставление субсидий бюджетным, автономным учреждениям и иным некоммерческим организациям</v>
      </c>
      <c r="B1754" s="426" t="str">
        <f>'ВЕДОМСТВЕННАЯ '!B2139</f>
        <v>907</v>
      </c>
      <c r="C1754" s="315" t="str">
        <f>'ВЕДОМСТВЕННАЯ '!C2139</f>
        <v>11</v>
      </c>
      <c r="D1754" s="255" t="str">
        <f>'ВЕДОМСТВЕННАЯ '!D2139</f>
        <v>01</v>
      </c>
      <c r="E1754" s="247" t="str">
        <f>'ВЕДОМСТВЕННАЯ '!E2139</f>
        <v>5P</v>
      </c>
      <c r="F1754" s="248" t="str">
        <f>'ВЕДОМСТВЕННАЯ '!F2139</f>
        <v>2</v>
      </c>
      <c r="G1754" s="248" t="str">
        <f>'ВЕДОМСТВЕННАЯ '!G2139</f>
        <v>01</v>
      </c>
      <c r="H1754" s="249" t="str">
        <f>'ВЕДОМСТВЕННАЯ '!H2139</f>
        <v>80830</v>
      </c>
      <c r="I1754" s="249">
        <f>'ВЕДОМСТВЕННАЯ '!I2139</f>
        <v>0</v>
      </c>
      <c r="J1754" s="249" t="str">
        <f>'ВЕДОМСТВЕННАЯ '!J2139</f>
        <v>600</v>
      </c>
      <c r="K1754" s="278">
        <f>'ВЕДОМСТВЕННАЯ '!K2139</f>
        <v>0</v>
      </c>
      <c r="L1754" s="278">
        <f>'ВЕДОМСТВЕННАЯ '!L2139</f>
        <v>0</v>
      </c>
      <c r="M1754" s="278">
        <f>'ВЕДОМСТВЕННАЯ '!M2139</f>
        <v>0</v>
      </c>
      <c r="N1754" s="278">
        <f>'ВЕДОМСТВЕННАЯ '!N2139</f>
        <v>0</v>
      </c>
      <c r="O1754" s="278">
        <f>'ВЕДОМСТВЕННАЯ '!O2139</f>
        <v>0</v>
      </c>
      <c r="P1754" s="279">
        <f>'ВЕДОМСТВЕННАЯ '!P2139</f>
        <v>0</v>
      </c>
      <c r="Q1754" s="279">
        <f>'ВЕДОМСТВЕННАЯ '!Q2139</f>
        <v>0</v>
      </c>
      <c r="R1754" s="279">
        <f>'ВЕДОМСТВЕННАЯ '!R2139</f>
        <v>0</v>
      </c>
      <c r="S1754" s="279">
        <f>'ВЕДОМСТВЕННАЯ '!S2139</f>
        <v>0</v>
      </c>
      <c r="T1754" s="279">
        <f>'ВЕДОМСТВЕННАЯ '!U2139</f>
        <v>0</v>
      </c>
      <c r="U1754" s="279">
        <f>'ВЕДОМСТВЕННАЯ '!V2139</f>
        <v>0</v>
      </c>
      <c r="V1754" s="279">
        <f>'ВЕДОМСТВЕННАЯ '!W2139</f>
        <v>0</v>
      </c>
      <c r="W1754" s="279">
        <f>'ВЕДОМСТВЕННАЯ '!X2139</f>
        <v>0</v>
      </c>
      <c r="X1754" s="279">
        <f>'ВЕДОМСТВЕННАЯ '!Y2139</f>
        <v>0</v>
      </c>
      <c r="Y1754" s="41">
        <f>'ВЕДОМСТВЕННАЯ '!Z2139</f>
        <v>0</v>
      </c>
      <c r="Z1754" s="41">
        <f>'ВЕДОМСТВЕННАЯ '!AA2139</f>
        <v>0</v>
      </c>
      <c r="AA1754" s="41">
        <f>'ВЕДОМСТВЕННАЯ '!AB2139</f>
        <v>0</v>
      </c>
    </row>
    <row r="1755" spans="1:27" ht="20.100000000000001" hidden="1" customHeight="1" x14ac:dyDescent="0.3">
      <c r="A1755" s="590" t="str">
        <f>'ВЕДОМСТВЕННАЯ '!A2140</f>
        <v>Субсидии бюджетным учреждениям</v>
      </c>
      <c r="B1755" s="426" t="str">
        <f>'ВЕДОМСТВЕННАЯ '!B2140</f>
        <v>907</v>
      </c>
      <c r="C1755" s="315" t="str">
        <f>'ВЕДОМСТВЕННАЯ '!C2140</f>
        <v>11</v>
      </c>
      <c r="D1755" s="255" t="str">
        <f>'ВЕДОМСТВЕННАЯ '!D2140</f>
        <v>01</v>
      </c>
      <c r="E1755" s="247" t="str">
        <f>'ВЕДОМСТВЕННАЯ '!E2140</f>
        <v>5P</v>
      </c>
      <c r="F1755" s="248" t="str">
        <f>'ВЕДОМСТВЕННАЯ '!F2140</f>
        <v>2</v>
      </c>
      <c r="G1755" s="248" t="str">
        <f>'ВЕДОМСТВЕННАЯ '!G2140</f>
        <v>01</v>
      </c>
      <c r="H1755" s="249" t="str">
        <f>'ВЕДОМСТВЕННАЯ '!H2140</f>
        <v>80830</v>
      </c>
      <c r="I1755" s="249">
        <f>'ВЕДОМСТВЕННАЯ '!I2140</f>
        <v>0</v>
      </c>
      <c r="J1755" s="249" t="str">
        <f>'ВЕДОМСТВЕННАЯ '!J2140</f>
        <v>610</v>
      </c>
      <c r="K1755" s="278">
        <f>'ВЕДОМСТВЕННАЯ '!K2140</f>
        <v>0</v>
      </c>
      <c r="L1755" s="278">
        <f>'ВЕДОМСТВЕННАЯ '!L2140</f>
        <v>0</v>
      </c>
      <c r="M1755" s="278">
        <f>'ВЕДОМСТВЕННАЯ '!M2140</f>
        <v>0</v>
      </c>
      <c r="N1755" s="278">
        <f>'ВЕДОМСТВЕННАЯ '!N2140</f>
        <v>0</v>
      </c>
      <c r="O1755" s="278">
        <f>'ВЕДОМСТВЕННАЯ '!O2140</f>
        <v>0</v>
      </c>
      <c r="P1755" s="279">
        <f>'ВЕДОМСТВЕННАЯ '!P2140</f>
        <v>0</v>
      </c>
      <c r="Q1755" s="279">
        <f>'ВЕДОМСТВЕННАЯ '!Q2140</f>
        <v>0</v>
      </c>
      <c r="R1755" s="279">
        <f>'ВЕДОМСТВЕННАЯ '!R2140</f>
        <v>0</v>
      </c>
      <c r="S1755" s="279">
        <f>'ВЕДОМСТВЕННАЯ '!S2140</f>
        <v>0</v>
      </c>
      <c r="T1755" s="279">
        <f>'ВЕДОМСТВЕННАЯ '!U2140</f>
        <v>0</v>
      </c>
      <c r="U1755" s="279">
        <f>'ВЕДОМСТВЕННАЯ '!V2140</f>
        <v>0</v>
      </c>
      <c r="V1755" s="279">
        <f>'ВЕДОМСТВЕННАЯ '!W2140</f>
        <v>0</v>
      </c>
      <c r="W1755" s="279">
        <f>'ВЕДОМСТВЕННАЯ '!X2140</f>
        <v>0</v>
      </c>
      <c r="X1755" s="279">
        <f>'ВЕДОМСТВЕННАЯ '!Y2140</f>
        <v>0</v>
      </c>
      <c r="Y1755" s="41">
        <f>'ВЕДОМСТВЕННАЯ '!Z2140</f>
        <v>0</v>
      </c>
      <c r="Z1755" s="41">
        <f>'ВЕДОМСТВЕННАЯ '!AA2140</f>
        <v>0</v>
      </c>
      <c r="AA1755" s="41">
        <f>'ВЕДОМСТВЕННАЯ '!AB2140</f>
        <v>0</v>
      </c>
    </row>
    <row r="1756" spans="1:27" ht="25.5" hidden="1" customHeight="1" x14ac:dyDescent="0.3">
      <c r="A1756" s="592" t="str">
        <f>'ВЕДОМСТВЕННАЯ '!A2141</f>
        <v>Спортшкола</v>
      </c>
      <c r="B1756" s="426">
        <f>'ВЕДОМСТВЕННАЯ '!B2141</f>
        <v>0</v>
      </c>
      <c r="C1756" s="315">
        <f>'ВЕДОМСТВЕННАЯ '!C2141</f>
        <v>0</v>
      </c>
      <c r="D1756" s="255">
        <f>'ВЕДОМСТВЕННАЯ '!D2141</f>
        <v>0</v>
      </c>
      <c r="E1756" s="247">
        <f>'ВЕДОМСТВЕННАЯ '!E2141</f>
        <v>0</v>
      </c>
      <c r="F1756" s="248">
        <f>'ВЕДОМСТВЕННАЯ '!F2141</f>
        <v>0</v>
      </c>
      <c r="G1756" s="248">
        <f>'ВЕДОМСТВЕННАЯ '!G2141</f>
        <v>0</v>
      </c>
      <c r="H1756" s="249">
        <f>'ВЕДОМСТВЕННАЯ '!H2141</f>
        <v>0</v>
      </c>
      <c r="I1756" s="249">
        <f>'ВЕДОМСТВЕННАЯ '!I2141</f>
        <v>0</v>
      </c>
      <c r="J1756" s="249">
        <f>'ВЕДОМСТВЕННАЯ '!J2141</f>
        <v>0</v>
      </c>
      <c r="K1756" s="278">
        <f>'ВЕДОМСТВЕННАЯ '!K2141</f>
        <v>0</v>
      </c>
      <c r="L1756" s="278">
        <f>'ВЕДОМСТВЕННАЯ '!L2141</f>
        <v>0</v>
      </c>
      <c r="M1756" s="278">
        <f>'ВЕДОМСТВЕННАЯ '!M2141</f>
        <v>0</v>
      </c>
      <c r="N1756" s="278">
        <f>'ВЕДОМСТВЕННАЯ '!N2141</f>
        <v>0</v>
      </c>
      <c r="O1756" s="278">
        <f>'ВЕДОМСТВЕННАЯ '!O2141</f>
        <v>0</v>
      </c>
      <c r="P1756" s="279">
        <f>'ВЕДОМСТВЕННАЯ '!P2141</f>
        <v>0</v>
      </c>
      <c r="Q1756" s="279">
        <f>'ВЕДОМСТВЕННАЯ '!Q2141</f>
        <v>0</v>
      </c>
      <c r="R1756" s="279">
        <f>'ВЕДОМСТВЕННАЯ '!R2141</f>
        <v>0</v>
      </c>
      <c r="S1756" s="279">
        <f>'ВЕДОМСТВЕННАЯ '!S2141</f>
        <v>0</v>
      </c>
      <c r="T1756" s="279">
        <f>'ВЕДОМСТВЕННАЯ '!U2141</f>
        <v>0</v>
      </c>
      <c r="U1756" s="279">
        <f>'ВЕДОМСТВЕННАЯ '!V2141</f>
        <v>0</v>
      </c>
      <c r="V1756" s="279">
        <f>'ВЕДОМСТВЕННАЯ '!W2141</f>
        <v>0</v>
      </c>
      <c r="W1756" s="279">
        <f>'ВЕДОМСТВЕННАЯ '!X2141</f>
        <v>0</v>
      </c>
      <c r="X1756" s="279">
        <f>'ВЕДОМСТВЕННАЯ '!Y2141</f>
        <v>0</v>
      </c>
      <c r="Y1756" s="41">
        <f>'ВЕДОМСТВЕННАЯ '!Z2141</f>
        <v>0</v>
      </c>
      <c r="Z1756" s="41">
        <f>'ВЕДОМСТВЕННАЯ '!AA2141</f>
        <v>0</v>
      </c>
      <c r="AA1756" s="41">
        <f>'ВЕДОМСТВЕННАЯ '!AB2141</f>
        <v>0</v>
      </c>
    </row>
    <row r="1757" spans="1:27" ht="52.5" customHeight="1" x14ac:dyDescent="0.3">
      <c r="A1757" s="590" t="str">
        <f>'ВЕДОМСТВЕННАЯ '!A2142</f>
        <v>Расходы на обеспечение деятельности (оказание услуг) муниципальных казенных учреждений, находящихся в ведении органов местного самоуправления</v>
      </c>
      <c r="B1757" s="426" t="str">
        <f>'ВЕДОМСТВЕННАЯ '!B2142</f>
        <v>907</v>
      </c>
      <c r="C1757" s="315" t="str">
        <f>'ВЕДОМСТВЕННАЯ '!C2142</f>
        <v>11</v>
      </c>
      <c r="D1757" s="255" t="str">
        <f>'ВЕДОМСТВЕННАЯ '!D2142</f>
        <v>01</v>
      </c>
      <c r="E1757" s="247" t="str">
        <f>'ВЕДОМСТВЕННАЯ '!E2142</f>
        <v>5P</v>
      </c>
      <c r="F1757" s="248" t="str">
        <f>'ВЕДОМСТВЕННАЯ '!F2142</f>
        <v>2</v>
      </c>
      <c r="G1757" s="248" t="str">
        <f>'ВЕДОМСТВЕННАЯ '!G2142</f>
        <v>01</v>
      </c>
      <c r="H1757" s="249" t="str">
        <f>'ВЕДОМСТВЕННАЯ '!H2142</f>
        <v>90200</v>
      </c>
      <c r="I1757" s="249">
        <f>'ВЕДОМСТВЕННАЯ '!I2142</f>
        <v>0</v>
      </c>
      <c r="J1757" s="249"/>
      <c r="K1757" s="278">
        <f>'ВЕДОМСТВЕННАЯ '!K2142</f>
        <v>38857.800000000003</v>
      </c>
      <c r="L1757" s="278">
        <f>'ВЕДОМСТВЕННАЯ '!L2142</f>
        <v>51053.899999999994</v>
      </c>
      <c r="M1757" s="278">
        <f>'ВЕДОМСТВЕННАЯ '!M2142</f>
        <v>0</v>
      </c>
      <c r="N1757" s="278">
        <f>'ВЕДОМСТВЕННАЯ '!N2142</f>
        <v>0</v>
      </c>
      <c r="O1757" s="278">
        <f>'ВЕДОМСТВЕННАЯ '!O2142</f>
        <v>47126.3</v>
      </c>
      <c r="P1757" s="279">
        <f>'ВЕДОМСТВЕННАЯ '!P2142</f>
        <v>61204062.730000004</v>
      </c>
      <c r="Q1757" s="279">
        <f>'ВЕДОМСТВЕННАЯ '!Q2142</f>
        <v>0</v>
      </c>
      <c r="R1757" s="279">
        <f>'ВЕДОМСТВЕННАЯ '!R2142</f>
        <v>0</v>
      </c>
      <c r="S1757" s="279">
        <f>'ВЕДОМСТВЕННАЯ '!S2142</f>
        <v>61204062.730000004</v>
      </c>
      <c r="T1757" s="279">
        <f>'ВЕДОМСТВЕННАЯ '!U2142</f>
        <v>57501302.119999997</v>
      </c>
      <c r="U1757" s="279">
        <f>'ВЕДОМСТВЕННАЯ '!V2142</f>
        <v>0</v>
      </c>
      <c r="V1757" s="279">
        <f>'ВЕДОМСТВЕННАЯ '!W2142</f>
        <v>0</v>
      </c>
      <c r="W1757" s="279">
        <f>'ВЕДОМСТВЕННАЯ '!X2142</f>
        <v>57501302.119999997</v>
      </c>
      <c r="X1757" s="279">
        <f>'ВЕДОМСТВЕННАЯ '!Y2142</f>
        <v>57646322.519999996</v>
      </c>
      <c r="Y1757" s="41">
        <f>'ВЕДОМСТВЕННАЯ '!Z2142</f>
        <v>0</v>
      </c>
      <c r="Z1757" s="41">
        <f>'ВЕДОМСТВЕННАЯ '!AA2142</f>
        <v>0</v>
      </c>
      <c r="AA1757" s="41">
        <f>'ВЕДОМСТВЕННАЯ '!AB2142</f>
        <v>57646322.519999996</v>
      </c>
    </row>
    <row r="1758" spans="1:27" ht="54" customHeight="1" x14ac:dyDescent="0.3">
      <c r="A1758" s="590" t="str">
        <f>'ВЕДОМСТВЕННАЯ '!A2143</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758" s="426" t="str">
        <f>'ВЕДОМСТВЕННАЯ '!B2143</f>
        <v>907</v>
      </c>
      <c r="C1758" s="315" t="str">
        <f>'ВЕДОМСТВЕННАЯ '!C2143</f>
        <v>11</v>
      </c>
      <c r="D1758" s="255" t="str">
        <f>'ВЕДОМСТВЕННАЯ '!D2143</f>
        <v>01</v>
      </c>
      <c r="E1758" s="247" t="str">
        <f>'ВЕДОМСТВЕННАЯ '!E2143</f>
        <v>5P</v>
      </c>
      <c r="F1758" s="248" t="str">
        <f>'ВЕДОМСТВЕННАЯ '!F2143</f>
        <v>2</v>
      </c>
      <c r="G1758" s="248" t="str">
        <f>'ВЕДОМСТВЕННАЯ '!G2143</f>
        <v>01</v>
      </c>
      <c r="H1758" s="249" t="str">
        <f>'ВЕДОМСТВЕННАЯ '!H2143</f>
        <v>90200</v>
      </c>
      <c r="I1758" s="249">
        <f>'ВЕДОМСТВЕННАЯ '!I2143</f>
        <v>0</v>
      </c>
      <c r="J1758" s="249" t="str">
        <f>'ВЕДОМСТВЕННАЯ '!J2143</f>
        <v>100</v>
      </c>
      <c r="K1758" s="278">
        <f>'ВЕДОМСТВЕННАЯ '!K2143</f>
        <v>31651</v>
      </c>
      <c r="L1758" s="278">
        <f>'ВЕДОМСТВЕННАЯ '!L2143</f>
        <v>39089.599999999991</v>
      </c>
      <c r="M1758" s="278">
        <f>'ВЕДОМСТВЕННАЯ '!M2143</f>
        <v>0</v>
      </c>
      <c r="N1758" s="278">
        <f>'ВЕДОМСТВЕННАЯ '!N2143</f>
        <v>0</v>
      </c>
      <c r="O1758" s="278">
        <f>'ВЕДОМСТВЕННАЯ '!O2143</f>
        <v>35833.199999999997</v>
      </c>
      <c r="P1758" s="279">
        <f>'ВЕДОМСТВЕННАЯ '!P2143</f>
        <v>52699862.730000004</v>
      </c>
      <c r="Q1758" s="279">
        <f>'ВЕДОМСТВЕННАЯ '!Q2143</f>
        <v>0</v>
      </c>
      <c r="R1758" s="279">
        <f>'ВЕДОМСТВЕННАЯ '!R2143</f>
        <v>0</v>
      </c>
      <c r="S1758" s="279">
        <f>'ВЕДОМСТВЕННАЯ '!S2143</f>
        <v>52699862.730000004</v>
      </c>
      <c r="T1758" s="279">
        <f>'ВЕДОМСТВЕННАЯ '!U2143</f>
        <v>48997102.119999997</v>
      </c>
      <c r="U1758" s="279">
        <f>'ВЕДОМСТВЕННАЯ '!V2143</f>
        <v>0</v>
      </c>
      <c r="V1758" s="279">
        <f>'ВЕДОМСТВЕННАЯ '!W2143</f>
        <v>0</v>
      </c>
      <c r="W1758" s="279">
        <f>'ВЕДОМСТВЕННАЯ '!X2143</f>
        <v>48997102.119999997</v>
      </c>
      <c r="X1758" s="279">
        <f>'ВЕДОМСТВЕННАЯ '!Y2143</f>
        <v>49142122.519999996</v>
      </c>
      <c r="Y1758" s="41">
        <f>'ВЕДОМСТВЕННАЯ '!Z2143</f>
        <v>0</v>
      </c>
      <c r="Z1758" s="41">
        <f>'ВЕДОМСТВЕННАЯ '!AA2143</f>
        <v>0</v>
      </c>
      <c r="AA1758" s="41">
        <f>'ВЕДОМСТВЕННАЯ '!AB2143</f>
        <v>49142122.519999996</v>
      </c>
    </row>
    <row r="1759" spans="1:27" ht="26.25" customHeight="1" x14ac:dyDescent="0.3">
      <c r="A1759" s="590" t="str">
        <f>'ВЕДОМСТВЕННАЯ '!A2144</f>
        <v>Расходы на выплаты персоналу казенных учреждений</v>
      </c>
      <c r="B1759" s="426" t="str">
        <f>'ВЕДОМСТВЕННАЯ '!B2144</f>
        <v>907</v>
      </c>
      <c r="C1759" s="315" t="str">
        <f>'ВЕДОМСТВЕННАЯ '!C2144</f>
        <v>11</v>
      </c>
      <c r="D1759" s="255" t="str">
        <f>'ВЕДОМСТВЕННАЯ '!D2144</f>
        <v>01</v>
      </c>
      <c r="E1759" s="247" t="str">
        <f>'ВЕДОМСТВЕННАЯ '!E2144</f>
        <v>5P</v>
      </c>
      <c r="F1759" s="248" t="str">
        <f>'ВЕДОМСТВЕННАЯ '!F2144</f>
        <v>2</v>
      </c>
      <c r="G1759" s="248" t="str">
        <f>'ВЕДОМСТВЕННАЯ '!G2144</f>
        <v>01</v>
      </c>
      <c r="H1759" s="249" t="str">
        <f>'ВЕДОМСТВЕННАЯ '!H2144</f>
        <v>90200</v>
      </c>
      <c r="I1759" s="249">
        <f>'ВЕДОМСТВЕННАЯ '!I2144</f>
        <v>0</v>
      </c>
      <c r="J1759" s="249" t="str">
        <f>'ВЕДОМСТВЕННАЯ '!J2144</f>
        <v>110</v>
      </c>
      <c r="K1759" s="278">
        <f>'ВЕДОМСТВЕННАЯ '!K2144</f>
        <v>31651</v>
      </c>
      <c r="L1759" s="278">
        <f>'ВЕДОМСТВЕННАЯ '!L2144</f>
        <v>39089.599999999991</v>
      </c>
      <c r="M1759" s="278">
        <f>'ВЕДОМСТВЕННАЯ '!M2144</f>
        <v>0</v>
      </c>
      <c r="N1759" s="278">
        <f>'ВЕДОМСТВЕННАЯ '!N2144</f>
        <v>0</v>
      </c>
      <c r="O1759" s="278">
        <f>'ВЕДОМСТВЕННАЯ '!O2144</f>
        <v>35833.199999999997</v>
      </c>
      <c r="P1759" s="279">
        <f>'ВЕДОМСТВЕННАЯ '!P2144</f>
        <v>52699862.730000004</v>
      </c>
      <c r="Q1759" s="279">
        <f>'ВЕДОМСТВЕННАЯ '!Q2144</f>
        <v>0</v>
      </c>
      <c r="R1759" s="279">
        <f>'ВЕДОМСТВЕННАЯ '!R2144</f>
        <v>0</v>
      </c>
      <c r="S1759" s="279">
        <f>'ВЕДОМСТВЕННАЯ '!S2144</f>
        <v>52699862.730000004</v>
      </c>
      <c r="T1759" s="279">
        <f>'ВЕДОМСТВЕННАЯ '!U2144</f>
        <v>48997102.119999997</v>
      </c>
      <c r="U1759" s="279">
        <f>'ВЕДОМСТВЕННАЯ '!V2144</f>
        <v>0</v>
      </c>
      <c r="V1759" s="279">
        <f>'ВЕДОМСТВЕННАЯ '!W2144</f>
        <v>0</v>
      </c>
      <c r="W1759" s="279">
        <f>'ВЕДОМСТВЕННАЯ '!X2144</f>
        <v>48997102.119999997</v>
      </c>
      <c r="X1759" s="279">
        <f>'ВЕДОМСТВЕННАЯ '!Y2144</f>
        <v>49142122.519999996</v>
      </c>
      <c r="Y1759" s="41">
        <f>'ВЕДОМСТВЕННАЯ '!Z2144</f>
        <v>0</v>
      </c>
      <c r="Z1759" s="41">
        <f>'ВЕДОМСТВЕННАЯ '!AA2144</f>
        <v>0</v>
      </c>
      <c r="AA1759" s="41">
        <f>'ВЕДОМСТВЕННАЯ '!AB2144</f>
        <v>49142122.519999996</v>
      </c>
    </row>
    <row r="1760" spans="1:27" ht="15.75" hidden="1" x14ac:dyDescent="0.3">
      <c r="A1760" s="592" t="str">
        <f>'ВЕДОМСТВЕННАЯ '!A2145</f>
        <v>211</v>
      </c>
      <c r="B1760" s="426" t="str">
        <f>'ВЕДОМСТВЕННАЯ '!B2145</f>
        <v>907</v>
      </c>
      <c r="C1760" s="315">
        <f>'ВЕДОМСТВЕННАЯ '!C2145</f>
        <v>0</v>
      </c>
      <c r="D1760" s="255" t="str">
        <f>'ВЕДОМСТВЕННАЯ '!D2145</f>
        <v>01</v>
      </c>
      <c r="E1760" s="247">
        <f>'ВЕДОМСТВЕННАЯ '!E2145</f>
        <v>0</v>
      </c>
      <c r="F1760" s="248">
        <f>'ВЕДОМСТВЕННАЯ '!F2145</f>
        <v>0</v>
      </c>
      <c r="G1760" s="248">
        <f>'ВЕДОМСТВЕННАЯ '!G2145</f>
        <v>0</v>
      </c>
      <c r="H1760" s="249">
        <f>'ВЕДОМСТВЕННАЯ '!H2145</f>
        <v>0</v>
      </c>
      <c r="I1760" s="249">
        <f>'ВЕДОМСТВЕННАЯ '!I2145</f>
        <v>0</v>
      </c>
      <c r="J1760" s="249">
        <f>'ВЕДОМСТВЕННАЯ '!J2145</f>
        <v>0</v>
      </c>
      <c r="K1760" s="278">
        <f>'ВЕДОМСТВЕННАЯ '!K2145</f>
        <v>25731.199999999997</v>
      </c>
      <c r="L1760" s="278">
        <f>'ВЕДОМСТВЕННАЯ '!L2145</f>
        <v>27521.599999999999</v>
      </c>
      <c r="M1760" s="278">
        <f>'ВЕДОМСТВЕННАЯ '!M2145</f>
        <v>0</v>
      </c>
      <c r="N1760" s="278">
        <f>'ВЕДОМСТВЕННАЯ '!N2145</f>
        <v>0</v>
      </c>
      <c r="O1760" s="278">
        <f>'ВЕДОМСТВЕННАЯ '!O2145</f>
        <v>27521.599999999999</v>
      </c>
      <c r="P1760" s="279">
        <f>'ВЕДОМСТВЕННАЯ '!P2145</f>
        <v>0</v>
      </c>
      <c r="Q1760" s="279">
        <f>'ВЕДОМСТВЕННАЯ '!Q2145</f>
        <v>0</v>
      </c>
      <c r="R1760" s="279">
        <f>'ВЕДОМСТВЕННАЯ '!R2145</f>
        <v>0</v>
      </c>
      <c r="S1760" s="279">
        <f>'ВЕДОМСТВЕННАЯ '!S2145</f>
        <v>0</v>
      </c>
      <c r="T1760" s="279">
        <f>'ВЕДОМСТВЕННАЯ '!U2145</f>
        <v>0</v>
      </c>
      <c r="U1760" s="279">
        <f>'ВЕДОМСТВЕННАЯ '!V2145</f>
        <v>0</v>
      </c>
      <c r="V1760" s="279">
        <f>'ВЕДОМСТВЕННАЯ '!W2145</f>
        <v>0</v>
      </c>
      <c r="W1760" s="279">
        <f>'ВЕДОМСТВЕННАЯ '!X2145</f>
        <v>0</v>
      </c>
      <c r="X1760" s="279">
        <f>'ВЕДОМСТВЕННАЯ '!Y2145</f>
        <v>0</v>
      </c>
      <c r="Y1760" s="41">
        <f>'ВЕДОМСТВЕННАЯ '!Z2145</f>
        <v>0</v>
      </c>
      <c r="Z1760" s="41">
        <f>'ВЕДОМСТВЕННАЯ '!AA2145</f>
        <v>0</v>
      </c>
      <c r="AA1760" s="41">
        <f>'ВЕДОМСТВЕННАЯ '!AB2145</f>
        <v>0</v>
      </c>
    </row>
    <row r="1761" spans="1:27" ht="15.75" hidden="1" x14ac:dyDescent="0.3">
      <c r="A1761" s="592" t="str">
        <f>'ВЕДОМСТВЕННАЯ '!A2146</f>
        <v>ФОК Арбат</v>
      </c>
      <c r="B1761" s="426">
        <f>'ВЕДОМСТВЕННАЯ '!B2146</f>
        <v>0</v>
      </c>
      <c r="C1761" s="315">
        <f>'ВЕДОМСТВЕННАЯ '!C2146</f>
        <v>0</v>
      </c>
      <c r="D1761" s="255">
        <f>'ВЕДОМСТВЕННАЯ '!D2146</f>
        <v>0</v>
      </c>
      <c r="E1761" s="247">
        <f>'ВЕДОМСТВЕННАЯ '!E2146</f>
        <v>0</v>
      </c>
      <c r="F1761" s="248">
        <f>'ВЕДОМСТВЕННАЯ '!F2146</f>
        <v>0</v>
      </c>
      <c r="G1761" s="248">
        <f>'ВЕДОМСТВЕННАЯ '!G2146</f>
        <v>0</v>
      </c>
      <c r="H1761" s="249">
        <f>'ВЕДОМСТВЕННАЯ '!H2146</f>
        <v>0</v>
      </c>
      <c r="I1761" s="249">
        <f>'ВЕДОМСТВЕННАЯ '!I2146</f>
        <v>0</v>
      </c>
      <c r="J1761" s="249">
        <f>'ВЕДОМСТВЕННАЯ '!J2146</f>
        <v>0</v>
      </c>
      <c r="K1761" s="278">
        <f>'ВЕДОМСТВЕННАЯ '!K2146</f>
        <v>13831.4</v>
      </c>
      <c r="L1761" s="278">
        <f>'ВЕДОМСТВЕННАЯ '!L2146</f>
        <v>15401.6</v>
      </c>
      <c r="M1761" s="278">
        <f>'ВЕДОМСТВЕННАЯ '!M2146</f>
        <v>0</v>
      </c>
      <c r="N1761" s="278">
        <f>'ВЕДОМСТВЕННАЯ '!N2146</f>
        <v>0</v>
      </c>
      <c r="O1761" s="278">
        <f>'ВЕДОМСТВЕННАЯ '!O2146</f>
        <v>15401.6</v>
      </c>
      <c r="P1761" s="279">
        <f>'ВЕДОМСТВЕННАЯ '!P2146</f>
        <v>0</v>
      </c>
      <c r="Q1761" s="279">
        <f>'ВЕДОМСТВЕННАЯ '!Q2146</f>
        <v>0</v>
      </c>
      <c r="R1761" s="279">
        <f>'ВЕДОМСТВЕННАЯ '!R2146</f>
        <v>0</v>
      </c>
      <c r="S1761" s="279">
        <f>'ВЕДОМСТВЕННАЯ '!S2146</f>
        <v>0</v>
      </c>
      <c r="T1761" s="279">
        <f>'ВЕДОМСТВЕННАЯ '!U2146</f>
        <v>0</v>
      </c>
      <c r="U1761" s="279">
        <f>'ВЕДОМСТВЕННАЯ '!V2146</f>
        <v>0</v>
      </c>
      <c r="V1761" s="279">
        <f>'ВЕДОМСТВЕННАЯ '!W2146</f>
        <v>0</v>
      </c>
      <c r="W1761" s="279">
        <f>'ВЕДОМСТВЕННАЯ '!X2146</f>
        <v>0</v>
      </c>
      <c r="X1761" s="279">
        <f>'ВЕДОМСТВЕННАЯ '!Y2146</f>
        <v>0</v>
      </c>
      <c r="Y1761" s="41">
        <f>'ВЕДОМСТВЕННАЯ '!Z2146</f>
        <v>0</v>
      </c>
      <c r="Z1761" s="41">
        <f>'ВЕДОМСТВЕННАЯ '!AA2146</f>
        <v>0</v>
      </c>
      <c r="AA1761" s="41">
        <f>'ВЕДОМСТВЕННАЯ '!AB2146</f>
        <v>0</v>
      </c>
    </row>
    <row r="1762" spans="1:27" ht="15.75" hidden="1" x14ac:dyDescent="0.3">
      <c r="A1762" s="592" t="str">
        <f>'ВЕДОМСТВЕННАЯ '!A2147</f>
        <v>ФОК спортивный зал</v>
      </c>
      <c r="B1762" s="426">
        <f>'ВЕДОМСТВЕННАЯ '!B2147</f>
        <v>0</v>
      </c>
      <c r="C1762" s="315">
        <f>'ВЕДОМСТВЕННАЯ '!C2147</f>
        <v>0</v>
      </c>
      <c r="D1762" s="255">
        <f>'ВЕДОМСТВЕННАЯ '!D2147</f>
        <v>0</v>
      </c>
      <c r="E1762" s="247">
        <f>'ВЕДОМСТВЕННАЯ '!E2147</f>
        <v>0</v>
      </c>
      <c r="F1762" s="248">
        <f>'ВЕДОМСТВЕННАЯ '!F2147</f>
        <v>0</v>
      </c>
      <c r="G1762" s="248">
        <f>'ВЕДОМСТВЕННАЯ '!G2147</f>
        <v>0</v>
      </c>
      <c r="H1762" s="249">
        <f>'ВЕДОМСТВЕННАЯ '!H2147</f>
        <v>0</v>
      </c>
      <c r="I1762" s="249">
        <f>'ВЕДОМСТВЕННАЯ '!I2147</f>
        <v>0</v>
      </c>
      <c r="J1762" s="249">
        <f>'ВЕДОМСТВЕННАЯ '!J2147</f>
        <v>0</v>
      </c>
      <c r="K1762" s="278">
        <f>'ВЕДОМСТВЕННАЯ '!K2147</f>
        <v>11899.8</v>
      </c>
      <c r="L1762" s="278">
        <f>'ВЕДОМСТВЕННАЯ '!L2147</f>
        <v>12120</v>
      </c>
      <c r="M1762" s="278">
        <f>'ВЕДОМСТВЕННАЯ '!M2147</f>
        <v>0</v>
      </c>
      <c r="N1762" s="278">
        <f>'ВЕДОМСТВЕННАЯ '!N2147</f>
        <v>0</v>
      </c>
      <c r="O1762" s="278">
        <f>'ВЕДОМСТВЕННАЯ '!O2147</f>
        <v>12120</v>
      </c>
      <c r="P1762" s="279">
        <f>'ВЕДОМСТВЕННАЯ '!P2147</f>
        <v>0</v>
      </c>
      <c r="Q1762" s="279">
        <f>'ВЕДОМСТВЕННАЯ '!Q2147</f>
        <v>0</v>
      </c>
      <c r="R1762" s="279">
        <f>'ВЕДОМСТВЕННАЯ '!R2147</f>
        <v>0</v>
      </c>
      <c r="S1762" s="279">
        <f>'ВЕДОМСТВЕННАЯ '!S2147</f>
        <v>0</v>
      </c>
      <c r="T1762" s="279">
        <f>'ВЕДОМСТВЕННАЯ '!U2147</f>
        <v>0</v>
      </c>
      <c r="U1762" s="279">
        <f>'ВЕДОМСТВЕННАЯ '!V2147</f>
        <v>0</v>
      </c>
      <c r="V1762" s="279">
        <f>'ВЕДОМСТВЕННАЯ '!W2147</f>
        <v>0</v>
      </c>
      <c r="W1762" s="279">
        <f>'ВЕДОМСТВЕННАЯ '!X2147</f>
        <v>0</v>
      </c>
      <c r="X1762" s="279">
        <f>'ВЕДОМСТВЕННАЯ '!Y2147</f>
        <v>0</v>
      </c>
      <c r="Y1762" s="41">
        <f>'ВЕДОМСТВЕННАЯ '!Z2147</f>
        <v>0</v>
      </c>
      <c r="Z1762" s="41">
        <f>'ВЕДОМСТВЕННАЯ '!AA2147</f>
        <v>0</v>
      </c>
      <c r="AA1762" s="41">
        <f>'ВЕДОМСТВЕННАЯ '!AB2147</f>
        <v>0</v>
      </c>
    </row>
    <row r="1763" spans="1:27" ht="15.75" hidden="1" x14ac:dyDescent="0.3">
      <c r="A1763" s="592" t="str">
        <f>'ВЕДОМСТВЕННАЯ '!A2148</f>
        <v>213</v>
      </c>
      <c r="B1763" s="426" t="str">
        <f>'ВЕДОМСТВЕННАЯ '!B2148</f>
        <v>907</v>
      </c>
      <c r="C1763" s="315">
        <f>'ВЕДОМСТВЕННАЯ '!C2148</f>
        <v>0</v>
      </c>
      <c r="D1763" s="255" t="str">
        <f>'ВЕДОМСТВЕННАЯ '!D2148</f>
        <v>01</v>
      </c>
      <c r="E1763" s="247">
        <f>'ВЕДОМСТВЕННАЯ '!E2148</f>
        <v>0</v>
      </c>
      <c r="F1763" s="248">
        <f>'ВЕДОМСТВЕННАЯ '!F2148</f>
        <v>0</v>
      </c>
      <c r="G1763" s="248">
        <f>'ВЕДОМСТВЕННАЯ '!G2148</f>
        <v>0</v>
      </c>
      <c r="H1763" s="249">
        <f>'ВЕДОМСТВЕННАЯ '!H2148</f>
        <v>0</v>
      </c>
      <c r="I1763" s="249">
        <f>'ВЕДОМСТВЕННАЯ '!I2148</f>
        <v>0</v>
      </c>
      <c r="J1763" s="249">
        <f>'ВЕДОМСТВЕННАЯ '!J2148</f>
        <v>0</v>
      </c>
      <c r="K1763" s="278">
        <f>'ВЕДОМСТВЕННАЯ '!K2148</f>
        <v>7770.8</v>
      </c>
      <c r="L1763" s="278">
        <f>'ВЕДОМСТВЕННАЯ '!L2148</f>
        <v>8311.6</v>
      </c>
      <c r="M1763" s="278">
        <f>'ВЕДОМСТВЕННАЯ '!M2148</f>
        <v>0</v>
      </c>
      <c r="N1763" s="278">
        <f>'ВЕДОМСТВЕННАЯ '!N2148</f>
        <v>0</v>
      </c>
      <c r="O1763" s="278">
        <f>'ВЕДОМСТВЕННАЯ '!O2148</f>
        <v>8311.6</v>
      </c>
      <c r="P1763" s="279">
        <f>'ВЕДОМСТВЕННАЯ '!P2148</f>
        <v>0</v>
      </c>
      <c r="Q1763" s="279">
        <f>'ВЕДОМСТВЕННАЯ '!Q2148</f>
        <v>0</v>
      </c>
      <c r="R1763" s="279">
        <f>'ВЕДОМСТВЕННАЯ '!R2148</f>
        <v>0</v>
      </c>
      <c r="S1763" s="279">
        <f>'ВЕДОМСТВЕННАЯ '!S2148</f>
        <v>0</v>
      </c>
      <c r="T1763" s="279">
        <f>'ВЕДОМСТВЕННАЯ '!U2148</f>
        <v>0</v>
      </c>
      <c r="U1763" s="279">
        <f>'ВЕДОМСТВЕННАЯ '!V2148</f>
        <v>0</v>
      </c>
      <c r="V1763" s="279">
        <f>'ВЕДОМСТВЕННАЯ '!W2148</f>
        <v>0</v>
      </c>
      <c r="W1763" s="279">
        <f>'ВЕДОМСТВЕННАЯ '!X2148</f>
        <v>0</v>
      </c>
      <c r="X1763" s="279">
        <f>'ВЕДОМСТВЕННАЯ '!Y2148</f>
        <v>0</v>
      </c>
      <c r="Y1763" s="41">
        <f>'ВЕДОМСТВЕННАЯ '!Z2148</f>
        <v>0</v>
      </c>
      <c r="Z1763" s="41">
        <f>'ВЕДОМСТВЕННАЯ '!AA2148</f>
        <v>0</v>
      </c>
      <c r="AA1763" s="41">
        <f>'ВЕДОМСТВЕННАЯ '!AB2148</f>
        <v>0</v>
      </c>
    </row>
    <row r="1764" spans="1:27" ht="15.75" hidden="1" x14ac:dyDescent="0.3">
      <c r="A1764" s="592" t="str">
        <f>'ВЕДОМСТВЕННАЯ '!A2149</f>
        <v>ФОК Арбат</v>
      </c>
      <c r="B1764" s="426">
        <f>'ВЕДОМСТВЕННАЯ '!B2149</f>
        <v>0</v>
      </c>
      <c r="C1764" s="315">
        <f>'ВЕДОМСТВЕННАЯ '!C2149</f>
        <v>0</v>
      </c>
      <c r="D1764" s="255">
        <f>'ВЕДОМСТВЕННАЯ '!D2149</f>
        <v>0</v>
      </c>
      <c r="E1764" s="247">
        <f>'ВЕДОМСТВЕННАЯ '!E2149</f>
        <v>0</v>
      </c>
      <c r="F1764" s="248">
        <f>'ВЕДОМСТВЕННАЯ '!F2149</f>
        <v>0</v>
      </c>
      <c r="G1764" s="248">
        <f>'ВЕДОМСТВЕННАЯ '!G2149</f>
        <v>0</v>
      </c>
      <c r="H1764" s="249">
        <f>'ВЕДОМСТВЕННАЯ '!H2149</f>
        <v>0</v>
      </c>
      <c r="I1764" s="249">
        <f>'ВЕДОМСТВЕННАЯ '!I2149</f>
        <v>0</v>
      </c>
      <c r="J1764" s="249">
        <f>'ВЕДОМСТВЕННАЯ '!J2149</f>
        <v>0</v>
      </c>
      <c r="K1764" s="278">
        <f>'ВЕДОМСТВЕННАЯ '!K2149</f>
        <v>4177.1000000000004</v>
      </c>
      <c r="L1764" s="278">
        <f>'ВЕДОМСТВЕННАЯ '!L2149</f>
        <v>4651.3</v>
      </c>
      <c r="M1764" s="278">
        <f>'ВЕДОМСТВЕННАЯ '!M2149</f>
        <v>0</v>
      </c>
      <c r="N1764" s="278">
        <f>'ВЕДОМСТВЕННАЯ '!N2149</f>
        <v>0</v>
      </c>
      <c r="O1764" s="278">
        <f>'ВЕДОМСТВЕННАЯ '!O2149</f>
        <v>4651.3</v>
      </c>
      <c r="P1764" s="279">
        <f>'ВЕДОМСТВЕННАЯ '!P2149</f>
        <v>0</v>
      </c>
      <c r="Q1764" s="279">
        <f>'ВЕДОМСТВЕННАЯ '!Q2149</f>
        <v>0</v>
      </c>
      <c r="R1764" s="279">
        <f>'ВЕДОМСТВЕННАЯ '!R2149</f>
        <v>0</v>
      </c>
      <c r="S1764" s="279">
        <f>'ВЕДОМСТВЕННАЯ '!S2149</f>
        <v>0</v>
      </c>
      <c r="T1764" s="279">
        <f>'ВЕДОМСТВЕННАЯ '!U2149</f>
        <v>0</v>
      </c>
      <c r="U1764" s="279">
        <f>'ВЕДОМСТВЕННАЯ '!V2149</f>
        <v>0</v>
      </c>
      <c r="V1764" s="279">
        <f>'ВЕДОМСТВЕННАЯ '!W2149</f>
        <v>0</v>
      </c>
      <c r="W1764" s="279">
        <f>'ВЕДОМСТВЕННАЯ '!X2149</f>
        <v>0</v>
      </c>
      <c r="X1764" s="279">
        <f>'ВЕДОМСТВЕННАЯ '!Y2149</f>
        <v>0</v>
      </c>
      <c r="Y1764" s="41">
        <f>'ВЕДОМСТВЕННАЯ '!Z2149</f>
        <v>0</v>
      </c>
      <c r="Z1764" s="41">
        <f>'ВЕДОМСТВЕННАЯ '!AA2149</f>
        <v>0</v>
      </c>
      <c r="AA1764" s="41">
        <f>'ВЕДОМСТВЕННАЯ '!AB2149</f>
        <v>0</v>
      </c>
    </row>
    <row r="1765" spans="1:27" ht="15.75" hidden="1" x14ac:dyDescent="0.3">
      <c r="A1765" s="592" t="str">
        <f>'ВЕДОМСТВЕННАЯ '!A2150</f>
        <v>ФОК спортивный зал</v>
      </c>
      <c r="B1765" s="426">
        <f>'ВЕДОМСТВЕННАЯ '!B2150</f>
        <v>0</v>
      </c>
      <c r="C1765" s="315">
        <f>'ВЕДОМСТВЕННАЯ '!C2150</f>
        <v>0</v>
      </c>
      <c r="D1765" s="255">
        <f>'ВЕДОМСТВЕННАЯ '!D2150</f>
        <v>0</v>
      </c>
      <c r="E1765" s="247">
        <f>'ВЕДОМСТВЕННАЯ '!E2150</f>
        <v>0</v>
      </c>
      <c r="F1765" s="248">
        <f>'ВЕДОМСТВЕННАЯ '!F2150</f>
        <v>0</v>
      </c>
      <c r="G1765" s="248">
        <f>'ВЕДОМСТВЕННАЯ '!G2150</f>
        <v>0</v>
      </c>
      <c r="H1765" s="249">
        <f>'ВЕДОМСТВЕННАЯ '!H2150</f>
        <v>0</v>
      </c>
      <c r="I1765" s="249">
        <f>'ВЕДОМСТВЕННАЯ '!I2150</f>
        <v>0</v>
      </c>
      <c r="J1765" s="249">
        <f>'ВЕДОМСТВЕННАЯ '!J2150</f>
        <v>0</v>
      </c>
      <c r="K1765" s="278">
        <f>'ВЕДОМСТВЕННАЯ '!K2150</f>
        <v>3593.7</v>
      </c>
      <c r="L1765" s="278">
        <f>'ВЕДОМСТВЕННАЯ '!L2150</f>
        <v>3660.3</v>
      </c>
      <c r="M1765" s="278">
        <f>'ВЕДОМСТВЕННАЯ '!M2150</f>
        <v>0</v>
      </c>
      <c r="N1765" s="278">
        <f>'ВЕДОМСТВЕННАЯ '!N2150</f>
        <v>0</v>
      </c>
      <c r="O1765" s="278">
        <f>'ВЕДОМСТВЕННАЯ '!O2150</f>
        <v>3660.3</v>
      </c>
      <c r="P1765" s="279">
        <f>'ВЕДОМСТВЕННАЯ '!P2150</f>
        <v>0</v>
      </c>
      <c r="Q1765" s="279">
        <f>'ВЕДОМСТВЕННАЯ '!Q2150</f>
        <v>0</v>
      </c>
      <c r="R1765" s="279">
        <f>'ВЕДОМСТВЕННАЯ '!R2150</f>
        <v>0</v>
      </c>
      <c r="S1765" s="279">
        <f>'ВЕДОМСТВЕННАЯ '!S2150</f>
        <v>0</v>
      </c>
      <c r="T1765" s="279">
        <f>'ВЕДОМСТВЕННАЯ '!U2150</f>
        <v>0</v>
      </c>
      <c r="U1765" s="279">
        <f>'ВЕДОМСТВЕННАЯ '!V2150</f>
        <v>0</v>
      </c>
      <c r="V1765" s="279">
        <f>'ВЕДОМСТВЕННАЯ '!W2150</f>
        <v>0</v>
      </c>
      <c r="W1765" s="279">
        <f>'ВЕДОМСТВЕННАЯ '!X2150</f>
        <v>0</v>
      </c>
      <c r="X1765" s="279">
        <f>'ВЕДОМСТВЕННАЯ '!Y2150</f>
        <v>0</v>
      </c>
      <c r="Y1765" s="41">
        <f>'ВЕДОМСТВЕННАЯ '!Z2150</f>
        <v>0</v>
      </c>
      <c r="Z1765" s="41">
        <f>'ВЕДОМСТВЕННАЯ '!AA2150</f>
        <v>0</v>
      </c>
      <c r="AA1765" s="41">
        <f>'ВЕДОМСТВЕННАЯ '!AB2150</f>
        <v>0</v>
      </c>
    </row>
    <row r="1766" spans="1:27" ht="34.5" customHeight="1" x14ac:dyDescent="0.3">
      <c r="A1766" s="590" t="str">
        <f>'ВЕДОМСТВЕННАЯ '!A2151</f>
        <v>Закупка товаров, работ и услуг для обеспечения государственных (муниципальных) нужд</v>
      </c>
      <c r="B1766" s="426" t="str">
        <f>'ВЕДОМСТВЕННАЯ '!B2151</f>
        <v>907</v>
      </c>
      <c r="C1766" s="315" t="str">
        <f>'ВЕДОМСТВЕННАЯ '!C2151</f>
        <v>11</v>
      </c>
      <c r="D1766" s="255" t="str">
        <f>'ВЕДОМСТВЕННАЯ '!D2151</f>
        <v>01</v>
      </c>
      <c r="E1766" s="247" t="str">
        <f>'ВЕДОМСТВЕННАЯ '!E2151</f>
        <v>5P</v>
      </c>
      <c r="F1766" s="248" t="str">
        <f>'ВЕДОМСТВЕННАЯ '!F2151</f>
        <v>2</v>
      </c>
      <c r="G1766" s="248" t="str">
        <f>'ВЕДОМСТВЕННАЯ '!G2151</f>
        <v>01</v>
      </c>
      <c r="H1766" s="249" t="str">
        <f>'ВЕДОМСТВЕННАЯ '!H2151</f>
        <v>90200</v>
      </c>
      <c r="I1766" s="249">
        <f>'ВЕДОМСТВЕННАЯ '!I2151</f>
        <v>0</v>
      </c>
      <c r="J1766" s="249" t="str">
        <f>'ВЕДОМСТВЕННАЯ '!J2151</f>
        <v>200</v>
      </c>
      <c r="K1766" s="278">
        <f>'ВЕДОМСТВЕННАЯ '!K2151</f>
        <v>2104.2999999999997</v>
      </c>
      <c r="L1766" s="278">
        <f>'ВЕДОМСТВЕННАЯ '!L2151</f>
        <v>2592.2999999999997</v>
      </c>
      <c r="M1766" s="278">
        <f>'ВЕДОМСТВЕННАЯ '!M2151</f>
        <v>0</v>
      </c>
      <c r="N1766" s="278">
        <f>'ВЕДОМСТВЕННАЯ '!N2151</f>
        <v>0</v>
      </c>
      <c r="O1766" s="278">
        <f>'ВЕДОМСТВЕННАЯ '!O2151</f>
        <v>2217.8000000000002</v>
      </c>
      <c r="P1766" s="279">
        <f>'ВЕДОМСТВЕННАЯ '!P2151</f>
        <v>214800</v>
      </c>
      <c r="Q1766" s="279">
        <f>'ВЕДОМСТВЕННАЯ '!Q2151</f>
        <v>0</v>
      </c>
      <c r="R1766" s="279">
        <f>'ВЕДОМСТВЕННАЯ '!R2151</f>
        <v>0</v>
      </c>
      <c r="S1766" s="279">
        <f>'ВЕДОМСТВЕННАЯ '!S2151</f>
        <v>214800</v>
      </c>
      <c r="T1766" s="279">
        <f>'ВЕДОМСТВЕННАЯ '!U2151</f>
        <v>214800</v>
      </c>
      <c r="U1766" s="279">
        <f>'ВЕДОМСТВЕННАЯ '!V2151</f>
        <v>0</v>
      </c>
      <c r="V1766" s="279">
        <f>'ВЕДОМСТВЕННАЯ '!W2151</f>
        <v>0</v>
      </c>
      <c r="W1766" s="279">
        <f>'ВЕДОМСТВЕННАЯ '!X2151</f>
        <v>214800</v>
      </c>
      <c r="X1766" s="279">
        <f>'ВЕДОМСТВЕННАЯ '!Y2151</f>
        <v>214800</v>
      </c>
      <c r="Y1766" s="41">
        <f>'ВЕДОМСТВЕННАЯ '!Z2151</f>
        <v>0</v>
      </c>
      <c r="Z1766" s="41">
        <f>'ВЕДОМСТВЕННАЯ '!AA2151</f>
        <v>0</v>
      </c>
      <c r="AA1766" s="41">
        <f>'ВЕДОМСТВЕННАЯ '!AB2151</f>
        <v>214800</v>
      </c>
    </row>
    <row r="1767" spans="1:27" ht="37.5" customHeight="1" x14ac:dyDescent="0.3">
      <c r="A1767" s="590" t="str">
        <f>'ВЕДОМСТВЕННАЯ '!A2152</f>
        <v xml:space="preserve">Иные закупки товаров, работ и услуг для обеспечения государственных (муниципальных) нужд </v>
      </c>
      <c r="B1767" s="426" t="str">
        <f>'ВЕДОМСТВЕННАЯ '!B2152</f>
        <v>907</v>
      </c>
      <c r="C1767" s="315" t="str">
        <f>'ВЕДОМСТВЕННАЯ '!C2152</f>
        <v>11</v>
      </c>
      <c r="D1767" s="255" t="str">
        <f>'ВЕДОМСТВЕННАЯ '!D2152</f>
        <v>01</v>
      </c>
      <c r="E1767" s="247" t="str">
        <f>'ВЕДОМСТВЕННАЯ '!E2152</f>
        <v>5P</v>
      </c>
      <c r="F1767" s="248" t="str">
        <f>'ВЕДОМСТВЕННАЯ '!F2152</f>
        <v>2</v>
      </c>
      <c r="G1767" s="248" t="str">
        <f>'ВЕДОМСТВЕННАЯ '!G2152</f>
        <v>01</v>
      </c>
      <c r="H1767" s="249" t="str">
        <f>'ВЕДОМСТВЕННАЯ '!H2152</f>
        <v>90200</v>
      </c>
      <c r="I1767" s="249">
        <f>'ВЕДОМСТВЕННАЯ '!I2152</f>
        <v>0</v>
      </c>
      <c r="J1767" s="249" t="str">
        <f>'ВЕДОМСТВЕННАЯ '!J2152</f>
        <v>240</v>
      </c>
      <c r="K1767" s="278">
        <f>'ВЕДОМСТВЕННАЯ '!K2152</f>
        <v>2104.2999999999997</v>
      </c>
      <c r="L1767" s="278">
        <f>'ВЕДОМСТВЕННАЯ '!L2152</f>
        <v>2592.2999999999997</v>
      </c>
      <c r="M1767" s="278">
        <f>'ВЕДОМСТВЕННАЯ '!M2152</f>
        <v>0</v>
      </c>
      <c r="N1767" s="278">
        <f>'ВЕДОМСТВЕННАЯ '!N2152</f>
        <v>0</v>
      </c>
      <c r="O1767" s="278">
        <f>'ВЕДОМСТВЕННАЯ '!O2152</f>
        <v>2217.8000000000002</v>
      </c>
      <c r="P1767" s="279">
        <f>'ВЕДОМСТВЕННАЯ '!P2152</f>
        <v>214800</v>
      </c>
      <c r="Q1767" s="279">
        <f>'ВЕДОМСТВЕННАЯ '!Q2152</f>
        <v>0</v>
      </c>
      <c r="R1767" s="279">
        <f>'ВЕДОМСТВЕННАЯ '!R2152</f>
        <v>0</v>
      </c>
      <c r="S1767" s="279">
        <f>'ВЕДОМСТВЕННАЯ '!S2152</f>
        <v>214800</v>
      </c>
      <c r="T1767" s="279">
        <f>'ВЕДОМСТВЕННАЯ '!U2152</f>
        <v>214800</v>
      </c>
      <c r="U1767" s="279">
        <f>'ВЕДОМСТВЕННАЯ '!V2152</f>
        <v>0</v>
      </c>
      <c r="V1767" s="279">
        <f>'ВЕДОМСТВЕННАЯ '!W2152</f>
        <v>0</v>
      </c>
      <c r="W1767" s="279">
        <f>'ВЕДОМСТВЕННАЯ '!X2152</f>
        <v>214800</v>
      </c>
      <c r="X1767" s="279">
        <f>'ВЕДОМСТВЕННАЯ '!Y2152</f>
        <v>214800</v>
      </c>
      <c r="Y1767" s="41">
        <f>'ВЕДОМСТВЕННАЯ '!Z2152</f>
        <v>0</v>
      </c>
      <c r="Z1767" s="41">
        <f>'ВЕДОМСТВЕННАЯ '!AA2152</f>
        <v>0</v>
      </c>
      <c r="AA1767" s="41">
        <f>'ВЕДОМСТВЕННАЯ '!AB2152</f>
        <v>214800</v>
      </c>
    </row>
    <row r="1768" spans="1:27" ht="20.100000000000001" hidden="1" customHeight="1" x14ac:dyDescent="0.3">
      <c r="A1768" s="593" t="str">
        <f>'ВЕДОМСТВЕННАЯ '!A2153</f>
        <v>задание</v>
      </c>
      <c r="B1768" s="426" t="str">
        <f>'ВЕДОМСТВЕННАЯ '!B2153</f>
        <v>907</v>
      </c>
      <c r="C1768" s="315">
        <f>'ВЕДОМСТВЕННАЯ '!C2153</f>
        <v>0</v>
      </c>
      <c r="D1768" s="255" t="str">
        <f>'ВЕДОМСТВЕННАЯ '!D2153</f>
        <v>01</v>
      </c>
      <c r="E1768" s="247">
        <f>'ВЕДОМСТВЕННАЯ '!E2153</f>
        <v>0</v>
      </c>
      <c r="F1768" s="248">
        <f>'ВЕДОМСТВЕННАЯ '!F2153</f>
        <v>0</v>
      </c>
      <c r="G1768" s="248">
        <f>'ВЕДОМСТВЕННАЯ '!G2153</f>
        <v>0</v>
      </c>
      <c r="H1768" s="249">
        <f>'ВЕДОМСТВЕННАЯ '!H2153</f>
        <v>0</v>
      </c>
      <c r="I1768" s="249">
        <f>'ВЕДОМСТВЕННАЯ '!I2153</f>
        <v>0</v>
      </c>
      <c r="J1768" s="249">
        <f>'ВЕДОМСТВЕННАЯ '!J2153</f>
        <v>0</v>
      </c>
      <c r="K1768" s="278">
        <f>'ВЕДОМСТВЕННАЯ '!K2153</f>
        <v>2003.5</v>
      </c>
      <c r="L1768" s="278">
        <f>'ВЕДОМСТВЕННАЯ '!L2153</f>
        <v>2217.8000000000002</v>
      </c>
      <c r="M1768" s="278">
        <f>'ВЕДОМСТВЕННАЯ '!M2153</f>
        <v>0</v>
      </c>
      <c r="N1768" s="278">
        <f>'ВЕДОМСТВЕННАЯ '!N2153</f>
        <v>0</v>
      </c>
      <c r="O1768" s="278">
        <f>'ВЕДОМСТВЕННАЯ '!O2153</f>
        <v>2217.8000000000002</v>
      </c>
      <c r="P1768" s="279">
        <f>'ВЕДОМСТВЕННАЯ '!P2153</f>
        <v>0</v>
      </c>
      <c r="Q1768" s="279">
        <f>'ВЕДОМСТВЕННАЯ '!Q2153</f>
        <v>0</v>
      </c>
      <c r="R1768" s="279">
        <f>'ВЕДОМСТВЕННАЯ '!R2153</f>
        <v>0</v>
      </c>
      <c r="S1768" s="279">
        <f>'ВЕДОМСТВЕННАЯ '!S2153</f>
        <v>0</v>
      </c>
      <c r="T1768" s="279">
        <f>'ВЕДОМСТВЕННАЯ '!U2153</f>
        <v>0</v>
      </c>
      <c r="U1768" s="279">
        <f>'ВЕДОМСТВЕННАЯ '!V2153</f>
        <v>0</v>
      </c>
      <c r="V1768" s="279">
        <f>'ВЕДОМСТВЕННАЯ '!W2153</f>
        <v>0</v>
      </c>
      <c r="W1768" s="279">
        <f>'ВЕДОМСТВЕННАЯ '!X2153</f>
        <v>0</v>
      </c>
      <c r="X1768" s="279">
        <f>'ВЕДОМСТВЕННАЯ '!Y2153</f>
        <v>0</v>
      </c>
      <c r="Y1768" s="41">
        <f>'ВЕДОМСТВЕННАЯ '!Z2153</f>
        <v>0</v>
      </c>
      <c r="Z1768" s="41">
        <f>'ВЕДОМСТВЕННАЯ '!AA2153</f>
        <v>0</v>
      </c>
      <c r="AA1768" s="41">
        <f>'ВЕДОМСТВЕННАЯ '!AB2153</f>
        <v>0</v>
      </c>
    </row>
    <row r="1769" spans="1:27" ht="20.100000000000001" hidden="1" customHeight="1" x14ac:dyDescent="0.3">
      <c r="A1769" s="592" t="str">
        <f>'ВЕДОМСТВЕННАЯ '!A2154</f>
        <v>ФОК Арбат</v>
      </c>
      <c r="B1769" s="426">
        <f>'ВЕДОМСТВЕННАЯ '!B2154</f>
        <v>0</v>
      </c>
      <c r="C1769" s="315">
        <f>'ВЕДОМСТВЕННАЯ '!C2154</f>
        <v>0</v>
      </c>
      <c r="D1769" s="255">
        <f>'ВЕДОМСТВЕННАЯ '!D2154</f>
        <v>0</v>
      </c>
      <c r="E1769" s="247">
        <f>'ВЕДОМСТВЕННАЯ '!E2154</f>
        <v>0</v>
      </c>
      <c r="F1769" s="248">
        <f>'ВЕДОМСТВЕННАЯ '!F2154</f>
        <v>0</v>
      </c>
      <c r="G1769" s="248">
        <f>'ВЕДОМСТВЕННАЯ '!G2154</f>
        <v>0</v>
      </c>
      <c r="H1769" s="249">
        <f>'ВЕДОМСТВЕННАЯ '!H2154</f>
        <v>0</v>
      </c>
      <c r="I1769" s="249">
        <f>'ВЕДОМСТВЕННАЯ '!I2154</f>
        <v>0</v>
      </c>
      <c r="J1769" s="249">
        <f>'ВЕДОМСТВЕННАЯ '!J2154</f>
        <v>0</v>
      </c>
      <c r="K1769" s="278">
        <f>'ВЕДОМСТВЕННАЯ '!K2154</f>
        <v>1145.8</v>
      </c>
      <c r="L1769" s="278">
        <f>'ВЕДОМСТВЕННАЯ '!L2154</f>
        <v>1189.9000000000001</v>
      </c>
      <c r="M1769" s="278">
        <f>'ВЕДОМСТВЕННАЯ '!M2154</f>
        <v>0</v>
      </c>
      <c r="N1769" s="278">
        <f>'ВЕДОМСТВЕННАЯ '!N2154</f>
        <v>0</v>
      </c>
      <c r="O1769" s="278">
        <f>'ВЕДОМСТВЕННАЯ '!O2154</f>
        <v>1189.9000000000001</v>
      </c>
      <c r="P1769" s="279">
        <f>'ВЕДОМСТВЕННАЯ '!P2154</f>
        <v>0</v>
      </c>
      <c r="Q1769" s="279">
        <f>'ВЕДОМСТВЕННАЯ '!Q2154</f>
        <v>0</v>
      </c>
      <c r="R1769" s="279">
        <f>'ВЕДОМСТВЕННАЯ '!R2154</f>
        <v>0</v>
      </c>
      <c r="S1769" s="279">
        <f>'ВЕДОМСТВЕННАЯ '!S2154</f>
        <v>0</v>
      </c>
      <c r="T1769" s="279">
        <f>'ВЕДОМСТВЕННАЯ '!U2154</f>
        <v>0</v>
      </c>
      <c r="U1769" s="279">
        <f>'ВЕДОМСТВЕННАЯ '!V2154</f>
        <v>0</v>
      </c>
      <c r="V1769" s="279">
        <f>'ВЕДОМСТВЕННАЯ '!W2154</f>
        <v>0</v>
      </c>
      <c r="W1769" s="279">
        <f>'ВЕДОМСТВЕННАЯ '!X2154</f>
        <v>0</v>
      </c>
      <c r="X1769" s="279">
        <f>'ВЕДОМСТВЕННАЯ '!Y2154</f>
        <v>0</v>
      </c>
      <c r="Y1769" s="41">
        <f>'ВЕДОМСТВЕННАЯ '!Z2154</f>
        <v>0</v>
      </c>
      <c r="Z1769" s="41">
        <f>'ВЕДОМСТВЕННАЯ '!AA2154</f>
        <v>0</v>
      </c>
      <c r="AA1769" s="41">
        <f>'ВЕДОМСТВЕННАЯ '!AB2154</f>
        <v>0</v>
      </c>
    </row>
    <row r="1770" spans="1:27" ht="20.100000000000001" hidden="1" customHeight="1" x14ac:dyDescent="0.3">
      <c r="A1770" s="592" t="str">
        <f>'ВЕДОМСТВЕННАЯ '!A2155</f>
        <v>ФОК спортивный зал</v>
      </c>
      <c r="B1770" s="426">
        <f>'ВЕДОМСТВЕННАЯ '!B2155</f>
        <v>0</v>
      </c>
      <c r="C1770" s="315">
        <f>'ВЕДОМСТВЕННАЯ '!C2155</f>
        <v>0</v>
      </c>
      <c r="D1770" s="255">
        <f>'ВЕДОМСТВЕННАЯ '!D2155</f>
        <v>0</v>
      </c>
      <c r="E1770" s="247">
        <f>'ВЕДОМСТВЕННАЯ '!E2155</f>
        <v>0</v>
      </c>
      <c r="F1770" s="248">
        <f>'ВЕДОМСТВЕННАЯ '!F2155</f>
        <v>0</v>
      </c>
      <c r="G1770" s="248">
        <f>'ВЕДОМСТВЕННАЯ '!G2155</f>
        <v>0</v>
      </c>
      <c r="H1770" s="249">
        <f>'ВЕДОМСТВЕННАЯ '!H2155</f>
        <v>0</v>
      </c>
      <c r="I1770" s="249">
        <f>'ВЕДОМСТВЕННАЯ '!I2155</f>
        <v>0</v>
      </c>
      <c r="J1770" s="249">
        <f>'ВЕДОМСТВЕННАЯ '!J2155</f>
        <v>0</v>
      </c>
      <c r="K1770" s="278">
        <f>'ВЕДОМСТВЕННАЯ '!K2155</f>
        <v>857.7</v>
      </c>
      <c r="L1770" s="278">
        <f>'ВЕДОМСТВЕННАЯ '!L2155</f>
        <v>1027.9000000000001</v>
      </c>
      <c r="M1770" s="278">
        <f>'ВЕДОМСТВЕННАЯ '!M2155</f>
        <v>0</v>
      </c>
      <c r="N1770" s="278">
        <f>'ВЕДОМСТВЕННАЯ '!N2155</f>
        <v>0</v>
      </c>
      <c r="O1770" s="278">
        <f>'ВЕДОМСТВЕННАЯ '!O2155</f>
        <v>1027.9000000000001</v>
      </c>
      <c r="P1770" s="279">
        <f>'ВЕДОМСТВЕННАЯ '!P2155</f>
        <v>0</v>
      </c>
      <c r="Q1770" s="279">
        <f>'ВЕДОМСТВЕННАЯ '!Q2155</f>
        <v>0</v>
      </c>
      <c r="R1770" s="279">
        <f>'ВЕДОМСТВЕННАЯ '!R2155</f>
        <v>0</v>
      </c>
      <c r="S1770" s="279">
        <f>'ВЕДОМСТВЕННАЯ '!S2155</f>
        <v>0</v>
      </c>
      <c r="T1770" s="279">
        <f>'ВЕДОМСТВЕННАЯ '!U2155</f>
        <v>0</v>
      </c>
      <c r="U1770" s="279">
        <f>'ВЕДОМСТВЕННАЯ '!V2155</f>
        <v>0</v>
      </c>
      <c r="V1770" s="279">
        <f>'ВЕДОМСТВЕННАЯ '!W2155</f>
        <v>0</v>
      </c>
      <c r="W1770" s="279">
        <f>'ВЕДОМСТВЕННАЯ '!X2155</f>
        <v>0</v>
      </c>
      <c r="X1770" s="279">
        <f>'ВЕДОМСТВЕННАЯ '!Y2155</f>
        <v>0</v>
      </c>
      <c r="Y1770" s="41">
        <f>'ВЕДОМСТВЕННАЯ '!Z2155</f>
        <v>0</v>
      </c>
      <c r="Z1770" s="41">
        <f>'ВЕДОМСТВЕННАЯ '!AA2155</f>
        <v>0</v>
      </c>
      <c r="AA1770" s="41">
        <f>'ВЕДОМСТВЕННАЯ '!AB2155</f>
        <v>0</v>
      </c>
    </row>
    <row r="1771" spans="1:27" ht="20.100000000000001" hidden="1" customHeight="1" x14ac:dyDescent="0.3">
      <c r="A1771" s="593" t="str">
        <f>'ВЕДОМСТВЕННАЯ '!A2156</f>
        <v>эл.энерия</v>
      </c>
      <c r="B1771" s="426" t="str">
        <f>'ВЕДОМСТВЕННАЯ '!B2156</f>
        <v>907</v>
      </c>
      <c r="C1771" s="315">
        <f>'ВЕДОМСТВЕННАЯ '!C2156</f>
        <v>0</v>
      </c>
      <c r="D1771" s="255" t="str">
        <f>'ВЕДОМСТВЕННАЯ '!D2156</f>
        <v>01</v>
      </c>
      <c r="E1771" s="247">
        <f>'ВЕДОМСТВЕННАЯ '!E2156</f>
        <v>0</v>
      </c>
      <c r="F1771" s="248">
        <f>'ВЕДОМСТВЕННАЯ '!F2156</f>
        <v>0</v>
      </c>
      <c r="G1771" s="248">
        <f>'ВЕДОМСТВЕННАЯ '!G2156</f>
        <v>0</v>
      </c>
      <c r="H1771" s="249">
        <f>'ВЕДОМСТВЕННАЯ '!H2156</f>
        <v>0</v>
      </c>
      <c r="I1771" s="249">
        <f>'ВЕДОМСТВЕННАЯ '!I2156</f>
        <v>0</v>
      </c>
      <c r="J1771" s="249">
        <f>'ВЕДОМСТВЕННАЯ '!J2156</f>
        <v>0</v>
      </c>
      <c r="K1771" s="278">
        <f>'ВЕДОМСТВЕННАЯ '!K2156</f>
        <v>398.5</v>
      </c>
      <c r="L1771" s="278">
        <f>'ВЕДОМСТВЕННАЯ '!L2156</f>
        <v>0</v>
      </c>
      <c r="M1771" s="278">
        <f>'ВЕДОМСТВЕННАЯ '!M2156</f>
        <v>0</v>
      </c>
      <c r="N1771" s="278">
        <f>'ВЕДОМСТВЕННАЯ '!N2156</f>
        <v>0</v>
      </c>
      <c r="O1771" s="278">
        <f>'ВЕДОМСТВЕННАЯ '!O2156</f>
        <v>0</v>
      </c>
      <c r="P1771" s="279">
        <f>'ВЕДОМСТВЕННАЯ '!P2156</f>
        <v>0</v>
      </c>
      <c r="Q1771" s="279">
        <f>'ВЕДОМСТВЕННАЯ '!Q2156</f>
        <v>0</v>
      </c>
      <c r="R1771" s="279">
        <f>'ВЕДОМСТВЕННАЯ '!R2156</f>
        <v>0</v>
      </c>
      <c r="S1771" s="279">
        <f>'ВЕДОМСТВЕННАЯ '!S2156</f>
        <v>0</v>
      </c>
      <c r="T1771" s="279">
        <f>'ВЕДОМСТВЕННАЯ '!U2156</f>
        <v>0</v>
      </c>
      <c r="U1771" s="279">
        <f>'ВЕДОМСТВЕННАЯ '!V2156</f>
        <v>0</v>
      </c>
      <c r="V1771" s="279">
        <f>'ВЕДОМСТВЕННАЯ '!W2156</f>
        <v>0</v>
      </c>
      <c r="W1771" s="279">
        <f>'ВЕДОМСТВЕННАЯ '!X2156</f>
        <v>0</v>
      </c>
      <c r="X1771" s="279">
        <f>'ВЕДОМСТВЕННАЯ '!Y2156</f>
        <v>0</v>
      </c>
      <c r="Y1771" s="41">
        <f>'ВЕДОМСТВЕННАЯ '!Z2156</f>
        <v>0</v>
      </c>
      <c r="Z1771" s="41">
        <f>'ВЕДОМСТВЕННАЯ '!AA2156</f>
        <v>0</v>
      </c>
      <c r="AA1771" s="41">
        <f>'ВЕДОМСТВЕННАЯ '!AB2156</f>
        <v>0</v>
      </c>
    </row>
    <row r="1772" spans="1:27" ht="20.100000000000001" hidden="1" customHeight="1" x14ac:dyDescent="0.3">
      <c r="A1772" s="592" t="str">
        <f>'ВЕДОМСТВЕННАЯ '!A2157</f>
        <v>ФОК Арбат</v>
      </c>
      <c r="B1772" s="426">
        <f>'ВЕДОМСТВЕННАЯ '!B2157</f>
        <v>0</v>
      </c>
      <c r="C1772" s="315">
        <f>'ВЕДОМСТВЕННАЯ '!C2157</f>
        <v>0</v>
      </c>
      <c r="D1772" s="255">
        <f>'ВЕДОМСТВЕННАЯ '!D2157</f>
        <v>0</v>
      </c>
      <c r="E1772" s="247">
        <f>'ВЕДОМСТВЕННАЯ '!E2157</f>
        <v>0</v>
      </c>
      <c r="F1772" s="248">
        <f>'ВЕДОМСТВЕННАЯ '!F2157</f>
        <v>0</v>
      </c>
      <c r="G1772" s="248">
        <f>'ВЕДОМСТВЕННАЯ '!G2157</f>
        <v>0</v>
      </c>
      <c r="H1772" s="249">
        <f>'ВЕДОМСТВЕННАЯ '!H2157</f>
        <v>0</v>
      </c>
      <c r="I1772" s="249">
        <f>'ВЕДОМСТВЕННАЯ '!I2157</f>
        <v>0</v>
      </c>
      <c r="J1772" s="249">
        <f>'ВЕДОМСТВЕННАЯ '!J2157</f>
        <v>0</v>
      </c>
      <c r="K1772" s="278">
        <f>'ВЕДОМСТВЕННАЯ '!K2157</f>
        <v>398.5</v>
      </c>
      <c r="L1772" s="278">
        <f>'ВЕДОМСТВЕННАЯ '!L2157</f>
        <v>0</v>
      </c>
      <c r="M1772" s="278">
        <f>'ВЕДОМСТВЕННАЯ '!M2157</f>
        <v>0</v>
      </c>
      <c r="N1772" s="278">
        <f>'ВЕДОМСТВЕННАЯ '!N2157</f>
        <v>0</v>
      </c>
      <c r="O1772" s="278">
        <f>'ВЕДОМСТВЕННАЯ '!O2157</f>
        <v>0</v>
      </c>
      <c r="P1772" s="279">
        <f>'ВЕДОМСТВЕННАЯ '!P2157</f>
        <v>0</v>
      </c>
      <c r="Q1772" s="279">
        <f>'ВЕДОМСТВЕННАЯ '!Q2157</f>
        <v>0</v>
      </c>
      <c r="R1772" s="279">
        <f>'ВЕДОМСТВЕННАЯ '!R2157</f>
        <v>0</v>
      </c>
      <c r="S1772" s="279">
        <f>'ВЕДОМСТВЕННАЯ '!S2157</f>
        <v>0</v>
      </c>
      <c r="T1772" s="279">
        <f>'ВЕДОМСТВЕННАЯ '!U2157</f>
        <v>0</v>
      </c>
      <c r="U1772" s="279">
        <f>'ВЕДОМСТВЕННАЯ '!V2157</f>
        <v>0</v>
      </c>
      <c r="V1772" s="279">
        <f>'ВЕДОМСТВЕННАЯ '!W2157</f>
        <v>0</v>
      </c>
      <c r="W1772" s="279">
        <f>'ВЕДОМСТВЕННАЯ '!X2157</f>
        <v>0</v>
      </c>
      <c r="X1772" s="279">
        <f>'ВЕДОМСТВЕННАЯ '!Y2157</f>
        <v>0</v>
      </c>
      <c r="Y1772" s="41">
        <f>'ВЕДОМСТВЕННАЯ '!Z2157</f>
        <v>0</v>
      </c>
      <c r="Z1772" s="41">
        <f>'ВЕДОМСТВЕННАЯ '!AA2157</f>
        <v>0</v>
      </c>
      <c r="AA1772" s="41">
        <f>'ВЕДОМСТВЕННАЯ '!AB2157</f>
        <v>0</v>
      </c>
    </row>
    <row r="1773" spans="1:27" ht="20.100000000000001" hidden="1" customHeight="1" x14ac:dyDescent="0.3">
      <c r="A1773" s="592" t="str">
        <f>'ВЕДОМСТВЕННАЯ '!A2158</f>
        <v>ФОК спортивный зал</v>
      </c>
      <c r="B1773" s="426">
        <f>'ВЕДОМСТВЕННАЯ '!B2158</f>
        <v>0</v>
      </c>
      <c r="C1773" s="315">
        <f>'ВЕДОМСТВЕННАЯ '!C2158</f>
        <v>0</v>
      </c>
      <c r="D1773" s="255">
        <f>'ВЕДОМСТВЕННАЯ '!D2158</f>
        <v>0</v>
      </c>
      <c r="E1773" s="247">
        <f>'ВЕДОМСТВЕННАЯ '!E2158</f>
        <v>0</v>
      </c>
      <c r="F1773" s="248">
        <f>'ВЕДОМСТВЕННАЯ '!F2158</f>
        <v>0</v>
      </c>
      <c r="G1773" s="248">
        <f>'ВЕДОМСТВЕННАЯ '!G2158</f>
        <v>0</v>
      </c>
      <c r="H1773" s="249">
        <f>'ВЕДОМСТВЕННАЯ '!H2158</f>
        <v>0</v>
      </c>
      <c r="I1773" s="249">
        <f>'ВЕДОМСТВЕННАЯ '!I2158</f>
        <v>0</v>
      </c>
      <c r="J1773" s="249">
        <f>'ВЕДОМСТВЕННАЯ '!J2158</f>
        <v>0</v>
      </c>
      <c r="K1773" s="278">
        <f>'ВЕДОМСТВЕННАЯ '!K2158</f>
        <v>0</v>
      </c>
      <c r="L1773" s="278">
        <f>'ВЕДОМСТВЕННАЯ '!L2158</f>
        <v>0</v>
      </c>
      <c r="M1773" s="278">
        <f>'ВЕДОМСТВЕННАЯ '!M2158</f>
        <v>0</v>
      </c>
      <c r="N1773" s="278">
        <f>'ВЕДОМСТВЕННАЯ '!N2158</f>
        <v>0</v>
      </c>
      <c r="O1773" s="278">
        <f>'ВЕДОМСТВЕННАЯ '!O2158</f>
        <v>0</v>
      </c>
      <c r="P1773" s="279">
        <f>'ВЕДОМСТВЕННАЯ '!P2158</f>
        <v>0</v>
      </c>
      <c r="Q1773" s="279">
        <f>'ВЕДОМСТВЕННАЯ '!Q2158</f>
        <v>0</v>
      </c>
      <c r="R1773" s="279">
        <f>'ВЕДОМСТВЕННАЯ '!R2158</f>
        <v>0</v>
      </c>
      <c r="S1773" s="279">
        <f>'ВЕДОМСТВЕННАЯ '!S2158</f>
        <v>0</v>
      </c>
      <c r="T1773" s="279">
        <f>'ВЕДОМСТВЕННАЯ '!U2158</f>
        <v>0</v>
      </c>
      <c r="U1773" s="279">
        <f>'ВЕДОМСТВЕННАЯ '!V2158</f>
        <v>0</v>
      </c>
      <c r="V1773" s="279">
        <f>'ВЕДОМСТВЕННАЯ '!W2158</f>
        <v>0</v>
      </c>
      <c r="W1773" s="279">
        <f>'ВЕДОМСТВЕННАЯ '!X2158</f>
        <v>0</v>
      </c>
      <c r="X1773" s="279">
        <f>'ВЕДОМСТВЕННАЯ '!Y2158</f>
        <v>0</v>
      </c>
      <c r="Y1773" s="41">
        <f>'ВЕДОМСТВЕННАЯ '!Z2158</f>
        <v>0</v>
      </c>
      <c r="Z1773" s="41">
        <f>'ВЕДОМСТВЕННАЯ '!AA2158</f>
        <v>0</v>
      </c>
      <c r="AA1773" s="41">
        <f>'ВЕДОМСТВЕННАЯ '!AB2158</f>
        <v>0</v>
      </c>
    </row>
    <row r="1774" spans="1:27" ht="20.100000000000001" hidden="1" customHeight="1" x14ac:dyDescent="0.3">
      <c r="A1774" s="593" t="str">
        <f>'ВЕДОМСТВЕННАЯ '!A2159</f>
        <v xml:space="preserve"> Комуслуги (отопление +ГВС)</v>
      </c>
      <c r="B1774" s="426" t="str">
        <f>'ВЕДОМСТВЕННАЯ '!B2159</f>
        <v>907</v>
      </c>
      <c r="C1774" s="315">
        <f>'ВЕДОМСТВЕННАЯ '!C2159</f>
        <v>0</v>
      </c>
      <c r="D1774" s="255" t="str">
        <f>'ВЕДОМСТВЕННАЯ '!D2159</f>
        <v>01</v>
      </c>
      <c r="E1774" s="247">
        <f>'ВЕДОМСТВЕННАЯ '!E2159</f>
        <v>0</v>
      </c>
      <c r="F1774" s="248">
        <f>'ВЕДОМСТВЕННАЯ '!F2159</f>
        <v>0</v>
      </c>
      <c r="G1774" s="248">
        <f>'ВЕДОМСТВЕННАЯ '!G2159</f>
        <v>0</v>
      </c>
      <c r="H1774" s="249">
        <f>'ВЕДОМСТВЕННАЯ '!H2159</f>
        <v>0</v>
      </c>
      <c r="I1774" s="249">
        <f>'ВЕДОМСТВЕННАЯ '!I2159</f>
        <v>0</v>
      </c>
      <c r="J1774" s="249">
        <f>'ВЕДОМСТВЕННАЯ '!J2159</f>
        <v>0</v>
      </c>
      <c r="K1774" s="278">
        <f>'ВЕДОМСТВЕННАЯ '!K2159</f>
        <v>0</v>
      </c>
      <c r="L1774" s="278">
        <f>'ВЕДОМСТВЕННАЯ '!L2159</f>
        <v>0</v>
      </c>
      <c r="M1774" s="278">
        <f>'ВЕДОМСТВЕННАЯ '!M2159</f>
        <v>0</v>
      </c>
      <c r="N1774" s="278">
        <f>'ВЕДОМСТВЕННАЯ '!N2159</f>
        <v>0</v>
      </c>
      <c r="O1774" s="278">
        <f>'ВЕДОМСТВЕННАЯ '!O2159</f>
        <v>0</v>
      </c>
      <c r="P1774" s="279">
        <f>'ВЕДОМСТВЕННАЯ '!P2159</f>
        <v>0</v>
      </c>
      <c r="Q1774" s="279">
        <f>'ВЕДОМСТВЕННАЯ '!Q2159</f>
        <v>0</v>
      </c>
      <c r="R1774" s="279">
        <f>'ВЕДОМСТВЕННАЯ '!R2159</f>
        <v>0</v>
      </c>
      <c r="S1774" s="279">
        <f>'ВЕДОМСТВЕННАЯ '!S2159</f>
        <v>0</v>
      </c>
      <c r="T1774" s="279">
        <f>'ВЕДОМСТВЕННАЯ '!U2159</f>
        <v>0</v>
      </c>
      <c r="U1774" s="279">
        <f>'ВЕДОМСТВЕННАЯ '!V2159</f>
        <v>0</v>
      </c>
      <c r="V1774" s="279">
        <f>'ВЕДОМСТВЕННАЯ '!W2159</f>
        <v>0</v>
      </c>
      <c r="W1774" s="279">
        <f>'ВЕДОМСТВЕННАЯ '!X2159</f>
        <v>0</v>
      </c>
      <c r="X1774" s="279">
        <f>'ВЕДОМСТВЕННАЯ '!Y2159</f>
        <v>0</v>
      </c>
      <c r="Y1774" s="41">
        <f>'ВЕДОМСТВЕННАЯ '!Z2159</f>
        <v>0</v>
      </c>
      <c r="Z1774" s="41">
        <f>'ВЕДОМСТВЕННАЯ '!AA2159</f>
        <v>0</v>
      </c>
      <c r="AA1774" s="41">
        <f>'ВЕДОМСТВЕННАЯ '!AB2159</f>
        <v>0</v>
      </c>
    </row>
    <row r="1775" spans="1:27" ht="20.100000000000001" hidden="1" customHeight="1" x14ac:dyDescent="0.3">
      <c r="A1775" s="592" t="str">
        <f>'ВЕДОМСТВЕННАЯ '!A2160</f>
        <v>ФОК Арбат</v>
      </c>
      <c r="B1775" s="426">
        <f>'ВЕДОМСТВЕННАЯ '!B2160</f>
        <v>0</v>
      </c>
      <c r="C1775" s="315">
        <f>'ВЕДОМСТВЕННАЯ '!C2160</f>
        <v>0</v>
      </c>
      <c r="D1775" s="255">
        <f>'ВЕДОМСТВЕННАЯ '!D2160</f>
        <v>0</v>
      </c>
      <c r="E1775" s="247">
        <f>'ВЕДОМСТВЕННАЯ '!E2160</f>
        <v>0</v>
      </c>
      <c r="F1775" s="248">
        <f>'ВЕДОМСТВЕННАЯ '!F2160</f>
        <v>0</v>
      </c>
      <c r="G1775" s="248">
        <f>'ВЕДОМСТВЕННАЯ '!G2160</f>
        <v>0</v>
      </c>
      <c r="H1775" s="249">
        <f>'ВЕДОМСТВЕННАЯ '!H2160</f>
        <v>0</v>
      </c>
      <c r="I1775" s="249">
        <f>'ВЕДОМСТВЕННАЯ '!I2160</f>
        <v>0</v>
      </c>
      <c r="J1775" s="249">
        <f>'ВЕДОМСТВЕННАЯ '!J2160</f>
        <v>0</v>
      </c>
      <c r="K1775" s="278">
        <f>'ВЕДОМСТВЕННАЯ '!K2160</f>
        <v>0</v>
      </c>
      <c r="L1775" s="278">
        <f>'ВЕДОМСТВЕННАЯ '!L2160</f>
        <v>0</v>
      </c>
      <c r="M1775" s="278">
        <f>'ВЕДОМСТВЕННАЯ '!M2160</f>
        <v>0</v>
      </c>
      <c r="N1775" s="278">
        <f>'ВЕДОМСТВЕННАЯ '!N2160</f>
        <v>0</v>
      </c>
      <c r="O1775" s="278">
        <f>'ВЕДОМСТВЕННАЯ '!O2160</f>
        <v>0</v>
      </c>
      <c r="P1775" s="279">
        <f>'ВЕДОМСТВЕННАЯ '!P2160</f>
        <v>0</v>
      </c>
      <c r="Q1775" s="279">
        <f>'ВЕДОМСТВЕННАЯ '!Q2160</f>
        <v>0</v>
      </c>
      <c r="R1775" s="279">
        <f>'ВЕДОМСТВЕННАЯ '!R2160</f>
        <v>0</v>
      </c>
      <c r="S1775" s="279">
        <f>'ВЕДОМСТВЕННАЯ '!S2160</f>
        <v>0</v>
      </c>
      <c r="T1775" s="279">
        <f>'ВЕДОМСТВЕННАЯ '!U2160</f>
        <v>0</v>
      </c>
      <c r="U1775" s="279">
        <f>'ВЕДОМСТВЕННАЯ '!V2160</f>
        <v>0</v>
      </c>
      <c r="V1775" s="279">
        <f>'ВЕДОМСТВЕННАЯ '!W2160</f>
        <v>0</v>
      </c>
      <c r="W1775" s="279">
        <f>'ВЕДОМСТВЕННАЯ '!X2160</f>
        <v>0</v>
      </c>
      <c r="X1775" s="279">
        <f>'ВЕДОМСТВЕННАЯ '!Y2160</f>
        <v>0</v>
      </c>
      <c r="Y1775" s="41">
        <f>'ВЕДОМСТВЕННАЯ '!Z2160</f>
        <v>0</v>
      </c>
      <c r="Z1775" s="41">
        <f>'ВЕДОМСТВЕННАЯ '!AA2160</f>
        <v>0</v>
      </c>
      <c r="AA1775" s="41">
        <f>'ВЕДОМСТВЕННАЯ '!AB2160</f>
        <v>0</v>
      </c>
    </row>
    <row r="1776" spans="1:27" ht="20.100000000000001" hidden="1" customHeight="1" x14ac:dyDescent="0.3">
      <c r="A1776" s="592" t="str">
        <f>'ВЕДОМСТВЕННАЯ '!A2161</f>
        <v>ФОК спортивный зал</v>
      </c>
      <c r="B1776" s="426">
        <f>'ВЕДОМСТВЕННАЯ '!B2161</f>
        <v>0</v>
      </c>
      <c r="C1776" s="315">
        <f>'ВЕДОМСТВЕННАЯ '!C2161</f>
        <v>0</v>
      </c>
      <c r="D1776" s="255">
        <f>'ВЕДОМСТВЕННАЯ '!D2161</f>
        <v>0</v>
      </c>
      <c r="E1776" s="247">
        <f>'ВЕДОМСТВЕННАЯ '!E2161</f>
        <v>0</v>
      </c>
      <c r="F1776" s="248">
        <f>'ВЕДОМСТВЕННАЯ '!F2161</f>
        <v>0</v>
      </c>
      <c r="G1776" s="248">
        <f>'ВЕДОМСТВЕННАЯ '!G2161</f>
        <v>0</v>
      </c>
      <c r="H1776" s="249">
        <f>'ВЕДОМСТВЕННАЯ '!H2161</f>
        <v>0</v>
      </c>
      <c r="I1776" s="249">
        <f>'ВЕДОМСТВЕННАЯ '!I2161</f>
        <v>0</v>
      </c>
      <c r="J1776" s="249">
        <f>'ВЕДОМСТВЕННАЯ '!J2161</f>
        <v>0</v>
      </c>
      <c r="K1776" s="278">
        <f>'ВЕДОМСТВЕННАЯ '!K2161</f>
        <v>0</v>
      </c>
      <c r="L1776" s="278">
        <f>'ВЕДОМСТВЕННАЯ '!L2161</f>
        <v>0</v>
      </c>
      <c r="M1776" s="278">
        <f>'ВЕДОМСТВЕННАЯ '!M2161</f>
        <v>0</v>
      </c>
      <c r="N1776" s="278">
        <f>'ВЕДОМСТВЕННАЯ '!N2161</f>
        <v>0</v>
      </c>
      <c r="O1776" s="278">
        <f>'ВЕДОМСТВЕННАЯ '!O2161</f>
        <v>0</v>
      </c>
      <c r="P1776" s="279">
        <f>'ВЕДОМСТВЕННАЯ '!P2161</f>
        <v>0</v>
      </c>
      <c r="Q1776" s="279">
        <f>'ВЕДОМСТВЕННАЯ '!Q2161</f>
        <v>0</v>
      </c>
      <c r="R1776" s="279">
        <f>'ВЕДОМСТВЕННАЯ '!R2161</f>
        <v>0</v>
      </c>
      <c r="S1776" s="279">
        <f>'ВЕДОМСТВЕННАЯ '!S2161</f>
        <v>0</v>
      </c>
      <c r="T1776" s="279">
        <f>'ВЕДОМСТВЕННАЯ '!U2161</f>
        <v>0</v>
      </c>
      <c r="U1776" s="279">
        <f>'ВЕДОМСТВЕННАЯ '!V2161</f>
        <v>0</v>
      </c>
      <c r="V1776" s="279">
        <f>'ВЕДОМСТВЕННАЯ '!W2161</f>
        <v>0</v>
      </c>
      <c r="W1776" s="279">
        <f>'ВЕДОМСТВЕННАЯ '!X2161</f>
        <v>0</v>
      </c>
      <c r="X1776" s="279">
        <f>'ВЕДОМСТВЕННАЯ '!Y2161</f>
        <v>0</v>
      </c>
      <c r="Y1776" s="41">
        <f>'ВЕДОМСТВЕННАЯ '!Z2161</f>
        <v>0</v>
      </c>
      <c r="Z1776" s="41">
        <f>'ВЕДОМСТВЕННАЯ '!AA2161</f>
        <v>0</v>
      </c>
      <c r="AA1776" s="41">
        <f>'ВЕДОМСТВЕННАЯ '!AB2161</f>
        <v>0</v>
      </c>
    </row>
    <row r="1777" spans="1:27" ht="20.100000000000001" hidden="1" customHeight="1" x14ac:dyDescent="0.3">
      <c r="A1777" s="593" t="str">
        <f>'ВЕДОМСТВЕННАЯ '!A2162</f>
        <v>Хол.вода+канализация</v>
      </c>
      <c r="B1777" s="426" t="str">
        <f>'ВЕДОМСТВЕННАЯ '!B2162</f>
        <v>907</v>
      </c>
      <c r="C1777" s="315">
        <f>'ВЕДОМСТВЕННАЯ '!C2162</f>
        <v>0</v>
      </c>
      <c r="D1777" s="255" t="str">
        <f>'ВЕДОМСТВЕННАЯ '!D2162</f>
        <v>01</v>
      </c>
      <c r="E1777" s="247">
        <f>'ВЕДОМСТВЕННАЯ '!E2162</f>
        <v>0</v>
      </c>
      <c r="F1777" s="248">
        <f>'ВЕДОМСТВЕННАЯ '!F2162</f>
        <v>0</v>
      </c>
      <c r="G1777" s="248">
        <f>'ВЕДОМСТВЕННАЯ '!G2162</f>
        <v>0</v>
      </c>
      <c r="H1777" s="249">
        <f>'ВЕДОМСТВЕННАЯ '!H2162</f>
        <v>0</v>
      </c>
      <c r="I1777" s="249">
        <f>'ВЕДОМСТВЕННАЯ '!I2162</f>
        <v>0</v>
      </c>
      <c r="J1777" s="249">
        <f>'ВЕДОМСТВЕННАЯ '!J2162</f>
        <v>0</v>
      </c>
      <c r="K1777" s="278">
        <f>'ВЕДОМСТВЕННАЯ '!K2162</f>
        <v>0</v>
      </c>
      <c r="L1777" s="278">
        <f>'ВЕДОМСТВЕННАЯ '!L2162</f>
        <v>0</v>
      </c>
      <c r="M1777" s="278">
        <f>'ВЕДОМСТВЕННАЯ '!M2162</f>
        <v>0</v>
      </c>
      <c r="N1777" s="278">
        <f>'ВЕДОМСТВЕННАЯ '!N2162</f>
        <v>0</v>
      </c>
      <c r="O1777" s="278">
        <f>'ВЕДОМСТВЕННАЯ '!O2162</f>
        <v>0</v>
      </c>
      <c r="P1777" s="279">
        <f>'ВЕДОМСТВЕННАЯ '!P2162</f>
        <v>0</v>
      </c>
      <c r="Q1777" s="279">
        <f>'ВЕДОМСТВЕННАЯ '!Q2162</f>
        <v>0</v>
      </c>
      <c r="R1777" s="279">
        <f>'ВЕДОМСТВЕННАЯ '!R2162</f>
        <v>0</v>
      </c>
      <c r="S1777" s="279">
        <f>'ВЕДОМСТВЕННАЯ '!S2162</f>
        <v>0</v>
      </c>
      <c r="T1777" s="279">
        <f>'ВЕДОМСТВЕННАЯ '!U2162</f>
        <v>0</v>
      </c>
      <c r="U1777" s="279">
        <f>'ВЕДОМСТВЕННАЯ '!V2162</f>
        <v>0</v>
      </c>
      <c r="V1777" s="279">
        <f>'ВЕДОМСТВЕННАЯ '!W2162</f>
        <v>0</v>
      </c>
      <c r="W1777" s="279">
        <f>'ВЕДОМСТВЕННАЯ '!X2162</f>
        <v>0</v>
      </c>
      <c r="X1777" s="279">
        <f>'ВЕДОМСТВЕННАЯ '!Y2162</f>
        <v>0</v>
      </c>
      <c r="Y1777" s="41">
        <f>'ВЕДОМСТВЕННАЯ '!Z2162</f>
        <v>0</v>
      </c>
      <c r="Z1777" s="41">
        <f>'ВЕДОМСТВЕННАЯ '!AA2162</f>
        <v>0</v>
      </c>
      <c r="AA1777" s="41">
        <f>'ВЕДОМСТВЕННАЯ '!AB2162</f>
        <v>0</v>
      </c>
    </row>
    <row r="1778" spans="1:27" ht="20.100000000000001" hidden="1" customHeight="1" x14ac:dyDescent="0.3">
      <c r="A1778" s="592" t="str">
        <f>'ВЕДОМСТВЕННАЯ '!A2163</f>
        <v>ФОК Арбат</v>
      </c>
      <c r="B1778" s="426">
        <f>'ВЕДОМСТВЕННАЯ '!B2163</f>
        <v>0</v>
      </c>
      <c r="C1778" s="315">
        <f>'ВЕДОМСТВЕННАЯ '!C2163</f>
        <v>0</v>
      </c>
      <c r="D1778" s="255">
        <f>'ВЕДОМСТВЕННАЯ '!D2163</f>
        <v>0</v>
      </c>
      <c r="E1778" s="247">
        <f>'ВЕДОМСТВЕННАЯ '!E2163</f>
        <v>0</v>
      </c>
      <c r="F1778" s="248">
        <f>'ВЕДОМСТВЕННАЯ '!F2163</f>
        <v>0</v>
      </c>
      <c r="G1778" s="248">
        <f>'ВЕДОМСТВЕННАЯ '!G2163</f>
        <v>0</v>
      </c>
      <c r="H1778" s="249">
        <f>'ВЕДОМСТВЕННАЯ '!H2163</f>
        <v>0</v>
      </c>
      <c r="I1778" s="249">
        <f>'ВЕДОМСТВЕННАЯ '!I2163</f>
        <v>0</v>
      </c>
      <c r="J1778" s="249">
        <f>'ВЕДОМСТВЕННАЯ '!J2163</f>
        <v>0</v>
      </c>
      <c r="K1778" s="278">
        <f>'ВЕДОМСТВЕННАЯ '!K2163</f>
        <v>0</v>
      </c>
      <c r="L1778" s="278">
        <f>'ВЕДОМСТВЕННАЯ '!L2163</f>
        <v>0</v>
      </c>
      <c r="M1778" s="278">
        <f>'ВЕДОМСТВЕННАЯ '!M2163</f>
        <v>0</v>
      </c>
      <c r="N1778" s="278">
        <f>'ВЕДОМСТВЕННАЯ '!N2163</f>
        <v>0</v>
      </c>
      <c r="O1778" s="278">
        <f>'ВЕДОМСТВЕННАЯ '!O2163</f>
        <v>0</v>
      </c>
      <c r="P1778" s="279">
        <f>'ВЕДОМСТВЕННАЯ '!P2163</f>
        <v>0</v>
      </c>
      <c r="Q1778" s="279">
        <f>'ВЕДОМСТВЕННАЯ '!Q2163</f>
        <v>0</v>
      </c>
      <c r="R1778" s="279">
        <f>'ВЕДОМСТВЕННАЯ '!R2163</f>
        <v>0</v>
      </c>
      <c r="S1778" s="279">
        <f>'ВЕДОМСТВЕННАЯ '!S2163</f>
        <v>0</v>
      </c>
      <c r="T1778" s="279">
        <f>'ВЕДОМСТВЕННАЯ '!U2163</f>
        <v>0</v>
      </c>
      <c r="U1778" s="279">
        <f>'ВЕДОМСТВЕННАЯ '!V2163</f>
        <v>0</v>
      </c>
      <c r="V1778" s="279">
        <f>'ВЕДОМСТВЕННАЯ '!W2163</f>
        <v>0</v>
      </c>
      <c r="W1778" s="279">
        <f>'ВЕДОМСТВЕННАЯ '!X2163</f>
        <v>0</v>
      </c>
      <c r="X1778" s="279">
        <f>'ВЕДОМСТВЕННАЯ '!Y2163</f>
        <v>0</v>
      </c>
      <c r="Y1778" s="41">
        <f>'ВЕДОМСТВЕННАЯ '!Z2163</f>
        <v>0</v>
      </c>
      <c r="Z1778" s="41">
        <f>'ВЕДОМСТВЕННАЯ '!AA2163</f>
        <v>0</v>
      </c>
      <c r="AA1778" s="41">
        <f>'ВЕДОМСТВЕННАЯ '!AB2163</f>
        <v>0</v>
      </c>
    </row>
    <row r="1779" spans="1:27" ht="20.100000000000001" hidden="1" customHeight="1" x14ac:dyDescent="0.3">
      <c r="A1779" s="592" t="str">
        <f>'ВЕДОМСТВЕННАЯ '!A2164</f>
        <v>ФОК спортивный зал</v>
      </c>
      <c r="B1779" s="426">
        <f>'ВЕДОМСТВЕННАЯ '!B2164</f>
        <v>0</v>
      </c>
      <c r="C1779" s="315">
        <f>'ВЕДОМСТВЕННАЯ '!C2164</f>
        <v>0</v>
      </c>
      <c r="D1779" s="255">
        <f>'ВЕДОМСТВЕННАЯ '!D2164</f>
        <v>0</v>
      </c>
      <c r="E1779" s="247">
        <f>'ВЕДОМСТВЕННАЯ '!E2164</f>
        <v>0</v>
      </c>
      <c r="F1779" s="248">
        <f>'ВЕДОМСТВЕННАЯ '!F2164</f>
        <v>0</v>
      </c>
      <c r="G1779" s="248">
        <f>'ВЕДОМСТВЕННАЯ '!G2164</f>
        <v>0</v>
      </c>
      <c r="H1779" s="249">
        <f>'ВЕДОМСТВЕННАЯ '!H2164</f>
        <v>0</v>
      </c>
      <c r="I1779" s="249">
        <f>'ВЕДОМСТВЕННАЯ '!I2164</f>
        <v>0</v>
      </c>
      <c r="J1779" s="249">
        <f>'ВЕДОМСТВЕННАЯ '!J2164</f>
        <v>0</v>
      </c>
      <c r="K1779" s="278">
        <f>'ВЕДОМСТВЕННАЯ '!K2164</f>
        <v>0</v>
      </c>
      <c r="L1779" s="278">
        <f>'ВЕДОМСТВЕННАЯ '!L2164</f>
        <v>0</v>
      </c>
      <c r="M1779" s="278">
        <f>'ВЕДОМСТВЕННАЯ '!M2164</f>
        <v>0</v>
      </c>
      <c r="N1779" s="278">
        <f>'ВЕДОМСТВЕННАЯ '!N2164</f>
        <v>0</v>
      </c>
      <c r="O1779" s="278">
        <f>'ВЕДОМСТВЕННАЯ '!O2164</f>
        <v>0</v>
      </c>
      <c r="P1779" s="279">
        <f>'ВЕДОМСТВЕННАЯ '!P2164</f>
        <v>0</v>
      </c>
      <c r="Q1779" s="279">
        <f>'ВЕДОМСТВЕННАЯ '!Q2164</f>
        <v>0</v>
      </c>
      <c r="R1779" s="279">
        <f>'ВЕДОМСТВЕННАЯ '!R2164</f>
        <v>0</v>
      </c>
      <c r="S1779" s="279">
        <f>'ВЕДОМСТВЕННАЯ '!S2164</f>
        <v>0</v>
      </c>
      <c r="T1779" s="279">
        <f>'ВЕДОМСТВЕННАЯ '!U2164</f>
        <v>0</v>
      </c>
      <c r="U1779" s="279">
        <f>'ВЕДОМСТВЕННАЯ '!V2164</f>
        <v>0</v>
      </c>
      <c r="V1779" s="279">
        <f>'ВЕДОМСТВЕННАЯ '!W2164</f>
        <v>0</v>
      </c>
      <c r="W1779" s="279">
        <f>'ВЕДОМСТВЕННАЯ '!X2164</f>
        <v>0</v>
      </c>
      <c r="X1779" s="279">
        <f>'ВЕДОМСТВЕННАЯ '!Y2164</f>
        <v>0</v>
      </c>
      <c r="Y1779" s="41">
        <f>'ВЕДОМСТВЕННАЯ '!Z2164</f>
        <v>0</v>
      </c>
      <c r="Z1779" s="41">
        <f>'ВЕДОМСТВЕННАЯ '!AA2164</f>
        <v>0</v>
      </c>
      <c r="AA1779" s="41">
        <f>'ВЕДОМСТВЕННАЯ '!AB2164</f>
        <v>0</v>
      </c>
    </row>
    <row r="1780" spans="1:27" ht="20.25" hidden="1" customHeight="1" x14ac:dyDescent="0.3">
      <c r="A1780" s="593" t="str">
        <f>'ВЕДОМСТВЕННАЯ '!A2165</f>
        <v xml:space="preserve">остальные расходы </v>
      </c>
      <c r="B1780" s="426">
        <f>'ВЕДОМСТВЕННАЯ '!B2165</f>
        <v>0</v>
      </c>
      <c r="C1780" s="315">
        <f>'ВЕДОМСТВЕННАЯ '!C2165</f>
        <v>0</v>
      </c>
      <c r="D1780" s="255">
        <f>'ВЕДОМСТВЕННАЯ '!D2165</f>
        <v>0</v>
      </c>
      <c r="E1780" s="247">
        <f>'ВЕДОМСТВЕННАЯ '!E2165</f>
        <v>0</v>
      </c>
      <c r="F1780" s="248">
        <f>'ВЕДОМСТВЕННАЯ '!F2165</f>
        <v>0</v>
      </c>
      <c r="G1780" s="248">
        <f>'ВЕДОМСТВЕННАЯ '!G2165</f>
        <v>0</v>
      </c>
      <c r="H1780" s="249">
        <f>'ВЕДОМСТВЕННАЯ '!H2165</f>
        <v>0</v>
      </c>
      <c r="I1780" s="249">
        <f>'ВЕДОМСТВЕННАЯ '!I2165</f>
        <v>0</v>
      </c>
      <c r="J1780" s="249">
        <f>'ВЕДОМСТВЕННАЯ '!J2165</f>
        <v>0</v>
      </c>
      <c r="K1780" s="278">
        <f>'ВЕДОМСТВЕННАЯ '!K2165</f>
        <v>0</v>
      </c>
      <c r="L1780" s="278">
        <f>'ВЕДОМСТВЕННАЯ '!L2165</f>
        <v>0</v>
      </c>
      <c r="M1780" s="278">
        <f>'ВЕДОМСТВЕННАЯ '!M2165</f>
        <v>0</v>
      </c>
      <c r="N1780" s="278">
        <f>'ВЕДОМСТВЕННАЯ '!N2165</f>
        <v>0</v>
      </c>
      <c r="O1780" s="278">
        <f>'ВЕДОМСТВЕННАЯ '!O2165</f>
        <v>0</v>
      </c>
      <c r="P1780" s="279">
        <f>'ВЕДОМСТВЕННАЯ '!P2165</f>
        <v>0</v>
      </c>
      <c r="Q1780" s="279">
        <f>'ВЕДОМСТВЕННАЯ '!Q2165</f>
        <v>0</v>
      </c>
      <c r="R1780" s="279">
        <f>'ВЕДОМСТВЕННАЯ '!R2165</f>
        <v>0</v>
      </c>
      <c r="S1780" s="279">
        <f>'ВЕДОМСТВЕННАЯ '!S2165</f>
        <v>0</v>
      </c>
      <c r="T1780" s="279">
        <f>'ВЕДОМСТВЕННАЯ '!U2165</f>
        <v>0</v>
      </c>
      <c r="U1780" s="279">
        <f>'ВЕДОМСТВЕННАЯ '!V2165</f>
        <v>0</v>
      </c>
      <c r="V1780" s="279">
        <f>'ВЕДОМСТВЕННАЯ '!W2165</f>
        <v>0</v>
      </c>
      <c r="W1780" s="279">
        <f>'ВЕДОМСТВЕННАЯ '!X2165</f>
        <v>0</v>
      </c>
      <c r="X1780" s="279">
        <f>'ВЕДОМСТВЕННАЯ '!Y2165</f>
        <v>0</v>
      </c>
      <c r="Y1780" s="41">
        <f>'ВЕДОМСТВЕННАЯ '!Z2165</f>
        <v>0</v>
      </c>
      <c r="Z1780" s="41">
        <f>'ВЕДОМСТВЕННАЯ '!AA2165</f>
        <v>0</v>
      </c>
      <c r="AA1780" s="41">
        <f>'ВЕДОМСТВЕННАЯ '!AB2165</f>
        <v>0</v>
      </c>
    </row>
    <row r="1781" spans="1:27" ht="20.100000000000001" hidden="1" customHeight="1" x14ac:dyDescent="0.3">
      <c r="A1781" s="592" t="str">
        <f>'ВЕДОМСТВЕННАЯ '!A2166</f>
        <v>ФОК Арбат</v>
      </c>
      <c r="B1781" s="426">
        <f>'ВЕДОМСТВЕННАЯ '!B2166</f>
        <v>0</v>
      </c>
      <c r="C1781" s="315">
        <f>'ВЕДОМСТВЕННАЯ '!C2166</f>
        <v>0</v>
      </c>
      <c r="D1781" s="255">
        <f>'ВЕДОМСТВЕННАЯ '!D2166</f>
        <v>0</v>
      </c>
      <c r="E1781" s="247">
        <f>'ВЕДОМСТВЕННАЯ '!E2166</f>
        <v>0</v>
      </c>
      <c r="F1781" s="248">
        <f>'ВЕДОМСТВЕННАЯ '!F2166</f>
        <v>0</v>
      </c>
      <c r="G1781" s="248">
        <f>'ВЕДОМСТВЕННАЯ '!G2166</f>
        <v>0</v>
      </c>
      <c r="H1781" s="249">
        <f>'ВЕДОМСТВЕННАЯ '!H2166</f>
        <v>0</v>
      </c>
      <c r="I1781" s="249">
        <f>'ВЕДОМСТВЕННАЯ '!I2166</f>
        <v>0</v>
      </c>
      <c r="J1781" s="249">
        <f>'ВЕДОМСТВЕННАЯ '!J2166</f>
        <v>0</v>
      </c>
      <c r="K1781" s="278">
        <f>'ВЕДОМСТВЕННАЯ '!K2166</f>
        <v>0</v>
      </c>
      <c r="L1781" s="278">
        <f>'ВЕДОМСТВЕННАЯ '!L2166</f>
        <v>0</v>
      </c>
      <c r="M1781" s="278">
        <f>'ВЕДОМСТВЕННАЯ '!M2166</f>
        <v>0</v>
      </c>
      <c r="N1781" s="278">
        <f>'ВЕДОМСТВЕННАЯ '!N2166</f>
        <v>0</v>
      </c>
      <c r="O1781" s="278">
        <f>'ВЕДОМСТВЕННАЯ '!O2166</f>
        <v>0</v>
      </c>
      <c r="P1781" s="279">
        <f>'ВЕДОМСТВЕННАЯ '!P2166</f>
        <v>0</v>
      </c>
      <c r="Q1781" s="279">
        <f>'ВЕДОМСТВЕННАЯ '!Q2166</f>
        <v>0</v>
      </c>
      <c r="R1781" s="279">
        <f>'ВЕДОМСТВЕННАЯ '!R2166</f>
        <v>0</v>
      </c>
      <c r="S1781" s="279">
        <f>'ВЕДОМСТВЕННАЯ '!S2166</f>
        <v>0</v>
      </c>
      <c r="T1781" s="279">
        <f>'ВЕДОМСТВЕННАЯ '!U2166</f>
        <v>0</v>
      </c>
      <c r="U1781" s="279">
        <f>'ВЕДОМСТВЕННАЯ '!V2166</f>
        <v>0</v>
      </c>
      <c r="V1781" s="279">
        <f>'ВЕДОМСТВЕННАЯ '!W2166</f>
        <v>0</v>
      </c>
      <c r="W1781" s="279">
        <f>'ВЕДОМСТВЕННАЯ '!X2166</f>
        <v>0</v>
      </c>
      <c r="X1781" s="279">
        <f>'ВЕДОМСТВЕННАЯ '!Y2166</f>
        <v>0</v>
      </c>
      <c r="Y1781" s="41">
        <f>'ВЕДОМСТВЕННАЯ '!Z2166</f>
        <v>0</v>
      </c>
      <c r="Z1781" s="41">
        <f>'ВЕДОМСТВЕННАЯ '!AA2166</f>
        <v>0</v>
      </c>
      <c r="AA1781" s="41">
        <f>'ВЕДОМСТВЕННАЯ '!AB2166</f>
        <v>0</v>
      </c>
    </row>
    <row r="1782" spans="1:27" ht="20.100000000000001" hidden="1" customHeight="1" x14ac:dyDescent="0.3">
      <c r="A1782" s="592" t="str">
        <f>'ВЕДОМСТВЕННАЯ '!A2167</f>
        <v>ФОК спортивный зал</v>
      </c>
      <c r="B1782" s="426">
        <f>'ВЕДОМСТВЕННАЯ '!B2167</f>
        <v>0</v>
      </c>
      <c r="C1782" s="315">
        <f>'ВЕДОМСТВЕННАЯ '!C2167</f>
        <v>0</v>
      </c>
      <c r="D1782" s="255">
        <f>'ВЕДОМСТВЕННАЯ '!D2167</f>
        <v>0</v>
      </c>
      <c r="E1782" s="247">
        <f>'ВЕДОМСТВЕННАЯ '!E2167</f>
        <v>0</v>
      </c>
      <c r="F1782" s="248">
        <f>'ВЕДОМСТВЕННАЯ '!F2167</f>
        <v>0</v>
      </c>
      <c r="G1782" s="248">
        <f>'ВЕДОМСТВЕННАЯ '!G2167</f>
        <v>0</v>
      </c>
      <c r="H1782" s="249">
        <f>'ВЕДОМСТВЕННАЯ '!H2167</f>
        <v>0</v>
      </c>
      <c r="I1782" s="249">
        <f>'ВЕДОМСТВЕННАЯ '!I2167</f>
        <v>0</v>
      </c>
      <c r="J1782" s="249">
        <f>'ВЕДОМСТВЕННАЯ '!J2167</f>
        <v>0</v>
      </c>
      <c r="K1782" s="278">
        <f>'ВЕДОМСТВЕННАЯ '!K2167</f>
        <v>0</v>
      </c>
      <c r="L1782" s="278">
        <f>'ВЕДОМСТВЕННАЯ '!L2167</f>
        <v>0</v>
      </c>
      <c r="M1782" s="278">
        <f>'ВЕДОМСТВЕННАЯ '!M2167</f>
        <v>0</v>
      </c>
      <c r="N1782" s="278">
        <f>'ВЕДОМСТВЕННАЯ '!N2167</f>
        <v>0</v>
      </c>
      <c r="O1782" s="278">
        <f>'ВЕДОМСТВЕННАЯ '!O2167</f>
        <v>0</v>
      </c>
      <c r="P1782" s="279">
        <f>'ВЕДОМСТВЕННАЯ '!P2167</f>
        <v>0</v>
      </c>
      <c r="Q1782" s="279">
        <f>'ВЕДОМСТВЕННАЯ '!Q2167</f>
        <v>0</v>
      </c>
      <c r="R1782" s="279">
        <f>'ВЕДОМСТВЕННАЯ '!R2167</f>
        <v>0</v>
      </c>
      <c r="S1782" s="279">
        <f>'ВЕДОМСТВЕННАЯ '!S2167</f>
        <v>0</v>
      </c>
      <c r="T1782" s="279">
        <f>'ВЕДОМСТВЕННАЯ '!U2167</f>
        <v>0</v>
      </c>
      <c r="U1782" s="279">
        <f>'ВЕДОМСТВЕННАЯ '!V2167</f>
        <v>0</v>
      </c>
      <c r="V1782" s="279">
        <f>'ВЕДОМСТВЕННАЯ '!W2167</f>
        <v>0</v>
      </c>
      <c r="W1782" s="279">
        <f>'ВЕДОМСТВЕННАЯ '!X2167</f>
        <v>0</v>
      </c>
      <c r="X1782" s="279">
        <f>'ВЕДОМСТВЕННАЯ '!Y2167</f>
        <v>0</v>
      </c>
      <c r="Y1782" s="41">
        <f>'ВЕДОМСТВЕННАЯ '!Z2167</f>
        <v>0</v>
      </c>
      <c r="Z1782" s="41">
        <f>'ВЕДОМСТВЕННАЯ '!AA2167</f>
        <v>0</v>
      </c>
      <c r="AA1782" s="41">
        <f>'ВЕДОМСТВЕННАЯ '!AB2167</f>
        <v>0</v>
      </c>
    </row>
    <row r="1783" spans="1:27" ht="20.100000000000001" hidden="1" customHeight="1" x14ac:dyDescent="0.3">
      <c r="A1783" s="590" t="str">
        <f>'ВЕДОМСТВЕННАЯ '!A2168</f>
        <v>Социальное обеспечение и иные выплаты населению</v>
      </c>
      <c r="B1783" s="426" t="str">
        <f>'ВЕДОМСТВЕННАЯ '!B2168</f>
        <v>907</v>
      </c>
      <c r="C1783" s="315" t="str">
        <f>'ВЕДОМСТВЕННАЯ '!C2168</f>
        <v>11</v>
      </c>
      <c r="D1783" s="255" t="str">
        <f>'ВЕДОМСТВЕННАЯ '!D2168</f>
        <v>01</v>
      </c>
      <c r="E1783" s="247" t="str">
        <f>'ВЕДОМСТВЕННАЯ '!E2168</f>
        <v>5P</v>
      </c>
      <c r="F1783" s="248" t="str">
        <f>'ВЕДОМСТВЕННАЯ '!F2168</f>
        <v>2</v>
      </c>
      <c r="G1783" s="248" t="str">
        <f>'ВЕДОМСТВЕННАЯ '!G2168</f>
        <v>01</v>
      </c>
      <c r="H1783" s="249" t="str">
        <f>'ВЕДОМСТВЕННАЯ '!H2168</f>
        <v>90200</v>
      </c>
      <c r="I1783" s="249">
        <f>'ВЕДОМСТВЕННАЯ '!I2168</f>
        <v>0</v>
      </c>
      <c r="J1783" s="249" t="str">
        <f>'ВЕДОМСТВЕННАЯ '!J2168</f>
        <v>300</v>
      </c>
      <c r="K1783" s="278">
        <f>'ВЕДОМСТВЕННАЯ '!K2168</f>
        <v>0</v>
      </c>
      <c r="L1783" s="278">
        <f>'ВЕДОМСТВЕННАЯ '!L2168</f>
        <v>0</v>
      </c>
      <c r="M1783" s="278">
        <f>'ВЕДОМСТВЕННАЯ '!M2168</f>
        <v>0</v>
      </c>
      <c r="N1783" s="278">
        <f>'ВЕДОМСТВЕННАЯ '!N2168</f>
        <v>0</v>
      </c>
      <c r="O1783" s="278">
        <f>'ВЕДОМСТВЕННАЯ '!O2168</f>
        <v>0</v>
      </c>
      <c r="P1783" s="279">
        <f>'ВЕДОМСТВЕННАЯ '!P2168</f>
        <v>0</v>
      </c>
      <c r="Q1783" s="279">
        <f>'ВЕДОМСТВЕННАЯ '!Q2168</f>
        <v>0</v>
      </c>
      <c r="R1783" s="279">
        <f>'ВЕДОМСТВЕННАЯ '!R2168</f>
        <v>0</v>
      </c>
      <c r="S1783" s="279">
        <f>'ВЕДОМСТВЕННАЯ '!S2168</f>
        <v>0</v>
      </c>
      <c r="T1783" s="279">
        <f>'ВЕДОМСТВЕННАЯ '!U2168</f>
        <v>0</v>
      </c>
      <c r="U1783" s="279">
        <f>'ВЕДОМСТВЕННАЯ '!V2168</f>
        <v>0</v>
      </c>
      <c r="V1783" s="279">
        <f>'ВЕДОМСТВЕННАЯ '!W2168</f>
        <v>0</v>
      </c>
      <c r="W1783" s="279">
        <f>'ВЕДОМСТВЕННАЯ '!X2168</f>
        <v>0</v>
      </c>
      <c r="X1783" s="279">
        <f>'ВЕДОМСТВЕННАЯ '!Y2168</f>
        <v>0</v>
      </c>
      <c r="Y1783" s="41">
        <f>'ВЕДОМСТВЕННАЯ '!Z2168</f>
        <v>0</v>
      </c>
      <c r="Z1783" s="41">
        <f>'ВЕДОМСТВЕННАЯ '!AA2168</f>
        <v>0</v>
      </c>
      <c r="AA1783" s="41">
        <f>'ВЕДОМСТВЕННАЯ '!AB2168</f>
        <v>0</v>
      </c>
    </row>
    <row r="1784" spans="1:27" ht="20.100000000000001" hidden="1" customHeight="1" x14ac:dyDescent="0.3">
      <c r="A1784" s="590" t="str">
        <f>'ВЕДОМСТВЕННАЯ '!A2169</f>
        <v>Иные выплаты населению</v>
      </c>
      <c r="B1784" s="426" t="str">
        <f>'ВЕДОМСТВЕННАЯ '!B2169</f>
        <v>907</v>
      </c>
      <c r="C1784" s="315" t="str">
        <f>'ВЕДОМСТВЕННАЯ '!C2169</f>
        <v>11</v>
      </c>
      <c r="D1784" s="255" t="str">
        <f>'ВЕДОМСТВЕННАЯ '!D2169</f>
        <v>01</v>
      </c>
      <c r="E1784" s="247" t="str">
        <f>'ВЕДОМСТВЕННАЯ '!E2169</f>
        <v>5P</v>
      </c>
      <c r="F1784" s="248" t="str">
        <f>'ВЕДОМСТВЕННАЯ '!F2169</f>
        <v>2</v>
      </c>
      <c r="G1784" s="248" t="str">
        <f>'ВЕДОМСТВЕННАЯ '!G2169</f>
        <v>01</v>
      </c>
      <c r="H1784" s="249" t="str">
        <f>'ВЕДОМСТВЕННАЯ '!H2169</f>
        <v>90200</v>
      </c>
      <c r="I1784" s="249">
        <f>'ВЕДОМСТВЕННАЯ '!I2169</f>
        <v>0</v>
      </c>
      <c r="J1784" s="249" t="str">
        <f>'ВЕДОМСТВЕННАЯ '!J2169</f>
        <v>360</v>
      </c>
      <c r="K1784" s="278">
        <f>'ВЕДОМСТВЕННАЯ '!K2169</f>
        <v>0</v>
      </c>
      <c r="L1784" s="278">
        <f>'ВЕДОМСТВЕННАЯ '!L2169</f>
        <v>0</v>
      </c>
      <c r="M1784" s="278">
        <f>'ВЕДОМСТВЕННАЯ '!M2169</f>
        <v>0</v>
      </c>
      <c r="N1784" s="278">
        <f>'ВЕДОМСТВЕННАЯ '!N2169</f>
        <v>0</v>
      </c>
      <c r="O1784" s="278">
        <f>'ВЕДОМСТВЕННАЯ '!O2169</f>
        <v>0</v>
      </c>
      <c r="P1784" s="279">
        <f>'ВЕДОМСТВЕННАЯ '!P2169</f>
        <v>0</v>
      </c>
      <c r="Q1784" s="279">
        <f>'ВЕДОМСТВЕННАЯ '!Q2169</f>
        <v>0</v>
      </c>
      <c r="R1784" s="279">
        <f>'ВЕДОМСТВЕННАЯ '!R2169</f>
        <v>0</v>
      </c>
      <c r="S1784" s="279">
        <f>'ВЕДОМСТВЕННАЯ '!S2169</f>
        <v>0</v>
      </c>
      <c r="T1784" s="279">
        <f>'ВЕДОМСТВЕННАЯ '!U2169</f>
        <v>0</v>
      </c>
      <c r="U1784" s="279">
        <f>'ВЕДОМСТВЕННАЯ '!V2169</f>
        <v>0</v>
      </c>
      <c r="V1784" s="279">
        <f>'ВЕДОМСТВЕННАЯ '!W2169</f>
        <v>0</v>
      </c>
      <c r="W1784" s="279">
        <f>'ВЕДОМСТВЕННАЯ '!X2169</f>
        <v>0</v>
      </c>
      <c r="X1784" s="279">
        <f>'ВЕДОМСТВЕННАЯ '!Y2169</f>
        <v>0</v>
      </c>
      <c r="Y1784" s="41">
        <f>'ВЕДОМСТВЕННАЯ '!Z2169</f>
        <v>0</v>
      </c>
      <c r="Z1784" s="41">
        <f>'ВЕДОМСТВЕННАЯ '!AA2169</f>
        <v>0</v>
      </c>
      <c r="AA1784" s="41">
        <f>'ВЕДОМСТВЕННАЯ '!AB2169</f>
        <v>0</v>
      </c>
    </row>
    <row r="1785" spans="1:27" ht="22.5" customHeight="1" x14ac:dyDescent="0.3">
      <c r="A1785" s="590" t="str">
        <f>'ВЕДОМСТВЕННАЯ '!A2170</f>
        <v>Иные бюджетные ассигнования</v>
      </c>
      <c r="B1785" s="426" t="str">
        <f>'ВЕДОМСТВЕННАЯ '!B2170</f>
        <v>907</v>
      </c>
      <c r="C1785" s="315" t="str">
        <f>'ВЕДОМСТВЕННАЯ '!C2170</f>
        <v>11</v>
      </c>
      <c r="D1785" s="255" t="str">
        <f>'ВЕДОМСТВЕННАЯ '!D2170</f>
        <v>01</v>
      </c>
      <c r="E1785" s="247" t="str">
        <f>'ВЕДОМСТВЕННАЯ '!E2170</f>
        <v>5P</v>
      </c>
      <c r="F1785" s="248" t="str">
        <f>'ВЕДОМСТВЕННАЯ '!F2170</f>
        <v>2</v>
      </c>
      <c r="G1785" s="248" t="str">
        <f>'ВЕДОМСТВЕННАЯ '!G2170</f>
        <v>01</v>
      </c>
      <c r="H1785" s="249" t="str">
        <f>'ВЕДОМСТВЕННАЯ '!H2170</f>
        <v>90200</v>
      </c>
      <c r="I1785" s="249">
        <f>'ВЕДОМСТВЕННАЯ '!I2170</f>
        <v>0</v>
      </c>
      <c r="J1785" s="249" t="str">
        <f>'ВЕДОМСТВЕННАЯ '!J2170</f>
        <v>800</v>
      </c>
      <c r="K1785" s="278">
        <f>'ВЕДОМСТВЕННАЯ '!K2170</f>
        <v>5102.5</v>
      </c>
      <c r="L1785" s="278">
        <f>'ВЕДОМСТВЕННАЯ '!L2170</f>
        <v>9372</v>
      </c>
      <c r="M1785" s="278">
        <f>'ВЕДОМСТВЕННАЯ '!M2170</f>
        <v>0</v>
      </c>
      <c r="N1785" s="278">
        <f>'ВЕДОМСТВЕННАЯ '!N2170</f>
        <v>0</v>
      </c>
      <c r="O1785" s="278">
        <f>'ВЕДОМСТВЕННАЯ '!O2170</f>
        <v>9075.2999999999993</v>
      </c>
      <c r="P1785" s="279">
        <f>'ВЕДОМСТВЕННАЯ '!P2170</f>
        <v>8289400</v>
      </c>
      <c r="Q1785" s="279">
        <f>'ВЕДОМСТВЕННАЯ '!Q2170</f>
        <v>0</v>
      </c>
      <c r="R1785" s="279">
        <f>'ВЕДОМСТВЕННАЯ '!R2170</f>
        <v>0</v>
      </c>
      <c r="S1785" s="279">
        <f>'ВЕДОМСТВЕННАЯ '!S2170</f>
        <v>8289400</v>
      </c>
      <c r="T1785" s="279">
        <f>'ВЕДОМСТВЕННАЯ '!U2170</f>
        <v>8289400</v>
      </c>
      <c r="U1785" s="279">
        <f>'ВЕДОМСТВЕННАЯ '!V2170</f>
        <v>0</v>
      </c>
      <c r="V1785" s="279">
        <f>'ВЕДОМСТВЕННАЯ '!W2170</f>
        <v>0</v>
      </c>
      <c r="W1785" s="279">
        <f>'ВЕДОМСТВЕННАЯ '!X2170</f>
        <v>8289400</v>
      </c>
      <c r="X1785" s="279">
        <f>'ВЕДОМСТВЕННАЯ '!Y2170</f>
        <v>8289400</v>
      </c>
      <c r="Y1785" s="41">
        <f>'ВЕДОМСТВЕННАЯ '!Z2170</f>
        <v>0</v>
      </c>
      <c r="Z1785" s="41">
        <f>'ВЕДОМСТВЕННАЯ '!AA2170</f>
        <v>0</v>
      </c>
      <c r="AA1785" s="41">
        <f>'ВЕДОМСТВЕННАЯ '!AB2170</f>
        <v>8289400</v>
      </c>
    </row>
    <row r="1786" spans="1:27" ht="22.5" customHeight="1" x14ac:dyDescent="0.3">
      <c r="A1786" s="590" t="str">
        <f>'ВЕДОМСТВЕННАЯ '!A2171</f>
        <v>Уплата налогов, сборов и иных платежей</v>
      </c>
      <c r="B1786" s="426" t="str">
        <f>'ВЕДОМСТВЕННАЯ '!B2171</f>
        <v>907</v>
      </c>
      <c r="C1786" s="315" t="str">
        <f>'ВЕДОМСТВЕННАЯ '!C2171</f>
        <v>11</v>
      </c>
      <c r="D1786" s="255" t="str">
        <f>'ВЕДОМСТВЕННАЯ '!D2171</f>
        <v>01</v>
      </c>
      <c r="E1786" s="247" t="str">
        <f>'ВЕДОМСТВЕННАЯ '!E2171</f>
        <v>5P</v>
      </c>
      <c r="F1786" s="248" t="str">
        <f>'ВЕДОМСТВЕННАЯ '!F2171</f>
        <v>2</v>
      </c>
      <c r="G1786" s="248" t="str">
        <f>'ВЕДОМСТВЕННАЯ '!G2171</f>
        <v>01</v>
      </c>
      <c r="H1786" s="249" t="str">
        <f>'ВЕДОМСТВЕННАЯ '!H2171</f>
        <v>90200</v>
      </c>
      <c r="I1786" s="249">
        <f>'ВЕДОМСТВЕННАЯ '!I2171</f>
        <v>0</v>
      </c>
      <c r="J1786" s="249" t="str">
        <f>'ВЕДОМСТВЕННАЯ '!J2171</f>
        <v>850</v>
      </c>
      <c r="K1786" s="278">
        <f>'ВЕДОМСТВЕННАЯ '!K2171</f>
        <v>5102.5</v>
      </c>
      <c r="L1786" s="278">
        <f>'ВЕДОМСТВЕННАЯ '!L2171</f>
        <v>9372</v>
      </c>
      <c r="M1786" s="278">
        <f>'ВЕДОМСТВЕННАЯ '!M2171</f>
        <v>0</v>
      </c>
      <c r="N1786" s="278">
        <f>'ВЕДОМСТВЕННАЯ '!N2171</f>
        <v>0</v>
      </c>
      <c r="O1786" s="278">
        <f>'ВЕДОМСТВЕННАЯ '!O2171</f>
        <v>9075.2999999999993</v>
      </c>
      <c r="P1786" s="279">
        <f>'ВЕДОМСТВЕННАЯ '!P2171</f>
        <v>8289400</v>
      </c>
      <c r="Q1786" s="279">
        <f>'ВЕДОМСТВЕННАЯ '!Q2171</f>
        <v>0</v>
      </c>
      <c r="R1786" s="279">
        <f>'ВЕДОМСТВЕННАЯ '!R2171</f>
        <v>0</v>
      </c>
      <c r="S1786" s="279">
        <f>'ВЕДОМСТВЕННАЯ '!S2171</f>
        <v>8289400</v>
      </c>
      <c r="T1786" s="279">
        <f>'ВЕДОМСТВЕННАЯ '!U2171</f>
        <v>8289400</v>
      </c>
      <c r="U1786" s="279">
        <f>'ВЕДОМСТВЕННАЯ '!V2171</f>
        <v>0</v>
      </c>
      <c r="V1786" s="279">
        <f>'ВЕДОМСТВЕННАЯ '!W2171</f>
        <v>0</v>
      </c>
      <c r="W1786" s="279">
        <f>'ВЕДОМСТВЕННАЯ '!X2171</f>
        <v>8289400</v>
      </c>
      <c r="X1786" s="279">
        <f>'ВЕДОМСТВЕННАЯ '!Y2171</f>
        <v>8289400</v>
      </c>
      <c r="Y1786" s="41">
        <f>'ВЕДОМСТВЕННАЯ '!Z2171</f>
        <v>0</v>
      </c>
      <c r="Z1786" s="41">
        <f>'ВЕДОМСТВЕННАЯ '!AA2171</f>
        <v>0</v>
      </c>
      <c r="AA1786" s="41">
        <f>'ВЕДОМСТВЕННАЯ '!AB2171</f>
        <v>8289400</v>
      </c>
    </row>
    <row r="1787" spans="1:27" ht="20.100000000000001" hidden="1" customHeight="1" x14ac:dyDescent="0.3">
      <c r="A1787" s="592" t="str">
        <f>'ВЕДОМСТВЕННАЯ '!A2172</f>
        <v>ФОК Арбат</v>
      </c>
      <c r="B1787" s="426">
        <f>'ВЕДОМСТВЕННАЯ '!B2172</f>
        <v>0</v>
      </c>
      <c r="C1787" s="315">
        <f>'ВЕДОМСТВЕННАЯ '!C2172</f>
        <v>0</v>
      </c>
      <c r="D1787" s="255">
        <f>'ВЕДОМСТВЕННАЯ '!D2172</f>
        <v>0</v>
      </c>
      <c r="E1787" s="247">
        <f>'ВЕДОМСТВЕННАЯ '!E2172</f>
        <v>0</v>
      </c>
      <c r="F1787" s="248">
        <f>'ВЕДОМСТВЕННАЯ '!F2172</f>
        <v>0</v>
      </c>
      <c r="G1787" s="248">
        <f>'ВЕДОМСТВЕННАЯ '!G2172</f>
        <v>0</v>
      </c>
      <c r="H1787" s="249">
        <f>'ВЕДОМСТВЕННАЯ '!H2172</f>
        <v>0</v>
      </c>
      <c r="I1787" s="249">
        <f>'ВЕДОМСТВЕННАЯ '!I2172</f>
        <v>0</v>
      </c>
      <c r="J1787" s="249">
        <f>'ВЕДОМСТВЕННАЯ '!J2172</f>
        <v>0</v>
      </c>
      <c r="K1787" s="278">
        <f>'ВЕДОМСТВЕННАЯ '!K2172</f>
        <v>2946</v>
      </c>
      <c r="L1787" s="278">
        <f>'ВЕДОМСТВЕННАЯ '!L2172</f>
        <v>3432.5</v>
      </c>
      <c r="M1787" s="278">
        <f>'ВЕДОМСТВЕННАЯ '!M2172</f>
        <v>0</v>
      </c>
      <c r="N1787" s="278">
        <f>'ВЕДОМСТВЕННАЯ '!N2172</f>
        <v>0</v>
      </c>
      <c r="O1787" s="278">
        <f>'ВЕДОМСТВЕННАЯ '!O2172</f>
        <v>3432.5</v>
      </c>
      <c r="P1787" s="279">
        <f>'ВЕДОМСТВЕННАЯ '!P2172</f>
        <v>0</v>
      </c>
      <c r="Q1787" s="279">
        <f>'ВЕДОМСТВЕННАЯ '!Q2172</f>
        <v>0</v>
      </c>
      <c r="R1787" s="279">
        <f>'ВЕДОМСТВЕННАЯ '!R2172</f>
        <v>0</v>
      </c>
      <c r="S1787" s="279">
        <f>'ВЕДОМСТВЕННАЯ '!S2172</f>
        <v>0</v>
      </c>
      <c r="T1787" s="279">
        <f>'ВЕДОМСТВЕННАЯ '!U2172</f>
        <v>0</v>
      </c>
      <c r="U1787" s="279">
        <f>'ВЕДОМСТВЕННАЯ '!V2172</f>
        <v>0</v>
      </c>
      <c r="V1787" s="279">
        <f>'ВЕДОМСТВЕННАЯ '!W2172</f>
        <v>0</v>
      </c>
      <c r="W1787" s="279">
        <f>'ВЕДОМСТВЕННАЯ '!X2172</f>
        <v>0</v>
      </c>
      <c r="X1787" s="279">
        <f>'ВЕДОМСТВЕННАЯ '!Y2172</f>
        <v>0</v>
      </c>
      <c r="Y1787" s="41">
        <f>'ВЕДОМСТВЕННАЯ '!Z2172</f>
        <v>0</v>
      </c>
      <c r="Z1787" s="41">
        <f>'ВЕДОМСТВЕННАЯ '!AA2172</f>
        <v>0</v>
      </c>
      <c r="AA1787" s="41">
        <f>'ВЕДОМСТВЕННАЯ '!AB2172</f>
        <v>0</v>
      </c>
    </row>
    <row r="1788" spans="1:27" ht="20.100000000000001" hidden="1" customHeight="1" x14ac:dyDescent="0.3">
      <c r="A1788" s="592" t="str">
        <f>'ВЕДОМСТВЕННАЯ '!A2173</f>
        <v>ФОК спортивный зал</v>
      </c>
      <c r="B1788" s="426">
        <f>'ВЕДОМСТВЕННАЯ '!B2173</f>
        <v>0</v>
      </c>
      <c r="C1788" s="315">
        <f>'ВЕДОМСТВЕННАЯ '!C2173</f>
        <v>0</v>
      </c>
      <c r="D1788" s="255">
        <f>'ВЕДОМСТВЕННАЯ '!D2173</f>
        <v>0</v>
      </c>
      <c r="E1788" s="247">
        <f>'ВЕДОМСТВЕННАЯ '!E2173</f>
        <v>0</v>
      </c>
      <c r="F1788" s="248">
        <f>'ВЕДОМСТВЕННАЯ '!F2173</f>
        <v>0</v>
      </c>
      <c r="G1788" s="248">
        <f>'ВЕДОМСТВЕННАЯ '!G2173</f>
        <v>0</v>
      </c>
      <c r="H1788" s="249">
        <f>'ВЕДОМСТВЕННАЯ '!H2173</f>
        <v>0</v>
      </c>
      <c r="I1788" s="249">
        <f>'ВЕДОМСТВЕННАЯ '!I2173</f>
        <v>0</v>
      </c>
      <c r="J1788" s="249">
        <f>'ВЕДОМСТВЕННАЯ '!J2173</f>
        <v>0</v>
      </c>
      <c r="K1788" s="278">
        <f>'ВЕДОМСТВЕННАЯ '!K2173</f>
        <v>0</v>
      </c>
      <c r="L1788" s="278">
        <f>'ВЕДОМСТВЕННАЯ '!L2173</f>
        <v>5642.8</v>
      </c>
      <c r="M1788" s="278">
        <f>'ВЕДОМСТВЕННАЯ '!M2173</f>
        <v>0</v>
      </c>
      <c r="N1788" s="278">
        <f>'ВЕДОМСТВЕННАЯ '!N2173</f>
        <v>0</v>
      </c>
      <c r="O1788" s="278">
        <f>'ВЕДОМСТВЕННАЯ '!O2173</f>
        <v>5642.8</v>
      </c>
      <c r="P1788" s="279">
        <f>'ВЕДОМСТВЕННАЯ '!P2173</f>
        <v>0</v>
      </c>
      <c r="Q1788" s="279">
        <f>'ВЕДОМСТВЕННАЯ '!Q2173</f>
        <v>0</v>
      </c>
      <c r="R1788" s="279">
        <f>'ВЕДОМСТВЕННАЯ '!R2173</f>
        <v>0</v>
      </c>
      <c r="S1788" s="279">
        <f>'ВЕДОМСТВЕННАЯ '!S2173</f>
        <v>0</v>
      </c>
      <c r="T1788" s="279">
        <f>'ВЕДОМСТВЕННАЯ '!U2173</f>
        <v>0</v>
      </c>
      <c r="U1788" s="279">
        <f>'ВЕДОМСТВЕННАЯ '!V2173</f>
        <v>0</v>
      </c>
      <c r="V1788" s="279">
        <f>'ВЕДОМСТВЕННАЯ '!W2173</f>
        <v>0</v>
      </c>
      <c r="W1788" s="279">
        <f>'ВЕДОМСТВЕННАЯ '!X2173</f>
        <v>0</v>
      </c>
      <c r="X1788" s="279">
        <f>'ВЕДОМСТВЕННАЯ '!Y2173</f>
        <v>0</v>
      </c>
      <c r="Y1788" s="41">
        <f>'ВЕДОМСТВЕННАЯ '!Z2173</f>
        <v>0</v>
      </c>
      <c r="Z1788" s="41">
        <f>'ВЕДОМСТВЕННАЯ '!AA2173</f>
        <v>0</v>
      </c>
      <c r="AA1788" s="41">
        <f>'ВЕДОМСТВЕННАЯ '!AB2173</f>
        <v>0</v>
      </c>
    </row>
    <row r="1789" spans="1:27" ht="35.1" customHeight="1" x14ac:dyDescent="0.3">
      <c r="A1789" s="590" t="str">
        <f>'ВЕДОМСТВЕННАЯ '!A2174</f>
        <v>Расходы на обеспечение деятельности (оказание услуг) муниципальных бюджетных и автономных учреждений</v>
      </c>
      <c r="B1789" s="426" t="str">
        <f>'ВЕДОМСТВЕННАЯ '!B2174</f>
        <v>907</v>
      </c>
      <c r="C1789" s="315" t="str">
        <f>'ВЕДОМСТВЕННАЯ '!C2174</f>
        <v>11</v>
      </c>
      <c r="D1789" s="255" t="str">
        <f>'ВЕДОМСТВЕННАЯ '!D2174</f>
        <v>01</v>
      </c>
      <c r="E1789" s="247" t="str">
        <f>'ВЕДОМСТВЕННАЯ '!E2174</f>
        <v>5P</v>
      </c>
      <c r="F1789" s="248" t="str">
        <f>'ВЕДОМСТВЕННАЯ '!F2174</f>
        <v>2</v>
      </c>
      <c r="G1789" s="248" t="str">
        <f>'ВЕДОМСТВЕННАЯ '!G2174</f>
        <v>01</v>
      </c>
      <c r="H1789" s="249" t="str">
        <f>'ВЕДОМСТВЕННАЯ '!H2174</f>
        <v>90300</v>
      </c>
      <c r="I1789" s="249">
        <f>'ВЕДОМСТВЕННАЯ '!I2174</f>
        <v>0</v>
      </c>
      <c r="J1789" s="249"/>
      <c r="K1789" s="278">
        <f>'ВЕДОМСТВЕННАЯ '!K2174</f>
        <v>28547.799999999992</v>
      </c>
      <c r="L1789" s="278">
        <f>'ВЕДОМСТВЕННАЯ '!L2174</f>
        <v>32314.500000000004</v>
      </c>
      <c r="M1789" s="278">
        <f>'ВЕДОМСТВЕННАЯ '!M2174</f>
        <v>0</v>
      </c>
      <c r="N1789" s="278">
        <f>'ВЕДОМСТВЕННАЯ '!N2174</f>
        <v>3904.9</v>
      </c>
      <c r="O1789" s="278">
        <f>'ВЕДОМСТВЕННАЯ '!O2174</f>
        <v>30974.900000000005</v>
      </c>
      <c r="P1789" s="279">
        <f>'ВЕДОМСТВЕННАЯ '!P2174</f>
        <v>30694705.23</v>
      </c>
      <c r="Q1789" s="279">
        <f>'ВЕДОМСТВЕННАЯ '!Q2174</f>
        <v>0</v>
      </c>
      <c r="R1789" s="279">
        <f>'ВЕДОМСТВЕННАЯ '!R2174</f>
        <v>0</v>
      </c>
      <c r="S1789" s="279">
        <f>'ВЕДОМСТВЕННАЯ '!S2174</f>
        <v>30694705.23</v>
      </c>
      <c r="T1789" s="279">
        <f>'ВЕДОМСТВЕННАЯ '!U2174</f>
        <v>29349523.390000001</v>
      </c>
      <c r="U1789" s="279">
        <f>'ВЕДОМСТВЕННАЯ '!V2174</f>
        <v>0</v>
      </c>
      <c r="V1789" s="279">
        <f>'ВЕДОМСТВЕННАЯ '!W2174</f>
        <v>0</v>
      </c>
      <c r="W1789" s="279">
        <f>'ВЕДОМСТВЕННАЯ '!X2174</f>
        <v>29349523.390000001</v>
      </c>
      <c r="X1789" s="279">
        <f>'ВЕДОМСТВЕННАЯ '!Y2174</f>
        <v>29098374.859999999</v>
      </c>
      <c r="Y1789" s="41">
        <f>'ВЕДОМСТВЕННАЯ '!Z2174</f>
        <v>0</v>
      </c>
      <c r="Z1789" s="41">
        <f>'ВЕДОМСТВЕННАЯ '!AA2174</f>
        <v>0</v>
      </c>
      <c r="AA1789" s="41">
        <f>'ВЕДОМСТВЕННАЯ '!AB2174</f>
        <v>29098374.859999999</v>
      </c>
    </row>
    <row r="1790" spans="1:27" ht="35.1" customHeight="1" x14ac:dyDescent="0.3">
      <c r="A1790" s="590" t="str">
        <f>'ВЕДОМСТВЕННАЯ '!A2175</f>
        <v>Предоставление субсидий бюджетным, автономным учреждениям и иным некоммерческим организациям</v>
      </c>
      <c r="B1790" s="426" t="str">
        <f>'ВЕДОМСТВЕННАЯ '!B2175</f>
        <v>907</v>
      </c>
      <c r="C1790" s="315" t="str">
        <f>'ВЕДОМСТВЕННАЯ '!C2175</f>
        <v>11</v>
      </c>
      <c r="D1790" s="255" t="str">
        <f>'ВЕДОМСТВЕННАЯ '!D2175</f>
        <v>01</v>
      </c>
      <c r="E1790" s="247" t="str">
        <f>'ВЕДОМСТВЕННАЯ '!E2175</f>
        <v>5P</v>
      </c>
      <c r="F1790" s="248" t="str">
        <f>'ВЕДОМСТВЕННАЯ '!F2175</f>
        <v>2</v>
      </c>
      <c r="G1790" s="248" t="str">
        <f>'ВЕДОМСТВЕННАЯ '!G2175</f>
        <v>01</v>
      </c>
      <c r="H1790" s="249" t="str">
        <f>'ВЕДОМСТВЕННАЯ '!H2175</f>
        <v>90300</v>
      </c>
      <c r="I1790" s="249">
        <f>'ВЕДОМСТВЕННАЯ '!I2175</f>
        <v>0</v>
      </c>
      <c r="J1790" s="249" t="str">
        <f>'ВЕДОМСТВЕННАЯ '!J2175</f>
        <v>600</v>
      </c>
      <c r="K1790" s="278">
        <f>'ВЕДОМСТВЕННАЯ '!K2175</f>
        <v>28547.799999999992</v>
      </c>
      <c r="L1790" s="278">
        <f>'ВЕДОМСТВЕННАЯ '!L2175</f>
        <v>32314.500000000004</v>
      </c>
      <c r="M1790" s="278">
        <f>'ВЕДОМСТВЕННАЯ '!M2175</f>
        <v>0</v>
      </c>
      <c r="N1790" s="278">
        <f>'ВЕДОМСТВЕННАЯ '!N2175</f>
        <v>3904.9</v>
      </c>
      <c r="O1790" s="278">
        <f>'ВЕДОМСТВЕННАЯ '!O2175</f>
        <v>30974.900000000005</v>
      </c>
      <c r="P1790" s="279">
        <f>'ВЕДОМСТВЕННАЯ '!P2175</f>
        <v>30694705.23</v>
      </c>
      <c r="Q1790" s="279">
        <f>'ВЕДОМСТВЕННАЯ '!Q2175</f>
        <v>0</v>
      </c>
      <c r="R1790" s="279">
        <f>'ВЕДОМСТВЕННАЯ '!R2175</f>
        <v>0</v>
      </c>
      <c r="S1790" s="279">
        <f>'ВЕДОМСТВЕННАЯ '!S2175</f>
        <v>30694705.23</v>
      </c>
      <c r="T1790" s="279">
        <f>'ВЕДОМСТВЕННАЯ '!U2175</f>
        <v>29349523.390000001</v>
      </c>
      <c r="U1790" s="279">
        <f>'ВЕДОМСТВЕННАЯ '!V2175</f>
        <v>0</v>
      </c>
      <c r="V1790" s="279">
        <f>'ВЕДОМСТВЕННАЯ '!W2175</f>
        <v>0</v>
      </c>
      <c r="W1790" s="279">
        <f>'ВЕДОМСТВЕННАЯ '!X2175</f>
        <v>29349523.390000001</v>
      </c>
      <c r="X1790" s="279">
        <f>'ВЕДОМСТВЕННАЯ '!Y2175</f>
        <v>29098374.859999999</v>
      </c>
      <c r="Y1790" s="41">
        <f>'ВЕДОМСТВЕННАЯ '!Z2175</f>
        <v>0</v>
      </c>
      <c r="Z1790" s="41">
        <f>'ВЕДОМСТВЕННАЯ '!AA2175</f>
        <v>0</v>
      </c>
      <c r="AA1790" s="41">
        <f>'ВЕДОМСТВЕННАЯ '!AB2175</f>
        <v>29098374.859999999</v>
      </c>
    </row>
    <row r="1791" spans="1:27" ht="24.75" customHeight="1" x14ac:dyDescent="0.3">
      <c r="A1791" s="590" t="str">
        <f>'ВЕДОМСТВЕННАЯ '!A2176</f>
        <v xml:space="preserve">Субсидии бюджетным учреждениям </v>
      </c>
      <c r="B1791" s="426" t="str">
        <f>'ВЕДОМСТВЕННАЯ '!B2176</f>
        <v>907</v>
      </c>
      <c r="C1791" s="315" t="str">
        <f>'ВЕДОМСТВЕННАЯ '!C2176</f>
        <v>11</v>
      </c>
      <c r="D1791" s="255" t="str">
        <f>'ВЕДОМСТВЕННАЯ '!D2176</f>
        <v>01</v>
      </c>
      <c r="E1791" s="247" t="str">
        <f>'ВЕДОМСТВЕННАЯ '!E2176</f>
        <v>5P</v>
      </c>
      <c r="F1791" s="248" t="str">
        <f>'ВЕДОМСТВЕННАЯ '!F2176</f>
        <v>2</v>
      </c>
      <c r="G1791" s="248" t="str">
        <f>'ВЕДОМСТВЕННАЯ '!G2176</f>
        <v>01</v>
      </c>
      <c r="H1791" s="249" t="str">
        <f>'ВЕДОМСТВЕННАЯ '!H2176</f>
        <v>90300</v>
      </c>
      <c r="I1791" s="249">
        <f>'ВЕДОМСТВЕННАЯ '!I2176</f>
        <v>0</v>
      </c>
      <c r="J1791" s="249" t="str">
        <f>'ВЕДОМСТВЕННАЯ '!J2176</f>
        <v>610</v>
      </c>
      <c r="K1791" s="278">
        <f>'ВЕДОМСТВЕННАЯ '!K2176</f>
        <v>28547.799999999992</v>
      </c>
      <c r="L1791" s="278">
        <f>'ВЕДОМСТВЕННАЯ '!L2176</f>
        <v>32314.500000000004</v>
      </c>
      <c r="M1791" s="278">
        <f>'ВЕДОМСТВЕННАЯ '!M2176</f>
        <v>0</v>
      </c>
      <c r="N1791" s="278">
        <f>'ВЕДОМСТВЕННАЯ '!N2176</f>
        <v>3904.9</v>
      </c>
      <c r="O1791" s="278">
        <f>'ВЕДОМСТВЕННАЯ '!O2176</f>
        <v>30974.900000000005</v>
      </c>
      <c r="P1791" s="279">
        <f>'ВЕДОМСТВЕННАЯ '!P2176</f>
        <v>30694705.23</v>
      </c>
      <c r="Q1791" s="279">
        <f>'ВЕДОМСТВЕННАЯ '!Q2176</f>
        <v>0</v>
      </c>
      <c r="R1791" s="279">
        <f>'ВЕДОМСТВЕННАЯ '!R2176</f>
        <v>0</v>
      </c>
      <c r="S1791" s="279">
        <f>'ВЕДОМСТВЕННАЯ '!S2176</f>
        <v>30694705.23</v>
      </c>
      <c r="T1791" s="279">
        <f>'ВЕДОМСТВЕННАЯ '!U2176</f>
        <v>29349523.390000001</v>
      </c>
      <c r="U1791" s="279">
        <f>'ВЕДОМСТВЕННАЯ '!V2176</f>
        <v>0</v>
      </c>
      <c r="V1791" s="279">
        <f>'ВЕДОМСТВЕННАЯ '!W2176</f>
        <v>0</v>
      </c>
      <c r="W1791" s="279">
        <f>'ВЕДОМСТВЕННАЯ '!X2176</f>
        <v>29349523.390000001</v>
      </c>
      <c r="X1791" s="279">
        <f>'ВЕДОМСТВЕННАЯ '!Y2176</f>
        <v>29098374.859999999</v>
      </c>
      <c r="Y1791" s="41">
        <f>'ВЕДОМСТВЕННАЯ '!Z2176</f>
        <v>0</v>
      </c>
      <c r="Z1791" s="41">
        <f>'ВЕДОМСТВЕННАЯ '!AA2176</f>
        <v>0</v>
      </c>
      <c r="AA1791" s="41">
        <f>'ВЕДОМСТВЕННАЯ '!AB2176</f>
        <v>29098374.859999999</v>
      </c>
    </row>
    <row r="1792" spans="1:27" ht="20.100000000000001" hidden="1" customHeight="1" x14ac:dyDescent="0.3">
      <c r="A1792" s="592" t="str">
        <f>'ВЕДОМСТВЕННАЯ '!A2177</f>
        <v>211</v>
      </c>
      <c r="B1792" s="426" t="str">
        <f>'ВЕДОМСТВЕННАЯ '!B2177</f>
        <v>907</v>
      </c>
      <c r="C1792" s="315" t="str">
        <f>'ВЕДОМСТВЕННАЯ '!C2177</f>
        <v>11</v>
      </c>
      <c r="D1792" s="255" t="str">
        <f>'ВЕДОМСТВЕННАЯ '!D2177</f>
        <v>01</v>
      </c>
      <c r="E1792" s="247">
        <f>'ВЕДОМСТВЕННАЯ '!E2177</f>
        <v>0</v>
      </c>
      <c r="F1792" s="248">
        <f>'ВЕДОМСТВЕННАЯ '!F2177</f>
        <v>0</v>
      </c>
      <c r="G1792" s="248">
        <f>'ВЕДОМСТВЕННАЯ '!G2177</f>
        <v>0</v>
      </c>
      <c r="H1792" s="249">
        <f>'ВЕДОМСТВЕННАЯ '!H2177</f>
        <v>0</v>
      </c>
      <c r="I1792" s="249">
        <f>'ВЕДОМСТВЕННАЯ '!I2177</f>
        <v>0</v>
      </c>
      <c r="J1792" s="249">
        <f>'ВЕДОМСТВЕННАЯ '!J2177</f>
        <v>0</v>
      </c>
      <c r="K1792" s="278">
        <f>'ВЕДОМСТВЕННАЯ '!K2177</f>
        <v>17340.8</v>
      </c>
      <c r="L1792" s="278">
        <f>'ВЕДОМСТВЕННАЯ '!L2177</f>
        <v>19309.400000000001</v>
      </c>
      <c r="M1792" s="278">
        <f>'ВЕДОМСТВЕННАЯ '!M2177</f>
        <v>0</v>
      </c>
      <c r="N1792" s="278">
        <f>'ВЕДОМСТВЕННАЯ '!N2177</f>
        <v>0</v>
      </c>
      <c r="O1792" s="278">
        <f>'ВЕДОМСТВЕННАЯ '!O2177</f>
        <v>19309.400000000001</v>
      </c>
      <c r="P1792" s="279">
        <f>'ВЕДОМСТВЕННАЯ '!P2177</f>
        <v>0</v>
      </c>
      <c r="Q1792" s="279">
        <f>'ВЕДОМСТВЕННАЯ '!Q2177</f>
        <v>0</v>
      </c>
      <c r="R1792" s="279">
        <f>'ВЕДОМСТВЕННАЯ '!R2177</f>
        <v>0</v>
      </c>
      <c r="S1792" s="279">
        <f>'ВЕДОМСТВЕННАЯ '!S2177</f>
        <v>0</v>
      </c>
      <c r="T1792" s="279">
        <f>'ВЕДОМСТВЕННАЯ '!U2177</f>
        <v>0</v>
      </c>
      <c r="U1792" s="279">
        <f>'ВЕДОМСТВЕННАЯ '!V2177</f>
        <v>0</v>
      </c>
      <c r="V1792" s="279">
        <f>'ВЕДОМСТВЕННАЯ '!W2177</f>
        <v>0</v>
      </c>
      <c r="W1792" s="279">
        <f>'ВЕДОМСТВЕННАЯ '!X2177</f>
        <v>0</v>
      </c>
      <c r="X1792" s="279">
        <f>'ВЕДОМСТВЕННАЯ '!Y2177</f>
        <v>0</v>
      </c>
      <c r="Y1792" s="41">
        <f>'ВЕДОМСТВЕННАЯ '!Z2177</f>
        <v>0</v>
      </c>
      <c r="Z1792" s="41">
        <f>'ВЕДОМСТВЕННАЯ '!AA2177</f>
        <v>0</v>
      </c>
      <c r="AA1792" s="41">
        <f>'ВЕДОМСТВЕННАЯ '!AB2177</f>
        <v>0</v>
      </c>
    </row>
    <row r="1793" spans="1:27" ht="20.100000000000001" hidden="1" customHeight="1" x14ac:dyDescent="0.3">
      <c r="A1793" s="592" t="str">
        <f>'ВЕДОМСТВЕННАЯ '!A2178</f>
        <v>213</v>
      </c>
      <c r="B1793" s="426" t="str">
        <f>'ВЕДОМСТВЕННАЯ '!B2178</f>
        <v>907</v>
      </c>
      <c r="C1793" s="315" t="str">
        <f>'ВЕДОМСТВЕННАЯ '!C2178</f>
        <v>11</v>
      </c>
      <c r="D1793" s="255" t="str">
        <f>'ВЕДОМСТВЕННАЯ '!D2178</f>
        <v>01</v>
      </c>
      <c r="E1793" s="247">
        <f>'ВЕДОМСТВЕННАЯ '!E2178</f>
        <v>0</v>
      </c>
      <c r="F1793" s="248">
        <f>'ВЕДОМСТВЕННАЯ '!F2178</f>
        <v>0</v>
      </c>
      <c r="G1793" s="248">
        <f>'ВЕДОМСТВЕННАЯ '!G2178</f>
        <v>0</v>
      </c>
      <c r="H1793" s="249">
        <f>'ВЕДОМСТВЕННАЯ '!H2178</f>
        <v>0</v>
      </c>
      <c r="I1793" s="249">
        <f>'ВЕДОМСТВЕННАЯ '!I2178</f>
        <v>0</v>
      </c>
      <c r="J1793" s="249">
        <f>'ВЕДОМСТВЕННАЯ '!J2178</f>
        <v>0</v>
      </c>
      <c r="K1793" s="278">
        <f>'ВЕДОМСТВЕННАЯ '!K2178</f>
        <v>5237</v>
      </c>
      <c r="L1793" s="278">
        <f>'ВЕДОМСТВЕННАЯ '!L2178</f>
        <v>5831.4</v>
      </c>
      <c r="M1793" s="278">
        <f>'ВЕДОМСТВЕННАЯ '!M2178</f>
        <v>0</v>
      </c>
      <c r="N1793" s="278">
        <f>'ВЕДОМСТВЕННАЯ '!N2178</f>
        <v>0</v>
      </c>
      <c r="O1793" s="278">
        <f>'ВЕДОМСТВЕННАЯ '!O2178</f>
        <v>5831.4</v>
      </c>
      <c r="P1793" s="279">
        <f>'ВЕДОМСТВЕННАЯ '!P2178</f>
        <v>0</v>
      </c>
      <c r="Q1793" s="279">
        <f>'ВЕДОМСТВЕННАЯ '!Q2178</f>
        <v>0</v>
      </c>
      <c r="R1793" s="279">
        <f>'ВЕДОМСТВЕННАЯ '!R2178</f>
        <v>0</v>
      </c>
      <c r="S1793" s="279">
        <f>'ВЕДОМСТВЕННАЯ '!S2178</f>
        <v>0</v>
      </c>
      <c r="T1793" s="279">
        <f>'ВЕДОМСТВЕННАЯ '!U2178</f>
        <v>0</v>
      </c>
      <c r="U1793" s="279">
        <f>'ВЕДОМСТВЕННАЯ '!V2178</f>
        <v>0</v>
      </c>
      <c r="V1793" s="279">
        <f>'ВЕДОМСТВЕННАЯ '!W2178</f>
        <v>0</v>
      </c>
      <c r="W1793" s="279">
        <f>'ВЕДОМСТВЕННАЯ '!X2178</f>
        <v>0</v>
      </c>
      <c r="X1793" s="279">
        <f>'ВЕДОМСТВЕННАЯ '!Y2178</f>
        <v>0</v>
      </c>
      <c r="Y1793" s="41">
        <f>'ВЕДОМСТВЕННАЯ '!Z2178</f>
        <v>0</v>
      </c>
      <c r="Z1793" s="41">
        <f>'ВЕДОМСТВЕННАЯ '!AA2178</f>
        <v>0</v>
      </c>
      <c r="AA1793" s="41">
        <f>'ВЕДОМСТВЕННАЯ '!AB2178</f>
        <v>0</v>
      </c>
    </row>
    <row r="1794" spans="1:27" ht="20.100000000000001" hidden="1" customHeight="1" x14ac:dyDescent="0.3">
      <c r="A1794" s="592" t="str">
        <f>'ВЕДОМСТВЕННАЯ '!A2179</f>
        <v>задание</v>
      </c>
      <c r="B1794" s="426" t="str">
        <f>'ВЕДОМСТВЕННАЯ '!B2179</f>
        <v>907</v>
      </c>
      <c r="C1794" s="315" t="str">
        <f>'ВЕДОМСТВЕННАЯ '!C2179</f>
        <v>11</v>
      </c>
      <c r="D1794" s="255" t="str">
        <f>'ВЕДОМСТВЕННАЯ '!D2179</f>
        <v>01</v>
      </c>
      <c r="E1794" s="247">
        <f>'ВЕДОМСТВЕННАЯ '!E2179</f>
        <v>0</v>
      </c>
      <c r="F1794" s="248">
        <f>'ВЕДОМСТВЕННАЯ '!F2179</f>
        <v>0</v>
      </c>
      <c r="G1794" s="248">
        <f>'ВЕДОМСТВЕННАЯ '!G2179</f>
        <v>0</v>
      </c>
      <c r="H1794" s="249">
        <f>'ВЕДОМСТВЕННАЯ '!H2179</f>
        <v>0</v>
      </c>
      <c r="I1794" s="249">
        <f>'ВЕДОМСТВЕННАЯ '!I2179</f>
        <v>0</v>
      </c>
      <c r="J1794" s="249">
        <f>'ВЕДОМСТВЕННАЯ '!J2179</f>
        <v>0</v>
      </c>
      <c r="K1794" s="278">
        <f>'ВЕДОМСТВЕННАЯ '!K2179</f>
        <v>1661.1</v>
      </c>
      <c r="L1794" s="278">
        <f>'ВЕДОМСТВЕННАЯ '!L2179</f>
        <v>1929.2</v>
      </c>
      <c r="M1794" s="278">
        <f>'ВЕДОМСТВЕННАЯ '!M2179</f>
        <v>0</v>
      </c>
      <c r="N1794" s="278">
        <f>'ВЕДОМСТВЕННАЯ '!N2179</f>
        <v>0</v>
      </c>
      <c r="O1794" s="278">
        <f>'ВЕДОМСТВЕННАЯ '!O2179</f>
        <v>1929.2</v>
      </c>
      <c r="P1794" s="279">
        <f>'ВЕДОМСТВЕННАЯ '!P2179</f>
        <v>0</v>
      </c>
      <c r="Q1794" s="279">
        <f>'ВЕДОМСТВЕННАЯ '!Q2179</f>
        <v>0</v>
      </c>
      <c r="R1794" s="279">
        <f>'ВЕДОМСТВЕННАЯ '!R2179</f>
        <v>0</v>
      </c>
      <c r="S1794" s="279">
        <f>'ВЕДОМСТВЕННАЯ '!S2179</f>
        <v>0</v>
      </c>
      <c r="T1794" s="279">
        <f>'ВЕДОМСТВЕННАЯ '!U2179</f>
        <v>0</v>
      </c>
      <c r="U1794" s="279">
        <f>'ВЕДОМСТВЕННАЯ '!V2179</f>
        <v>0</v>
      </c>
      <c r="V1794" s="279">
        <f>'ВЕДОМСТВЕННАЯ '!W2179</f>
        <v>0</v>
      </c>
      <c r="W1794" s="279">
        <f>'ВЕДОМСТВЕННАЯ '!X2179</f>
        <v>0</v>
      </c>
      <c r="X1794" s="279">
        <f>'ВЕДОМСТВЕННАЯ '!Y2179</f>
        <v>0</v>
      </c>
      <c r="Y1794" s="41">
        <f>'ВЕДОМСТВЕННАЯ '!Z2179</f>
        <v>0</v>
      </c>
      <c r="Z1794" s="41">
        <f>'ВЕДОМСТВЕННАЯ '!AA2179</f>
        <v>0</v>
      </c>
      <c r="AA1794" s="41">
        <f>'ВЕДОМСТВЕННАЯ '!AB2179</f>
        <v>0</v>
      </c>
    </row>
    <row r="1795" spans="1:27" ht="20.100000000000001" hidden="1" customHeight="1" x14ac:dyDescent="0.3">
      <c r="A1795" s="592" t="str">
        <f>'ВЕДОМСТВЕННАЯ '!A2180</f>
        <v>эл.энерия</v>
      </c>
      <c r="B1795" s="426" t="str">
        <f>'ВЕДОМСТВЕННАЯ '!B2180</f>
        <v>907</v>
      </c>
      <c r="C1795" s="315" t="str">
        <f>'ВЕДОМСТВЕННАЯ '!C2180</f>
        <v>11</v>
      </c>
      <c r="D1795" s="255" t="str">
        <f>'ВЕДОМСТВЕННАЯ '!D2180</f>
        <v>01</v>
      </c>
      <c r="E1795" s="247">
        <f>'ВЕДОМСТВЕННАЯ '!E2180</f>
        <v>0</v>
      </c>
      <c r="F1795" s="248">
        <f>'ВЕДОМСТВЕННАЯ '!F2180</f>
        <v>0</v>
      </c>
      <c r="G1795" s="248">
        <f>'ВЕДОМСТВЕННАЯ '!G2180</f>
        <v>0</v>
      </c>
      <c r="H1795" s="249">
        <f>'ВЕДОМСТВЕННАЯ '!H2180</f>
        <v>0</v>
      </c>
      <c r="I1795" s="249">
        <f>'ВЕДОМСТВЕННАЯ '!I2180</f>
        <v>0</v>
      </c>
      <c r="J1795" s="249">
        <f>'ВЕДОМСТВЕННАЯ '!J2180</f>
        <v>0</v>
      </c>
      <c r="K1795" s="278">
        <f>'ВЕДОМСТВЕННАЯ '!K2180</f>
        <v>252.6</v>
      </c>
      <c r="L1795" s="278">
        <f>'ВЕДОМСТВЕННАЯ '!L2180</f>
        <v>286.39999999999998</v>
      </c>
      <c r="M1795" s="278">
        <f>'ВЕДОМСТВЕННАЯ '!M2180</f>
        <v>0</v>
      </c>
      <c r="N1795" s="278">
        <f>'ВЕДОМСТВЕННАЯ '!N2180</f>
        <v>3904.9</v>
      </c>
      <c r="O1795" s="278">
        <f>'ВЕДОМСТВЕННАЯ '!O2180</f>
        <v>286.39999999999998</v>
      </c>
      <c r="P1795" s="279">
        <f>'ВЕДОМСТВЕННАЯ '!P2180</f>
        <v>0</v>
      </c>
      <c r="Q1795" s="279">
        <f>'ВЕДОМСТВЕННАЯ '!Q2180</f>
        <v>0</v>
      </c>
      <c r="R1795" s="279">
        <f>'ВЕДОМСТВЕННАЯ '!R2180</f>
        <v>0</v>
      </c>
      <c r="S1795" s="279">
        <f>'ВЕДОМСТВЕННАЯ '!S2180</f>
        <v>0</v>
      </c>
      <c r="T1795" s="279">
        <f>'ВЕДОМСТВЕННАЯ '!U2180</f>
        <v>0</v>
      </c>
      <c r="U1795" s="279">
        <f>'ВЕДОМСТВЕННАЯ '!V2180</f>
        <v>0</v>
      </c>
      <c r="V1795" s="279">
        <f>'ВЕДОМСТВЕННАЯ '!W2180</f>
        <v>0</v>
      </c>
      <c r="W1795" s="279">
        <f>'ВЕДОМСТВЕННАЯ '!X2180</f>
        <v>0</v>
      </c>
      <c r="X1795" s="279">
        <f>'ВЕДОМСТВЕННАЯ '!Y2180</f>
        <v>0</v>
      </c>
      <c r="Y1795" s="41">
        <f>'ВЕДОМСТВЕННАЯ '!Z2180</f>
        <v>0</v>
      </c>
      <c r="Z1795" s="41">
        <f>'ВЕДОМСТВЕННАЯ '!AA2180</f>
        <v>0</v>
      </c>
      <c r="AA1795" s="41">
        <f>'ВЕДОМСТВЕННАЯ '!AB2180</f>
        <v>0</v>
      </c>
    </row>
    <row r="1796" spans="1:27" ht="20.100000000000001" hidden="1" customHeight="1" x14ac:dyDescent="0.3">
      <c r="A1796" s="592" t="str">
        <f>'ВЕДОМСТВЕННАЯ '!A2181</f>
        <v xml:space="preserve"> Комуслуги (отопление +ГВС)</v>
      </c>
      <c r="B1796" s="426" t="str">
        <f>'ВЕДОМСТВЕННАЯ '!B2181</f>
        <v>907</v>
      </c>
      <c r="C1796" s="315" t="str">
        <f>'ВЕДОМСТВЕННАЯ '!C2181</f>
        <v>11</v>
      </c>
      <c r="D1796" s="255" t="str">
        <f>'ВЕДОМСТВЕННАЯ '!D2181</f>
        <v>01</v>
      </c>
      <c r="E1796" s="247">
        <f>'ВЕДОМСТВЕННАЯ '!E2181</f>
        <v>0</v>
      </c>
      <c r="F1796" s="248">
        <f>'ВЕДОМСТВЕННАЯ '!F2181</f>
        <v>0</v>
      </c>
      <c r="G1796" s="248">
        <f>'ВЕДОМСТВЕННАЯ '!G2181</f>
        <v>0</v>
      </c>
      <c r="H1796" s="249">
        <f>'ВЕДОМСТВЕННАЯ '!H2181</f>
        <v>0</v>
      </c>
      <c r="I1796" s="249">
        <f>'ВЕДОМСТВЕННАЯ '!I2181</f>
        <v>0</v>
      </c>
      <c r="J1796" s="249">
        <f>'ВЕДОМСТВЕННАЯ '!J2181</f>
        <v>0</v>
      </c>
      <c r="K1796" s="278">
        <f>'ВЕДОМСТВЕННАЯ '!K2181</f>
        <v>4638.5</v>
      </c>
      <c r="L1796" s="278">
        <f>'ВЕДОМСТВЕННАЯ '!L2181</f>
        <v>3606.3</v>
      </c>
      <c r="M1796" s="278">
        <f>'ВЕДОМСТВЕННАЯ '!M2181</f>
        <v>0</v>
      </c>
      <c r="N1796" s="278">
        <f>'ВЕДОМСТВЕННАЯ '!N2181</f>
        <v>0</v>
      </c>
      <c r="O1796" s="278">
        <f>'ВЕДОМСТВЕННАЯ '!O2181</f>
        <v>3606.3</v>
      </c>
      <c r="P1796" s="279">
        <f>'ВЕДОМСТВЕННАЯ '!P2181</f>
        <v>0</v>
      </c>
      <c r="Q1796" s="279">
        <f>'ВЕДОМСТВЕННАЯ '!Q2181</f>
        <v>0</v>
      </c>
      <c r="R1796" s="279">
        <f>'ВЕДОМСТВЕННАЯ '!R2181</f>
        <v>0</v>
      </c>
      <c r="S1796" s="279">
        <f>'ВЕДОМСТВЕННАЯ '!S2181</f>
        <v>0</v>
      </c>
      <c r="T1796" s="279">
        <f>'ВЕДОМСТВЕННАЯ '!U2181</f>
        <v>0</v>
      </c>
      <c r="U1796" s="279">
        <f>'ВЕДОМСТВЕННАЯ '!V2181</f>
        <v>0</v>
      </c>
      <c r="V1796" s="279">
        <f>'ВЕДОМСТВЕННАЯ '!W2181</f>
        <v>0</v>
      </c>
      <c r="W1796" s="279">
        <f>'ВЕДОМСТВЕННАЯ '!X2181</f>
        <v>0</v>
      </c>
      <c r="X1796" s="279">
        <f>'ВЕДОМСТВЕННАЯ '!Y2181</f>
        <v>0</v>
      </c>
      <c r="Y1796" s="41">
        <f>'ВЕДОМСТВЕННАЯ '!Z2181</f>
        <v>0</v>
      </c>
      <c r="Z1796" s="41">
        <f>'ВЕДОМСТВЕННАЯ '!AA2181</f>
        <v>0</v>
      </c>
      <c r="AA1796" s="41">
        <f>'ВЕДОМСТВЕННАЯ '!AB2181</f>
        <v>0</v>
      </c>
    </row>
    <row r="1797" spans="1:27" ht="20.100000000000001" hidden="1" customHeight="1" x14ac:dyDescent="0.3">
      <c r="A1797" s="592" t="str">
        <f>'ВЕДОМСТВЕННАЯ '!A2182</f>
        <v>Хол.вода+канализация</v>
      </c>
      <c r="B1797" s="426" t="str">
        <f>'ВЕДОМСТВЕННАЯ '!B2182</f>
        <v>907</v>
      </c>
      <c r="C1797" s="315" t="str">
        <f>'ВЕДОМСТВЕННАЯ '!C2182</f>
        <v>11</v>
      </c>
      <c r="D1797" s="255" t="str">
        <f>'ВЕДОМСТВЕННАЯ '!D2182</f>
        <v>01</v>
      </c>
      <c r="E1797" s="247">
        <f>'ВЕДОМСТВЕННАЯ '!E2182</f>
        <v>0</v>
      </c>
      <c r="F1797" s="248">
        <f>'ВЕДОМСТВЕННАЯ '!F2182</f>
        <v>0</v>
      </c>
      <c r="G1797" s="248">
        <f>'ВЕДОМСТВЕННАЯ '!G2182</f>
        <v>0</v>
      </c>
      <c r="H1797" s="249">
        <f>'ВЕДОМСТВЕННАЯ '!H2182</f>
        <v>0</v>
      </c>
      <c r="I1797" s="249">
        <f>'ВЕДОМСТВЕННАЯ '!I2182</f>
        <v>0</v>
      </c>
      <c r="J1797" s="249">
        <f>'ВЕДОМСТВЕННАЯ '!J2182</f>
        <v>0</v>
      </c>
      <c r="K1797" s="278">
        <f>'ВЕДОМСТВЕННАЯ '!K2182</f>
        <v>30.2</v>
      </c>
      <c r="L1797" s="278">
        <f>'ВЕДОМСТВЕННАЯ '!L2182</f>
        <v>12.2</v>
      </c>
      <c r="M1797" s="278">
        <f>'ВЕДОМСТВЕННАЯ '!M2182</f>
        <v>0</v>
      </c>
      <c r="N1797" s="278">
        <f>'ВЕДОМСТВЕННАЯ '!N2182</f>
        <v>0</v>
      </c>
      <c r="O1797" s="278">
        <f>'ВЕДОМСТВЕННАЯ '!O2182</f>
        <v>12.2</v>
      </c>
      <c r="P1797" s="279">
        <f>'ВЕДОМСТВЕННАЯ '!P2182</f>
        <v>0</v>
      </c>
      <c r="Q1797" s="279">
        <f>'ВЕДОМСТВЕННАЯ '!Q2182</f>
        <v>0</v>
      </c>
      <c r="R1797" s="279">
        <f>'ВЕДОМСТВЕННАЯ '!R2182</f>
        <v>0</v>
      </c>
      <c r="S1797" s="279">
        <f>'ВЕДОМСТВЕННАЯ '!S2182</f>
        <v>0</v>
      </c>
      <c r="T1797" s="279">
        <f>'ВЕДОМСТВЕННАЯ '!U2182</f>
        <v>0</v>
      </c>
      <c r="U1797" s="279">
        <f>'ВЕДОМСТВЕННАЯ '!V2182</f>
        <v>0</v>
      </c>
      <c r="V1797" s="279">
        <f>'ВЕДОМСТВЕННАЯ '!W2182</f>
        <v>0</v>
      </c>
      <c r="W1797" s="279">
        <f>'ВЕДОМСТВЕННАЯ '!X2182</f>
        <v>0</v>
      </c>
      <c r="X1797" s="279">
        <f>'ВЕДОМСТВЕННАЯ '!Y2182</f>
        <v>0</v>
      </c>
      <c r="Y1797" s="41">
        <f>'ВЕДОМСТВЕННАЯ '!Z2182</f>
        <v>0</v>
      </c>
      <c r="Z1797" s="41">
        <f>'ВЕДОМСТВЕННАЯ '!AA2182</f>
        <v>0</v>
      </c>
      <c r="AA1797" s="41">
        <f>'ВЕДОМСТВЕННАЯ '!AB2182</f>
        <v>0</v>
      </c>
    </row>
    <row r="1798" spans="1:27" ht="60" hidden="1" customHeight="1" x14ac:dyDescent="0.3">
      <c r="A1798" s="590" t="str">
        <f>'ВЕДОМСТВЕННАЯ '!A2183</f>
        <v>Субсидии бюджетным (автономным) учреждениям на текущий и капитальный ремонт недвижимого имущества и особо ценного имущества, закрепленного за бюджетным (автономным) учреждением на праве оперативного управления</v>
      </c>
      <c r="B1798" s="426" t="str">
        <f>'ВЕДОМСТВЕННАЯ '!B2183</f>
        <v>907</v>
      </c>
      <c r="C1798" s="315" t="str">
        <f>'ВЕДОМСТВЕННАЯ '!C2183</f>
        <v>11</v>
      </c>
      <c r="D1798" s="255" t="str">
        <f>'ВЕДОМСТВЕННАЯ '!D2183</f>
        <v>01</v>
      </c>
      <c r="E1798" s="247" t="str">
        <f>'ВЕДОМСТВЕННАЯ '!E2183</f>
        <v>5P</v>
      </c>
      <c r="F1798" s="248" t="str">
        <f>'ВЕДОМСТВЕННАЯ '!F2183</f>
        <v>2</v>
      </c>
      <c r="G1798" s="248" t="str">
        <f>'ВЕДОМСТВЕННАЯ '!G2183</f>
        <v>01</v>
      </c>
      <c r="H1798" s="249" t="str">
        <f>'ВЕДОМСТВЕННАЯ '!H2183</f>
        <v>90800</v>
      </c>
      <c r="I1798" s="249">
        <f>'ВЕДОМСТВЕННАЯ '!I2183</f>
        <v>0</v>
      </c>
      <c r="J1798" s="249">
        <f>'ВЕДОМСТВЕННАЯ '!J2183</f>
        <v>0</v>
      </c>
      <c r="K1798" s="278">
        <f>'ВЕДОМСТВЕННАЯ '!K2183</f>
        <v>113.5</v>
      </c>
      <c r="L1798" s="278">
        <f>'ВЕДОМСТВЕННАЯ '!L2183</f>
        <v>2167.8000000000002</v>
      </c>
      <c r="M1798" s="278">
        <f>'ВЕДОМСТВЕННАЯ '!M2183</f>
        <v>0</v>
      </c>
      <c r="N1798" s="278">
        <f>'ВЕДОМСТВЕННАЯ '!N2183</f>
        <v>0</v>
      </c>
      <c r="O1798" s="278">
        <f>'ВЕДОМСТВЕННАЯ '!O2183</f>
        <v>0</v>
      </c>
      <c r="P1798" s="279">
        <f>'ВЕДОМСТВЕННАЯ '!P2183</f>
        <v>0</v>
      </c>
      <c r="Q1798" s="279">
        <f>'ВЕДОМСТВЕННАЯ '!Q2183</f>
        <v>0</v>
      </c>
      <c r="R1798" s="279">
        <f>'ВЕДОМСТВЕННАЯ '!R2183</f>
        <v>0</v>
      </c>
      <c r="S1798" s="279">
        <f>'ВЕДОМСТВЕННАЯ '!S2183</f>
        <v>0</v>
      </c>
      <c r="T1798" s="279">
        <f>'ВЕДОМСТВЕННАЯ '!U2183</f>
        <v>0</v>
      </c>
      <c r="U1798" s="279">
        <f>'ВЕДОМСТВЕННАЯ '!V2183</f>
        <v>0</v>
      </c>
      <c r="V1798" s="279">
        <f>'ВЕДОМСТВЕННАЯ '!W2183</f>
        <v>0</v>
      </c>
      <c r="W1798" s="279">
        <f>'ВЕДОМСТВЕННАЯ '!X2183</f>
        <v>0</v>
      </c>
      <c r="X1798" s="279">
        <f>'ВЕДОМСТВЕННАЯ '!Y2183</f>
        <v>0</v>
      </c>
      <c r="Y1798" s="41">
        <f>'ВЕДОМСТВЕННАЯ '!Z2183</f>
        <v>0</v>
      </c>
      <c r="Z1798" s="41">
        <f>'ВЕДОМСТВЕННАЯ '!AA2183</f>
        <v>0</v>
      </c>
      <c r="AA1798" s="41">
        <f>'ВЕДОМСТВЕННАЯ '!AB2183</f>
        <v>0</v>
      </c>
    </row>
    <row r="1799" spans="1:27" ht="42" hidden="1" customHeight="1" x14ac:dyDescent="0.3">
      <c r="A1799" s="590" t="str">
        <f>'ВЕДОМСТВЕННАЯ '!A2184</f>
        <v>Закупка товаров, работ и услуг для обеспечения государственных (муниципальных) нужд</v>
      </c>
      <c r="B1799" s="426" t="str">
        <f>'ВЕДОМСТВЕННАЯ '!B2184</f>
        <v>907</v>
      </c>
      <c r="C1799" s="315" t="str">
        <f>'ВЕДОМСТВЕННАЯ '!C2184</f>
        <v>11</v>
      </c>
      <c r="D1799" s="255" t="str">
        <f>'ВЕДОМСТВЕННАЯ '!D2184</f>
        <v>01</v>
      </c>
      <c r="E1799" s="247" t="str">
        <f>'ВЕДОМСТВЕННАЯ '!E2184</f>
        <v>5P</v>
      </c>
      <c r="F1799" s="248" t="str">
        <f>'ВЕДОМСТВЕННАЯ '!F2184</f>
        <v>2</v>
      </c>
      <c r="G1799" s="248" t="str">
        <f>'ВЕДОМСТВЕННАЯ '!G2184</f>
        <v>01</v>
      </c>
      <c r="H1799" s="249" t="str">
        <f>'ВЕДОМСТВЕННАЯ '!H2184</f>
        <v>90800</v>
      </c>
      <c r="I1799" s="249">
        <f>'ВЕДОМСТВЕННАЯ '!I2184</f>
        <v>0</v>
      </c>
      <c r="J1799" s="249" t="str">
        <f>'ВЕДОМСТВЕННАЯ '!J2184</f>
        <v>200</v>
      </c>
      <c r="K1799" s="278">
        <f>'ВЕДОМСТВЕННАЯ '!K2184</f>
        <v>0</v>
      </c>
      <c r="L1799" s="278">
        <f>'ВЕДОМСТВЕННАЯ '!L2184</f>
        <v>0</v>
      </c>
      <c r="M1799" s="278">
        <f>'ВЕДОМСТВЕННАЯ '!M2184</f>
        <v>0</v>
      </c>
      <c r="N1799" s="278">
        <f>'ВЕДОМСТВЕННАЯ '!N2184</f>
        <v>0</v>
      </c>
      <c r="O1799" s="278">
        <f>'ВЕДОМСТВЕННАЯ '!O2184</f>
        <v>0</v>
      </c>
      <c r="P1799" s="279">
        <f>'ВЕДОМСТВЕННАЯ '!P2184</f>
        <v>0</v>
      </c>
      <c r="Q1799" s="279">
        <f>'ВЕДОМСТВЕННАЯ '!Q2184</f>
        <v>0</v>
      </c>
      <c r="R1799" s="279">
        <f>'ВЕДОМСТВЕННАЯ '!R2184</f>
        <v>0</v>
      </c>
      <c r="S1799" s="279">
        <f>'ВЕДОМСТВЕННАЯ '!S2184</f>
        <v>0</v>
      </c>
      <c r="T1799" s="279">
        <f>'ВЕДОМСТВЕННАЯ '!U2184</f>
        <v>0</v>
      </c>
      <c r="U1799" s="279">
        <f>'ВЕДОМСТВЕННАЯ '!V2184</f>
        <v>0</v>
      </c>
      <c r="V1799" s="279">
        <f>'ВЕДОМСТВЕННАЯ '!W2184</f>
        <v>0</v>
      </c>
      <c r="W1799" s="279">
        <f>'ВЕДОМСТВЕННАЯ '!X2184</f>
        <v>0</v>
      </c>
      <c r="X1799" s="279">
        <f>'ВЕДОМСТВЕННАЯ '!Y2184</f>
        <v>0</v>
      </c>
      <c r="Y1799" s="41">
        <f>'ВЕДОМСТВЕННАЯ '!Z2184</f>
        <v>0</v>
      </c>
      <c r="Z1799" s="41">
        <f>'ВЕДОМСТВЕННАЯ '!AA2184</f>
        <v>0</v>
      </c>
      <c r="AA1799" s="41">
        <f>'ВЕДОМСТВЕННАЯ '!AB2184</f>
        <v>0</v>
      </c>
    </row>
    <row r="1800" spans="1:27" ht="39" hidden="1" customHeight="1" x14ac:dyDescent="0.3">
      <c r="A1800" s="590" t="str">
        <f>'ВЕДОМСТВЕННАЯ '!A2185</f>
        <v xml:space="preserve">Иные закупки товаров, работ и услуг для обеспечения государственных (муниципальных) нужд </v>
      </c>
      <c r="B1800" s="426" t="str">
        <f>'ВЕДОМСТВЕННАЯ '!B2185</f>
        <v>907</v>
      </c>
      <c r="C1800" s="315" t="str">
        <f>'ВЕДОМСТВЕННАЯ '!C2185</f>
        <v>11</v>
      </c>
      <c r="D1800" s="255" t="str">
        <f>'ВЕДОМСТВЕННАЯ '!D2185</f>
        <v>01</v>
      </c>
      <c r="E1800" s="247" t="str">
        <f>'ВЕДОМСТВЕННАЯ '!E2185</f>
        <v>5P</v>
      </c>
      <c r="F1800" s="248" t="str">
        <f>'ВЕДОМСТВЕННАЯ '!F2185</f>
        <v>2</v>
      </c>
      <c r="G1800" s="248" t="str">
        <f>'ВЕДОМСТВЕННАЯ '!G2185</f>
        <v>01</v>
      </c>
      <c r="H1800" s="249" t="str">
        <f>'ВЕДОМСТВЕННАЯ '!H2185</f>
        <v>90800</v>
      </c>
      <c r="I1800" s="249">
        <f>'ВЕДОМСТВЕННАЯ '!I2185</f>
        <v>0</v>
      </c>
      <c r="J1800" s="249" t="str">
        <f>'ВЕДОМСТВЕННАЯ '!J2185</f>
        <v>240</v>
      </c>
      <c r="K1800" s="278">
        <f>'ВЕДОМСТВЕННАЯ '!K2185</f>
        <v>0</v>
      </c>
      <c r="L1800" s="278">
        <f>'ВЕДОМСТВЕННАЯ '!L2185</f>
        <v>0</v>
      </c>
      <c r="M1800" s="278">
        <f>'ВЕДОМСТВЕННАЯ '!M2185</f>
        <v>0</v>
      </c>
      <c r="N1800" s="278">
        <f>'ВЕДОМСТВЕННАЯ '!N2185</f>
        <v>0</v>
      </c>
      <c r="O1800" s="278">
        <f>'ВЕДОМСТВЕННАЯ '!O2185</f>
        <v>0</v>
      </c>
      <c r="P1800" s="279">
        <f>'ВЕДОМСТВЕННАЯ '!P2185</f>
        <v>0</v>
      </c>
      <c r="Q1800" s="279">
        <f>'ВЕДОМСТВЕННАЯ '!Q2185</f>
        <v>0</v>
      </c>
      <c r="R1800" s="279">
        <f>'ВЕДОМСТВЕННАЯ '!R2185</f>
        <v>0</v>
      </c>
      <c r="S1800" s="279">
        <f>'ВЕДОМСТВЕННАЯ '!S2185</f>
        <v>0</v>
      </c>
      <c r="T1800" s="279">
        <f>'ВЕДОМСТВЕННАЯ '!U2185</f>
        <v>0</v>
      </c>
      <c r="U1800" s="279">
        <f>'ВЕДОМСТВЕННАЯ '!V2185</f>
        <v>0</v>
      </c>
      <c r="V1800" s="279">
        <f>'ВЕДОМСТВЕННАЯ '!W2185</f>
        <v>0</v>
      </c>
      <c r="W1800" s="279">
        <f>'ВЕДОМСТВЕННАЯ '!X2185</f>
        <v>0</v>
      </c>
      <c r="X1800" s="279">
        <f>'ВЕДОМСТВЕННАЯ '!Y2185</f>
        <v>0</v>
      </c>
      <c r="Y1800" s="41">
        <f>'ВЕДОМСТВЕННАЯ '!Z2185</f>
        <v>0</v>
      </c>
      <c r="Z1800" s="41">
        <f>'ВЕДОМСТВЕННАЯ '!AA2185</f>
        <v>0</v>
      </c>
      <c r="AA1800" s="41">
        <f>'ВЕДОМСТВЕННАЯ '!AB2185</f>
        <v>0</v>
      </c>
    </row>
    <row r="1801" spans="1:27" ht="15.75" hidden="1" x14ac:dyDescent="0.3">
      <c r="A1801" s="592" t="str">
        <f>'ВЕДОМСТВЕННАЯ '!A2186</f>
        <v>ФОК Арбат</v>
      </c>
      <c r="B1801" s="426">
        <f>'ВЕДОМСТВЕННАЯ '!B2186</f>
        <v>0</v>
      </c>
      <c r="C1801" s="315">
        <f>'ВЕДОМСТВЕННАЯ '!C2186</f>
        <v>0</v>
      </c>
      <c r="D1801" s="255">
        <f>'ВЕДОМСТВЕННАЯ '!D2186</f>
        <v>0</v>
      </c>
      <c r="E1801" s="247">
        <f>'ВЕДОМСТВЕННАЯ '!E2186</f>
        <v>0</v>
      </c>
      <c r="F1801" s="248">
        <f>'ВЕДОМСТВЕННАЯ '!F2186</f>
        <v>0</v>
      </c>
      <c r="G1801" s="248">
        <f>'ВЕДОМСТВЕННАЯ '!G2186</f>
        <v>0</v>
      </c>
      <c r="H1801" s="249">
        <f>'ВЕДОМСТВЕННАЯ '!H2186</f>
        <v>0</v>
      </c>
      <c r="I1801" s="249">
        <f>'ВЕДОМСТВЕННАЯ '!I2186</f>
        <v>0</v>
      </c>
      <c r="J1801" s="249">
        <f>'ВЕДОМСТВЕННАЯ '!J2186</f>
        <v>0</v>
      </c>
      <c r="K1801" s="278">
        <f>'ВЕДОМСТВЕННАЯ '!K2186</f>
        <v>0</v>
      </c>
      <c r="L1801" s="278">
        <f>'ВЕДОМСТВЕННАЯ '!L2186</f>
        <v>0</v>
      </c>
      <c r="M1801" s="278">
        <f>'ВЕДОМСТВЕННАЯ '!M2186</f>
        <v>0</v>
      </c>
      <c r="N1801" s="278">
        <f>'ВЕДОМСТВЕННАЯ '!N2186</f>
        <v>0</v>
      </c>
      <c r="O1801" s="278">
        <f>'ВЕДОМСТВЕННАЯ '!O2186</f>
        <v>0</v>
      </c>
      <c r="P1801" s="279">
        <f>'ВЕДОМСТВЕННАЯ '!P2186</f>
        <v>0</v>
      </c>
      <c r="Q1801" s="279">
        <f>'ВЕДОМСТВЕННАЯ '!Q2186</f>
        <v>0</v>
      </c>
      <c r="R1801" s="279">
        <f>'ВЕДОМСТВЕННАЯ '!R2186</f>
        <v>0</v>
      </c>
      <c r="S1801" s="279">
        <f>'ВЕДОМСТВЕННАЯ '!S2186</f>
        <v>0</v>
      </c>
      <c r="T1801" s="279">
        <f>'ВЕДОМСТВЕННАЯ '!U2186</f>
        <v>0</v>
      </c>
      <c r="U1801" s="279">
        <f>'ВЕДОМСТВЕННАЯ '!V2186</f>
        <v>0</v>
      </c>
      <c r="V1801" s="279">
        <f>'ВЕДОМСТВЕННАЯ '!W2186</f>
        <v>0</v>
      </c>
      <c r="W1801" s="279">
        <f>'ВЕДОМСТВЕННАЯ '!X2186</f>
        <v>0</v>
      </c>
      <c r="X1801" s="279">
        <f>'ВЕДОМСТВЕННАЯ '!Y2186</f>
        <v>0</v>
      </c>
      <c r="Y1801" s="41">
        <f>'ВЕДОМСТВЕННАЯ '!Z2186</f>
        <v>0</v>
      </c>
      <c r="Z1801" s="41">
        <f>'ВЕДОМСТВЕННАЯ '!AA2186</f>
        <v>0</v>
      </c>
      <c r="AA1801" s="41">
        <f>'ВЕДОМСТВЕННАЯ '!AB2186</f>
        <v>0</v>
      </c>
    </row>
    <row r="1802" spans="1:27" ht="15.75" hidden="1" x14ac:dyDescent="0.3">
      <c r="A1802" s="592" t="str">
        <f>'ВЕДОМСТВЕННАЯ '!A2187</f>
        <v>ФОК спортивный зал</v>
      </c>
      <c r="B1802" s="426">
        <f>'ВЕДОМСТВЕННАЯ '!B2187</f>
        <v>0</v>
      </c>
      <c r="C1802" s="315">
        <f>'ВЕДОМСТВЕННАЯ '!C2187</f>
        <v>0</v>
      </c>
      <c r="D1802" s="255">
        <f>'ВЕДОМСТВЕННАЯ '!D2187</f>
        <v>0</v>
      </c>
      <c r="E1802" s="247">
        <f>'ВЕДОМСТВЕННАЯ '!E2187</f>
        <v>0</v>
      </c>
      <c r="F1802" s="248">
        <f>'ВЕДОМСТВЕННАЯ '!F2187</f>
        <v>0</v>
      </c>
      <c r="G1802" s="248">
        <f>'ВЕДОМСТВЕННАЯ '!G2187</f>
        <v>0</v>
      </c>
      <c r="H1802" s="249">
        <f>'ВЕДОМСТВЕННАЯ '!H2187</f>
        <v>0</v>
      </c>
      <c r="I1802" s="249">
        <f>'ВЕДОМСТВЕННАЯ '!I2187</f>
        <v>0</v>
      </c>
      <c r="J1802" s="249">
        <f>'ВЕДОМСТВЕННАЯ '!J2187</f>
        <v>0</v>
      </c>
      <c r="K1802" s="278">
        <f>'ВЕДОМСТВЕННАЯ '!K2187</f>
        <v>0</v>
      </c>
      <c r="L1802" s="278">
        <f>'ВЕДОМСТВЕННАЯ '!L2187</f>
        <v>0</v>
      </c>
      <c r="M1802" s="278">
        <f>'ВЕДОМСТВЕННАЯ '!M2187</f>
        <v>0</v>
      </c>
      <c r="N1802" s="278">
        <f>'ВЕДОМСТВЕННАЯ '!N2187</f>
        <v>0</v>
      </c>
      <c r="O1802" s="278">
        <f>'ВЕДОМСТВЕННАЯ '!O2187</f>
        <v>0</v>
      </c>
      <c r="P1802" s="279">
        <f>'ВЕДОМСТВЕННАЯ '!P2187</f>
        <v>0</v>
      </c>
      <c r="Q1802" s="279">
        <f>'ВЕДОМСТВЕННАЯ '!Q2187</f>
        <v>0</v>
      </c>
      <c r="R1802" s="279">
        <f>'ВЕДОМСТВЕННАЯ '!R2187</f>
        <v>0</v>
      </c>
      <c r="S1802" s="279">
        <f>'ВЕДОМСТВЕННАЯ '!S2187</f>
        <v>0</v>
      </c>
      <c r="T1802" s="279">
        <f>'ВЕДОМСТВЕННАЯ '!U2187</f>
        <v>0</v>
      </c>
      <c r="U1802" s="279">
        <f>'ВЕДОМСТВЕННАЯ '!V2187</f>
        <v>0</v>
      </c>
      <c r="V1802" s="279">
        <f>'ВЕДОМСТВЕННАЯ '!W2187</f>
        <v>0</v>
      </c>
      <c r="W1802" s="279">
        <f>'ВЕДОМСТВЕННАЯ '!X2187</f>
        <v>0</v>
      </c>
      <c r="X1802" s="279">
        <f>'ВЕДОМСТВЕННАЯ '!Y2187</f>
        <v>0</v>
      </c>
      <c r="Y1802" s="41">
        <f>'ВЕДОМСТВЕННАЯ '!Z2187</f>
        <v>0</v>
      </c>
      <c r="Z1802" s="41">
        <f>'ВЕДОМСТВЕННАЯ '!AA2187</f>
        <v>0</v>
      </c>
      <c r="AA1802" s="41">
        <f>'ВЕДОМСТВЕННАЯ '!AB2187</f>
        <v>0</v>
      </c>
    </row>
    <row r="1803" spans="1:27" ht="35.1" hidden="1" customHeight="1" x14ac:dyDescent="0.3">
      <c r="A1803" s="590" t="str">
        <f>'ВЕДОМСТВЕННАЯ '!A2188</f>
        <v>Предоставление субсидий бюджетным, автономным учреждениям и иным некоммерческим организациям</v>
      </c>
      <c r="B1803" s="426" t="str">
        <f>'ВЕДОМСТВЕННАЯ '!B2188</f>
        <v>907</v>
      </c>
      <c r="C1803" s="315" t="str">
        <f>'ВЕДОМСТВЕННАЯ '!C2188</f>
        <v>11</v>
      </c>
      <c r="D1803" s="255" t="str">
        <f>'ВЕДОМСТВЕННАЯ '!D2188</f>
        <v>01</v>
      </c>
      <c r="E1803" s="247" t="str">
        <f>'ВЕДОМСТВЕННАЯ '!E2188</f>
        <v>5P</v>
      </c>
      <c r="F1803" s="248" t="str">
        <f>'ВЕДОМСТВЕННАЯ '!F2188</f>
        <v>2</v>
      </c>
      <c r="G1803" s="248" t="str">
        <f>'ВЕДОМСТВЕННАЯ '!G2188</f>
        <v>01</v>
      </c>
      <c r="H1803" s="249" t="str">
        <f>'ВЕДОМСТВЕННАЯ '!H2188</f>
        <v>90800</v>
      </c>
      <c r="I1803" s="249">
        <f>'ВЕДОМСТВЕННАЯ '!I2188</f>
        <v>0</v>
      </c>
      <c r="J1803" s="249" t="str">
        <f>'ВЕДОМСТВЕННАЯ '!J2188</f>
        <v>600</v>
      </c>
      <c r="K1803" s="278">
        <f>'ВЕДОМСТВЕННАЯ '!K2188</f>
        <v>113.5</v>
      </c>
      <c r="L1803" s="278">
        <f>'ВЕДОМСТВЕННАЯ '!L2188</f>
        <v>2167.8000000000002</v>
      </c>
      <c r="M1803" s="278">
        <f>'ВЕДОМСТВЕННАЯ '!M2188</f>
        <v>0</v>
      </c>
      <c r="N1803" s="278">
        <f>'ВЕДОМСТВЕННАЯ '!N2188</f>
        <v>0</v>
      </c>
      <c r="O1803" s="278">
        <f>'ВЕДОМСТВЕННАЯ '!O2188</f>
        <v>0</v>
      </c>
      <c r="P1803" s="279">
        <f>'ВЕДОМСТВЕННАЯ '!P2188</f>
        <v>0</v>
      </c>
      <c r="Q1803" s="279">
        <f>'ВЕДОМСТВЕННАЯ '!Q2188</f>
        <v>0</v>
      </c>
      <c r="R1803" s="279">
        <f>'ВЕДОМСТВЕННАЯ '!R2188</f>
        <v>0</v>
      </c>
      <c r="S1803" s="279">
        <f>'ВЕДОМСТВЕННАЯ '!S2188</f>
        <v>0</v>
      </c>
      <c r="T1803" s="279">
        <f>'ВЕДОМСТВЕННАЯ '!U2188</f>
        <v>0</v>
      </c>
      <c r="U1803" s="279">
        <f>'ВЕДОМСТВЕННАЯ '!V2188</f>
        <v>0</v>
      </c>
      <c r="V1803" s="279">
        <f>'ВЕДОМСТВЕННАЯ '!W2188</f>
        <v>0</v>
      </c>
      <c r="W1803" s="279">
        <f>'ВЕДОМСТВЕННАЯ '!X2188</f>
        <v>0</v>
      </c>
      <c r="X1803" s="279">
        <f>'ВЕДОМСТВЕННАЯ '!Y2188</f>
        <v>0</v>
      </c>
      <c r="Y1803" s="41">
        <f>'ВЕДОМСТВЕННАЯ '!Z2188</f>
        <v>0</v>
      </c>
      <c r="Z1803" s="41">
        <f>'ВЕДОМСТВЕННАЯ '!AA2188</f>
        <v>0</v>
      </c>
      <c r="AA1803" s="41">
        <f>'ВЕДОМСТВЕННАЯ '!AB2188</f>
        <v>0</v>
      </c>
    </row>
    <row r="1804" spans="1:27" ht="18.75" hidden="1" customHeight="1" x14ac:dyDescent="0.3">
      <c r="A1804" s="590" t="str">
        <f>'ВЕДОМСТВЕННАЯ '!A2189</f>
        <v xml:space="preserve">Субсидии бюджетным учреждениям </v>
      </c>
      <c r="B1804" s="426" t="str">
        <f>'ВЕДОМСТВЕННАЯ '!B2189</f>
        <v>907</v>
      </c>
      <c r="C1804" s="315" t="str">
        <f>'ВЕДОМСТВЕННАЯ '!C2189</f>
        <v>11</v>
      </c>
      <c r="D1804" s="255" t="str">
        <f>'ВЕДОМСТВЕННАЯ '!D2189</f>
        <v>01</v>
      </c>
      <c r="E1804" s="247" t="str">
        <f>'ВЕДОМСТВЕННАЯ '!E2189</f>
        <v>5P</v>
      </c>
      <c r="F1804" s="248" t="str">
        <f>'ВЕДОМСТВЕННАЯ '!F2189</f>
        <v>2</v>
      </c>
      <c r="G1804" s="248" t="str">
        <f>'ВЕДОМСТВЕННАЯ '!G2189</f>
        <v>01</v>
      </c>
      <c r="H1804" s="249" t="str">
        <f>'ВЕДОМСТВЕННАЯ '!H2189</f>
        <v>90800</v>
      </c>
      <c r="I1804" s="249">
        <f>'ВЕДОМСТВЕННАЯ '!I2189</f>
        <v>0</v>
      </c>
      <c r="J1804" s="249" t="str">
        <f>'ВЕДОМСТВЕННАЯ '!J2189</f>
        <v>610</v>
      </c>
      <c r="K1804" s="278">
        <f>'ВЕДОМСТВЕННАЯ '!K2189</f>
        <v>113.5</v>
      </c>
      <c r="L1804" s="278">
        <f>'ВЕДОМСТВЕННАЯ '!L2189</f>
        <v>2167.8000000000002</v>
      </c>
      <c r="M1804" s="278">
        <f>'ВЕДОМСТВЕННАЯ '!M2189</f>
        <v>0</v>
      </c>
      <c r="N1804" s="278">
        <f>'ВЕДОМСТВЕННАЯ '!N2189</f>
        <v>0</v>
      </c>
      <c r="O1804" s="278">
        <f>'ВЕДОМСТВЕННАЯ '!O2189</f>
        <v>0</v>
      </c>
      <c r="P1804" s="279">
        <f>'ВЕДОМСТВЕННАЯ '!P2189</f>
        <v>0</v>
      </c>
      <c r="Q1804" s="279">
        <f>'ВЕДОМСТВЕННАЯ '!Q2189</f>
        <v>0</v>
      </c>
      <c r="R1804" s="279">
        <f>'ВЕДОМСТВЕННАЯ '!R2189</f>
        <v>0</v>
      </c>
      <c r="S1804" s="279">
        <f>'ВЕДОМСТВЕННАЯ '!S2189</f>
        <v>0</v>
      </c>
      <c r="T1804" s="279">
        <f>'ВЕДОМСТВЕННАЯ '!U2189</f>
        <v>0</v>
      </c>
      <c r="U1804" s="279">
        <f>'ВЕДОМСТВЕННАЯ '!V2189</f>
        <v>0</v>
      </c>
      <c r="V1804" s="279">
        <f>'ВЕДОМСТВЕННАЯ '!W2189</f>
        <v>0</v>
      </c>
      <c r="W1804" s="279">
        <f>'ВЕДОМСТВЕННАЯ '!X2189</f>
        <v>0</v>
      </c>
      <c r="X1804" s="279">
        <f>'ВЕДОМСТВЕННАЯ '!Y2189</f>
        <v>0</v>
      </c>
      <c r="Y1804" s="41">
        <f>'ВЕДОМСТВЕННАЯ '!Z2189</f>
        <v>0</v>
      </c>
      <c r="Z1804" s="41">
        <f>'ВЕДОМСТВЕННАЯ '!AA2189</f>
        <v>0</v>
      </c>
      <c r="AA1804" s="41">
        <f>'ВЕДОМСТВЕННАЯ '!AB2189</f>
        <v>0</v>
      </c>
    </row>
    <row r="1805" spans="1:27" ht="22.5" hidden="1" customHeight="1" x14ac:dyDescent="0.3">
      <c r="A1805" s="592" t="str">
        <f>'ВЕДОМСТВЕННАЯ '!A2190</f>
        <v>Спортшкола</v>
      </c>
      <c r="B1805" s="426">
        <f>'ВЕДОМСТВЕННАЯ '!B2190</f>
        <v>0</v>
      </c>
      <c r="C1805" s="315">
        <f>'ВЕДОМСТВЕННАЯ '!C2190</f>
        <v>0</v>
      </c>
      <c r="D1805" s="255">
        <f>'ВЕДОМСТВЕННАЯ '!D2190</f>
        <v>0</v>
      </c>
      <c r="E1805" s="247">
        <f>'ВЕДОМСТВЕННАЯ '!E2190</f>
        <v>0</v>
      </c>
      <c r="F1805" s="248">
        <f>'ВЕДОМСТВЕННАЯ '!F2190</f>
        <v>0</v>
      </c>
      <c r="G1805" s="248">
        <f>'ВЕДОМСТВЕННАЯ '!G2190</f>
        <v>0</v>
      </c>
      <c r="H1805" s="249">
        <f>'ВЕДОМСТВЕННАЯ '!H2190</f>
        <v>0</v>
      </c>
      <c r="I1805" s="249">
        <f>'ВЕДОМСТВЕННАЯ '!I2190</f>
        <v>0</v>
      </c>
      <c r="J1805" s="249">
        <f>'ВЕДОМСТВЕННАЯ '!J2190</f>
        <v>0</v>
      </c>
      <c r="K1805" s="278">
        <f>'ВЕДОМСТВЕННАЯ '!K2190</f>
        <v>0</v>
      </c>
      <c r="L1805" s="278">
        <f>'ВЕДОМСТВЕННАЯ '!L2190</f>
        <v>0</v>
      </c>
      <c r="M1805" s="278">
        <f>'ВЕДОМСТВЕННАЯ '!M2190</f>
        <v>0</v>
      </c>
      <c r="N1805" s="278">
        <f>'ВЕДОМСТВЕННАЯ '!N2190</f>
        <v>0</v>
      </c>
      <c r="O1805" s="278">
        <f>'ВЕДОМСТВЕННАЯ '!O2190</f>
        <v>0</v>
      </c>
      <c r="P1805" s="279">
        <f>'ВЕДОМСТВЕННАЯ '!P2190</f>
        <v>0</v>
      </c>
      <c r="Q1805" s="279">
        <f>'ВЕДОМСТВЕННАЯ '!Q2190</f>
        <v>0</v>
      </c>
      <c r="R1805" s="279">
        <f>'ВЕДОМСТВЕННАЯ '!R2190</f>
        <v>0</v>
      </c>
      <c r="S1805" s="279">
        <f>'ВЕДОМСТВЕННАЯ '!S2190</f>
        <v>0</v>
      </c>
      <c r="T1805" s="279">
        <f>'ВЕДОМСТВЕННАЯ '!U2190</f>
        <v>0</v>
      </c>
      <c r="U1805" s="279">
        <f>'ВЕДОМСТВЕННАЯ '!V2190</f>
        <v>0</v>
      </c>
      <c r="V1805" s="279">
        <f>'ВЕДОМСТВЕННАЯ '!W2190</f>
        <v>0</v>
      </c>
      <c r="W1805" s="279">
        <f>'ВЕДОМСТВЕННАЯ '!X2190</f>
        <v>0</v>
      </c>
      <c r="X1805" s="279">
        <f>'ВЕДОМСТВЕННАЯ '!Y2190</f>
        <v>0</v>
      </c>
      <c r="Y1805" s="41">
        <f>'ВЕДОМСТВЕННАЯ '!Z2190</f>
        <v>0</v>
      </c>
      <c r="Z1805" s="41">
        <f>'ВЕДОМСТВЕННАЯ '!AA2190</f>
        <v>0</v>
      </c>
      <c r="AA1805" s="41">
        <f>'ВЕДОМСТВЕННАЯ '!AB2190</f>
        <v>0</v>
      </c>
    </row>
    <row r="1806" spans="1:27" ht="31.5" hidden="1" customHeight="1" x14ac:dyDescent="0.3">
      <c r="A1806" s="590" t="str">
        <f>'ВЕДОМСТВЕННАЯ '!A2191</f>
        <v>Субсидии бюджетным (автономным) учреждениям на подготовку к новому учебному году</v>
      </c>
      <c r="B1806" s="426" t="str">
        <f>'ВЕДОМСТВЕННАЯ '!B2191</f>
        <v>907</v>
      </c>
      <c r="C1806" s="315" t="str">
        <f>'ВЕДОМСТВЕННАЯ '!C2191</f>
        <v>11</v>
      </c>
      <c r="D1806" s="255" t="str">
        <f>'ВЕДОМСТВЕННАЯ '!D2191</f>
        <v>01</v>
      </c>
      <c r="E1806" s="247" t="str">
        <f>'ВЕДОМСТВЕННАЯ '!E2191</f>
        <v>5P</v>
      </c>
      <c r="F1806" s="248" t="str">
        <f>'ВЕДОМСТВЕННАЯ '!F2191</f>
        <v>2</v>
      </c>
      <c r="G1806" s="248" t="str">
        <f>'ВЕДОМСТВЕННАЯ '!G2191</f>
        <v>01</v>
      </c>
      <c r="H1806" s="249" t="str">
        <f>'ВЕДОМСТВЕННАЯ '!H2191</f>
        <v>90900</v>
      </c>
      <c r="I1806" s="249">
        <f>'ВЕДОМСТВЕННАЯ '!I2191</f>
        <v>0</v>
      </c>
      <c r="J1806" s="249"/>
      <c r="K1806" s="278">
        <f>'ВЕДОМСТВЕННАЯ '!K2191</f>
        <v>86.5</v>
      </c>
      <c r="L1806" s="278">
        <f>'ВЕДОМСТВЕННАЯ '!L2191</f>
        <v>100</v>
      </c>
      <c r="M1806" s="278">
        <f>'ВЕДОМСТВЕННАЯ '!M2191</f>
        <v>0</v>
      </c>
      <c r="N1806" s="278">
        <f>'ВЕДОМСТВЕННАЯ '!N2191</f>
        <v>0</v>
      </c>
      <c r="O1806" s="278">
        <f>'ВЕДОМСТВЕННАЯ '!O2191</f>
        <v>100</v>
      </c>
      <c r="P1806" s="279">
        <f>'ВЕДОМСТВЕННАЯ '!P2191</f>
        <v>0</v>
      </c>
      <c r="Q1806" s="279">
        <f>'ВЕДОМСТВЕННАЯ '!Q2191</f>
        <v>0</v>
      </c>
      <c r="R1806" s="279">
        <f>'ВЕДОМСТВЕННАЯ '!R2191</f>
        <v>0</v>
      </c>
      <c r="S1806" s="279">
        <f>'ВЕДОМСТВЕННАЯ '!S2191</f>
        <v>0</v>
      </c>
      <c r="T1806" s="279">
        <f>'ВЕДОМСТВЕННАЯ '!U2191</f>
        <v>0</v>
      </c>
      <c r="U1806" s="279">
        <f>'ВЕДОМСТВЕННАЯ '!V2191</f>
        <v>0</v>
      </c>
      <c r="V1806" s="279">
        <f>'ВЕДОМСТВЕННАЯ '!W2191</f>
        <v>0</v>
      </c>
      <c r="W1806" s="279">
        <f>'ВЕДОМСТВЕННАЯ '!X2191</f>
        <v>0</v>
      </c>
      <c r="X1806" s="279">
        <f>'ВЕДОМСТВЕННАЯ '!Y2191</f>
        <v>0</v>
      </c>
      <c r="Y1806" s="41">
        <f>'ВЕДОМСТВЕННАЯ '!Z2191</f>
        <v>0</v>
      </c>
      <c r="Z1806" s="41">
        <f>'ВЕДОМСТВЕННАЯ '!AA2191</f>
        <v>0</v>
      </c>
      <c r="AA1806" s="41">
        <f>'ВЕДОМСТВЕННАЯ '!AB2191</f>
        <v>0</v>
      </c>
    </row>
    <row r="1807" spans="1:27" ht="40.5" hidden="1" customHeight="1" x14ac:dyDescent="0.3">
      <c r="A1807" s="590" t="str">
        <f>'ВЕДОМСТВЕННАЯ '!A2192</f>
        <v>Закупка товаров, работ и услуг для обеспечения государственных (муниципальных) нужд</v>
      </c>
      <c r="B1807" s="426" t="str">
        <f>'ВЕДОМСТВЕННАЯ '!B2192</f>
        <v>907</v>
      </c>
      <c r="C1807" s="315" t="str">
        <f>'ВЕДОМСТВЕННАЯ '!C2192</f>
        <v>11</v>
      </c>
      <c r="D1807" s="255" t="str">
        <f>'ВЕДОМСТВЕННАЯ '!D2192</f>
        <v>01</v>
      </c>
      <c r="E1807" s="247" t="str">
        <f>'ВЕДОМСТВЕННАЯ '!E2192</f>
        <v>5P</v>
      </c>
      <c r="F1807" s="248" t="str">
        <f>'ВЕДОМСТВЕННАЯ '!F2192</f>
        <v>2</v>
      </c>
      <c r="G1807" s="248" t="str">
        <f>'ВЕДОМСТВЕННАЯ '!G2192</f>
        <v>01</v>
      </c>
      <c r="H1807" s="249" t="str">
        <f>'ВЕДОМСТВЕННАЯ '!H2192</f>
        <v>90900</v>
      </c>
      <c r="I1807" s="249">
        <f>'ВЕДОМСТВЕННАЯ '!I2192</f>
        <v>0</v>
      </c>
      <c r="J1807" s="249" t="str">
        <f>'ВЕДОМСТВЕННАЯ '!J2192</f>
        <v>200</v>
      </c>
      <c r="K1807" s="278">
        <f>'ВЕДОМСТВЕННАЯ '!K2192</f>
        <v>0</v>
      </c>
      <c r="L1807" s="278">
        <f>'ВЕДОМСТВЕННАЯ '!L2192</f>
        <v>0</v>
      </c>
      <c r="M1807" s="278">
        <f>'ВЕДОМСТВЕННАЯ '!M2192</f>
        <v>0</v>
      </c>
      <c r="N1807" s="278">
        <f>'ВЕДОМСТВЕННАЯ '!N2192</f>
        <v>0</v>
      </c>
      <c r="O1807" s="278">
        <f>'ВЕДОМСТВЕННАЯ '!O2192</f>
        <v>0</v>
      </c>
      <c r="P1807" s="279">
        <f>'ВЕДОМСТВЕННАЯ '!P2192</f>
        <v>0</v>
      </c>
      <c r="Q1807" s="279">
        <f>'ВЕДОМСТВЕННАЯ '!Q2192</f>
        <v>0</v>
      </c>
      <c r="R1807" s="279">
        <f>'ВЕДОМСТВЕННАЯ '!R2192</f>
        <v>0</v>
      </c>
      <c r="S1807" s="279">
        <f>'ВЕДОМСТВЕННАЯ '!S2192</f>
        <v>0</v>
      </c>
      <c r="T1807" s="279">
        <f>'ВЕДОМСТВЕННАЯ '!U2192</f>
        <v>0</v>
      </c>
      <c r="U1807" s="279">
        <f>'ВЕДОМСТВЕННАЯ '!V2192</f>
        <v>0</v>
      </c>
      <c r="V1807" s="279">
        <f>'ВЕДОМСТВЕННАЯ '!W2192</f>
        <v>0</v>
      </c>
      <c r="W1807" s="279">
        <f>'ВЕДОМСТВЕННАЯ '!X2192</f>
        <v>0</v>
      </c>
      <c r="X1807" s="279">
        <f>'ВЕДОМСТВЕННАЯ '!Y2192</f>
        <v>0</v>
      </c>
      <c r="Y1807" s="41">
        <f>'ВЕДОМСТВЕННАЯ '!Z2192</f>
        <v>0</v>
      </c>
      <c r="Z1807" s="41">
        <f>'ВЕДОМСТВЕННАЯ '!AA2192</f>
        <v>0</v>
      </c>
      <c r="AA1807" s="41">
        <f>'ВЕДОМСТВЕННАЯ '!AB2192</f>
        <v>0</v>
      </c>
    </row>
    <row r="1808" spans="1:27" ht="38.25" hidden="1" customHeight="1" x14ac:dyDescent="0.3">
      <c r="A1808" s="590" t="str">
        <f>'ВЕДОМСТВЕННАЯ '!A2193</f>
        <v xml:space="preserve">Иные закупки товаров, работ и услуг для обеспечения государственных (муниципальных) нужд </v>
      </c>
      <c r="B1808" s="426" t="str">
        <f>'ВЕДОМСТВЕННАЯ '!B2193</f>
        <v>907</v>
      </c>
      <c r="C1808" s="315" t="str">
        <f>'ВЕДОМСТВЕННАЯ '!C2193</f>
        <v>11</v>
      </c>
      <c r="D1808" s="255" t="str">
        <f>'ВЕДОМСТВЕННАЯ '!D2193</f>
        <v>01</v>
      </c>
      <c r="E1808" s="247" t="str">
        <f>'ВЕДОМСТВЕННАЯ '!E2193</f>
        <v>5P</v>
      </c>
      <c r="F1808" s="248" t="str">
        <f>'ВЕДОМСТВЕННАЯ '!F2193</f>
        <v>2</v>
      </c>
      <c r="G1808" s="248" t="str">
        <f>'ВЕДОМСТВЕННАЯ '!G2193</f>
        <v>01</v>
      </c>
      <c r="H1808" s="249" t="str">
        <f>'ВЕДОМСТВЕННАЯ '!H2193</f>
        <v>90900</v>
      </c>
      <c r="I1808" s="249">
        <f>'ВЕДОМСТВЕННАЯ '!I2193</f>
        <v>0</v>
      </c>
      <c r="J1808" s="249" t="str">
        <f>'ВЕДОМСТВЕННАЯ '!J2193</f>
        <v>240</v>
      </c>
      <c r="K1808" s="278">
        <f>'ВЕДОМСТВЕННАЯ '!K2193</f>
        <v>0</v>
      </c>
      <c r="L1808" s="278">
        <f>'ВЕДОМСТВЕННАЯ '!L2193</f>
        <v>0</v>
      </c>
      <c r="M1808" s="278">
        <f>'ВЕДОМСТВЕННАЯ '!M2193</f>
        <v>0</v>
      </c>
      <c r="N1808" s="278">
        <f>'ВЕДОМСТВЕННАЯ '!N2193</f>
        <v>0</v>
      </c>
      <c r="O1808" s="278">
        <f>'ВЕДОМСТВЕННАЯ '!O2193</f>
        <v>0</v>
      </c>
      <c r="P1808" s="279">
        <f>'ВЕДОМСТВЕННАЯ '!P2193</f>
        <v>0</v>
      </c>
      <c r="Q1808" s="279">
        <f>'ВЕДОМСТВЕННАЯ '!Q2193</f>
        <v>0</v>
      </c>
      <c r="R1808" s="279">
        <f>'ВЕДОМСТВЕННАЯ '!R2193</f>
        <v>0</v>
      </c>
      <c r="S1808" s="279">
        <f>'ВЕДОМСТВЕННАЯ '!S2193</f>
        <v>0</v>
      </c>
      <c r="T1808" s="279">
        <f>'ВЕДОМСТВЕННАЯ '!U2193</f>
        <v>0</v>
      </c>
      <c r="U1808" s="279">
        <f>'ВЕДОМСТВЕННАЯ '!V2193</f>
        <v>0</v>
      </c>
      <c r="V1808" s="279">
        <f>'ВЕДОМСТВЕННАЯ '!W2193</f>
        <v>0</v>
      </c>
      <c r="W1808" s="279">
        <f>'ВЕДОМСТВЕННАЯ '!X2193</f>
        <v>0</v>
      </c>
      <c r="X1808" s="279">
        <f>'ВЕДОМСТВЕННАЯ '!Y2193</f>
        <v>0</v>
      </c>
      <c r="Y1808" s="41">
        <f>'ВЕДОМСТВЕННАЯ '!Z2193</f>
        <v>0</v>
      </c>
      <c r="Z1808" s="41">
        <f>'ВЕДОМСТВЕННАЯ '!AA2193</f>
        <v>0</v>
      </c>
      <c r="AA1808" s="41">
        <f>'ВЕДОМСТВЕННАЯ '!AB2193</f>
        <v>0</v>
      </c>
    </row>
    <row r="1809" spans="1:27" ht="18.75" hidden="1" customHeight="1" x14ac:dyDescent="0.3">
      <c r="A1809" s="592" t="str">
        <f>'ВЕДОМСТВЕННАЯ '!A2194</f>
        <v>ФОК Арбат</v>
      </c>
      <c r="B1809" s="426">
        <f>'ВЕДОМСТВЕННАЯ '!B2194</f>
        <v>0</v>
      </c>
      <c r="C1809" s="315">
        <f>'ВЕДОМСТВЕННАЯ '!C2194</f>
        <v>0</v>
      </c>
      <c r="D1809" s="255">
        <f>'ВЕДОМСТВЕННАЯ '!D2194</f>
        <v>0</v>
      </c>
      <c r="E1809" s="247">
        <f>'ВЕДОМСТВЕННАЯ '!E2194</f>
        <v>0</v>
      </c>
      <c r="F1809" s="248">
        <f>'ВЕДОМСТВЕННАЯ '!F2194</f>
        <v>0</v>
      </c>
      <c r="G1809" s="248">
        <f>'ВЕДОМСТВЕННАЯ '!G2194</f>
        <v>0</v>
      </c>
      <c r="H1809" s="249">
        <f>'ВЕДОМСТВЕННАЯ '!H2194</f>
        <v>0</v>
      </c>
      <c r="I1809" s="249">
        <f>'ВЕДОМСТВЕННАЯ '!I2194</f>
        <v>0</v>
      </c>
      <c r="J1809" s="249">
        <f>'ВЕДОМСТВЕННАЯ '!J2194</f>
        <v>0</v>
      </c>
      <c r="K1809" s="278">
        <f>'ВЕДОМСТВЕННАЯ '!K2194</f>
        <v>0</v>
      </c>
      <c r="L1809" s="278">
        <f>'ВЕДОМСТВЕННАЯ '!L2194</f>
        <v>0</v>
      </c>
      <c r="M1809" s="278">
        <f>'ВЕДОМСТВЕННАЯ '!M2194</f>
        <v>0</v>
      </c>
      <c r="N1809" s="278">
        <f>'ВЕДОМСТВЕННАЯ '!N2194</f>
        <v>0</v>
      </c>
      <c r="O1809" s="278">
        <f>'ВЕДОМСТВЕННАЯ '!O2194</f>
        <v>0</v>
      </c>
      <c r="P1809" s="279">
        <f>'ВЕДОМСТВЕННАЯ '!P2194</f>
        <v>0</v>
      </c>
      <c r="Q1809" s="279">
        <f>'ВЕДОМСТВЕННАЯ '!Q2194</f>
        <v>0</v>
      </c>
      <c r="R1809" s="279">
        <f>'ВЕДОМСТВЕННАЯ '!R2194</f>
        <v>0</v>
      </c>
      <c r="S1809" s="279">
        <f>'ВЕДОМСТВЕННАЯ '!S2194</f>
        <v>0</v>
      </c>
      <c r="T1809" s="279">
        <f>'ВЕДОМСТВЕННАЯ '!U2194</f>
        <v>0</v>
      </c>
      <c r="U1809" s="279">
        <f>'ВЕДОМСТВЕННАЯ '!V2194</f>
        <v>0</v>
      </c>
      <c r="V1809" s="279">
        <f>'ВЕДОМСТВЕННАЯ '!W2194</f>
        <v>0</v>
      </c>
      <c r="W1809" s="279">
        <f>'ВЕДОМСТВЕННАЯ '!X2194</f>
        <v>0</v>
      </c>
      <c r="X1809" s="279">
        <f>'ВЕДОМСТВЕННАЯ '!Y2194</f>
        <v>0</v>
      </c>
      <c r="Y1809" s="41">
        <f>'ВЕДОМСТВЕННАЯ '!Z2194</f>
        <v>0</v>
      </c>
      <c r="Z1809" s="41">
        <f>'ВЕДОМСТВЕННАЯ '!AA2194</f>
        <v>0</v>
      </c>
      <c r="AA1809" s="41">
        <f>'ВЕДОМСТВЕННАЯ '!AB2194</f>
        <v>0</v>
      </c>
    </row>
    <row r="1810" spans="1:27" ht="16.5" hidden="1" customHeight="1" x14ac:dyDescent="0.3">
      <c r="A1810" s="592" t="str">
        <f>'ВЕДОМСТВЕННАЯ '!A2195</f>
        <v>ФОК спортивный зал</v>
      </c>
      <c r="B1810" s="426">
        <f>'ВЕДОМСТВЕННАЯ '!B2195</f>
        <v>0</v>
      </c>
      <c r="C1810" s="315">
        <f>'ВЕДОМСТВЕННАЯ '!C2195</f>
        <v>0</v>
      </c>
      <c r="D1810" s="255">
        <f>'ВЕДОМСТВЕННАЯ '!D2195</f>
        <v>0</v>
      </c>
      <c r="E1810" s="247">
        <f>'ВЕДОМСТВЕННАЯ '!E2195</f>
        <v>0</v>
      </c>
      <c r="F1810" s="248">
        <f>'ВЕДОМСТВЕННАЯ '!F2195</f>
        <v>0</v>
      </c>
      <c r="G1810" s="248">
        <f>'ВЕДОМСТВЕННАЯ '!G2195</f>
        <v>0</v>
      </c>
      <c r="H1810" s="249">
        <f>'ВЕДОМСТВЕННАЯ '!H2195</f>
        <v>0</v>
      </c>
      <c r="I1810" s="249">
        <f>'ВЕДОМСТВЕННАЯ '!I2195</f>
        <v>0</v>
      </c>
      <c r="J1810" s="249">
        <f>'ВЕДОМСТВЕННАЯ '!J2195</f>
        <v>0</v>
      </c>
      <c r="K1810" s="278">
        <f>'ВЕДОМСТВЕННАЯ '!K2195</f>
        <v>0</v>
      </c>
      <c r="L1810" s="278">
        <f>'ВЕДОМСТВЕННАЯ '!L2195</f>
        <v>0</v>
      </c>
      <c r="M1810" s="278">
        <f>'ВЕДОМСТВЕННАЯ '!M2195</f>
        <v>0</v>
      </c>
      <c r="N1810" s="278">
        <f>'ВЕДОМСТВЕННАЯ '!N2195</f>
        <v>0</v>
      </c>
      <c r="O1810" s="278">
        <f>'ВЕДОМСТВЕННАЯ '!O2195</f>
        <v>0</v>
      </c>
      <c r="P1810" s="279">
        <f>'ВЕДОМСТВЕННАЯ '!P2195</f>
        <v>0</v>
      </c>
      <c r="Q1810" s="279">
        <f>'ВЕДОМСТВЕННАЯ '!Q2195</f>
        <v>0</v>
      </c>
      <c r="R1810" s="279">
        <f>'ВЕДОМСТВЕННАЯ '!R2195</f>
        <v>0</v>
      </c>
      <c r="S1810" s="279">
        <f>'ВЕДОМСТВЕННАЯ '!S2195</f>
        <v>0</v>
      </c>
      <c r="T1810" s="279">
        <f>'ВЕДОМСТВЕННАЯ '!U2195</f>
        <v>0</v>
      </c>
      <c r="U1810" s="279">
        <f>'ВЕДОМСТВЕННАЯ '!V2195</f>
        <v>0</v>
      </c>
      <c r="V1810" s="279">
        <f>'ВЕДОМСТВЕННАЯ '!W2195</f>
        <v>0</v>
      </c>
      <c r="W1810" s="279">
        <f>'ВЕДОМСТВЕННАЯ '!X2195</f>
        <v>0</v>
      </c>
      <c r="X1810" s="279">
        <f>'ВЕДОМСТВЕННАЯ '!Y2195</f>
        <v>0</v>
      </c>
      <c r="Y1810" s="41">
        <f>'ВЕДОМСТВЕННАЯ '!Z2195</f>
        <v>0</v>
      </c>
      <c r="Z1810" s="41">
        <f>'ВЕДОМСТВЕННАЯ '!AA2195</f>
        <v>0</v>
      </c>
      <c r="AA1810" s="41">
        <f>'ВЕДОМСТВЕННАЯ '!AB2195</f>
        <v>0</v>
      </c>
    </row>
    <row r="1811" spans="1:27" ht="39.75" hidden="1" customHeight="1" x14ac:dyDescent="0.3">
      <c r="A1811" s="590" t="str">
        <f>'ВЕДОМСТВЕННАЯ '!A2196</f>
        <v>Предоставление субсидий бюджетным, автономным учреждениям и иным некоммерческим организациям</v>
      </c>
      <c r="B1811" s="426" t="str">
        <f>'ВЕДОМСТВЕННАЯ '!B2196</f>
        <v>907</v>
      </c>
      <c r="C1811" s="315" t="str">
        <f>'ВЕДОМСТВЕННАЯ '!C2196</f>
        <v>11</v>
      </c>
      <c r="D1811" s="255" t="str">
        <f>'ВЕДОМСТВЕННАЯ '!D2196</f>
        <v>01</v>
      </c>
      <c r="E1811" s="247" t="str">
        <f>'ВЕДОМСТВЕННАЯ '!E2196</f>
        <v>5P</v>
      </c>
      <c r="F1811" s="248" t="str">
        <f>'ВЕДОМСТВЕННАЯ '!F2196</f>
        <v>2</v>
      </c>
      <c r="G1811" s="248" t="str">
        <f>'ВЕДОМСТВЕННАЯ '!G2196</f>
        <v>01</v>
      </c>
      <c r="H1811" s="249" t="str">
        <f>'ВЕДОМСТВЕННАЯ '!H2196</f>
        <v>90900</v>
      </c>
      <c r="I1811" s="249">
        <f>'ВЕДОМСТВЕННАЯ '!I2196</f>
        <v>0</v>
      </c>
      <c r="J1811" s="249" t="str">
        <f>'ВЕДОМСТВЕННАЯ '!J2196</f>
        <v>600</v>
      </c>
      <c r="K1811" s="278">
        <f>'ВЕДОМСТВЕННАЯ '!K2196</f>
        <v>86.5</v>
      </c>
      <c r="L1811" s="278">
        <f>'ВЕДОМСТВЕННАЯ '!L2196</f>
        <v>100</v>
      </c>
      <c r="M1811" s="278">
        <f>'ВЕДОМСТВЕННАЯ '!M2196</f>
        <v>0</v>
      </c>
      <c r="N1811" s="278">
        <f>'ВЕДОМСТВЕННАЯ '!N2196</f>
        <v>0</v>
      </c>
      <c r="O1811" s="278">
        <f>'ВЕДОМСТВЕННАЯ '!O2196</f>
        <v>100</v>
      </c>
      <c r="P1811" s="279">
        <f>'ВЕДОМСТВЕННАЯ '!P2196</f>
        <v>0</v>
      </c>
      <c r="Q1811" s="279">
        <f>'ВЕДОМСТВЕННАЯ '!Q2196</f>
        <v>0</v>
      </c>
      <c r="R1811" s="279">
        <f>'ВЕДОМСТВЕННАЯ '!R2196</f>
        <v>0</v>
      </c>
      <c r="S1811" s="279">
        <f>'ВЕДОМСТВЕННАЯ '!S2196</f>
        <v>0</v>
      </c>
      <c r="T1811" s="279">
        <f>'ВЕДОМСТВЕННАЯ '!U2196</f>
        <v>0</v>
      </c>
      <c r="U1811" s="279">
        <f>'ВЕДОМСТВЕННАЯ '!V2196</f>
        <v>0</v>
      </c>
      <c r="V1811" s="279">
        <f>'ВЕДОМСТВЕННАЯ '!W2196</f>
        <v>0</v>
      </c>
      <c r="W1811" s="279">
        <f>'ВЕДОМСТВЕННАЯ '!X2196</f>
        <v>0</v>
      </c>
      <c r="X1811" s="279">
        <f>'ВЕДОМСТВЕННАЯ '!Y2196</f>
        <v>0</v>
      </c>
      <c r="Y1811" s="41">
        <f>'ВЕДОМСТВЕННАЯ '!Z2196</f>
        <v>0</v>
      </c>
      <c r="Z1811" s="41">
        <f>'ВЕДОМСТВЕННАЯ '!AA2196</f>
        <v>0</v>
      </c>
      <c r="AA1811" s="41">
        <f>'ВЕДОМСТВЕННАЯ '!AB2196</f>
        <v>0</v>
      </c>
    </row>
    <row r="1812" spans="1:27" ht="25.5" hidden="1" customHeight="1" x14ac:dyDescent="0.3">
      <c r="A1812" s="590" t="str">
        <f>'ВЕДОМСТВЕННАЯ '!A2197</f>
        <v xml:space="preserve">Субсидии бюджетным учреждениям </v>
      </c>
      <c r="B1812" s="426" t="str">
        <f>'ВЕДОМСТВЕННАЯ '!B2197</f>
        <v>907</v>
      </c>
      <c r="C1812" s="315" t="str">
        <f>'ВЕДОМСТВЕННАЯ '!C2197</f>
        <v>11</v>
      </c>
      <c r="D1812" s="255" t="str">
        <f>'ВЕДОМСТВЕННАЯ '!D2197</f>
        <v>01</v>
      </c>
      <c r="E1812" s="247" t="str">
        <f>'ВЕДОМСТВЕННАЯ '!E2197</f>
        <v>5P</v>
      </c>
      <c r="F1812" s="248" t="str">
        <f>'ВЕДОМСТВЕННАЯ '!F2197</f>
        <v>2</v>
      </c>
      <c r="G1812" s="248" t="str">
        <f>'ВЕДОМСТВЕННАЯ '!G2197</f>
        <v>01</v>
      </c>
      <c r="H1812" s="249" t="str">
        <f>'ВЕДОМСТВЕННАЯ '!H2197</f>
        <v>90900</v>
      </c>
      <c r="I1812" s="249">
        <f>'ВЕДОМСТВЕННАЯ '!I2197</f>
        <v>0</v>
      </c>
      <c r="J1812" s="249" t="str">
        <f>'ВЕДОМСТВЕННАЯ '!J2197</f>
        <v>610</v>
      </c>
      <c r="K1812" s="278">
        <f>'ВЕДОМСТВЕННАЯ '!K2197</f>
        <v>86.5</v>
      </c>
      <c r="L1812" s="278">
        <f>'ВЕДОМСТВЕННАЯ '!L2197</f>
        <v>100</v>
      </c>
      <c r="M1812" s="278">
        <f>'ВЕДОМСТВЕННАЯ '!M2197</f>
        <v>0</v>
      </c>
      <c r="N1812" s="278">
        <f>'ВЕДОМСТВЕННАЯ '!N2197</f>
        <v>0</v>
      </c>
      <c r="O1812" s="278">
        <f>'ВЕДОМСТВЕННАЯ '!O2197</f>
        <v>100</v>
      </c>
      <c r="P1812" s="279">
        <f>'ВЕДОМСТВЕННАЯ '!P2197</f>
        <v>0</v>
      </c>
      <c r="Q1812" s="279">
        <f>'ВЕДОМСТВЕННАЯ '!Q2197</f>
        <v>0</v>
      </c>
      <c r="R1812" s="279">
        <f>'ВЕДОМСТВЕННАЯ '!R2197</f>
        <v>0</v>
      </c>
      <c r="S1812" s="279">
        <f>'ВЕДОМСТВЕННАЯ '!S2197</f>
        <v>0</v>
      </c>
      <c r="T1812" s="279">
        <f>'ВЕДОМСТВЕННАЯ '!U2197</f>
        <v>0</v>
      </c>
      <c r="U1812" s="279">
        <f>'ВЕДОМСТВЕННАЯ '!V2197</f>
        <v>0</v>
      </c>
      <c r="V1812" s="279">
        <f>'ВЕДОМСТВЕННАЯ '!W2197</f>
        <v>0</v>
      </c>
      <c r="W1812" s="279">
        <f>'ВЕДОМСТВЕННАЯ '!X2197</f>
        <v>0</v>
      </c>
      <c r="X1812" s="279">
        <f>'ВЕДОМСТВЕННАЯ '!Y2197</f>
        <v>0</v>
      </c>
      <c r="Y1812" s="41">
        <f>'ВЕДОМСТВЕННАЯ '!Z2197</f>
        <v>0</v>
      </c>
      <c r="Z1812" s="41">
        <f>'ВЕДОМСТВЕННАЯ '!AA2197</f>
        <v>0</v>
      </c>
      <c r="AA1812" s="41">
        <f>'ВЕДОМСТВЕННАЯ '!AB2197</f>
        <v>0</v>
      </c>
    </row>
    <row r="1813" spans="1:27" ht="19.5" hidden="1" customHeight="1" x14ac:dyDescent="0.3">
      <c r="A1813" s="592" t="str">
        <f>'ВЕДОМСТВЕННАЯ '!A2198</f>
        <v>Спортшкола</v>
      </c>
      <c r="B1813" s="426">
        <f>'ВЕДОМСТВЕННАЯ '!B2198</f>
        <v>0</v>
      </c>
      <c r="C1813" s="315">
        <f>'ВЕДОМСТВЕННАЯ '!C2198</f>
        <v>0</v>
      </c>
      <c r="D1813" s="255">
        <f>'ВЕДОМСТВЕННАЯ '!D2198</f>
        <v>0</v>
      </c>
      <c r="E1813" s="247">
        <f>'ВЕДОМСТВЕННАЯ '!E2198</f>
        <v>0</v>
      </c>
      <c r="F1813" s="248">
        <f>'ВЕДОМСТВЕННАЯ '!F2198</f>
        <v>0</v>
      </c>
      <c r="G1813" s="248">
        <f>'ВЕДОМСТВЕННАЯ '!G2198</f>
        <v>0</v>
      </c>
      <c r="H1813" s="249">
        <f>'ВЕДОМСТВЕННАЯ '!H2198</f>
        <v>0</v>
      </c>
      <c r="I1813" s="249">
        <f>'ВЕДОМСТВЕННАЯ '!I2198</f>
        <v>0</v>
      </c>
      <c r="J1813" s="249">
        <f>'ВЕДОМСТВЕННАЯ '!J2198</f>
        <v>0</v>
      </c>
      <c r="K1813" s="278">
        <f>'ВЕДОМСТВЕННАЯ '!K2198</f>
        <v>100</v>
      </c>
      <c r="L1813" s="278">
        <f>'ВЕДОМСТВЕННАЯ '!L2198</f>
        <v>100</v>
      </c>
      <c r="M1813" s="278">
        <f>'ВЕДОМСТВЕННАЯ '!M2198</f>
        <v>0</v>
      </c>
      <c r="N1813" s="278">
        <f>'ВЕДОМСТВЕННАЯ '!N2198</f>
        <v>0</v>
      </c>
      <c r="O1813" s="278">
        <f>'ВЕДОМСТВЕННАЯ '!O2198</f>
        <v>100</v>
      </c>
      <c r="P1813" s="279">
        <f>'ВЕДОМСТВЕННАЯ '!P2198</f>
        <v>0</v>
      </c>
      <c r="Q1813" s="279">
        <f>'ВЕДОМСТВЕННАЯ '!Q2198</f>
        <v>0</v>
      </c>
      <c r="R1813" s="279">
        <f>'ВЕДОМСТВЕННАЯ '!R2198</f>
        <v>0</v>
      </c>
      <c r="S1813" s="279">
        <f>'ВЕДОМСТВЕННАЯ '!S2198</f>
        <v>0</v>
      </c>
      <c r="T1813" s="279">
        <f>'ВЕДОМСТВЕННАЯ '!U2198</f>
        <v>0</v>
      </c>
      <c r="U1813" s="279">
        <f>'ВЕДОМСТВЕННАЯ '!V2198</f>
        <v>0</v>
      </c>
      <c r="V1813" s="279">
        <f>'ВЕДОМСТВЕННАЯ '!W2198</f>
        <v>0</v>
      </c>
      <c r="W1813" s="279">
        <f>'ВЕДОМСТВЕННАЯ '!X2198</f>
        <v>0</v>
      </c>
      <c r="X1813" s="279">
        <f>'ВЕДОМСТВЕННАЯ '!Y2198</f>
        <v>0</v>
      </c>
      <c r="Y1813" s="41">
        <f>'ВЕДОМСТВЕННАЯ '!Z2198</f>
        <v>0</v>
      </c>
      <c r="Z1813" s="41">
        <f>'ВЕДОМСТВЕННАЯ '!AA2198</f>
        <v>0</v>
      </c>
      <c r="AA1813" s="41">
        <f>'ВЕДОМСТВЕННАЯ '!AB2198</f>
        <v>0</v>
      </c>
    </row>
    <row r="1814" spans="1:27" ht="38.25" hidden="1" customHeight="1" x14ac:dyDescent="0.3">
      <c r="A1814" s="590" t="str">
        <f>'ВЕДОМСТВЕННАЯ '!A2199</f>
        <v>Разработка проектно-сметной документации, проведение работ по проверке достоверности и обоснованности сметной стоимости</v>
      </c>
      <c r="B1814" s="426" t="str">
        <f>'ВЕДОМСТВЕННАЯ '!B2199</f>
        <v>907</v>
      </c>
      <c r="C1814" s="315" t="str">
        <f>'ВЕДОМСТВЕННАЯ '!C2199</f>
        <v>11</v>
      </c>
      <c r="D1814" s="255" t="str">
        <f>'ВЕДОМСТВЕННАЯ '!D2199</f>
        <v>01</v>
      </c>
      <c r="E1814" s="247" t="str">
        <f>'ВЕДОМСТВЕННАЯ '!E2199</f>
        <v>5P</v>
      </c>
      <c r="F1814" s="248" t="str">
        <f>'ВЕДОМСТВЕННАЯ '!F2199</f>
        <v>2</v>
      </c>
      <c r="G1814" s="248" t="str">
        <f>'ВЕДОМСТВЕННАЯ '!G2199</f>
        <v>01</v>
      </c>
      <c r="H1814" s="249" t="str">
        <f>'ВЕДОМСТВЕННАЯ '!H2199</f>
        <v>A1110</v>
      </c>
      <c r="I1814" s="249">
        <f>'ВЕДОМСТВЕННАЯ '!I2199</f>
        <v>0</v>
      </c>
      <c r="J1814" s="249"/>
      <c r="K1814" s="278">
        <f>'ВЕДОМСТВЕННАЯ '!K2199</f>
        <v>70</v>
      </c>
      <c r="L1814" s="278">
        <f>'ВЕДОМСТВЕННАЯ '!L2199</f>
        <v>0</v>
      </c>
      <c r="M1814" s="278">
        <f>'ВЕДОМСТВЕННАЯ '!M2199</f>
        <v>0</v>
      </c>
      <c r="N1814" s="278">
        <f>'ВЕДОМСТВЕННАЯ '!N2199</f>
        <v>0</v>
      </c>
      <c r="O1814" s="278">
        <f>'ВЕДОМСТВЕННАЯ '!O2199</f>
        <v>0</v>
      </c>
      <c r="P1814" s="279">
        <f>'ВЕДОМСТВЕННАЯ '!P2199</f>
        <v>0</v>
      </c>
      <c r="Q1814" s="279">
        <f>'ВЕДОМСТВЕННАЯ '!Q2199</f>
        <v>0</v>
      </c>
      <c r="R1814" s="279">
        <f>'ВЕДОМСТВЕННАЯ '!R2199</f>
        <v>0</v>
      </c>
      <c r="S1814" s="279">
        <f>'ВЕДОМСТВЕННАЯ '!S2199</f>
        <v>0</v>
      </c>
      <c r="T1814" s="279">
        <f>'ВЕДОМСТВЕННАЯ '!U2199</f>
        <v>0</v>
      </c>
      <c r="U1814" s="279">
        <f>'ВЕДОМСТВЕННАЯ '!V2199</f>
        <v>0</v>
      </c>
      <c r="V1814" s="279">
        <f>'ВЕДОМСТВЕННАЯ '!W2199</f>
        <v>0</v>
      </c>
      <c r="W1814" s="279">
        <f>'ВЕДОМСТВЕННАЯ '!X2199</f>
        <v>0</v>
      </c>
      <c r="X1814" s="279">
        <f>'ВЕДОМСТВЕННАЯ '!Y2199</f>
        <v>0</v>
      </c>
      <c r="Y1814" s="41">
        <f>'ВЕДОМСТВЕННАЯ '!Z2199</f>
        <v>0</v>
      </c>
      <c r="Z1814" s="41">
        <f>'ВЕДОМСТВЕННАЯ '!AA2199</f>
        <v>0</v>
      </c>
      <c r="AA1814" s="41">
        <f>'ВЕДОМСТВЕННАЯ '!AB2199</f>
        <v>0</v>
      </c>
    </row>
    <row r="1815" spans="1:27" ht="33.75" hidden="1" customHeight="1" x14ac:dyDescent="0.3">
      <c r="A1815" s="590" t="str">
        <f>'ВЕДОМСТВЕННАЯ '!A2200</f>
        <v>Закупка товаров, работ и услуг для обеспечения государственных (муниципальных) нужд</v>
      </c>
      <c r="B1815" s="426" t="str">
        <f>'ВЕДОМСТВЕННАЯ '!B2200</f>
        <v>907</v>
      </c>
      <c r="C1815" s="315" t="str">
        <f>'ВЕДОМСТВЕННАЯ '!C2200</f>
        <v>11</v>
      </c>
      <c r="D1815" s="255" t="str">
        <f>'ВЕДОМСТВЕННАЯ '!D2200</f>
        <v>01</v>
      </c>
      <c r="E1815" s="247" t="str">
        <f>'ВЕДОМСТВЕННАЯ '!E2200</f>
        <v>5P</v>
      </c>
      <c r="F1815" s="248" t="str">
        <f>'ВЕДОМСТВЕННАЯ '!F2200</f>
        <v>2</v>
      </c>
      <c r="G1815" s="248" t="str">
        <f>'ВЕДОМСТВЕННАЯ '!G2200</f>
        <v>01</v>
      </c>
      <c r="H1815" s="249" t="str">
        <f>'ВЕДОМСТВЕННАЯ '!H2200</f>
        <v>A1110</v>
      </c>
      <c r="I1815" s="249">
        <f>'ВЕДОМСТВЕННАЯ '!I2200</f>
        <v>0</v>
      </c>
      <c r="J1815" s="249" t="str">
        <f>'ВЕДОМСТВЕННАЯ '!J2200</f>
        <v>200</v>
      </c>
      <c r="K1815" s="278">
        <f>'ВЕДОМСТВЕННАЯ '!K2200</f>
        <v>0</v>
      </c>
      <c r="L1815" s="278">
        <f>'ВЕДОМСТВЕННАЯ '!L2200</f>
        <v>0</v>
      </c>
      <c r="M1815" s="278">
        <f>'ВЕДОМСТВЕННАЯ '!M2200</f>
        <v>0</v>
      </c>
      <c r="N1815" s="278">
        <f>'ВЕДОМСТВЕННАЯ '!N2200</f>
        <v>0</v>
      </c>
      <c r="O1815" s="278">
        <f>'ВЕДОМСТВЕННАЯ '!O2200</f>
        <v>0</v>
      </c>
      <c r="P1815" s="279">
        <f>'ВЕДОМСТВЕННАЯ '!P2200</f>
        <v>0</v>
      </c>
      <c r="Q1815" s="279">
        <f>'ВЕДОМСТВЕННАЯ '!Q2200</f>
        <v>0</v>
      </c>
      <c r="R1815" s="279">
        <f>'ВЕДОМСТВЕННАЯ '!R2200</f>
        <v>0</v>
      </c>
      <c r="S1815" s="279">
        <f>'ВЕДОМСТВЕННАЯ '!S2200</f>
        <v>0</v>
      </c>
      <c r="T1815" s="279">
        <f>'ВЕДОМСТВЕННАЯ '!U2200</f>
        <v>0</v>
      </c>
      <c r="U1815" s="279">
        <f>'ВЕДОМСТВЕННАЯ '!V2200</f>
        <v>0</v>
      </c>
      <c r="V1815" s="279">
        <f>'ВЕДОМСТВЕННАЯ '!W2200</f>
        <v>0</v>
      </c>
      <c r="W1815" s="279">
        <f>'ВЕДОМСТВЕННАЯ '!X2200</f>
        <v>0</v>
      </c>
      <c r="X1815" s="279">
        <f>'ВЕДОМСТВЕННАЯ '!Y2200</f>
        <v>0</v>
      </c>
      <c r="Y1815" s="41">
        <f>'ВЕДОМСТВЕННАЯ '!Z2200</f>
        <v>0</v>
      </c>
      <c r="Z1815" s="41">
        <f>'ВЕДОМСТВЕННАЯ '!AA2200</f>
        <v>0</v>
      </c>
      <c r="AA1815" s="41">
        <f>'ВЕДОМСТВЕННАЯ '!AB2200</f>
        <v>0</v>
      </c>
    </row>
    <row r="1816" spans="1:27" ht="35.25" hidden="1" customHeight="1" x14ac:dyDescent="0.3">
      <c r="A1816" s="590" t="str">
        <f>'ВЕДОМСТВЕННАЯ '!A2201</f>
        <v xml:space="preserve">Иные закупки товаров, работ и услуг для обеспечения государственных (муниципальных) нужд </v>
      </c>
      <c r="B1816" s="426" t="str">
        <f>'ВЕДОМСТВЕННАЯ '!B2201</f>
        <v>907</v>
      </c>
      <c r="C1816" s="315" t="str">
        <f>'ВЕДОМСТВЕННАЯ '!C2201</f>
        <v>11</v>
      </c>
      <c r="D1816" s="255" t="str">
        <f>'ВЕДОМСТВЕННАЯ '!D2201</f>
        <v>01</v>
      </c>
      <c r="E1816" s="247" t="str">
        <f>'ВЕДОМСТВЕННАЯ '!E2201</f>
        <v>5P</v>
      </c>
      <c r="F1816" s="248" t="str">
        <f>'ВЕДОМСТВЕННАЯ '!F2201</f>
        <v>2</v>
      </c>
      <c r="G1816" s="248" t="str">
        <f>'ВЕДОМСТВЕННАЯ '!G2201</f>
        <v>01</v>
      </c>
      <c r="H1816" s="249" t="str">
        <f>'ВЕДОМСТВЕННАЯ '!H2201</f>
        <v>A1110</v>
      </c>
      <c r="I1816" s="249">
        <f>'ВЕДОМСТВЕННАЯ '!I2201</f>
        <v>0</v>
      </c>
      <c r="J1816" s="249" t="str">
        <f>'ВЕДОМСТВЕННАЯ '!J2201</f>
        <v>240</v>
      </c>
      <c r="K1816" s="278">
        <f>'ВЕДОМСТВЕННАЯ '!K2201</f>
        <v>0</v>
      </c>
      <c r="L1816" s="278">
        <f>'ВЕДОМСТВЕННАЯ '!L2201</f>
        <v>0</v>
      </c>
      <c r="M1816" s="278">
        <f>'ВЕДОМСТВЕННАЯ '!M2201</f>
        <v>0</v>
      </c>
      <c r="N1816" s="278">
        <f>'ВЕДОМСТВЕННАЯ '!N2201</f>
        <v>0</v>
      </c>
      <c r="O1816" s="278">
        <f>'ВЕДОМСТВЕННАЯ '!O2201</f>
        <v>0</v>
      </c>
      <c r="P1816" s="279">
        <f>'ВЕДОМСТВЕННАЯ '!P2201</f>
        <v>0</v>
      </c>
      <c r="Q1816" s="279">
        <f>'ВЕДОМСТВЕННАЯ '!Q2201</f>
        <v>0</v>
      </c>
      <c r="R1816" s="279">
        <f>'ВЕДОМСТВЕННАЯ '!R2201</f>
        <v>0</v>
      </c>
      <c r="S1816" s="279">
        <f>'ВЕДОМСТВЕННАЯ '!S2201</f>
        <v>0</v>
      </c>
      <c r="T1816" s="279">
        <f>'ВЕДОМСТВЕННАЯ '!U2201</f>
        <v>0</v>
      </c>
      <c r="U1816" s="279">
        <f>'ВЕДОМСТВЕННАЯ '!V2201</f>
        <v>0</v>
      </c>
      <c r="V1816" s="279">
        <f>'ВЕДОМСТВЕННАЯ '!W2201</f>
        <v>0</v>
      </c>
      <c r="W1816" s="279">
        <f>'ВЕДОМСТВЕННАЯ '!X2201</f>
        <v>0</v>
      </c>
      <c r="X1816" s="279">
        <f>'ВЕДОМСТВЕННАЯ '!Y2201</f>
        <v>0</v>
      </c>
      <c r="Y1816" s="41">
        <f>'ВЕДОМСТВЕННАЯ '!Z2201</f>
        <v>0</v>
      </c>
      <c r="Z1816" s="41">
        <f>'ВЕДОМСТВЕННАЯ '!AA2201</f>
        <v>0</v>
      </c>
      <c r="AA1816" s="41">
        <f>'ВЕДОМСТВЕННАЯ '!AB2201</f>
        <v>0</v>
      </c>
    </row>
    <row r="1817" spans="1:27" ht="19.5" hidden="1" customHeight="1" x14ac:dyDescent="0.3">
      <c r="A1817" s="592" t="str">
        <f>'ВЕДОМСТВЕННАЯ '!A2202</f>
        <v>ФОК Арбат</v>
      </c>
      <c r="B1817" s="426">
        <f>'ВЕДОМСТВЕННАЯ '!B2202</f>
        <v>0</v>
      </c>
      <c r="C1817" s="315">
        <f>'ВЕДОМСТВЕННАЯ '!C2202</f>
        <v>0</v>
      </c>
      <c r="D1817" s="255">
        <f>'ВЕДОМСТВЕННАЯ '!D2202</f>
        <v>0</v>
      </c>
      <c r="E1817" s="247">
        <f>'ВЕДОМСТВЕННАЯ '!E2202</f>
        <v>0</v>
      </c>
      <c r="F1817" s="248">
        <f>'ВЕДОМСТВЕННАЯ '!F2202</f>
        <v>0</v>
      </c>
      <c r="G1817" s="248">
        <f>'ВЕДОМСТВЕННАЯ '!G2202</f>
        <v>0</v>
      </c>
      <c r="H1817" s="249">
        <f>'ВЕДОМСТВЕННАЯ '!H2202</f>
        <v>0</v>
      </c>
      <c r="I1817" s="249">
        <f>'ВЕДОМСТВЕННАЯ '!I2202</f>
        <v>0</v>
      </c>
      <c r="J1817" s="249">
        <f>'ВЕДОМСТВЕННАЯ '!J2202</f>
        <v>0</v>
      </c>
      <c r="K1817" s="278">
        <f>'ВЕДОМСТВЕННАЯ '!K2202</f>
        <v>0</v>
      </c>
      <c r="L1817" s="278">
        <f>'ВЕДОМСТВЕННАЯ '!L2202</f>
        <v>0</v>
      </c>
      <c r="M1817" s="278">
        <f>'ВЕДОМСТВЕННАЯ '!M2202</f>
        <v>0</v>
      </c>
      <c r="N1817" s="278">
        <f>'ВЕДОМСТВЕННАЯ '!N2202</f>
        <v>0</v>
      </c>
      <c r="O1817" s="278">
        <f>'ВЕДОМСТВЕННАЯ '!O2202</f>
        <v>0</v>
      </c>
      <c r="P1817" s="279">
        <f>'ВЕДОМСТВЕННАЯ '!P2202</f>
        <v>0</v>
      </c>
      <c r="Q1817" s="279">
        <f>'ВЕДОМСТВЕННАЯ '!Q2202</f>
        <v>0</v>
      </c>
      <c r="R1817" s="279">
        <f>'ВЕДОМСТВЕННАЯ '!R2202</f>
        <v>0</v>
      </c>
      <c r="S1817" s="279">
        <f>'ВЕДОМСТВЕННАЯ '!S2202</f>
        <v>0</v>
      </c>
      <c r="T1817" s="279">
        <f>'ВЕДОМСТВЕННАЯ '!U2202</f>
        <v>0</v>
      </c>
      <c r="U1817" s="279">
        <f>'ВЕДОМСТВЕННАЯ '!V2202</f>
        <v>0</v>
      </c>
      <c r="V1817" s="279">
        <f>'ВЕДОМСТВЕННАЯ '!W2202</f>
        <v>0</v>
      </c>
      <c r="W1817" s="279">
        <f>'ВЕДОМСТВЕННАЯ '!X2202</f>
        <v>0</v>
      </c>
      <c r="X1817" s="279">
        <f>'ВЕДОМСТВЕННАЯ '!Y2202</f>
        <v>0</v>
      </c>
      <c r="Y1817" s="41">
        <f>'ВЕДОМСТВЕННАЯ '!Z2202</f>
        <v>0</v>
      </c>
      <c r="Z1817" s="41">
        <f>'ВЕДОМСТВЕННАЯ '!AA2202</f>
        <v>0</v>
      </c>
      <c r="AA1817" s="41">
        <f>'ВЕДОМСТВЕННАЯ '!AB2202</f>
        <v>0</v>
      </c>
    </row>
    <row r="1818" spans="1:27" ht="17.25" hidden="1" customHeight="1" x14ac:dyDescent="0.3">
      <c r="A1818" s="592" t="str">
        <f>'ВЕДОМСТВЕННАЯ '!A2203</f>
        <v>ФОК спортивный зал</v>
      </c>
      <c r="B1818" s="426">
        <f>'ВЕДОМСТВЕННАЯ '!B2203</f>
        <v>0</v>
      </c>
      <c r="C1818" s="315">
        <f>'ВЕДОМСТВЕННАЯ '!C2203</f>
        <v>0</v>
      </c>
      <c r="D1818" s="255">
        <f>'ВЕДОМСТВЕННАЯ '!D2203</f>
        <v>0</v>
      </c>
      <c r="E1818" s="247">
        <f>'ВЕДОМСТВЕННАЯ '!E2203</f>
        <v>0</v>
      </c>
      <c r="F1818" s="248">
        <f>'ВЕДОМСТВЕННАЯ '!F2203</f>
        <v>0</v>
      </c>
      <c r="G1818" s="248">
        <f>'ВЕДОМСТВЕННАЯ '!G2203</f>
        <v>0</v>
      </c>
      <c r="H1818" s="249">
        <f>'ВЕДОМСТВЕННАЯ '!H2203</f>
        <v>0</v>
      </c>
      <c r="I1818" s="249">
        <f>'ВЕДОМСТВЕННАЯ '!I2203</f>
        <v>0</v>
      </c>
      <c r="J1818" s="249">
        <f>'ВЕДОМСТВЕННАЯ '!J2203</f>
        <v>0</v>
      </c>
      <c r="K1818" s="278">
        <f>'ВЕДОМСТВЕННАЯ '!K2203</f>
        <v>0</v>
      </c>
      <c r="L1818" s="278">
        <f>'ВЕДОМСТВЕННАЯ '!L2203</f>
        <v>0</v>
      </c>
      <c r="M1818" s="278">
        <f>'ВЕДОМСТВЕННАЯ '!M2203</f>
        <v>0</v>
      </c>
      <c r="N1818" s="278">
        <f>'ВЕДОМСТВЕННАЯ '!N2203</f>
        <v>0</v>
      </c>
      <c r="O1818" s="278">
        <f>'ВЕДОМСТВЕННАЯ '!O2203</f>
        <v>0</v>
      </c>
      <c r="P1818" s="279">
        <f>'ВЕДОМСТВЕННАЯ '!P2203</f>
        <v>0</v>
      </c>
      <c r="Q1818" s="279">
        <f>'ВЕДОМСТВЕННАЯ '!Q2203</f>
        <v>0</v>
      </c>
      <c r="R1818" s="279">
        <f>'ВЕДОМСТВЕННАЯ '!R2203</f>
        <v>0</v>
      </c>
      <c r="S1818" s="279">
        <f>'ВЕДОМСТВЕННАЯ '!S2203</f>
        <v>0</v>
      </c>
      <c r="T1818" s="279">
        <f>'ВЕДОМСТВЕННАЯ '!U2203</f>
        <v>0</v>
      </c>
      <c r="U1818" s="279">
        <f>'ВЕДОМСТВЕННАЯ '!V2203</f>
        <v>0</v>
      </c>
      <c r="V1818" s="279">
        <f>'ВЕДОМСТВЕННАЯ '!W2203</f>
        <v>0</v>
      </c>
      <c r="W1818" s="279">
        <f>'ВЕДОМСТВЕННАЯ '!X2203</f>
        <v>0</v>
      </c>
      <c r="X1818" s="279">
        <f>'ВЕДОМСТВЕННАЯ '!Y2203</f>
        <v>0</v>
      </c>
      <c r="Y1818" s="41">
        <f>'ВЕДОМСТВЕННАЯ '!Z2203</f>
        <v>0</v>
      </c>
      <c r="Z1818" s="41">
        <f>'ВЕДОМСТВЕННАЯ '!AA2203</f>
        <v>0</v>
      </c>
      <c r="AA1818" s="41">
        <f>'ВЕДОМСТВЕННАЯ '!AB2203</f>
        <v>0</v>
      </c>
    </row>
    <row r="1819" spans="1:27" ht="37.5" hidden="1" customHeight="1" x14ac:dyDescent="0.3">
      <c r="A1819" s="590" t="str">
        <f>'ВЕДОМСТВЕННАЯ '!A2204</f>
        <v>Предоставление субсидий бюджетным, автономным учреждениям и иным некоммерческим организациям</v>
      </c>
      <c r="B1819" s="426" t="str">
        <f>'ВЕДОМСТВЕННАЯ '!B2204</f>
        <v>907</v>
      </c>
      <c r="C1819" s="315" t="str">
        <f>'ВЕДОМСТВЕННАЯ '!C2204</f>
        <v>11</v>
      </c>
      <c r="D1819" s="255" t="str">
        <f>'ВЕДОМСТВЕННАЯ '!D2204</f>
        <v>01</v>
      </c>
      <c r="E1819" s="247" t="str">
        <f>'ВЕДОМСТВЕННАЯ '!E2204</f>
        <v>5P</v>
      </c>
      <c r="F1819" s="248" t="str">
        <f>'ВЕДОМСТВЕННАЯ '!F2204</f>
        <v>2</v>
      </c>
      <c r="G1819" s="248" t="str">
        <f>'ВЕДОМСТВЕННАЯ '!G2204</f>
        <v>01</v>
      </c>
      <c r="H1819" s="249" t="str">
        <f>'ВЕДОМСТВЕННАЯ '!H2204</f>
        <v>A1110</v>
      </c>
      <c r="I1819" s="249">
        <f>'ВЕДОМСТВЕННАЯ '!I2204</f>
        <v>0</v>
      </c>
      <c r="J1819" s="249" t="str">
        <f>'ВЕДОМСТВЕННАЯ '!J2204</f>
        <v>600</v>
      </c>
      <c r="K1819" s="278">
        <f>'ВЕДОМСТВЕННАЯ '!K2204</f>
        <v>70</v>
      </c>
      <c r="L1819" s="278">
        <f>'ВЕДОМСТВЕННАЯ '!L2204</f>
        <v>0</v>
      </c>
      <c r="M1819" s="278">
        <f>'ВЕДОМСТВЕННАЯ '!M2204</f>
        <v>0</v>
      </c>
      <c r="N1819" s="278">
        <f>'ВЕДОМСТВЕННАЯ '!N2204</f>
        <v>0</v>
      </c>
      <c r="O1819" s="278">
        <f>'ВЕДОМСТВЕННАЯ '!O2204</f>
        <v>0</v>
      </c>
      <c r="P1819" s="279">
        <f>'ВЕДОМСТВЕННАЯ '!P2204</f>
        <v>0</v>
      </c>
      <c r="Q1819" s="279">
        <f>'ВЕДОМСТВЕННАЯ '!Q2204</f>
        <v>0</v>
      </c>
      <c r="R1819" s="279">
        <f>'ВЕДОМСТВЕННАЯ '!R2204</f>
        <v>0</v>
      </c>
      <c r="S1819" s="279">
        <f>'ВЕДОМСТВЕННАЯ '!S2204</f>
        <v>0</v>
      </c>
      <c r="T1819" s="279">
        <f>'ВЕДОМСТВЕННАЯ '!U2204</f>
        <v>0</v>
      </c>
      <c r="U1819" s="279">
        <f>'ВЕДОМСТВЕННАЯ '!V2204</f>
        <v>0</v>
      </c>
      <c r="V1819" s="279">
        <f>'ВЕДОМСТВЕННАЯ '!W2204</f>
        <v>0</v>
      </c>
      <c r="W1819" s="279">
        <f>'ВЕДОМСТВЕННАЯ '!X2204</f>
        <v>0</v>
      </c>
      <c r="X1819" s="279">
        <f>'ВЕДОМСТВЕННАЯ '!Y2204</f>
        <v>0</v>
      </c>
      <c r="Y1819" s="41">
        <f>'ВЕДОМСТВЕННАЯ '!Z2204</f>
        <v>0</v>
      </c>
      <c r="Z1819" s="41">
        <f>'ВЕДОМСТВЕННАЯ '!AA2204</f>
        <v>0</v>
      </c>
      <c r="AA1819" s="41">
        <f>'ВЕДОМСТВЕННАЯ '!AB2204</f>
        <v>0</v>
      </c>
    </row>
    <row r="1820" spans="1:27" ht="22.5" hidden="1" customHeight="1" x14ac:dyDescent="0.3">
      <c r="A1820" s="590" t="str">
        <f>'ВЕДОМСТВЕННАЯ '!A2205</f>
        <v xml:space="preserve">Субсидии бюджетным учреждениям </v>
      </c>
      <c r="B1820" s="426" t="str">
        <f>'ВЕДОМСТВЕННАЯ '!B2205</f>
        <v>907</v>
      </c>
      <c r="C1820" s="315" t="str">
        <f>'ВЕДОМСТВЕННАЯ '!C2205</f>
        <v>11</v>
      </c>
      <c r="D1820" s="255" t="str">
        <f>'ВЕДОМСТВЕННАЯ '!D2205</f>
        <v>01</v>
      </c>
      <c r="E1820" s="247" t="str">
        <f>'ВЕДОМСТВЕННАЯ '!E2205</f>
        <v>5P</v>
      </c>
      <c r="F1820" s="248" t="str">
        <f>'ВЕДОМСТВЕННАЯ '!F2205</f>
        <v>2</v>
      </c>
      <c r="G1820" s="248" t="str">
        <f>'ВЕДОМСТВЕННАЯ '!G2205</f>
        <v>01</v>
      </c>
      <c r="H1820" s="249" t="str">
        <f>'ВЕДОМСТВЕННАЯ '!H2205</f>
        <v>A1110</v>
      </c>
      <c r="I1820" s="249">
        <f>'ВЕДОМСТВЕННАЯ '!I2205</f>
        <v>0</v>
      </c>
      <c r="J1820" s="249" t="str">
        <f>'ВЕДОМСТВЕННАЯ '!J2205</f>
        <v>610</v>
      </c>
      <c r="K1820" s="278">
        <f>'ВЕДОМСТВЕННАЯ '!K2205</f>
        <v>70</v>
      </c>
      <c r="L1820" s="278">
        <f>'ВЕДОМСТВЕННАЯ '!L2205</f>
        <v>0</v>
      </c>
      <c r="M1820" s="278">
        <f>'ВЕДОМСТВЕННАЯ '!M2205</f>
        <v>0</v>
      </c>
      <c r="N1820" s="278">
        <f>'ВЕДОМСТВЕННАЯ '!N2205</f>
        <v>0</v>
      </c>
      <c r="O1820" s="278">
        <f>'ВЕДОМСТВЕННАЯ '!O2205</f>
        <v>0</v>
      </c>
      <c r="P1820" s="279">
        <f>'ВЕДОМСТВЕННАЯ '!P2205</f>
        <v>0</v>
      </c>
      <c r="Q1820" s="279">
        <f>'ВЕДОМСТВЕННАЯ '!Q2205</f>
        <v>0</v>
      </c>
      <c r="R1820" s="279">
        <f>'ВЕДОМСТВЕННАЯ '!R2205</f>
        <v>0</v>
      </c>
      <c r="S1820" s="279">
        <f>'ВЕДОМСТВЕННАЯ '!S2205</f>
        <v>0</v>
      </c>
      <c r="T1820" s="279">
        <f>'ВЕДОМСТВЕННАЯ '!U2205</f>
        <v>0</v>
      </c>
      <c r="U1820" s="279">
        <f>'ВЕДОМСТВЕННАЯ '!V2205</f>
        <v>0</v>
      </c>
      <c r="V1820" s="279">
        <f>'ВЕДОМСТВЕННАЯ '!W2205</f>
        <v>0</v>
      </c>
      <c r="W1820" s="279">
        <f>'ВЕДОМСТВЕННАЯ '!X2205</f>
        <v>0</v>
      </c>
      <c r="X1820" s="279">
        <f>'ВЕДОМСТВЕННАЯ '!Y2205</f>
        <v>0</v>
      </c>
      <c r="Y1820" s="41">
        <f>'ВЕДОМСТВЕННАЯ '!Z2205</f>
        <v>0</v>
      </c>
      <c r="Z1820" s="41">
        <f>'ВЕДОМСТВЕННАЯ '!AA2205</f>
        <v>0</v>
      </c>
      <c r="AA1820" s="41">
        <f>'ВЕДОМСТВЕННАЯ '!AB2205</f>
        <v>0</v>
      </c>
    </row>
    <row r="1821" spans="1:27" ht="21" hidden="1" customHeight="1" x14ac:dyDescent="0.3">
      <c r="A1821" s="590" t="str">
        <f>'ВЕДОМСТВЕННАЯ '!A2206</f>
        <v>Спортшкола</v>
      </c>
      <c r="B1821" s="426">
        <f>'ВЕДОМСТВЕННАЯ '!B2206</f>
        <v>0</v>
      </c>
      <c r="C1821" s="315">
        <f>'ВЕДОМСТВЕННАЯ '!C2206</f>
        <v>0</v>
      </c>
      <c r="D1821" s="255">
        <f>'ВЕДОМСТВЕННАЯ '!D2206</f>
        <v>0</v>
      </c>
      <c r="E1821" s="247">
        <f>'ВЕДОМСТВЕННАЯ '!E2206</f>
        <v>0</v>
      </c>
      <c r="F1821" s="248">
        <f>'ВЕДОМСТВЕННАЯ '!F2206</f>
        <v>0</v>
      </c>
      <c r="G1821" s="248">
        <f>'ВЕДОМСТВЕННАЯ '!G2206</f>
        <v>0</v>
      </c>
      <c r="H1821" s="249">
        <f>'ВЕДОМСТВЕННАЯ '!H2206</f>
        <v>0</v>
      </c>
      <c r="I1821" s="249">
        <f>'ВЕДОМСТВЕННАЯ '!I2206</f>
        <v>0</v>
      </c>
      <c r="J1821" s="249">
        <f>'ВЕДОМСТВЕННАЯ '!J2206</f>
        <v>0</v>
      </c>
      <c r="K1821" s="278">
        <f>'ВЕДОМСТВЕННАЯ '!K2206</f>
        <v>0</v>
      </c>
      <c r="L1821" s="278">
        <f>'ВЕДОМСТВЕННАЯ '!L2206</f>
        <v>0</v>
      </c>
      <c r="M1821" s="278">
        <f>'ВЕДОМСТВЕННАЯ '!M2206</f>
        <v>0</v>
      </c>
      <c r="N1821" s="278">
        <f>'ВЕДОМСТВЕННАЯ '!N2206</f>
        <v>0</v>
      </c>
      <c r="O1821" s="278">
        <f>'ВЕДОМСТВЕННАЯ '!O2206</f>
        <v>0</v>
      </c>
      <c r="P1821" s="279">
        <f>'ВЕДОМСТВЕННАЯ '!P2206</f>
        <v>0</v>
      </c>
      <c r="Q1821" s="279">
        <f>'ВЕДОМСТВЕННАЯ '!Q2206</f>
        <v>0</v>
      </c>
      <c r="R1821" s="279">
        <f>'ВЕДОМСТВЕННАЯ '!R2206</f>
        <v>0</v>
      </c>
      <c r="S1821" s="279">
        <f>'ВЕДОМСТВЕННАЯ '!S2206</f>
        <v>0</v>
      </c>
      <c r="T1821" s="279">
        <f>'ВЕДОМСТВЕННАЯ '!U2206</f>
        <v>0</v>
      </c>
      <c r="U1821" s="279">
        <f>'ВЕДОМСТВЕННАЯ '!V2206</f>
        <v>0</v>
      </c>
      <c r="V1821" s="279">
        <f>'ВЕДОМСТВЕННАЯ '!W2206</f>
        <v>0</v>
      </c>
      <c r="W1821" s="279">
        <f>'ВЕДОМСТВЕННАЯ '!X2206</f>
        <v>0</v>
      </c>
      <c r="X1821" s="279">
        <f>'ВЕДОМСТВЕННАЯ '!Y2206</f>
        <v>0</v>
      </c>
      <c r="Y1821" s="41">
        <f>'ВЕДОМСТВЕННАЯ '!Z2206</f>
        <v>0</v>
      </c>
      <c r="Z1821" s="41">
        <f>'ВЕДОМСТВЕННАЯ '!AA2206</f>
        <v>0</v>
      </c>
      <c r="AA1821" s="41">
        <f>'ВЕДОМСТВЕННАЯ '!AB2206</f>
        <v>0</v>
      </c>
    </row>
    <row r="1822" spans="1:27" ht="35.1" hidden="1" customHeight="1" x14ac:dyDescent="0.3">
      <c r="A1822" s="590" t="str">
        <f>'ВЕДОМСТВЕННАЯ '!A2207</f>
        <v xml:space="preserve">Основное мероприятие "Повышение качества и доступности услуг в системе спорта" </v>
      </c>
      <c r="B1822" s="426" t="str">
        <f>'ВЕДОМСТВЕННАЯ '!B2207</f>
        <v>907</v>
      </c>
      <c r="C1822" s="315" t="str">
        <f>'ВЕДОМСТВЕННАЯ '!C2207</f>
        <v>11</v>
      </c>
      <c r="D1822" s="255" t="str">
        <f>'ВЕДОМСТВЕННАЯ '!D2207</f>
        <v>01</v>
      </c>
      <c r="E1822" s="247" t="str">
        <f>'ВЕДОМСТВЕННАЯ '!E2207</f>
        <v>5P</v>
      </c>
      <c r="F1822" s="248" t="str">
        <f>'ВЕДОМСТВЕННАЯ '!F2207</f>
        <v>2</v>
      </c>
      <c r="G1822" s="248" t="str">
        <f>'ВЕДОМСТВЕННАЯ '!G2207</f>
        <v>02</v>
      </c>
      <c r="H1822" s="249" t="str">
        <f>'ВЕДОМСТВЕННАЯ '!H2207</f>
        <v>00000</v>
      </c>
      <c r="I1822" s="249">
        <f>'ВЕДОМСТВЕННАЯ '!I2207</f>
        <v>0</v>
      </c>
      <c r="J1822" s="249"/>
      <c r="K1822" s="278">
        <f>'ВЕДОМСТВЕННАЯ '!K2207</f>
        <v>157.80000000000001</v>
      </c>
      <c r="L1822" s="278">
        <f>'ВЕДОМСТВЕННАЯ '!L2207</f>
        <v>1533</v>
      </c>
      <c r="M1822" s="278">
        <f>'ВЕДОМСТВЕННАЯ '!M2207</f>
        <v>0</v>
      </c>
      <c r="N1822" s="278">
        <f>'ВЕДОМСТВЕННАЯ '!N2207</f>
        <v>0</v>
      </c>
      <c r="O1822" s="278">
        <f>'ВЕДОМСТВЕННАЯ '!O2207</f>
        <v>606.79999999999995</v>
      </c>
      <c r="P1822" s="279">
        <f>'ВЕДОМСТВЕННАЯ '!P2207</f>
        <v>0</v>
      </c>
      <c r="Q1822" s="279">
        <f>'ВЕДОМСТВЕННАЯ '!Q2207</f>
        <v>0</v>
      </c>
      <c r="R1822" s="279">
        <f>'ВЕДОМСТВЕННАЯ '!R2207</f>
        <v>0</v>
      </c>
      <c r="S1822" s="279">
        <f>'ВЕДОМСТВЕННАЯ '!S2207</f>
        <v>0</v>
      </c>
      <c r="T1822" s="279">
        <f>'ВЕДОМСТВЕННАЯ '!U2207</f>
        <v>0</v>
      </c>
      <c r="U1822" s="279">
        <f>'ВЕДОМСТВЕННАЯ '!V2207</f>
        <v>0</v>
      </c>
      <c r="V1822" s="279">
        <f>'ВЕДОМСТВЕННАЯ '!W2207</f>
        <v>0</v>
      </c>
      <c r="W1822" s="279">
        <f>'ВЕДОМСТВЕННАЯ '!X2207</f>
        <v>0</v>
      </c>
      <c r="X1822" s="279">
        <f>'ВЕДОМСТВЕННАЯ '!Y2207</f>
        <v>0</v>
      </c>
      <c r="Y1822" s="41">
        <f>'ВЕДОМСТВЕННАЯ '!Z2207</f>
        <v>0</v>
      </c>
      <c r="Z1822" s="41">
        <f>'ВЕДОМСТВЕННАЯ '!AA2207</f>
        <v>0</v>
      </c>
      <c r="AA1822" s="41">
        <f>'ВЕДОМСТВЕННАЯ '!AB2207</f>
        <v>0</v>
      </c>
    </row>
    <row r="1823" spans="1:27" ht="60" hidden="1" customHeight="1" x14ac:dyDescent="0.3">
      <c r="A1823" s="590" t="str">
        <f>'ВЕДОМСТВЕННАЯ '!A2208</f>
        <v>Информационно – вычислительная поддержка и абонентское сопровождение программ. Выполнение работ, услуг по сопровождению и развитию прикладного программного продукта</v>
      </c>
      <c r="B1823" s="426" t="str">
        <f>'ВЕДОМСТВЕННАЯ '!B2208</f>
        <v>907</v>
      </c>
      <c r="C1823" s="315" t="str">
        <f>'ВЕДОМСТВЕННАЯ '!C2208</f>
        <v>11</v>
      </c>
      <c r="D1823" s="255" t="str">
        <f>'ВЕДОМСТВЕННАЯ '!D2208</f>
        <v>01</v>
      </c>
      <c r="E1823" s="247" t="str">
        <f>'ВЕДОМСТВЕННАЯ '!E2208</f>
        <v>5P</v>
      </c>
      <c r="F1823" s="248" t="str">
        <f>'ВЕДОМСТВЕННАЯ '!F2208</f>
        <v>2</v>
      </c>
      <c r="G1823" s="248" t="str">
        <f>'ВЕДОМСТВЕННАЯ '!G2208</f>
        <v>02</v>
      </c>
      <c r="H1823" s="249" t="str">
        <f>'ВЕДОМСТВЕННАЯ '!H2208</f>
        <v>A0060</v>
      </c>
      <c r="I1823" s="249">
        <f>'ВЕДОМСТВЕННАЯ '!I2208</f>
        <v>0</v>
      </c>
      <c r="J1823" s="249"/>
      <c r="K1823" s="278">
        <f>'ВЕДОМСТВЕННАЯ '!K2208</f>
        <v>0</v>
      </c>
      <c r="L1823" s="278">
        <f>'ВЕДОМСТВЕННАЯ '!L2208</f>
        <v>0</v>
      </c>
      <c r="M1823" s="278">
        <f>'ВЕДОМСТВЕННАЯ '!M2208</f>
        <v>0</v>
      </c>
      <c r="N1823" s="278">
        <f>'ВЕДОМСТВЕННАЯ '!N2208</f>
        <v>0</v>
      </c>
      <c r="O1823" s="278">
        <f>'ВЕДОМСТВЕННАЯ '!O2208</f>
        <v>0</v>
      </c>
      <c r="P1823" s="279">
        <f>'ВЕДОМСТВЕННАЯ '!P2208</f>
        <v>0</v>
      </c>
      <c r="Q1823" s="279">
        <f>'ВЕДОМСТВЕННАЯ '!Q2208</f>
        <v>0</v>
      </c>
      <c r="R1823" s="279">
        <f>'ВЕДОМСТВЕННАЯ '!R2208</f>
        <v>0</v>
      </c>
      <c r="S1823" s="279">
        <f>'ВЕДОМСТВЕННАЯ '!S2208</f>
        <v>0</v>
      </c>
      <c r="T1823" s="279">
        <f>'ВЕДОМСТВЕННАЯ '!U2208</f>
        <v>0</v>
      </c>
      <c r="U1823" s="279">
        <f>'ВЕДОМСТВЕННАЯ '!V2208</f>
        <v>0</v>
      </c>
      <c r="V1823" s="279">
        <f>'ВЕДОМСТВЕННАЯ '!W2208</f>
        <v>0</v>
      </c>
      <c r="W1823" s="279">
        <f>'ВЕДОМСТВЕННАЯ '!X2208</f>
        <v>0</v>
      </c>
      <c r="X1823" s="279">
        <f>'ВЕДОМСТВЕННАЯ '!Y2208</f>
        <v>0</v>
      </c>
      <c r="Y1823" s="41">
        <f>'ВЕДОМСТВЕННАЯ '!Z2208</f>
        <v>0</v>
      </c>
      <c r="Z1823" s="41">
        <f>'ВЕДОМСТВЕННАЯ '!AA2208</f>
        <v>0</v>
      </c>
      <c r="AA1823" s="41">
        <f>'ВЕДОМСТВЕННАЯ '!AB2208</f>
        <v>0</v>
      </c>
    </row>
    <row r="1824" spans="1:27" ht="35.25" hidden="1" customHeight="1" x14ac:dyDescent="0.3">
      <c r="A1824" s="590" t="str">
        <f>'ВЕДОМСТВЕННАЯ '!A2209</f>
        <v>Закупка товаров, работ и услуг для обеспечения государственных (муниципальных) нужд</v>
      </c>
      <c r="B1824" s="426" t="str">
        <f>'ВЕДОМСТВЕННАЯ '!B2209</f>
        <v>907</v>
      </c>
      <c r="C1824" s="315" t="str">
        <f>'ВЕДОМСТВЕННАЯ '!C2209</f>
        <v>11</v>
      </c>
      <c r="D1824" s="255" t="str">
        <f>'ВЕДОМСТВЕННАЯ '!D2209</f>
        <v>01</v>
      </c>
      <c r="E1824" s="247" t="str">
        <f>'ВЕДОМСТВЕННАЯ '!E2209</f>
        <v>5P</v>
      </c>
      <c r="F1824" s="248" t="str">
        <f>'ВЕДОМСТВЕННАЯ '!F2209</f>
        <v>2</v>
      </c>
      <c r="G1824" s="248" t="str">
        <f>'ВЕДОМСТВЕННАЯ '!G2209</f>
        <v>02</v>
      </c>
      <c r="H1824" s="249" t="str">
        <f>'ВЕДОМСТВЕННАЯ '!H2209</f>
        <v>A0060</v>
      </c>
      <c r="I1824" s="249">
        <f>'ВЕДОМСТВЕННАЯ '!I2209</f>
        <v>0</v>
      </c>
      <c r="J1824" s="249"/>
      <c r="K1824" s="278">
        <f>'ВЕДОМСТВЕННАЯ '!K2209</f>
        <v>0</v>
      </c>
      <c r="L1824" s="278">
        <f>'ВЕДОМСТВЕННАЯ '!L2209</f>
        <v>0</v>
      </c>
      <c r="M1824" s="278">
        <f>'ВЕДОМСТВЕННАЯ '!M2209</f>
        <v>0</v>
      </c>
      <c r="N1824" s="278">
        <f>'ВЕДОМСТВЕННАЯ '!N2209</f>
        <v>0</v>
      </c>
      <c r="O1824" s="278">
        <f>'ВЕДОМСТВЕННАЯ '!O2209</f>
        <v>0</v>
      </c>
      <c r="P1824" s="279">
        <f>'ВЕДОМСТВЕННАЯ '!P2209</f>
        <v>0</v>
      </c>
      <c r="Q1824" s="279">
        <f>'ВЕДОМСТВЕННАЯ '!Q2209</f>
        <v>0</v>
      </c>
      <c r="R1824" s="279">
        <f>'ВЕДОМСТВЕННАЯ '!R2209</f>
        <v>0</v>
      </c>
      <c r="S1824" s="279">
        <f>'ВЕДОМСТВЕННАЯ '!S2209</f>
        <v>0</v>
      </c>
      <c r="T1824" s="279">
        <f>'ВЕДОМСТВЕННАЯ '!U2209</f>
        <v>0</v>
      </c>
      <c r="U1824" s="279">
        <f>'ВЕДОМСТВЕННАЯ '!V2209</f>
        <v>0</v>
      </c>
      <c r="V1824" s="279">
        <f>'ВЕДОМСТВЕННАЯ '!W2209</f>
        <v>0</v>
      </c>
      <c r="W1824" s="279">
        <f>'ВЕДОМСТВЕННАЯ '!X2209</f>
        <v>0</v>
      </c>
      <c r="X1824" s="279">
        <f>'ВЕДОМСТВЕННАЯ '!Y2209</f>
        <v>0</v>
      </c>
      <c r="Y1824" s="41">
        <f>'ВЕДОМСТВЕННАЯ '!Z2209</f>
        <v>0</v>
      </c>
      <c r="Z1824" s="41">
        <f>'ВЕДОМСТВЕННАЯ '!AA2209</f>
        <v>0</v>
      </c>
      <c r="AA1824" s="41">
        <f>'ВЕДОМСТВЕННАЯ '!AB2209</f>
        <v>0</v>
      </c>
    </row>
    <row r="1825" spans="1:27" ht="33" hidden="1" customHeight="1" x14ac:dyDescent="0.3">
      <c r="A1825" s="590" t="str">
        <f>'ВЕДОМСТВЕННАЯ '!A2210</f>
        <v xml:space="preserve">Иные закупки товаров, работ и услуг для обеспечения государственных (муниципальных) нужд </v>
      </c>
      <c r="B1825" s="426" t="str">
        <f>'ВЕДОМСТВЕННАЯ '!B2210</f>
        <v>907</v>
      </c>
      <c r="C1825" s="315" t="str">
        <f>'ВЕДОМСТВЕННАЯ '!C2210</f>
        <v>11</v>
      </c>
      <c r="D1825" s="255" t="str">
        <f>'ВЕДОМСТВЕННАЯ '!D2210</f>
        <v>01</v>
      </c>
      <c r="E1825" s="247" t="str">
        <f>'ВЕДОМСТВЕННАЯ '!E2210</f>
        <v>5P</v>
      </c>
      <c r="F1825" s="248" t="str">
        <f>'ВЕДОМСТВЕННАЯ '!F2210</f>
        <v>2</v>
      </c>
      <c r="G1825" s="248" t="str">
        <f>'ВЕДОМСТВЕННАЯ '!G2210</f>
        <v>02</v>
      </c>
      <c r="H1825" s="249" t="str">
        <f>'ВЕДОМСТВЕННАЯ '!H2210</f>
        <v>A0060</v>
      </c>
      <c r="I1825" s="249">
        <f>'ВЕДОМСТВЕННАЯ '!I2210</f>
        <v>0</v>
      </c>
      <c r="J1825" s="249"/>
      <c r="K1825" s="278">
        <f>'ВЕДОМСТВЕННАЯ '!K2210</f>
        <v>0</v>
      </c>
      <c r="L1825" s="278">
        <f>'ВЕДОМСТВЕННАЯ '!L2210</f>
        <v>0</v>
      </c>
      <c r="M1825" s="278">
        <f>'ВЕДОМСТВЕННАЯ '!M2210</f>
        <v>0</v>
      </c>
      <c r="N1825" s="278">
        <f>'ВЕДОМСТВЕННАЯ '!N2210</f>
        <v>0</v>
      </c>
      <c r="O1825" s="278">
        <f>'ВЕДОМСТВЕННАЯ '!O2210</f>
        <v>0</v>
      </c>
      <c r="P1825" s="279">
        <f>'ВЕДОМСТВЕННАЯ '!P2210</f>
        <v>0</v>
      </c>
      <c r="Q1825" s="279">
        <f>'ВЕДОМСТВЕННАЯ '!Q2210</f>
        <v>0</v>
      </c>
      <c r="R1825" s="279">
        <f>'ВЕДОМСТВЕННАЯ '!R2210</f>
        <v>0</v>
      </c>
      <c r="S1825" s="279">
        <f>'ВЕДОМСТВЕННАЯ '!S2210</f>
        <v>0</v>
      </c>
      <c r="T1825" s="279">
        <f>'ВЕДОМСТВЕННАЯ '!U2210</f>
        <v>0</v>
      </c>
      <c r="U1825" s="279">
        <f>'ВЕДОМСТВЕННАЯ '!V2210</f>
        <v>0</v>
      </c>
      <c r="V1825" s="279">
        <f>'ВЕДОМСТВЕННАЯ '!W2210</f>
        <v>0</v>
      </c>
      <c r="W1825" s="279">
        <f>'ВЕДОМСТВЕННАЯ '!X2210</f>
        <v>0</v>
      </c>
      <c r="X1825" s="279">
        <f>'ВЕДОМСТВЕННАЯ '!Y2210</f>
        <v>0</v>
      </c>
      <c r="Y1825" s="41">
        <f>'ВЕДОМСТВЕННАЯ '!Z2210</f>
        <v>0</v>
      </c>
      <c r="Z1825" s="41">
        <f>'ВЕДОМСТВЕННАЯ '!AA2210</f>
        <v>0</v>
      </c>
      <c r="AA1825" s="41">
        <f>'ВЕДОМСТВЕННАЯ '!AB2210</f>
        <v>0</v>
      </c>
    </row>
    <row r="1826" spans="1:27" ht="16.5" hidden="1" customHeight="1" x14ac:dyDescent="0.3">
      <c r="A1826" s="592" t="str">
        <f>'ВЕДОМСТВЕННАЯ '!A2211</f>
        <v>ФОК Арбат</v>
      </c>
      <c r="B1826" s="426">
        <f>'ВЕДОМСТВЕННАЯ '!B2211</f>
        <v>0</v>
      </c>
      <c r="C1826" s="315">
        <f>'ВЕДОМСТВЕННАЯ '!C2211</f>
        <v>0</v>
      </c>
      <c r="D1826" s="255">
        <f>'ВЕДОМСТВЕННАЯ '!D2211</f>
        <v>0</v>
      </c>
      <c r="E1826" s="247">
        <f>'ВЕДОМСТВЕННАЯ '!E2211</f>
        <v>0</v>
      </c>
      <c r="F1826" s="248">
        <f>'ВЕДОМСТВЕННАЯ '!F2211</f>
        <v>0</v>
      </c>
      <c r="G1826" s="248">
        <f>'ВЕДОМСТВЕННАЯ '!G2211</f>
        <v>0</v>
      </c>
      <c r="H1826" s="249">
        <f>'ВЕДОМСТВЕННАЯ '!H2211</f>
        <v>0</v>
      </c>
      <c r="I1826" s="249">
        <f>'ВЕДОМСТВЕННАЯ '!I2211</f>
        <v>0</v>
      </c>
      <c r="J1826" s="249"/>
      <c r="K1826" s="278">
        <f>'ВЕДОМСТВЕННАЯ '!K2211</f>
        <v>0</v>
      </c>
      <c r="L1826" s="278">
        <f>'ВЕДОМСТВЕННАЯ '!L2211</f>
        <v>0</v>
      </c>
      <c r="M1826" s="278">
        <f>'ВЕДОМСТВЕННАЯ '!M2211</f>
        <v>0</v>
      </c>
      <c r="N1826" s="278">
        <f>'ВЕДОМСТВЕННАЯ '!N2211</f>
        <v>0</v>
      </c>
      <c r="O1826" s="278">
        <f>'ВЕДОМСТВЕННАЯ '!O2211</f>
        <v>0</v>
      </c>
      <c r="P1826" s="279">
        <f>'ВЕДОМСТВЕННАЯ '!P2211</f>
        <v>0</v>
      </c>
      <c r="Q1826" s="279">
        <f>'ВЕДОМСТВЕННАЯ '!Q2211</f>
        <v>0</v>
      </c>
      <c r="R1826" s="279">
        <f>'ВЕДОМСТВЕННАЯ '!R2211</f>
        <v>0</v>
      </c>
      <c r="S1826" s="279">
        <f>'ВЕДОМСТВЕННАЯ '!S2211</f>
        <v>0</v>
      </c>
      <c r="T1826" s="279">
        <f>'ВЕДОМСТВЕННАЯ '!U2211</f>
        <v>0</v>
      </c>
      <c r="U1826" s="279">
        <f>'ВЕДОМСТВЕННАЯ '!V2211</f>
        <v>0</v>
      </c>
      <c r="V1826" s="279">
        <f>'ВЕДОМСТВЕННАЯ '!W2211</f>
        <v>0</v>
      </c>
      <c r="W1826" s="279">
        <f>'ВЕДОМСТВЕННАЯ '!X2211</f>
        <v>0</v>
      </c>
      <c r="X1826" s="279">
        <f>'ВЕДОМСТВЕННАЯ '!Y2211</f>
        <v>0</v>
      </c>
      <c r="Y1826" s="41">
        <f>'ВЕДОМСТВЕННАЯ '!Z2211</f>
        <v>0</v>
      </c>
      <c r="Z1826" s="41">
        <f>'ВЕДОМСТВЕННАЯ '!AA2211</f>
        <v>0</v>
      </c>
      <c r="AA1826" s="41">
        <f>'ВЕДОМСТВЕННАЯ '!AB2211</f>
        <v>0</v>
      </c>
    </row>
    <row r="1827" spans="1:27" ht="19.5" hidden="1" customHeight="1" x14ac:dyDescent="0.3">
      <c r="A1827" s="592" t="str">
        <f>'ВЕДОМСТВЕННАЯ '!A2212</f>
        <v>ФОК спортивный зал</v>
      </c>
      <c r="B1827" s="426">
        <f>'ВЕДОМСТВЕННАЯ '!B2212</f>
        <v>0</v>
      </c>
      <c r="C1827" s="315">
        <f>'ВЕДОМСТВЕННАЯ '!C2212</f>
        <v>0</v>
      </c>
      <c r="D1827" s="255">
        <f>'ВЕДОМСТВЕННАЯ '!D2212</f>
        <v>0</v>
      </c>
      <c r="E1827" s="247">
        <f>'ВЕДОМСТВЕННАЯ '!E2212</f>
        <v>0</v>
      </c>
      <c r="F1827" s="248">
        <f>'ВЕДОМСТВЕННАЯ '!F2212</f>
        <v>0</v>
      </c>
      <c r="G1827" s="248">
        <f>'ВЕДОМСТВЕННАЯ '!G2212</f>
        <v>0</v>
      </c>
      <c r="H1827" s="249">
        <f>'ВЕДОМСТВЕННАЯ '!H2212</f>
        <v>0</v>
      </c>
      <c r="I1827" s="249">
        <f>'ВЕДОМСТВЕННАЯ '!I2212</f>
        <v>0</v>
      </c>
      <c r="J1827" s="249"/>
      <c r="K1827" s="278">
        <f>'ВЕДОМСТВЕННАЯ '!K2212</f>
        <v>0</v>
      </c>
      <c r="L1827" s="278">
        <f>'ВЕДОМСТВЕННАЯ '!L2212</f>
        <v>0</v>
      </c>
      <c r="M1827" s="278">
        <f>'ВЕДОМСТВЕННАЯ '!M2212</f>
        <v>0</v>
      </c>
      <c r="N1827" s="278">
        <f>'ВЕДОМСТВЕННАЯ '!N2212</f>
        <v>0</v>
      </c>
      <c r="O1827" s="278">
        <f>'ВЕДОМСТВЕННАЯ '!O2212</f>
        <v>0</v>
      </c>
      <c r="P1827" s="279">
        <f>'ВЕДОМСТВЕННАЯ '!P2212</f>
        <v>0</v>
      </c>
      <c r="Q1827" s="279">
        <f>'ВЕДОМСТВЕННАЯ '!Q2212</f>
        <v>0</v>
      </c>
      <c r="R1827" s="279">
        <f>'ВЕДОМСТВЕННАЯ '!R2212</f>
        <v>0</v>
      </c>
      <c r="S1827" s="279">
        <f>'ВЕДОМСТВЕННАЯ '!S2212</f>
        <v>0</v>
      </c>
      <c r="T1827" s="279">
        <f>'ВЕДОМСТВЕННАЯ '!U2212</f>
        <v>0</v>
      </c>
      <c r="U1827" s="279">
        <f>'ВЕДОМСТВЕННАЯ '!V2212</f>
        <v>0</v>
      </c>
      <c r="V1827" s="279">
        <f>'ВЕДОМСТВЕННАЯ '!W2212</f>
        <v>0</v>
      </c>
      <c r="W1827" s="279">
        <f>'ВЕДОМСТВЕННАЯ '!X2212</f>
        <v>0</v>
      </c>
      <c r="X1827" s="279">
        <f>'ВЕДОМСТВЕННАЯ '!Y2212</f>
        <v>0</v>
      </c>
      <c r="Y1827" s="41">
        <f>'ВЕДОМСТВЕННАЯ '!Z2212</f>
        <v>0</v>
      </c>
      <c r="Z1827" s="41">
        <f>'ВЕДОМСТВЕННАЯ '!AA2212</f>
        <v>0</v>
      </c>
      <c r="AA1827" s="41">
        <f>'ВЕДОМСТВЕННАЯ '!AB2212</f>
        <v>0</v>
      </c>
    </row>
    <row r="1828" spans="1:27" ht="35.1" hidden="1" customHeight="1" x14ac:dyDescent="0.3">
      <c r="A1828" s="590" t="str">
        <f>'ВЕДОМСТВЕННАЯ '!A2213</f>
        <v>Предоставление субсидий бюджетным, автономным учреждениям и иным некоммерческим организациям</v>
      </c>
      <c r="B1828" s="426" t="str">
        <f>'ВЕДОМСТВЕННАЯ '!B2213</f>
        <v>907</v>
      </c>
      <c r="C1828" s="315" t="str">
        <f>'ВЕДОМСТВЕННАЯ '!C2213</f>
        <v>11</v>
      </c>
      <c r="D1828" s="255" t="str">
        <f>'ВЕДОМСТВЕННАЯ '!D2213</f>
        <v>01</v>
      </c>
      <c r="E1828" s="247" t="str">
        <f>'ВЕДОМСТВЕННАЯ '!E2213</f>
        <v>5P</v>
      </c>
      <c r="F1828" s="248" t="str">
        <f>'ВЕДОМСТВЕННАЯ '!F2213</f>
        <v>2</v>
      </c>
      <c r="G1828" s="248" t="str">
        <f>'ВЕДОМСТВЕННАЯ '!G2213</f>
        <v>02</v>
      </c>
      <c r="H1828" s="249" t="str">
        <f>'ВЕДОМСТВЕННАЯ '!H2213</f>
        <v>A0060</v>
      </c>
      <c r="I1828" s="249">
        <f>'ВЕДОМСТВЕННАЯ '!I2213</f>
        <v>0</v>
      </c>
      <c r="J1828" s="249"/>
      <c r="K1828" s="278">
        <f>'ВЕДОМСТВЕННАЯ '!K2213</f>
        <v>0</v>
      </c>
      <c r="L1828" s="278">
        <f>'ВЕДОМСТВЕННАЯ '!L2213</f>
        <v>0</v>
      </c>
      <c r="M1828" s="278">
        <f>'ВЕДОМСТВЕННАЯ '!M2213</f>
        <v>0</v>
      </c>
      <c r="N1828" s="278">
        <f>'ВЕДОМСТВЕННАЯ '!N2213</f>
        <v>0</v>
      </c>
      <c r="O1828" s="278">
        <f>'ВЕДОМСТВЕННАЯ '!O2213</f>
        <v>0</v>
      </c>
      <c r="P1828" s="279">
        <f>'ВЕДОМСТВЕННАЯ '!P2213</f>
        <v>0</v>
      </c>
      <c r="Q1828" s="279">
        <f>'ВЕДОМСТВЕННАЯ '!Q2213</f>
        <v>0</v>
      </c>
      <c r="R1828" s="279">
        <f>'ВЕДОМСТВЕННАЯ '!R2213</f>
        <v>0</v>
      </c>
      <c r="S1828" s="279">
        <f>'ВЕДОМСТВЕННАЯ '!S2213</f>
        <v>0</v>
      </c>
      <c r="T1828" s="279">
        <f>'ВЕДОМСТВЕННАЯ '!U2213</f>
        <v>0</v>
      </c>
      <c r="U1828" s="279">
        <f>'ВЕДОМСТВЕННАЯ '!V2213</f>
        <v>0</v>
      </c>
      <c r="V1828" s="279">
        <f>'ВЕДОМСТВЕННАЯ '!W2213</f>
        <v>0</v>
      </c>
      <c r="W1828" s="279">
        <f>'ВЕДОМСТВЕННАЯ '!X2213</f>
        <v>0</v>
      </c>
      <c r="X1828" s="279">
        <f>'ВЕДОМСТВЕННАЯ '!Y2213</f>
        <v>0</v>
      </c>
      <c r="Y1828" s="41">
        <f>'ВЕДОМСТВЕННАЯ '!Z2213</f>
        <v>0</v>
      </c>
      <c r="Z1828" s="41">
        <f>'ВЕДОМСТВЕННАЯ '!AA2213</f>
        <v>0</v>
      </c>
      <c r="AA1828" s="41">
        <f>'ВЕДОМСТВЕННАЯ '!AB2213</f>
        <v>0</v>
      </c>
    </row>
    <row r="1829" spans="1:27" ht="20.100000000000001" hidden="1" customHeight="1" x14ac:dyDescent="0.3">
      <c r="A1829" s="590" t="str">
        <f>'ВЕДОМСТВЕННАЯ '!A2214</f>
        <v xml:space="preserve">Субсидии бюджетным учреждениям </v>
      </c>
      <c r="B1829" s="426" t="str">
        <f>'ВЕДОМСТВЕННАЯ '!B2214</f>
        <v>907</v>
      </c>
      <c r="C1829" s="315" t="str">
        <f>'ВЕДОМСТВЕННАЯ '!C2214</f>
        <v>11</v>
      </c>
      <c r="D1829" s="255" t="str">
        <f>'ВЕДОМСТВЕННАЯ '!D2214</f>
        <v>01</v>
      </c>
      <c r="E1829" s="247" t="str">
        <f>'ВЕДОМСТВЕННАЯ '!E2214</f>
        <v>5P</v>
      </c>
      <c r="F1829" s="248" t="str">
        <f>'ВЕДОМСТВЕННАЯ '!F2214</f>
        <v>2</v>
      </c>
      <c r="G1829" s="248" t="str">
        <f>'ВЕДОМСТВЕННАЯ '!G2214</f>
        <v>02</v>
      </c>
      <c r="H1829" s="249" t="str">
        <f>'ВЕДОМСТВЕННАЯ '!H2214</f>
        <v>A0060</v>
      </c>
      <c r="I1829" s="249">
        <f>'ВЕДОМСТВЕННАЯ '!I2214</f>
        <v>0</v>
      </c>
      <c r="J1829" s="249"/>
      <c r="K1829" s="278">
        <f>'ВЕДОМСТВЕННАЯ '!K2214</f>
        <v>0</v>
      </c>
      <c r="L1829" s="278">
        <f>'ВЕДОМСТВЕННАЯ '!L2214</f>
        <v>0</v>
      </c>
      <c r="M1829" s="278">
        <f>'ВЕДОМСТВЕННАЯ '!M2214</f>
        <v>0</v>
      </c>
      <c r="N1829" s="278">
        <f>'ВЕДОМСТВЕННАЯ '!N2214</f>
        <v>0</v>
      </c>
      <c r="O1829" s="278">
        <f>'ВЕДОМСТВЕННАЯ '!O2214</f>
        <v>0</v>
      </c>
      <c r="P1829" s="279">
        <f>'ВЕДОМСТВЕННАЯ '!P2214</f>
        <v>0</v>
      </c>
      <c r="Q1829" s="279">
        <f>'ВЕДОМСТВЕННАЯ '!Q2214</f>
        <v>0</v>
      </c>
      <c r="R1829" s="279">
        <f>'ВЕДОМСТВЕННАЯ '!R2214</f>
        <v>0</v>
      </c>
      <c r="S1829" s="279">
        <f>'ВЕДОМСТВЕННАЯ '!S2214</f>
        <v>0</v>
      </c>
      <c r="T1829" s="279">
        <f>'ВЕДОМСТВЕННАЯ '!U2214</f>
        <v>0</v>
      </c>
      <c r="U1829" s="279">
        <f>'ВЕДОМСТВЕННАЯ '!V2214</f>
        <v>0</v>
      </c>
      <c r="V1829" s="279">
        <f>'ВЕДОМСТВЕННАЯ '!W2214</f>
        <v>0</v>
      </c>
      <c r="W1829" s="279">
        <f>'ВЕДОМСТВЕННАЯ '!X2214</f>
        <v>0</v>
      </c>
      <c r="X1829" s="279">
        <f>'ВЕДОМСТВЕННАЯ '!Y2214</f>
        <v>0</v>
      </c>
      <c r="Y1829" s="41">
        <f>'ВЕДОМСТВЕННАЯ '!Z2214</f>
        <v>0</v>
      </c>
      <c r="Z1829" s="41">
        <f>'ВЕДОМСТВЕННАЯ '!AA2214</f>
        <v>0</v>
      </c>
      <c r="AA1829" s="41">
        <f>'ВЕДОМСТВЕННАЯ '!AB2214</f>
        <v>0</v>
      </c>
    </row>
    <row r="1830" spans="1:27" ht="31.5" hidden="1" customHeight="1" x14ac:dyDescent="0.3">
      <c r="A1830" s="590" t="str">
        <f>'ВЕДОМСТВЕННАЯ '!A2215</f>
        <v>Спортшкола</v>
      </c>
      <c r="B1830" s="426">
        <f>'ВЕДОМСТВЕННАЯ '!B2215</f>
        <v>0</v>
      </c>
      <c r="C1830" s="315">
        <f>'ВЕДОМСТВЕННАЯ '!C2215</f>
        <v>0</v>
      </c>
      <c r="D1830" s="255">
        <f>'ВЕДОМСТВЕННАЯ '!D2215</f>
        <v>0</v>
      </c>
      <c r="E1830" s="247">
        <f>'ВЕДОМСТВЕННАЯ '!E2215</f>
        <v>0</v>
      </c>
      <c r="F1830" s="248">
        <f>'ВЕДОМСТВЕННАЯ '!F2215</f>
        <v>0</v>
      </c>
      <c r="G1830" s="248">
        <f>'ВЕДОМСТВЕННАЯ '!G2215</f>
        <v>0</v>
      </c>
      <c r="H1830" s="249">
        <f>'ВЕДОМСТВЕННАЯ '!H2215</f>
        <v>0</v>
      </c>
      <c r="I1830" s="249">
        <f>'ВЕДОМСТВЕННАЯ '!I2215</f>
        <v>0</v>
      </c>
      <c r="J1830" s="249"/>
      <c r="K1830" s="278">
        <f>'ВЕДОМСТВЕННАЯ '!K2215</f>
        <v>0</v>
      </c>
      <c r="L1830" s="278">
        <f>'ВЕДОМСТВЕННАЯ '!L2215</f>
        <v>0</v>
      </c>
      <c r="M1830" s="278">
        <f>'ВЕДОМСТВЕННАЯ '!M2215</f>
        <v>0</v>
      </c>
      <c r="N1830" s="278">
        <f>'ВЕДОМСТВЕННАЯ '!N2215</f>
        <v>0</v>
      </c>
      <c r="O1830" s="278">
        <f>'ВЕДОМСТВЕННАЯ '!O2215</f>
        <v>0</v>
      </c>
      <c r="P1830" s="279">
        <f>'ВЕДОМСТВЕННАЯ '!P2215</f>
        <v>0</v>
      </c>
      <c r="Q1830" s="279">
        <f>'ВЕДОМСТВЕННАЯ '!Q2215</f>
        <v>0</v>
      </c>
      <c r="R1830" s="279">
        <f>'ВЕДОМСТВЕННАЯ '!R2215</f>
        <v>0</v>
      </c>
      <c r="S1830" s="279">
        <f>'ВЕДОМСТВЕННАЯ '!S2215</f>
        <v>0</v>
      </c>
      <c r="T1830" s="279">
        <f>'ВЕДОМСТВЕННАЯ '!U2215</f>
        <v>0</v>
      </c>
      <c r="U1830" s="279">
        <f>'ВЕДОМСТВЕННАЯ '!V2215</f>
        <v>0</v>
      </c>
      <c r="V1830" s="279">
        <f>'ВЕДОМСТВЕННАЯ '!W2215</f>
        <v>0</v>
      </c>
      <c r="W1830" s="279">
        <f>'ВЕДОМСТВЕННАЯ '!X2215</f>
        <v>0</v>
      </c>
      <c r="X1830" s="279">
        <f>'ВЕДОМСТВЕННАЯ '!Y2215</f>
        <v>0</v>
      </c>
      <c r="Y1830" s="41">
        <f>'ВЕДОМСТВЕННАЯ '!Z2215</f>
        <v>0</v>
      </c>
      <c r="Z1830" s="41">
        <f>'ВЕДОМСТВЕННАЯ '!AA2215</f>
        <v>0</v>
      </c>
      <c r="AA1830" s="41">
        <f>'ВЕДОМСТВЕННАЯ '!AB2215</f>
        <v>0</v>
      </c>
    </row>
    <row r="1831" spans="1:27" ht="35.1" hidden="1" customHeight="1" x14ac:dyDescent="0.3">
      <c r="A1831" s="590" t="str">
        <f>'ВЕДОМСТВЕННАЯ '!A2216</f>
        <v xml:space="preserve">Обеспечение развития и укрепления материально- технической базы муниципальных учреждений </v>
      </c>
      <c r="B1831" s="426" t="str">
        <f>'ВЕДОМСТВЕННАЯ '!B2216</f>
        <v>907</v>
      </c>
      <c r="C1831" s="315" t="str">
        <f>'ВЕДОМСТВЕННАЯ '!C2216</f>
        <v>11</v>
      </c>
      <c r="D1831" s="255" t="str">
        <f>'ВЕДОМСТВЕННАЯ '!D2216</f>
        <v>01</v>
      </c>
      <c r="E1831" s="247" t="str">
        <f>'ВЕДОМСТВЕННАЯ '!E2216</f>
        <v>5P</v>
      </c>
      <c r="F1831" s="248" t="str">
        <f>'ВЕДОМСТВЕННАЯ '!F2216</f>
        <v>2</v>
      </c>
      <c r="G1831" s="248" t="str">
        <f>'ВЕДОМСТВЕННАЯ '!G2216</f>
        <v>02</v>
      </c>
      <c r="H1831" s="249" t="str">
        <f>'ВЕДОМСТВЕННАЯ '!H2216</f>
        <v>A0580</v>
      </c>
      <c r="I1831" s="249">
        <f>'ВЕДОМСТВЕННАЯ '!I2216</f>
        <v>0</v>
      </c>
      <c r="J1831" s="249"/>
      <c r="K1831" s="278">
        <f>'ВЕДОМСТВЕННАЯ '!K2216</f>
        <v>52</v>
      </c>
      <c r="L1831" s="278">
        <f>'ВЕДОМСТВЕННАЯ '!L2216</f>
        <v>1383.8</v>
      </c>
      <c r="M1831" s="278">
        <f>'ВЕДОМСТВЕННАЯ '!M2216</f>
        <v>0</v>
      </c>
      <c r="N1831" s="278">
        <f>'ВЕДОМСТВЕННАЯ '!N2216</f>
        <v>0</v>
      </c>
      <c r="O1831" s="278">
        <f>'ВЕДОМСТВЕННАЯ '!O2216</f>
        <v>414</v>
      </c>
      <c r="P1831" s="279">
        <f>'ВЕДОМСТВЕННАЯ '!P2216</f>
        <v>0</v>
      </c>
      <c r="Q1831" s="279">
        <f>'ВЕДОМСТВЕННАЯ '!Q2216</f>
        <v>0</v>
      </c>
      <c r="R1831" s="279">
        <f>'ВЕДОМСТВЕННАЯ '!R2216</f>
        <v>0</v>
      </c>
      <c r="S1831" s="279">
        <f>'ВЕДОМСТВЕННАЯ '!S2216</f>
        <v>0</v>
      </c>
      <c r="T1831" s="279">
        <f>'ВЕДОМСТВЕННАЯ '!U2216</f>
        <v>0</v>
      </c>
      <c r="U1831" s="279">
        <f>'ВЕДОМСТВЕННАЯ '!V2216</f>
        <v>0</v>
      </c>
      <c r="V1831" s="279">
        <f>'ВЕДОМСТВЕННАЯ '!W2216</f>
        <v>0</v>
      </c>
      <c r="W1831" s="279">
        <f>'ВЕДОМСТВЕННАЯ '!X2216</f>
        <v>0</v>
      </c>
      <c r="X1831" s="279">
        <f>'ВЕДОМСТВЕННАЯ '!Y2216</f>
        <v>0</v>
      </c>
      <c r="Y1831" s="41">
        <f>'ВЕДОМСТВЕННАЯ '!Z2216</f>
        <v>0</v>
      </c>
      <c r="Z1831" s="41">
        <f>'ВЕДОМСТВЕННАЯ '!AA2216</f>
        <v>0</v>
      </c>
      <c r="AA1831" s="41">
        <f>'ВЕДОМСТВЕННАЯ '!AB2216</f>
        <v>0</v>
      </c>
    </row>
    <row r="1832" spans="1:27" ht="41.25" hidden="1" customHeight="1" x14ac:dyDescent="0.3">
      <c r="A1832" s="590" t="str">
        <f>'ВЕДОМСТВЕННАЯ '!A2217</f>
        <v>Закупка товаров, работ и услуг для обеспечения государственных (муниципальных) нужд</v>
      </c>
      <c r="B1832" s="426" t="str">
        <f>'ВЕДОМСТВЕННАЯ '!B2217</f>
        <v>907</v>
      </c>
      <c r="C1832" s="315" t="str">
        <f>'ВЕДОМСТВЕННАЯ '!C2217</f>
        <v>11</v>
      </c>
      <c r="D1832" s="255" t="str">
        <f>'ВЕДОМСТВЕННАЯ '!D2217</f>
        <v>01</v>
      </c>
      <c r="E1832" s="247" t="str">
        <f>'ВЕДОМСТВЕННАЯ '!E2217</f>
        <v>5P</v>
      </c>
      <c r="F1832" s="248" t="str">
        <f>'ВЕДОМСТВЕННАЯ '!F2217</f>
        <v>2</v>
      </c>
      <c r="G1832" s="248" t="str">
        <f>'ВЕДОМСТВЕННАЯ '!G2217</f>
        <v>02</v>
      </c>
      <c r="H1832" s="249" t="str">
        <f>'ВЕДОМСТВЕННАЯ '!H2217</f>
        <v>A0580</v>
      </c>
      <c r="I1832" s="249">
        <f>'ВЕДОМСТВЕННАЯ '!I2217</f>
        <v>0</v>
      </c>
      <c r="J1832" s="249" t="str">
        <f>'ВЕДОМСТВЕННАЯ '!J2217</f>
        <v>200</v>
      </c>
      <c r="K1832" s="278">
        <f>'ВЕДОМСТВЕННАЯ '!K2217</f>
        <v>52</v>
      </c>
      <c r="L1832" s="278">
        <f>'ВЕДОМСТВЕННАЯ '!L2217</f>
        <v>1023.8</v>
      </c>
      <c r="M1832" s="278">
        <f>'ВЕДОМСТВЕННАЯ '!M2217</f>
        <v>0</v>
      </c>
      <c r="N1832" s="278">
        <f>'ВЕДОМСТВЕННАЯ '!N2217</f>
        <v>0</v>
      </c>
      <c r="O1832" s="278">
        <f>'ВЕДОМСТВЕННАЯ '!O2217</f>
        <v>54</v>
      </c>
      <c r="P1832" s="279">
        <f>'ВЕДОМСТВЕННАЯ '!P2217</f>
        <v>0</v>
      </c>
      <c r="Q1832" s="279">
        <f>'ВЕДОМСТВЕННАЯ '!Q2217</f>
        <v>0</v>
      </c>
      <c r="R1832" s="279">
        <f>'ВЕДОМСТВЕННАЯ '!R2217</f>
        <v>0</v>
      </c>
      <c r="S1832" s="279">
        <f>'ВЕДОМСТВЕННАЯ '!S2217</f>
        <v>0</v>
      </c>
      <c r="T1832" s="279">
        <f>'ВЕДОМСТВЕННАЯ '!U2217</f>
        <v>0</v>
      </c>
      <c r="U1832" s="279">
        <f>'ВЕДОМСТВЕННАЯ '!V2217</f>
        <v>0</v>
      </c>
      <c r="V1832" s="279">
        <f>'ВЕДОМСТВЕННАЯ '!W2217</f>
        <v>0</v>
      </c>
      <c r="W1832" s="279">
        <f>'ВЕДОМСТВЕННАЯ '!X2217</f>
        <v>0</v>
      </c>
      <c r="X1832" s="279">
        <f>'ВЕДОМСТВЕННАЯ '!Y2217</f>
        <v>0</v>
      </c>
      <c r="Y1832" s="41">
        <f>'ВЕДОМСТВЕННАЯ '!Z2217</f>
        <v>0</v>
      </c>
      <c r="Z1832" s="41">
        <f>'ВЕДОМСТВЕННАЯ '!AA2217</f>
        <v>0</v>
      </c>
      <c r="AA1832" s="41">
        <f>'ВЕДОМСТВЕННАЯ '!AB2217</f>
        <v>0</v>
      </c>
    </row>
    <row r="1833" spans="1:27" ht="36" hidden="1" customHeight="1" x14ac:dyDescent="0.3">
      <c r="A1833" s="590" t="str">
        <f>'ВЕДОМСТВЕННАЯ '!A2218</f>
        <v xml:space="preserve">Иные закупки товаров, работ и услуг для обеспечения государственных (муниципальных) нужд </v>
      </c>
      <c r="B1833" s="426" t="str">
        <f>'ВЕДОМСТВЕННАЯ '!B2218</f>
        <v>907</v>
      </c>
      <c r="C1833" s="315" t="str">
        <f>'ВЕДОМСТВЕННАЯ '!C2218</f>
        <v>11</v>
      </c>
      <c r="D1833" s="255" t="str">
        <f>'ВЕДОМСТВЕННАЯ '!D2218</f>
        <v>01</v>
      </c>
      <c r="E1833" s="247" t="str">
        <f>'ВЕДОМСТВЕННАЯ '!E2218</f>
        <v>5P</v>
      </c>
      <c r="F1833" s="248" t="str">
        <f>'ВЕДОМСТВЕННАЯ '!F2218</f>
        <v>2</v>
      </c>
      <c r="G1833" s="248" t="str">
        <f>'ВЕДОМСТВЕННАЯ '!G2218</f>
        <v>02</v>
      </c>
      <c r="H1833" s="249" t="str">
        <f>'ВЕДОМСТВЕННАЯ '!H2218</f>
        <v>A0580</v>
      </c>
      <c r="I1833" s="249">
        <f>'ВЕДОМСТВЕННАЯ '!I2218</f>
        <v>0</v>
      </c>
      <c r="J1833" s="249" t="str">
        <f>'ВЕДОМСТВЕННАЯ '!J2218</f>
        <v>240</v>
      </c>
      <c r="K1833" s="278">
        <f>'ВЕДОМСТВЕННАЯ '!K2218</f>
        <v>52</v>
      </c>
      <c r="L1833" s="278">
        <f>'ВЕДОМСТВЕННАЯ '!L2218</f>
        <v>1023.8</v>
      </c>
      <c r="M1833" s="278">
        <f>'ВЕДОМСТВЕННАЯ '!M2218</f>
        <v>0</v>
      </c>
      <c r="N1833" s="278">
        <f>'ВЕДОМСТВЕННАЯ '!N2218</f>
        <v>0</v>
      </c>
      <c r="O1833" s="278">
        <f>'ВЕДОМСТВЕННАЯ '!O2218</f>
        <v>54</v>
      </c>
      <c r="P1833" s="279">
        <f>'ВЕДОМСТВЕННАЯ '!P2218</f>
        <v>0</v>
      </c>
      <c r="Q1833" s="279">
        <f>'ВЕДОМСТВЕННАЯ '!Q2218</f>
        <v>0</v>
      </c>
      <c r="R1833" s="279">
        <f>'ВЕДОМСТВЕННАЯ '!R2218</f>
        <v>0</v>
      </c>
      <c r="S1833" s="279">
        <f>'ВЕДОМСТВЕННАЯ '!S2218</f>
        <v>0</v>
      </c>
      <c r="T1833" s="279">
        <f>'ВЕДОМСТВЕННАЯ '!U2218</f>
        <v>0</v>
      </c>
      <c r="U1833" s="279">
        <f>'ВЕДОМСТВЕННАЯ '!V2218</f>
        <v>0</v>
      </c>
      <c r="V1833" s="279">
        <f>'ВЕДОМСТВЕННАЯ '!W2218</f>
        <v>0</v>
      </c>
      <c r="W1833" s="279">
        <f>'ВЕДОМСТВЕННАЯ '!X2218</f>
        <v>0</v>
      </c>
      <c r="X1833" s="279">
        <f>'ВЕДОМСТВЕННАЯ '!Y2218</f>
        <v>0</v>
      </c>
      <c r="Y1833" s="41">
        <f>'ВЕДОМСТВЕННАЯ '!Z2218</f>
        <v>0</v>
      </c>
      <c r="Z1833" s="41">
        <f>'ВЕДОМСТВЕННАЯ '!AA2218</f>
        <v>0</v>
      </c>
      <c r="AA1833" s="41">
        <f>'ВЕДОМСТВЕННАЯ '!AB2218</f>
        <v>0</v>
      </c>
    </row>
    <row r="1834" spans="1:27" ht="27" hidden="1" customHeight="1" x14ac:dyDescent="0.3">
      <c r="A1834" s="592" t="str">
        <f>'ВЕДОМСТВЕННАЯ '!A2219</f>
        <v>ФОК Арбат</v>
      </c>
      <c r="B1834" s="426">
        <f>'ВЕДОМСТВЕННАЯ '!B2219</f>
        <v>0</v>
      </c>
      <c r="C1834" s="315">
        <f>'ВЕДОМСТВЕННАЯ '!C2219</f>
        <v>0</v>
      </c>
      <c r="D1834" s="255">
        <f>'ВЕДОМСТВЕННАЯ '!D2219</f>
        <v>0</v>
      </c>
      <c r="E1834" s="247">
        <f>'ВЕДОМСТВЕННАЯ '!E2219</f>
        <v>0</v>
      </c>
      <c r="F1834" s="248">
        <f>'ВЕДОМСТВЕННАЯ '!F2219</f>
        <v>0</v>
      </c>
      <c r="G1834" s="248">
        <f>'ВЕДОМСТВЕННАЯ '!G2219</f>
        <v>0</v>
      </c>
      <c r="H1834" s="249">
        <f>'ВЕДОМСТВЕННАЯ '!H2219</f>
        <v>0</v>
      </c>
      <c r="I1834" s="249">
        <f>'ВЕДОМСТВЕННАЯ '!I2219</f>
        <v>0</v>
      </c>
      <c r="J1834" s="249">
        <f>'ВЕДОМСТВЕННАЯ '!J2219</f>
        <v>0</v>
      </c>
      <c r="K1834" s="278">
        <f>'ВЕДОМСТВЕННАЯ '!K2219</f>
        <v>130</v>
      </c>
      <c r="L1834" s="278">
        <f>'ВЕДОМСТВЕННАЯ '!L2219</f>
        <v>54</v>
      </c>
      <c r="M1834" s="278">
        <f>'ВЕДОМСТВЕННАЯ '!M2219</f>
        <v>0</v>
      </c>
      <c r="N1834" s="278">
        <f>'ВЕДОМСТВЕННАЯ '!N2219</f>
        <v>0</v>
      </c>
      <c r="O1834" s="278">
        <f>'ВЕДОМСТВЕННАЯ '!O2219</f>
        <v>54</v>
      </c>
      <c r="P1834" s="279">
        <f>'ВЕДОМСТВЕННАЯ '!P2219</f>
        <v>0</v>
      </c>
      <c r="Q1834" s="279">
        <f>'ВЕДОМСТВЕННАЯ '!Q2219</f>
        <v>0</v>
      </c>
      <c r="R1834" s="279">
        <f>'ВЕДОМСТВЕННАЯ '!R2219</f>
        <v>0</v>
      </c>
      <c r="S1834" s="279">
        <f>'ВЕДОМСТВЕННАЯ '!S2219</f>
        <v>0</v>
      </c>
      <c r="T1834" s="279">
        <f>'ВЕДОМСТВЕННАЯ '!U2219</f>
        <v>0</v>
      </c>
      <c r="U1834" s="279">
        <f>'ВЕДОМСТВЕННАЯ '!V2219</f>
        <v>0</v>
      </c>
      <c r="V1834" s="279">
        <f>'ВЕДОМСТВЕННАЯ '!W2219</f>
        <v>0</v>
      </c>
      <c r="W1834" s="279">
        <f>'ВЕДОМСТВЕННАЯ '!X2219</f>
        <v>0</v>
      </c>
      <c r="X1834" s="279">
        <f>'ВЕДОМСТВЕННАЯ '!Y2219</f>
        <v>0</v>
      </c>
      <c r="Y1834" s="41">
        <f>'ВЕДОМСТВЕННАЯ '!Z2219</f>
        <v>0</v>
      </c>
      <c r="Z1834" s="41">
        <f>'ВЕДОМСТВЕННАЯ '!AA2219</f>
        <v>0</v>
      </c>
      <c r="AA1834" s="41">
        <f>'ВЕДОМСТВЕННАЯ '!AB2219</f>
        <v>0</v>
      </c>
    </row>
    <row r="1835" spans="1:27" ht="20.25" hidden="1" customHeight="1" x14ac:dyDescent="0.3">
      <c r="A1835" s="592" t="str">
        <f>'ВЕДОМСТВЕННАЯ '!A2220</f>
        <v>ФОК спортивный зал</v>
      </c>
      <c r="B1835" s="426">
        <f>'ВЕДОМСТВЕННАЯ '!B2220</f>
        <v>0</v>
      </c>
      <c r="C1835" s="315">
        <f>'ВЕДОМСТВЕННАЯ '!C2220</f>
        <v>0</v>
      </c>
      <c r="D1835" s="255">
        <f>'ВЕДОМСТВЕННАЯ '!D2220</f>
        <v>0</v>
      </c>
      <c r="E1835" s="247">
        <f>'ВЕДОМСТВЕННАЯ '!E2220</f>
        <v>0</v>
      </c>
      <c r="F1835" s="248">
        <f>'ВЕДОМСТВЕННАЯ '!F2220</f>
        <v>0</v>
      </c>
      <c r="G1835" s="248">
        <f>'ВЕДОМСТВЕННАЯ '!G2220</f>
        <v>0</v>
      </c>
      <c r="H1835" s="249">
        <f>'ВЕДОМСТВЕННАЯ '!H2220</f>
        <v>0</v>
      </c>
      <c r="I1835" s="249">
        <f>'ВЕДОМСТВЕННАЯ '!I2220</f>
        <v>0</v>
      </c>
      <c r="J1835" s="249">
        <f>'ВЕДОМСТВЕННАЯ '!J2220</f>
        <v>0</v>
      </c>
      <c r="K1835" s="278">
        <f>'ВЕДОМСТВЕННАЯ '!K2220</f>
        <v>0</v>
      </c>
      <c r="L1835" s="278">
        <f>'ВЕДОМСТВЕННАЯ '!L2220</f>
        <v>0</v>
      </c>
      <c r="M1835" s="278">
        <f>'ВЕДОМСТВЕННАЯ '!M2220</f>
        <v>0</v>
      </c>
      <c r="N1835" s="278">
        <f>'ВЕДОМСТВЕННАЯ '!N2220</f>
        <v>0</v>
      </c>
      <c r="O1835" s="278">
        <f>'ВЕДОМСТВЕННАЯ '!O2220</f>
        <v>0</v>
      </c>
      <c r="P1835" s="279">
        <f>'ВЕДОМСТВЕННАЯ '!P2220</f>
        <v>0</v>
      </c>
      <c r="Q1835" s="279">
        <f>'ВЕДОМСТВЕННАЯ '!Q2220</f>
        <v>0</v>
      </c>
      <c r="R1835" s="279">
        <f>'ВЕДОМСТВЕННАЯ '!R2220</f>
        <v>0</v>
      </c>
      <c r="S1835" s="279">
        <f>'ВЕДОМСТВЕННАЯ '!S2220</f>
        <v>0</v>
      </c>
      <c r="T1835" s="279">
        <f>'ВЕДОМСТВЕННАЯ '!U2220</f>
        <v>0</v>
      </c>
      <c r="U1835" s="279">
        <f>'ВЕДОМСТВЕННАЯ '!V2220</f>
        <v>0</v>
      </c>
      <c r="V1835" s="279">
        <f>'ВЕДОМСТВЕННАЯ '!W2220</f>
        <v>0</v>
      </c>
      <c r="W1835" s="279">
        <f>'ВЕДОМСТВЕННАЯ '!X2220</f>
        <v>0</v>
      </c>
      <c r="X1835" s="279">
        <f>'ВЕДОМСТВЕННАЯ '!Y2220</f>
        <v>0</v>
      </c>
      <c r="Y1835" s="41">
        <f>'ВЕДОМСТВЕННАЯ '!Z2220</f>
        <v>0</v>
      </c>
      <c r="Z1835" s="41">
        <f>'ВЕДОМСТВЕННАЯ '!AA2220</f>
        <v>0</v>
      </c>
      <c r="AA1835" s="41">
        <f>'ВЕДОМСТВЕННАЯ '!AB2220</f>
        <v>0</v>
      </c>
    </row>
    <row r="1836" spans="1:27" ht="38.25" hidden="1" customHeight="1" x14ac:dyDescent="0.3">
      <c r="A1836" s="590" t="str">
        <f>'ВЕДОМСТВЕННАЯ '!A2221</f>
        <v>Предоставление субсидий бюджетным, автономным учреждениям и иным некоммерческим организациям</v>
      </c>
      <c r="B1836" s="426" t="str">
        <f>'ВЕДОМСТВЕННАЯ '!B2221</f>
        <v>907</v>
      </c>
      <c r="C1836" s="315" t="str">
        <f>'ВЕДОМСТВЕННАЯ '!C2221</f>
        <v>11</v>
      </c>
      <c r="D1836" s="255" t="str">
        <f>'ВЕДОМСТВЕННАЯ '!D2221</f>
        <v>01</v>
      </c>
      <c r="E1836" s="247" t="str">
        <f>'ВЕДОМСТВЕННАЯ '!E2221</f>
        <v>5P</v>
      </c>
      <c r="F1836" s="248" t="str">
        <f>'ВЕДОМСТВЕННАЯ '!F2221</f>
        <v>2</v>
      </c>
      <c r="G1836" s="248" t="str">
        <f>'ВЕДОМСТВЕННАЯ '!G2221</f>
        <v>02</v>
      </c>
      <c r="H1836" s="249" t="str">
        <f>'ВЕДОМСТВЕННАЯ '!H2221</f>
        <v>A0580</v>
      </c>
      <c r="I1836" s="249">
        <f>'ВЕДОМСТВЕННАЯ '!I2221</f>
        <v>0</v>
      </c>
      <c r="J1836" s="249" t="str">
        <f>'ВЕДОМСТВЕННАЯ '!J2221</f>
        <v>600</v>
      </c>
      <c r="K1836" s="278">
        <f>'ВЕДОМСТВЕННАЯ '!K2221</f>
        <v>0</v>
      </c>
      <c r="L1836" s="278">
        <f>'ВЕДОМСТВЕННАЯ '!L2221</f>
        <v>360</v>
      </c>
      <c r="M1836" s="278">
        <f>'ВЕДОМСТВЕННАЯ '!M2221</f>
        <v>0</v>
      </c>
      <c r="N1836" s="278">
        <f>'ВЕДОМСТВЕННАЯ '!N2221</f>
        <v>0</v>
      </c>
      <c r="O1836" s="278">
        <f>'ВЕДОМСТВЕННАЯ '!O2221</f>
        <v>360</v>
      </c>
      <c r="P1836" s="279">
        <f>'ВЕДОМСТВЕННАЯ '!P2221</f>
        <v>0</v>
      </c>
      <c r="Q1836" s="279">
        <f>'ВЕДОМСТВЕННАЯ '!Q2221</f>
        <v>0</v>
      </c>
      <c r="R1836" s="279">
        <f>'ВЕДОМСТВЕННАЯ '!R2221</f>
        <v>0</v>
      </c>
      <c r="S1836" s="279">
        <f>'ВЕДОМСТВЕННАЯ '!S2221</f>
        <v>0</v>
      </c>
      <c r="T1836" s="279">
        <f>'ВЕДОМСТВЕННАЯ '!U2221</f>
        <v>0</v>
      </c>
      <c r="U1836" s="279">
        <f>'ВЕДОМСТВЕННАЯ '!V2221</f>
        <v>0</v>
      </c>
      <c r="V1836" s="279">
        <f>'ВЕДОМСТВЕННАЯ '!W2221</f>
        <v>0</v>
      </c>
      <c r="W1836" s="279">
        <f>'ВЕДОМСТВЕННАЯ '!X2221</f>
        <v>0</v>
      </c>
      <c r="X1836" s="279">
        <f>'ВЕДОМСТВЕННАЯ '!Y2221</f>
        <v>0</v>
      </c>
      <c r="Y1836" s="41">
        <f>'ВЕДОМСТВЕННАЯ '!Z2221</f>
        <v>0</v>
      </c>
      <c r="Z1836" s="41">
        <f>'ВЕДОМСТВЕННАЯ '!AA2221</f>
        <v>0</v>
      </c>
      <c r="AA1836" s="41">
        <f>'ВЕДОМСТВЕННАЯ '!AB2221</f>
        <v>0</v>
      </c>
    </row>
    <row r="1837" spans="1:27" ht="21.75" hidden="1" customHeight="1" x14ac:dyDescent="0.3">
      <c r="A1837" s="590" t="str">
        <f>'ВЕДОМСТВЕННАЯ '!A2222</f>
        <v xml:space="preserve">Субсидии бюджетным учреждениям </v>
      </c>
      <c r="B1837" s="426" t="str">
        <f>'ВЕДОМСТВЕННАЯ '!B2222</f>
        <v>907</v>
      </c>
      <c r="C1837" s="315" t="str">
        <f>'ВЕДОМСТВЕННАЯ '!C2222</f>
        <v>11</v>
      </c>
      <c r="D1837" s="255" t="str">
        <f>'ВЕДОМСТВЕННАЯ '!D2222</f>
        <v>01</v>
      </c>
      <c r="E1837" s="247" t="str">
        <f>'ВЕДОМСТВЕННАЯ '!E2222</f>
        <v>5P</v>
      </c>
      <c r="F1837" s="248" t="str">
        <f>'ВЕДОМСТВЕННАЯ '!F2222</f>
        <v>2</v>
      </c>
      <c r="G1837" s="248" t="str">
        <f>'ВЕДОМСТВЕННАЯ '!G2222</f>
        <v>02</v>
      </c>
      <c r="H1837" s="249" t="str">
        <f>'ВЕДОМСТВЕННАЯ '!H2222</f>
        <v>A0580</v>
      </c>
      <c r="I1837" s="249">
        <f>'ВЕДОМСТВЕННАЯ '!I2222</f>
        <v>0</v>
      </c>
      <c r="J1837" s="249" t="str">
        <f>'ВЕДОМСТВЕННАЯ '!J2222</f>
        <v>610</v>
      </c>
      <c r="K1837" s="278">
        <f>'ВЕДОМСТВЕННАЯ '!K2222</f>
        <v>0</v>
      </c>
      <c r="L1837" s="278">
        <f>'ВЕДОМСТВЕННАЯ '!L2222</f>
        <v>360</v>
      </c>
      <c r="M1837" s="278">
        <f>'ВЕДОМСТВЕННАЯ '!M2222</f>
        <v>0</v>
      </c>
      <c r="N1837" s="278">
        <f>'ВЕДОМСТВЕННАЯ '!N2222</f>
        <v>0</v>
      </c>
      <c r="O1837" s="278">
        <f>'ВЕДОМСТВЕННАЯ '!O2222</f>
        <v>360</v>
      </c>
      <c r="P1837" s="279">
        <f>'ВЕДОМСТВЕННАЯ '!P2222</f>
        <v>0</v>
      </c>
      <c r="Q1837" s="279">
        <f>'ВЕДОМСТВЕННАЯ '!Q2222</f>
        <v>0</v>
      </c>
      <c r="R1837" s="279">
        <f>'ВЕДОМСТВЕННАЯ '!R2222</f>
        <v>0</v>
      </c>
      <c r="S1837" s="279">
        <f>'ВЕДОМСТВЕННАЯ '!S2222</f>
        <v>0</v>
      </c>
      <c r="T1837" s="279">
        <f>'ВЕДОМСТВЕННАЯ '!U2222</f>
        <v>0</v>
      </c>
      <c r="U1837" s="279">
        <f>'ВЕДОМСТВЕННАЯ '!V2222</f>
        <v>0</v>
      </c>
      <c r="V1837" s="279">
        <f>'ВЕДОМСТВЕННАЯ '!W2222</f>
        <v>0</v>
      </c>
      <c r="W1837" s="279">
        <f>'ВЕДОМСТВЕННАЯ '!X2222</f>
        <v>0</v>
      </c>
      <c r="X1837" s="279">
        <f>'ВЕДОМСТВЕННАЯ '!Y2222</f>
        <v>0</v>
      </c>
      <c r="Y1837" s="41">
        <f>'ВЕДОМСТВЕННАЯ '!Z2222</f>
        <v>0</v>
      </c>
      <c r="Z1837" s="41">
        <f>'ВЕДОМСТВЕННАЯ '!AA2222</f>
        <v>0</v>
      </c>
      <c r="AA1837" s="41">
        <f>'ВЕДОМСТВЕННАЯ '!AB2222</f>
        <v>0</v>
      </c>
    </row>
    <row r="1838" spans="1:27" ht="21.75" hidden="1" customHeight="1" x14ac:dyDescent="0.3">
      <c r="A1838" s="590" t="str">
        <f>'ВЕДОМСТВЕННАЯ '!A2223</f>
        <v>Спортшкола</v>
      </c>
      <c r="B1838" s="426">
        <f>'ВЕДОМСТВЕННАЯ '!B2223</f>
        <v>0</v>
      </c>
      <c r="C1838" s="315">
        <f>'ВЕДОМСТВЕННАЯ '!C2223</f>
        <v>0</v>
      </c>
      <c r="D1838" s="255">
        <f>'ВЕДОМСТВЕННАЯ '!D2223</f>
        <v>0</v>
      </c>
      <c r="E1838" s="247">
        <f>'ВЕДОМСТВЕННАЯ '!E2223</f>
        <v>0</v>
      </c>
      <c r="F1838" s="248">
        <f>'ВЕДОМСТВЕННАЯ '!F2223</f>
        <v>0</v>
      </c>
      <c r="G1838" s="248">
        <f>'ВЕДОМСТВЕННАЯ '!G2223</f>
        <v>0</v>
      </c>
      <c r="H1838" s="249">
        <f>'ВЕДОМСТВЕННАЯ '!H2223</f>
        <v>0</v>
      </c>
      <c r="I1838" s="249">
        <f>'ВЕДОМСТВЕННАЯ '!I2223</f>
        <v>0</v>
      </c>
      <c r="J1838" s="249">
        <f>'ВЕДОМСТВЕННАЯ '!J2223</f>
        <v>0</v>
      </c>
      <c r="K1838" s="278">
        <f>'ВЕДОМСТВЕННАЯ '!K2223</f>
        <v>0</v>
      </c>
      <c r="L1838" s="278">
        <f>'ВЕДОМСТВЕННАЯ '!L2223</f>
        <v>360</v>
      </c>
      <c r="M1838" s="278">
        <f>'ВЕДОМСТВЕННАЯ '!M2223</f>
        <v>0</v>
      </c>
      <c r="N1838" s="278">
        <f>'ВЕДОМСТВЕННАЯ '!N2223</f>
        <v>0</v>
      </c>
      <c r="O1838" s="278">
        <f>'ВЕДОМСТВЕННАЯ '!O2223</f>
        <v>360</v>
      </c>
      <c r="P1838" s="279">
        <f>'ВЕДОМСТВЕННАЯ '!P2223</f>
        <v>0</v>
      </c>
      <c r="Q1838" s="279">
        <f>'ВЕДОМСТВЕННАЯ '!Q2223</f>
        <v>0</v>
      </c>
      <c r="R1838" s="279">
        <f>'ВЕДОМСТВЕННАЯ '!R2223</f>
        <v>0</v>
      </c>
      <c r="S1838" s="279">
        <f>'ВЕДОМСТВЕННАЯ '!S2223</f>
        <v>0</v>
      </c>
      <c r="T1838" s="279">
        <f>'ВЕДОМСТВЕННАЯ '!U2223</f>
        <v>0</v>
      </c>
      <c r="U1838" s="279">
        <f>'ВЕДОМСТВЕННАЯ '!V2223</f>
        <v>0</v>
      </c>
      <c r="V1838" s="279">
        <f>'ВЕДОМСТВЕННАЯ '!W2223</f>
        <v>0</v>
      </c>
      <c r="W1838" s="279">
        <f>'ВЕДОМСТВЕННАЯ '!X2223</f>
        <v>0</v>
      </c>
      <c r="X1838" s="279">
        <f>'ВЕДОМСТВЕННАЯ '!Y2223</f>
        <v>0</v>
      </c>
      <c r="Y1838" s="41">
        <f>'ВЕДОМСТВЕННАЯ '!Z2223</f>
        <v>0</v>
      </c>
      <c r="Z1838" s="41">
        <f>'ВЕДОМСТВЕННАЯ '!AA2223</f>
        <v>0</v>
      </c>
      <c r="AA1838" s="41">
        <f>'ВЕДОМСТВЕННАЯ '!AB2223</f>
        <v>0</v>
      </c>
    </row>
    <row r="1839" spans="1:27" ht="36.75" hidden="1" customHeight="1" x14ac:dyDescent="0.3">
      <c r="A1839" s="590" t="str">
        <f>'ВЕДОМСТВЕННАЯ '!A2224</f>
        <v xml:space="preserve">Техническое обслуживание официальных сайтов муниципальных учреждений </v>
      </c>
      <c r="B1839" s="426" t="str">
        <f>'ВЕДОМСТВЕННАЯ '!B2224</f>
        <v>907</v>
      </c>
      <c r="C1839" s="315" t="str">
        <f>'ВЕДОМСТВЕННАЯ '!C2224</f>
        <v>11</v>
      </c>
      <c r="D1839" s="255" t="str">
        <f>'ВЕДОМСТВЕННАЯ '!D2224</f>
        <v>01</v>
      </c>
      <c r="E1839" s="247" t="str">
        <f>'ВЕДОМСТВЕННАЯ '!E2224</f>
        <v>5P</v>
      </c>
      <c r="F1839" s="248" t="str">
        <f>'ВЕДОМСТВЕННАЯ '!F2224</f>
        <v>2</v>
      </c>
      <c r="G1839" s="248" t="str">
        <f>'ВЕДОМСТВЕННАЯ '!G2224</f>
        <v>02</v>
      </c>
      <c r="H1839" s="249" t="str">
        <f>'ВЕДОМСТВЕННАЯ '!H2224</f>
        <v>A0590</v>
      </c>
      <c r="I1839" s="249">
        <f>'ВЕДОМСТВЕННАЯ '!I2224</f>
        <v>0</v>
      </c>
      <c r="J1839" s="249"/>
      <c r="K1839" s="278">
        <f>'ВЕДОМСТВЕННАЯ '!K2224</f>
        <v>10.799999999999999</v>
      </c>
      <c r="L1839" s="278">
        <f>'ВЕДОМСТВЕННАЯ '!L2224</f>
        <v>10.8</v>
      </c>
      <c r="M1839" s="278">
        <f>'ВЕДОМСТВЕННАЯ '!M2224</f>
        <v>0</v>
      </c>
      <c r="N1839" s="278">
        <f>'ВЕДОМСТВЕННАЯ '!N2224</f>
        <v>0</v>
      </c>
      <c r="O1839" s="278">
        <f>'ВЕДОМСТВЕННАЯ '!O2224</f>
        <v>0</v>
      </c>
      <c r="P1839" s="279">
        <f>'ВЕДОМСТВЕННАЯ '!P2224</f>
        <v>0</v>
      </c>
      <c r="Q1839" s="279">
        <f>'ВЕДОМСТВЕННАЯ '!Q2224</f>
        <v>0</v>
      </c>
      <c r="R1839" s="279">
        <f>'ВЕДОМСТВЕННАЯ '!R2224</f>
        <v>0</v>
      </c>
      <c r="S1839" s="279">
        <f>'ВЕДОМСТВЕННАЯ '!S2224</f>
        <v>0</v>
      </c>
      <c r="T1839" s="279">
        <f>'ВЕДОМСТВЕННАЯ '!U2224</f>
        <v>0</v>
      </c>
      <c r="U1839" s="279">
        <f>'ВЕДОМСТВЕННАЯ '!V2224</f>
        <v>0</v>
      </c>
      <c r="V1839" s="279">
        <f>'ВЕДОМСТВЕННАЯ '!W2224</f>
        <v>0</v>
      </c>
      <c r="W1839" s="279">
        <f>'ВЕДОМСТВЕННАЯ '!X2224</f>
        <v>0</v>
      </c>
      <c r="X1839" s="279">
        <f>'ВЕДОМСТВЕННАЯ '!Y2224</f>
        <v>0</v>
      </c>
      <c r="Y1839" s="41">
        <f>'ВЕДОМСТВЕННАЯ '!Z2224</f>
        <v>0</v>
      </c>
      <c r="Z1839" s="41">
        <f>'ВЕДОМСТВЕННАЯ '!AA2224</f>
        <v>0</v>
      </c>
      <c r="AA1839" s="41">
        <f>'ВЕДОМСТВЕННАЯ '!AB2224</f>
        <v>0</v>
      </c>
    </row>
    <row r="1840" spans="1:27" ht="32.25" hidden="1" customHeight="1" x14ac:dyDescent="0.3">
      <c r="A1840" s="590" t="str">
        <f>'ВЕДОМСТВЕННАЯ '!A2225</f>
        <v>Закупка товаров, работ и услуг для обеспечения государственных (муниципальных) нужд</v>
      </c>
      <c r="B1840" s="426" t="str">
        <f>'ВЕДОМСТВЕННАЯ '!B2225</f>
        <v>907</v>
      </c>
      <c r="C1840" s="315" t="str">
        <f>'ВЕДОМСТВЕННАЯ '!C2225</f>
        <v>11</v>
      </c>
      <c r="D1840" s="255" t="str">
        <f>'ВЕДОМСТВЕННАЯ '!D2225</f>
        <v>01</v>
      </c>
      <c r="E1840" s="247" t="str">
        <f>'ВЕДОМСТВЕННАЯ '!E2225</f>
        <v>5P</v>
      </c>
      <c r="F1840" s="248" t="str">
        <f>'ВЕДОМСТВЕННАЯ '!F2225</f>
        <v>2</v>
      </c>
      <c r="G1840" s="248" t="str">
        <f>'ВЕДОМСТВЕННАЯ '!G2225</f>
        <v>02</v>
      </c>
      <c r="H1840" s="249" t="str">
        <f>'ВЕДОМСТВЕННАЯ '!H2225</f>
        <v>A0590</v>
      </c>
      <c r="I1840" s="249">
        <f>'ВЕДОМСТВЕННАЯ '!I2225</f>
        <v>0</v>
      </c>
      <c r="J1840" s="249" t="str">
        <f>'ВЕДОМСТВЕННАЯ '!J2225</f>
        <v>200</v>
      </c>
      <c r="K1840" s="278">
        <f>'ВЕДОМСТВЕННАЯ '!K2225</f>
        <v>0</v>
      </c>
      <c r="L1840" s="278">
        <f>'ВЕДОМСТВЕННАЯ '!L2225</f>
        <v>0</v>
      </c>
      <c r="M1840" s="278">
        <f>'ВЕДОМСТВЕННАЯ '!M2225</f>
        <v>0</v>
      </c>
      <c r="N1840" s="278">
        <f>'ВЕДОМСТВЕННАЯ '!N2225</f>
        <v>0</v>
      </c>
      <c r="O1840" s="278">
        <f>'ВЕДОМСТВЕННАЯ '!O2225</f>
        <v>0</v>
      </c>
      <c r="P1840" s="279">
        <f>'ВЕДОМСТВЕННАЯ '!P2225</f>
        <v>0</v>
      </c>
      <c r="Q1840" s="279">
        <f>'ВЕДОМСТВЕННАЯ '!Q2225</f>
        <v>0</v>
      </c>
      <c r="R1840" s="279">
        <f>'ВЕДОМСТВЕННАЯ '!R2225</f>
        <v>0</v>
      </c>
      <c r="S1840" s="279">
        <f>'ВЕДОМСТВЕННАЯ '!S2225</f>
        <v>0</v>
      </c>
      <c r="T1840" s="279">
        <f>'ВЕДОМСТВЕННАЯ '!U2225</f>
        <v>0</v>
      </c>
      <c r="U1840" s="279">
        <f>'ВЕДОМСТВЕННАЯ '!V2225</f>
        <v>0</v>
      </c>
      <c r="V1840" s="279">
        <f>'ВЕДОМСТВЕННАЯ '!W2225</f>
        <v>0</v>
      </c>
      <c r="W1840" s="279">
        <f>'ВЕДОМСТВЕННАЯ '!X2225</f>
        <v>0</v>
      </c>
      <c r="X1840" s="279">
        <f>'ВЕДОМСТВЕННАЯ '!Y2225</f>
        <v>0</v>
      </c>
      <c r="Y1840" s="41">
        <f>'ВЕДОМСТВЕННАЯ '!Z2225</f>
        <v>0</v>
      </c>
      <c r="Z1840" s="41">
        <f>'ВЕДОМСТВЕННАЯ '!AA2225</f>
        <v>0</v>
      </c>
      <c r="AA1840" s="41">
        <f>'ВЕДОМСТВЕННАЯ '!AB2225</f>
        <v>0</v>
      </c>
    </row>
    <row r="1841" spans="1:27" ht="42.75" hidden="1" customHeight="1" x14ac:dyDescent="0.3">
      <c r="A1841" s="590" t="str">
        <f>'ВЕДОМСТВЕННАЯ '!A2226</f>
        <v xml:space="preserve">Иные закупки товаров, работ и услуг для обеспечения государственных (муниципальных) нужд </v>
      </c>
      <c r="B1841" s="426" t="str">
        <f>'ВЕДОМСТВЕННАЯ '!B2226</f>
        <v>907</v>
      </c>
      <c r="C1841" s="315" t="str">
        <f>'ВЕДОМСТВЕННАЯ '!C2226</f>
        <v>11</v>
      </c>
      <c r="D1841" s="255" t="str">
        <f>'ВЕДОМСТВЕННАЯ '!D2226</f>
        <v>01</v>
      </c>
      <c r="E1841" s="247" t="str">
        <f>'ВЕДОМСТВЕННАЯ '!E2226</f>
        <v>5P</v>
      </c>
      <c r="F1841" s="248" t="str">
        <f>'ВЕДОМСТВЕННАЯ '!F2226</f>
        <v>2</v>
      </c>
      <c r="G1841" s="248" t="str">
        <f>'ВЕДОМСТВЕННАЯ '!G2226</f>
        <v>02</v>
      </c>
      <c r="H1841" s="249" t="str">
        <f>'ВЕДОМСТВЕННАЯ '!H2226</f>
        <v>A0590</v>
      </c>
      <c r="I1841" s="249">
        <f>'ВЕДОМСТВЕННАЯ '!I2226</f>
        <v>0</v>
      </c>
      <c r="J1841" s="249" t="str">
        <f>'ВЕДОМСТВЕННАЯ '!J2226</f>
        <v>240</v>
      </c>
      <c r="K1841" s="278">
        <f>'ВЕДОМСТВЕННАЯ '!K2226</f>
        <v>0</v>
      </c>
      <c r="L1841" s="278">
        <f>'ВЕДОМСТВЕННАЯ '!L2226</f>
        <v>0</v>
      </c>
      <c r="M1841" s="278">
        <f>'ВЕДОМСТВЕННАЯ '!M2226</f>
        <v>0</v>
      </c>
      <c r="N1841" s="278">
        <f>'ВЕДОМСТВЕННАЯ '!N2226</f>
        <v>0</v>
      </c>
      <c r="O1841" s="278">
        <f>'ВЕДОМСТВЕННАЯ '!O2226</f>
        <v>0</v>
      </c>
      <c r="P1841" s="279">
        <f>'ВЕДОМСТВЕННАЯ '!P2226</f>
        <v>0</v>
      </c>
      <c r="Q1841" s="279">
        <f>'ВЕДОМСТВЕННАЯ '!Q2226</f>
        <v>0</v>
      </c>
      <c r="R1841" s="279">
        <f>'ВЕДОМСТВЕННАЯ '!R2226</f>
        <v>0</v>
      </c>
      <c r="S1841" s="279">
        <f>'ВЕДОМСТВЕННАЯ '!S2226</f>
        <v>0</v>
      </c>
      <c r="T1841" s="279">
        <f>'ВЕДОМСТВЕННАЯ '!U2226</f>
        <v>0</v>
      </c>
      <c r="U1841" s="279">
        <f>'ВЕДОМСТВЕННАЯ '!V2226</f>
        <v>0</v>
      </c>
      <c r="V1841" s="279">
        <f>'ВЕДОМСТВЕННАЯ '!W2226</f>
        <v>0</v>
      </c>
      <c r="W1841" s="279">
        <f>'ВЕДОМСТВЕННАЯ '!X2226</f>
        <v>0</v>
      </c>
      <c r="X1841" s="279">
        <f>'ВЕДОМСТВЕННАЯ '!Y2226</f>
        <v>0</v>
      </c>
      <c r="Y1841" s="41">
        <f>'ВЕДОМСТВЕННАЯ '!Z2226</f>
        <v>0</v>
      </c>
      <c r="Z1841" s="41">
        <f>'ВЕДОМСТВЕННАЯ '!AA2226</f>
        <v>0</v>
      </c>
      <c r="AA1841" s="41">
        <f>'ВЕДОМСТВЕННАЯ '!AB2226</f>
        <v>0</v>
      </c>
    </row>
    <row r="1842" spans="1:27" ht="20.100000000000001" hidden="1" customHeight="1" x14ac:dyDescent="0.3">
      <c r="A1842" s="592" t="str">
        <f>'ВЕДОМСТВЕННАЯ '!A2227</f>
        <v>ФОК Арбат</v>
      </c>
      <c r="B1842" s="426">
        <f>'ВЕДОМСТВЕННАЯ '!B2227</f>
        <v>0</v>
      </c>
      <c r="C1842" s="315">
        <f>'ВЕДОМСТВЕННАЯ '!C2227</f>
        <v>0</v>
      </c>
      <c r="D1842" s="255">
        <f>'ВЕДОМСТВЕННАЯ '!D2227</f>
        <v>0</v>
      </c>
      <c r="E1842" s="247">
        <f>'ВЕДОМСТВЕННАЯ '!E2227</f>
        <v>0</v>
      </c>
      <c r="F1842" s="248">
        <f>'ВЕДОМСТВЕННАЯ '!F2227</f>
        <v>0</v>
      </c>
      <c r="G1842" s="248">
        <f>'ВЕДОМСТВЕННАЯ '!G2227</f>
        <v>0</v>
      </c>
      <c r="H1842" s="249">
        <f>'ВЕДОМСТВЕННАЯ '!H2227</f>
        <v>0</v>
      </c>
      <c r="I1842" s="249">
        <f>'ВЕДОМСТВЕННАЯ '!I2227</f>
        <v>0</v>
      </c>
      <c r="J1842" s="249">
        <f>'ВЕДОМСТВЕННАЯ '!J2227</f>
        <v>0</v>
      </c>
      <c r="K1842" s="278">
        <f>'ВЕДОМСТВЕННАЯ '!K2227</f>
        <v>0</v>
      </c>
      <c r="L1842" s="278">
        <f>'ВЕДОМСТВЕННАЯ '!L2227</f>
        <v>0</v>
      </c>
      <c r="M1842" s="278">
        <f>'ВЕДОМСТВЕННАЯ '!M2227</f>
        <v>0</v>
      </c>
      <c r="N1842" s="278">
        <f>'ВЕДОМСТВЕННАЯ '!N2227</f>
        <v>0</v>
      </c>
      <c r="O1842" s="278">
        <f>'ВЕДОМСТВЕННАЯ '!O2227</f>
        <v>0</v>
      </c>
      <c r="P1842" s="279">
        <f>'ВЕДОМСТВЕННАЯ '!P2227</f>
        <v>0</v>
      </c>
      <c r="Q1842" s="279">
        <f>'ВЕДОМСТВЕННАЯ '!Q2227</f>
        <v>0</v>
      </c>
      <c r="R1842" s="279">
        <f>'ВЕДОМСТВЕННАЯ '!R2227</f>
        <v>0</v>
      </c>
      <c r="S1842" s="279">
        <f>'ВЕДОМСТВЕННАЯ '!S2227</f>
        <v>0</v>
      </c>
      <c r="T1842" s="279">
        <f>'ВЕДОМСТВЕННАЯ '!U2227</f>
        <v>0</v>
      </c>
      <c r="U1842" s="279">
        <f>'ВЕДОМСТВЕННАЯ '!V2227</f>
        <v>0</v>
      </c>
      <c r="V1842" s="279">
        <f>'ВЕДОМСТВЕННАЯ '!W2227</f>
        <v>0</v>
      </c>
      <c r="W1842" s="279">
        <f>'ВЕДОМСТВЕННАЯ '!X2227</f>
        <v>0</v>
      </c>
      <c r="X1842" s="279">
        <f>'ВЕДОМСТВЕННАЯ '!Y2227</f>
        <v>0</v>
      </c>
      <c r="Y1842" s="41">
        <f>'ВЕДОМСТВЕННАЯ '!Z2227</f>
        <v>0</v>
      </c>
      <c r="Z1842" s="41">
        <f>'ВЕДОМСТВЕННАЯ '!AA2227</f>
        <v>0</v>
      </c>
      <c r="AA1842" s="41">
        <f>'ВЕДОМСТВЕННАЯ '!AB2227</f>
        <v>0</v>
      </c>
    </row>
    <row r="1843" spans="1:27" ht="20.100000000000001" hidden="1" customHeight="1" x14ac:dyDescent="0.3">
      <c r="A1843" s="592" t="str">
        <f>'ВЕДОМСТВЕННАЯ '!A2228</f>
        <v>ФОК спортивный зал</v>
      </c>
      <c r="B1843" s="426">
        <f>'ВЕДОМСТВЕННАЯ '!B2228</f>
        <v>0</v>
      </c>
      <c r="C1843" s="315">
        <f>'ВЕДОМСТВЕННАЯ '!C2228</f>
        <v>0</v>
      </c>
      <c r="D1843" s="255">
        <f>'ВЕДОМСТВЕННАЯ '!D2228</f>
        <v>0</v>
      </c>
      <c r="E1843" s="247">
        <f>'ВЕДОМСТВЕННАЯ '!E2228</f>
        <v>0</v>
      </c>
      <c r="F1843" s="248">
        <f>'ВЕДОМСТВЕННАЯ '!F2228</f>
        <v>0</v>
      </c>
      <c r="G1843" s="248">
        <f>'ВЕДОМСТВЕННАЯ '!G2228</f>
        <v>0</v>
      </c>
      <c r="H1843" s="249">
        <f>'ВЕДОМСТВЕННАЯ '!H2228</f>
        <v>0</v>
      </c>
      <c r="I1843" s="249">
        <f>'ВЕДОМСТВЕННАЯ '!I2228</f>
        <v>0</v>
      </c>
      <c r="J1843" s="249">
        <f>'ВЕДОМСТВЕННАЯ '!J2228</f>
        <v>0</v>
      </c>
      <c r="K1843" s="278">
        <f>'ВЕДОМСТВЕННАЯ '!K2228</f>
        <v>0</v>
      </c>
      <c r="L1843" s="278">
        <f>'ВЕДОМСТВЕННАЯ '!L2228</f>
        <v>0</v>
      </c>
      <c r="M1843" s="278">
        <f>'ВЕДОМСТВЕННАЯ '!M2228</f>
        <v>0</v>
      </c>
      <c r="N1843" s="278">
        <f>'ВЕДОМСТВЕННАЯ '!N2228</f>
        <v>0</v>
      </c>
      <c r="O1843" s="278">
        <f>'ВЕДОМСТВЕННАЯ '!O2228</f>
        <v>0</v>
      </c>
      <c r="P1843" s="279">
        <f>'ВЕДОМСТВЕННАЯ '!P2228</f>
        <v>0</v>
      </c>
      <c r="Q1843" s="279">
        <f>'ВЕДОМСТВЕННАЯ '!Q2228</f>
        <v>0</v>
      </c>
      <c r="R1843" s="279">
        <f>'ВЕДОМСТВЕННАЯ '!R2228</f>
        <v>0</v>
      </c>
      <c r="S1843" s="279">
        <f>'ВЕДОМСТВЕННАЯ '!S2228</f>
        <v>0</v>
      </c>
      <c r="T1843" s="279">
        <f>'ВЕДОМСТВЕННАЯ '!U2228</f>
        <v>0</v>
      </c>
      <c r="U1843" s="279">
        <f>'ВЕДОМСТВЕННАЯ '!V2228</f>
        <v>0</v>
      </c>
      <c r="V1843" s="279">
        <f>'ВЕДОМСТВЕННАЯ '!W2228</f>
        <v>0</v>
      </c>
      <c r="W1843" s="279">
        <f>'ВЕДОМСТВЕННАЯ '!X2228</f>
        <v>0</v>
      </c>
      <c r="X1843" s="279">
        <f>'ВЕДОМСТВЕННАЯ '!Y2228</f>
        <v>0</v>
      </c>
      <c r="Y1843" s="41">
        <f>'ВЕДОМСТВЕННАЯ '!Z2228</f>
        <v>0</v>
      </c>
      <c r="Z1843" s="41">
        <f>'ВЕДОМСТВЕННАЯ '!AA2228</f>
        <v>0</v>
      </c>
      <c r="AA1843" s="41">
        <f>'ВЕДОМСТВЕННАЯ '!AB2228</f>
        <v>0</v>
      </c>
    </row>
    <row r="1844" spans="1:27" ht="35.1" hidden="1" customHeight="1" x14ac:dyDescent="0.3">
      <c r="A1844" s="590" t="str">
        <f>'ВЕДОМСТВЕННАЯ '!A2229</f>
        <v>Предоставление субсидий бюджетным, автономным учреждениям и иным некоммерческим организациям</v>
      </c>
      <c r="B1844" s="426" t="str">
        <f>'ВЕДОМСТВЕННАЯ '!B2229</f>
        <v>907</v>
      </c>
      <c r="C1844" s="315" t="str">
        <f>'ВЕДОМСТВЕННАЯ '!C2229</f>
        <v>11</v>
      </c>
      <c r="D1844" s="255" t="str">
        <f>'ВЕДОМСТВЕННАЯ '!D2229</f>
        <v>01</v>
      </c>
      <c r="E1844" s="247" t="str">
        <f>'ВЕДОМСТВЕННАЯ '!E2229</f>
        <v>5P</v>
      </c>
      <c r="F1844" s="248" t="str">
        <f>'ВЕДОМСТВЕННАЯ '!F2229</f>
        <v>2</v>
      </c>
      <c r="G1844" s="248" t="str">
        <f>'ВЕДОМСТВЕННАЯ '!G2229</f>
        <v>02</v>
      </c>
      <c r="H1844" s="249" t="str">
        <f>'ВЕДОМСТВЕННАЯ '!H2229</f>
        <v>A0590</v>
      </c>
      <c r="I1844" s="249">
        <f>'ВЕДОМСТВЕННАЯ '!I2229</f>
        <v>0</v>
      </c>
      <c r="J1844" s="249" t="str">
        <f>'ВЕДОМСТВЕННАЯ '!J2229</f>
        <v>600</v>
      </c>
      <c r="K1844" s="278">
        <f>'ВЕДОМСТВЕННАЯ '!K2229</f>
        <v>10.799999999999999</v>
      </c>
      <c r="L1844" s="278">
        <f>'ВЕДОМСТВЕННАЯ '!L2229</f>
        <v>10.8</v>
      </c>
      <c r="M1844" s="278">
        <f>'ВЕДОМСТВЕННАЯ '!M2229</f>
        <v>0</v>
      </c>
      <c r="N1844" s="278">
        <f>'ВЕДОМСТВЕННАЯ '!N2229</f>
        <v>0</v>
      </c>
      <c r="O1844" s="278">
        <f>'ВЕДОМСТВЕННАЯ '!O2229</f>
        <v>0</v>
      </c>
      <c r="P1844" s="279">
        <f>'ВЕДОМСТВЕННАЯ '!P2229</f>
        <v>0</v>
      </c>
      <c r="Q1844" s="279">
        <f>'ВЕДОМСТВЕННАЯ '!Q2229</f>
        <v>0</v>
      </c>
      <c r="R1844" s="279">
        <f>'ВЕДОМСТВЕННАЯ '!R2229</f>
        <v>0</v>
      </c>
      <c r="S1844" s="279">
        <f>'ВЕДОМСТВЕННАЯ '!S2229</f>
        <v>0</v>
      </c>
      <c r="T1844" s="279">
        <f>'ВЕДОМСТВЕННАЯ '!U2229</f>
        <v>0</v>
      </c>
      <c r="U1844" s="279">
        <f>'ВЕДОМСТВЕННАЯ '!V2229</f>
        <v>0</v>
      </c>
      <c r="V1844" s="279">
        <f>'ВЕДОМСТВЕННАЯ '!W2229</f>
        <v>0</v>
      </c>
      <c r="W1844" s="279">
        <f>'ВЕДОМСТВЕННАЯ '!X2229</f>
        <v>0</v>
      </c>
      <c r="X1844" s="279">
        <f>'ВЕДОМСТВЕННАЯ '!Y2229</f>
        <v>0</v>
      </c>
      <c r="Y1844" s="41">
        <f>'ВЕДОМСТВЕННАЯ '!Z2229</f>
        <v>0</v>
      </c>
      <c r="Z1844" s="41">
        <f>'ВЕДОМСТВЕННАЯ '!AA2229</f>
        <v>0</v>
      </c>
      <c r="AA1844" s="41">
        <f>'ВЕДОМСТВЕННАЯ '!AB2229</f>
        <v>0</v>
      </c>
    </row>
    <row r="1845" spans="1:27" ht="20.100000000000001" hidden="1" customHeight="1" x14ac:dyDescent="0.3">
      <c r="A1845" s="590" t="str">
        <f>'ВЕДОМСТВЕННАЯ '!A2230</f>
        <v xml:space="preserve">Субсидии бюджетным учреждениям </v>
      </c>
      <c r="B1845" s="426" t="str">
        <f>'ВЕДОМСТВЕННАЯ '!B2230</f>
        <v>907</v>
      </c>
      <c r="C1845" s="315" t="str">
        <f>'ВЕДОМСТВЕННАЯ '!C2230</f>
        <v>11</v>
      </c>
      <c r="D1845" s="255" t="str">
        <f>'ВЕДОМСТВЕННАЯ '!D2230</f>
        <v>01</v>
      </c>
      <c r="E1845" s="247" t="str">
        <f>'ВЕДОМСТВЕННАЯ '!E2230</f>
        <v>5P</v>
      </c>
      <c r="F1845" s="248" t="str">
        <f>'ВЕДОМСТВЕННАЯ '!F2230</f>
        <v>2</v>
      </c>
      <c r="G1845" s="248" t="str">
        <f>'ВЕДОМСТВЕННАЯ '!G2230</f>
        <v>02</v>
      </c>
      <c r="H1845" s="249" t="str">
        <f>'ВЕДОМСТВЕННАЯ '!H2230</f>
        <v>A0590</v>
      </c>
      <c r="I1845" s="249">
        <f>'ВЕДОМСТВЕННАЯ '!I2230</f>
        <v>0</v>
      </c>
      <c r="J1845" s="249" t="str">
        <f>'ВЕДОМСТВЕННАЯ '!J2230</f>
        <v>610</v>
      </c>
      <c r="K1845" s="278">
        <f>'ВЕДОМСТВЕННАЯ '!K2230</f>
        <v>10.799999999999999</v>
      </c>
      <c r="L1845" s="278">
        <f>'ВЕДОМСТВЕННАЯ '!L2230</f>
        <v>10.8</v>
      </c>
      <c r="M1845" s="278">
        <f>'ВЕДОМСТВЕННАЯ '!M2230</f>
        <v>0</v>
      </c>
      <c r="N1845" s="278">
        <f>'ВЕДОМСТВЕННАЯ '!N2230</f>
        <v>0</v>
      </c>
      <c r="O1845" s="278">
        <f>'ВЕДОМСТВЕННАЯ '!O2230</f>
        <v>0</v>
      </c>
      <c r="P1845" s="279">
        <f>'ВЕДОМСТВЕННАЯ '!P2230</f>
        <v>0</v>
      </c>
      <c r="Q1845" s="279">
        <f>'ВЕДОМСТВЕННАЯ '!Q2230</f>
        <v>0</v>
      </c>
      <c r="R1845" s="279">
        <f>'ВЕДОМСТВЕННАЯ '!R2230</f>
        <v>0</v>
      </c>
      <c r="S1845" s="279">
        <f>'ВЕДОМСТВЕННАЯ '!S2230</f>
        <v>0</v>
      </c>
      <c r="T1845" s="279">
        <f>'ВЕДОМСТВЕННАЯ '!U2230</f>
        <v>0</v>
      </c>
      <c r="U1845" s="279">
        <f>'ВЕДОМСТВЕННАЯ '!V2230</f>
        <v>0</v>
      </c>
      <c r="V1845" s="279">
        <f>'ВЕДОМСТВЕННАЯ '!W2230</f>
        <v>0</v>
      </c>
      <c r="W1845" s="279">
        <f>'ВЕДОМСТВЕННАЯ '!X2230</f>
        <v>0</v>
      </c>
      <c r="X1845" s="279">
        <f>'ВЕДОМСТВЕННАЯ '!Y2230</f>
        <v>0</v>
      </c>
      <c r="Y1845" s="41">
        <f>'ВЕДОМСТВЕННАЯ '!Z2230</f>
        <v>0</v>
      </c>
      <c r="Z1845" s="41">
        <f>'ВЕДОМСТВЕННАЯ '!AA2230</f>
        <v>0</v>
      </c>
      <c r="AA1845" s="41">
        <f>'ВЕДОМСТВЕННАЯ '!AB2230</f>
        <v>0</v>
      </c>
    </row>
    <row r="1846" spans="1:27" ht="20.100000000000001" hidden="1" customHeight="1" x14ac:dyDescent="0.3">
      <c r="A1846" s="592" t="str">
        <f>'ВЕДОМСТВЕННАЯ '!A2231</f>
        <v>Спортшкола</v>
      </c>
      <c r="B1846" s="426">
        <f>'ВЕДОМСТВЕННАЯ '!B2231</f>
        <v>0</v>
      </c>
      <c r="C1846" s="315">
        <f>'ВЕДОМСТВЕННАЯ '!C2231</f>
        <v>0</v>
      </c>
      <c r="D1846" s="255">
        <f>'ВЕДОМСТВЕННАЯ '!D2231</f>
        <v>0</v>
      </c>
      <c r="E1846" s="247">
        <f>'ВЕДОМСТВЕННАЯ '!E2231</f>
        <v>0</v>
      </c>
      <c r="F1846" s="248">
        <f>'ВЕДОМСТВЕННАЯ '!F2231</f>
        <v>0</v>
      </c>
      <c r="G1846" s="248">
        <f>'ВЕДОМСТВЕННАЯ '!G2231</f>
        <v>0</v>
      </c>
      <c r="H1846" s="249">
        <f>'ВЕДОМСТВЕННАЯ '!H2231</f>
        <v>0</v>
      </c>
      <c r="I1846" s="249">
        <f>'ВЕДОМСТВЕННАЯ '!I2231</f>
        <v>0</v>
      </c>
      <c r="J1846" s="249">
        <f>'ВЕДОМСТВЕННАЯ '!J2231</f>
        <v>0</v>
      </c>
      <c r="K1846" s="278">
        <f>'ВЕДОМСТВЕННАЯ '!K2231</f>
        <v>11.6</v>
      </c>
      <c r="L1846" s="278">
        <f>'ВЕДОМСТВЕННАЯ '!L2231</f>
        <v>0</v>
      </c>
      <c r="M1846" s="278">
        <f>'ВЕДОМСТВЕННАЯ '!M2231</f>
        <v>0</v>
      </c>
      <c r="N1846" s="278">
        <f>'ВЕДОМСТВЕННАЯ '!N2231</f>
        <v>0</v>
      </c>
      <c r="O1846" s="278">
        <f>'ВЕДОМСТВЕННАЯ '!O2231</f>
        <v>0</v>
      </c>
      <c r="P1846" s="279">
        <f>'ВЕДОМСТВЕННАЯ '!P2231</f>
        <v>0</v>
      </c>
      <c r="Q1846" s="279">
        <f>'ВЕДОМСТВЕННАЯ '!Q2231</f>
        <v>0</v>
      </c>
      <c r="R1846" s="279">
        <f>'ВЕДОМСТВЕННАЯ '!R2231</f>
        <v>0</v>
      </c>
      <c r="S1846" s="279">
        <f>'ВЕДОМСТВЕННАЯ '!S2231</f>
        <v>0</v>
      </c>
      <c r="T1846" s="279">
        <f>'ВЕДОМСТВЕННАЯ '!U2231</f>
        <v>0</v>
      </c>
      <c r="U1846" s="279">
        <f>'ВЕДОМСТВЕННАЯ '!V2231</f>
        <v>0</v>
      </c>
      <c r="V1846" s="279">
        <f>'ВЕДОМСТВЕННАЯ '!W2231</f>
        <v>0</v>
      </c>
      <c r="W1846" s="279">
        <f>'ВЕДОМСТВЕННАЯ '!X2231</f>
        <v>0</v>
      </c>
      <c r="X1846" s="279">
        <f>'ВЕДОМСТВЕННАЯ '!Y2231</f>
        <v>0</v>
      </c>
      <c r="Y1846" s="41">
        <f>'ВЕДОМСТВЕННАЯ '!Z2231</f>
        <v>0</v>
      </c>
      <c r="Z1846" s="41">
        <f>'ВЕДОМСТВЕННАЯ '!AA2231</f>
        <v>0</v>
      </c>
      <c r="AA1846" s="41">
        <f>'ВЕДОМСТВЕННАЯ '!AB2231</f>
        <v>0</v>
      </c>
    </row>
    <row r="1847" spans="1:27" ht="37.5" hidden="1" customHeight="1" x14ac:dyDescent="0.3">
      <c r="A1847" s="590" t="str">
        <f>'ВЕДОМСТВЕННАЯ '!A2239</f>
        <v xml:space="preserve">Повышение профессионального уровня и прохождение подготовки руководителей и работников муниципальных учреждений </v>
      </c>
      <c r="B1847" s="426" t="str">
        <f>'ВЕДОМСТВЕННАЯ '!B2239</f>
        <v>907</v>
      </c>
      <c r="C1847" s="315" t="str">
        <f>'ВЕДОМСТВЕННАЯ '!C2239</f>
        <v>11</v>
      </c>
      <c r="D1847" s="255" t="str">
        <f>'ВЕДОМСТВЕННАЯ '!D2239</f>
        <v>01</v>
      </c>
      <c r="E1847" s="247" t="str">
        <f>'ВЕДОМСТВЕННАЯ '!E2239</f>
        <v>5P</v>
      </c>
      <c r="F1847" s="248" t="str">
        <f>'ВЕДОМСТВЕННАЯ '!F2239</f>
        <v>2</v>
      </c>
      <c r="G1847" s="248" t="str">
        <f>'ВЕДОМСТВЕННАЯ '!G2239</f>
        <v>02</v>
      </c>
      <c r="H1847" s="249" t="str">
        <f>'ВЕДОМСТВЕННАЯ '!H2239</f>
        <v>A0870</v>
      </c>
      <c r="I1847" s="249">
        <f>'ВЕДОМСТВЕННАЯ '!I2239</f>
        <v>0</v>
      </c>
      <c r="J1847" s="249"/>
      <c r="K1847" s="278">
        <f>'ВЕДОМСТВЕННАЯ '!K2239</f>
        <v>95</v>
      </c>
      <c r="L1847" s="278">
        <f>'ВЕДОМСТВЕННАЯ '!L2239</f>
        <v>108.4</v>
      </c>
      <c r="M1847" s="278">
        <f>'ВЕДОМСТВЕННАЯ '!M2239</f>
        <v>0</v>
      </c>
      <c r="N1847" s="278">
        <f>'ВЕДОМСТВЕННАЯ '!N2239</f>
        <v>0</v>
      </c>
      <c r="O1847" s="278">
        <f>'ВЕДОМСТВЕННАЯ '!O2239</f>
        <v>79.400000000000006</v>
      </c>
      <c r="P1847" s="279">
        <f>'ВЕДОМСТВЕННАЯ '!P2239</f>
        <v>0</v>
      </c>
      <c r="Q1847" s="279">
        <f>'ВЕДОМСТВЕННАЯ '!Q2239</f>
        <v>0</v>
      </c>
      <c r="R1847" s="279">
        <f>'ВЕДОМСТВЕННАЯ '!R2239</f>
        <v>0</v>
      </c>
      <c r="S1847" s="279">
        <f>'ВЕДОМСТВЕННАЯ '!S2239</f>
        <v>0</v>
      </c>
      <c r="T1847" s="279">
        <f>'ВЕДОМСТВЕННАЯ '!U2239</f>
        <v>0</v>
      </c>
      <c r="U1847" s="279">
        <f>'ВЕДОМСТВЕННАЯ '!V2239</f>
        <v>0</v>
      </c>
      <c r="V1847" s="279">
        <f>'ВЕДОМСТВЕННАЯ '!W2239</f>
        <v>0</v>
      </c>
      <c r="W1847" s="279">
        <f>'ВЕДОМСТВЕННАЯ '!X2239</f>
        <v>0</v>
      </c>
      <c r="X1847" s="279">
        <f>'ВЕДОМСТВЕННАЯ '!Y2239</f>
        <v>0</v>
      </c>
      <c r="Y1847" s="41">
        <f>'ВЕДОМСТВЕННАЯ '!Z2239</f>
        <v>0</v>
      </c>
      <c r="Z1847" s="41">
        <f>'ВЕДОМСТВЕННАЯ '!AA2239</f>
        <v>0</v>
      </c>
      <c r="AA1847" s="41">
        <f>'ВЕДОМСТВЕННАЯ '!AB2239</f>
        <v>0</v>
      </c>
    </row>
    <row r="1848" spans="1:27" ht="39.75" hidden="1" customHeight="1" x14ac:dyDescent="0.3">
      <c r="A1848" s="590" t="str">
        <f>'ВЕДОМСТВЕННАЯ '!A2240</f>
        <v>Закупка товаров, работ и услуг для обеспечения государственных (муниципальных) нужд</v>
      </c>
      <c r="B1848" s="426" t="str">
        <f>'ВЕДОМСТВЕННАЯ '!B2240</f>
        <v>907</v>
      </c>
      <c r="C1848" s="315" t="str">
        <f>'ВЕДОМСТВЕННАЯ '!C2240</f>
        <v>11</v>
      </c>
      <c r="D1848" s="255" t="str">
        <f>'ВЕДОМСТВЕННАЯ '!D2240</f>
        <v>01</v>
      </c>
      <c r="E1848" s="247" t="str">
        <f>'ВЕДОМСТВЕННАЯ '!E2240</f>
        <v>5P</v>
      </c>
      <c r="F1848" s="248" t="str">
        <f>'ВЕДОМСТВЕННАЯ '!F2240</f>
        <v>2</v>
      </c>
      <c r="G1848" s="248" t="str">
        <f>'ВЕДОМСТВЕННАЯ '!G2240</f>
        <v>02</v>
      </c>
      <c r="H1848" s="249" t="str">
        <f>'ВЕДОМСТВЕННАЯ '!H2240</f>
        <v>A0870</v>
      </c>
      <c r="I1848" s="249">
        <f>'ВЕДОМСТВЕННАЯ '!I2240</f>
        <v>0</v>
      </c>
      <c r="J1848" s="249" t="str">
        <f>'ВЕДОМСТВЕННАЯ '!J2240</f>
        <v>200</v>
      </c>
      <c r="K1848" s="278">
        <f>'ВЕДОМСТВЕННАЯ '!K2240</f>
        <v>36</v>
      </c>
      <c r="L1848" s="278">
        <f>'ВЕДОМСТВЕННАЯ '!L2240</f>
        <v>61.2</v>
      </c>
      <c r="M1848" s="278">
        <f>'ВЕДОМСТВЕННАЯ '!M2240</f>
        <v>0</v>
      </c>
      <c r="N1848" s="278">
        <f>'ВЕДОМСТВЕННАЯ '!N2240</f>
        <v>0</v>
      </c>
      <c r="O1848" s="278">
        <f>'ВЕДОМСТВЕННАЯ '!O2240</f>
        <v>34</v>
      </c>
      <c r="P1848" s="279">
        <f>'ВЕДОМСТВЕННАЯ '!P2240</f>
        <v>0</v>
      </c>
      <c r="Q1848" s="279">
        <f>'ВЕДОМСТВЕННАЯ '!Q2240</f>
        <v>0</v>
      </c>
      <c r="R1848" s="279">
        <f>'ВЕДОМСТВЕННАЯ '!R2240</f>
        <v>0</v>
      </c>
      <c r="S1848" s="279">
        <f>'ВЕДОМСТВЕННАЯ '!S2240</f>
        <v>0</v>
      </c>
      <c r="T1848" s="279">
        <f>'ВЕДОМСТВЕННАЯ '!U2240</f>
        <v>0</v>
      </c>
      <c r="U1848" s="279">
        <f>'ВЕДОМСТВЕННАЯ '!V2240</f>
        <v>0</v>
      </c>
      <c r="V1848" s="279">
        <f>'ВЕДОМСТВЕННАЯ '!W2240</f>
        <v>0</v>
      </c>
      <c r="W1848" s="279">
        <f>'ВЕДОМСТВЕННАЯ '!X2240</f>
        <v>0</v>
      </c>
      <c r="X1848" s="279">
        <f>'ВЕДОМСТВЕННАЯ '!Y2240</f>
        <v>0</v>
      </c>
      <c r="Y1848" s="41">
        <f>'ВЕДОМСТВЕННАЯ '!Z2240</f>
        <v>0</v>
      </c>
      <c r="Z1848" s="41">
        <f>'ВЕДОМСТВЕННАЯ '!AA2240</f>
        <v>0</v>
      </c>
      <c r="AA1848" s="41">
        <f>'ВЕДОМСТВЕННАЯ '!AB2240</f>
        <v>0</v>
      </c>
    </row>
    <row r="1849" spans="1:27" ht="36" hidden="1" customHeight="1" x14ac:dyDescent="0.3">
      <c r="A1849" s="590" t="str">
        <f>'ВЕДОМСТВЕННАЯ '!A2241</f>
        <v xml:space="preserve">Иные закупки товаров, работ и услуг для обеспечения государственных (муниципальных) нужд </v>
      </c>
      <c r="B1849" s="426" t="str">
        <f>'ВЕДОМСТВЕННАЯ '!B2241</f>
        <v>907</v>
      </c>
      <c r="C1849" s="315" t="str">
        <f>'ВЕДОМСТВЕННАЯ '!C2241</f>
        <v>11</v>
      </c>
      <c r="D1849" s="255" t="str">
        <f>'ВЕДОМСТВЕННАЯ '!D2241</f>
        <v>01</v>
      </c>
      <c r="E1849" s="247" t="str">
        <f>'ВЕДОМСТВЕННАЯ '!E2241</f>
        <v>5P</v>
      </c>
      <c r="F1849" s="248" t="str">
        <f>'ВЕДОМСТВЕННАЯ '!F2241</f>
        <v>2</v>
      </c>
      <c r="G1849" s="248" t="str">
        <f>'ВЕДОМСТВЕННАЯ '!G2241</f>
        <v>02</v>
      </c>
      <c r="H1849" s="249" t="str">
        <f>'ВЕДОМСТВЕННАЯ '!H2241</f>
        <v>A0870</v>
      </c>
      <c r="I1849" s="249">
        <f>'ВЕДОМСТВЕННАЯ '!I2241</f>
        <v>0</v>
      </c>
      <c r="J1849" s="249" t="str">
        <f>'ВЕДОМСТВЕННАЯ '!J2241</f>
        <v>240</v>
      </c>
      <c r="K1849" s="278">
        <f>'ВЕДОМСТВЕННАЯ '!K2241</f>
        <v>36</v>
      </c>
      <c r="L1849" s="278">
        <f>'ВЕДОМСТВЕННАЯ '!L2241</f>
        <v>61.2</v>
      </c>
      <c r="M1849" s="278">
        <f>'ВЕДОМСТВЕННАЯ '!M2241</f>
        <v>0</v>
      </c>
      <c r="N1849" s="278">
        <f>'ВЕДОМСТВЕННАЯ '!N2241</f>
        <v>0</v>
      </c>
      <c r="O1849" s="278">
        <f>'ВЕДОМСТВЕННАЯ '!O2241</f>
        <v>34</v>
      </c>
      <c r="P1849" s="279">
        <f>'ВЕДОМСТВЕННАЯ '!P2241</f>
        <v>0</v>
      </c>
      <c r="Q1849" s="279">
        <f>'ВЕДОМСТВЕННАЯ '!Q2241</f>
        <v>0</v>
      </c>
      <c r="R1849" s="279">
        <f>'ВЕДОМСТВЕННАЯ '!R2241</f>
        <v>0</v>
      </c>
      <c r="S1849" s="279">
        <f>'ВЕДОМСТВЕННАЯ '!S2241</f>
        <v>0</v>
      </c>
      <c r="T1849" s="279">
        <f>'ВЕДОМСТВЕННАЯ '!U2241</f>
        <v>0</v>
      </c>
      <c r="U1849" s="279">
        <f>'ВЕДОМСТВЕННАЯ '!V2241</f>
        <v>0</v>
      </c>
      <c r="V1849" s="279">
        <f>'ВЕДОМСТВЕННАЯ '!W2241</f>
        <v>0</v>
      </c>
      <c r="W1849" s="279">
        <f>'ВЕДОМСТВЕННАЯ '!X2241</f>
        <v>0</v>
      </c>
      <c r="X1849" s="279">
        <f>'ВЕДОМСТВЕННАЯ '!Y2241</f>
        <v>0</v>
      </c>
      <c r="Y1849" s="41">
        <f>'ВЕДОМСТВЕННАЯ '!Z2241</f>
        <v>0</v>
      </c>
      <c r="Z1849" s="41">
        <f>'ВЕДОМСТВЕННАЯ '!AA2241</f>
        <v>0</v>
      </c>
      <c r="AA1849" s="41">
        <f>'ВЕДОМСТВЕННАЯ '!AB2241</f>
        <v>0</v>
      </c>
    </row>
    <row r="1850" spans="1:27" ht="20.100000000000001" hidden="1" customHeight="1" x14ac:dyDescent="0.3">
      <c r="A1850" s="592" t="str">
        <f>'ВЕДОМСТВЕННАЯ '!A2242</f>
        <v>ФОК Арбат</v>
      </c>
      <c r="B1850" s="426">
        <f>'ВЕДОМСТВЕННАЯ '!B2242</f>
        <v>0</v>
      </c>
      <c r="C1850" s="315">
        <f>'ВЕДОМСТВЕННАЯ '!C2242</f>
        <v>0</v>
      </c>
      <c r="D1850" s="255">
        <f>'ВЕДОМСТВЕННАЯ '!D2242</f>
        <v>0</v>
      </c>
      <c r="E1850" s="247">
        <f>'ВЕДОМСТВЕННАЯ '!E2242</f>
        <v>0</v>
      </c>
      <c r="F1850" s="248">
        <f>'ВЕДОМСТВЕННАЯ '!F2242</f>
        <v>0</v>
      </c>
      <c r="G1850" s="248">
        <f>'ВЕДОМСТВЕННАЯ '!G2242</f>
        <v>0</v>
      </c>
      <c r="H1850" s="249">
        <f>'ВЕДОМСТВЕННАЯ '!H2242</f>
        <v>0</v>
      </c>
      <c r="I1850" s="249">
        <f>'ВЕДОМСТВЕННАЯ '!I2242</f>
        <v>0</v>
      </c>
      <c r="J1850" s="249">
        <f>'ВЕДОМСТВЕННАЯ '!J2242</f>
        <v>0</v>
      </c>
      <c r="K1850" s="278">
        <f>'ВЕДОМСТВЕННАЯ '!K2242</f>
        <v>35</v>
      </c>
      <c r="L1850" s="278">
        <f>'ВЕДОМСТВЕННАЯ '!L2242</f>
        <v>34</v>
      </c>
      <c r="M1850" s="278">
        <f>'ВЕДОМСТВЕННАЯ '!M2242</f>
        <v>0</v>
      </c>
      <c r="N1850" s="278">
        <f>'ВЕДОМСТВЕННАЯ '!N2242</f>
        <v>0</v>
      </c>
      <c r="O1850" s="278">
        <f>'ВЕДОМСТВЕННАЯ '!O2242</f>
        <v>34</v>
      </c>
      <c r="P1850" s="279">
        <f>'ВЕДОМСТВЕННАЯ '!P2242</f>
        <v>0</v>
      </c>
      <c r="Q1850" s="279">
        <f>'ВЕДОМСТВЕННАЯ '!Q2242</f>
        <v>0</v>
      </c>
      <c r="R1850" s="279">
        <f>'ВЕДОМСТВЕННАЯ '!R2242</f>
        <v>0</v>
      </c>
      <c r="S1850" s="279">
        <f>'ВЕДОМСТВЕННАЯ '!S2242</f>
        <v>0</v>
      </c>
      <c r="T1850" s="279">
        <f>'ВЕДОМСТВЕННАЯ '!U2242</f>
        <v>0</v>
      </c>
      <c r="U1850" s="279">
        <f>'ВЕДОМСТВЕННАЯ '!V2242</f>
        <v>0</v>
      </c>
      <c r="V1850" s="279">
        <f>'ВЕДОМСТВЕННАЯ '!W2242</f>
        <v>0</v>
      </c>
      <c r="W1850" s="279">
        <f>'ВЕДОМСТВЕННАЯ '!X2242</f>
        <v>0</v>
      </c>
      <c r="X1850" s="279">
        <f>'ВЕДОМСТВЕННАЯ '!Y2242</f>
        <v>0</v>
      </c>
      <c r="Y1850" s="41">
        <f>'ВЕДОМСТВЕННАЯ '!Z2242</f>
        <v>0</v>
      </c>
      <c r="Z1850" s="41">
        <f>'ВЕДОМСТВЕННАЯ '!AA2242</f>
        <v>0</v>
      </c>
      <c r="AA1850" s="41">
        <f>'ВЕДОМСТВЕННАЯ '!AB2242</f>
        <v>0</v>
      </c>
    </row>
    <row r="1851" spans="1:27" ht="20.100000000000001" hidden="1" customHeight="1" x14ac:dyDescent="0.3">
      <c r="A1851" s="592" t="str">
        <f>'ВЕДОМСТВЕННАЯ '!A2243</f>
        <v>ФОК спортивный зал</v>
      </c>
      <c r="B1851" s="426">
        <f>'ВЕДОМСТВЕННАЯ '!B2243</f>
        <v>0</v>
      </c>
      <c r="C1851" s="315">
        <f>'ВЕДОМСТВЕННАЯ '!C2243</f>
        <v>0</v>
      </c>
      <c r="D1851" s="255">
        <f>'ВЕДОМСТВЕННАЯ '!D2243</f>
        <v>0</v>
      </c>
      <c r="E1851" s="247">
        <f>'ВЕДОМСТВЕННАЯ '!E2243</f>
        <v>0</v>
      </c>
      <c r="F1851" s="248">
        <f>'ВЕДОМСТВЕННАЯ '!F2243</f>
        <v>0</v>
      </c>
      <c r="G1851" s="248">
        <f>'ВЕДОМСТВЕННАЯ '!G2243</f>
        <v>0</v>
      </c>
      <c r="H1851" s="249">
        <f>'ВЕДОМСТВЕННАЯ '!H2243</f>
        <v>0</v>
      </c>
      <c r="I1851" s="249">
        <f>'ВЕДОМСТВЕННАЯ '!I2243</f>
        <v>0</v>
      </c>
      <c r="J1851" s="249">
        <f>'ВЕДОМСТВЕННАЯ '!J2243</f>
        <v>0</v>
      </c>
      <c r="K1851" s="278">
        <f>'ВЕДОМСТВЕННАЯ '!K2243</f>
        <v>0</v>
      </c>
      <c r="L1851" s="278">
        <f>'ВЕДОМСТВЕННАЯ '!L2243</f>
        <v>0</v>
      </c>
      <c r="M1851" s="278">
        <f>'ВЕДОМСТВЕННАЯ '!M2243</f>
        <v>0</v>
      </c>
      <c r="N1851" s="278">
        <f>'ВЕДОМСТВЕННАЯ '!N2243</f>
        <v>0</v>
      </c>
      <c r="O1851" s="278">
        <f>'ВЕДОМСТВЕННАЯ '!O2243</f>
        <v>0</v>
      </c>
      <c r="P1851" s="279">
        <f>'ВЕДОМСТВЕННАЯ '!P2243</f>
        <v>0</v>
      </c>
      <c r="Q1851" s="279">
        <f>'ВЕДОМСТВЕННАЯ '!Q2243</f>
        <v>0</v>
      </c>
      <c r="R1851" s="279">
        <f>'ВЕДОМСТВЕННАЯ '!R2243</f>
        <v>0</v>
      </c>
      <c r="S1851" s="279">
        <f>'ВЕДОМСТВЕННАЯ '!S2243</f>
        <v>0</v>
      </c>
      <c r="T1851" s="279">
        <f>'ВЕДОМСТВЕННАЯ '!U2243</f>
        <v>0</v>
      </c>
      <c r="U1851" s="279">
        <f>'ВЕДОМСТВЕННАЯ '!V2243</f>
        <v>0</v>
      </c>
      <c r="V1851" s="279">
        <f>'ВЕДОМСТВЕННАЯ '!W2243</f>
        <v>0</v>
      </c>
      <c r="W1851" s="279">
        <f>'ВЕДОМСТВЕННАЯ '!X2243</f>
        <v>0</v>
      </c>
      <c r="X1851" s="279">
        <f>'ВЕДОМСТВЕННАЯ '!Y2243</f>
        <v>0</v>
      </c>
      <c r="Y1851" s="41">
        <f>'ВЕДОМСТВЕННАЯ '!Z2243</f>
        <v>0</v>
      </c>
      <c r="Z1851" s="41">
        <f>'ВЕДОМСТВЕННАЯ '!AA2243</f>
        <v>0</v>
      </c>
      <c r="AA1851" s="41">
        <f>'ВЕДОМСТВЕННАЯ '!AB2243</f>
        <v>0</v>
      </c>
    </row>
    <row r="1852" spans="1:27" ht="37.5" hidden="1" customHeight="1" x14ac:dyDescent="0.3">
      <c r="A1852" s="590" t="str">
        <f>'ВЕДОМСТВЕННАЯ '!A2244</f>
        <v>Предоставление субсидий бюджетным, автономным учреждениям и иным некоммерческим организациям</v>
      </c>
      <c r="B1852" s="426" t="str">
        <f>'ВЕДОМСТВЕННАЯ '!B2244</f>
        <v>907</v>
      </c>
      <c r="C1852" s="315" t="str">
        <f>'ВЕДОМСТВЕННАЯ '!C2244</f>
        <v>11</v>
      </c>
      <c r="D1852" s="255" t="str">
        <f>'ВЕДОМСТВЕННАЯ '!D2244</f>
        <v>01</v>
      </c>
      <c r="E1852" s="247" t="str">
        <f>'ВЕДОМСТВЕННАЯ '!E2244</f>
        <v>5P</v>
      </c>
      <c r="F1852" s="248" t="str">
        <f>'ВЕДОМСТВЕННАЯ '!F2244</f>
        <v>2</v>
      </c>
      <c r="G1852" s="248" t="str">
        <f>'ВЕДОМСТВЕННАЯ '!G2244</f>
        <v>02</v>
      </c>
      <c r="H1852" s="249" t="str">
        <f>'ВЕДОМСТВЕННАЯ '!H2244</f>
        <v>A0870</v>
      </c>
      <c r="I1852" s="249">
        <f>'ВЕДОМСТВЕННАЯ '!I2244</f>
        <v>0</v>
      </c>
      <c r="J1852" s="249" t="str">
        <f>'ВЕДОМСТВЕННАЯ '!J2244</f>
        <v>600</v>
      </c>
      <c r="K1852" s="278">
        <f>'ВЕДОМСТВЕННАЯ '!K2244</f>
        <v>59</v>
      </c>
      <c r="L1852" s="278">
        <f>'ВЕДОМСТВЕННАЯ '!L2244</f>
        <v>47.199999999999996</v>
      </c>
      <c r="M1852" s="278">
        <f>'ВЕДОМСТВЕННАЯ '!M2244</f>
        <v>0</v>
      </c>
      <c r="N1852" s="278">
        <f>'ВЕДОМСТВЕННАЯ '!N2244</f>
        <v>0</v>
      </c>
      <c r="O1852" s="278">
        <f>'ВЕДОМСТВЕННАЯ '!O2244</f>
        <v>45.4</v>
      </c>
      <c r="P1852" s="279">
        <f>'ВЕДОМСТВЕННАЯ '!P2244</f>
        <v>0</v>
      </c>
      <c r="Q1852" s="279">
        <f>'ВЕДОМСТВЕННАЯ '!Q2244</f>
        <v>0</v>
      </c>
      <c r="R1852" s="279">
        <f>'ВЕДОМСТВЕННАЯ '!R2244</f>
        <v>0</v>
      </c>
      <c r="S1852" s="279">
        <f>'ВЕДОМСТВЕННАЯ '!S2244</f>
        <v>0</v>
      </c>
      <c r="T1852" s="279">
        <f>'ВЕДОМСТВЕННАЯ '!U2244</f>
        <v>0</v>
      </c>
      <c r="U1852" s="279">
        <f>'ВЕДОМСТВЕННАЯ '!V2244</f>
        <v>0</v>
      </c>
      <c r="V1852" s="279">
        <f>'ВЕДОМСТВЕННАЯ '!W2244</f>
        <v>0</v>
      </c>
      <c r="W1852" s="279">
        <f>'ВЕДОМСТВЕННАЯ '!X2244</f>
        <v>0</v>
      </c>
      <c r="X1852" s="279">
        <f>'ВЕДОМСТВЕННАЯ '!Y2244</f>
        <v>0</v>
      </c>
      <c r="Y1852" s="41">
        <f>'ВЕДОМСТВЕННАЯ '!Z2244</f>
        <v>0</v>
      </c>
      <c r="Z1852" s="41">
        <f>'ВЕДОМСТВЕННАЯ '!AA2244</f>
        <v>0</v>
      </c>
      <c r="AA1852" s="41">
        <f>'ВЕДОМСТВЕННАЯ '!AB2244</f>
        <v>0</v>
      </c>
    </row>
    <row r="1853" spans="1:27" ht="23.25" hidden="1" customHeight="1" x14ac:dyDescent="0.3">
      <c r="A1853" s="590" t="str">
        <f>'ВЕДОМСТВЕННАЯ '!A2245</f>
        <v xml:space="preserve">Субсидии бюджетным учреждениям </v>
      </c>
      <c r="B1853" s="426" t="str">
        <f>'ВЕДОМСТВЕННАЯ '!B2245</f>
        <v>907</v>
      </c>
      <c r="C1853" s="315" t="str">
        <f>'ВЕДОМСТВЕННАЯ '!C2245</f>
        <v>11</v>
      </c>
      <c r="D1853" s="255" t="str">
        <f>'ВЕДОМСТВЕННАЯ '!D2245</f>
        <v>01</v>
      </c>
      <c r="E1853" s="247" t="str">
        <f>'ВЕДОМСТВЕННАЯ '!E2245</f>
        <v>5P</v>
      </c>
      <c r="F1853" s="248" t="str">
        <f>'ВЕДОМСТВЕННАЯ '!F2245</f>
        <v>2</v>
      </c>
      <c r="G1853" s="248" t="str">
        <f>'ВЕДОМСТВЕННАЯ '!G2245</f>
        <v>02</v>
      </c>
      <c r="H1853" s="249" t="str">
        <f>'ВЕДОМСТВЕННАЯ '!H2245</f>
        <v>A0870</v>
      </c>
      <c r="I1853" s="249">
        <f>'ВЕДОМСТВЕННАЯ '!I2245</f>
        <v>0</v>
      </c>
      <c r="J1853" s="249" t="str">
        <f>'ВЕДОМСТВЕННАЯ '!J2245</f>
        <v>610</v>
      </c>
      <c r="K1853" s="278">
        <f>'ВЕДОМСТВЕННАЯ '!K2245</f>
        <v>59</v>
      </c>
      <c r="L1853" s="278">
        <f>'ВЕДОМСТВЕННАЯ '!L2245</f>
        <v>47.199999999999996</v>
      </c>
      <c r="M1853" s="278">
        <f>'ВЕДОМСТВЕННАЯ '!M2245</f>
        <v>0</v>
      </c>
      <c r="N1853" s="278">
        <f>'ВЕДОМСТВЕННАЯ '!N2245</f>
        <v>0</v>
      </c>
      <c r="O1853" s="278">
        <f>'ВЕДОМСТВЕННАЯ '!O2245</f>
        <v>45.4</v>
      </c>
      <c r="P1853" s="279">
        <f>'ВЕДОМСТВЕННАЯ '!P2245</f>
        <v>0</v>
      </c>
      <c r="Q1853" s="279">
        <f>'ВЕДОМСТВЕННАЯ '!Q2245</f>
        <v>0</v>
      </c>
      <c r="R1853" s="279">
        <f>'ВЕДОМСТВЕННАЯ '!R2245</f>
        <v>0</v>
      </c>
      <c r="S1853" s="279">
        <f>'ВЕДОМСТВЕННАЯ '!S2245</f>
        <v>0</v>
      </c>
      <c r="T1853" s="279">
        <f>'ВЕДОМСТВЕННАЯ '!U2245</f>
        <v>0</v>
      </c>
      <c r="U1853" s="279">
        <f>'ВЕДОМСТВЕННАЯ '!V2245</f>
        <v>0</v>
      </c>
      <c r="V1853" s="279">
        <f>'ВЕДОМСТВЕННАЯ '!W2245</f>
        <v>0</v>
      </c>
      <c r="W1853" s="279">
        <f>'ВЕДОМСТВЕННАЯ '!X2245</f>
        <v>0</v>
      </c>
      <c r="X1853" s="279">
        <f>'ВЕДОМСТВЕННАЯ '!Y2245</f>
        <v>0</v>
      </c>
      <c r="Y1853" s="41">
        <f>'ВЕДОМСТВЕННАЯ '!Z2245</f>
        <v>0</v>
      </c>
      <c r="Z1853" s="41">
        <f>'ВЕДОМСТВЕННАЯ '!AA2245</f>
        <v>0</v>
      </c>
      <c r="AA1853" s="41">
        <f>'ВЕДОМСТВЕННАЯ '!AB2245</f>
        <v>0</v>
      </c>
    </row>
    <row r="1854" spans="1:27" ht="42" customHeight="1" x14ac:dyDescent="0.3">
      <c r="A1854" s="590" t="str">
        <f>'ВЕДОМСТВЕННАЯ '!A2247</f>
        <v>Основное мероприятие "Создание условий для развития молодых талантов и детей с высокой мотивацией к обучению"</v>
      </c>
      <c r="B1854" s="426" t="str">
        <f>'ВЕДОМСТВЕННАЯ '!B2247</f>
        <v>907</v>
      </c>
      <c r="C1854" s="315" t="str">
        <f>'ВЕДОМСТВЕННАЯ '!C2247</f>
        <v>11</v>
      </c>
      <c r="D1854" s="255" t="str">
        <f>'ВЕДОМСТВЕННАЯ '!D2247</f>
        <v>01</v>
      </c>
      <c r="E1854" s="247" t="str">
        <f>'ВЕДОМСТВЕННАЯ '!E2247</f>
        <v>5P</v>
      </c>
      <c r="F1854" s="248" t="str">
        <f>'ВЕДОМСТВЕННАЯ '!F2247</f>
        <v>2</v>
      </c>
      <c r="G1854" s="248" t="str">
        <f>'ВЕДОМСТВЕННАЯ '!G2247</f>
        <v>03</v>
      </c>
      <c r="H1854" s="249" t="str">
        <f>'ВЕДОМСТВЕННАЯ '!H2247</f>
        <v>00000</v>
      </c>
      <c r="I1854" s="249" t="str">
        <f>'ВЕДОМСТВЕННАЯ '!I2247</f>
        <v>5Ф 3 02 00000</v>
      </c>
      <c r="J1854" s="249"/>
      <c r="K1854" s="278">
        <f>'ВЕДОМСТВЕННАЯ '!K2247</f>
        <v>9.1</v>
      </c>
      <c r="L1854" s="278">
        <f>'ВЕДОМСТВЕННАЯ '!L2247</f>
        <v>15</v>
      </c>
      <c r="M1854" s="278">
        <f>'ВЕДОМСТВЕННАЯ '!M2247</f>
        <v>0</v>
      </c>
      <c r="N1854" s="278">
        <f>'ВЕДОМСТВЕННАЯ '!N2247</f>
        <v>0</v>
      </c>
      <c r="O1854" s="278">
        <f>'ВЕДОМСТВЕННАЯ '!O2247</f>
        <v>12.6</v>
      </c>
      <c r="P1854" s="279">
        <f>'ВЕДОМСТВЕННАЯ '!P2247</f>
        <v>18000</v>
      </c>
      <c r="Q1854" s="279">
        <f>'ВЕДОМСТВЕННАЯ '!Q2247</f>
        <v>0</v>
      </c>
      <c r="R1854" s="279">
        <f>'ВЕДОМСТВЕННАЯ '!R2247</f>
        <v>0</v>
      </c>
      <c r="S1854" s="279">
        <f>'ВЕДОМСТВЕННАЯ '!S2247</f>
        <v>18000</v>
      </c>
      <c r="T1854" s="279">
        <f>'ВЕДОМСТВЕННАЯ '!U2247</f>
        <v>18000</v>
      </c>
      <c r="U1854" s="279">
        <f>'ВЕДОМСТВЕННАЯ '!V2247</f>
        <v>0</v>
      </c>
      <c r="V1854" s="279">
        <f>'ВЕДОМСТВЕННАЯ '!W2247</f>
        <v>0</v>
      </c>
      <c r="W1854" s="279">
        <f>'ВЕДОМСТВЕННАЯ '!X2247</f>
        <v>18000</v>
      </c>
      <c r="X1854" s="279">
        <f>'ВЕДОМСТВЕННАЯ '!Y2247</f>
        <v>18000</v>
      </c>
      <c r="Y1854" s="41">
        <f>'ВЕДОМСТВЕННАЯ '!Z2247</f>
        <v>0</v>
      </c>
      <c r="Z1854" s="41">
        <f>'ВЕДОМСТВЕННАЯ '!AA2247</f>
        <v>0</v>
      </c>
      <c r="AA1854" s="41">
        <f>'ВЕДОМСТВЕННАЯ '!AB2247</f>
        <v>18000</v>
      </c>
    </row>
    <row r="1855" spans="1:27" ht="42" customHeight="1" x14ac:dyDescent="0.3">
      <c r="A1855" s="590" t="str">
        <f>'ВЕДОМСТВЕННАЯ '!A2248</f>
        <v>Реализация Положения об именной стипендии Администрации Хасынского муниципального округа Магаданской области</v>
      </c>
      <c r="B1855" s="426" t="str">
        <f>'ВЕДОМСТВЕННАЯ '!B2248</f>
        <v>907</v>
      </c>
      <c r="C1855" s="315" t="str">
        <f>'ВЕДОМСТВЕННАЯ '!C2248</f>
        <v>11</v>
      </c>
      <c r="D1855" s="255" t="str">
        <f>'ВЕДОМСТВЕННАЯ '!D2248</f>
        <v>01</v>
      </c>
      <c r="E1855" s="247" t="str">
        <f>'ВЕДОМСТВЕННАЯ '!E2248</f>
        <v>5P</v>
      </c>
      <c r="F1855" s="248" t="str">
        <f>'ВЕДОМСТВЕННАЯ '!F2248</f>
        <v>2</v>
      </c>
      <c r="G1855" s="248" t="str">
        <f>'ВЕДОМСТВЕННАЯ '!G2248</f>
        <v>03</v>
      </c>
      <c r="H1855" s="249" t="str">
        <f>'ВЕДОМСТВЕННАЯ '!H2248</f>
        <v>A1080</v>
      </c>
      <c r="I1855" s="249" t="str">
        <f>'ВЕДОМСТВЕННАЯ '!I2248</f>
        <v>5Ф 3 02 А1080</v>
      </c>
      <c r="J1855" s="249"/>
      <c r="K1855" s="278">
        <f>'ВЕДОМСТВЕННАЯ '!K2248</f>
        <v>9.1</v>
      </c>
      <c r="L1855" s="278">
        <f>'ВЕДОМСТВЕННАЯ '!L2248</f>
        <v>15</v>
      </c>
      <c r="M1855" s="278">
        <f>'ВЕДОМСТВЕННАЯ '!M2248</f>
        <v>0</v>
      </c>
      <c r="N1855" s="278">
        <f>'ВЕДОМСТВЕННАЯ '!N2248</f>
        <v>0</v>
      </c>
      <c r="O1855" s="278">
        <f>'ВЕДОМСТВЕННАЯ '!O2248</f>
        <v>12.6</v>
      </c>
      <c r="P1855" s="279">
        <f>'ВЕДОМСТВЕННАЯ '!P2248</f>
        <v>18000</v>
      </c>
      <c r="Q1855" s="279">
        <f>'ВЕДОМСТВЕННАЯ '!Q2248</f>
        <v>0</v>
      </c>
      <c r="R1855" s="279">
        <f>'ВЕДОМСТВЕННАЯ '!R2248</f>
        <v>0</v>
      </c>
      <c r="S1855" s="279">
        <f>'ВЕДОМСТВЕННАЯ '!S2248</f>
        <v>18000</v>
      </c>
      <c r="T1855" s="279">
        <f>'ВЕДОМСТВЕННАЯ '!U2248</f>
        <v>18000</v>
      </c>
      <c r="U1855" s="279">
        <f>'ВЕДОМСТВЕННАЯ '!V2248</f>
        <v>0</v>
      </c>
      <c r="V1855" s="279">
        <f>'ВЕДОМСТВЕННАЯ '!W2248</f>
        <v>0</v>
      </c>
      <c r="W1855" s="279">
        <f>'ВЕДОМСТВЕННАЯ '!X2248</f>
        <v>18000</v>
      </c>
      <c r="X1855" s="279">
        <f>'ВЕДОМСТВЕННАЯ '!Y2248</f>
        <v>18000</v>
      </c>
      <c r="Y1855" s="41">
        <f>'ВЕДОМСТВЕННАЯ '!Z2248</f>
        <v>0</v>
      </c>
      <c r="Z1855" s="41">
        <f>'ВЕДОМСТВЕННАЯ '!AA2248</f>
        <v>0</v>
      </c>
      <c r="AA1855" s="41">
        <f>'ВЕДОМСТВЕННАЯ '!AB2248</f>
        <v>18000</v>
      </c>
    </row>
    <row r="1856" spans="1:27" ht="40.5" customHeight="1" x14ac:dyDescent="0.3">
      <c r="A1856" s="590" t="str">
        <f>'ВЕДОМСТВЕННАЯ '!A2249</f>
        <v>Предоставление субсидий бюджетным, автономным учреждениям и иным некоммерческим организациям</v>
      </c>
      <c r="B1856" s="426" t="str">
        <f>'ВЕДОМСТВЕННАЯ '!B2249</f>
        <v>907</v>
      </c>
      <c r="C1856" s="315" t="str">
        <f>'ВЕДОМСТВЕННАЯ '!C2249</f>
        <v>11</v>
      </c>
      <c r="D1856" s="255" t="str">
        <f>'ВЕДОМСТВЕННАЯ '!D2249</f>
        <v>01</v>
      </c>
      <c r="E1856" s="247" t="str">
        <f>'ВЕДОМСТВЕННАЯ '!E2249</f>
        <v>5P</v>
      </c>
      <c r="F1856" s="248" t="str">
        <f>'ВЕДОМСТВЕННАЯ '!F2249</f>
        <v>2</v>
      </c>
      <c r="G1856" s="248" t="str">
        <f>'ВЕДОМСТВЕННАЯ '!G2249</f>
        <v>03</v>
      </c>
      <c r="H1856" s="249" t="str">
        <f>'ВЕДОМСТВЕННАЯ '!H2249</f>
        <v>A1080</v>
      </c>
      <c r="I1856" s="249" t="str">
        <f>'ВЕДОМСТВЕННАЯ '!I2249</f>
        <v>5Ф 3 02 А1080</v>
      </c>
      <c r="J1856" s="331">
        <f>'ВЕДОМСТВЕННАЯ '!J2249</f>
        <v>600</v>
      </c>
      <c r="K1856" s="278">
        <f>'ВЕДОМСТВЕННАЯ '!K2249</f>
        <v>9.1</v>
      </c>
      <c r="L1856" s="278">
        <f>'ВЕДОМСТВЕННАЯ '!L2249</f>
        <v>15</v>
      </c>
      <c r="M1856" s="278">
        <f>'ВЕДОМСТВЕННАЯ '!M2249</f>
        <v>0</v>
      </c>
      <c r="N1856" s="278">
        <f>'ВЕДОМСТВЕННАЯ '!N2249</f>
        <v>0</v>
      </c>
      <c r="O1856" s="278">
        <f>'ВЕДОМСТВЕННАЯ '!O2249</f>
        <v>12.6</v>
      </c>
      <c r="P1856" s="279">
        <f>'ВЕДОМСТВЕННАЯ '!P2249</f>
        <v>18000</v>
      </c>
      <c r="Q1856" s="279">
        <f>'ВЕДОМСТВЕННАЯ '!Q2249</f>
        <v>0</v>
      </c>
      <c r="R1856" s="279">
        <f>'ВЕДОМСТВЕННАЯ '!R2249</f>
        <v>0</v>
      </c>
      <c r="S1856" s="279">
        <f>'ВЕДОМСТВЕННАЯ '!S2249</f>
        <v>18000</v>
      </c>
      <c r="T1856" s="279">
        <f>'ВЕДОМСТВЕННАЯ '!U2249</f>
        <v>18000</v>
      </c>
      <c r="U1856" s="279">
        <f>'ВЕДОМСТВЕННАЯ '!V2249</f>
        <v>0</v>
      </c>
      <c r="V1856" s="279">
        <f>'ВЕДОМСТВЕННАЯ '!W2249</f>
        <v>0</v>
      </c>
      <c r="W1856" s="279">
        <f>'ВЕДОМСТВЕННАЯ '!X2249</f>
        <v>18000</v>
      </c>
      <c r="X1856" s="279">
        <f>'ВЕДОМСТВЕННАЯ '!Y2249</f>
        <v>18000</v>
      </c>
      <c r="Y1856" s="41">
        <f>'ВЕДОМСТВЕННАЯ '!Z2249</f>
        <v>0</v>
      </c>
      <c r="Z1856" s="41">
        <f>'ВЕДОМСТВЕННАЯ '!AA2249</f>
        <v>0</v>
      </c>
      <c r="AA1856" s="41">
        <f>'ВЕДОМСТВЕННАЯ '!AB2249</f>
        <v>18000</v>
      </c>
    </row>
    <row r="1857" spans="1:27" ht="22.5" customHeight="1" x14ac:dyDescent="0.3">
      <c r="A1857" s="581" t="str">
        <f>'ВЕДОМСТВЕННАЯ '!A2250</f>
        <v>Субсидии бюджетным учреждениям</v>
      </c>
      <c r="B1857" s="196" t="str">
        <f>'ВЕДОМСТВЕННАЯ '!B2250</f>
        <v>907</v>
      </c>
      <c r="C1857" s="236" t="str">
        <f>'ВЕДОМСТВЕННАЯ '!C2250</f>
        <v>11</v>
      </c>
      <c r="D1857" s="254" t="str">
        <f>'ВЕДОМСТВЕННАЯ '!D2250</f>
        <v>01</v>
      </c>
      <c r="E1857" s="247" t="str">
        <f>'ВЕДОМСТВЕННАЯ '!E2250</f>
        <v>5P</v>
      </c>
      <c r="F1857" s="248" t="str">
        <f>'ВЕДОМСТВЕННАЯ '!F2250</f>
        <v>2</v>
      </c>
      <c r="G1857" s="248" t="str">
        <f>'ВЕДОМСТВЕННАЯ '!G2250</f>
        <v>03</v>
      </c>
      <c r="H1857" s="249" t="str">
        <f>'ВЕДОМСТВЕННАЯ '!H2250</f>
        <v>A1080</v>
      </c>
      <c r="I1857" s="249" t="str">
        <f>'ВЕДОМСТВЕННАЯ '!I2250</f>
        <v>5Ф 3 02 А1080</v>
      </c>
      <c r="J1857" s="331">
        <f>'ВЕДОМСТВЕННАЯ '!J2250</f>
        <v>610</v>
      </c>
      <c r="K1857" s="278">
        <f>'ВЕДОМСТВЕННАЯ '!K2250</f>
        <v>9.1</v>
      </c>
      <c r="L1857" s="278">
        <f>'ВЕДОМСТВЕННАЯ '!L2250</f>
        <v>15</v>
      </c>
      <c r="M1857" s="278">
        <f>'ВЕДОМСТВЕННАЯ '!M2250</f>
        <v>0</v>
      </c>
      <c r="N1857" s="278">
        <f>'ВЕДОМСТВЕННАЯ '!N2250</f>
        <v>0</v>
      </c>
      <c r="O1857" s="278">
        <f>'ВЕДОМСТВЕННАЯ '!O2250</f>
        <v>12.6</v>
      </c>
      <c r="P1857" s="279">
        <f>'ВЕДОМСТВЕННАЯ '!P2250</f>
        <v>18000</v>
      </c>
      <c r="Q1857" s="279">
        <f>'ВЕДОМСТВЕННАЯ '!Q2250</f>
        <v>0</v>
      </c>
      <c r="R1857" s="279">
        <f>'ВЕДОМСТВЕННАЯ '!R2250</f>
        <v>0</v>
      </c>
      <c r="S1857" s="279">
        <f>'ВЕДОМСТВЕННАЯ '!S2250</f>
        <v>18000</v>
      </c>
      <c r="T1857" s="279">
        <f>'ВЕДОМСТВЕННАЯ '!U2250</f>
        <v>18000</v>
      </c>
      <c r="U1857" s="279">
        <f>'ВЕДОМСТВЕННАЯ '!V2250</f>
        <v>0</v>
      </c>
      <c r="V1857" s="279">
        <f>'ВЕДОМСТВЕННАЯ '!W2250</f>
        <v>0</v>
      </c>
      <c r="W1857" s="279">
        <f>'ВЕДОМСТВЕННАЯ '!X2250</f>
        <v>18000</v>
      </c>
      <c r="X1857" s="279">
        <f>'ВЕДОМСТВЕННАЯ '!Y2250</f>
        <v>18000</v>
      </c>
      <c r="Y1857" s="41">
        <f>'ВЕДОМСТВЕННАЯ '!Z2250</f>
        <v>0</v>
      </c>
      <c r="Z1857" s="41">
        <f>'ВЕДОМСТВЕННАЯ '!AA2250</f>
        <v>0</v>
      </c>
      <c r="AA1857" s="41">
        <f>'ВЕДОМСТВЕННАЯ '!AB2250</f>
        <v>18000</v>
      </c>
    </row>
    <row r="1858" spans="1:27" ht="24" hidden="1" customHeight="1" x14ac:dyDescent="0.3">
      <c r="A1858" s="592" t="str">
        <f>'ВЕДОМСТВЕННАЯ '!A2251</f>
        <v>Спортшкола</v>
      </c>
      <c r="B1858" s="426">
        <f>'ВЕДОМСТВЕННАЯ '!B2251</f>
        <v>0</v>
      </c>
      <c r="C1858" s="315">
        <f>'ВЕДОМСТВЕННАЯ '!C2251</f>
        <v>0</v>
      </c>
      <c r="D1858" s="255">
        <f>'ВЕДОМСТВЕННАЯ '!D2251</f>
        <v>0</v>
      </c>
      <c r="E1858" s="247">
        <f>'ВЕДОМСТВЕННАЯ '!E2251</f>
        <v>0</v>
      </c>
      <c r="F1858" s="248">
        <f>'ВЕДОМСТВЕННАЯ '!F2251</f>
        <v>0</v>
      </c>
      <c r="G1858" s="248">
        <f>'ВЕДОМСТВЕННАЯ '!G2251</f>
        <v>0</v>
      </c>
      <c r="H1858" s="249">
        <f>'ВЕДОМСТВЕННАЯ '!H2251</f>
        <v>0</v>
      </c>
      <c r="I1858" s="249">
        <f>'ВЕДОМСТВЕННАЯ '!I2251</f>
        <v>0</v>
      </c>
      <c r="J1858" s="331">
        <f>'ВЕДОМСТВЕННАЯ '!J2251</f>
        <v>0</v>
      </c>
      <c r="K1858" s="278">
        <f>'ВЕДОМСТВЕННАЯ '!K2251</f>
        <v>6.3</v>
      </c>
      <c r="L1858" s="278">
        <f>'ВЕДОМСТВЕННАЯ '!L2251</f>
        <v>12.6</v>
      </c>
      <c r="M1858" s="278">
        <f>'ВЕДОМСТВЕННАЯ '!M2251</f>
        <v>0</v>
      </c>
      <c r="N1858" s="278">
        <f>'ВЕДОМСТВЕННАЯ '!N2251</f>
        <v>0</v>
      </c>
      <c r="O1858" s="278">
        <f>'ВЕДОМСТВЕННАЯ '!O2251</f>
        <v>12.6</v>
      </c>
      <c r="P1858" s="279">
        <f>'ВЕДОМСТВЕННАЯ '!P2251</f>
        <v>18000</v>
      </c>
      <c r="Q1858" s="279">
        <f>'ВЕДОМСТВЕННАЯ '!Q2251</f>
        <v>0</v>
      </c>
      <c r="R1858" s="279">
        <f>'ВЕДОМСТВЕННАЯ '!R2251</f>
        <v>0</v>
      </c>
      <c r="S1858" s="279">
        <f>'ВЕДОМСТВЕННАЯ '!S2251</f>
        <v>18000</v>
      </c>
      <c r="T1858" s="279">
        <f>'ВЕДОМСТВЕННАЯ '!U2251</f>
        <v>18000</v>
      </c>
      <c r="U1858" s="279">
        <f>'ВЕДОМСТВЕННАЯ '!V2251</f>
        <v>0</v>
      </c>
      <c r="V1858" s="279">
        <f>'ВЕДОМСТВЕННАЯ '!W2251</f>
        <v>0</v>
      </c>
      <c r="W1858" s="279">
        <f>'ВЕДОМСТВЕННАЯ '!X2251</f>
        <v>18000</v>
      </c>
      <c r="X1858" s="279">
        <f>'ВЕДОМСТВЕННАЯ '!Y2251</f>
        <v>18000</v>
      </c>
      <c r="Y1858" s="41">
        <f>'ВЕДОМСТВЕННАЯ '!Z2251</f>
        <v>0</v>
      </c>
      <c r="Z1858" s="41">
        <f>'ВЕДОМСТВЕННАЯ '!AA2251</f>
        <v>0</v>
      </c>
      <c r="AA1858" s="41">
        <f>'ВЕДОМСТВЕННАЯ '!AB2251</f>
        <v>18000</v>
      </c>
    </row>
    <row r="1859" spans="1:27" ht="36.75" customHeight="1" x14ac:dyDescent="0.3">
      <c r="A1859" s="594" t="str">
        <f>'ВЕДОМСТВЕННАЯ '!A2252</f>
        <v>Основное мероприятие "Предоставление дополнительной меры социальной поддержки гражданам, призванным на военную службу по мобилизации"</v>
      </c>
      <c r="B1859" s="426" t="str">
        <f>'ВЕДОМСТВЕННАЯ '!B2252</f>
        <v>907</v>
      </c>
      <c r="C1859" s="315" t="str">
        <f>'ВЕДОМСТВЕННАЯ '!C2252</f>
        <v>11</v>
      </c>
      <c r="D1859" s="255" t="str">
        <f>'ВЕДОМСТВЕННАЯ '!D2252</f>
        <v>01</v>
      </c>
      <c r="E1859" s="247" t="str">
        <f>'ВЕДОМСТВЕННАЯ '!E2252</f>
        <v>5P</v>
      </c>
      <c r="F1859" s="248" t="str">
        <f>'ВЕДОМСТВЕННАЯ '!F2252</f>
        <v>2</v>
      </c>
      <c r="G1859" s="248" t="str">
        <f>'ВЕДОМСТВЕННАЯ '!G2252</f>
        <v>04</v>
      </c>
      <c r="H1859" s="249" t="str">
        <f>'ВЕДОМСТВЕННАЯ '!H2252</f>
        <v>00000</v>
      </c>
      <c r="I1859" s="249">
        <f>'ВЕДОМСТВЕННАЯ '!I2252</f>
        <v>0</v>
      </c>
      <c r="J1859" s="331"/>
      <c r="K1859" s="278">
        <f>'ВЕДОМСТВЕННАЯ '!K2252</f>
        <v>0</v>
      </c>
      <c r="L1859" s="278">
        <f>'ВЕДОМСТВЕННАЯ '!L2252</f>
        <v>153.80000000000001</v>
      </c>
      <c r="M1859" s="278">
        <f>'ВЕДОМСТВЕННАЯ '!M2252</f>
        <v>0</v>
      </c>
      <c r="N1859" s="278">
        <f>'ВЕДОМСТВЕННАЯ '!N2252</f>
        <v>0</v>
      </c>
      <c r="O1859" s="278">
        <f>'ВЕДОМСТВЕННАЯ '!O2252</f>
        <v>0</v>
      </c>
      <c r="P1859" s="279">
        <f>'ВЕДОМСТВЕННАЯ '!P2252</f>
        <v>705100</v>
      </c>
      <c r="Q1859" s="279">
        <f>'ВЕДОМСТВЕННАЯ '!Q2252</f>
        <v>0</v>
      </c>
      <c r="R1859" s="279">
        <f>'ВЕДОМСТВЕННАЯ '!R2252</f>
        <v>0</v>
      </c>
      <c r="S1859" s="279">
        <f>'ВЕДОМСТВЕННАЯ '!S2252</f>
        <v>705100</v>
      </c>
      <c r="T1859" s="279">
        <f>'ВЕДОМСТВЕННАЯ '!U2252</f>
        <v>0</v>
      </c>
      <c r="U1859" s="279">
        <f>'ВЕДОМСТВЕННАЯ '!V2252</f>
        <v>0</v>
      </c>
      <c r="V1859" s="279">
        <f>'ВЕДОМСТВЕННАЯ '!W2252</f>
        <v>0</v>
      </c>
      <c r="W1859" s="279">
        <f>'ВЕДОМСТВЕННАЯ '!X2252</f>
        <v>0</v>
      </c>
      <c r="X1859" s="279">
        <f>'ВЕДОМСТВЕННАЯ '!Y2252</f>
        <v>0</v>
      </c>
      <c r="Y1859" s="41">
        <f>'ВЕДОМСТВЕННАЯ '!Z2252</f>
        <v>0</v>
      </c>
      <c r="Z1859" s="41">
        <f>'ВЕДОМСТВЕННАЯ '!AA2252</f>
        <v>0</v>
      </c>
      <c r="AA1859" s="41">
        <f>'ВЕДОМСТВЕННАЯ '!AB2252</f>
        <v>0</v>
      </c>
    </row>
    <row r="1860" spans="1:27" ht="39" customHeight="1" x14ac:dyDescent="0.3">
      <c r="A1860" s="594" t="str">
        <f>'ВЕДОМСТВЕННАЯ '!A2253</f>
        <v>Реализация мер социальной поддержки мобилизованных граждан и членов их семей</v>
      </c>
      <c r="B1860" s="426" t="str">
        <f>'ВЕДОМСТВЕННАЯ '!B2253</f>
        <v>907</v>
      </c>
      <c r="C1860" s="315" t="str">
        <f>'ВЕДОМСТВЕННАЯ '!C2253</f>
        <v>11</v>
      </c>
      <c r="D1860" s="255" t="str">
        <f>'ВЕДОМСТВЕННАЯ '!D2253</f>
        <v>01</v>
      </c>
      <c r="E1860" s="247" t="str">
        <f>'ВЕДОМСТВЕННАЯ '!E2253</f>
        <v>5P</v>
      </c>
      <c r="F1860" s="248" t="str">
        <f>'ВЕДОМСТВЕННАЯ '!F2253</f>
        <v>2</v>
      </c>
      <c r="G1860" s="248" t="str">
        <f>'ВЕДОМСТВЕННАЯ '!G2253</f>
        <v>04</v>
      </c>
      <c r="H1860" s="249" t="str">
        <f>'ВЕДОМСТВЕННАЯ '!H2253</f>
        <v>00130</v>
      </c>
      <c r="I1860" s="249">
        <f>'ВЕДОМСТВЕННАЯ '!I2253</f>
        <v>0</v>
      </c>
      <c r="J1860" s="331"/>
      <c r="K1860" s="278">
        <f>'ВЕДОМСТВЕННАЯ '!K2253</f>
        <v>0</v>
      </c>
      <c r="L1860" s="278">
        <f>'ВЕДОМСТВЕННАЯ '!L2253</f>
        <v>153.80000000000001</v>
      </c>
      <c r="M1860" s="278">
        <f>'ВЕДОМСТВЕННАЯ '!M2253</f>
        <v>0</v>
      </c>
      <c r="N1860" s="278">
        <f>'ВЕДОМСТВЕННАЯ '!N2253</f>
        <v>0</v>
      </c>
      <c r="O1860" s="278">
        <f>'ВЕДОМСТВЕННАЯ '!O2253</f>
        <v>0</v>
      </c>
      <c r="P1860" s="279">
        <f>'ВЕДОМСТВЕННАЯ '!P2253</f>
        <v>705100</v>
      </c>
      <c r="Q1860" s="279">
        <f>'ВЕДОМСТВЕННАЯ '!Q2253</f>
        <v>0</v>
      </c>
      <c r="R1860" s="279">
        <f>'ВЕДОМСТВЕННАЯ '!R2253</f>
        <v>0</v>
      </c>
      <c r="S1860" s="279">
        <f>'ВЕДОМСТВЕННАЯ '!S2253</f>
        <v>705100</v>
      </c>
      <c r="T1860" s="279">
        <f>'ВЕДОМСТВЕННАЯ '!U2253</f>
        <v>0</v>
      </c>
      <c r="U1860" s="279">
        <f>'ВЕДОМСТВЕННАЯ '!V2253</f>
        <v>0</v>
      </c>
      <c r="V1860" s="279">
        <f>'ВЕДОМСТВЕННАЯ '!W2253</f>
        <v>0</v>
      </c>
      <c r="W1860" s="279">
        <f>'ВЕДОМСТВЕННАЯ '!X2253</f>
        <v>0</v>
      </c>
      <c r="X1860" s="279">
        <f>'ВЕДОМСТВЕННАЯ '!Y2253</f>
        <v>0</v>
      </c>
      <c r="Y1860" s="41">
        <f>'ВЕДОМСТВЕННАЯ '!Z2253</f>
        <v>0</v>
      </c>
      <c r="Z1860" s="41">
        <f>'ВЕДОМСТВЕННАЯ '!AA2253</f>
        <v>0</v>
      </c>
      <c r="AA1860" s="41">
        <f>'ВЕДОМСТВЕННАЯ '!AB2253</f>
        <v>0</v>
      </c>
    </row>
    <row r="1861" spans="1:27" ht="24" customHeight="1" x14ac:dyDescent="0.3">
      <c r="A1861" s="594" t="str">
        <f>'ВЕДОМСТВЕННАЯ '!A2254</f>
        <v>Социальное обеспечение и иные выплаты населению</v>
      </c>
      <c r="B1861" s="426" t="str">
        <f>'ВЕДОМСТВЕННАЯ '!B2254</f>
        <v>907</v>
      </c>
      <c r="C1861" s="315" t="str">
        <f>'ВЕДОМСТВЕННАЯ '!C2254</f>
        <v>11</v>
      </c>
      <c r="D1861" s="255" t="str">
        <f>'ВЕДОМСТВЕННАЯ '!D2254</f>
        <v>01</v>
      </c>
      <c r="E1861" s="247" t="str">
        <f>'ВЕДОМСТВЕННАЯ '!E2254</f>
        <v>5P</v>
      </c>
      <c r="F1861" s="248" t="str">
        <f>'ВЕДОМСТВЕННАЯ '!F2254</f>
        <v>2</v>
      </c>
      <c r="G1861" s="248" t="str">
        <f>'ВЕДОМСТВЕННАЯ '!G2254</f>
        <v>04</v>
      </c>
      <c r="H1861" s="249" t="str">
        <f>'ВЕДОМСТВЕННАЯ '!H2254</f>
        <v>00130</v>
      </c>
      <c r="I1861" s="249">
        <f>'ВЕДОМСТВЕННАЯ '!I2254</f>
        <v>0</v>
      </c>
      <c r="J1861" s="331">
        <f>'ВЕДОМСТВЕННАЯ '!J2254</f>
        <v>300</v>
      </c>
      <c r="K1861" s="278">
        <f>'ВЕДОМСТВЕННАЯ '!K2254</f>
        <v>0</v>
      </c>
      <c r="L1861" s="278">
        <f>'ВЕДОМСТВЕННАЯ '!L2254</f>
        <v>153.80000000000001</v>
      </c>
      <c r="M1861" s="278">
        <f>'ВЕДОМСТВЕННАЯ '!M2254</f>
        <v>0</v>
      </c>
      <c r="N1861" s="278">
        <f>'ВЕДОМСТВЕННАЯ '!N2254</f>
        <v>0</v>
      </c>
      <c r="O1861" s="278">
        <f>'ВЕДОМСТВЕННАЯ '!O2254</f>
        <v>0</v>
      </c>
      <c r="P1861" s="279">
        <f>'ВЕДОМСТВЕННАЯ '!P2254</f>
        <v>705100</v>
      </c>
      <c r="Q1861" s="279">
        <f>'ВЕДОМСТВЕННАЯ '!Q2254</f>
        <v>0</v>
      </c>
      <c r="R1861" s="279">
        <f>'ВЕДОМСТВЕННАЯ '!R2254</f>
        <v>0</v>
      </c>
      <c r="S1861" s="279">
        <f>'ВЕДОМСТВЕННАЯ '!S2254</f>
        <v>705100</v>
      </c>
      <c r="T1861" s="279">
        <f>'ВЕДОМСТВЕННАЯ '!U2254</f>
        <v>0</v>
      </c>
      <c r="U1861" s="279">
        <f>'ВЕДОМСТВЕННАЯ '!V2254</f>
        <v>0</v>
      </c>
      <c r="V1861" s="279">
        <f>'ВЕДОМСТВЕННАЯ '!W2254</f>
        <v>0</v>
      </c>
      <c r="W1861" s="279">
        <f>'ВЕДОМСТВЕННАЯ '!X2254</f>
        <v>0</v>
      </c>
      <c r="X1861" s="279">
        <f>'ВЕДОМСТВЕННАЯ '!Y2254</f>
        <v>0</v>
      </c>
      <c r="Y1861" s="41">
        <f>'ВЕДОМСТВЕННАЯ '!Z2254</f>
        <v>0</v>
      </c>
      <c r="Z1861" s="41">
        <f>'ВЕДОМСТВЕННАЯ '!AA2254</f>
        <v>0</v>
      </c>
      <c r="AA1861" s="41">
        <f>'ВЕДОМСТВЕННАЯ '!AB2254</f>
        <v>0</v>
      </c>
    </row>
    <row r="1862" spans="1:27" ht="24" customHeight="1" x14ac:dyDescent="0.3">
      <c r="A1862" s="594" t="str">
        <f>'ВЕДОМСТВЕННАЯ '!A2255</f>
        <v>Иные выплаты населению</v>
      </c>
      <c r="B1862" s="426" t="str">
        <f>'ВЕДОМСТВЕННАЯ '!B2255</f>
        <v>907</v>
      </c>
      <c r="C1862" s="315" t="str">
        <f>'ВЕДОМСТВЕННАЯ '!C2255</f>
        <v>11</v>
      </c>
      <c r="D1862" s="255" t="str">
        <f>'ВЕДОМСТВЕННАЯ '!D2255</f>
        <v>01</v>
      </c>
      <c r="E1862" s="247" t="str">
        <f>'ВЕДОМСТВЕННАЯ '!E2255</f>
        <v>5P</v>
      </c>
      <c r="F1862" s="248" t="str">
        <f>'ВЕДОМСТВЕННАЯ '!F2255</f>
        <v>2</v>
      </c>
      <c r="G1862" s="248" t="str">
        <f>'ВЕДОМСТВЕННАЯ '!G2255</f>
        <v>04</v>
      </c>
      <c r="H1862" s="249" t="str">
        <f>'ВЕДОМСТВЕННАЯ '!H2255</f>
        <v>00130</v>
      </c>
      <c r="I1862" s="249">
        <f>'ВЕДОМСТВЕННАЯ '!I2255</f>
        <v>0</v>
      </c>
      <c r="J1862" s="331">
        <f>'ВЕДОМСТВЕННАЯ '!J2255</f>
        <v>360</v>
      </c>
      <c r="K1862" s="278">
        <f>'ВЕДОМСТВЕННАЯ '!K2255</f>
        <v>0</v>
      </c>
      <c r="L1862" s="278">
        <f>'ВЕДОМСТВЕННАЯ '!L2255</f>
        <v>153.80000000000001</v>
      </c>
      <c r="M1862" s="278">
        <f>'ВЕДОМСТВЕННАЯ '!M2255</f>
        <v>0</v>
      </c>
      <c r="N1862" s="278">
        <f>'ВЕДОМСТВЕННАЯ '!N2255</f>
        <v>0</v>
      </c>
      <c r="O1862" s="278">
        <f>'ВЕДОМСТВЕННАЯ '!O2255</f>
        <v>0</v>
      </c>
      <c r="P1862" s="279">
        <f>'ВЕДОМСТВЕННАЯ '!P2255</f>
        <v>705100</v>
      </c>
      <c r="Q1862" s="279">
        <f>'ВЕДОМСТВЕННАЯ '!Q2255</f>
        <v>0</v>
      </c>
      <c r="R1862" s="279">
        <f>'ВЕДОМСТВЕННАЯ '!R2255</f>
        <v>0</v>
      </c>
      <c r="S1862" s="279">
        <f>'ВЕДОМСТВЕННАЯ '!S2255</f>
        <v>705100</v>
      </c>
      <c r="T1862" s="279">
        <f>'ВЕДОМСТВЕННАЯ '!U2255</f>
        <v>0</v>
      </c>
      <c r="U1862" s="279">
        <f>'ВЕДОМСТВЕННАЯ '!V2255</f>
        <v>0</v>
      </c>
      <c r="V1862" s="279">
        <f>'ВЕДОМСТВЕННАЯ '!W2255</f>
        <v>0</v>
      </c>
      <c r="W1862" s="279">
        <f>'ВЕДОМСТВЕННАЯ '!X2255</f>
        <v>0</v>
      </c>
      <c r="X1862" s="279">
        <f>'ВЕДОМСТВЕННАЯ '!Y2255</f>
        <v>0</v>
      </c>
      <c r="Y1862" s="41">
        <f>'ВЕДОМСТВЕННАЯ '!Z2255</f>
        <v>0</v>
      </c>
      <c r="Z1862" s="41">
        <f>'ВЕДОМСТВЕННАЯ '!AA2255</f>
        <v>0</v>
      </c>
      <c r="AA1862" s="41">
        <f>'ВЕДОМСТВЕННАЯ '!AB2255</f>
        <v>0</v>
      </c>
    </row>
    <row r="1863" spans="1:27" ht="39.950000000000003" customHeight="1" x14ac:dyDescent="0.3">
      <c r="A1863" s="590" t="str">
        <f>'ВЕДОМСТВЕННАЯ '!A2256</f>
        <v>Основное мероприятие "Осуществление отдельных полномочий в рамках реализации субвенций из областного бюджета"</v>
      </c>
      <c r="B1863" s="426" t="str">
        <f>'ВЕДОМСТВЕННАЯ '!B2256</f>
        <v>907</v>
      </c>
      <c r="C1863" s="315" t="str">
        <f>'ВЕДОМСТВЕННАЯ '!C2256</f>
        <v>11</v>
      </c>
      <c r="D1863" s="255" t="str">
        <f>'ВЕДОМСТВЕННАЯ '!D2256</f>
        <v>01</v>
      </c>
      <c r="E1863" s="247" t="str">
        <f>'ВЕДОМСТВЕННАЯ '!E2256</f>
        <v>5P</v>
      </c>
      <c r="F1863" s="248" t="str">
        <f>'ВЕДОМСТВЕННАЯ '!F2256</f>
        <v>2</v>
      </c>
      <c r="G1863" s="248" t="str">
        <f>'ВЕДОМСТВЕННАЯ '!G2256</f>
        <v>СВ</v>
      </c>
      <c r="H1863" s="249" t="str">
        <f>'ВЕДОМСТВЕННАЯ '!H2256</f>
        <v>00000</v>
      </c>
      <c r="I1863" s="249">
        <f>'ВЕДОМСТВЕННАЯ '!I2256</f>
        <v>0</v>
      </c>
      <c r="J1863" s="331"/>
      <c r="K1863" s="278">
        <f>'ВЕДОМСТВЕННАЯ '!K2256</f>
        <v>577.5</v>
      </c>
      <c r="L1863" s="278">
        <f>'ВЕДОМСТВЕННАЯ '!L2256</f>
        <v>564</v>
      </c>
      <c r="M1863" s="278">
        <f>'ВЕДОМСТВЕННАЯ '!M2256</f>
        <v>564</v>
      </c>
      <c r="N1863" s="278">
        <f>'ВЕДОМСТВЕННАЯ '!N2256</f>
        <v>0</v>
      </c>
      <c r="O1863" s="278">
        <f>'ВЕДОМСТВЕННАЯ '!O2256</f>
        <v>0</v>
      </c>
      <c r="P1863" s="279">
        <f>'ВЕДОМСТВЕННАЯ '!P2256</f>
        <v>1362500</v>
      </c>
      <c r="Q1863" s="279">
        <f>'ВЕДОМСТВЕННАЯ '!Q2256</f>
        <v>1362500</v>
      </c>
      <c r="R1863" s="279">
        <f>'ВЕДОМСТВЕННАЯ '!R2256</f>
        <v>0</v>
      </c>
      <c r="S1863" s="279">
        <f>'ВЕДОМСТВЕННАЯ '!S2256</f>
        <v>0</v>
      </c>
      <c r="T1863" s="279">
        <f>'ВЕДОМСТВЕННАЯ '!U2256</f>
        <v>1362500</v>
      </c>
      <c r="U1863" s="279">
        <f>'ВЕДОМСТВЕННАЯ '!V2256</f>
        <v>1362500</v>
      </c>
      <c r="V1863" s="279">
        <f>'ВЕДОМСТВЕННАЯ '!W2256</f>
        <v>0</v>
      </c>
      <c r="W1863" s="279">
        <f>'ВЕДОМСТВЕННАЯ '!X2256</f>
        <v>0</v>
      </c>
      <c r="X1863" s="279">
        <f>'ВЕДОМСТВЕННАЯ '!Y2256</f>
        <v>1362500</v>
      </c>
      <c r="Y1863" s="41">
        <f>'ВЕДОМСТВЕННАЯ '!Z2256</f>
        <v>1362500</v>
      </c>
      <c r="Z1863" s="41">
        <f>'ВЕДОМСТВЕННАЯ '!AA2256</f>
        <v>0</v>
      </c>
      <c r="AA1863" s="41">
        <f>'ВЕДОМСТВЕННАЯ '!AB2256</f>
        <v>0</v>
      </c>
    </row>
    <row r="1864" spans="1:27" ht="51.75" customHeight="1" x14ac:dyDescent="0.3">
      <c r="A1864" s="590" t="str">
        <f>'ВЕДОМСТВЕННАЯ '!A2257</f>
        <v xml:space="preserve">Осуществление отдельных государственных полномочий Магаданской области, осуществляемых за счет единой субвенции, предоставляемой бюджетам муниципальных округов из областного бюджета </v>
      </c>
      <c r="B1864" s="426" t="str">
        <f>'ВЕДОМСТВЕННАЯ '!B2257</f>
        <v>907</v>
      </c>
      <c r="C1864" s="315" t="str">
        <f>'ВЕДОМСТВЕННАЯ '!C2257</f>
        <v>11</v>
      </c>
      <c r="D1864" s="255" t="str">
        <f>'ВЕДОМСТВЕННАЯ '!D2257</f>
        <v>01</v>
      </c>
      <c r="E1864" s="247" t="str">
        <f>'ВЕДОМСТВЕННАЯ '!E2257</f>
        <v>5P</v>
      </c>
      <c r="F1864" s="248" t="str">
        <f>'ВЕДОМСТВЕННАЯ '!F2257</f>
        <v>2</v>
      </c>
      <c r="G1864" s="248" t="str">
        <f>'ВЕДОМСТВЕННАЯ '!G2257</f>
        <v>СВ</v>
      </c>
      <c r="H1864" s="249" t="str">
        <f>'ВЕДОМСТВЕННАЯ '!H2257</f>
        <v>74200</v>
      </c>
      <c r="I1864" s="249" t="str">
        <f>'ВЕДОМСТВЕННАЯ '!I2257</f>
        <v>00 М КТ 75010</v>
      </c>
      <c r="J1864" s="331"/>
      <c r="K1864" s="278">
        <f>'ВЕДОМСТВЕННАЯ '!K2257</f>
        <v>577.5</v>
      </c>
      <c r="L1864" s="278">
        <f>'ВЕДОМСТВЕННАЯ '!L2257</f>
        <v>564</v>
      </c>
      <c r="M1864" s="278">
        <f>'ВЕДОМСТВЕННАЯ '!M2257</f>
        <v>564</v>
      </c>
      <c r="N1864" s="278">
        <f>'ВЕДОМСТВЕННАЯ '!N2257</f>
        <v>0</v>
      </c>
      <c r="O1864" s="278">
        <f>'ВЕДОМСТВЕННАЯ '!O2257</f>
        <v>0</v>
      </c>
      <c r="P1864" s="279">
        <f>'ВЕДОМСТВЕННАЯ '!P2257</f>
        <v>1362500</v>
      </c>
      <c r="Q1864" s="279">
        <f>'ВЕДОМСТВЕННАЯ '!Q2257</f>
        <v>1362500</v>
      </c>
      <c r="R1864" s="279">
        <f>'ВЕДОМСТВЕННАЯ '!R2257</f>
        <v>0</v>
      </c>
      <c r="S1864" s="279">
        <f>'ВЕДОМСТВЕННАЯ '!S2257</f>
        <v>0</v>
      </c>
      <c r="T1864" s="279">
        <f>'ВЕДОМСТВЕННАЯ '!U2257</f>
        <v>1362500</v>
      </c>
      <c r="U1864" s="279">
        <f>'ВЕДОМСТВЕННАЯ '!V2257</f>
        <v>1362500</v>
      </c>
      <c r="V1864" s="279">
        <f>'ВЕДОМСТВЕННАЯ '!W2257</f>
        <v>0</v>
      </c>
      <c r="W1864" s="279">
        <f>'ВЕДОМСТВЕННАЯ '!X2257</f>
        <v>0</v>
      </c>
      <c r="X1864" s="279">
        <f>'ВЕДОМСТВЕННАЯ '!Y2257</f>
        <v>1362500</v>
      </c>
      <c r="Y1864" s="41">
        <f>'ВЕДОМСТВЕННАЯ '!Z2257</f>
        <v>1362500</v>
      </c>
      <c r="Z1864" s="41">
        <f>'ВЕДОМСТВЕННАЯ '!AA2257</f>
        <v>0</v>
      </c>
      <c r="AA1864" s="41">
        <f>'ВЕДОМСТВЕННАЯ '!AB2257</f>
        <v>0</v>
      </c>
    </row>
    <row r="1865" spans="1:27" ht="54" customHeight="1" x14ac:dyDescent="0.3">
      <c r="A1865" s="590" t="str">
        <f>'ВЕДОМСТВЕННАЯ '!A2258</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865" s="426" t="str">
        <f>'ВЕДОМСТВЕННАЯ '!B2258</f>
        <v>907</v>
      </c>
      <c r="C1865" s="315" t="str">
        <f>'ВЕДОМСТВЕННАЯ '!C2258</f>
        <v>11</v>
      </c>
      <c r="D1865" s="255" t="str">
        <f>'ВЕДОМСТВЕННАЯ '!D2258</f>
        <v>01</v>
      </c>
      <c r="E1865" s="247" t="str">
        <f>'ВЕДОМСТВЕННАЯ '!E2258</f>
        <v>5P</v>
      </c>
      <c r="F1865" s="248" t="str">
        <f>'ВЕДОМСТВЕННАЯ '!F2258</f>
        <v>2</v>
      </c>
      <c r="G1865" s="248" t="str">
        <f>'ВЕДОМСТВЕННАЯ '!G2258</f>
        <v>СВ</v>
      </c>
      <c r="H1865" s="249" t="str">
        <f>'ВЕДОМСТВЕННАЯ '!H2258</f>
        <v>74200</v>
      </c>
      <c r="I1865" s="249">
        <f>'ВЕДОМСТВЕННАЯ '!I2258</f>
        <v>0</v>
      </c>
      <c r="J1865" s="331" t="str">
        <f>'ВЕДОМСТВЕННАЯ '!J2258</f>
        <v>100</v>
      </c>
      <c r="K1865" s="278">
        <f>'ВЕДОМСТВЕННАЯ '!K2258</f>
        <v>0</v>
      </c>
      <c r="L1865" s="278">
        <f>'ВЕДОМСТВЕННАЯ '!L2258</f>
        <v>0</v>
      </c>
      <c r="M1865" s="278">
        <f>'ВЕДОМСТВЕННАЯ '!M2258</f>
        <v>0</v>
      </c>
      <c r="N1865" s="278">
        <f>'ВЕДОМСТВЕННАЯ '!N2258</f>
        <v>0</v>
      </c>
      <c r="O1865" s="278">
        <f>'ВЕДОМСТВЕННАЯ '!O2258</f>
        <v>0</v>
      </c>
      <c r="P1865" s="279">
        <f>'ВЕДОМСТВЕННАЯ '!P2258</f>
        <v>314400</v>
      </c>
      <c r="Q1865" s="279">
        <f>'ВЕДОМСТВЕННАЯ '!Q2258</f>
        <v>314400</v>
      </c>
      <c r="R1865" s="279">
        <f>'ВЕДОМСТВЕННАЯ '!R2258</f>
        <v>0</v>
      </c>
      <c r="S1865" s="279">
        <f>'ВЕДОМСТВЕННАЯ '!S2258</f>
        <v>0</v>
      </c>
      <c r="T1865" s="279">
        <f>'ВЕДОМСТВЕННАЯ '!U2258</f>
        <v>314400</v>
      </c>
      <c r="U1865" s="279">
        <f>'ВЕДОМСТВЕННАЯ '!V2258</f>
        <v>314400</v>
      </c>
      <c r="V1865" s="279">
        <f>'ВЕДОМСТВЕННАЯ '!W2258</f>
        <v>0</v>
      </c>
      <c r="W1865" s="279">
        <f>'ВЕДОМСТВЕННАЯ '!X2258</f>
        <v>0</v>
      </c>
      <c r="X1865" s="279">
        <f>'ВЕДОМСТВЕННАЯ '!Y2258</f>
        <v>314400</v>
      </c>
      <c r="Y1865" s="41">
        <f>'ВЕДОМСТВЕННАЯ '!Z2258</f>
        <v>314400</v>
      </c>
      <c r="Z1865" s="41">
        <f>'ВЕДОМСТВЕННАЯ '!AA2258</f>
        <v>0</v>
      </c>
      <c r="AA1865" s="41">
        <f>'ВЕДОМСТВЕННАЯ '!AB2258</f>
        <v>0</v>
      </c>
    </row>
    <row r="1866" spans="1:27" ht="27.75" customHeight="1" x14ac:dyDescent="0.3">
      <c r="A1866" s="590" t="str">
        <f>'ВЕДОМСТВЕННАЯ '!A2259</f>
        <v>Расходы на выплаты персоналу казенных учреждений</v>
      </c>
      <c r="B1866" s="426" t="str">
        <f>'ВЕДОМСТВЕННАЯ '!B2259</f>
        <v>907</v>
      </c>
      <c r="C1866" s="315" t="str">
        <f>'ВЕДОМСТВЕННАЯ '!C2259</f>
        <v>11</v>
      </c>
      <c r="D1866" s="255" t="str">
        <f>'ВЕДОМСТВЕННАЯ '!D2259</f>
        <v>01</v>
      </c>
      <c r="E1866" s="247" t="str">
        <f>'ВЕДОМСТВЕННАЯ '!E2259</f>
        <v>5P</v>
      </c>
      <c r="F1866" s="248" t="str">
        <f>'ВЕДОМСТВЕННАЯ '!F2259</f>
        <v>2</v>
      </c>
      <c r="G1866" s="248" t="str">
        <f>'ВЕДОМСТВЕННАЯ '!G2259</f>
        <v>СВ</v>
      </c>
      <c r="H1866" s="249" t="str">
        <f>'ВЕДОМСТВЕННАЯ '!H2259</f>
        <v>74200</v>
      </c>
      <c r="I1866" s="249">
        <f>'ВЕДОМСТВЕННАЯ '!I2259</f>
        <v>0</v>
      </c>
      <c r="J1866" s="331" t="str">
        <f>'ВЕДОМСТВЕННАЯ '!J2259</f>
        <v>110</v>
      </c>
      <c r="K1866" s="278">
        <f>'ВЕДОМСТВЕННАЯ '!K2259</f>
        <v>0</v>
      </c>
      <c r="L1866" s="278">
        <f>'ВЕДОМСТВЕННАЯ '!L2259</f>
        <v>0</v>
      </c>
      <c r="M1866" s="278">
        <f>'ВЕДОМСТВЕННАЯ '!M2259</f>
        <v>0</v>
      </c>
      <c r="N1866" s="278">
        <f>'ВЕДОМСТВЕННАЯ '!N2259</f>
        <v>0</v>
      </c>
      <c r="O1866" s="278">
        <f>'ВЕДОМСТВЕННАЯ '!O2259</f>
        <v>0</v>
      </c>
      <c r="P1866" s="279">
        <f>'ВЕДОМСТВЕННАЯ '!P2259</f>
        <v>314400</v>
      </c>
      <c r="Q1866" s="279">
        <f>'ВЕДОМСТВЕННАЯ '!Q2259</f>
        <v>314400</v>
      </c>
      <c r="R1866" s="279">
        <f>'ВЕДОМСТВЕННАЯ '!R2259</f>
        <v>0</v>
      </c>
      <c r="S1866" s="279">
        <f>'ВЕДОМСТВЕННАЯ '!S2259</f>
        <v>0</v>
      </c>
      <c r="T1866" s="279">
        <f>'ВЕДОМСТВЕННАЯ '!U2259</f>
        <v>314400</v>
      </c>
      <c r="U1866" s="279">
        <f>'ВЕДОМСТВЕННАЯ '!V2259</f>
        <v>314400</v>
      </c>
      <c r="V1866" s="279">
        <f>'ВЕДОМСТВЕННАЯ '!W2259</f>
        <v>0</v>
      </c>
      <c r="W1866" s="279">
        <f>'ВЕДОМСТВЕННАЯ '!X2259</f>
        <v>0</v>
      </c>
      <c r="X1866" s="279">
        <f>'ВЕДОМСТВЕННАЯ '!Y2259</f>
        <v>314400</v>
      </c>
      <c r="Y1866" s="41">
        <f>'ВЕДОМСТВЕННАЯ '!Z2259</f>
        <v>314400</v>
      </c>
      <c r="Z1866" s="41">
        <f>'ВЕДОМСТВЕННАЯ '!AA2259</f>
        <v>0</v>
      </c>
      <c r="AA1866" s="41">
        <f>'ВЕДОМСТВЕННАЯ '!AB2259</f>
        <v>0</v>
      </c>
    </row>
    <row r="1867" spans="1:27" ht="20.100000000000001" hidden="1" customHeight="1" x14ac:dyDescent="0.3">
      <c r="A1867" s="592" t="str">
        <f>'ВЕДОМСТВЕННАЯ '!A2260</f>
        <v>ФОК Арбат</v>
      </c>
      <c r="B1867" s="426">
        <f>'ВЕДОМСТВЕННАЯ '!B2260</f>
        <v>0</v>
      </c>
      <c r="C1867" s="315">
        <f>'ВЕДОМСТВЕННАЯ '!C2260</f>
        <v>0</v>
      </c>
      <c r="D1867" s="255">
        <f>'ВЕДОМСТВЕННАЯ '!D2260</f>
        <v>0</v>
      </c>
      <c r="E1867" s="247">
        <f>'ВЕДОМСТВЕННАЯ '!E2260</f>
        <v>0</v>
      </c>
      <c r="F1867" s="248">
        <f>'ВЕДОМСТВЕННАЯ '!F2260</f>
        <v>0</v>
      </c>
      <c r="G1867" s="248">
        <f>'ВЕДОМСТВЕННАЯ '!G2260</f>
        <v>0</v>
      </c>
      <c r="H1867" s="249">
        <f>'ВЕДОМСТВЕННАЯ '!H2260</f>
        <v>0</v>
      </c>
      <c r="I1867" s="249">
        <f>'ВЕДОМСТВЕННАЯ '!I2260</f>
        <v>0</v>
      </c>
      <c r="J1867" s="331">
        <f>'ВЕДОМСТВЕННАЯ '!J2260</f>
        <v>0</v>
      </c>
      <c r="K1867" s="278">
        <f>'ВЕДОМСТВЕННАЯ '!K2260</f>
        <v>0</v>
      </c>
      <c r="L1867" s="278">
        <f>'ВЕДОМСТВЕННАЯ '!L2260</f>
        <v>0</v>
      </c>
      <c r="M1867" s="278">
        <f>'ВЕДОМСТВЕННАЯ '!M2260</f>
        <v>0</v>
      </c>
      <c r="N1867" s="278">
        <f>'ВЕДОМСТВЕННАЯ '!N2260</f>
        <v>0</v>
      </c>
      <c r="O1867" s="278">
        <f>'ВЕДОМСТВЕННАЯ '!O2260</f>
        <v>0</v>
      </c>
      <c r="P1867" s="279">
        <f>'ВЕДОМСТВЕННАЯ '!P2260</f>
        <v>120000</v>
      </c>
      <c r="Q1867" s="279">
        <f>'ВЕДОМСТВЕННАЯ '!Q2260</f>
        <v>120000</v>
      </c>
      <c r="R1867" s="279">
        <f>'ВЕДОМСТВЕННАЯ '!R2260</f>
        <v>0</v>
      </c>
      <c r="S1867" s="279">
        <f>'ВЕДОМСТВЕННАЯ '!S2260</f>
        <v>0</v>
      </c>
      <c r="T1867" s="279">
        <f>'ВЕДОМСТВЕННАЯ '!U2260</f>
        <v>124800</v>
      </c>
      <c r="U1867" s="279">
        <f>'ВЕДОМСТВЕННАЯ '!V2260</f>
        <v>124800</v>
      </c>
      <c r="V1867" s="279">
        <f>'ВЕДОМСТВЕННАЯ '!W2260</f>
        <v>0</v>
      </c>
      <c r="W1867" s="279">
        <f>'ВЕДОМСТВЕННАЯ '!X2260</f>
        <v>0</v>
      </c>
      <c r="X1867" s="279">
        <f>'ВЕДОМСТВЕННАЯ '!Y2260</f>
        <v>129800</v>
      </c>
      <c r="Y1867" s="41">
        <f>'ВЕДОМСТВЕННАЯ '!Z2260</f>
        <v>129800</v>
      </c>
      <c r="Z1867" s="41">
        <f>'ВЕДОМСТВЕННАЯ '!AA2260</f>
        <v>0</v>
      </c>
      <c r="AA1867" s="41">
        <f>'ВЕДОМСТВЕННАЯ '!AB2260</f>
        <v>0</v>
      </c>
    </row>
    <row r="1868" spans="1:27" ht="20.100000000000001" hidden="1" customHeight="1" x14ac:dyDescent="0.3">
      <c r="A1868" s="592" t="str">
        <f>'ВЕДОМСТВЕННАЯ '!A2261</f>
        <v>ФОК спортивный зал</v>
      </c>
      <c r="B1868" s="426">
        <f>'ВЕДОМСТВЕННАЯ '!B2261</f>
        <v>0</v>
      </c>
      <c r="C1868" s="315">
        <f>'ВЕДОМСТВЕННАЯ '!C2261</f>
        <v>0</v>
      </c>
      <c r="D1868" s="255">
        <f>'ВЕДОМСТВЕННАЯ '!D2261</f>
        <v>0</v>
      </c>
      <c r="E1868" s="247">
        <f>'ВЕДОМСТВЕННАЯ '!E2261</f>
        <v>0</v>
      </c>
      <c r="F1868" s="248">
        <f>'ВЕДОМСТВЕННАЯ '!F2261</f>
        <v>0</v>
      </c>
      <c r="G1868" s="248">
        <f>'ВЕДОМСТВЕННАЯ '!G2261</f>
        <v>0</v>
      </c>
      <c r="H1868" s="249">
        <f>'ВЕДОМСТВЕННАЯ '!H2261</f>
        <v>0</v>
      </c>
      <c r="I1868" s="249">
        <f>'ВЕДОМСТВЕННАЯ '!I2261</f>
        <v>0</v>
      </c>
      <c r="J1868" s="249">
        <f>'ВЕДОМСТВЕННАЯ '!J2261</f>
        <v>0</v>
      </c>
      <c r="K1868" s="278">
        <f>'ВЕДОМСТВЕННАЯ '!K2261</f>
        <v>0</v>
      </c>
      <c r="L1868" s="278">
        <f>'ВЕДОМСТВЕННАЯ '!L2261</f>
        <v>0</v>
      </c>
      <c r="M1868" s="278">
        <f>'ВЕДОМСТВЕННАЯ '!M2261</f>
        <v>0</v>
      </c>
      <c r="N1868" s="278">
        <f>'ВЕДОМСТВЕННАЯ '!N2261</f>
        <v>0</v>
      </c>
      <c r="O1868" s="278">
        <f>'ВЕДОМСТВЕННАЯ '!O2261</f>
        <v>0</v>
      </c>
      <c r="P1868" s="279">
        <f>'ВЕДОМСТВЕННАЯ '!P2261</f>
        <v>440000</v>
      </c>
      <c r="Q1868" s="279">
        <f>'ВЕДОМСТВЕННАЯ '!Q2261</f>
        <v>440000</v>
      </c>
      <c r="R1868" s="279">
        <f>'ВЕДОМСТВЕННАЯ '!R2261</f>
        <v>0</v>
      </c>
      <c r="S1868" s="279">
        <f>'ВЕДОМСТВЕННАЯ '!S2261</f>
        <v>0</v>
      </c>
      <c r="T1868" s="279">
        <f>'ВЕДОМСТВЕННАЯ '!U2261</f>
        <v>457600</v>
      </c>
      <c r="U1868" s="279">
        <f>'ВЕДОМСТВЕННАЯ '!V2261</f>
        <v>457600</v>
      </c>
      <c r="V1868" s="279">
        <f>'ВЕДОМСТВЕННАЯ '!W2261</f>
        <v>0</v>
      </c>
      <c r="W1868" s="279">
        <f>'ВЕДОМСТВЕННАЯ '!X2261</f>
        <v>0</v>
      </c>
      <c r="X1868" s="279">
        <f>'ВЕДОМСТВЕННАЯ '!Y2261</f>
        <v>475900</v>
      </c>
      <c r="Y1868" s="41">
        <f>'ВЕДОМСТВЕННАЯ '!Z2261</f>
        <v>475900</v>
      </c>
      <c r="Z1868" s="41">
        <f>'ВЕДОМСТВЕННАЯ '!AA2261</f>
        <v>0</v>
      </c>
      <c r="AA1868" s="41">
        <f>'ВЕДОМСТВЕННАЯ '!AB2261</f>
        <v>0</v>
      </c>
    </row>
    <row r="1869" spans="1:27" ht="35.25" hidden="1" customHeight="1" x14ac:dyDescent="0.3">
      <c r="A1869" s="590" t="str">
        <f>'ВЕДОМСТВЕННАЯ '!A2262</f>
        <v>Социальное обеспечение и иные выплаты населению</v>
      </c>
      <c r="B1869" s="426" t="str">
        <f>'ВЕДОМСТВЕННАЯ '!B2262</f>
        <v>907</v>
      </c>
      <c r="C1869" s="315" t="str">
        <f>'ВЕДОМСТВЕННАЯ '!C2262</f>
        <v>11</v>
      </c>
      <c r="D1869" s="255" t="str">
        <f>'ВЕДОМСТВЕННАЯ '!D2262</f>
        <v>01</v>
      </c>
      <c r="E1869" s="247" t="str">
        <f>'ВЕДОМСТВЕННАЯ '!E2262</f>
        <v>5P</v>
      </c>
      <c r="F1869" s="248" t="str">
        <f>'ВЕДОМСТВЕННАЯ '!F2262</f>
        <v>2</v>
      </c>
      <c r="G1869" s="248" t="str">
        <f>'ВЕДОМСТВЕННАЯ '!G2262</f>
        <v>СВ</v>
      </c>
      <c r="H1869" s="249" t="str">
        <f>'ВЕДОМСТВЕННАЯ '!H2262</f>
        <v>74200</v>
      </c>
      <c r="I1869" s="249" t="str">
        <f>'ВЕДОМСТВЕННАЯ '!I2262</f>
        <v>00 М КТ 75010</v>
      </c>
      <c r="J1869" s="249" t="str">
        <f>'ВЕДОМСТВЕННАЯ '!J2262</f>
        <v>300</v>
      </c>
      <c r="K1869" s="278">
        <f>'ВЕДОМСТВЕННАЯ '!K2262</f>
        <v>0</v>
      </c>
      <c r="L1869" s="278">
        <f>'ВЕДОМСТВЕННАЯ '!L2262</f>
        <v>0</v>
      </c>
      <c r="M1869" s="278">
        <f>'ВЕДОМСТВЕННАЯ '!M2262</f>
        <v>0</v>
      </c>
      <c r="N1869" s="278">
        <f>'ВЕДОМСТВЕННАЯ '!N2262</f>
        <v>0</v>
      </c>
      <c r="O1869" s="278">
        <f>'ВЕДОМСТВЕННАЯ '!O2262</f>
        <v>0</v>
      </c>
      <c r="P1869" s="279">
        <f>'ВЕДОМСТВЕННАЯ '!P2262</f>
        <v>0</v>
      </c>
      <c r="Q1869" s="279">
        <f>'ВЕДОМСТВЕННАЯ '!Q2262</f>
        <v>0</v>
      </c>
      <c r="R1869" s="279">
        <f>'ВЕДОМСТВЕННАЯ '!R2262</f>
        <v>0</v>
      </c>
      <c r="S1869" s="279">
        <f>'ВЕДОМСТВЕННАЯ '!S2262</f>
        <v>0</v>
      </c>
      <c r="T1869" s="279">
        <f>'ВЕДОМСТВЕННАЯ '!U2262</f>
        <v>0</v>
      </c>
      <c r="U1869" s="279">
        <f>'ВЕДОМСТВЕННАЯ '!V2262</f>
        <v>0</v>
      </c>
      <c r="V1869" s="279">
        <f>'ВЕДОМСТВЕННАЯ '!W2262</f>
        <v>0</v>
      </c>
      <c r="W1869" s="279">
        <f>'ВЕДОМСТВЕННАЯ '!X2262</f>
        <v>0</v>
      </c>
      <c r="X1869" s="279">
        <f>'ВЕДОМСТВЕННАЯ '!Y2262</f>
        <v>0</v>
      </c>
      <c r="Y1869" s="41">
        <f>'ВЕДОМСТВЕННАЯ '!Z2262</f>
        <v>0</v>
      </c>
      <c r="Z1869" s="41">
        <f>'ВЕДОМСТВЕННАЯ '!AA2262</f>
        <v>0</v>
      </c>
      <c r="AA1869" s="41">
        <f>'ВЕДОМСТВЕННАЯ '!AB2262</f>
        <v>0</v>
      </c>
    </row>
    <row r="1870" spans="1:27" ht="36.75" hidden="1" customHeight="1" x14ac:dyDescent="0.3">
      <c r="A1870" s="590" t="str">
        <f>'ВЕДОМСТВЕННАЯ '!A2263</f>
        <v xml:space="preserve">Социальные выплаты гражданам, кроме публичных нормативных социальных выплат </v>
      </c>
      <c r="B1870" s="426" t="str">
        <f>'ВЕДОМСТВЕННАЯ '!B2263</f>
        <v>907</v>
      </c>
      <c r="C1870" s="315" t="str">
        <f>'ВЕДОМСТВЕННАЯ '!C2263</f>
        <v>11</v>
      </c>
      <c r="D1870" s="255" t="str">
        <f>'ВЕДОМСТВЕННАЯ '!D2263</f>
        <v>01</v>
      </c>
      <c r="E1870" s="247" t="str">
        <f>'ВЕДОМСТВЕННАЯ '!E2263</f>
        <v>5P</v>
      </c>
      <c r="F1870" s="248" t="str">
        <f>'ВЕДОМСТВЕННАЯ '!F2263</f>
        <v>2</v>
      </c>
      <c r="G1870" s="248" t="str">
        <f>'ВЕДОМСТВЕННАЯ '!G2263</f>
        <v>СВ</v>
      </c>
      <c r="H1870" s="249" t="str">
        <f>'ВЕДОМСТВЕННАЯ '!H2263</f>
        <v>74200</v>
      </c>
      <c r="I1870" s="249" t="str">
        <f>'ВЕДОМСТВЕННАЯ '!I2263</f>
        <v>00 М КТ 75010</v>
      </c>
      <c r="J1870" s="249" t="str">
        <f>'ВЕДОМСТВЕННАЯ '!J2263</f>
        <v>320</v>
      </c>
      <c r="K1870" s="278">
        <f>'ВЕДОМСТВЕННАЯ '!K2263</f>
        <v>0</v>
      </c>
      <c r="L1870" s="278">
        <f>'ВЕДОМСТВЕННАЯ '!L2263</f>
        <v>0</v>
      </c>
      <c r="M1870" s="278">
        <f>'ВЕДОМСТВЕННАЯ '!M2263</f>
        <v>0</v>
      </c>
      <c r="N1870" s="278">
        <f>'ВЕДОМСТВЕННАЯ '!N2263</f>
        <v>0</v>
      </c>
      <c r="O1870" s="278">
        <f>'ВЕДОМСТВЕННАЯ '!O2263</f>
        <v>0</v>
      </c>
      <c r="P1870" s="279">
        <f>'ВЕДОМСТВЕННАЯ '!P2263</f>
        <v>0</v>
      </c>
      <c r="Q1870" s="279">
        <f>'ВЕДОМСТВЕННАЯ '!Q2263</f>
        <v>0</v>
      </c>
      <c r="R1870" s="279">
        <f>'ВЕДОМСТВЕННАЯ '!R2263</f>
        <v>0</v>
      </c>
      <c r="S1870" s="279">
        <f>'ВЕДОМСТВЕННАЯ '!S2263</f>
        <v>0</v>
      </c>
      <c r="T1870" s="279">
        <f>'ВЕДОМСТВЕННАЯ '!U2263</f>
        <v>0</v>
      </c>
      <c r="U1870" s="279">
        <f>'ВЕДОМСТВЕННАЯ '!V2263</f>
        <v>0</v>
      </c>
      <c r="V1870" s="279">
        <f>'ВЕДОМСТВЕННАЯ '!W2263</f>
        <v>0</v>
      </c>
      <c r="W1870" s="279">
        <f>'ВЕДОМСТВЕННАЯ '!X2263</f>
        <v>0</v>
      </c>
      <c r="X1870" s="279">
        <f>'ВЕДОМСТВЕННАЯ '!Y2263</f>
        <v>0</v>
      </c>
      <c r="Y1870" s="41">
        <f>'ВЕДОМСТВЕННАЯ '!Z2263</f>
        <v>0</v>
      </c>
      <c r="Z1870" s="41">
        <f>'ВЕДОМСТВЕННАЯ '!AA2263</f>
        <v>0</v>
      </c>
      <c r="AA1870" s="41">
        <f>'ВЕДОМСТВЕННАЯ '!AB2263</f>
        <v>0</v>
      </c>
    </row>
    <row r="1871" spans="1:27" ht="24" hidden="1" customHeight="1" x14ac:dyDescent="0.3">
      <c r="A1871" s="592" t="str">
        <f>'ВЕДОМСТВЕННАЯ '!A2264</f>
        <v>ФОК Арбат</v>
      </c>
      <c r="B1871" s="426">
        <f>'ВЕДОМСТВЕННАЯ '!B2264</f>
        <v>0</v>
      </c>
      <c r="C1871" s="315">
        <f>'ВЕДОМСТВЕННАЯ '!C2264</f>
        <v>0</v>
      </c>
      <c r="D1871" s="255">
        <f>'ВЕДОМСТВЕННАЯ '!D2264</f>
        <v>0</v>
      </c>
      <c r="E1871" s="247">
        <f>'ВЕДОМСТВЕННАЯ '!E2264</f>
        <v>0</v>
      </c>
      <c r="F1871" s="248">
        <f>'ВЕДОМСТВЕННАЯ '!F2264</f>
        <v>0</v>
      </c>
      <c r="G1871" s="248">
        <f>'ВЕДОМСТВЕННАЯ '!G2264</f>
        <v>0</v>
      </c>
      <c r="H1871" s="249">
        <f>'ВЕДОМСТВЕННАЯ '!H2264</f>
        <v>0</v>
      </c>
      <c r="I1871" s="249">
        <f>'ВЕДОМСТВЕННАЯ '!I2264</f>
        <v>0</v>
      </c>
      <c r="J1871" s="249">
        <f>'ВЕДОМСТВЕННАЯ '!J2264</f>
        <v>0</v>
      </c>
      <c r="K1871" s="278">
        <f>'ВЕДОМСТВЕННАЯ '!K2264</f>
        <v>0</v>
      </c>
      <c r="L1871" s="278">
        <f>'ВЕДОМСТВЕННАЯ '!L2264</f>
        <v>0</v>
      </c>
      <c r="M1871" s="278">
        <f>'ВЕДОМСТВЕННАЯ '!M2264</f>
        <v>0</v>
      </c>
      <c r="N1871" s="278">
        <f>'ВЕДОМСТВЕННАЯ '!N2264</f>
        <v>0</v>
      </c>
      <c r="O1871" s="278">
        <f>'ВЕДОМСТВЕННАЯ '!O2264</f>
        <v>0</v>
      </c>
      <c r="P1871" s="279">
        <f>'ВЕДОМСТВЕННАЯ '!P2264</f>
        <v>0</v>
      </c>
      <c r="Q1871" s="279">
        <f>'ВЕДОМСТВЕННАЯ '!Q2264</f>
        <v>0</v>
      </c>
      <c r="R1871" s="279">
        <f>'ВЕДОМСТВЕННАЯ '!R2264</f>
        <v>0</v>
      </c>
      <c r="S1871" s="279">
        <f>'ВЕДОМСТВЕННАЯ '!S2264</f>
        <v>0</v>
      </c>
      <c r="T1871" s="279">
        <f>'ВЕДОМСТВЕННАЯ '!U2264</f>
        <v>0</v>
      </c>
      <c r="U1871" s="279">
        <f>'ВЕДОМСТВЕННАЯ '!V2264</f>
        <v>0</v>
      </c>
      <c r="V1871" s="279">
        <f>'ВЕДОМСТВЕННАЯ '!W2264</f>
        <v>0</v>
      </c>
      <c r="W1871" s="279">
        <f>'ВЕДОМСТВЕННАЯ '!X2264</f>
        <v>0</v>
      </c>
      <c r="X1871" s="279">
        <f>'ВЕДОМСТВЕННАЯ '!Y2264</f>
        <v>0</v>
      </c>
      <c r="Y1871" s="41">
        <f>'ВЕДОМСТВЕННАЯ '!Z2264</f>
        <v>0</v>
      </c>
      <c r="Z1871" s="41">
        <f>'ВЕДОМСТВЕННАЯ '!AA2264</f>
        <v>0</v>
      </c>
      <c r="AA1871" s="41">
        <f>'ВЕДОМСТВЕННАЯ '!AB2264</f>
        <v>0</v>
      </c>
    </row>
    <row r="1872" spans="1:27" ht="20.25" hidden="1" customHeight="1" x14ac:dyDescent="0.3">
      <c r="A1872" s="592" t="str">
        <f>'ВЕДОМСТВЕННАЯ '!A2265</f>
        <v>ФОК спортивный зал</v>
      </c>
      <c r="B1872" s="426">
        <f>'ВЕДОМСТВЕННАЯ '!B2265</f>
        <v>0</v>
      </c>
      <c r="C1872" s="315">
        <f>'ВЕДОМСТВЕННАЯ '!C2265</f>
        <v>0</v>
      </c>
      <c r="D1872" s="255">
        <f>'ВЕДОМСТВЕННАЯ '!D2265</f>
        <v>0</v>
      </c>
      <c r="E1872" s="247">
        <f>'ВЕДОМСТВЕННАЯ '!E2265</f>
        <v>0</v>
      </c>
      <c r="F1872" s="330">
        <f>'ВЕДОМСТВЕННАЯ '!F2265</f>
        <v>0</v>
      </c>
      <c r="G1872" s="248">
        <f>'ВЕДОМСТВЕННАЯ '!G2265</f>
        <v>0</v>
      </c>
      <c r="H1872" s="249">
        <f>'ВЕДОМСТВЕННАЯ '!H2265</f>
        <v>0</v>
      </c>
      <c r="I1872" s="249">
        <f>'ВЕДОМСТВЕННАЯ '!I2265</f>
        <v>0</v>
      </c>
      <c r="J1872" s="249">
        <f>'ВЕДОМСТВЕННАЯ '!J2265</f>
        <v>0</v>
      </c>
      <c r="K1872" s="278">
        <f>'ВЕДОМСТВЕННАЯ '!K2265</f>
        <v>0</v>
      </c>
      <c r="L1872" s="278">
        <f>'ВЕДОМСТВЕННАЯ '!L2265</f>
        <v>0</v>
      </c>
      <c r="M1872" s="278">
        <f>'ВЕДОМСТВЕННАЯ '!M2265</f>
        <v>0</v>
      </c>
      <c r="N1872" s="278">
        <f>'ВЕДОМСТВЕННАЯ '!N2265</f>
        <v>0</v>
      </c>
      <c r="O1872" s="278">
        <f>'ВЕДОМСТВЕННАЯ '!O2265</f>
        <v>0</v>
      </c>
      <c r="P1872" s="279">
        <f>'ВЕДОМСТВЕННАЯ '!P2265</f>
        <v>0</v>
      </c>
      <c r="Q1872" s="279">
        <f>'ВЕДОМСТВЕННАЯ '!Q2265</f>
        <v>0</v>
      </c>
      <c r="R1872" s="279">
        <f>'ВЕДОМСТВЕННАЯ '!R2265</f>
        <v>0</v>
      </c>
      <c r="S1872" s="279">
        <f>'ВЕДОМСТВЕННАЯ '!S2265</f>
        <v>0</v>
      </c>
      <c r="T1872" s="279">
        <f>'ВЕДОМСТВЕННАЯ '!U2265</f>
        <v>0</v>
      </c>
      <c r="U1872" s="279">
        <f>'ВЕДОМСТВЕННАЯ '!V2265</f>
        <v>0</v>
      </c>
      <c r="V1872" s="279">
        <f>'ВЕДОМСТВЕННАЯ '!W2265</f>
        <v>0</v>
      </c>
      <c r="W1872" s="279">
        <f>'ВЕДОМСТВЕННАЯ '!X2265</f>
        <v>0</v>
      </c>
      <c r="X1872" s="279">
        <f>'ВЕДОМСТВЕННАЯ '!Y2265</f>
        <v>0</v>
      </c>
      <c r="Y1872" s="41">
        <f>'ВЕДОМСТВЕННАЯ '!Z2265</f>
        <v>0</v>
      </c>
      <c r="Z1872" s="41">
        <f>'ВЕДОМСТВЕННАЯ '!AA2265</f>
        <v>0</v>
      </c>
      <c r="AA1872" s="41">
        <f>'ВЕДОМСТВЕННАЯ '!AB2265</f>
        <v>0</v>
      </c>
    </row>
    <row r="1873" spans="1:27" ht="41.25" customHeight="1" x14ac:dyDescent="0.3">
      <c r="A1873" s="590" t="str">
        <f>'ВЕДОМСТВЕННАЯ '!A2266</f>
        <v>Предоставление субсидий бюджетным, автономным учреждениям и иным некоммерческим организациям</v>
      </c>
      <c r="B1873" s="426" t="str">
        <f>'ВЕДОМСТВЕННАЯ '!B2266</f>
        <v>907</v>
      </c>
      <c r="C1873" s="315" t="str">
        <f>'ВЕДОМСТВЕННАЯ '!C2266</f>
        <v>11</v>
      </c>
      <c r="D1873" s="255" t="str">
        <f>'ВЕДОМСТВЕННАЯ '!D2266</f>
        <v>01</v>
      </c>
      <c r="E1873" s="247" t="str">
        <f>'ВЕДОМСТВЕННАЯ '!E2266</f>
        <v>5P</v>
      </c>
      <c r="F1873" s="330" t="str">
        <f>'ВЕДОМСТВЕННАЯ '!F2266</f>
        <v>2</v>
      </c>
      <c r="G1873" s="248" t="str">
        <f>'ВЕДОМСТВЕННАЯ '!G2266</f>
        <v>СВ</v>
      </c>
      <c r="H1873" s="249" t="str">
        <f>'ВЕДОМСТВЕННАЯ '!H2266</f>
        <v>74200</v>
      </c>
      <c r="I1873" s="249" t="str">
        <f>'ВЕДОМСТВЕННАЯ '!I2266</f>
        <v>00 М КТ 75010</v>
      </c>
      <c r="J1873" s="249" t="str">
        <f>'ВЕДОМСТВЕННАЯ '!J2266</f>
        <v>600</v>
      </c>
      <c r="K1873" s="278">
        <f>'ВЕДОМСТВЕННАЯ '!K2266</f>
        <v>577.5</v>
      </c>
      <c r="L1873" s="278">
        <f>'ВЕДОМСТВЕННАЯ '!L2266</f>
        <v>564</v>
      </c>
      <c r="M1873" s="278">
        <f>'ВЕДОМСТВЕННАЯ '!M2266</f>
        <v>564</v>
      </c>
      <c r="N1873" s="278">
        <f>'ВЕДОМСТВЕННАЯ '!N2266</f>
        <v>0</v>
      </c>
      <c r="O1873" s="278">
        <f>'ВЕДОМСТВЕННАЯ '!O2266</f>
        <v>0</v>
      </c>
      <c r="P1873" s="279">
        <f>'ВЕДОМСТВЕННАЯ '!P2266</f>
        <v>1048100</v>
      </c>
      <c r="Q1873" s="279">
        <f>'ВЕДОМСТВЕННАЯ '!Q2266</f>
        <v>1048100</v>
      </c>
      <c r="R1873" s="279">
        <f>'ВЕДОМСТВЕННАЯ '!R2266</f>
        <v>0</v>
      </c>
      <c r="S1873" s="279">
        <f>'ВЕДОМСТВЕННАЯ '!S2266</f>
        <v>0</v>
      </c>
      <c r="T1873" s="279">
        <f>'ВЕДОМСТВЕННАЯ '!U2266</f>
        <v>1048100</v>
      </c>
      <c r="U1873" s="279">
        <f>'ВЕДОМСТВЕННАЯ '!V2266</f>
        <v>1048100</v>
      </c>
      <c r="V1873" s="279">
        <f>'ВЕДОМСТВЕННАЯ '!W2266</f>
        <v>0</v>
      </c>
      <c r="W1873" s="279">
        <f>'ВЕДОМСТВЕННАЯ '!X2266</f>
        <v>0</v>
      </c>
      <c r="X1873" s="279">
        <f>'ВЕДОМСТВЕННАЯ '!Y2266</f>
        <v>1048100</v>
      </c>
      <c r="Y1873" s="41">
        <f>'ВЕДОМСТВЕННАЯ '!Z2266</f>
        <v>1048100</v>
      </c>
      <c r="Z1873" s="41">
        <f>'ВЕДОМСТВЕННАЯ '!AA2266</f>
        <v>0</v>
      </c>
      <c r="AA1873" s="41">
        <f>'ВЕДОМСТВЕННАЯ '!AB2266</f>
        <v>0</v>
      </c>
    </row>
    <row r="1874" spans="1:27" ht="30.75" customHeight="1" x14ac:dyDescent="0.3">
      <c r="A1874" s="590" t="str">
        <f>'ВЕДОМСТВЕННАЯ '!A2267</f>
        <v xml:space="preserve">Субсидии бюджетным учреждениям </v>
      </c>
      <c r="B1874" s="426" t="str">
        <f>'ВЕДОМСТВЕННАЯ '!B2267</f>
        <v>907</v>
      </c>
      <c r="C1874" s="315" t="str">
        <f>'ВЕДОМСТВЕННАЯ '!C2267</f>
        <v>11</v>
      </c>
      <c r="D1874" s="255" t="str">
        <f>'ВЕДОМСТВЕННАЯ '!D2267</f>
        <v>01</v>
      </c>
      <c r="E1874" s="247" t="str">
        <f>'ВЕДОМСТВЕННАЯ '!E2267</f>
        <v>5P</v>
      </c>
      <c r="F1874" s="330" t="str">
        <f>'ВЕДОМСТВЕННАЯ '!F2267</f>
        <v>2</v>
      </c>
      <c r="G1874" s="248" t="str">
        <f>'ВЕДОМСТВЕННАЯ '!G2267</f>
        <v>СВ</v>
      </c>
      <c r="H1874" s="249" t="str">
        <f>'ВЕДОМСТВЕННАЯ '!H2267</f>
        <v>74200</v>
      </c>
      <c r="I1874" s="249" t="str">
        <f>'ВЕДОМСТВЕННАЯ '!I2267</f>
        <v>00 М КТ 75010</v>
      </c>
      <c r="J1874" s="249" t="str">
        <f>'ВЕДОМСТВЕННАЯ '!J2267</f>
        <v>610</v>
      </c>
      <c r="K1874" s="278">
        <f>'ВЕДОМСТВЕННАЯ '!K2267</f>
        <v>577.5</v>
      </c>
      <c r="L1874" s="278">
        <f>'ВЕДОМСТВЕННАЯ '!L2267</f>
        <v>564</v>
      </c>
      <c r="M1874" s="278">
        <f>'ВЕДОМСТВЕННАЯ '!M2267</f>
        <v>564</v>
      </c>
      <c r="N1874" s="278">
        <f>'ВЕДОМСТВЕННАЯ '!N2267</f>
        <v>0</v>
      </c>
      <c r="O1874" s="278">
        <f>'ВЕДОМСТВЕННАЯ '!O2267</f>
        <v>0</v>
      </c>
      <c r="P1874" s="279">
        <f>'ВЕДОМСТВЕННАЯ '!P2267</f>
        <v>1048100</v>
      </c>
      <c r="Q1874" s="279">
        <f>'ВЕДОМСТВЕННАЯ '!Q2267</f>
        <v>1048100</v>
      </c>
      <c r="R1874" s="279">
        <f>'ВЕДОМСТВЕННАЯ '!R2267</f>
        <v>0</v>
      </c>
      <c r="S1874" s="279">
        <f>'ВЕДОМСТВЕННАЯ '!S2267</f>
        <v>0</v>
      </c>
      <c r="T1874" s="279">
        <f>'ВЕДОМСТВЕННАЯ '!U2267</f>
        <v>1048100</v>
      </c>
      <c r="U1874" s="279">
        <f>'ВЕДОМСТВЕННАЯ '!V2267</f>
        <v>1048100</v>
      </c>
      <c r="V1874" s="279">
        <f>'ВЕДОМСТВЕННАЯ '!W2267</f>
        <v>0</v>
      </c>
      <c r="W1874" s="279">
        <f>'ВЕДОМСТВЕННАЯ '!X2267</f>
        <v>0</v>
      </c>
      <c r="X1874" s="279">
        <f>'ВЕДОМСТВЕННАЯ '!Y2267</f>
        <v>1048100</v>
      </c>
      <c r="Y1874" s="41">
        <f>'ВЕДОМСТВЕННАЯ '!Z2267</f>
        <v>1048100</v>
      </c>
      <c r="Z1874" s="41">
        <f>'ВЕДОМСТВЕННАЯ '!AA2267</f>
        <v>0</v>
      </c>
      <c r="AA1874" s="41">
        <f>'ВЕДОМСТВЕННАЯ '!AB2267</f>
        <v>0</v>
      </c>
    </row>
    <row r="1875" spans="1:27" ht="24" hidden="1" customHeight="1" x14ac:dyDescent="0.3">
      <c r="A1875" s="592" t="str">
        <f>'ВЕДОМСТВЕННАЯ '!A2268</f>
        <v>Спортшкола</v>
      </c>
      <c r="B1875" s="426">
        <f>'ВЕДОМСТВЕННАЯ '!B2268</f>
        <v>0</v>
      </c>
      <c r="C1875" s="315">
        <f>'ВЕДОМСТВЕННАЯ '!C2268</f>
        <v>0</v>
      </c>
      <c r="D1875" s="255">
        <f>'ВЕДОМСТВЕННАЯ '!D2268</f>
        <v>0</v>
      </c>
      <c r="E1875" s="247">
        <f>'ВЕДОМСТВЕННАЯ '!E2268</f>
        <v>0</v>
      </c>
      <c r="F1875" s="330">
        <f>'ВЕДОМСТВЕННАЯ '!F2268</f>
        <v>0</v>
      </c>
      <c r="G1875" s="248">
        <f>'ВЕДОМСТВЕННАЯ '!G2268</f>
        <v>0</v>
      </c>
      <c r="H1875" s="249">
        <f>'ВЕДОМСТВЕННАЯ '!H2268</f>
        <v>0</v>
      </c>
      <c r="I1875" s="249">
        <f>'ВЕДОМСТВЕННАЯ '!I2268</f>
        <v>0</v>
      </c>
      <c r="J1875" s="249">
        <f>'ВЕДОМСТВЕННАЯ '!J2268</f>
        <v>0</v>
      </c>
      <c r="K1875" s="278">
        <f>'ВЕДОМСТВЕННАЯ '!K2268</f>
        <v>577.5</v>
      </c>
      <c r="L1875" s="278">
        <f>'ВЕДОМСТВЕННАЯ '!L2268</f>
        <v>564</v>
      </c>
      <c r="M1875" s="278">
        <f>'ВЕДОМСТВЕННАЯ '!M2268</f>
        <v>564</v>
      </c>
      <c r="N1875" s="278">
        <f>'ВЕДОМСТВЕННАЯ '!N2268</f>
        <v>0</v>
      </c>
      <c r="O1875" s="278">
        <f>'ВЕДОМСТВЕННАЯ '!O2268</f>
        <v>0</v>
      </c>
      <c r="P1875" s="279">
        <f>'ВЕДОМСТВЕННАЯ '!P2268</f>
        <v>970000</v>
      </c>
      <c r="Q1875" s="279">
        <f>'ВЕДОМСТВЕННАЯ '!Q2268</f>
        <v>970000</v>
      </c>
      <c r="R1875" s="279">
        <f>'ВЕДОМСТВЕННАЯ '!R2268</f>
        <v>0</v>
      </c>
      <c r="S1875" s="279">
        <f>'ВЕДОМСТВЕННАЯ '!S2268</f>
        <v>0</v>
      </c>
      <c r="T1875" s="279">
        <f>'ВЕДОМСТВЕННАЯ '!U2268</f>
        <v>1008800</v>
      </c>
      <c r="U1875" s="279">
        <f>'ВЕДОМСТВЕННАЯ '!V2268</f>
        <v>1008800</v>
      </c>
      <c r="V1875" s="279">
        <f>'ВЕДОМСТВЕННАЯ '!W2268</f>
        <v>0</v>
      </c>
      <c r="W1875" s="279">
        <f>'ВЕДОМСТВЕННАЯ '!X2268</f>
        <v>0</v>
      </c>
      <c r="X1875" s="279">
        <f>'ВЕДОМСТВЕННАЯ '!Y2268</f>
        <v>1049200</v>
      </c>
      <c r="Y1875" s="41">
        <f>'ВЕДОМСТВЕННАЯ '!Z2268</f>
        <v>1049200</v>
      </c>
      <c r="Z1875" s="41">
        <f>'ВЕДОМСТВЕННАЯ '!AA2268</f>
        <v>0</v>
      </c>
      <c r="AA1875" s="41">
        <f>'ВЕДОМСТВЕННАЯ '!AB2268</f>
        <v>0</v>
      </c>
    </row>
    <row r="1876" spans="1:27" ht="65.25" customHeight="1" x14ac:dyDescent="0.3">
      <c r="A1876" s="590" t="str">
        <f>'ВЕДОМСТВЕННАЯ '!A2269</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1876" s="426" t="str">
        <f>'ВЕДОМСТВЕННАЯ '!B2269</f>
        <v>907</v>
      </c>
      <c r="C1876" s="315" t="str">
        <f>'ВЕДОМСТВЕННАЯ '!C2269</f>
        <v>11</v>
      </c>
      <c r="D1876" s="255" t="str">
        <f>'ВЕДОМСТВЕННАЯ '!D2269</f>
        <v>01</v>
      </c>
      <c r="E1876" s="247" t="str">
        <f>'ВЕДОМСТВЕННАЯ '!E2269</f>
        <v>5P</v>
      </c>
      <c r="F1876" s="330" t="str">
        <f>'ВЕДОМСТВЕННАЯ '!F2269</f>
        <v>2</v>
      </c>
      <c r="G1876" s="248" t="str">
        <f>'ВЕДОМСТВЕННАЯ '!G2269</f>
        <v>СФ</v>
      </c>
      <c r="H1876" s="249"/>
      <c r="I1876" s="249"/>
      <c r="J1876" s="249"/>
      <c r="K1876" s="278">
        <f>'ВЕДОМСТВЕННАЯ '!K2269</f>
        <v>17970</v>
      </c>
      <c r="L1876" s="278">
        <f>'ВЕДОМСТВЕННАЯ '!L2269</f>
        <v>17970</v>
      </c>
      <c r="M1876" s="278">
        <f>'ВЕДОМСТВЕННАЯ '!M2269</f>
        <v>12579</v>
      </c>
      <c r="N1876" s="278">
        <f>'ВЕДОМСТВЕННАЯ '!N2269</f>
        <v>5391</v>
      </c>
      <c r="O1876" s="278">
        <f>'ВЕДОМСТВЕННАЯ '!O2269</f>
        <v>5391</v>
      </c>
      <c r="P1876" s="279">
        <f>'ВЕДОМСТВЕННАЯ '!P2269</f>
        <v>13219100</v>
      </c>
      <c r="Q1876" s="279">
        <f>'ВЕДОМСТВЕННАЯ '!Q2269</f>
        <v>9305900</v>
      </c>
      <c r="R1876" s="279">
        <f>'ВЕДОМСТВЕННАЯ '!R2269</f>
        <v>3913200</v>
      </c>
      <c r="S1876" s="279">
        <f>'ВЕДОМСТВЕННАЯ '!S2269</f>
        <v>3913200</v>
      </c>
      <c r="T1876" s="279">
        <f>'ВЕДОМСТВЕННАЯ '!U2269</f>
        <v>13808700</v>
      </c>
      <c r="U1876" s="279">
        <f>'ВЕДОМСТВЕННАЯ '!V2269</f>
        <v>9678200</v>
      </c>
      <c r="V1876" s="279">
        <f>'ВЕДОМСТВЕННАЯ '!W2269</f>
        <v>4130500</v>
      </c>
      <c r="W1876" s="279">
        <f>'ВЕДОМСТВЕННАЯ '!X2269</f>
        <v>4130500</v>
      </c>
      <c r="X1876" s="279">
        <f>'ВЕДОМСТВЕННАЯ '!Y2269</f>
        <v>14363300</v>
      </c>
      <c r="Y1876" s="41">
        <f>'ВЕДОМСТВЕННАЯ '!Z2269</f>
        <v>10065300</v>
      </c>
      <c r="Z1876" s="41">
        <f>'ВЕДОМСТВЕННАЯ '!AA2269</f>
        <v>4298000</v>
      </c>
      <c r="AA1876" s="41">
        <f>'ВЕДОМСТВЕННАЯ '!AB2269</f>
        <v>4298000</v>
      </c>
    </row>
    <row r="1877" spans="1:27" ht="36.75" customHeight="1" x14ac:dyDescent="0.3">
      <c r="A1877" s="590" t="str">
        <f>'ВЕДОМСТВЕННАЯ '!A2270</f>
        <v xml:space="preserve">Возмещение расходов по коммунальным услугам учреждениям социальной сферы </v>
      </c>
      <c r="B1877" s="426" t="str">
        <f>'ВЕДОМСТВЕННАЯ '!B2270</f>
        <v>907</v>
      </c>
      <c r="C1877" s="315" t="str">
        <f>'ВЕДОМСТВЕННАЯ '!C2270</f>
        <v>11</v>
      </c>
      <c r="D1877" s="255" t="str">
        <f>'ВЕДОМСТВЕННАЯ '!D2270</f>
        <v>01</v>
      </c>
      <c r="E1877" s="247" t="str">
        <f>'ВЕДОМСТВЕННАЯ '!E2270</f>
        <v>5P</v>
      </c>
      <c r="F1877" s="330" t="str">
        <f>'ВЕДОМСТВЕННАЯ '!F2270</f>
        <v>2</v>
      </c>
      <c r="G1877" s="248" t="str">
        <f>'ВЕДОМСТВЕННАЯ '!G2270</f>
        <v>СФ</v>
      </c>
      <c r="H1877" s="249" t="str">
        <f>'ВЕДОМСТВЕННАЯ '!H2270</f>
        <v>S3080</v>
      </c>
      <c r="I1877" s="249">
        <f>'ВЕДОМСТВЕННАЯ '!I2270</f>
        <v>0</v>
      </c>
      <c r="J1877" s="331"/>
      <c r="K1877" s="278">
        <f>'ВЕДОМСТВЕННАЯ '!K2270</f>
        <v>17970</v>
      </c>
      <c r="L1877" s="278">
        <f>'ВЕДОМСТВЕННАЯ '!L2270</f>
        <v>17970</v>
      </c>
      <c r="M1877" s="278">
        <f>'ВЕДОМСТВЕННАЯ '!M2270</f>
        <v>12579</v>
      </c>
      <c r="N1877" s="278">
        <f>'ВЕДОМСТВЕННАЯ '!N2270</f>
        <v>5391</v>
      </c>
      <c r="O1877" s="278">
        <f>'ВЕДОМСТВЕННАЯ '!O2270</f>
        <v>5391</v>
      </c>
      <c r="P1877" s="279">
        <f>'ВЕДОМСТВЕННАЯ '!P2270</f>
        <v>13219100</v>
      </c>
      <c r="Q1877" s="279">
        <f>'ВЕДОМСТВЕННАЯ '!Q2270</f>
        <v>9305900</v>
      </c>
      <c r="R1877" s="279">
        <f>'ВЕДОМСТВЕННАЯ '!R2270</f>
        <v>3913200</v>
      </c>
      <c r="S1877" s="279">
        <f>'ВЕДОМСТВЕННАЯ '!S2270</f>
        <v>3913200</v>
      </c>
      <c r="T1877" s="279">
        <f>'ВЕДОМСТВЕННАЯ '!U2270</f>
        <v>13808700</v>
      </c>
      <c r="U1877" s="279">
        <f>'ВЕДОМСТВЕННАЯ '!V2270</f>
        <v>9678200</v>
      </c>
      <c r="V1877" s="279">
        <f>'ВЕДОМСТВЕННАЯ '!W2270</f>
        <v>4130500</v>
      </c>
      <c r="W1877" s="279">
        <f>'ВЕДОМСТВЕННАЯ '!X2270</f>
        <v>4130500</v>
      </c>
      <c r="X1877" s="279">
        <f>'ВЕДОМСТВЕННАЯ '!Y2270</f>
        <v>14363300</v>
      </c>
      <c r="Y1877" s="41">
        <f>'ВЕДОМСТВЕННАЯ '!Z2270</f>
        <v>10065300</v>
      </c>
      <c r="Z1877" s="41">
        <f>'ВЕДОМСТВЕННАЯ '!AA2270</f>
        <v>4298000</v>
      </c>
      <c r="AA1877" s="41">
        <f>'ВЕДОМСТВЕННАЯ '!AB2270</f>
        <v>4298000</v>
      </c>
    </row>
    <row r="1878" spans="1:27" ht="32.25" customHeight="1" x14ac:dyDescent="0.3">
      <c r="A1878" s="590" t="str">
        <f>'ВЕДОМСТВЕННАЯ '!A2271</f>
        <v>Закупка товаров, работ и услуг для обеспечения государственных (муниципальных) нужд</v>
      </c>
      <c r="B1878" s="426" t="str">
        <f>'ВЕДОМСТВЕННАЯ '!B2271</f>
        <v>907</v>
      </c>
      <c r="C1878" s="315" t="str">
        <f>'ВЕДОМСТВЕННАЯ '!C2271</f>
        <v>11</v>
      </c>
      <c r="D1878" s="255" t="str">
        <f>'ВЕДОМСТВЕННАЯ '!D2271</f>
        <v>01</v>
      </c>
      <c r="E1878" s="247" t="str">
        <f>'ВЕДОМСТВЕННАЯ '!E2271</f>
        <v>5P</v>
      </c>
      <c r="F1878" s="330" t="str">
        <f>'ВЕДОМСТВЕННАЯ '!F2271</f>
        <v>2</v>
      </c>
      <c r="G1878" s="248" t="str">
        <f>'ВЕДОМСТВЕННАЯ '!G2271</f>
        <v>СФ</v>
      </c>
      <c r="H1878" s="249" t="str">
        <f>'ВЕДОМСТВЕННАЯ '!H2271</f>
        <v>S3080</v>
      </c>
      <c r="I1878" s="249">
        <f>'ВЕДОМСТВЕННАЯ '!I2271</f>
        <v>0</v>
      </c>
      <c r="J1878" s="331">
        <f>'ВЕДОМСТВЕННАЯ '!J2271</f>
        <v>200</v>
      </c>
      <c r="K1878" s="278">
        <f>'ВЕДОМСТВЕННАЯ '!K2271</f>
        <v>17970</v>
      </c>
      <c r="L1878" s="278">
        <f>'ВЕДОМСТВЕННАЯ '!L2271</f>
        <v>17970</v>
      </c>
      <c r="M1878" s="278">
        <f>'ВЕДОМСТВЕННАЯ '!M2271</f>
        <v>12579</v>
      </c>
      <c r="N1878" s="278">
        <f>'ВЕДОМСТВЕННАЯ '!N2271</f>
        <v>5391</v>
      </c>
      <c r="O1878" s="278">
        <f>'ВЕДОМСТВЕННАЯ '!O2271</f>
        <v>5391</v>
      </c>
      <c r="P1878" s="279">
        <f>'ВЕДОМСТВЕННАЯ '!P2271</f>
        <v>13219100</v>
      </c>
      <c r="Q1878" s="279">
        <f>'ВЕДОМСТВЕННАЯ '!Q2271</f>
        <v>9305900</v>
      </c>
      <c r="R1878" s="279">
        <f>'ВЕДОМСТВЕННАЯ '!R2271</f>
        <v>3913200</v>
      </c>
      <c r="S1878" s="279">
        <f>'ВЕДОМСТВЕННАЯ '!S2271</f>
        <v>3913200</v>
      </c>
      <c r="T1878" s="279">
        <f>'ВЕДОМСТВЕННАЯ '!U2271</f>
        <v>13808700</v>
      </c>
      <c r="U1878" s="279">
        <f>'ВЕДОМСТВЕННАЯ '!V2271</f>
        <v>9678200</v>
      </c>
      <c r="V1878" s="279">
        <f>'ВЕДОМСТВЕННАЯ '!W2271</f>
        <v>4130500</v>
      </c>
      <c r="W1878" s="279">
        <f>'ВЕДОМСТВЕННАЯ '!X2271</f>
        <v>4130500</v>
      </c>
      <c r="X1878" s="279">
        <f>'ВЕДОМСТВЕННАЯ '!Y2271</f>
        <v>14363300</v>
      </c>
      <c r="Y1878" s="41">
        <f>'ВЕДОМСТВЕННАЯ '!Z2271</f>
        <v>10065300</v>
      </c>
      <c r="Z1878" s="41">
        <f>'ВЕДОМСТВЕННАЯ '!AA2271</f>
        <v>4298000</v>
      </c>
      <c r="AA1878" s="41">
        <f>'ВЕДОМСТВЕННАЯ '!AB2271</f>
        <v>4298000</v>
      </c>
    </row>
    <row r="1879" spans="1:27" ht="35.25" customHeight="1" x14ac:dyDescent="0.3">
      <c r="A1879" s="590" t="str">
        <f>'ВЕДОМСТВЕННАЯ '!A2272</f>
        <v xml:space="preserve">Иные закупки товаров, работ и услуг для обеспечения государственных (муниципальных) нужд </v>
      </c>
      <c r="B1879" s="426" t="str">
        <f>'ВЕДОМСТВЕННАЯ '!B2272</f>
        <v>907</v>
      </c>
      <c r="C1879" s="315" t="str">
        <f>'ВЕДОМСТВЕННАЯ '!C2272</f>
        <v>11</v>
      </c>
      <c r="D1879" s="255" t="str">
        <f>'ВЕДОМСТВЕННАЯ '!D2272</f>
        <v>01</v>
      </c>
      <c r="E1879" s="247" t="str">
        <f>'ВЕДОМСТВЕННАЯ '!E2272</f>
        <v>5P</v>
      </c>
      <c r="F1879" s="330" t="str">
        <f>'ВЕДОМСТВЕННАЯ '!F2272</f>
        <v>2</v>
      </c>
      <c r="G1879" s="248" t="str">
        <f>'ВЕДОМСТВЕННАЯ '!G2272</f>
        <v>СФ</v>
      </c>
      <c r="H1879" s="249" t="str">
        <f>'ВЕДОМСТВЕННАЯ '!H2272</f>
        <v>S3080</v>
      </c>
      <c r="I1879" s="249">
        <f>'ВЕДОМСТВЕННАЯ '!I2272</f>
        <v>0</v>
      </c>
      <c r="J1879" s="331">
        <f>'ВЕДОМСТВЕННАЯ '!J2272</f>
        <v>240</v>
      </c>
      <c r="K1879" s="278">
        <f>'ВЕДОМСТВЕННАЯ '!K2272</f>
        <v>17970</v>
      </c>
      <c r="L1879" s="278">
        <f>'ВЕДОМСТВЕННАЯ '!L2272</f>
        <v>17970</v>
      </c>
      <c r="M1879" s="278">
        <f>'ВЕДОМСТВЕННАЯ '!M2272</f>
        <v>12579</v>
      </c>
      <c r="N1879" s="278">
        <f>'ВЕДОМСТВЕННАЯ '!N2272</f>
        <v>5391</v>
      </c>
      <c r="O1879" s="278">
        <f>'ВЕДОМСТВЕННАЯ '!O2272</f>
        <v>5391</v>
      </c>
      <c r="P1879" s="279">
        <f>'ВЕДОМСТВЕННАЯ '!P2272</f>
        <v>13219100</v>
      </c>
      <c r="Q1879" s="279">
        <f>'ВЕДОМСТВЕННАЯ '!Q2272</f>
        <v>9305900</v>
      </c>
      <c r="R1879" s="279">
        <f>'ВЕДОМСТВЕННАЯ '!R2272</f>
        <v>3913200</v>
      </c>
      <c r="S1879" s="279">
        <f>'ВЕДОМСТВЕННАЯ '!S2272</f>
        <v>3913200</v>
      </c>
      <c r="T1879" s="279">
        <f>'ВЕДОМСТВЕННАЯ '!U2272</f>
        <v>13808700</v>
      </c>
      <c r="U1879" s="279">
        <f>'ВЕДОМСТВЕННАЯ '!V2272</f>
        <v>9678200</v>
      </c>
      <c r="V1879" s="279">
        <f>'ВЕДОМСТВЕННАЯ '!W2272</f>
        <v>4130500</v>
      </c>
      <c r="W1879" s="279">
        <f>'ВЕДОМСТВЕННАЯ '!X2272</f>
        <v>4130500</v>
      </c>
      <c r="X1879" s="279">
        <f>'ВЕДОМСТВЕННАЯ '!Y2272</f>
        <v>14363300</v>
      </c>
      <c r="Y1879" s="41">
        <f>'ВЕДОМСТВЕННАЯ '!Z2272</f>
        <v>10065300</v>
      </c>
      <c r="Z1879" s="41">
        <f>'ВЕДОМСТВЕННАЯ '!AA2272</f>
        <v>4298000</v>
      </c>
      <c r="AA1879" s="41">
        <f>'ВЕДОМСТВЕННАЯ '!AB2272</f>
        <v>4298000</v>
      </c>
    </row>
    <row r="1880" spans="1:27" ht="38.25" hidden="1" customHeight="1" x14ac:dyDescent="0.3">
      <c r="A1880" s="590" t="str">
        <f>'ВЕДОМСТВЕННАЯ '!A2275</f>
        <v>Подпрограмма "Обеспечение безопасности учреждений спорта Хасынского муниципального округа Магаданской области"</v>
      </c>
      <c r="B1880" s="426" t="str">
        <f>'ВЕДОМСТВЕННАЯ '!B2275</f>
        <v>907</v>
      </c>
      <c r="C1880" s="315" t="str">
        <f>'ВЕДОМСТВЕННАЯ '!C2275</f>
        <v>11</v>
      </c>
      <c r="D1880" s="255" t="str">
        <f>'ВЕДОМСТВЕННАЯ '!D2275</f>
        <v>01</v>
      </c>
      <c r="E1880" s="247" t="str">
        <f>'ВЕДОМСТВЕННАЯ '!E2275</f>
        <v>5P</v>
      </c>
      <c r="F1880" s="330" t="str">
        <f>'ВЕДОМСТВЕННАЯ '!F2275</f>
        <v xml:space="preserve">3 </v>
      </c>
      <c r="G1880" s="248" t="str">
        <f>'ВЕДОМСТВЕННАЯ '!G2275</f>
        <v>00</v>
      </c>
      <c r="H1880" s="249" t="str">
        <f>'ВЕДОМСТВЕННАЯ '!H2275</f>
        <v>00000</v>
      </c>
      <c r="I1880" s="249">
        <f>'ВЕДОМСТВЕННАЯ '!I2275</f>
        <v>0</v>
      </c>
      <c r="J1880" s="331"/>
      <c r="K1880" s="278">
        <f>'ВЕДОМСТВЕННАЯ '!K2275</f>
        <v>1811.1000000000001</v>
      </c>
      <c r="L1880" s="278">
        <f>'ВЕДОМСТВЕННАЯ '!L2275</f>
        <v>2553.2000000000003</v>
      </c>
      <c r="M1880" s="278">
        <f>'ВЕДОМСТВЕННАЯ '!M2275</f>
        <v>0</v>
      </c>
      <c r="N1880" s="278">
        <f>'ВЕДОМСТВЕННАЯ '!N2275</f>
        <v>0</v>
      </c>
      <c r="O1880" s="278">
        <f>'ВЕДОМСТВЕННАЯ '!O2275</f>
        <v>2710.7</v>
      </c>
      <c r="P1880" s="279">
        <f>'ВЕДОМСТВЕННАЯ '!P2275</f>
        <v>0</v>
      </c>
      <c r="Q1880" s="279">
        <f>'ВЕДОМСТВЕННАЯ '!Q2275</f>
        <v>0</v>
      </c>
      <c r="R1880" s="279">
        <f>'ВЕДОМСТВЕННАЯ '!R2275</f>
        <v>0</v>
      </c>
      <c r="S1880" s="279">
        <f>'ВЕДОМСТВЕННАЯ '!S2275</f>
        <v>0</v>
      </c>
      <c r="T1880" s="279">
        <f>'ВЕДОМСТВЕННАЯ '!U2275</f>
        <v>0</v>
      </c>
      <c r="U1880" s="279">
        <f>'ВЕДОМСТВЕННАЯ '!V2275</f>
        <v>0</v>
      </c>
      <c r="V1880" s="279">
        <f>'ВЕДОМСТВЕННАЯ '!W2275</f>
        <v>0</v>
      </c>
      <c r="W1880" s="279">
        <f>'ВЕДОМСТВЕННАЯ '!X2275</f>
        <v>0</v>
      </c>
      <c r="X1880" s="279">
        <f>'ВЕДОМСТВЕННАЯ '!Y2275</f>
        <v>0</v>
      </c>
      <c r="Y1880" s="41">
        <f>'ВЕДОМСТВЕННАЯ '!Z2275</f>
        <v>0</v>
      </c>
      <c r="Z1880" s="41">
        <f>'ВЕДОМСТВЕННАЯ '!AA2275</f>
        <v>0</v>
      </c>
      <c r="AA1880" s="41">
        <f>'ВЕДОМСТВЕННАЯ '!AB2275</f>
        <v>0</v>
      </c>
    </row>
    <row r="1881" spans="1:27" ht="39.950000000000003" hidden="1" customHeight="1" x14ac:dyDescent="0.3">
      <c r="A1881" s="590" t="str">
        <f>'ВЕДОМСТВЕННАЯ '!A2276</f>
        <v>Основное мероприятие "Обеспечение комплексной безопасности муниципальных учреждений"</v>
      </c>
      <c r="B1881" s="426" t="str">
        <f>'ВЕДОМСТВЕННАЯ '!B2276</f>
        <v>907</v>
      </c>
      <c r="C1881" s="315" t="str">
        <f>'ВЕДОМСТВЕННАЯ '!C2276</f>
        <v>11</v>
      </c>
      <c r="D1881" s="255" t="str">
        <f>'ВЕДОМСТВЕННАЯ '!D2276</f>
        <v>01</v>
      </c>
      <c r="E1881" s="247" t="str">
        <f>'ВЕДОМСТВЕННАЯ '!E2276</f>
        <v>5P</v>
      </c>
      <c r="F1881" s="330" t="str">
        <f>'ВЕДОМСТВЕННАЯ '!F2276</f>
        <v xml:space="preserve">3 </v>
      </c>
      <c r="G1881" s="248" t="str">
        <f>'ВЕДОМСТВЕННАЯ '!G2276</f>
        <v xml:space="preserve">01 </v>
      </c>
      <c r="H1881" s="249" t="str">
        <f>'ВЕДОМСТВЕННАЯ '!H2276</f>
        <v>00000</v>
      </c>
      <c r="I1881" s="249">
        <f>'ВЕДОМСТВЕННАЯ '!I2276</f>
        <v>0</v>
      </c>
      <c r="J1881" s="249"/>
      <c r="K1881" s="278">
        <f>'ВЕДОМСТВЕННАЯ '!K2276</f>
        <v>1811.1000000000001</v>
      </c>
      <c r="L1881" s="278">
        <f>'ВЕДОМСТВЕННАЯ '!L2276</f>
        <v>2553.2000000000003</v>
      </c>
      <c r="M1881" s="278">
        <f>'ВЕДОМСТВЕННАЯ '!M2276</f>
        <v>0</v>
      </c>
      <c r="N1881" s="278">
        <f>'ВЕДОМСТВЕННАЯ '!N2276</f>
        <v>0</v>
      </c>
      <c r="O1881" s="278">
        <f>'ВЕДОМСТВЕННАЯ '!O2276</f>
        <v>2710.7</v>
      </c>
      <c r="P1881" s="279">
        <f>'ВЕДОМСТВЕННАЯ '!P2276</f>
        <v>0</v>
      </c>
      <c r="Q1881" s="279">
        <f>'ВЕДОМСТВЕННАЯ '!Q2276</f>
        <v>0</v>
      </c>
      <c r="R1881" s="279">
        <f>'ВЕДОМСТВЕННАЯ '!R2276</f>
        <v>0</v>
      </c>
      <c r="S1881" s="279">
        <f>'ВЕДОМСТВЕННАЯ '!S2276</f>
        <v>0</v>
      </c>
      <c r="T1881" s="279">
        <f>'ВЕДОМСТВЕННАЯ '!U2276</f>
        <v>0</v>
      </c>
      <c r="U1881" s="279">
        <f>'ВЕДОМСТВЕННАЯ '!V2276</f>
        <v>0</v>
      </c>
      <c r="V1881" s="279">
        <f>'ВЕДОМСТВЕННАЯ '!W2276</f>
        <v>0</v>
      </c>
      <c r="W1881" s="279">
        <f>'ВЕДОМСТВЕННАЯ '!X2276</f>
        <v>0</v>
      </c>
      <c r="X1881" s="279">
        <f>'ВЕДОМСТВЕННАЯ '!Y2276</f>
        <v>0</v>
      </c>
      <c r="Y1881" s="41">
        <f>'ВЕДОМСТВЕННАЯ '!Z2276</f>
        <v>0</v>
      </c>
      <c r="Z1881" s="41">
        <f>'ВЕДОМСТВЕННАЯ '!AA2276</f>
        <v>0</v>
      </c>
      <c r="AA1881" s="41">
        <f>'ВЕДОМСТВЕННАЯ '!AB2276</f>
        <v>0</v>
      </c>
    </row>
    <row r="1882" spans="1:27" ht="49.5" hidden="1" customHeight="1" x14ac:dyDescent="0.3">
      <c r="A1882" s="590" t="str">
        <f>'ВЕДОМСТВЕННАЯ '!A2277</f>
        <v>Модернизация и установка систем оповещения о пожаре, систем видеонаблюдения, систем охранной сигнализации, изготовление проектно-сметной документации на монтаж систем</v>
      </c>
      <c r="B1882" s="426" t="str">
        <f>'ВЕДОМСТВЕННАЯ '!B2277</f>
        <v>907</v>
      </c>
      <c r="C1882" s="315" t="str">
        <f>'ВЕДОМСТВЕННАЯ '!C2277</f>
        <v>11</v>
      </c>
      <c r="D1882" s="255" t="str">
        <f>'ВЕДОМСТВЕННАЯ '!D2277</f>
        <v>01</v>
      </c>
      <c r="E1882" s="247" t="str">
        <f>'ВЕДОМСТВЕННАЯ '!E2277</f>
        <v>5P</v>
      </c>
      <c r="F1882" s="330" t="str">
        <f>'ВЕДОМСТВЕННАЯ '!F2277</f>
        <v>3</v>
      </c>
      <c r="G1882" s="248" t="str">
        <f>'ВЕДОМСТВЕННАЯ '!G2277</f>
        <v>01</v>
      </c>
      <c r="H1882" s="249" t="str">
        <f>'ВЕДОМСТВЕННАЯ '!H2277</f>
        <v>A0670</v>
      </c>
      <c r="I1882" s="249">
        <f>'ВЕДОМСТВЕННАЯ '!I2277</f>
        <v>0</v>
      </c>
      <c r="J1882" s="249"/>
      <c r="K1882" s="278">
        <f>'ВЕДОМСТВЕННАЯ '!K2277</f>
        <v>64</v>
      </c>
      <c r="L1882" s="278">
        <f>'ВЕДОМСТВЕННАЯ '!L2277</f>
        <v>0</v>
      </c>
      <c r="M1882" s="278">
        <f>'ВЕДОМСТВЕННАЯ '!M2277</f>
        <v>0</v>
      </c>
      <c r="N1882" s="278">
        <f>'ВЕДОМСТВЕННАЯ '!N2277</f>
        <v>0</v>
      </c>
      <c r="O1882" s="278">
        <f>'ВЕДОМСТВЕННАЯ '!O2277</f>
        <v>0</v>
      </c>
      <c r="P1882" s="279">
        <f>'ВЕДОМСТВЕННАЯ '!P2277</f>
        <v>0</v>
      </c>
      <c r="Q1882" s="279">
        <f>'ВЕДОМСТВЕННАЯ '!Q2277</f>
        <v>0</v>
      </c>
      <c r="R1882" s="279">
        <f>'ВЕДОМСТВЕННАЯ '!R2277</f>
        <v>0</v>
      </c>
      <c r="S1882" s="279">
        <f>'ВЕДОМСТВЕННАЯ '!S2277</f>
        <v>0</v>
      </c>
      <c r="T1882" s="279">
        <f>'ВЕДОМСТВЕННАЯ '!U2277</f>
        <v>0</v>
      </c>
      <c r="U1882" s="279">
        <f>'ВЕДОМСТВЕННАЯ '!V2277</f>
        <v>0</v>
      </c>
      <c r="V1882" s="279">
        <f>'ВЕДОМСТВЕННАЯ '!W2277</f>
        <v>0</v>
      </c>
      <c r="W1882" s="279">
        <f>'ВЕДОМСТВЕННАЯ '!X2277</f>
        <v>0</v>
      </c>
      <c r="X1882" s="279">
        <f>'ВЕДОМСТВЕННАЯ '!Y2277</f>
        <v>0</v>
      </c>
      <c r="Y1882" s="41">
        <f>'ВЕДОМСТВЕННАЯ '!Z2277</f>
        <v>0</v>
      </c>
      <c r="Z1882" s="41">
        <f>'ВЕДОМСТВЕННАЯ '!AA2277</f>
        <v>0</v>
      </c>
      <c r="AA1882" s="41">
        <f>'ВЕДОМСТВЕННАЯ '!AB2277</f>
        <v>0</v>
      </c>
    </row>
    <row r="1883" spans="1:27" ht="41.25" hidden="1" customHeight="1" x14ac:dyDescent="0.3">
      <c r="A1883" s="590" t="str">
        <f>'ВЕДОМСТВЕННАЯ '!A2278</f>
        <v>Закупка товаров, работ и услуг для обеспечения государственных (муниципальных) нужд</v>
      </c>
      <c r="B1883" s="426" t="str">
        <f>'ВЕДОМСТВЕННАЯ '!B2278</f>
        <v>907</v>
      </c>
      <c r="C1883" s="315" t="str">
        <f>'ВЕДОМСТВЕННАЯ '!C2278</f>
        <v>11</v>
      </c>
      <c r="D1883" s="255" t="str">
        <f>'ВЕДОМСТВЕННАЯ '!D2278</f>
        <v>01</v>
      </c>
      <c r="E1883" s="247" t="str">
        <f>'ВЕДОМСТВЕННАЯ '!E2278</f>
        <v>5P</v>
      </c>
      <c r="F1883" s="330" t="str">
        <f>'ВЕДОМСТВЕННАЯ '!F2278</f>
        <v>3</v>
      </c>
      <c r="G1883" s="248" t="str">
        <f>'ВЕДОМСТВЕННАЯ '!G2278</f>
        <v>01</v>
      </c>
      <c r="H1883" s="249" t="str">
        <f>'ВЕДОМСТВЕННАЯ '!H2278</f>
        <v>A0670</v>
      </c>
      <c r="I1883" s="249">
        <f>'ВЕДОМСТВЕННАЯ '!I2278</f>
        <v>0</v>
      </c>
      <c r="J1883" s="249"/>
      <c r="K1883" s="278">
        <f>'ВЕДОМСТВЕННАЯ '!K2278</f>
        <v>64</v>
      </c>
      <c r="L1883" s="278">
        <f>'ВЕДОМСТВЕННАЯ '!L2278</f>
        <v>0</v>
      </c>
      <c r="M1883" s="278">
        <f>'ВЕДОМСТВЕННАЯ '!M2278</f>
        <v>0</v>
      </c>
      <c r="N1883" s="278">
        <f>'ВЕДОМСТВЕННАЯ '!N2278</f>
        <v>0</v>
      </c>
      <c r="O1883" s="278">
        <f>'ВЕДОМСТВЕННАЯ '!O2278</f>
        <v>0</v>
      </c>
      <c r="P1883" s="279">
        <f>'ВЕДОМСТВЕННАЯ '!P2278</f>
        <v>0</v>
      </c>
      <c r="Q1883" s="279">
        <f>'ВЕДОМСТВЕННАЯ '!Q2278</f>
        <v>0</v>
      </c>
      <c r="R1883" s="279">
        <f>'ВЕДОМСТВЕННАЯ '!R2278</f>
        <v>0</v>
      </c>
      <c r="S1883" s="279">
        <f>'ВЕДОМСТВЕННАЯ '!S2278</f>
        <v>0</v>
      </c>
      <c r="T1883" s="279">
        <f>'ВЕДОМСТВЕННАЯ '!U2278</f>
        <v>0</v>
      </c>
      <c r="U1883" s="279">
        <f>'ВЕДОМСТВЕННАЯ '!V2278</f>
        <v>0</v>
      </c>
      <c r="V1883" s="279">
        <f>'ВЕДОМСТВЕННАЯ '!W2278</f>
        <v>0</v>
      </c>
      <c r="W1883" s="279">
        <f>'ВЕДОМСТВЕННАЯ '!X2278</f>
        <v>0</v>
      </c>
      <c r="X1883" s="279">
        <f>'ВЕДОМСТВЕННАЯ '!Y2278</f>
        <v>0</v>
      </c>
      <c r="Y1883" s="41">
        <f>'ВЕДОМСТВЕННАЯ '!Z2278</f>
        <v>0</v>
      </c>
      <c r="Z1883" s="41">
        <f>'ВЕДОМСТВЕННАЯ '!AA2278</f>
        <v>0</v>
      </c>
      <c r="AA1883" s="41">
        <f>'ВЕДОМСТВЕННАЯ '!AB2278</f>
        <v>0</v>
      </c>
    </row>
    <row r="1884" spans="1:27" ht="37.5" hidden="1" customHeight="1" x14ac:dyDescent="0.3">
      <c r="A1884" s="590" t="str">
        <f>'ВЕДОМСТВЕННАЯ '!A2279</f>
        <v xml:space="preserve">Иные закупки товаров, работ и услуг для обеспечения государственных (муниципальных) нужд </v>
      </c>
      <c r="B1884" s="426" t="str">
        <f>'ВЕДОМСТВЕННАЯ '!B2279</f>
        <v>907</v>
      </c>
      <c r="C1884" s="315" t="str">
        <f>'ВЕДОМСТВЕННАЯ '!C2279</f>
        <v>11</v>
      </c>
      <c r="D1884" s="255" t="str">
        <f>'ВЕДОМСТВЕННАЯ '!D2279</f>
        <v>01</v>
      </c>
      <c r="E1884" s="247" t="str">
        <f>'ВЕДОМСТВЕННАЯ '!E2279</f>
        <v>5P</v>
      </c>
      <c r="F1884" s="330" t="str">
        <f>'ВЕДОМСТВЕННАЯ '!F2279</f>
        <v>3</v>
      </c>
      <c r="G1884" s="248" t="str">
        <f>'ВЕДОМСТВЕННАЯ '!G2279</f>
        <v>01</v>
      </c>
      <c r="H1884" s="249" t="str">
        <f>'ВЕДОМСТВЕННАЯ '!H2279</f>
        <v>A0670</v>
      </c>
      <c r="I1884" s="249">
        <f>'ВЕДОМСТВЕННАЯ '!I2279</f>
        <v>0</v>
      </c>
      <c r="J1884" s="249"/>
      <c r="K1884" s="278">
        <f>'ВЕДОМСТВЕННАЯ '!K2279</f>
        <v>64</v>
      </c>
      <c r="L1884" s="278">
        <f>'ВЕДОМСТВЕННАЯ '!L2279</f>
        <v>0</v>
      </c>
      <c r="M1884" s="278">
        <f>'ВЕДОМСТВЕННАЯ '!M2279</f>
        <v>0</v>
      </c>
      <c r="N1884" s="278">
        <f>'ВЕДОМСТВЕННАЯ '!N2279</f>
        <v>0</v>
      </c>
      <c r="O1884" s="278">
        <f>'ВЕДОМСТВЕННАЯ '!O2279</f>
        <v>0</v>
      </c>
      <c r="P1884" s="279">
        <f>'ВЕДОМСТВЕННАЯ '!P2279</f>
        <v>0</v>
      </c>
      <c r="Q1884" s="279">
        <f>'ВЕДОМСТВЕННАЯ '!Q2279</f>
        <v>0</v>
      </c>
      <c r="R1884" s="279">
        <f>'ВЕДОМСТВЕННАЯ '!R2279</f>
        <v>0</v>
      </c>
      <c r="S1884" s="279">
        <f>'ВЕДОМСТВЕННАЯ '!S2279</f>
        <v>0</v>
      </c>
      <c r="T1884" s="279">
        <f>'ВЕДОМСТВЕННАЯ '!U2279</f>
        <v>0</v>
      </c>
      <c r="U1884" s="279">
        <f>'ВЕДОМСТВЕННАЯ '!V2279</f>
        <v>0</v>
      </c>
      <c r="V1884" s="279">
        <f>'ВЕДОМСТВЕННАЯ '!W2279</f>
        <v>0</v>
      </c>
      <c r="W1884" s="279">
        <f>'ВЕДОМСТВЕННАЯ '!X2279</f>
        <v>0</v>
      </c>
      <c r="X1884" s="279">
        <f>'ВЕДОМСТВЕННАЯ '!Y2279</f>
        <v>0</v>
      </c>
      <c r="Y1884" s="41">
        <f>'ВЕДОМСТВЕННАЯ '!Z2279</f>
        <v>0</v>
      </c>
      <c r="Z1884" s="41">
        <f>'ВЕДОМСТВЕННАЯ '!AA2279</f>
        <v>0</v>
      </c>
      <c r="AA1884" s="41">
        <f>'ВЕДОМСТВЕННАЯ '!AB2279</f>
        <v>0</v>
      </c>
    </row>
    <row r="1885" spans="1:27" ht="20.100000000000001" hidden="1" customHeight="1" x14ac:dyDescent="0.3">
      <c r="A1885" s="592" t="str">
        <f>'ВЕДОМСТВЕННАЯ '!A2280</f>
        <v>ФОК Арбат</v>
      </c>
      <c r="B1885" s="426">
        <f>'ВЕДОМСТВЕННАЯ '!B2280</f>
        <v>0</v>
      </c>
      <c r="C1885" s="315">
        <f>'ВЕДОМСТВЕННАЯ '!C2280</f>
        <v>0</v>
      </c>
      <c r="D1885" s="255">
        <f>'ВЕДОМСТВЕННАЯ '!D2280</f>
        <v>0</v>
      </c>
      <c r="E1885" s="247">
        <f>'ВЕДОМСТВЕННАЯ '!E2280</f>
        <v>0</v>
      </c>
      <c r="F1885" s="330">
        <f>'ВЕДОМСТВЕННАЯ '!F2280</f>
        <v>0</v>
      </c>
      <c r="G1885" s="248">
        <f>'ВЕДОМСТВЕННАЯ '!G2280</f>
        <v>0</v>
      </c>
      <c r="H1885" s="249">
        <f>'ВЕДОМСТВЕННАЯ '!H2280</f>
        <v>0</v>
      </c>
      <c r="I1885" s="249">
        <f>'ВЕДОМСТВЕННАЯ '!I2280</f>
        <v>0</v>
      </c>
      <c r="J1885" s="249"/>
      <c r="K1885" s="278">
        <f>'ВЕДОМСТВЕННАЯ '!K2280</f>
        <v>0</v>
      </c>
      <c r="L1885" s="278">
        <f>'ВЕДОМСТВЕННАЯ '!L2280</f>
        <v>0</v>
      </c>
      <c r="M1885" s="278">
        <f>'ВЕДОМСТВЕННАЯ '!M2280</f>
        <v>0</v>
      </c>
      <c r="N1885" s="278">
        <f>'ВЕДОМСТВЕННАЯ '!N2280</f>
        <v>0</v>
      </c>
      <c r="O1885" s="278">
        <f>'ВЕДОМСТВЕННАЯ '!O2280</f>
        <v>0</v>
      </c>
      <c r="P1885" s="279">
        <f>'ВЕДОМСТВЕННАЯ '!P2280</f>
        <v>0</v>
      </c>
      <c r="Q1885" s="279">
        <f>'ВЕДОМСТВЕННАЯ '!Q2280</f>
        <v>0</v>
      </c>
      <c r="R1885" s="279">
        <f>'ВЕДОМСТВЕННАЯ '!R2280</f>
        <v>0</v>
      </c>
      <c r="S1885" s="279">
        <f>'ВЕДОМСТВЕННАЯ '!S2280</f>
        <v>0</v>
      </c>
      <c r="T1885" s="279">
        <f>'ВЕДОМСТВЕННАЯ '!U2280</f>
        <v>0</v>
      </c>
      <c r="U1885" s="279">
        <f>'ВЕДОМСТВЕННАЯ '!V2280</f>
        <v>0</v>
      </c>
      <c r="V1885" s="279">
        <f>'ВЕДОМСТВЕННАЯ '!W2280</f>
        <v>0</v>
      </c>
      <c r="W1885" s="279">
        <f>'ВЕДОМСТВЕННАЯ '!X2280</f>
        <v>0</v>
      </c>
      <c r="X1885" s="279">
        <f>'ВЕДОМСТВЕННАЯ '!Y2280</f>
        <v>0</v>
      </c>
      <c r="Y1885" s="41">
        <f>'ВЕДОМСТВЕННАЯ '!Z2280</f>
        <v>0</v>
      </c>
      <c r="Z1885" s="41">
        <f>'ВЕДОМСТВЕННАЯ '!AA2280</f>
        <v>0</v>
      </c>
      <c r="AA1885" s="41">
        <f>'ВЕДОМСТВЕННАЯ '!AB2280</f>
        <v>0</v>
      </c>
    </row>
    <row r="1886" spans="1:27" ht="20.100000000000001" hidden="1" customHeight="1" x14ac:dyDescent="0.3">
      <c r="A1886" s="592" t="str">
        <f>'ВЕДОМСТВЕННАЯ '!A2281</f>
        <v>ФОК спортивный зал</v>
      </c>
      <c r="B1886" s="426">
        <f>'ВЕДОМСТВЕННАЯ '!B2281</f>
        <v>0</v>
      </c>
      <c r="C1886" s="315">
        <f>'ВЕДОМСТВЕННАЯ '!C2281</f>
        <v>0</v>
      </c>
      <c r="D1886" s="255">
        <f>'ВЕДОМСТВЕННАЯ '!D2281</f>
        <v>0</v>
      </c>
      <c r="E1886" s="247">
        <f>'ВЕДОМСТВЕННАЯ '!E2281</f>
        <v>0</v>
      </c>
      <c r="F1886" s="330">
        <f>'ВЕДОМСТВЕННАЯ '!F2281</f>
        <v>0</v>
      </c>
      <c r="G1886" s="248">
        <f>'ВЕДОМСТВЕННАЯ '!G2281</f>
        <v>0</v>
      </c>
      <c r="H1886" s="249">
        <f>'ВЕДОМСТВЕННАЯ '!H2281</f>
        <v>0</v>
      </c>
      <c r="I1886" s="249">
        <f>'ВЕДОМСТВЕННАЯ '!I2281</f>
        <v>0</v>
      </c>
      <c r="J1886" s="249"/>
      <c r="K1886" s="278">
        <f>'ВЕДОМСТВЕННАЯ '!K2281</f>
        <v>0</v>
      </c>
      <c r="L1886" s="278">
        <f>'ВЕДОМСТВЕННАЯ '!L2281</f>
        <v>0</v>
      </c>
      <c r="M1886" s="278">
        <f>'ВЕДОМСТВЕННАЯ '!M2281</f>
        <v>0</v>
      </c>
      <c r="N1886" s="278">
        <f>'ВЕДОМСТВЕННАЯ '!N2281</f>
        <v>0</v>
      </c>
      <c r="O1886" s="278">
        <f>'ВЕДОМСТВЕННАЯ '!O2281</f>
        <v>0</v>
      </c>
      <c r="P1886" s="279">
        <f>'ВЕДОМСТВЕННАЯ '!P2281</f>
        <v>0</v>
      </c>
      <c r="Q1886" s="279">
        <f>'ВЕДОМСТВЕННАЯ '!Q2281</f>
        <v>0</v>
      </c>
      <c r="R1886" s="279">
        <f>'ВЕДОМСТВЕННАЯ '!R2281</f>
        <v>0</v>
      </c>
      <c r="S1886" s="279">
        <f>'ВЕДОМСТВЕННАЯ '!S2281</f>
        <v>0</v>
      </c>
      <c r="T1886" s="279">
        <f>'ВЕДОМСТВЕННАЯ '!U2281</f>
        <v>0</v>
      </c>
      <c r="U1886" s="279">
        <f>'ВЕДОМСТВЕННАЯ '!V2281</f>
        <v>0</v>
      </c>
      <c r="V1886" s="279">
        <f>'ВЕДОМСТВЕННАЯ '!W2281</f>
        <v>0</v>
      </c>
      <c r="W1886" s="279">
        <f>'ВЕДОМСТВЕННАЯ '!X2281</f>
        <v>0</v>
      </c>
      <c r="X1886" s="279">
        <f>'ВЕДОМСТВЕННАЯ '!Y2281</f>
        <v>0</v>
      </c>
      <c r="Y1886" s="41">
        <f>'ВЕДОМСТВЕННАЯ '!Z2281</f>
        <v>0</v>
      </c>
      <c r="Z1886" s="41">
        <f>'ВЕДОМСТВЕННАЯ '!AA2281</f>
        <v>0</v>
      </c>
      <c r="AA1886" s="41">
        <f>'ВЕДОМСТВЕННАЯ '!AB2281</f>
        <v>0</v>
      </c>
    </row>
    <row r="1887" spans="1:27" ht="42.75" hidden="1" customHeight="1" x14ac:dyDescent="0.3">
      <c r="A1887" s="590" t="str">
        <f>'ВЕДОМСТВЕННАЯ '!A2282</f>
        <v>Предоставление субсидий бюджетным, автономным учреждениям и иным некоммерческим организациям</v>
      </c>
      <c r="B1887" s="426" t="str">
        <f>'ВЕДОМСТВЕННАЯ '!B2282</f>
        <v>907</v>
      </c>
      <c r="C1887" s="315" t="str">
        <f>'ВЕДОМСТВЕННАЯ '!C2282</f>
        <v>11</v>
      </c>
      <c r="D1887" s="255" t="str">
        <f>'ВЕДОМСТВЕННАЯ '!D2282</f>
        <v>01</v>
      </c>
      <c r="E1887" s="247" t="str">
        <f>'ВЕДОМСТВЕННАЯ '!E2282</f>
        <v>5P</v>
      </c>
      <c r="F1887" s="330" t="str">
        <f>'ВЕДОМСТВЕННАЯ '!F2282</f>
        <v>3</v>
      </c>
      <c r="G1887" s="248" t="str">
        <f>'ВЕДОМСТВЕННАЯ '!G2282</f>
        <v>01</v>
      </c>
      <c r="H1887" s="249" t="str">
        <f>'ВЕДОМСТВЕННАЯ '!H2282</f>
        <v>A0670</v>
      </c>
      <c r="I1887" s="249">
        <f>'ВЕДОМСТВЕННАЯ '!I2282</f>
        <v>0</v>
      </c>
      <c r="J1887" s="249"/>
      <c r="K1887" s="278">
        <f>'ВЕДОМСТВЕННАЯ '!K2282</f>
        <v>0</v>
      </c>
      <c r="L1887" s="278">
        <f>'ВЕДОМСТВЕННАЯ '!L2282</f>
        <v>0</v>
      </c>
      <c r="M1887" s="278">
        <f>'ВЕДОМСТВЕННАЯ '!M2282</f>
        <v>0</v>
      </c>
      <c r="N1887" s="278">
        <f>'ВЕДОМСТВЕННАЯ '!N2282</f>
        <v>0</v>
      </c>
      <c r="O1887" s="278">
        <f>'ВЕДОМСТВЕННАЯ '!O2282</f>
        <v>0</v>
      </c>
      <c r="P1887" s="279">
        <f>'ВЕДОМСТВЕННАЯ '!P2282</f>
        <v>0</v>
      </c>
      <c r="Q1887" s="279">
        <f>'ВЕДОМСТВЕННАЯ '!Q2282</f>
        <v>0</v>
      </c>
      <c r="R1887" s="279">
        <f>'ВЕДОМСТВЕННАЯ '!R2282</f>
        <v>0</v>
      </c>
      <c r="S1887" s="279">
        <f>'ВЕДОМСТВЕННАЯ '!S2282</f>
        <v>0</v>
      </c>
      <c r="T1887" s="279">
        <f>'ВЕДОМСТВЕННАЯ '!U2282</f>
        <v>0</v>
      </c>
      <c r="U1887" s="279">
        <f>'ВЕДОМСТВЕННАЯ '!V2282</f>
        <v>0</v>
      </c>
      <c r="V1887" s="279">
        <f>'ВЕДОМСТВЕННАЯ '!W2282</f>
        <v>0</v>
      </c>
      <c r="W1887" s="279">
        <f>'ВЕДОМСТВЕННАЯ '!X2282</f>
        <v>0</v>
      </c>
      <c r="X1887" s="279">
        <f>'ВЕДОМСТВЕННАЯ '!Y2282</f>
        <v>0</v>
      </c>
      <c r="Y1887" s="41">
        <f>'ВЕДОМСТВЕННАЯ '!Z2282</f>
        <v>0</v>
      </c>
      <c r="Z1887" s="41">
        <f>'ВЕДОМСТВЕННАЯ '!AA2282</f>
        <v>0</v>
      </c>
      <c r="AA1887" s="41">
        <f>'ВЕДОМСТВЕННАЯ '!AB2282</f>
        <v>0</v>
      </c>
    </row>
    <row r="1888" spans="1:27" ht="28.5" hidden="1" customHeight="1" x14ac:dyDescent="0.3">
      <c r="A1888" s="590" t="str">
        <f>'ВЕДОМСТВЕННАЯ '!A2283</f>
        <v xml:space="preserve">Субсидии бюджетным учреждениям </v>
      </c>
      <c r="B1888" s="426" t="str">
        <f>'ВЕДОМСТВЕННАЯ '!B2283</f>
        <v>907</v>
      </c>
      <c r="C1888" s="315" t="str">
        <f>'ВЕДОМСТВЕННАЯ '!C2283</f>
        <v>11</v>
      </c>
      <c r="D1888" s="255" t="str">
        <f>'ВЕДОМСТВЕННАЯ '!D2283</f>
        <v>01</v>
      </c>
      <c r="E1888" s="247" t="str">
        <f>'ВЕДОМСТВЕННАЯ '!E2283</f>
        <v>5P</v>
      </c>
      <c r="F1888" s="330" t="str">
        <f>'ВЕДОМСТВЕННАЯ '!F2283</f>
        <v>3</v>
      </c>
      <c r="G1888" s="248" t="str">
        <f>'ВЕДОМСТВЕННАЯ '!G2283</f>
        <v>01</v>
      </c>
      <c r="H1888" s="249" t="str">
        <f>'ВЕДОМСТВЕННАЯ '!H2283</f>
        <v>A0670</v>
      </c>
      <c r="I1888" s="249">
        <f>'ВЕДОМСТВЕННАЯ '!I2283</f>
        <v>0</v>
      </c>
      <c r="J1888" s="249"/>
      <c r="K1888" s="278">
        <f>'ВЕДОМСТВЕННАЯ '!K2283</f>
        <v>0</v>
      </c>
      <c r="L1888" s="278">
        <f>'ВЕДОМСТВЕННАЯ '!L2283</f>
        <v>0</v>
      </c>
      <c r="M1888" s="278">
        <f>'ВЕДОМСТВЕННАЯ '!M2283</f>
        <v>0</v>
      </c>
      <c r="N1888" s="278">
        <f>'ВЕДОМСТВЕННАЯ '!N2283</f>
        <v>0</v>
      </c>
      <c r="O1888" s="278">
        <f>'ВЕДОМСТВЕННАЯ '!O2283</f>
        <v>0</v>
      </c>
      <c r="P1888" s="279">
        <f>'ВЕДОМСТВЕННАЯ '!P2283</f>
        <v>0</v>
      </c>
      <c r="Q1888" s="279">
        <f>'ВЕДОМСТВЕННАЯ '!Q2283</f>
        <v>0</v>
      </c>
      <c r="R1888" s="279">
        <f>'ВЕДОМСТВЕННАЯ '!R2283</f>
        <v>0</v>
      </c>
      <c r="S1888" s="279">
        <f>'ВЕДОМСТВЕННАЯ '!S2283</f>
        <v>0</v>
      </c>
      <c r="T1888" s="279">
        <f>'ВЕДОМСТВЕННАЯ '!U2283</f>
        <v>0</v>
      </c>
      <c r="U1888" s="279">
        <f>'ВЕДОМСТВЕННАЯ '!V2283</f>
        <v>0</v>
      </c>
      <c r="V1888" s="279">
        <f>'ВЕДОМСТВЕННАЯ '!W2283</f>
        <v>0</v>
      </c>
      <c r="W1888" s="279">
        <f>'ВЕДОМСТВЕННАЯ '!X2283</f>
        <v>0</v>
      </c>
      <c r="X1888" s="279">
        <f>'ВЕДОМСТВЕННАЯ '!Y2283</f>
        <v>0</v>
      </c>
      <c r="Y1888" s="41">
        <f>'ВЕДОМСТВЕННАЯ '!Z2283</f>
        <v>0</v>
      </c>
      <c r="Z1888" s="41">
        <f>'ВЕДОМСТВЕННАЯ '!AA2283</f>
        <v>0</v>
      </c>
      <c r="AA1888" s="41">
        <f>'ВЕДОМСТВЕННАЯ '!AB2283</f>
        <v>0</v>
      </c>
    </row>
    <row r="1889" spans="1:27" ht="20.100000000000001" hidden="1" customHeight="1" x14ac:dyDescent="0.3">
      <c r="A1889" s="590" t="str">
        <f>'ВЕДОМСТВЕННАЯ '!A2284</f>
        <v>Спортшкола</v>
      </c>
      <c r="B1889" s="426">
        <f>'ВЕДОМСТВЕННАЯ '!B2284</f>
        <v>0</v>
      </c>
      <c r="C1889" s="315">
        <f>'ВЕДОМСТВЕННАЯ '!C2284</f>
        <v>0</v>
      </c>
      <c r="D1889" s="255">
        <f>'ВЕДОМСТВЕННАЯ '!D2284</f>
        <v>0</v>
      </c>
      <c r="E1889" s="247">
        <f>'ВЕДОМСТВЕННАЯ '!E2284</f>
        <v>0</v>
      </c>
      <c r="F1889" s="330">
        <f>'ВЕДОМСТВЕННАЯ '!F2284</f>
        <v>0</v>
      </c>
      <c r="G1889" s="248">
        <f>'ВЕДОМСТВЕННАЯ '!G2284</f>
        <v>0</v>
      </c>
      <c r="H1889" s="249">
        <f>'ВЕДОМСТВЕННАЯ '!H2284</f>
        <v>0</v>
      </c>
      <c r="I1889" s="249">
        <f>'ВЕДОМСТВЕННАЯ '!I2284</f>
        <v>0</v>
      </c>
      <c r="J1889" s="249"/>
      <c r="K1889" s="278">
        <f>'ВЕДОМСТВЕННАЯ '!K2284</f>
        <v>0</v>
      </c>
      <c r="L1889" s="278">
        <f>'ВЕДОМСТВЕННАЯ '!L2284</f>
        <v>0</v>
      </c>
      <c r="M1889" s="278">
        <f>'ВЕДОМСТВЕННАЯ '!M2284</f>
        <v>0</v>
      </c>
      <c r="N1889" s="278">
        <f>'ВЕДОМСТВЕННАЯ '!N2284</f>
        <v>0</v>
      </c>
      <c r="O1889" s="278">
        <f>'ВЕДОМСТВЕННАЯ '!O2284</f>
        <v>0</v>
      </c>
      <c r="P1889" s="279">
        <f>'ВЕДОМСТВЕННАЯ '!P2284</f>
        <v>0</v>
      </c>
      <c r="Q1889" s="279">
        <f>'ВЕДОМСТВЕННАЯ '!Q2284</f>
        <v>0</v>
      </c>
      <c r="R1889" s="279">
        <f>'ВЕДОМСТВЕННАЯ '!R2284</f>
        <v>0</v>
      </c>
      <c r="S1889" s="279">
        <f>'ВЕДОМСТВЕННАЯ '!S2284</f>
        <v>0</v>
      </c>
      <c r="T1889" s="279">
        <f>'ВЕДОМСТВЕННАЯ '!U2284</f>
        <v>0</v>
      </c>
      <c r="U1889" s="279">
        <f>'ВЕДОМСТВЕННАЯ '!V2284</f>
        <v>0</v>
      </c>
      <c r="V1889" s="279">
        <f>'ВЕДОМСТВЕННАЯ '!W2284</f>
        <v>0</v>
      </c>
      <c r="W1889" s="279">
        <f>'ВЕДОМСТВЕННАЯ '!X2284</f>
        <v>0</v>
      </c>
      <c r="X1889" s="279">
        <f>'ВЕДОМСТВЕННАЯ '!Y2284</f>
        <v>0</v>
      </c>
      <c r="Y1889" s="41">
        <f>'ВЕДОМСТВЕННАЯ '!Z2284</f>
        <v>0</v>
      </c>
      <c r="Z1889" s="41">
        <f>'ВЕДОМСТВЕННАЯ '!AA2284</f>
        <v>0</v>
      </c>
      <c r="AA1889" s="41">
        <f>'ВЕДОМСТВЕННАЯ '!AB2284</f>
        <v>0</v>
      </c>
    </row>
    <row r="1890" spans="1:27" ht="48.75" hidden="1" customHeight="1" x14ac:dyDescent="0.3">
      <c r="A1890" s="590" t="str">
        <f>'ВЕДОМСТВЕННАЯ '!A2285</f>
        <v>Обеспечение бесперебойного функционирования систем мониторинга ЧС, установок пожарной сигнализации, систем видеонаблюдения, "тревожной кнопки", вневедомственной охраны</v>
      </c>
      <c r="B1890" s="426" t="str">
        <f>'ВЕДОМСТВЕННАЯ '!B2285</f>
        <v>907</v>
      </c>
      <c r="C1890" s="315" t="str">
        <f>'ВЕДОМСТВЕННАЯ '!C2285</f>
        <v>11</v>
      </c>
      <c r="D1890" s="255" t="str">
        <f>'ВЕДОМСТВЕННАЯ '!D2285</f>
        <v>01</v>
      </c>
      <c r="E1890" s="247" t="str">
        <f>'ВЕДОМСТВЕННАЯ '!E2285</f>
        <v>5P</v>
      </c>
      <c r="F1890" s="330" t="str">
        <f>'ВЕДОМСТВЕННАЯ '!F2285</f>
        <v xml:space="preserve">3 </v>
      </c>
      <c r="G1890" s="248" t="str">
        <f>'ВЕДОМСТВЕННАЯ '!G2285</f>
        <v xml:space="preserve">01 </v>
      </c>
      <c r="H1890" s="249" t="str">
        <f>'ВЕДОМСТВЕННАЯ '!H2285</f>
        <v>A0680</v>
      </c>
      <c r="I1890" s="249">
        <f>'ВЕДОМСТВЕННАЯ '!I2285</f>
        <v>0</v>
      </c>
      <c r="J1890" s="249"/>
      <c r="K1890" s="278">
        <f>'ВЕДОМСТВЕННАЯ '!K2285</f>
        <v>1550.8000000000002</v>
      </c>
      <c r="L1890" s="278">
        <f>'ВЕДОМСТВЕННАЯ '!L2285</f>
        <v>2089.3000000000002</v>
      </c>
      <c r="M1890" s="278">
        <f>'ВЕДОМСТВЕННАЯ '!M2285</f>
        <v>0</v>
      </c>
      <c r="N1890" s="278">
        <f>'ВЕДОМСТВЕННАЯ '!N2285</f>
        <v>0</v>
      </c>
      <c r="O1890" s="278">
        <f>'ВЕДОМСТВЕННАЯ '!O2285</f>
        <v>2475.1999999999998</v>
      </c>
      <c r="P1890" s="279">
        <f>'ВЕДОМСТВЕННАЯ '!P2285</f>
        <v>0</v>
      </c>
      <c r="Q1890" s="279">
        <f>'ВЕДОМСТВЕННАЯ '!Q2285</f>
        <v>0</v>
      </c>
      <c r="R1890" s="279">
        <f>'ВЕДОМСТВЕННАЯ '!R2285</f>
        <v>0</v>
      </c>
      <c r="S1890" s="279">
        <f>'ВЕДОМСТВЕННАЯ '!S2285</f>
        <v>0</v>
      </c>
      <c r="T1890" s="279">
        <f>'ВЕДОМСТВЕННАЯ '!U2285</f>
        <v>0</v>
      </c>
      <c r="U1890" s="279">
        <f>'ВЕДОМСТВЕННАЯ '!V2285</f>
        <v>0</v>
      </c>
      <c r="V1890" s="279">
        <f>'ВЕДОМСТВЕННАЯ '!W2285</f>
        <v>0</v>
      </c>
      <c r="W1890" s="279">
        <f>'ВЕДОМСТВЕННАЯ '!X2285</f>
        <v>0</v>
      </c>
      <c r="X1890" s="279">
        <f>'ВЕДОМСТВЕННАЯ '!Y2285</f>
        <v>0</v>
      </c>
      <c r="Y1890" s="41">
        <f>'ВЕДОМСТВЕННАЯ '!Z2285</f>
        <v>0</v>
      </c>
      <c r="Z1890" s="41">
        <f>'ВЕДОМСТВЕННАЯ '!AA2285</f>
        <v>0</v>
      </c>
      <c r="AA1890" s="41">
        <f>'ВЕДОМСТВЕННАЯ '!AB2285</f>
        <v>0</v>
      </c>
    </row>
    <row r="1891" spans="1:27" ht="33.75" hidden="1" customHeight="1" x14ac:dyDescent="0.3">
      <c r="A1891" s="590" t="str">
        <f>'ВЕДОМСТВЕННАЯ '!A2286</f>
        <v>Закупка товаров, работ и услуг для обеспечения государственных (муниципальных) нужд</v>
      </c>
      <c r="B1891" s="426" t="str">
        <f>'ВЕДОМСТВЕННАЯ '!B2286</f>
        <v>907</v>
      </c>
      <c r="C1891" s="315" t="str">
        <f>'ВЕДОМСТВЕННАЯ '!C2286</f>
        <v>11</v>
      </c>
      <c r="D1891" s="255" t="str">
        <f>'ВЕДОМСТВЕННАЯ '!D2286</f>
        <v>01</v>
      </c>
      <c r="E1891" s="247" t="str">
        <f>'ВЕДОМСТВЕННАЯ '!E2286</f>
        <v>5P</v>
      </c>
      <c r="F1891" s="330" t="str">
        <f>'ВЕДОМСТВЕННАЯ '!F2286</f>
        <v xml:space="preserve">3 </v>
      </c>
      <c r="G1891" s="248" t="str">
        <f>'ВЕДОМСТВЕННАЯ '!G2286</f>
        <v xml:space="preserve">01 </v>
      </c>
      <c r="H1891" s="249" t="str">
        <f>'ВЕДОМСТВЕННАЯ '!H2286</f>
        <v>A0680</v>
      </c>
      <c r="I1891" s="249">
        <f>'ВЕДОМСТВЕННАЯ '!I2286</f>
        <v>0</v>
      </c>
      <c r="J1891" s="249" t="str">
        <f>'ВЕДОМСТВЕННАЯ '!J2286</f>
        <v>200</v>
      </c>
      <c r="K1891" s="278">
        <f>'ВЕДОМСТВЕННАЯ '!K2286</f>
        <v>854</v>
      </c>
      <c r="L1891" s="278">
        <f>'ВЕДОМСТВЕННАЯ '!L2286</f>
        <v>1406.4</v>
      </c>
      <c r="M1891" s="278">
        <f>'ВЕДОМСТВЕННАЯ '!M2286</f>
        <v>0</v>
      </c>
      <c r="N1891" s="278">
        <f>'ВЕДОМСТВЕННАЯ '!N2286</f>
        <v>0</v>
      </c>
      <c r="O1891" s="278">
        <f>'ВЕДОМСТВЕННАЯ '!O2286</f>
        <v>1743.7</v>
      </c>
      <c r="P1891" s="279">
        <f>'ВЕДОМСТВЕННАЯ '!P2286</f>
        <v>0</v>
      </c>
      <c r="Q1891" s="279">
        <f>'ВЕДОМСТВЕННАЯ '!Q2286</f>
        <v>0</v>
      </c>
      <c r="R1891" s="279">
        <f>'ВЕДОМСТВЕННАЯ '!R2286</f>
        <v>0</v>
      </c>
      <c r="S1891" s="279">
        <f>'ВЕДОМСТВЕННАЯ '!S2286</f>
        <v>0</v>
      </c>
      <c r="T1891" s="279">
        <f>'ВЕДОМСТВЕННАЯ '!U2286</f>
        <v>0</v>
      </c>
      <c r="U1891" s="279">
        <f>'ВЕДОМСТВЕННАЯ '!V2286</f>
        <v>0</v>
      </c>
      <c r="V1891" s="279">
        <f>'ВЕДОМСТВЕННАЯ '!W2286</f>
        <v>0</v>
      </c>
      <c r="W1891" s="279">
        <f>'ВЕДОМСТВЕННАЯ '!X2286</f>
        <v>0</v>
      </c>
      <c r="X1891" s="279">
        <f>'ВЕДОМСТВЕННАЯ '!Y2286</f>
        <v>0</v>
      </c>
      <c r="Y1891" s="41">
        <f>'ВЕДОМСТВЕННАЯ '!Z2286</f>
        <v>0</v>
      </c>
      <c r="Z1891" s="41">
        <f>'ВЕДОМСТВЕННАЯ '!AA2286</f>
        <v>0</v>
      </c>
      <c r="AA1891" s="41">
        <f>'ВЕДОМСТВЕННАЯ '!AB2286</f>
        <v>0</v>
      </c>
    </row>
    <row r="1892" spans="1:27" ht="32.25" hidden="1" customHeight="1" x14ac:dyDescent="0.3">
      <c r="A1892" s="590" t="str">
        <f>'ВЕДОМСТВЕННАЯ '!A2287</f>
        <v xml:space="preserve">Иные закупки товаров, работ и услуг для обеспечения государственных (муниципальных) нужд </v>
      </c>
      <c r="B1892" s="426" t="str">
        <f>'ВЕДОМСТВЕННАЯ '!B2287</f>
        <v>907</v>
      </c>
      <c r="C1892" s="315" t="str">
        <f>'ВЕДОМСТВЕННАЯ '!C2287</f>
        <v>11</v>
      </c>
      <c r="D1892" s="255" t="str">
        <f>'ВЕДОМСТВЕННАЯ '!D2287</f>
        <v>01</v>
      </c>
      <c r="E1892" s="247" t="str">
        <f>'ВЕДОМСТВЕННАЯ '!E2287</f>
        <v>5P</v>
      </c>
      <c r="F1892" s="330" t="str">
        <f>'ВЕДОМСТВЕННАЯ '!F2287</f>
        <v xml:space="preserve">3 </v>
      </c>
      <c r="G1892" s="248" t="str">
        <f>'ВЕДОМСТВЕННАЯ '!G2287</f>
        <v xml:space="preserve">01 </v>
      </c>
      <c r="H1892" s="249" t="str">
        <f>'ВЕДОМСТВЕННАЯ '!H2287</f>
        <v>A0680</v>
      </c>
      <c r="I1892" s="249">
        <f>'ВЕДОМСТВЕННАЯ '!I2287</f>
        <v>0</v>
      </c>
      <c r="J1892" s="249" t="str">
        <f>'ВЕДОМСТВЕННАЯ '!J2287</f>
        <v>240</v>
      </c>
      <c r="K1892" s="278">
        <f>'ВЕДОМСТВЕННАЯ '!K2287</f>
        <v>854</v>
      </c>
      <c r="L1892" s="278">
        <f>'ВЕДОМСТВЕННАЯ '!L2287</f>
        <v>1406.4</v>
      </c>
      <c r="M1892" s="278">
        <f>'ВЕДОМСТВЕННАЯ '!M2287</f>
        <v>0</v>
      </c>
      <c r="N1892" s="278">
        <f>'ВЕДОМСТВЕННАЯ '!N2287</f>
        <v>0</v>
      </c>
      <c r="O1892" s="278">
        <f>'ВЕДОМСТВЕННАЯ '!O2287</f>
        <v>1743.7</v>
      </c>
      <c r="P1892" s="279">
        <f>'ВЕДОМСТВЕННАЯ '!P2287</f>
        <v>0</v>
      </c>
      <c r="Q1892" s="279">
        <f>'ВЕДОМСТВЕННАЯ '!Q2287</f>
        <v>0</v>
      </c>
      <c r="R1892" s="279">
        <f>'ВЕДОМСТВЕННАЯ '!R2287</f>
        <v>0</v>
      </c>
      <c r="S1892" s="279">
        <f>'ВЕДОМСТВЕННАЯ '!S2287</f>
        <v>0</v>
      </c>
      <c r="T1892" s="279">
        <f>'ВЕДОМСТВЕННАЯ '!U2287</f>
        <v>0</v>
      </c>
      <c r="U1892" s="279">
        <f>'ВЕДОМСТВЕННАЯ '!V2287</f>
        <v>0</v>
      </c>
      <c r="V1892" s="279">
        <f>'ВЕДОМСТВЕННАЯ '!W2287</f>
        <v>0</v>
      </c>
      <c r="W1892" s="279">
        <f>'ВЕДОМСТВЕННАЯ '!X2287</f>
        <v>0</v>
      </c>
      <c r="X1892" s="279">
        <f>'ВЕДОМСТВЕННАЯ '!Y2287</f>
        <v>0</v>
      </c>
      <c r="Y1892" s="41">
        <f>'ВЕДОМСТВЕННАЯ '!Z2287</f>
        <v>0</v>
      </c>
      <c r="Z1892" s="41">
        <f>'ВЕДОМСТВЕННАЯ '!AA2287</f>
        <v>0</v>
      </c>
      <c r="AA1892" s="41">
        <f>'ВЕДОМСТВЕННАЯ '!AB2287</f>
        <v>0</v>
      </c>
    </row>
    <row r="1893" spans="1:27" ht="20.100000000000001" hidden="1" customHeight="1" x14ac:dyDescent="0.3">
      <c r="A1893" s="592" t="str">
        <f>'ВЕДОМСТВЕННАЯ '!A2288</f>
        <v>ФОК Арбат</v>
      </c>
      <c r="B1893" s="426">
        <f>'ВЕДОМСТВЕННАЯ '!B2288</f>
        <v>0</v>
      </c>
      <c r="C1893" s="315">
        <f>'ВЕДОМСТВЕННАЯ '!C2288</f>
        <v>0</v>
      </c>
      <c r="D1893" s="255">
        <f>'ВЕДОМСТВЕННАЯ '!D2288</f>
        <v>0</v>
      </c>
      <c r="E1893" s="247">
        <f>'ВЕДОМСТВЕННАЯ '!E2288</f>
        <v>0</v>
      </c>
      <c r="F1893" s="330">
        <f>'ВЕДОМСТВЕННАЯ '!F2288</f>
        <v>0</v>
      </c>
      <c r="G1893" s="248">
        <f>'ВЕДОМСТВЕННАЯ '!G2288</f>
        <v>0</v>
      </c>
      <c r="H1893" s="249">
        <f>'ВЕДОМСТВЕННАЯ '!H2288</f>
        <v>0</v>
      </c>
      <c r="I1893" s="249">
        <f>'ВЕДОМСТВЕННАЯ '!I2288</f>
        <v>0</v>
      </c>
      <c r="J1893" s="249">
        <f>'ВЕДОМСТВЕННАЯ '!J2288</f>
        <v>0</v>
      </c>
      <c r="K1893" s="278">
        <f>'ВЕДОМСТВЕННАЯ '!K2288</f>
        <v>771.6</v>
      </c>
      <c r="L1893" s="278">
        <f>'ВЕДОМСТВЕННАЯ '!L2288</f>
        <v>888</v>
      </c>
      <c r="M1893" s="278">
        <f>'ВЕДОМСТВЕННАЯ '!M2288</f>
        <v>0</v>
      </c>
      <c r="N1893" s="278">
        <f>'ВЕДОМСТВЕННАЯ '!N2288</f>
        <v>0</v>
      </c>
      <c r="O1893" s="278">
        <f>'ВЕДОМСТВЕННАЯ '!O2288</f>
        <v>888</v>
      </c>
      <c r="P1893" s="279">
        <f>'ВЕДОМСТВЕННАЯ '!P2288</f>
        <v>0</v>
      </c>
      <c r="Q1893" s="279">
        <f>'ВЕДОМСТВЕННАЯ '!Q2288</f>
        <v>0</v>
      </c>
      <c r="R1893" s="279">
        <f>'ВЕДОМСТВЕННАЯ '!R2288</f>
        <v>0</v>
      </c>
      <c r="S1893" s="279">
        <f>'ВЕДОМСТВЕННАЯ '!S2288</f>
        <v>0</v>
      </c>
      <c r="T1893" s="279">
        <f>'ВЕДОМСТВЕННАЯ '!U2288</f>
        <v>0</v>
      </c>
      <c r="U1893" s="279">
        <f>'ВЕДОМСТВЕННАЯ '!V2288</f>
        <v>0</v>
      </c>
      <c r="V1893" s="279">
        <f>'ВЕДОМСТВЕННАЯ '!W2288</f>
        <v>0</v>
      </c>
      <c r="W1893" s="279">
        <f>'ВЕДОМСТВЕННАЯ '!X2288</f>
        <v>0</v>
      </c>
      <c r="X1893" s="279">
        <f>'ВЕДОМСТВЕННАЯ '!Y2288</f>
        <v>0</v>
      </c>
      <c r="Y1893" s="41">
        <f>'ВЕДОМСТВЕННАЯ '!Z2288</f>
        <v>0</v>
      </c>
      <c r="Z1893" s="41">
        <f>'ВЕДОМСТВЕННАЯ '!AA2288</f>
        <v>0</v>
      </c>
      <c r="AA1893" s="41">
        <f>'ВЕДОМСТВЕННАЯ '!AB2288</f>
        <v>0</v>
      </c>
    </row>
    <row r="1894" spans="1:27" ht="20.100000000000001" hidden="1" customHeight="1" x14ac:dyDescent="0.3">
      <c r="A1894" s="592" t="str">
        <f>'ВЕДОМСТВЕННАЯ '!A2289</f>
        <v>ФОК спортивный зал</v>
      </c>
      <c r="B1894" s="426">
        <f>'ВЕДОМСТВЕННАЯ '!B2289</f>
        <v>0</v>
      </c>
      <c r="C1894" s="315">
        <f>'ВЕДОМСТВЕННАЯ '!C2289</f>
        <v>0</v>
      </c>
      <c r="D1894" s="255">
        <f>'ВЕДОМСТВЕННАЯ '!D2289</f>
        <v>0</v>
      </c>
      <c r="E1894" s="247">
        <f>'ВЕДОМСТВЕННАЯ '!E2289</f>
        <v>0</v>
      </c>
      <c r="F1894" s="330">
        <f>'ВЕДОМСТВЕННАЯ '!F2289</f>
        <v>0</v>
      </c>
      <c r="G1894" s="248">
        <f>'ВЕДОМСТВЕННАЯ '!G2289</f>
        <v>0</v>
      </c>
      <c r="H1894" s="249">
        <f>'ВЕДОМСТВЕННАЯ '!H2289</f>
        <v>0</v>
      </c>
      <c r="I1894" s="249">
        <f>'ВЕДОМСТВЕННАЯ '!I2289</f>
        <v>0</v>
      </c>
      <c r="J1894" s="249">
        <f>'ВЕДОМСТВЕННАЯ '!J2289</f>
        <v>0</v>
      </c>
      <c r="K1894" s="278">
        <f>'ВЕДОМСТВЕННАЯ '!K2289</f>
        <v>0</v>
      </c>
      <c r="L1894" s="278">
        <f>'ВЕДОМСТВЕННАЯ '!L2289</f>
        <v>855.7</v>
      </c>
      <c r="M1894" s="278">
        <f>'ВЕДОМСТВЕННАЯ '!M2289</f>
        <v>0</v>
      </c>
      <c r="N1894" s="278">
        <f>'ВЕДОМСТВЕННАЯ '!N2289</f>
        <v>0</v>
      </c>
      <c r="O1894" s="278">
        <f>'ВЕДОМСТВЕННАЯ '!O2289</f>
        <v>855.7</v>
      </c>
      <c r="P1894" s="279">
        <f>'ВЕДОМСТВЕННАЯ '!P2289</f>
        <v>0</v>
      </c>
      <c r="Q1894" s="279">
        <f>'ВЕДОМСТВЕННАЯ '!Q2289</f>
        <v>0</v>
      </c>
      <c r="R1894" s="279">
        <f>'ВЕДОМСТВЕННАЯ '!R2289</f>
        <v>0</v>
      </c>
      <c r="S1894" s="279">
        <f>'ВЕДОМСТВЕННАЯ '!S2289</f>
        <v>0</v>
      </c>
      <c r="T1894" s="279">
        <f>'ВЕДОМСТВЕННАЯ '!U2289</f>
        <v>0</v>
      </c>
      <c r="U1894" s="279">
        <f>'ВЕДОМСТВЕННАЯ '!V2289</f>
        <v>0</v>
      </c>
      <c r="V1894" s="279">
        <f>'ВЕДОМСТВЕННАЯ '!W2289</f>
        <v>0</v>
      </c>
      <c r="W1894" s="279">
        <f>'ВЕДОМСТВЕННАЯ '!X2289</f>
        <v>0</v>
      </c>
      <c r="X1894" s="279">
        <f>'ВЕДОМСТВЕННАЯ '!Y2289</f>
        <v>0</v>
      </c>
      <c r="Y1894" s="41">
        <f>'ВЕДОМСТВЕННАЯ '!Z2289</f>
        <v>0</v>
      </c>
      <c r="Z1894" s="41">
        <f>'ВЕДОМСТВЕННАЯ '!AA2289</f>
        <v>0</v>
      </c>
      <c r="AA1894" s="41">
        <f>'ВЕДОМСТВЕННАЯ '!AB2289</f>
        <v>0</v>
      </c>
    </row>
    <row r="1895" spans="1:27" ht="42" hidden="1" customHeight="1" x14ac:dyDescent="0.3">
      <c r="A1895" s="590" t="str">
        <f>'ВЕДОМСТВЕННАЯ '!A2290</f>
        <v>Предоставление субсидий бюджетным, автономным учреждениям и иным некоммерческим организациям</v>
      </c>
      <c r="B1895" s="426" t="str">
        <f>'ВЕДОМСТВЕННАЯ '!B2290</f>
        <v>907</v>
      </c>
      <c r="C1895" s="315" t="str">
        <f>'ВЕДОМСТВЕННАЯ '!C2290</f>
        <v>11</v>
      </c>
      <c r="D1895" s="255" t="str">
        <f>'ВЕДОМСТВЕННАЯ '!D2290</f>
        <v>01</v>
      </c>
      <c r="E1895" s="247" t="str">
        <f>'ВЕДОМСТВЕННАЯ '!E2290</f>
        <v>5P</v>
      </c>
      <c r="F1895" s="330" t="str">
        <f>'ВЕДОМСТВЕННАЯ '!F2290</f>
        <v xml:space="preserve">3 </v>
      </c>
      <c r="G1895" s="248" t="str">
        <f>'ВЕДОМСТВЕННАЯ '!G2290</f>
        <v xml:space="preserve">01 </v>
      </c>
      <c r="H1895" s="249" t="str">
        <f>'ВЕДОМСТВЕННАЯ '!H2290</f>
        <v>A0680</v>
      </c>
      <c r="I1895" s="249">
        <f>'ВЕДОМСТВЕННАЯ '!I2290</f>
        <v>0</v>
      </c>
      <c r="J1895" s="249" t="str">
        <f>'ВЕДОМСТВЕННАЯ '!J2290</f>
        <v>600</v>
      </c>
      <c r="K1895" s="278">
        <f>'ВЕДОМСТВЕННАЯ '!K2290</f>
        <v>696.80000000000007</v>
      </c>
      <c r="L1895" s="278">
        <f>'ВЕДОМСТВЕННАЯ '!L2290</f>
        <v>682.9</v>
      </c>
      <c r="M1895" s="278">
        <f>'ВЕДОМСТВЕННАЯ '!M2290</f>
        <v>0</v>
      </c>
      <c r="N1895" s="278">
        <f>'ВЕДОМСТВЕННАЯ '!N2290</f>
        <v>0</v>
      </c>
      <c r="O1895" s="278">
        <f>'ВЕДОМСТВЕННАЯ '!O2290</f>
        <v>731.5</v>
      </c>
      <c r="P1895" s="279">
        <f>'ВЕДОМСТВЕННАЯ '!P2290</f>
        <v>0</v>
      </c>
      <c r="Q1895" s="279">
        <f>'ВЕДОМСТВЕННАЯ '!Q2290</f>
        <v>0</v>
      </c>
      <c r="R1895" s="279">
        <f>'ВЕДОМСТВЕННАЯ '!R2290</f>
        <v>0</v>
      </c>
      <c r="S1895" s="279">
        <f>'ВЕДОМСТВЕННАЯ '!S2290</f>
        <v>0</v>
      </c>
      <c r="T1895" s="279">
        <f>'ВЕДОМСТВЕННАЯ '!U2290</f>
        <v>0</v>
      </c>
      <c r="U1895" s="279">
        <f>'ВЕДОМСТВЕННАЯ '!V2290</f>
        <v>0</v>
      </c>
      <c r="V1895" s="279">
        <f>'ВЕДОМСТВЕННАЯ '!W2290</f>
        <v>0</v>
      </c>
      <c r="W1895" s="279">
        <f>'ВЕДОМСТВЕННАЯ '!X2290</f>
        <v>0</v>
      </c>
      <c r="X1895" s="279">
        <f>'ВЕДОМСТВЕННАЯ '!Y2290</f>
        <v>0</v>
      </c>
      <c r="Y1895" s="41">
        <f>'ВЕДОМСТВЕННАЯ '!Z2290</f>
        <v>0</v>
      </c>
      <c r="Z1895" s="41">
        <f>'ВЕДОМСТВЕННАЯ '!AA2290</f>
        <v>0</v>
      </c>
      <c r="AA1895" s="41">
        <f>'ВЕДОМСТВЕННАЯ '!AB2290</f>
        <v>0</v>
      </c>
    </row>
    <row r="1896" spans="1:27" ht="26.25" hidden="1" customHeight="1" x14ac:dyDescent="0.3">
      <c r="A1896" s="590" t="str">
        <f>'ВЕДОМСТВЕННАЯ '!A2291</f>
        <v xml:space="preserve">Субсидии бюджетным учреждениям </v>
      </c>
      <c r="B1896" s="426" t="str">
        <f>'ВЕДОМСТВЕННАЯ '!B2291</f>
        <v>907</v>
      </c>
      <c r="C1896" s="315" t="str">
        <f>'ВЕДОМСТВЕННАЯ '!C2291</f>
        <v>11</v>
      </c>
      <c r="D1896" s="255" t="str">
        <f>'ВЕДОМСТВЕННАЯ '!D2291</f>
        <v>01</v>
      </c>
      <c r="E1896" s="247" t="str">
        <f>'ВЕДОМСТВЕННАЯ '!E2291</f>
        <v>5P</v>
      </c>
      <c r="F1896" s="330" t="str">
        <f>'ВЕДОМСТВЕННАЯ '!F2291</f>
        <v xml:space="preserve">3 </v>
      </c>
      <c r="G1896" s="248" t="str">
        <f>'ВЕДОМСТВЕННАЯ '!G2291</f>
        <v xml:space="preserve">01 </v>
      </c>
      <c r="H1896" s="249" t="str">
        <f>'ВЕДОМСТВЕННАЯ '!H2291</f>
        <v>A0680</v>
      </c>
      <c r="I1896" s="249">
        <f>'ВЕДОМСТВЕННАЯ '!I2291</f>
        <v>0</v>
      </c>
      <c r="J1896" s="249" t="str">
        <f>'ВЕДОМСТВЕННАЯ '!J2291</f>
        <v>610</v>
      </c>
      <c r="K1896" s="278">
        <f>'ВЕДОМСТВЕННАЯ '!K2291</f>
        <v>696.80000000000007</v>
      </c>
      <c r="L1896" s="278">
        <f>'ВЕДОМСТВЕННАЯ '!L2291</f>
        <v>682.9</v>
      </c>
      <c r="M1896" s="278">
        <f>'ВЕДОМСТВЕННАЯ '!M2291</f>
        <v>0</v>
      </c>
      <c r="N1896" s="278">
        <f>'ВЕДОМСТВЕННАЯ '!N2291</f>
        <v>0</v>
      </c>
      <c r="O1896" s="278">
        <f>'ВЕДОМСТВЕННАЯ '!O2291</f>
        <v>731.5</v>
      </c>
      <c r="P1896" s="279">
        <f>'ВЕДОМСТВЕННАЯ '!P2291</f>
        <v>0</v>
      </c>
      <c r="Q1896" s="279">
        <f>'ВЕДОМСТВЕННАЯ '!Q2291</f>
        <v>0</v>
      </c>
      <c r="R1896" s="279">
        <f>'ВЕДОМСТВЕННАЯ '!R2291</f>
        <v>0</v>
      </c>
      <c r="S1896" s="279">
        <f>'ВЕДОМСТВЕННАЯ '!S2291</f>
        <v>0</v>
      </c>
      <c r="T1896" s="279">
        <f>'ВЕДОМСТВЕННАЯ '!U2291</f>
        <v>0</v>
      </c>
      <c r="U1896" s="279">
        <f>'ВЕДОМСТВЕННАЯ '!V2291</f>
        <v>0</v>
      </c>
      <c r="V1896" s="279">
        <f>'ВЕДОМСТВЕННАЯ '!W2291</f>
        <v>0</v>
      </c>
      <c r="W1896" s="279">
        <f>'ВЕДОМСТВЕННАЯ '!X2291</f>
        <v>0</v>
      </c>
      <c r="X1896" s="279">
        <f>'ВЕДОМСТВЕННАЯ '!Y2291</f>
        <v>0</v>
      </c>
      <c r="Y1896" s="41">
        <f>'ВЕДОМСТВЕННАЯ '!Z2291</f>
        <v>0</v>
      </c>
      <c r="Z1896" s="41">
        <f>'ВЕДОМСТВЕННАЯ '!AA2291</f>
        <v>0</v>
      </c>
      <c r="AA1896" s="41">
        <f>'ВЕДОМСТВЕННАЯ '!AB2291</f>
        <v>0</v>
      </c>
    </row>
    <row r="1897" spans="1:27" ht="28.5" hidden="1" customHeight="1" x14ac:dyDescent="0.3">
      <c r="A1897" s="592" t="str">
        <f>'ВЕДОМСТВЕННАЯ '!A2292</f>
        <v>Спортшкола</v>
      </c>
      <c r="B1897" s="426">
        <f>'ВЕДОМСТВЕННАЯ '!B2292</f>
        <v>0</v>
      </c>
      <c r="C1897" s="315">
        <f>'ВЕДОМСТВЕННАЯ '!C2292</f>
        <v>0</v>
      </c>
      <c r="D1897" s="255">
        <f>'ВЕДОМСТВЕННАЯ '!D2292</f>
        <v>0</v>
      </c>
      <c r="E1897" s="247">
        <f>'ВЕДОМСТВЕННАЯ '!E2292</f>
        <v>0</v>
      </c>
      <c r="F1897" s="330">
        <f>'ВЕДОМСТВЕННАЯ '!F2292</f>
        <v>0</v>
      </c>
      <c r="G1897" s="248">
        <f>'ВЕДОМСТВЕННАЯ '!G2292</f>
        <v>0</v>
      </c>
      <c r="H1897" s="249">
        <f>'ВЕДОМСТВЕННАЯ '!H2292</f>
        <v>0</v>
      </c>
      <c r="I1897" s="249">
        <f>'ВЕДОМСТВЕННАЯ '!I2292</f>
        <v>0</v>
      </c>
      <c r="J1897" s="249">
        <f>'ВЕДОМСТВЕННАЯ '!J2292</f>
        <v>0</v>
      </c>
      <c r="K1897" s="278">
        <f>'ВЕДОМСТВЕННАЯ '!K2292</f>
        <v>832.6</v>
      </c>
      <c r="L1897" s="278">
        <f>'ВЕДОМСТВЕННАЯ '!L2292</f>
        <v>731.5</v>
      </c>
      <c r="M1897" s="278">
        <f>'ВЕДОМСТВЕННАЯ '!M2292</f>
        <v>0</v>
      </c>
      <c r="N1897" s="278">
        <f>'ВЕДОМСТВЕННАЯ '!N2292</f>
        <v>0</v>
      </c>
      <c r="O1897" s="278">
        <f>'ВЕДОМСТВЕННАЯ '!O2292</f>
        <v>731.5</v>
      </c>
      <c r="P1897" s="279">
        <f>'ВЕДОМСТВЕННАЯ '!P2292</f>
        <v>0</v>
      </c>
      <c r="Q1897" s="279">
        <f>'ВЕДОМСТВЕННАЯ '!Q2292</f>
        <v>0</v>
      </c>
      <c r="R1897" s="279">
        <f>'ВЕДОМСТВЕННАЯ '!R2292</f>
        <v>0</v>
      </c>
      <c r="S1897" s="279">
        <f>'ВЕДОМСТВЕННАЯ '!S2292</f>
        <v>0</v>
      </c>
      <c r="T1897" s="279">
        <f>'ВЕДОМСТВЕННАЯ '!U2292</f>
        <v>0</v>
      </c>
      <c r="U1897" s="279">
        <f>'ВЕДОМСТВЕННАЯ '!V2292</f>
        <v>0</v>
      </c>
      <c r="V1897" s="279">
        <f>'ВЕДОМСТВЕННАЯ '!W2292</f>
        <v>0</v>
      </c>
      <c r="W1897" s="279">
        <f>'ВЕДОМСТВЕННАЯ '!X2292</f>
        <v>0</v>
      </c>
      <c r="X1897" s="279">
        <f>'ВЕДОМСТВЕННАЯ '!Y2292</f>
        <v>0</v>
      </c>
      <c r="Y1897" s="41">
        <f>'ВЕДОМСТВЕННАЯ '!Z2292</f>
        <v>0</v>
      </c>
      <c r="Z1897" s="41">
        <f>'ВЕДОМСТВЕННАЯ '!AA2292</f>
        <v>0</v>
      </c>
      <c r="AA1897" s="41">
        <f>'ВЕДОМСТВЕННАЯ '!AB2292</f>
        <v>0</v>
      </c>
    </row>
    <row r="1898" spans="1:27" ht="35.1" hidden="1" customHeight="1" x14ac:dyDescent="0.3">
      <c r="A1898" s="590" t="str">
        <f>'ВЕДОМСТВЕННАЯ '!A2293</f>
        <v>Обеспечение антитеррористической защищенности муниципальных учреждений</v>
      </c>
      <c r="B1898" s="426" t="str">
        <f>'ВЕДОМСТВЕННАЯ '!B2293</f>
        <v>907</v>
      </c>
      <c r="C1898" s="315" t="str">
        <f>'ВЕДОМСТВЕННАЯ '!C2293</f>
        <v>11</v>
      </c>
      <c r="D1898" s="255" t="str">
        <f>'ВЕДОМСТВЕННАЯ '!D2293</f>
        <v>01</v>
      </c>
      <c r="E1898" s="247" t="str">
        <f>'ВЕДОМСТВЕННАЯ '!E2293</f>
        <v>5P</v>
      </c>
      <c r="F1898" s="330" t="str">
        <f>'ВЕДОМСТВЕННАЯ '!F2293</f>
        <v xml:space="preserve">3 </v>
      </c>
      <c r="G1898" s="248" t="str">
        <f>'ВЕДОМСТВЕННАЯ '!G2293</f>
        <v xml:space="preserve">01 </v>
      </c>
      <c r="H1898" s="249" t="str">
        <f>'ВЕДОМСТВЕННАЯ '!H2293</f>
        <v>A0690</v>
      </c>
      <c r="I1898" s="249">
        <f>'ВЕДОМСТВЕННАЯ '!I2293</f>
        <v>0</v>
      </c>
      <c r="J1898" s="249">
        <f>'ВЕДОМСТВЕННАЯ '!J2293</f>
        <v>0</v>
      </c>
      <c r="K1898" s="278">
        <f>'ВЕДОМСТВЕННАЯ '!K2293</f>
        <v>0</v>
      </c>
      <c r="L1898" s="278">
        <f>'ВЕДОМСТВЕННАЯ '!L2293</f>
        <v>0</v>
      </c>
      <c r="M1898" s="278">
        <f>'ВЕДОМСТВЕННАЯ '!M2293</f>
        <v>0</v>
      </c>
      <c r="N1898" s="278">
        <f>'ВЕДОМСТВЕННАЯ '!N2293</f>
        <v>0</v>
      </c>
      <c r="O1898" s="278">
        <f>'ВЕДОМСТВЕННАЯ '!O2293</f>
        <v>0</v>
      </c>
      <c r="P1898" s="279">
        <f>'ВЕДОМСТВЕННАЯ '!P2293</f>
        <v>0</v>
      </c>
      <c r="Q1898" s="279">
        <f>'ВЕДОМСТВЕННАЯ '!Q2293</f>
        <v>0</v>
      </c>
      <c r="R1898" s="279">
        <f>'ВЕДОМСТВЕННАЯ '!R2293</f>
        <v>0</v>
      </c>
      <c r="S1898" s="279">
        <f>'ВЕДОМСТВЕННАЯ '!S2293</f>
        <v>0</v>
      </c>
      <c r="T1898" s="279">
        <f>'ВЕДОМСТВЕННАЯ '!U2293</f>
        <v>0</v>
      </c>
      <c r="U1898" s="279">
        <f>'ВЕДОМСТВЕННАЯ '!V2293</f>
        <v>0</v>
      </c>
      <c r="V1898" s="279">
        <f>'ВЕДОМСТВЕННАЯ '!W2293</f>
        <v>0</v>
      </c>
      <c r="W1898" s="279">
        <f>'ВЕДОМСТВЕННАЯ '!X2293</f>
        <v>0</v>
      </c>
      <c r="X1898" s="279">
        <f>'ВЕДОМСТВЕННАЯ '!Y2293</f>
        <v>0</v>
      </c>
      <c r="Y1898" s="41">
        <f>'ВЕДОМСТВЕННАЯ '!Z2293</f>
        <v>0</v>
      </c>
      <c r="Z1898" s="41">
        <f>'ВЕДОМСТВЕННАЯ '!AA2293</f>
        <v>0</v>
      </c>
      <c r="AA1898" s="41">
        <f>'ВЕДОМСТВЕННАЯ '!AB2293</f>
        <v>0</v>
      </c>
    </row>
    <row r="1899" spans="1:27" ht="38.25" hidden="1" customHeight="1" x14ac:dyDescent="0.3">
      <c r="A1899" s="590" t="str">
        <f>'ВЕДОМСТВЕННАЯ '!A2294</f>
        <v>Закупка товаров, работ и услуг для обеспечения государственных (муниципальных) нужд</v>
      </c>
      <c r="B1899" s="426" t="str">
        <f>'ВЕДОМСТВЕННАЯ '!B2294</f>
        <v>907</v>
      </c>
      <c r="C1899" s="315" t="str">
        <f>'ВЕДОМСТВЕННАЯ '!C2294</f>
        <v>11</v>
      </c>
      <c r="D1899" s="255" t="str">
        <f>'ВЕДОМСТВЕННАЯ '!D2294</f>
        <v>01</v>
      </c>
      <c r="E1899" s="247" t="str">
        <f>'ВЕДОМСТВЕННАЯ '!E2294</f>
        <v>5P</v>
      </c>
      <c r="F1899" s="330" t="str">
        <f>'ВЕДОМСТВЕННАЯ '!F2294</f>
        <v xml:space="preserve">3 </v>
      </c>
      <c r="G1899" s="248" t="str">
        <f>'ВЕДОМСТВЕННАЯ '!G2294</f>
        <v xml:space="preserve">01 </v>
      </c>
      <c r="H1899" s="249" t="str">
        <f>'ВЕДОМСТВЕННАЯ '!H2294</f>
        <v>A0690</v>
      </c>
      <c r="I1899" s="249">
        <f>'ВЕДОМСТВЕННАЯ '!I2294</f>
        <v>0</v>
      </c>
      <c r="J1899" s="249" t="str">
        <f>'ВЕДОМСТВЕННАЯ '!J2294</f>
        <v>200</v>
      </c>
      <c r="K1899" s="278">
        <f>'ВЕДОМСТВЕННАЯ '!K2294</f>
        <v>0</v>
      </c>
      <c r="L1899" s="278">
        <f>'ВЕДОМСТВЕННАЯ '!L2294</f>
        <v>0</v>
      </c>
      <c r="M1899" s="278">
        <f>'ВЕДОМСТВЕННАЯ '!M2294</f>
        <v>0</v>
      </c>
      <c r="N1899" s="278">
        <f>'ВЕДОМСТВЕННАЯ '!N2294</f>
        <v>0</v>
      </c>
      <c r="O1899" s="278">
        <f>'ВЕДОМСТВЕННАЯ '!O2294</f>
        <v>0</v>
      </c>
      <c r="P1899" s="279">
        <f>'ВЕДОМСТВЕННАЯ '!P2294</f>
        <v>0</v>
      </c>
      <c r="Q1899" s="279">
        <f>'ВЕДОМСТВЕННАЯ '!Q2294</f>
        <v>0</v>
      </c>
      <c r="R1899" s="279">
        <f>'ВЕДОМСТВЕННАЯ '!R2294</f>
        <v>0</v>
      </c>
      <c r="S1899" s="279">
        <f>'ВЕДОМСТВЕННАЯ '!S2294</f>
        <v>0</v>
      </c>
      <c r="T1899" s="279">
        <f>'ВЕДОМСТВЕННАЯ '!U2294</f>
        <v>0</v>
      </c>
      <c r="U1899" s="279">
        <f>'ВЕДОМСТВЕННАЯ '!V2294</f>
        <v>0</v>
      </c>
      <c r="V1899" s="279">
        <f>'ВЕДОМСТВЕННАЯ '!W2294</f>
        <v>0</v>
      </c>
      <c r="W1899" s="279">
        <f>'ВЕДОМСТВЕННАЯ '!X2294</f>
        <v>0</v>
      </c>
      <c r="X1899" s="279">
        <f>'ВЕДОМСТВЕННАЯ '!Y2294</f>
        <v>0</v>
      </c>
      <c r="Y1899" s="41">
        <f>'ВЕДОМСТВЕННАЯ '!Z2294</f>
        <v>0</v>
      </c>
      <c r="Z1899" s="41">
        <f>'ВЕДОМСТВЕННАЯ '!AA2294</f>
        <v>0</v>
      </c>
      <c r="AA1899" s="41">
        <f>'ВЕДОМСТВЕННАЯ '!AB2294</f>
        <v>0</v>
      </c>
    </row>
    <row r="1900" spans="1:27" ht="36.75" hidden="1" customHeight="1" x14ac:dyDescent="0.3">
      <c r="A1900" s="590" t="str">
        <f>'ВЕДОМСТВЕННАЯ '!A2295</f>
        <v xml:space="preserve">Иные закупки товаров, работ и услуг для обеспечения государственных (муниципальных) нужд </v>
      </c>
      <c r="B1900" s="426" t="str">
        <f>'ВЕДОМСТВЕННАЯ '!B2295</f>
        <v>907</v>
      </c>
      <c r="C1900" s="315" t="str">
        <f>'ВЕДОМСТВЕННАЯ '!C2295</f>
        <v>11</v>
      </c>
      <c r="D1900" s="255" t="str">
        <f>'ВЕДОМСТВЕННАЯ '!D2295</f>
        <v>01</v>
      </c>
      <c r="E1900" s="247" t="str">
        <f>'ВЕДОМСТВЕННАЯ '!E2295</f>
        <v>5P</v>
      </c>
      <c r="F1900" s="330" t="str">
        <f>'ВЕДОМСТВЕННАЯ '!F2295</f>
        <v xml:space="preserve">3 </v>
      </c>
      <c r="G1900" s="248" t="str">
        <f>'ВЕДОМСТВЕННАЯ '!G2295</f>
        <v xml:space="preserve">01 </v>
      </c>
      <c r="H1900" s="249" t="str">
        <f>'ВЕДОМСТВЕННАЯ '!H2295</f>
        <v>A0690</v>
      </c>
      <c r="I1900" s="249">
        <f>'ВЕДОМСТВЕННАЯ '!I2295</f>
        <v>0</v>
      </c>
      <c r="J1900" s="249" t="str">
        <f>'ВЕДОМСТВЕННАЯ '!J2295</f>
        <v>240</v>
      </c>
      <c r="K1900" s="278">
        <f>'ВЕДОМСТВЕННАЯ '!K2295</f>
        <v>0</v>
      </c>
      <c r="L1900" s="278">
        <f>'ВЕДОМСТВЕННАЯ '!L2295</f>
        <v>0</v>
      </c>
      <c r="M1900" s="278">
        <f>'ВЕДОМСТВЕННАЯ '!M2295</f>
        <v>0</v>
      </c>
      <c r="N1900" s="278">
        <f>'ВЕДОМСТВЕННАЯ '!N2295</f>
        <v>0</v>
      </c>
      <c r="O1900" s="278">
        <f>'ВЕДОМСТВЕННАЯ '!O2295</f>
        <v>0</v>
      </c>
      <c r="P1900" s="279">
        <f>'ВЕДОМСТВЕННАЯ '!P2295</f>
        <v>0</v>
      </c>
      <c r="Q1900" s="279">
        <f>'ВЕДОМСТВЕННАЯ '!Q2295</f>
        <v>0</v>
      </c>
      <c r="R1900" s="279">
        <f>'ВЕДОМСТВЕННАЯ '!R2295</f>
        <v>0</v>
      </c>
      <c r="S1900" s="279">
        <f>'ВЕДОМСТВЕННАЯ '!S2295</f>
        <v>0</v>
      </c>
      <c r="T1900" s="279">
        <f>'ВЕДОМСТВЕННАЯ '!U2295</f>
        <v>0</v>
      </c>
      <c r="U1900" s="279">
        <f>'ВЕДОМСТВЕННАЯ '!V2295</f>
        <v>0</v>
      </c>
      <c r="V1900" s="279">
        <f>'ВЕДОМСТВЕННАЯ '!W2295</f>
        <v>0</v>
      </c>
      <c r="W1900" s="279">
        <f>'ВЕДОМСТВЕННАЯ '!X2295</f>
        <v>0</v>
      </c>
      <c r="X1900" s="279">
        <f>'ВЕДОМСТВЕННАЯ '!Y2295</f>
        <v>0</v>
      </c>
      <c r="Y1900" s="41">
        <f>'ВЕДОМСТВЕННАЯ '!Z2295</f>
        <v>0</v>
      </c>
      <c r="Z1900" s="41">
        <f>'ВЕДОМСТВЕННАЯ '!AA2295</f>
        <v>0</v>
      </c>
      <c r="AA1900" s="41">
        <f>'ВЕДОМСТВЕННАЯ '!AB2295</f>
        <v>0</v>
      </c>
    </row>
    <row r="1901" spans="1:27" ht="20.100000000000001" hidden="1" customHeight="1" x14ac:dyDescent="0.3">
      <c r="A1901" s="592" t="str">
        <f>'ВЕДОМСТВЕННАЯ '!A2296</f>
        <v>ФОК Арбат</v>
      </c>
      <c r="B1901" s="426">
        <f>'ВЕДОМСТВЕННАЯ '!B2296</f>
        <v>0</v>
      </c>
      <c r="C1901" s="315">
        <f>'ВЕДОМСТВЕННАЯ '!C2296</f>
        <v>0</v>
      </c>
      <c r="D1901" s="255">
        <f>'ВЕДОМСТВЕННАЯ '!D2296</f>
        <v>0</v>
      </c>
      <c r="E1901" s="247">
        <f>'ВЕДОМСТВЕННАЯ '!E2296</f>
        <v>0</v>
      </c>
      <c r="F1901" s="330">
        <f>'ВЕДОМСТВЕННАЯ '!F2296</f>
        <v>0</v>
      </c>
      <c r="G1901" s="248">
        <f>'ВЕДОМСТВЕННАЯ '!G2296</f>
        <v>0</v>
      </c>
      <c r="H1901" s="249">
        <f>'ВЕДОМСТВЕННАЯ '!H2296</f>
        <v>0</v>
      </c>
      <c r="I1901" s="249">
        <f>'ВЕДОМСТВЕННАЯ '!I2296</f>
        <v>0</v>
      </c>
      <c r="J1901" s="249">
        <f>'ВЕДОМСТВЕННАЯ '!J2296</f>
        <v>0</v>
      </c>
      <c r="K1901" s="278">
        <f>'ВЕДОМСТВЕННАЯ '!K2296</f>
        <v>0</v>
      </c>
      <c r="L1901" s="278">
        <f>'ВЕДОМСТВЕННАЯ '!L2296</f>
        <v>0</v>
      </c>
      <c r="M1901" s="278">
        <f>'ВЕДОМСТВЕННАЯ '!M2296</f>
        <v>0</v>
      </c>
      <c r="N1901" s="278">
        <f>'ВЕДОМСТВЕННАЯ '!N2296</f>
        <v>0</v>
      </c>
      <c r="O1901" s="278">
        <f>'ВЕДОМСТВЕННАЯ '!O2296</f>
        <v>0</v>
      </c>
      <c r="P1901" s="279">
        <f>'ВЕДОМСТВЕННАЯ '!P2296</f>
        <v>0</v>
      </c>
      <c r="Q1901" s="279">
        <f>'ВЕДОМСТВЕННАЯ '!Q2296</f>
        <v>0</v>
      </c>
      <c r="R1901" s="279">
        <f>'ВЕДОМСТВЕННАЯ '!R2296</f>
        <v>0</v>
      </c>
      <c r="S1901" s="279">
        <f>'ВЕДОМСТВЕННАЯ '!S2296</f>
        <v>0</v>
      </c>
      <c r="T1901" s="279">
        <f>'ВЕДОМСТВЕННАЯ '!U2296</f>
        <v>0</v>
      </c>
      <c r="U1901" s="279">
        <f>'ВЕДОМСТВЕННАЯ '!V2296</f>
        <v>0</v>
      </c>
      <c r="V1901" s="279">
        <f>'ВЕДОМСТВЕННАЯ '!W2296</f>
        <v>0</v>
      </c>
      <c r="W1901" s="279">
        <f>'ВЕДОМСТВЕННАЯ '!X2296</f>
        <v>0</v>
      </c>
      <c r="X1901" s="279">
        <f>'ВЕДОМСТВЕННАЯ '!Y2296</f>
        <v>0</v>
      </c>
      <c r="Y1901" s="41">
        <f>'ВЕДОМСТВЕННАЯ '!Z2296</f>
        <v>0</v>
      </c>
      <c r="Z1901" s="41">
        <f>'ВЕДОМСТВЕННАЯ '!AA2296</f>
        <v>0</v>
      </c>
      <c r="AA1901" s="41">
        <f>'ВЕДОМСТВЕННАЯ '!AB2296</f>
        <v>0</v>
      </c>
    </row>
    <row r="1902" spans="1:27" ht="20.100000000000001" hidden="1" customHeight="1" x14ac:dyDescent="0.3">
      <c r="A1902" s="592" t="str">
        <f>'ВЕДОМСТВЕННАЯ '!A2297</f>
        <v>ФОК спортивный зал</v>
      </c>
      <c r="B1902" s="426">
        <f>'ВЕДОМСТВЕННАЯ '!B2297</f>
        <v>0</v>
      </c>
      <c r="C1902" s="315">
        <f>'ВЕДОМСТВЕННАЯ '!C2297</f>
        <v>0</v>
      </c>
      <c r="D1902" s="255">
        <f>'ВЕДОМСТВЕННАЯ '!D2297</f>
        <v>0</v>
      </c>
      <c r="E1902" s="247">
        <f>'ВЕДОМСТВЕННАЯ '!E2297</f>
        <v>0</v>
      </c>
      <c r="F1902" s="330">
        <f>'ВЕДОМСТВЕННАЯ '!F2297</f>
        <v>0</v>
      </c>
      <c r="G1902" s="248">
        <f>'ВЕДОМСТВЕННАЯ '!G2297</f>
        <v>0</v>
      </c>
      <c r="H1902" s="249">
        <f>'ВЕДОМСТВЕННАЯ '!H2297</f>
        <v>0</v>
      </c>
      <c r="I1902" s="249">
        <f>'ВЕДОМСТВЕННАЯ '!I2297</f>
        <v>0</v>
      </c>
      <c r="J1902" s="249">
        <f>'ВЕДОМСТВЕННАЯ '!J2297</f>
        <v>0</v>
      </c>
      <c r="K1902" s="278">
        <f>'ВЕДОМСТВЕННАЯ '!K2297</f>
        <v>0</v>
      </c>
      <c r="L1902" s="278">
        <f>'ВЕДОМСТВЕННАЯ '!L2297</f>
        <v>0</v>
      </c>
      <c r="M1902" s="278">
        <f>'ВЕДОМСТВЕННАЯ '!M2297</f>
        <v>0</v>
      </c>
      <c r="N1902" s="278">
        <f>'ВЕДОМСТВЕННАЯ '!N2297</f>
        <v>0</v>
      </c>
      <c r="O1902" s="278">
        <f>'ВЕДОМСТВЕННАЯ '!O2297</f>
        <v>0</v>
      </c>
      <c r="P1902" s="279">
        <f>'ВЕДОМСТВЕННАЯ '!P2297</f>
        <v>0</v>
      </c>
      <c r="Q1902" s="279">
        <f>'ВЕДОМСТВЕННАЯ '!Q2297</f>
        <v>0</v>
      </c>
      <c r="R1902" s="279">
        <f>'ВЕДОМСТВЕННАЯ '!R2297</f>
        <v>0</v>
      </c>
      <c r="S1902" s="279">
        <f>'ВЕДОМСТВЕННАЯ '!S2297</f>
        <v>0</v>
      </c>
      <c r="T1902" s="279">
        <f>'ВЕДОМСТВЕННАЯ '!U2297</f>
        <v>0</v>
      </c>
      <c r="U1902" s="279">
        <f>'ВЕДОМСТВЕННАЯ '!V2297</f>
        <v>0</v>
      </c>
      <c r="V1902" s="279">
        <f>'ВЕДОМСТВЕННАЯ '!W2297</f>
        <v>0</v>
      </c>
      <c r="W1902" s="279">
        <f>'ВЕДОМСТВЕННАЯ '!X2297</f>
        <v>0</v>
      </c>
      <c r="X1902" s="279">
        <f>'ВЕДОМСТВЕННАЯ '!Y2297</f>
        <v>0</v>
      </c>
      <c r="Y1902" s="41">
        <f>'ВЕДОМСТВЕННАЯ '!Z2297</f>
        <v>0</v>
      </c>
      <c r="Z1902" s="41">
        <f>'ВЕДОМСТВЕННАЯ '!AA2297</f>
        <v>0</v>
      </c>
      <c r="AA1902" s="41">
        <f>'ВЕДОМСТВЕННАЯ '!AB2297</f>
        <v>0</v>
      </c>
    </row>
    <row r="1903" spans="1:27" ht="37.5" hidden="1" customHeight="1" x14ac:dyDescent="0.3">
      <c r="A1903" s="590" t="str">
        <f>'ВЕДОМСТВЕННАЯ '!A2298</f>
        <v>Предоставление субсидий бюджетным, автономным учреждениям и иным некоммерческим организациям</v>
      </c>
      <c r="B1903" s="426" t="str">
        <f>'ВЕДОМСТВЕННАЯ '!B2298</f>
        <v>907</v>
      </c>
      <c r="C1903" s="315" t="str">
        <f>'ВЕДОМСТВЕННАЯ '!C2298</f>
        <v>11</v>
      </c>
      <c r="D1903" s="255" t="str">
        <f>'ВЕДОМСТВЕННАЯ '!D2298</f>
        <v>01</v>
      </c>
      <c r="E1903" s="247" t="str">
        <f>'ВЕДОМСТВЕННАЯ '!E2298</f>
        <v>5P</v>
      </c>
      <c r="F1903" s="330" t="str">
        <f>'ВЕДОМСТВЕННАЯ '!F2298</f>
        <v xml:space="preserve">3 </v>
      </c>
      <c r="G1903" s="248" t="str">
        <f>'ВЕДОМСТВЕННАЯ '!G2298</f>
        <v xml:space="preserve">01 </v>
      </c>
      <c r="H1903" s="249" t="str">
        <f>'ВЕДОМСТВЕННАЯ '!H2298</f>
        <v>A0690</v>
      </c>
      <c r="I1903" s="249">
        <f>'ВЕДОМСТВЕННАЯ '!I2298</f>
        <v>0</v>
      </c>
      <c r="J1903" s="249" t="str">
        <f>'ВЕДОМСТВЕННАЯ '!J2298</f>
        <v>600</v>
      </c>
      <c r="K1903" s="278">
        <f>'ВЕДОМСТВЕННАЯ '!K2298</f>
        <v>0</v>
      </c>
      <c r="L1903" s="278">
        <f>'ВЕДОМСТВЕННАЯ '!L2298</f>
        <v>0</v>
      </c>
      <c r="M1903" s="278">
        <f>'ВЕДОМСТВЕННАЯ '!M2298</f>
        <v>0</v>
      </c>
      <c r="N1903" s="278">
        <f>'ВЕДОМСТВЕННАЯ '!N2298</f>
        <v>0</v>
      </c>
      <c r="O1903" s="278">
        <f>'ВЕДОМСТВЕННАЯ '!O2298</f>
        <v>0</v>
      </c>
      <c r="P1903" s="279">
        <f>'ВЕДОМСТВЕННАЯ '!P2298</f>
        <v>0</v>
      </c>
      <c r="Q1903" s="279">
        <f>'ВЕДОМСТВЕННАЯ '!Q2298</f>
        <v>0</v>
      </c>
      <c r="R1903" s="279">
        <f>'ВЕДОМСТВЕННАЯ '!R2298</f>
        <v>0</v>
      </c>
      <c r="S1903" s="279">
        <f>'ВЕДОМСТВЕННАЯ '!S2298</f>
        <v>0</v>
      </c>
      <c r="T1903" s="279">
        <f>'ВЕДОМСТВЕННАЯ '!U2298</f>
        <v>0</v>
      </c>
      <c r="U1903" s="279">
        <f>'ВЕДОМСТВЕННАЯ '!V2298</f>
        <v>0</v>
      </c>
      <c r="V1903" s="279">
        <f>'ВЕДОМСТВЕННАЯ '!W2298</f>
        <v>0</v>
      </c>
      <c r="W1903" s="279">
        <f>'ВЕДОМСТВЕННАЯ '!X2298</f>
        <v>0</v>
      </c>
      <c r="X1903" s="279">
        <f>'ВЕДОМСТВЕННАЯ '!Y2298</f>
        <v>0</v>
      </c>
      <c r="Y1903" s="41">
        <f>'ВЕДОМСТВЕННАЯ '!Z2298</f>
        <v>0</v>
      </c>
      <c r="Z1903" s="41">
        <f>'ВЕДОМСТВЕННАЯ '!AA2298</f>
        <v>0</v>
      </c>
      <c r="AA1903" s="41">
        <f>'ВЕДОМСТВЕННАЯ '!AB2298</f>
        <v>0</v>
      </c>
    </row>
    <row r="1904" spans="1:27" ht="27" hidden="1" customHeight="1" x14ac:dyDescent="0.3">
      <c r="A1904" s="590" t="str">
        <f>'ВЕДОМСТВЕННАЯ '!A2299</f>
        <v xml:space="preserve">Субсидии бюджетным учреждениям </v>
      </c>
      <c r="B1904" s="426" t="str">
        <f>'ВЕДОМСТВЕННАЯ '!B2299</f>
        <v>907</v>
      </c>
      <c r="C1904" s="315" t="str">
        <f>'ВЕДОМСТВЕННАЯ '!C2299</f>
        <v>11</v>
      </c>
      <c r="D1904" s="255" t="str">
        <f>'ВЕДОМСТВЕННАЯ '!D2299</f>
        <v>01</v>
      </c>
      <c r="E1904" s="247" t="str">
        <f>'ВЕДОМСТВЕННАЯ '!E2299</f>
        <v>5P</v>
      </c>
      <c r="F1904" s="330" t="str">
        <f>'ВЕДОМСТВЕННАЯ '!F2299</f>
        <v xml:space="preserve">3 </v>
      </c>
      <c r="G1904" s="248" t="str">
        <f>'ВЕДОМСТВЕННАЯ '!G2299</f>
        <v xml:space="preserve">01 </v>
      </c>
      <c r="H1904" s="249" t="str">
        <f>'ВЕДОМСТВЕННАЯ '!H2299</f>
        <v>A0690</v>
      </c>
      <c r="I1904" s="249">
        <f>'ВЕДОМСТВЕННАЯ '!I2299</f>
        <v>0</v>
      </c>
      <c r="J1904" s="249" t="str">
        <f>'ВЕДОМСТВЕННАЯ '!J2299</f>
        <v>610</v>
      </c>
      <c r="K1904" s="278">
        <f>'ВЕДОМСТВЕННАЯ '!K2299</f>
        <v>0</v>
      </c>
      <c r="L1904" s="278">
        <f>'ВЕДОМСТВЕННАЯ '!L2299</f>
        <v>0</v>
      </c>
      <c r="M1904" s="278">
        <f>'ВЕДОМСТВЕННАЯ '!M2299</f>
        <v>0</v>
      </c>
      <c r="N1904" s="278">
        <f>'ВЕДОМСТВЕННАЯ '!N2299</f>
        <v>0</v>
      </c>
      <c r="O1904" s="278">
        <f>'ВЕДОМСТВЕННАЯ '!O2299</f>
        <v>0</v>
      </c>
      <c r="P1904" s="279">
        <f>'ВЕДОМСТВЕННАЯ '!P2299</f>
        <v>0</v>
      </c>
      <c r="Q1904" s="279">
        <f>'ВЕДОМСТВЕННАЯ '!Q2299</f>
        <v>0</v>
      </c>
      <c r="R1904" s="279">
        <f>'ВЕДОМСТВЕННАЯ '!R2299</f>
        <v>0</v>
      </c>
      <c r="S1904" s="279">
        <f>'ВЕДОМСТВЕННАЯ '!S2299</f>
        <v>0</v>
      </c>
      <c r="T1904" s="279">
        <f>'ВЕДОМСТВЕННАЯ '!U2299</f>
        <v>0</v>
      </c>
      <c r="U1904" s="279">
        <f>'ВЕДОМСТВЕННАЯ '!V2299</f>
        <v>0</v>
      </c>
      <c r="V1904" s="279">
        <f>'ВЕДОМСТВЕННАЯ '!W2299</f>
        <v>0</v>
      </c>
      <c r="W1904" s="279">
        <f>'ВЕДОМСТВЕННАЯ '!X2299</f>
        <v>0</v>
      </c>
      <c r="X1904" s="279">
        <f>'ВЕДОМСТВЕННАЯ '!Y2299</f>
        <v>0</v>
      </c>
      <c r="Y1904" s="41">
        <f>'ВЕДОМСТВЕННАЯ '!Z2299</f>
        <v>0</v>
      </c>
      <c r="Z1904" s="41">
        <f>'ВЕДОМСТВЕННАЯ '!AA2299</f>
        <v>0</v>
      </c>
      <c r="AA1904" s="41">
        <f>'ВЕДОМСТВЕННАЯ '!AB2299</f>
        <v>0</v>
      </c>
    </row>
    <row r="1905" spans="1:27" ht="20.100000000000001" hidden="1" customHeight="1" x14ac:dyDescent="0.3">
      <c r="A1905" s="592" t="str">
        <f>'ВЕДОМСТВЕННАЯ '!A2300</f>
        <v>Спортшкола</v>
      </c>
      <c r="B1905" s="426">
        <f>'ВЕДОМСТВЕННАЯ '!B2300</f>
        <v>0</v>
      </c>
      <c r="C1905" s="315">
        <f>'ВЕДОМСТВЕННАЯ '!C2300</f>
        <v>0</v>
      </c>
      <c r="D1905" s="255">
        <f>'ВЕДОМСТВЕННАЯ '!D2300</f>
        <v>0</v>
      </c>
      <c r="E1905" s="247">
        <f>'ВЕДОМСТВЕННАЯ '!E2300</f>
        <v>0</v>
      </c>
      <c r="F1905" s="330">
        <f>'ВЕДОМСТВЕННАЯ '!F2300</f>
        <v>0</v>
      </c>
      <c r="G1905" s="248">
        <f>'ВЕДОМСТВЕННАЯ '!G2300</f>
        <v>0</v>
      </c>
      <c r="H1905" s="249">
        <f>'ВЕДОМСТВЕННАЯ '!H2300</f>
        <v>0</v>
      </c>
      <c r="I1905" s="249">
        <f>'ВЕДОМСТВЕННАЯ '!I2300</f>
        <v>0</v>
      </c>
      <c r="J1905" s="249">
        <f>'ВЕДОМСТВЕННАЯ '!J2300</f>
        <v>0</v>
      </c>
      <c r="K1905" s="278">
        <f>'ВЕДОМСТВЕННАЯ '!K2300</f>
        <v>0</v>
      </c>
      <c r="L1905" s="278">
        <f>'ВЕДОМСТВЕННАЯ '!L2300</f>
        <v>0</v>
      </c>
      <c r="M1905" s="278">
        <f>'ВЕДОМСТВЕННАЯ '!M2300</f>
        <v>0</v>
      </c>
      <c r="N1905" s="278">
        <f>'ВЕДОМСТВЕННАЯ '!N2300</f>
        <v>0</v>
      </c>
      <c r="O1905" s="278">
        <f>'ВЕДОМСТВЕННАЯ '!O2300</f>
        <v>0</v>
      </c>
      <c r="P1905" s="279">
        <f>'ВЕДОМСТВЕННАЯ '!P2300</f>
        <v>0</v>
      </c>
      <c r="Q1905" s="279">
        <f>'ВЕДОМСТВЕННАЯ '!Q2300</f>
        <v>0</v>
      </c>
      <c r="R1905" s="279">
        <f>'ВЕДОМСТВЕННАЯ '!R2300</f>
        <v>0</v>
      </c>
      <c r="S1905" s="279">
        <f>'ВЕДОМСТВЕННАЯ '!S2300</f>
        <v>0</v>
      </c>
      <c r="T1905" s="279">
        <f>'ВЕДОМСТВЕННАЯ '!U2300</f>
        <v>0</v>
      </c>
      <c r="U1905" s="279">
        <f>'ВЕДОМСТВЕННАЯ '!V2300</f>
        <v>0</v>
      </c>
      <c r="V1905" s="279">
        <f>'ВЕДОМСТВЕННАЯ '!W2300</f>
        <v>0</v>
      </c>
      <c r="W1905" s="279">
        <f>'ВЕДОМСТВЕННАЯ '!X2300</f>
        <v>0</v>
      </c>
      <c r="X1905" s="279">
        <f>'ВЕДОМСТВЕННАЯ '!Y2300</f>
        <v>0</v>
      </c>
      <c r="Y1905" s="41">
        <f>'ВЕДОМСТВЕННАЯ '!Z2300</f>
        <v>0</v>
      </c>
      <c r="Z1905" s="41">
        <f>'ВЕДОМСТВЕННАЯ '!AA2300</f>
        <v>0</v>
      </c>
      <c r="AA1905" s="41">
        <f>'ВЕДОМСТВЕННАЯ '!AB2300</f>
        <v>0</v>
      </c>
    </row>
    <row r="1906" spans="1:27" ht="24.75" hidden="1" customHeight="1" x14ac:dyDescent="0.3">
      <c r="A1906" s="590" t="str">
        <f>'ВЕДОМСТВЕННАЯ '!A2301</f>
        <v>Обеспечение противопожарной безопасности муниципальных учреждений</v>
      </c>
      <c r="B1906" s="426" t="str">
        <f>'ВЕДОМСТВЕННАЯ '!B2301</f>
        <v>907</v>
      </c>
      <c r="C1906" s="315" t="str">
        <f>'ВЕДОМСТВЕННАЯ '!C2301</f>
        <v>11</v>
      </c>
      <c r="D1906" s="255" t="str">
        <f>'ВЕДОМСТВЕННАЯ '!D2301</f>
        <v>01</v>
      </c>
      <c r="E1906" s="247" t="str">
        <f>'ВЕДОМСТВЕННАЯ '!E2301</f>
        <v>5P</v>
      </c>
      <c r="F1906" s="330">
        <f>'ВЕДОМСТВЕННАЯ '!F2301</f>
        <v>3</v>
      </c>
      <c r="G1906" s="248" t="str">
        <f>'ВЕДОМСТВЕННАЯ '!G2301</f>
        <v>01</v>
      </c>
      <c r="H1906" s="249" t="str">
        <f>'ВЕДОМСТВЕННАЯ '!H2301</f>
        <v>A0700</v>
      </c>
      <c r="I1906" s="249">
        <f>'ВЕДОМСТВЕННАЯ '!I2301</f>
        <v>0</v>
      </c>
      <c r="J1906" s="249"/>
      <c r="K1906" s="278">
        <f>'ВЕДОМСТВЕННАЯ '!K2301</f>
        <v>170.8</v>
      </c>
      <c r="L1906" s="278">
        <f>'ВЕДОМСТВЕННАЯ '!L2301</f>
        <v>364.40000000000003</v>
      </c>
      <c r="M1906" s="278">
        <f>'ВЕДОМСТВЕННАЯ '!M2301</f>
        <v>0</v>
      </c>
      <c r="N1906" s="278">
        <f>'ВЕДОМСТВЕННАЯ '!N2301</f>
        <v>0</v>
      </c>
      <c r="O1906" s="278">
        <f>'ВЕДОМСТВЕННАЯ '!O2301</f>
        <v>222.5</v>
      </c>
      <c r="P1906" s="279">
        <f>'ВЕДОМСТВЕННАЯ '!P2301</f>
        <v>0</v>
      </c>
      <c r="Q1906" s="279">
        <f>'ВЕДОМСТВЕННАЯ '!Q2301</f>
        <v>0</v>
      </c>
      <c r="R1906" s="279">
        <f>'ВЕДОМСТВЕННАЯ '!R2301</f>
        <v>0</v>
      </c>
      <c r="S1906" s="279">
        <f>'ВЕДОМСТВЕННАЯ '!S2301</f>
        <v>0</v>
      </c>
      <c r="T1906" s="279">
        <f>'ВЕДОМСТВЕННАЯ '!U2301</f>
        <v>0</v>
      </c>
      <c r="U1906" s="279">
        <f>'ВЕДОМСТВЕННАЯ '!V2301</f>
        <v>0</v>
      </c>
      <c r="V1906" s="279">
        <f>'ВЕДОМСТВЕННАЯ '!W2301</f>
        <v>0</v>
      </c>
      <c r="W1906" s="279">
        <f>'ВЕДОМСТВЕННАЯ '!X2301</f>
        <v>0</v>
      </c>
      <c r="X1906" s="279">
        <f>'ВЕДОМСТВЕННАЯ '!Y2301</f>
        <v>0</v>
      </c>
      <c r="Y1906" s="41">
        <f>'ВЕДОМСТВЕННАЯ '!Z2301</f>
        <v>0</v>
      </c>
      <c r="Z1906" s="41">
        <f>'ВЕДОМСТВЕННАЯ '!AA2301</f>
        <v>0</v>
      </c>
      <c r="AA1906" s="41">
        <f>'ВЕДОМСТВЕННАЯ '!AB2301</f>
        <v>0</v>
      </c>
    </row>
    <row r="1907" spans="1:27" ht="33" hidden="1" customHeight="1" x14ac:dyDescent="0.3">
      <c r="A1907" s="590" t="str">
        <f>'ВЕДОМСТВЕННАЯ '!A2302</f>
        <v>Закупка товаров, работ и услуг для обеспечения государственных (муниципальных) нужд</v>
      </c>
      <c r="B1907" s="426" t="str">
        <f>'ВЕДОМСТВЕННАЯ '!B2302</f>
        <v>907</v>
      </c>
      <c r="C1907" s="315" t="str">
        <f>'ВЕДОМСТВЕННАЯ '!C2302</f>
        <v>11</v>
      </c>
      <c r="D1907" s="255" t="str">
        <f>'ВЕДОМСТВЕННАЯ '!D2302</f>
        <v>01</v>
      </c>
      <c r="E1907" s="247" t="str">
        <f>'ВЕДОМСТВЕННАЯ '!E2302</f>
        <v>5P</v>
      </c>
      <c r="F1907" s="330">
        <f>'ВЕДОМСТВЕННАЯ '!F2302</f>
        <v>3</v>
      </c>
      <c r="G1907" s="248" t="str">
        <f>'ВЕДОМСТВЕННАЯ '!G2302</f>
        <v>01</v>
      </c>
      <c r="H1907" s="249" t="str">
        <f>'ВЕДОМСТВЕННАЯ '!H2302</f>
        <v>A0700</v>
      </c>
      <c r="I1907" s="249">
        <f>'ВЕДОМСТВЕННАЯ '!I2302</f>
        <v>0</v>
      </c>
      <c r="J1907" s="249" t="str">
        <f>'ВЕДОМСТВЕННАЯ '!J2302</f>
        <v>200</v>
      </c>
      <c r="K1907" s="278">
        <f>'ВЕДОМСТВЕННАЯ '!K2302</f>
        <v>123.80000000000001</v>
      </c>
      <c r="L1907" s="278">
        <f>'ВЕДОМСТВЕННАЯ '!L2302</f>
        <v>301.60000000000002</v>
      </c>
      <c r="M1907" s="278">
        <f>'ВЕДОМСТВЕННАЯ '!M2302</f>
        <v>0</v>
      </c>
      <c r="N1907" s="278">
        <f>'ВЕДОМСТВЕННАЯ '!N2302</f>
        <v>0</v>
      </c>
      <c r="O1907" s="278">
        <f>'ВЕДОМСТВЕННАЯ '!O2302</f>
        <v>164.8</v>
      </c>
      <c r="P1907" s="279">
        <f>'ВЕДОМСТВЕННАЯ '!P2302</f>
        <v>0</v>
      </c>
      <c r="Q1907" s="279">
        <f>'ВЕДОМСТВЕННАЯ '!Q2302</f>
        <v>0</v>
      </c>
      <c r="R1907" s="279">
        <f>'ВЕДОМСТВЕННАЯ '!R2302</f>
        <v>0</v>
      </c>
      <c r="S1907" s="279">
        <f>'ВЕДОМСТВЕННАЯ '!S2302</f>
        <v>0</v>
      </c>
      <c r="T1907" s="279">
        <f>'ВЕДОМСТВЕННАЯ '!U2302</f>
        <v>0</v>
      </c>
      <c r="U1907" s="279">
        <f>'ВЕДОМСТВЕННАЯ '!V2302</f>
        <v>0</v>
      </c>
      <c r="V1907" s="279">
        <f>'ВЕДОМСТВЕННАЯ '!W2302</f>
        <v>0</v>
      </c>
      <c r="W1907" s="279">
        <f>'ВЕДОМСТВЕННАЯ '!X2302</f>
        <v>0</v>
      </c>
      <c r="X1907" s="279">
        <f>'ВЕДОМСТВЕННАЯ '!Y2302</f>
        <v>0</v>
      </c>
      <c r="Y1907" s="41">
        <f>'ВЕДОМСТВЕННАЯ '!Z2302</f>
        <v>0</v>
      </c>
      <c r="Z1907" s="41">
        <f>'ВЕДОМСТВЕННАЯ '!AA2302</f>
        <v>0</v>
      </c>
      <c r="AA1907" s="41">
        <f>'ВЕДОМСТВЕННАЯ '!AB2302</f>
        <v>0</v>
      </c>
    </row>
    <row r="1908" spans="1:27" ht="39.75" hidden="1" customHeight="1" x14ac:dyDescent="0.3">
      <c r="A1908" s="590" t="str">
        <f>'ВЕДОМСТВЕННАЯ '!A2303</f>
        <v xml:space="preserve">Иные закупки товаров, работ и услуг для обеспечения государственных (муниципальных) нужд </v>
      </c>
      <c r="B1908" s="426" t="str">
        <f>'ВЕДОМСТВЕННАЯ '!B2303</f>
        <v>907</v>
      </c>
      <c r="C1908" s="315" t="str">
        <f>'ВЕДОМСТВЕННАЯ '!C2303</f>
        <v>11</v>
      </c>
      <c r="D1908" s="255" t="str">
        <f>'ВЕДОМСТВЕННАЯ '!D2303</f>
        <v>01</v>
      </c>
      <c r="E1908" s="247" t="str">
        <f>'ВЕДОМСТВЕННАЯ '!E2303</f>
        <v>5P</v>
      </c>
      <c r="F1908" s="330">
        <f>'ВЕДОМСТВЕННАЯ '!F2303</f>
        <v>3</v>
      </c>
      <c r="G1908" s="248" t="str">
        <f>'ВЕДОМСТВЕННАЯ '!G2303</f>
        <v>01</v>
      </c>
      <c r="H1908" s="249" t="str">
        <f>'ВЕДОМСТВЕННАЯ '!H2303</f>
        <v>A0700</v>
      </c>
      <c r="I1908" s="249">
        <f>'ВЕДОМСТВЕННАЯ '!I2303</f>
        <v>0</v>
      </c>
      <c r="J1908" s="249" t="str">
        <f>'ВЕДОМСТВЕННАЯ '!J2303</f>
        <v>240</v>
      </c>
      <c r="K1908" s="278">
        <f>'ВЕДОМСТВЕННАЯ '!K2303</f>
        <v>123.80000000000001</v>
      </c>
      <c r="L1908" s="278">
        <f>'ВЕДОМСТВЕННАЯ '!L2303</f>
        <v>301.60000000000002</v>
      </c>
      <c r="M1908" s="278">
        <f>'ВЕДОМСТВЕННАЯ '!M2303</f>
        <v>0</v>
      </c>
      <c r="N1908" s="278">
        <f>'ВЕДОМСТВЕННАЯ '!N2303</f>
        <v>0</v>
      </c>
      <c r="O1908" s="278">
        <f>'ВЕДОМСТВЕННАЯ '!O2303</f>
        <v>164.8</v>
      </c>
      <c r="P1908" s="279">
        <f>'ВЕДОМСТВЕННАЯ '!P2303</f>
        <v>0</v>
      </c>
      <c r="Q1908" s="279">
        <f>'ВЕДОМСТВЕННАЯ '!Q2303</f>
        <v>0</v>
      </c>
      <c r="R1908" s="279">
        <f>'ВЕДОМСТВЕННАЯ '!R2303</f>
        <v>0</v>
      </c>
      <c r="S1908" s="279">
        <f>'ВЕДОМСТВЕННАЯ '!S2303</f>
        <v>0</v>
      </c>
      <c r="T1908" s="279">
        <f>'ВЕДОМСТВЕННАЯ '!U2303</f>
        <v>0</v>
      </c>
      <c r="U1908" s="279">
        <f>'ВЕДОМСТВЕННАЯ '!V2303</f>
        <v>0</v>
      </c>
      <c r="V1908" s="279">
        <f>'ВЕДОМСТВЕННАЯ '!W2303</f>
        <v>0</v>
      </c>
      <c r="W1908" s="279">
        <f>'ВЕДОМСТВЕННАЯ '!X2303</f>
        <v>0</v>
      </c>
      <c r="X1908" s="279">
        <f>'ВЕДОМСТВЕННАЯ '!Y2303</f>
        <v>0</v>
      </c>
      <c r="Y1908" s="41">
        <f>'ВЕДОМСТВЕННАЯ '!Z2303</f>
        <v>0</v>
      </c>
      <c r="Z1908" s="41">
        <f>'ВЕДОМСТВЕННАЯ '!AA2303</f>
        <v>0</v>
      </c>
      <c r="AA1908" s="41">
        <f>'ВЕДОМСТВЕННАЯ '!AB2303</f>
        <v>0</v>
      </c>
    </row>
    <row r="1909" spans="1:27" ht="20.100000000000001" hidden="1" customHeight="1" x14ac:dyDescent="0.3">
      <c r="A1909" s="592" t="str">
        <f>'ВЕДОМСТВЕННАЯ '!A2304</f>
        <v>ФОК Арбат</v>
      </c>
      <c r="B1909" s="426">
        <f>'ВЕДОМСТВЕННАЯ '!B2304</f>
        <v>0</v>
      </c>
      <c r="C1909" s="315">
        <f>'ВЕДОМСТВЕННАЯ '!C2304</f>
        <v>0</v>
      </c>
      <c r="D1909" s="255">
        <f>'ВЕДОМСТВЕННАЯ '!D2304</f>
        <v>0</v>
      </c>
      <c r="E1909" s="247">
        <f>'ВЕДОМСТВЕННАЯ '!E2304</f>
        <v>0</v>
      </c>
      <c r="F1909" s="330">
        <f>'ВЕДОМСТВЕННАЯ '!F2304</f>
        <v>0</v>
      </c>
      <c r="G1909" s="248">
        <f>'ВЕДОМСТВЕННАЯ '!G2304</f>
        <v>0</v>
      </c>
      <c r="H1909" s="249">
        <f>'ВЕДОМСТВЕННАЯ '!H2304</f>
        <v>0</v>
      </c>
      <c r="I1909" s="249">
        <f>'ВЕДОМСТВЕННАЯ '!I2304</f>
        <v>0</v>
      </c>
      <c r="J1909" s="249">
        <f>'ВЕДОМСТВЕННАЯ '!J2304</f>
        <v>0</v>
      </c>
      <c r="K1909" s="278">
        <f>'ВЕДОМСТВЕННАЯ '!K2304</f>
        <v>140.30000000000001</v>
      </c>
      <c r="L1909" s="278">
        <f>'ВЕДОМСТВЕННАЯ '!L2304</f>
        <v>126.8</v>
      </c>
      <c r="M1909" s="278">
        <f>'ВЕДОМСТВЕННАЯ '!M2304</f>
        <v>0</v>
      </c>
      <c r="N1909" s="278">
        <f>'ВЕДОМСТВЕННАЯ '!N2304</f>
        <v>0</v>
      </c>
      <c r="O1909" s="278">
        <f>'ВЕДОМСТВЕННАЯ '!O2304</f>
        <v>126.8</v>
      </c>
      <c r="P1909" s="279">
        <f>'ВЕДОМСТВЕННАЯ '!P2304</f>
        <v>0</v>
      </c>
      <c r="Q1909" s="279">
        <f>'ВЕДОМСТВЕННАЯ '!Q2304</f>
        <v>0</v>
      </c>
      <c r="R1909" s="279">
        <f>'ВЕДОМСТВЕННАЯ '!R2304</f>
        <v>0</v>
      </c>
      <c r="S1909" s="279">
        <f>'ВЕДОМСТВЕННАЯ '!S2304</f>
        <v>0</v>
      </c>
      <c r="T1909" s="279">
        <f>'ВЕДОМСТВЕННАЯ '!U2304</f>
        <v>0</v>
      </c>
      <c r="U1909" s="279">
        <f>'ВЕДОМСТВЕННАЯ '!V2304</f>
        <v>0</v>
      </c>
      <c r="V1909" s="279">
        <f>'ВЕДОМСТВЕННАЯ '!W2304</f>
        <v>0</v>
      </c>
      <c r="W1909" s="279">
        <f>'ВЕДОМСТВЕННАЯ '!X2304</f>
        <v>0</v>
      </c>
      <c r="X1909" s="279">
        <f>'ВЕДОМСТВЕННАЯ '!Y2304</f>
        <v>0</v>
      </c>
      <c r="Y1909" s="41">
        <f>'ВЕДОМСТВЕННАЯ '!Z2304</f>
        <v>0</v>
      </c>
      <c r="Z1909" s="41">
        <f>'ВЕДОМСТВЕННАЯ '!AA2304</f>
        <v>0</v>
      </c>
      <c r="AA1909" s="41">
        <f>'ВЕДОМСТВЕННАЯ '!AB2304</f>
        <v>0</v>
      </c>
    </row>
    <row r="1910" spans="1:27" ht="20.100000000000001" hidden="1" customHeight="1" x14ac:dyDescent="0.3">
      <c r="A1910" s="592" t="str">
        <f>'ВЕДОМСТВЕННАЯ '!A2305</f>
        <v>ФОК спортивный зал</v>
      </c>
      <c r="B1910" s="426">
        <f>'ВЕДОМСТВЕННАЯ '!B2305</f>
        <v>0</v>
      </c>
      <c r="C1910" s="315">
        <f>'ВЕДОМСТВЕННАЯ '!C2305</f>
        <v>0</v>
      </c>
      <c r="D1910" s="255">
        <f>'ВЕДОМСТВЕННАЯ '!D2305</f>
        <v>0</v>
      </c>
      <c r="E1910" s="247">
        <f>'ВЕДОМСТВЕННАЯ '!E2305</f>
        <v>0</v>
      </c>
      <c r="F1910" s="330">
        <f>'ВЕДОМСТВЕННАЯ '!F2305</f>
        <v>0</v>
      </c>
      <c r="G1910" s="248">
        <f>'ВЕДОМСТВЕННАЯ '!G2305</f>
        <v>0</v>
      </c>
      <c r="H1910" s="249">
        <f>'ВЕДОМСТВЕННАЯ '!H2305</f>
        <v>0</v>
      </c>
      <c r="I1910" s="249">
        <f>'ВЕДОМСТВЕННАЯ '!I2305</f>
        <v>0</v>
      </c>
      <c r="J1910" s="249">
        <f>'ВЕДОМСТВЕННАЯ '!J2305</f>
        <v>0</v>
      </c>
      <c r="K1910" s="278">
        <f>'ВЕДОМСТВЕННАЯ '!K2305</f>
        <v>0</v>
      </c>
      <c r="L1910" s="278">
        <f>'ВЕДОМСТВЕННАЯ '!L2305</f>
        <v>38</v>
      </c>
      <c r="M1910" s="278">
        <f>'ВЕДОМСТВЕННАЯ '!M2305</f>
        <v>0</v>
      </c>
      <c r="N1910" s="278">
        <f>'ВЕДОМСТВЕННАЯ '!N2305</f>
        <v>0</v>
      </c>
      <c r="O1910" s="278">
        <f>'ВЕДОМСТВЕННАЯ '!O2305</f>
        <v>38</v>
      </c>
      <c r="P1910" s="279">
        <f>'ВЕДОМСТВЕННАЯ '!P2305</f>
        <v>0</v>
      </c>
      <c r="Q1910" s="279">
        <f>'ВЕДОМСТВЕННАЯ '!Q2305</f>
        <v>0</v>
      </c>
      <c r="R1910" s="279">
        <f>'ВЕДОМСТВЕННАЯ '!R2305</f>
        <v>0</v>
      </c>
      <c r="S1910" s="279">
        <f>'ВЕДОМСТВЕННАЯ '!S2305</f>
        <v>0</v>
      </c>
      <c r="T1910" s="279">
        <f>'ВЕДОМСТВЕННАЯ '!U2305</f>
        <v>0</v>
      </c>
      <c r="U1910" s="279">
        <f>'ВЕДОМСТВЕННАЯ '!V2305</f>
        <v>0</v>
      </c>
      <c r="V1910" s="279">
        <f>'ВЕДОМСТВЕННАЯ '!W2305</f>
        <v>0</v>
      </c>
      <c r="W1910" s="279">
        <f>'ВЕДОМСТВЕННАЯ '!X2305</f>
        <v>0</v>
      </c>
      <c r="X1910" s="279">
        <f>'ВЕДОМСТВЕННАЯ '!Y2305</f>
        <v>0</v>
      </c>
      <c r="Y1910" s="41">
        <f>'ВЕДОМСТВЕННАЯ '!Z2305</f>
        <v>0</v>
      </c>
      <c r="Z1910" s="41">
        <f>'ВЕДОМСТВЕННАЯ '!AA2305</f>
        <v>0</v>
      </c>
      <c r="AA1910" s="41">
        <f>'ВЕДОМСТВЕННАЯ '!AB2305</f>
        <v>0</v>
      </c>
    </row>
    <row r="1911" spans="1:27" ht="39.75" hidden="1" customHeight="1" x14ac:dyDescent="0.3">
      <c r="A1911" s="590" t="str">
        <f>'ВЕДОМСТВЕННАЯ '!A2306</f>
        <v>Предоставление субсидий бюджетным, автономным учреждениям и иным некоммерческим организациям</v>
      </c>
      <c r="B1911" s="426" t="str">
        <f>'ВЕДОМСТВЕННАЯ '!B2306</f>
        <v>907</v>
      </c>
      <c r="C1911" s="315" t="str">
        <f>'ВЕДОМСТВЕННАЯ '!C2306</f>
        <v>11</v>
      </c>
      <c r="D1911" s="255" t="str">
        <f>'ВЕДОМСТВЕННАЯ '!D2306</f>
        <v>01</v>
      </c>
      <c r="E1911" s="247" t="str">
        <f>'ВЕДОМСТВЕННАЯ '!E2306</f>
        <v>5P</v>
      </c>
      <c r="F1911" s="330">
        <f>'ВЕДОМСТВЕННАЯ '!F2306</f>
        <v>3</v>
      </c>
      <c r="G1911" s="248" t="str">
        <f>'ВЕДОМСТВЕННАЯ '!G2306</f>
        <v>01</v>
      </c>
      <c r="H1911" s="249" t="str">
        <f>'ВЕДОМСТВЕННАЯ '!H2306</f>
        <v>A0700</v>
      </c>
      <c r="I1911" s="249">
        <f>'ВЕДОМСТВЕННАЯ '!I2306</f>
        <v>0</v>
      </c>
      <c r="J1911" s="249" t="str">
        <f>'ВЕДОМСТВЕННАЯ '!J2306</f>
        <v>600</v>
      </c>
      <c r="K1911" s="278">
        <f>'ВЕДОМСТВЕННАЯ '!K2306</f>
        <v>47</v>
      </c>
      <c r="L1911" s="278">
        <f>'ВЕДОМСТВЕННАЯ '!L2306</f>
        <v>62.800000000000004</v>
      </c>
      <c r="M1911" s="278">
        <f>'ВЕДОМСТВЕННАЯ '!M2306</f>
        <v>0</v>
      </c>
      <c r="N1911" s="278">
        <f>'ВЕДОМСТВЕННАЯ '!N2306</f>
        <v>0</v>
      </c>
      <c r="O1911" s="278">
        <f>'ВЕДОМСТВЕННАЯ '!O2306</f>
        <v>57.7</v>
      </c>
      <c r="P1911" s="279">
        <f>'ВЕДОМСТВЕННАЯ '!P2306</f>
        <v>0</v>
      </c>
      <c r="Q1911" s="279">
        <f>'ВЕДОМСТВЕННАЯ '!Q2306</f>
        <v>0</v>
      </c>
      <c r="R1911" s="279">
        <f>'ВЕДОМСТВЕННАЯ '!R2306</f>
        <v>0</v>
      </c>
      <c r="S1911" s="279">
        <f>'ВЕДОМСТВЕННАЯ '!S2306</f>
        <v>0</v>
      </c>
      <c r="T1911" s="279">
        <f>'ВЕДОМСТВЕННАЯ '!U2306</f>
        <v>0</v>
      </c>
      <c r="U1911" s="279">
        <f>'ВЕДОМСТВЕННАЯ '!V2306</f>
        <v>0</v>
      </c>
      <c r="V1911" s="279">
        <f>'ВЕДОМСТВЕННАЯ '!W2306</f>
        <v>0</v>
      </c>
      <c r="W1911" s="279">
        <f>'ВЕДОМСТВЕННАЯ '!X2306</f>
        <v>0</v>
      </c>
      <c r="X1911" s="279">
        <f>'ВЕДОМСТВЕННАЯ '!Y2306</f>
        <v>0</v>
      </c>
      <c r="Y1911" s="41">
        <f>'ВЕДОМСТВЕННАЯ '!Z2306</f>
        <v>0</v>
      </c>
      <c r="Z1911" s="41">
        <f>'ВЕДОМСТВЕННАЯ '!AA2306</f>
        <v>0</v>
      </c>
      <c r="AA1911" s="41">
        <f>'ВЕДОМСТВЕННАЯ '!AB2306</f>
        <v>0</v>
      </c>
    </row>
    <row r="1912" spans="1:27" ht="25.5" hidden="1" customHeight="1" x14ac:dyDescent="0.3">
      <c r="A1912" s="590" t="str">
        <f>'ВЕДОМСТВЕННАЯ '!A2307</f>
        <v xml:space="preserve">Субсидии бюджетным учреждениям </v>
      </c>
      <c r="B1912" s="426" t="str">
        <f>'ВЕДОМСТВЕННАЯ '!B2307</f>
        <v>907</v>
      </c>
      <c r="C1912" s="315" t="str">
        <f>'ВЕДОМСТВЕННАЯ '!C2307</f>
        <v>11</v>
      </c>
      <c r="D1912" s="255" t="str">
        <f>'ВЕДОМСТВЕННАЯ '!D2307</f>
        <v>01</v>
      </c>
      <c r="E1912" s="247" t="str">
        <f>'ВЕДОМСТВЕННАЯ '!E2307</f>
        <v>5P</v>
      </c>
      <c r="F1912" s="330">
        <f>'ВЕДОМСТВЕННАЯ '!F2307</f>
        <v>3</v>
      </c>
      <c r="G1912" s="248" t="str">
        <f>'ВЕДОМСТВЕННАЯ '!G2307</f>
        <v>01</v>
      </c>
      <c r="H1912" s="249" t="str">
        <f>'ВЕДОМСТВЕННАЯ '!H2307</f>
        <v>A0700</v>
      </c>
      <c r="I1912" s="249">
        <f>'ВЕДОМСТВЕННАЯ '!I2307</f>
        <v>0</v>
      </c>
      <c r="J1912" s="249" t="str">
        <f>'ВЕДОМСТВЕННАЯ '!J2307</f>
        <v>610</v>
      </c>
      <c r="K1912" s="278">
        <f>'ВЕДОМСТВЕННАЯ '!K2307</f>
        <v>47</v>
      </c>
      <c r="L1912" s="278">
        <f>'ВЕДОМСТВЕННАЯ '!L2307</f>
        <v>62.800000000000004</v>
      </c>
      <c r="M1912" s="278">
        <f>'ВЕДОМСТВЕННАЯ '!M2307</f>
        <v>0</v>
      </c>
      <c r="N1912" s="278">
        <f>'ВЕДОМСТВЕННАЯ '!N2307</f>
        <v>0</v>
      </c>
      <c r="O1912" s="278">
        <f>'ВЕДОМСТВЕННАЯ '!O2307</f>
        <v>57.7</v>
      </c>
      <c r="P1912" s="279">
        <f>'ВЕДОМСТВЕННАЯ '!P2307</f>
        <v>0</v>
      </c>
      <c r="Q1912" s="279">
        <f>'ВЕДОМСТВЕННАЯ '!Q2307</f>
        <v>0</v>
      </c>
      <c r="R1912" s="279">
        <f>'ВЕДОМСТВЕННАЯ '!R2307</f>
        <v>0</v>
      </c>
      <c r="S1912" s="279">
        <f>'ВЕДОМСТВЕННАЯ '!S2307</f>
        <v>0</v>
      </c>
      <c r="T1912" s="279">
        <f>'ВЕДОМСТВЕННАЯ '!U2307</f>
        <v>0</v>
      </c>
      <c r="U1912" s="279">
        <f>'ВЕДОМСТВЕННАЯ '!V2307</f>
        <v>0</v>
      </c>
      <c r="V1912" s="279">
        <f>'ВЕДОМСТВЕННАЯ '!W2307</f>
        <v>0</v>
      </c>
      <c r="W1912" s="279">
        <f>'ВЕДОМСТВЕННАЯ '!X2307</f>
        <v>0</v>
      </c>
      <c r="X1912" s="279">
        <f>'ВЕДОМСТВЕННАЯ '!Y2307</f>
        <v>0</v>
      </c>
      <c r="Y1912" s="41">
        <f>'ВЕДОМСТВЕННАЯ '!Z2307</f>
        <v>0</v>
      </c>
      <c r="Z1912" s="41">
        <f>'ВЕДОМСТВЕННАЯ '!AA2307</f>
        <v>0</v>
      </c>
      <c r="AA1912" s="41">
        <f>'ВЕДОМСТВЕННАЯ '!AB2307</f>
        <v>0</v>
      </c>
    </row>
    <row r="1913" spans="1:27" ht="20.100000000000001" hidden="1" customHeight="1" x14ac:dyDescent="0.3">
      <c r="A1913" s="592" t="str">
        <f>'ВЕДОМСТВЕННАЯ '!A2308</f>
        <v>Спортшкола</v>
      </c>
      <c r="B1913" s="426">
        <f>'ВЕДОМСТВЕННАЯ '!B2308</f>
        <v>0</v>
      </c>
      <c r="C1913" s="315">
        <f>'ВЕДОМСТВЕННАЯ '!C2308</f>
        <v>0</v>
      </c>
      <c r="D1913" s="255">
        <f>'ВЕДОМСТВЕННАЯ '!D2308</f>
        <v>0</v>
      </c>
      <c r="E1913" s="247">
        <f>'ВЕДОМСТВЕННАЯ '!E2308</f>
        <v>0</v>
      </c>
      <c r="F1913" s="330">
        <f>'ВЕДОМСТВЕННАЯ '!F2308</f>
        <v>0</v>
      </c>
      <c r="G1913" s="248">
        <f>'ВЕДОМСТВЕННАЯ '!G2308</f>
        <v>0</v>
      </c>
      <c r="H1913" s="249">
        <f>'ВЕДОМСТВЕННАЯ '!H2308</f>
        <v>0</v>
      </c>
      <c r="I1913" s="249">
        <f>'ВЕДОМСТВЕННАЯ '!I2308</f>
        <v>0</v>
      </c>
      <c r="J1913" s="249">
        <f>'ВЕДОМСТВЕННАЯ '!J2308</f>
        <v>0</v>
      </c>
      <c r="K1913" s="278">
        <f>'ВЕДОМСТВЕННАЯ '!K2308</f>
        <v>47</v>
      </c>
      <c r="L1913" s="278">
        <f>'ВЕДОМСТВЕННАЯ '!L2308</f>
        <v>57.7</v>
      </c>
      <c r="M1913" s="278">
        <f>'ВЕДОМСТВЕННАЯ '!M2308</f>
        <v>0</v>
      </c>
      <c r="N1913" s="278">
        <f>'ВЕДОМСТВЕННАЯ '!N2308</f>
        <v>0</v>
      </c>
      <c r="O1913" s="278">
        <f>'ВЕДОМСТВЕННАЯ '!O2308</f>
        <v>57.7</v>
      </c>
      <c r="P1913" s="279">
        <f>'ВЕДОМСТВЕННАЯ '!P2308</f>
        <v>0</v>
      </c>
      <c r="Q1913" s="279">
        <f>'ВЕДОМСТВЕННАЯ '!Q2308</f>
        <v>0</v>
      </c>
      <c r="R1913" s="279">
        <f>'ВЕДОМСТВЕННАЯ '!R2308</f>
        <v>0</v>
      </c>
      <c r="S1913" s="279">
        <f>'ВЕДОМСТВЕННАЯ '!S2308</f>
        <v>0</v>
      </c>
      <c r="T1913" s="279">
        <f>'ВЕДОМСТВЕННАЯ '!U2308</f>
        <v>0</v>
      </c>
      <c r="U1913" s="279">
        <f>'ВЕДОМСТВЕННАЯ '!V2308</f>
        <v>0</v>
      </c>
      <c r="V1913" s="279">
        <f>'ВЕДОМСТВЕННАЯ '!W2308</f>
        <v>0</v>
      </c>
      <c r="W1913" s="279">
        <f>'ВЕДОМСТВЕННАЯ '!X2308</f>
        <v>0</v>
      </c>
      <c r="X1913" s="279">
        <f>'ВЕДОМСТВЕННАЯ '!Y2308</f>
        <v>0</v>
      </c>
      <c r="Y1913" s="41">
        <f>'ВЕДОМСТВЕННАЯ '!Z2308</f>
        <v>0</v>
      </c>
      <c r="Z1913" s="41">
        <f>'ВЕДОМСТВЕННАЯ '!AA2308</f>
        <v>0</v>
      </c>
      <c r="AA1913" s="41">
        <f>'ВЕДОМСТВЕННАЯ '!AB2308</f>
        <v>0</v>
      </c>
    </row>
    <row r="1914" spans="1:27" ht="25.5" hidden="1" customHeight="1" x14ac:dyDescent="0.3">
      <c r="A1914" s="590" t="str">
        <f>'ВЕДОМСТВЕННАЯ '!A2309</f>
        <v>Обеспечение электробезопасности муниципальных учреждений</v>
      </c>
      <c r="B1914" s="426" t="str">
        <f>'ВЕДОМСТВЕННАЯ '!B2309</f>
        <v>907</v>
      </c>
      <c r="C1914" s="315" t="str">
        <f>'ВЕДОМСТВЕННАЯ '!C2309</f>
        <v>11</v>
      </c>
      <c r="D1914" s="255" t="str">
        <f>'ВЕДОМСТВЕННАЯ '!D2309</f>
        <v>01</v>
      </c>
      <c r="E1914" s="247" t="str">
        <f>'ВЕДОМСТВЕННАЯ '!E2309</f>
        <v>5P</v>
      </c>
      <c r="F1914" s="330">
        <f>'ВЕДОМСТВЕННАЯ '!F2309</f>
        <v>3</v>
      </c>
      <c r="G1914" s="248" t="str">
        <f>'ВЕДОМСТВЕННАЯ '!G2309</f>
        <v>01</v>
      </c>
      <c r="H1914" s="249" t="str">
        <f>'ВЕДОМСТВЕННАЯ '!H2309</f>
        <v>A0710</v>
      </c>
      <c r="I1914" s="249">
        <f>'ВЕДОМСТВЕННАЯ '!I2309</f>
        <v>0</v>
      </c>
      <c r="J1914" s="249"/>
      <c r="K1914" s="278">
        <f>'ВЕДОМСТВЕННАЯ '!K2309</f>
        <v>25.5</v>
      </c>
      <c r="L1914" s="278">
        <f>'ВЕДОМСТВЕННАЯ '!L2309</f>
        <v>99.5</v>
      </c>
      <c r="M1914" s="278">
        <f>'ВЕДОМСТВЕННАЯ '!M2309</f>
        <v>0</v>
      </c>
      <c r="N1914" s="278">
        <f>'ВЕДОМСТВЕННАЯ '!N2309</f>
        <v>0</v>
      </c>
      <c r="O1914" s="278">
        <f>'ВЕДОМСТВЕННАЯ '!O2309</f>
        <v>13</v>
      </c>
      <c r="P1914" s="279">
        <f>'ВЕДОМСТВЕННАЯ '!P2309</f>
        <v>0</v>
      </c>
      <c r="Q1914" s="279">
        <f>'ВЕДОМСТВЕННАЯ '!Q2309</f>
        <v>0</v>
      </c>
      <c r="R1914" s="279">
        <f>'ВЕДОМСТВЕННАЯ '!R2309</f>
        <v>0</v>
      </c>
      <c r="S1914" s="279">
        <f>'ВЕДОМСТВЕННАЯ '!S2309</f>
        <v>0</v>
      </c>
      <c r="T1914" s="279">
        <f>'ВЕДОМСТВЕННАЯ '!U2309</f>
        <v>0</v>
      </c>
      <c r="U1914" s="279">
        <f>'ВЕДОМСТВЕННАЯ '!V2309</f>
        <v>0</v>
      </c>
      <c r="V1914" s="279">
        <f>'ВЕДОМСТВЕННАЯ '!W2309</f>
        <v>0</v>
      </c>
      <c r="W1914" s="279">
        <f>'ВЕДОМСТВЕННАЯ '!X2309</f>
        <v>0</v>
      </c>
      <c r="X1914" s="279">
        <f>'ВЕДОМСТВЕННАЯ '!Y2309</f>
        <v>0</v>
      </c>
      <c r="Y1914" s="41">
        <f>'ВЕДОМСТВЕННАЯ '!Z2309</f>
        <v>0</v>
      </c>
      <c r="Z1914" s="41">
        <f>'ВЕДОМСТВЕННАЯ '!AA2309</f>
        <v>0</v>
      </c>
      <c r="AA1914" s="41">
        <f>'ВЕДОМСТВЕННАЯ '!AB2309</f>
        <v>0</v>
      </c>
    </row>
    <row r="1915" spans="1:27" ht="38.25" hidden="1" customHeight="1" x14ac:dyDescent="0.3">
      <c r="A1915" s="590" t="str">
        <f>'ВЕДОМСТВЕННАЯ '!A2310</f>
        <v>Закупка товаров, работ и услуг для обеспечения государственных (муниципальных) нужд</v>
      </c>
      <c r="B1915" s="426" t="str">
        <f>'ВЕДОМСТВЕННАЯ '!B2310</f>
        <v>907</v>
      </c>
      <c r="C1915" s="315" t="str">
        <f>'ВЕДОМСТВЕННАЯ '!C2310</f>
        <v>11</v>
      </c>
      <c r="D1915" s="255" t="str">
        <f>'ВЕДОМСТВЕННАЯ '!D2310</f>
        <v>01</v>
      </c>
      <c r="E1915" s="247" t="str">
        <f>'ВЕДОМСТВЕННАЯ '!E2310</f>
        <v>5P</v>
      </c>
      <c r="F1915" s="330">
        <f>'ВЕДОМСТВЕННАЯ '!F2310</f>
        <v>3</v>
      </c>
      <c r="G1915" s="248" t="str">
        <f>'ВЕДОМСТВЕННАЯ '!G2310</f>
        <v>01</v>
      </c>
      <c r="H1915" s="249" t="str">
        <f>'ВЕДОМСТВЕННАЯ '!H2310</f>
        <v>A0710</v>
      </c>
      <c r="I1915" s="249">
        <f>'ВЕДОМСТВЕННАЯ '!I2310</f>
        <v>0</v>
      </c>
      <c r="J1915" s="249" t="str">
        <f>'ВЕДОМСТВЕННАЯ '!J2310</f>
        <v>200</v>
      </c>
      <c r="K1915" s="278">
        <f>'ВЕДОМСТВЕННАЯ '!K2310</f>
        <v>21.5</v>
      </c>
      <c r="L1915" s="278">
        <f>'ВЕДОМСТВЕННАЯ '!L2310</f>
        <v>35.5</v>
      </c>
      <c r="M1915" s="278">
        <f>'ВЕДОМСТВЕННАЯ '!M2310</f>
        <v>0</v>
      </c>
      <c r="N1915" s="278">
        <f>'ВЕДОМСТВЕННАЯ '!N2310</f>
        <v>0</v>
      </c>
      <c r="O1915" s="278">
        <f>'ВЕДОМСТВЕННАЯ '!O2310</f>
        <v>9</v>
      </c>
      <c r="P1915" s="279">
        <f>'ВЕДОМСТВЕННАЯ '!P2310</f>
        <v>0</v>
      </c>
      <c r="Q1915" s="279">
        <f>'ВЕДОМСТВЕННАЯ '!Q2310</f>
        <v>0</v>
      </c>
      <c r="R1915" s="279">
        <f>'ВЕДОМСТВЕННАЯ '!R2310</f>
        <v>0</v>
      </c>
      <c r="S1915" s="279">
        <f>'ВЕДОМСТВЕННАЯ '!S2310</f>
        <v>0</v>
      </c>
      <c r="T1915" s="279">
        <f>'ВЕДОМСТВЕННАЯ '!U2310</f>
        <v>0</v>
      </c>
      <c r="U1915" s="279">
        <f>'ВЕДОМСТВЕННАЯ '!V2310</f>
        <v>0</v>
      </c>
      <c r="V1915" s="279">
        <f>'ВЕДОМСТВЕННАЯ '!W2310</f>
        <v>0</v>
      </c>
      <c r="W1915" s="279">
        <f>'ВЕДОМСТВЕННАЯ '!X2310</f>
        <v>0</v>
      </c>
      <c r="X1915" s="279">
        <f>'ВЕДОМСТВЕННАЯ '!Y2310</f>
        <v>0</v>
      </c>
      <c r="Y1915" s="41">
        <f>'ВЕДОМСТВЕННАЯ '!Z2310</f>
        <v>0</v>
      </c>
      <c r="Z1915" s="41">
        <f>'ВЕДОМСТВЕННАЯ '!AA2310</f>
        <v>0</v>
      </c>
      <c r="AA1915" s="41">
        <f>'ВЕДОМСТВЕННАЯ '!AB2310</f>
        <v>0</v>
      </c>
    </row>
    <row r="1916" spans="1:27" ht="35.25" hidden="1" customHeight="1" x14ac:dyDescent="0.3">
      <c r="A1916" s="590" t="str">
        <f>'ВЕДОМСТВЕННАЯ '!A2311</f>
        <v xml:space="preserve">Иные закупки товаров, работ и услуг для обеспечения государственных (муниципальных) нужд </v>
      </c>
      <c r="B1916" s="426" t="str">
        <f>'ВЕДОМСТВЕННАЯ '!B2311</f>
        <v>907</v>
      </c>
      <c r="C1916" s="315" t="str">
        <f>'ВЕДОМСТВЕННАЯ '!C2311</f>
        <v>11</v>
      </c>
      <c r="D1916" s="255" t="str">
        <f>'ВЕДОМСТВЕННАЯ '!D2311</f>
        <v>01</v>
      </c>
      <c r="E1916" s="247" t="str">
        <f>'ВЕДОМСТВЕННАЯ '!E2311</f>
        <v>5P</v>
      </c>
      <c r="F1916" s="330">
        <f>'ВЕДОМСТВЕННАЯ '!F2311</f>
        <v>3</v>
      </c>
      <c r="G1916" s="248" t="str">
        <f>'ВЕДОМСТВЕННАЯ '!G2311</f>
        <v>01</v>
      </c>
      <c r="H1916" s="249" t="str">
        <f>'ВЕДОМСТВЕННАЯ '!H2311</f>
        <v>A0710</v>
      </c>
      <c r="I1916" s="249">
        <f>'ВЕДОМСТВЕННАЯ '!I2311</f>
        <v>0</v>
      </c>
      <c r="J1916" s="249" t="str">
        <f>'ВЕДОМСТВЕННАЯ '!J2311</f>
        <v>240</v>
      </c>
      <c r="K1916" s="278">
        <f>'ВЕДОМСТВЕННАЯ '!K2311</f>
        <v>21.5</v>
      </c>
      <c r="L1916" s="278">
        <f>'ВЕДОМСТВЕННАЯ '!L2311</f>
        <v>35.5</v>
      </c>
      <c r="M1916" s="278">
        <f>'ВЕДОМСТВЕННАЯ '!M2311</f>
        <v>0</v>
      </c>
      <c r="N1916" s="278">
        <f>'ВЕДОМСТВЕННАЯ '!N2311</f>
        <v>0</v>
      </c>
      <c r="O1916" s="278">
        <f>'ВЕДОМСТВЕННАЯ '!O2311</f>
        <v>9</v>
      </c>
      <c r="P1916" s="279">
        <f>'ВЕДОМСТВЕННАЯ '!P2311</f>
        <v>0</v>
      </c>
      <c r="Q1916" s="279">
        <f>'ВЕДОМСТВЕННАЯ '!Q2311</f>
        <v>0</v>
      </c>
      <c r="R1916" s="279">
        <f>'ВЕДОМСТВЕННАЯ '!R2311</f>
        <v>0</v>
      </c>
      <c r="S1916" s="279">
        <f>'ВЕДОМСТВЕННАЯ '!S2311</f>
        <v>0</v>
      </c>
      <c r="T1916" s="279">
        <f>'ВЕДОМСТВЕННАЯ '!U2311</f>
        <v>0</v>
      </c>
      <c r="U1916" s="279">
        <f>'ВЕДОМСТВЕННАЯ '!V2311</f>
        <v>0</v>
      </c>
      <c r="V1916" s="279">
        <f>'ВЕДОМСТВЕННАЯ '!W2311</f>
        <v>0</v>
      </c>
      <c r="W1916" s="279">
        <f>'ВЕДОМСТВЕННАЯ '!X2311</f>
        <v>0</v>
      </c>
      <c r="X1916" s="279">
        <f>'ВЕДОМСТВЕННАЯ '!Y2311</f>
        <v>0</v>
      </c>
      <c r="Y1916" s="41">
        <f>'ВЕДОМСТВЕННАЯ '!Z2311</f>
        <v>0</v>
      </c>
      <c r="Z1916" s="41">
        <f>'ВЕДОМСТВЕННАЯ '!AA2311</f>
        <v>0</v>
      </c>
      <c r="AA1916" s="41">
        <f>'ВЕДОМСТВЕННАЯ '!AB2311</f>
        <v>0</v>
      </c>
    </row>
    <row r="1917" spans="1:27" ht="20.100000000000001" hidden="1" customHeight="1" x14ac:dyDescent="0.3">
      <c r="A1917" s="592" t="str">
        <f>'ВЕДОМСТВЕННАЯ '!A2312</f>
        <v>ФОК Арбат</v>
      </c>
      <c r="B1917" s="426">
        <f>'ВЕДОМСТВЕННАЯ '!B2312</f>
        <v>0</v>
      </c>
      <c r="C1917" s="315">
        <f>'ВЕДОМСТВЕННАЯ '!C2312</f>
        <v>0</v>
      </c>
      <c r="D1917" s="255">
        <f>'ВЕДОМСТВЕННАЯ '!D2312</f>
        <v>0</v>
      </c>
      <c r="E1917" s="247">
        <f>'ВЕДОМСТВЕННАЯ '!E2312</f>
        <v>0</v>
      </c>
      <c r="F1917" s="330">
        <f>'ВЕДОМСТВЕННАЯ '!F2312</f>
        <v>0</v>
      </c>
      <c r="G1917" s="248">
        <f>'ВЕДОМСТВЕННАЯ '!G2312</f>
        <v>0</v>
      </c>
      <c r="H1917" s="249">
        <f>'ВЕДОМСТВЕННАЯ '!H2312</f>
        <v>0</v>
      </c>
      <c r="I1917" s="249">
        <f>'ВЕДОМСТВЕННАЯ '!I2312</f>
        <v>0</v>
      </c>
      <c r="J1917" s="249">
        <f>'ВЕДОМСТВЕННАЯ '!J2312</f>
        <v>0</v>
      </c>
      <c r="K1917" s="278">
        <f>'ВЕДОМСТВЕННАЯ '!K2312</f>
        <v>0</v>
      </c>
      <c r="L1917" s="278">
        <f>'ВЕДОМСТВЕННАЯ '!L2312</f>
        <v>0</v>
      </c>
      <c r="M1917" s="278">
        <f>'ВЕДОМСТВЕННАЯ '!M2312</f>
        <v>0</v>
      </c>
      <c r="N1917" s="278">
        <f>'ВЕДОМСТВЕННАЯ '!N2312</f>
        <v>0</v>
      </c>
      <c r="O1917" s="278">
        <f>'ВЕДОМСТВЕННАЯ '!O2312</f>
        <v>0</v>
      </c>
      <c r="P1917" s="279">
        <f>'ВЕДОМСТВЕННАЯ '!P2312</f>
        <v>0</v>
      </c>
      <c r="Q1917" s="279">
        <f>'ВЕДОМСТВЕННАЯ '!Q2312</f>
        <v>0</v>
      </c>
      <c r="R1917" s="279">
        <f>'ВЕДОМСТВЕННАЯ '!R2312</f>
        <v>0</v>
      </c>
      <c r="S1917" s="279">
        <f>'ВЕДОМСТВЕННАЯ '!S2312</f>
        <v>0</v>
      </c>
      <c r="T1917" s="279">
        <f>'ВЕДОМСТВЕННАЯ '!U2312</f>
        <v>0</v>
      </c>
      <c r="U1917" s="279">
        <f>'ВЕДОМСТВЕННАЯ '!V2312</f>
        <v>0</v>
      </c>
      <c r="V1917" s="279">
        <f>'ВЕДОМСТВЕННАЯ '!W2312</f>
        <v>0</v>
      </c>
      <c r="W1917" s="279">
        <f>'ВЕДОМСТВЕННАЯ '!X2312</f>
        <v>0</v>
      </c>
      <c r="X1917" s="279">
        <f>'ВЕДОМСТВЕННАЯ '!Y2312</f>
        <v>0</v>
      </c>
      <c r="Y1917" s="41">
        <f>'ВЕДОМСТВЕННАЯ '!Z2312</f>
        <v>0</v>
      </c>
      <c r="Z1917" s="41">
        <f>'ВЕДОМСТВЕННАЯ '!AA2312</f>
        <v>0</v>
      </c>
      <c r="AA1917" s="41">
        <f>'ВЕДОМСТВЕННАЯ '!AB2312</f>
        <v>0</v>
      </c>
    </row>
    <row r="1918" spans="1:27" ht="20.100000000000001" hidden="1" customHeight="1" x14ac:dyDescent="0.3">
      <c r="A1918" s="592" t="str">
        <f>'ВЕДОМСТВЕННАЯ '!A2313</f>
        <v>ФОК спортивный зал</v>
      </c>
      <c r="B1918" s="426">
        <f>'ВЕДОМСТВЕННАЯ '!B2313</f>
        <v>0</v>
      </c>
      <c r="C1918" s="315">
        <f>'ВЕДОМСТВЕННАЯ '!C2313</f>
        <v>0</v>
      </c>
      <c r="D1918" s="255">
        <f>'ВЕДОМСТВЕННАЯ '!D2313</f>
        <v>0</v>
      </c>
      <c r="E1918" s="247">
        <f>'ВЕДОМСТВЕННАЯ '!E2313</f>
        <v>0</v>
      </c>
      <c r="F1918" s="330">
        <f>'ВЕДОМСТВЕННАЯ '!F2313</f>
        <v>0</v>
      </c>
      <c r="G1918" s="248">
        <f>'ВЕДОМСТВЕННАЯ '!G2313</f>
        <v>0</v>
      </c>
      <c r="H1918" s="249">
        <f>'ВЕДОМСТВЕННАЯ '!H2313</f>
        <v>0</v>
      </c>
      <c r="I1918" s="249">
        <f>'ВЕДОМСТВЕННАЯ '!I2313</f>
        <v>0</v>
      </c>
      <c r="J1918" s="249">
        <f>'ВЕДОМСТВЕННАЯ '!J2313</f>
        <v>0</v>
      </c>
      <c r="K1918" s="278">
        <f>'ВЕДОМСТВЕННАЯ '!K2313</f>
        <v>21.5</v>
      </c>
      <c r="L1918" s="278">
        <f>'ВЕДОМСТВЕННАЯ '!L2313</f>
        <v>9</v>
      </c>
      <c r="M1918" s="278">
        <f>'ВЕДОМСТВЕННАЯ '!M2313</f>
        <v>0</v>
      </c>
      <c r="N1918" s="278">
        <f>'ВЕДОМСТВЕННАЯ '!N2313</f>
        <v>0</v>
      </c>
      <c r="O1918" s="278">
        <f>'ВЕДОМСТВЕННАЯ '!O2313</f>
        <v>9</v>
      </c>
      <c r="P1918" s="279">
        <f>'ВЕДОМСТВЕННАЯ '!P2313</f>
        <v>0</v>
      </c>
      <c r="Q1918" s="279">
        <f>'ВЕДОМСТВЕННАЯ '!Q2313</f>
        <v>0</v>
      </c>
      <c r="R1918" s="279">
        <f>'ВЕДОМСТВЕННАЯ '!R2313</f>
        <v>0</v>
      </c>
      <c r="S1918" s="279">
        <f>'ВЕДОМСТВЕННАЯ '!S2313</f>
        <v>0</v>
      </c>
      <c r="T1918" s="279">
        <f>'ВЕДОМСТВЕННАЯ '!U2313</f>
        <v>0</v>
      </c>
      <c r="U1918" s="279">
        <f>'ВЕДОМСТВЕННАЯ '!V2313</f>
        <v>0</v>
      </c>
      <c r="V1918" s="279">
        <f>'ВЕДОМСТВЕННАЯ '!W2313</f>
        <v>0</v>
      </c>
      <c r="W1918" s="279">
        <f>'ВЕДОМСТВЕННАЯ '!X2313</f>
        <v>0</v>
      </c>
      <c r="X1918" s="279">
        <f>'ВЕДОМСТВЕННАЯ '!Y2313</f>
        <v>0</v>
      </c>
      <c r="Y1918" s="41">
        <f>'ВЕДОМСТВЕННАЯ '!Z2313</f>
        <v>0</v>
      </c>
      <c r="Z1918" s="41">
        <f>'ВЕДОМСТВЕННАЯ '!AA2313</f>
        <v>0</v>
      </c>
      <c r="AA1918" s="41">
        <f>'ВЕДОМСТВЕННАЯ '!AB2313</f>
        <v>0</v>
      </c>
    </row>
    <row r="1919" spans="1:27" ht="41.25" hidden="1" customHeight="1" x14ac:dyDescent="0.3">
      <c r="A1919" s="590" t="str">
        <f>'ВЕДОМСТВЕННАЯ '!A2314</f>
        <v>Предоставление субсидий бюджетным, автономным учреждениям и иным некоммерческим организациям</v>
      </c>
      <c r="B1919" s="426" t="str">
        <f>'ВЕДОМСТВЕННАЯ '!B2314</f>
        <v>907</v>
      </c>
      <c r="C1919" s="315" t="str">
        <f>'ВЕДОМСТВЕННАЯ '!C2314</f>
        <v>11</v>
      </c>
      <c r="D1919" s="255" t="str">
        <f>'ВЕДОМСТВЕННАЯ '!D2314</f>
        <v>01</v>
      </c>
      <c r="E1919" s="247" t="str">
        <f>'ВЕДОМСТВЕННАЯ '!E2314</f>
        <v>5P</v>
      </c>
      <c r="F1919" s="330">
        <f>'ВЕДОМСТВЕННАЯ '!F2314</f>
        <v>3</v>
      </c>
      <c r="G1919" s="248" t="str">
        <f>'ВЕДОМСТВЕННАЯ '!G2314</f>
        <v>01</v>
      </c>
      <c r="H1919" s="249" t="str">
        <f>'ВЕДОМСТВЕННАЯ '!H2314</f>
        <v>A0710</v>
      </c>
      <c r="I1919" s="249">
        <f>'ВЕДОМСТВЕННАЯ '!I2314</f>
        <v>0</v>
      </c>
      <c r="J1919" s="249" t="str">
        <f>'ВЕДОМСТВЕННАЯ '!J2314</f>
        <v>600</v>
      </c>
      <c r="K1919" s="278">
        <f>'ВЕДОМСТВЕННАЯ '!K2314</f>
        <v>4</v>
      </c>
      <c r="L1919" s="278">
        <f>'ВЕДОМСТВЕННАЯ '!L2314</f>
        <v>64</v>
      </c>
      <c r="M1919" s="278">
        <f>'ВЕДОМСТВЕННАЯ '!M2314</f>
        <v>0</v>
      </c>
      <c r="N1919" s="278">
        <f>'ВЕДОМСТВЕННАЯ '!N2314</f>
        <v>0</v>
      </c>
      <c r="O1919" s="278">
        <f>'ВЕДОМСТВЕННАЯ '!O2314</f>
        <v>4</v>
      </c>
      <c r="P1919" s="279">
        <f>'ВЕДОМСТВЕННАЯ '!P2314</f>
        <v>0</v>
      </c>
      <c r="Q1919" s="279">
        <f>'ВЕДОМСТВЕННАЯ '!Q2314</f>
        <v>0</v>
      </c>
      <c r="R1919" s="279">
        <f>'ВЕДОМСТВЕННАЯ '!R2314</f>
        <v>0</v>
      </c>
      <c r="S1919" s="279">
        <f>'ВЕДОМСТВЕННАЯ '!S2314</f>
        <v>0</v>
      </c>
      <c r="T1919" s="279">
        <f>'ВЕДОМСТВЕННАЯ '!U2314</f>
        <v>0</v>
      </c>
      <c r="U1919" s="279">
        <f>'ВЕДОМСТВЕННАЯ '!V2314</f>
        <v>0</v>
      </c>
      <c r="V1919" s="279">
        <f>'ВЕДОМСТВЕННАЯ '!W2314</f>
        <v>0</v>
      </c>
      <c r="W1919" s="279">
        <f>'ВЕДОМСТВЕННАЯ '!X2314</f>
        <v>0</v>
      </c>
      <c r="X1919" s="279">
        <f>'ВЕДОМСТВЕННАЯ '!Y2314</f>
        <v>0</v>
      </c>
      <c r="Y1919" s="41">
        <f>'ВЕДОМСТВЕННАЯ '!Z2314</f>
        <v>0</v>
      </c>
      <c r="Z1919" s="41">
        <f>'ВЕДОМСТВЕННАЯ '!AA2314</f>
        <v>0</v>
      </c>
      <c r="AA1919" s="41">
        <f>'ВЕДОМСТВЕННАЯ '!AB2314</f>
        <v>0</v>
      </c>
    </row>
    <row r="1920" spans="1:27" ht="20.100000000000001" hidden="1" customHeight="1" x14ac:dyDescent="0.3">
      <c r="A1920" s="590" t="str">
        <f>'ВЕДОМСТВЕННАЯ '!A2315</f>
        <v xml:space="preserve">Субсидии бюджетным учреждениям </v>
      </c>
      <c r="B1920" s="426" t="str">
        <f>'ВЕДОМСТВЕННАЯ '!B2315</f>
        <v>907</v>
      </c>
      <c r="C1920" s="315" t="str">
        <f>'ВЕДОМСТВЕННАЯ '!C2315</f>
        <v>11</v>
      </c>
      <c r="D1920" s="255" t="str">
        <f>'ВЕДОМСТВЕННАЯ '!D2315</f>
        <v>01</v>
      </c>
      <c r="E1920" s="247" t="str">
        <f>'ВЕДОМСТВЕННАЯ '!E2315</f>
        <v>5P</v>
      </c>
      <c r="F1920" s="330">
        <f>'ВЕДОМСТВЕННАЯ '!F2315</f>
        <v>3</v>
      </c>
      <c r="G1920" s="248" t="str">
        <f>'ВЕДОМСТВЕННАЯ '!G2315</f>
        <v>01</v>
      </c>
      <c r="H1920" s="249" t="str">
        <f>'ВЕДОМСТВЕННАЯ '!H2315</f>
        <v>A0710</v>
      </c>
      <c r="I1920" s="249">
        <f>'ВЕДОМСТВЕННАЯ '!I2315</f>
        <v>0</v>
      </c>
      <c r="J1920" s="249" t="str">
        <f>'ВЕДОМСТВЕННАЯ '!J2315</f>
        <v>610</v>
      </c>
      <c r="K1920" s="278">
        <f>'ВЕДОМСТВЕННАЯ '!K2315</f>
        <v>4</v>
      </c>
      <c r="L1920" s="278">
        <f>'ВЕДОМСТВЕННАЯ '!L2315</f>
        <v>64</v>
      </c>
      <c r="M1920" s="278">
        <f>'ВЕДОМСТВЕННАЯ '!M2315</f>
        <v>0</v>
      </c>
      <c r="N1920" s="278">
        <f>'ВЕДОМСТВЕННАЯ '!N2315</f>
        <v>0</v>
      </c>
      <c r="O1920" s="278">
        <f>'ВЕДОМСТВЕННАЯ '!O2315</f>
        <v>4</v>
      </c>
      <c r="P1920" s="279">
        <f>'ВЕДОМСТВЕННАЯ '!P2315</f>
        <v>0</v>
      </c>
      <c r="Q1920" s="279">
        <f>'ВЕДОМСТВЕННАЯ '!Q2315</f>
        <v>0</v>
      </c>
      <c r="R1920" s="279">
        <f>'ВЕДОМСТВЕННАЯ '!R2315</f>
        <v>0</v>
      </c>
      <c r="S1920" s="279">
        <f>'ВЕДОМСТВЕННАЯ '!S2315</f>
        <v>0</v>
      </c>
      <c r="T1920" s="279">
        <f>'ВЕДОМСТВЕННАЯ '!U2315</f>
        <v>0</v>
      </c>
      <c r="U1920" s="279">
        <f>'ВЕДОМСТВЕННАЯ '!V2315</f>
        <v>0</v>
      </c>
      <c r="V1920" s="279">
        <f>'ВЕДОМСТВЕННАЯ '!W2315</f>
        <v>0</v>
      </c>
      <c r="W1920" s="279">
        <f>'ВЕДОМСТВЕННАЯ '!X2315</f>
        <v>0</v>
      </c>
      <c r="X1920" s="279">
        <f>'ВЕДОМСТВЕННАЯ '!Y2315</f>
        <v>0</v>
      </c>
      <c r="Y1920" s="41">
        <f>'ВЕДОМСТВЕННАЯ '!Z2315</f>
        <v>0</v>
      </c>
      <c r="Z1920" s="41">
        <f>'ВЕДОМСТВЕННАЯ '!AA2315</f>
        <v>0</v>
      </c>
      <c r="AA1920" s="41">
        <f>'ВЕДОМСТВЕННАЯ '!AB2315</f>
        <v>0</v>
      </c>
    </row>
    <row r="1921" spans="1:27" ht="20.100000000000001" hidden="1" customHeight="1" x14ac:dyDescent="0.3">
      <c r="A1921" s="592" t="str">
        <f>'ВЕДОМСТВЕННАЯ '!A2316</f>
        <v>Спортшкола</v>
      </c>
      <c r="B1921" s="426">
        <f>'ВЕДОМСТВЕННАЯ '!B2316</f>
        <v>0</v>
      </c>
      <c r="C1921" s="315">
        <f>'ВЕДОМСТВЕННАЯ '!C2316</f>
        <v>0</v>
      </c>
      <c r="D1921" s="255">
        <f>'ВЕДОМСТВЕННАЯ '!D2316</f>
        <v>0</v>
      </c>
      <c r="E1921" s="247">
        <f>'ВЕДОМСТВЕННАЯ '!E2316</f>
        <v>0</v>
      </c>
      <c r="F1921" s="330">
        <f>'ВЕДОМСТВЕННАЯ '!F2316</f>
        <v>0</v>
      </c>
      <c r="G1921" s="248">
        <f>'ВЕДОМСТВЕННАЯ '!G2316</f>
        <v>0</v>
      </c>
      <c r="H1921" s="249">
        <f>'ВЕДОМСТВЕННАЯ '!H2316</f>
        <v>0</v>
      </c>
      <c r="I1921" s="249">
        <f>'ВЕДОМСТВЕННАЯ '!I2316</f>
        <v>0</v>
      </c>
      <c r="J1921" s="249">
        <f>'ВЕДОМСТВЕННАЯ '!J2316</f>
        <v>0</v>
      </c>
      <c r="K1921" s="278">
        <f>'ВЕДОМСТВЕННАЯ '!K2316</f>
        <v>3</v>
      </c>
      <c r="L1921" s="278">
        <f>'ВЕДОМСТВЕННАЯ '!L2316</f>
        <v>4</v>
      </c>
      <c r="M1921" s="278">
        <f>'ВЕДОМСТВЕННАЯ '!M2316</f>
        <v>0</v>
      </c>
      <c r="N1921" s="278">
        <f>'ВЕДОМСТВЕННАЯ '!N2316</f>
        <v>0</v>
      </c>
      <c r="O1921" s="278">
        <f>'ВЕДОМСТВЕННАЯ '!O2316</f>
        <v>4</v>
      </c>
      <c r="P1921" s="279">
        <f>'ВЕДОМСТВЕННАЯ '!P2316</f>
        <v>0</v>
      </c>
      <c r="Q1921" s="279">
        <f>'ВЕДОМСТВЕННАЯ '!Q2316</f>
        <v>0</v>
      </c>
      <c r="R1921" s="279">
        <f>'ВЕДОМСТВЕННАЯ '!R2316</f>
        <v>0</v>
      </c>
      <c r="S1921" s="279">
        <f>'ВЕДОМСТВЕННАЯ '!S2316</f>
        <v>0</v>
      </c>
      <c r="T1921" s="279">
        <f>'ВЕДОМСТВЕННАЯ '!U2316</f>
        <v>0</v>
      </c>
      <c r="U1921" s="279">
        <f>'ВЕДОМСТВЕННАЯ '!V2316</f>
        <v>0</v>
      </c>
      <c r="V1921" s="279">
        <f>'ВЕДОМСТВЕННАЯ '!W2316</f>
        <v>0</v>
      </c>
      <c r="W1921" s="279">
        <f>'ВЕДОМСТВЕННАЯ '!X2316</f>
        <v>0</v>
      </c>
      <c r="X1921" s="279">
        <f>'ВЕДОМСТВЕННАЯ '!Y2316</f>
        <v>0</v>
      </c>
      <c r="Y1921" s="41">
        <f>'ВЕДОМСТВЕННАЯ '!Z2316</f>
        <v>0</v>
      </c>
      <c r="Z1921" s="41">
        <f>'ВЕДОМСТВЕННАЯ '!AA2316</f>
        <v>0</v>
      </c>
      <c r="AA1921" s="41">
        <f>'ВЕДОМСТВЕННАЯ '!AB2316</f>
        <v>0</v>
      </c>
    </row>
    <row r="1922" spans="1:27" ht="20.100000000000001" hidden="1" customHeight="1" x14ac:dyDescent="0.3">
      <c r="A1922" s="590"/>
      <c r="B1922" s="426"/>
      <c r="C1922" s="315"/>
      <c r="D1922" s="255"/>
      <c r="E1922" s="256"/>
      <c r="F1922" s="257"/>
      <c r="G1922" s="257"/>
      <c r="H1922" s="258"/>
      <c r="I1922" s="258"/>
      <c r="J1922" s="258"/>
      <c r="K1922" s="292"/>
      <c r="L1922" s="292"/>
      <c r="M1922" s="292"/>
      <c r="N1922" s="292"/>
      <c r="O1922" s="292"/>
      <c r="P1922" s="293"/>
      <c r="Q1922" s="293"/>
      <c r="R1922" s="293"/>
      <c r="S1922" s="293"/>
      <c r="T1922" s="293"/>
      <c r="U1922" s="293"/>
      <c r="V1922" s="293"/>
      <c r="W1922" s="293"/>
      <c r="X1922" s="293"/>
      <c r="Y1922" s="87"/>
      <c r="Z1922" s="87"/>
      <c r="AA1922" s="87"/>
    </row>
    <row r="1923" spans="1:27" ht="21.75" hidden="1" customHeight="1" x14ac:dyDescent="0.3">
      <c r="A1923" s="589" t="str">
        <f>'ВЕДОМСТВЕННАЯ '!A2318</f>
        <v xml:space="preserve">Массовый спорт </v>
      </c>
      <c r="B1923" s="420" t="str">
        <f>'ВЕДОМСТВЕННАЯ '!B2318</f>
        <v>907</v>
      </c>
      <c r="C1923" s="373" t="str">
        <f>'ВЕДОМСТВЕННАЯ '!C2318</f>
        <v>11</v>
      </c>
      <c r="D1923" s="260" t="str">
        <f>'ВЕДОМСТВЕННАЯ '!D2318</f>
        <v>02</v>
      </c>
      <c r="E1923" s="256"/>
      <c r="F1923" s="257"/>
      <c r="G1923" s="257"/>
      <c r="H1923" s="258"/>
      <c r="I1923" s="258"/>
      <c r="J1923" s="258"/>
      <c r="K1923" s="432">
        <f>'ВЕДОМСТВЕННАЯ '!K2318</f>
        <v>21419.4</v>
      </c>
      <c r="L1923" s="432">
        <f>'ВЕДОМСТВЕННАЯ '!L2318</f>
        <v>924.7</v>
      </c>
      <c r="M1923" s="432">
        <f>'ВЕДОМСТВЕННАЯ '!M2318</f>
        <v>300</v>
      </c>
      <c r="N1923" s="432">
        <f>'ВЕДОМСТВЕННАЯ '!N2318</f>
        <v>29.3</v>
      </c>
      <c r="O1923" s="432">
        <f>'ВЕДОМСТВЕННАЯ '!O2318</f>
        <v>624.69999999999993</v>
      </c>
      <c r="P1923" s="433">
        <f>'ВЕДОМСТВЕННАЯ '!P2318</f>
        <v>0</v>
      </c>
      <c r="Q1923" s="433">
        <f>'ВЕДОМСТВЕННАЯ '!Q2318</f>
        <v>0</v>
      </c>
      <c r="R1923" s="433">
        <f>'ВЕДОМСТВЕННАЯ '!R2318</f>
        <v>0</v>
      </c>
      <c r="S1923" s="433">
        <f>'ВЕДОМСТВЕННАЯ '!S2318</f>
        <v>0</v>
      </c>
      <c r="T1923" s="433">
        <f>'ВЕДОМСТВЕННАЯ '!U2318</f>
        <v>0</v>
      </c>
      <c r="U1923" s="433">
        <f>'ВЕДОМСТВЕННАЯ '!V2318</f>
        <v>0</v>
      </c>
      <c r="V1923" s="433">
        <f>'ВЕДОМСТВЕННАЯ '!W2318</f>
        <v>0</v>
      </c>
      <c r="W1923" s="433">
        <f>'ВЕДОМСТВЕННАЯ '!X2318</f>
        <v>0</v>
      </c>
      <c r="X1923" s="433">
        <f>'ВЕДОМСТВЕННАЯ '!Y2318</f>
        <v>0</v>
      </c>
      <c r="Y1923" s="88">
        <f>'ВЕДОМСТВЕННАЯ '!Z2318</f>
        <v>0</v>
      </c>
      <c r="Z1923" s="88">
        <f>'ВЕДОМСТВЕННАЯ '!AA2318</f>
        <v>0</v>
      </c>
      <c r="AA1923" s="88">
        <f>'ВЕДОМСТВЕННАЯ '!AB2318</f>
        <v>0</v>
      </c>
    </row>
    <row r="1924" spans="1:27" ht="39.950000000000003" hidden="1" customHeight="1" x14ac:dyDescent="0.3">
      <c r="A1924" s="590" t="str">
        <f>'ВЕДОМСТВЕННАЯ '!A2319</f>
        <v xml:space="preserve">Реализация муниципальных программ муниципального образования "Хасынский муниципальный округ Магаданской области" </v>
      </c>
      <c r="B1924" s="426" t="str">
        <f>'ВЕДОМСТВЕННАЯ '!B2319</f>
        <v>907</v>
      </c>
      <c r="C1924" s="315" t="str">
        <f>'ВЕДОМСТВЕННАЯ '!C2319</f>
        <v>11</v>
      </c>
      <c r="D1924" s="255" t="str">
        <f>'ВЕДОМСТВЕННАЯ '!D2319</f>
        <v>02</v>
      </c>
      <c r="E1924" s="256" t="str">
        <f>'ВЕДОМСТВЕННАЯ '!E2319</f>
        <v>50</v>
      </c>
      <c r="F1924" s="257" t="str">
        <f>'ВЕДОМСТВЕННАЯ '!F2319</f>
        <v>0</v>
      </c>
      <c r="G1924" s="257" t="str">
        <f>'ВЕДОМСТВЕННАЯ '!G2319</f>
        <v>00</v>
      </c>
      <c r="H1924" s="258" t="str">
        <f>'ВЕДОМСТВЕННАЯ '!H2319</f>
        <v>00000</v>
      </c>
      <c r="I1924" s="258" t="str">
        <f>'ВЕДОМСТВЕННАЯ '!I2319</f>
        <v>50 0 00 00000</v>
      </c>
      <c r="J1924" s="258"/>
      <c r="K1924" s="280">
        <f>'ВЕДОМСТВЕННАЯ '!K2319</f>
        <v>21419.4</v>
      </c>
      <c r="L1924" s="280">
        <f>'ВЕДОМСТВЕННАЯ '!L2319</f>
        <v>924.7</v>
      </c>
      <c r="M1924" s="280">
        <f>'ВЕДОМСТВЕННАЯ '!M2319</f>
        <v>300</v>
      </c>
      <c r="N1924" s="280">
        <f>'ВЕДОМСТВЕННАЯ '!N2319</f>
        <v>29.3</v>
      </c>
      <c r="O1924" s="280">
        <f>'ВЕДОМСТВЕННАЯ '!O2319</f>
        <v>624.69999999999993</v>
      </c>
      <c r="P1924" s="281">
        <f>'ВЕДОМСТВЕННАЯ '!P2319</f>
        <v>0</v>
      </c>
      <c r="Q1924" s="281">
        <f>'ВЕДОМСТВЕННАЯ '!Q2319</f>
        <v>0</v>
      </c>
      <c r="R1924" s="281">
        <f>'ВЕДОМСТВЕННАЯ '!R2319</f>
        <v>0</v>
      </c>
      <c r="S1924" s="281">
        <f>'ВЕДОМСТВЕННАЯ '!S2319</f>
        <v>0</v>
      </c>
      <c r="T1924" s="281">
        <f>'ВЕДОМСТВЕННАЯ '!U2319</f>
        <v>0</v>
      </c>
      <c r="U1924" s="281">
        <f>'ВЕДОМСТВЕННАЯ '!V2319</f>
        <v>0</v>
      </c>
      <c r="V1924" s="281">
        <f>'ВЕДОМСТВЕННАЯ '!W2319</f>
        <v>0</v>
      </c>
      <c r="W1924" s="281">
        <f>'ВЕДОМСТВЕННАЯ '!X2319</f>
        <v>0</v>
      </c>
      <c r="X1924" s="281">
        <f>'ВЕДОМСТВЕННАЯ '!Y2319</f>
        <v>0</v>
      </c>
      <c r="Y1924" s="66">
        <f>'ВЕДОМСТВЕННАЯ '!Z2319</f>
        <v>0</v>
      </c>
      <c r="Z1924" s="66">
        <f>'ВЕДОМСТВЕННАЯ '!AA2319</f>
        <v>0</v>
      </c>
      <c r="AA1924" s="66">
        <f>'ВЕДОМСТВЕННАЯ '!AB2319</f>
        <v>0</v>
      </c>
    </row>
    <row r="1925" spans="1:27" ht="36" hidden="1" customHeight="1" x14ac:dyDescent="0.3">
      <c r="A1925" s="590" t="str">
        <f>'ВЕДОМСТВЕННАЯ '!A2320</f>
        <v xml:space="preserve">Муниципальная программа "Развитие физической культуры и спорта в Хасынском муниципальном округе Магаданской области" </v>
      </c>
      <c r="B1925" s="426" t="str">
        <f>'ВЕДОМСТВЕННАЯ '!B2320</f>
        <v>907</v>
      </c>
      <c r="C1925" s="315" t="str">
        <f>'ВЕДОМСТВЕННАЯ '!C2320</f>
        <v>11</v>
      </c>
      <c r="D1925" s="255" t="str">
        <f>'ВЕДОМСТВЕННАЯ '!D2320</f>
        <v>02</v>
      </c>
      <c r="E1925" s="256" t="str">
        <f>'ВЕДОМСТВЕННАЯ '!E2320</f>
        <v>5P</v>
      </c>
      <c r="F1925" s="257" t="str">
        <f>'ВЕДОМСТВЕННАЯ '!F2320</f>
        <v>0</v>
      </c>
      <c r="G1925" s="257" t="str">
        <f>'ВЕДОМСТВЕННАЯ '!G2320</f>
        <v>00</v>
      </c>
      <c r="H1925" s="258" t="str">
        <f>'ВЕДОМСТВЕННАЯ '!H2320</f>
        <v>00000</v>
      </c>
      <c r="I1925" s="258" t="str">
        <f>'ВЕДОМСТВЕННАЯ '!I2320</f>
        <v>5Р 0 00 00000</v>
      </c>
      <c r="J1925" s="258"/>
      <c r="K1925" s="280">
        <f>'ВЕДОМСТВЕННАЯ '!K2320</f>
        <v>21419.4</v>
      </c>
      <c r="L1925" s="280">
        <f>'ВЕДОМСТВЕННАЯ '!L2320</f>
        <v>924.7</v>
      </c>
      <c r="M1925" s="280">
        <f>'ВЕДОМСТВЕННАЯ '!M2320</f>
        <v>300</v>
      </c>
      <c r="N1925" s="280">
        <f>'ВЕДОМСТВЕННАЯ '!N2320</f>
        <v>29.3</v>
      </c>
      <c r="O1925" s="280">
        <f>'ВЕДОМСТВЕННАЯ '!O2320</f>
        <v>624.69999999999993</v>
      </c>
      <c r="P1925" s="281">
        <f>'ВЕДОМСТВЕННАЯ '!P2320</f>
        <v>0</v>
      </c>
      <c r="Q1925" s="281">
        <f>'ВЕДОМСТВЕННАЯ '!Q2320</f>
        <v>0</v>
      </c>
      <c r="R1925" s="281">
        <f>'ВЕДОМСТВЕННАЯ '!R2320</f>
        <v>0</v>
      </c>
      <c r="S1925" s="281">
        <f>'ВЕДОМСТВЕННАЯ '!S2320</f>
        <v>0</v>
      </c>
      <c r="T1925" s="281">
        <f>'ВЕДОМСТВЕННАЯ '!U2320</f>
        <v>0</v>
      </c>
      <c r="U1925" s="281">
        <f>'ВЕДОМСТВЕННАЯ '!V2320</f>
        <v>0</v>
      </c>
      <c r="V1925" s="281">
        <f>'ВЕДОМСТВЕННАЯ '!W2320</f>
        <v>0</v>
      </c>
      <c r="W1925" s="281">
        <f>'ВЕДОМСТВЕННАЯ '!X2320</f>
        <v>0</v>
      </c>
      <c r="X1925" s="281">
        <f>'ВЕДОМСТВЕННАЯ '!Y2320</f>
        <v>0</v>
      </c>
      <c r="Y1925" s="66">
        <f>'ВЕДОМСТВЕННАЯ '!Z2320</f>
        <v>0</v>
      </c>
      <c r="Z1925" s="66">
        <f>'ВЕДОМСТВЕННАЯ '!AA2320</f>
        <v>0</v>
      </c>
      <c r="AA1925" s="66">
        <f>'ВЕДОМСТВЕННАЯ '!AB2320</f>
        <v>0</v>
      </c>
    </row>
    <row r="1926" spans="1:27" ht="37.5" hidden="1" customHeight="1" x14ac:dyDescent="0.3">
      <c r="A1926" s="590" t="str">
        <f>'ВЕДОМСТВЕННАЯ '!A2321</f>
        <v>Подпрограмма "Развитие массовой физической культуры и спорта в Хасынском муниципальном округе Магаданской области"</v>
      </c>
      <c r="B1926" s="426" t="str">
        <f>'ВЕДОМСТВЕННАЯ '!B2321</f>
        <v>907</v>
      </c>
      <c r="C1926" s="315" t="str">
        <f>'ВЕДОМСТВЕННАЯ '!C2321</f>
        <v>11</v>
      </c>
      <c r="D1926" s="255" t="str">
        <f>'ВЕДОМСТВЕННАЯ '!D2321</f>
        <v>02</v>
      </c>
      <c r="E1926" s="256" t="str">
        <f>'ВЕДОМСТВЕННАЯ '!E2321</f>
        <v>5P</v>
      </c>
      <c r="F1926" s="257" t="str">
        <f>'ВЕДОМСТВЕННАЯ '!F2321</f>
        <v>1</v>
      </c>
      <c r="G1926" s="257" t="str">
        <f>'ВЕДОМСТВЕННАЯ '!G2321</f>
        <v>00</v>
      </c>
      <c r="H1926" s="258" t="str">
        <f>'ВЕДОМСТВЕННАЯ '!H2321</f>
        <v>00000</v>
      </c>
      <c r="I1926" s="258">
        <f>'ВЕДОМСТВЕННАЯ '!I2321</f>
        <v>0</v>
      </c>
      <c r="J1926" s="258"/>
      <c r="K1926" s="280">
        <f>'ВЕДОМСТВЕННАЯ '!K2321</f>
        <v>21419.4</v>
      </c>
      <c r="L1926" s="280">
        <f>'ВЕДОМСТВЕННАЯ '!L2321</f>
        <v>924.7</v>
      </c>
      <c r="M1926" s="280">
        <f>'ВЕДОМСТВЕННАЯ '!M2321</f>
        <v>300</v>
      </c>
      <c r="N1926" s="280">
        <f>'ВЕДОМСТВЕННАЯ '!N2321</f>
        <v>29.3</v>
      </c>
      <c r="O1926" s="280">
        <f>'ВЕДОМСТВЕННАЯ '!O2321</f>
        <v>624.69999999999993</v>
      </c>
      <c r="P1926" s="281">
        <f>'ВЕДОМСТВЕННАЯ '!P2321</f>
        <v>0</v>
      </c>
      <c r="Q1926" s="281">
        <f>'ВЕДОМСТВЕННАЯ '!Q2321</f>
        <v>0</v>
      </c>
      <c r="R1926" s="281">
        <f>'ВЕДОМСТВЕННАЯ '!R2321</f>
        <v>0</v>
      </c>
      <c r="S1926" s="281">
        <f>'ВЕДОМСТВЕННАЯ '!S2321</f>
        <v>0</v>
      </c>
      <c r="T1926" s="281">
        <f>'ВЕДОМСТВЕННАЯ '!U2321</f>
        <v>0</v>
      </c>
      <c r="U1926" s="281">
        <f>'ВЕДОМСТВЕННАЯ '!V2321</f>
        <v>0</v>
      </c>
      <c r="V1926" s="281">
        <f>'ВЕДОМСТВЕННАЯ '!W2321</f>
        <v>0</v>
      </c>
      <c r="W1926" s="281">
        <f>'ВЕДОМСТВЕННАЯ '!X2321</f>
        <v>0</v>
      </c>
      <c r="X1926" s="281">
        <f>'ВЕДОМСТВЕННАЯ '!Y2321</f>
        <v>0</v>
      </c>
      <c r="Y1926" s="66">
        <f>'ВЕДОМСТВЕННАЯ '!Z2321</f>
        <v>0</v>
      </c>
      <c r="Z1926" s="66">
        <f>'ВЕДОМСТВЕННАЯ '!AA2321</f>
        <v>0</v>
      </c>
      <c r="AA1926" s="66">
        <f>'ВЕДОМСТВЕННАЯ '!AB2321</f>
        <v>0</v>
      </c>
    </row>
    <row r="1927" spans="1:27" ht="39.950000000000003" hidden="1" customHeight="1" x14ac:dyDescent="0.3">
      <c r="A1927" s="590" t="str">
        <f>'ВЕДОМСТВЕННАЯ '!A2322</f>
        <v>Основное мероприятие  "Обеспечение, организация, проведение и участие в физкультурных и массовых спортивных мероприятиях"</v>
      </c>
      <c r="B1927" s="426" t="str">
        <f>'ВЕДОМСТВЕННАЯ '!B2322</f>
        <v>907</v>
      </c>
      <c r="C1927" s="315" t="str">
        <f>'ВЕДОМСТВЕННАЯ '!C2322</f>
        <v>11</v>
      </c>
      <c r="D1927" s="255" t="str">
        <f>'ВЕДОМСТВЕННАЯ '!D2322</f>
        <v>02</v>
      </c>
      <c r="E1927" s="256" t="str">
        <f>'ВЕДОМСТВЕННАЯ '!E2322</f>
        <v>5P</v>
      </c>
      <c r="F1927" s="257" t="str">
        <f>'ВЕДОМСТВЕННАЯ '!F2322</f>
        <v>1</v>
      </c>
      <c r="G1927" s="257" t="str">
        <f>'ВЕДОМСТВЕННАЯ '!G2322</f>
        <v>01</v>
      </c>
      <c r="H1927" s="258" t="str">
        <f>'ВЕДОМСТВЕННАЯ '!H2322</f>
        <v>00000</v>
      </c>
      <c r="I1927" s="258" t="str">
        <f>'ВЕДОМСТВЕННАЯ '!I2322</f>
        <v>5Р 0 04 00000</v>
      </c>
      <c r="J1927" s="258"/>
      <c r="K1927" s="280">
        <f>'ВЕДОМСТВЕННАЯ '!K2322</f>
        <v>530.9</v>
      </c>
      <c r="L1927" s="280">
        <f>'ВЕДОМСТВЕННАЯ '!L2322</f>
        <v>595.4</v>
      </c>
      <c r="M1927" s="280">
        <f>'ВЕДОМСТВЕННАЯ '!M2322</f>
        <v>0</v>
      </c>
      <c r="N1927" s="280">
        <f>'ВЕДОМСТВЕННАЯ '!N2322</f>
        <v>0</v>
      </c>
      <c r="O1927" s="280">
        <f>'ВЕДОМСТВЕННАЯ '!O2322</f>
        <v>595.4</v>
      </c>
      <c r="P1927" s="281">
        <f>'ВЕДОМСТВЕННАЯ '!P2322</f>
        <v>0</v>
      </c>
      <c r="Q1927" s="281">
        <f>'ВЕДОМСТВЕННАЯ '!Q2322</f>
        <v>0</v>
      </c>
      <c r="R1927" s="281">
        <f>'ВЕДОМСТВЕННАЯ '!R2322</f>
        <v>0</v>
      </c>
      <c r="S1927" s="281">
        <f>'ВЕДОМСТВЕННАЯ '!S2322</f>
        <v>0</v>
      </c>
      <c r="T1927" s="281">
        <f>'ВЕДОМСТВЕННАЯ '!U2322</f>
        <v>0</v>
      </c>
      <c r="U1927" s="281">
        <f>'ВЕДОМСТВЕННАЯ '!V2322</f>
        <v>0</v>
      </c>
      <c r="V1927" s="281">
        <f>'ВЕДОМСТВЕННАЯ '!W2322</f>
        <v>0</v>
      </c>
      <c r="W1927" s="281">
        <f>'ВЕДОМСТВЕННАЯ '!X2322</f>
        <v>0</v>
      </c>
      <c r="X1927" s="281">
        <f>'ВЕДОМСТВЕННАЯ '!Y2322</f>
        <v>0</v>
      </c>
      <c r="Y1927" s="66">
        <f>'ВЕДОМСТВЕННАЯ '!Z2322</f>
        <v>0</v>
      </c>
      <c r="Z1927" s="66">
        <f>'ВЕДОМСТВЕННАЯ '!AA2322</f>
        <v>0</v>
      </c>
      <c r="AA1927" s="66">
        <f>'ВЕДОМСТВЕННАЯ '!AB2322</f>
        <v>0</v>
      </c>
    </row>
    <row r="1928" spans="1:27" ht="24.95" hidden="1" customHeight="1" x14ac:dyDescent="0.3">
      <c r="A1928" s="590" t="str">
        <f>'ВЕДОМСТВЕННАЯ '!A2323</f>
        <v>Проведение спортивных мероприятий</v>
      </c>
      <c r="B1928" s="426" t="str">
        <f>'ВЕДОМСТВЕННАЯ '!B2323</f>
        <v>907</v>
      </c>
      <c r="C1928" s="315" t="str">
        <f>'ВЕДОМСТВЕННАЯ '!C2323</f>
        <v>11</v>
      </c>
      <c r="D1928" s="255" t="str">
        <f>'ВЕДОМСТВЕННАЯ '!D2323</f>
        <v>02</v>
      </c>
      <c r="E1928" s="256" t="str">
        <f>'ВЕДОМСТВЕННАЯ '!E2323</f>
        <v>5P</v>
      </c>
      <c r="F1928" s="257" t="str">
        <f>'ВЕДОМСТВЕННАЯ '!F2323</f>
        <v>1</v>
      </c>
      <c r="G1928" s="257" t="str">
        <f>'ВЕДОМСТВЕННАЯ '!G2323</f>
        <v>01</v>
      </c>
      <c r="H1928" s="258" t="str">
        <f>'ВЕДОМСТВЕННАЯ '!H2323</f>
        <v>A0820</v>
      </c>
      <c r="I1928" s="258" t="str">
        <f>'ВЕДОМСТВЕННАЯ '!I2323</f>
        <v>5Р 0 04 А0820</v>
      </c>
      <c r="J1928" s="258"/>
      <c r="K1928" s="280">
        <f>'ВЕДОМСТВЕННАЯ '!K2323</f>
        <v>203.2</v>
      </c>
      <c r="L1928" s="280">
        <f>'ВЕДОМСТВЕННАЯ '!L2323</f>
        <v>240</v>
      </c>
      <c r="M1928" s="280">
        <f>'ВЕДОМСТВЕННАЯ '!M2323</f>
        <v>0</v>
      </c>
      <c r="N1928" s="280">
        <f>'ВЕДОМСТВЕННАЯ '!N2323</f>
        <v>0</v>
      </c>
      <c r="O1928" s="280">
        <f>'ВЕДОМСТВЕННАЯ '!O2323</f>
        <v>240</v>
      </c>
      <c r="P1928" s="281">
        <f>'ВЕДОМСТВЕННАЯ '!P2323</f>
        <v>0</v>
      </c>
      <c r="Q1928" s="281">
        <f>'ВЕДОМСТВЕННАЯ '!Q2323</f>
        <v>0</v>
      </c>
      <c r="R1928" s="281">
        <f>'ВЕДОМСТВЕННАЯ '!R2323</f>
        <v>0</v>
      </c>
      <c r="S1928" s="281">
        <f>'ВЕДОМСТВЕННАЯ '!S2323</f>
        <v>0</v>
      </c>
      <c r="T1928" s="281">
        <f>'ВЕДОМСТВЕННАЯ '!U2323</f>
        <v>0</v>
      </c>
      <c r="U1928" s="281">
        <f>'ВЕДОМСТВЕННАЯ '!V2323</f>
        <v>0</v>
      </c>
      <c r="V1928" s="281">
        <f>'ВЕДОМСТВЕННАЯ '!W2323</f>
        <v>0</v>
      </c>
      <c r="W1928" s="281">
        <f>'ВЕДОМСТВЕННАЯ '!X2323</f>
        <v>0</v>
      </c>
      <c r="X1928" s="281">
        <f>'ВЕДОМСТВЕННАЯ '!Y2323</f>
        <v>0</v>
      </c>
      <c r="Y1928" s="66">
        <f>'ВЕДОМСТВЕННАЯ '!Z2323</f>
        <v>0</v>
      </c>
      <c r="Z1928" s="66">
        <f>'ВЕДОМСТВЕННАЯ '!AA2323</f>
        <v>0</v>
      </c>
      <c r="AA1928" s="66">
        <f>'ВЕДОМСТВЕННАЯ '!AB2323</f>
        <v>0</v>
      </c>
    </row>
    <row r="1929" spans="1:27" ht="33" hidden="1" customHeight="1" x14ac:dyDescent="0.3">
      <c r="A1929" s="590" t="str">
        <f>'ВЕДОМСТВЕННАЯ '!A2324</f>
        <v>Закупка товаров, работ и услуг для обеспечения государственных (муниципальных) нужд</v>
      </c>
      <c r="B1929" s="426" t="str">
        <f>'ВЕДОМСТВЕННАЯ '!B2324</f>
        <v>907</v>
      </c>
      <c r="C1929" s="315" t="str">
        <f>'ВЕДОМСТВЕННАЯ '!C2324</f>
        <v>11</v>
      </c>
      <c r="D1929" s="255" t="str">
        <f>'ВЕДОМСТВЕННАЯ '!D2324</f>
        <v>02</v>
      </c>
      <c r="E1929" s="256" t="str">
        <f>'ВЕДОМСТВЕННАЯ '!E2324</f>
        <v>5P</v>
      </c>
      <c r="F1929" s="257" t="str">
        <f>'ВЕДОМСТВЕННАЯ '!F2324</f>
        <v>1</v>
      </c>
      <c r="G1929" s="257" t="str">
        <f>'ВЕДОМСТВЕННАЯ '!G2324</f>
        <v>01</v>
      </c>
      <c r="H1929" s="258" t="str">
        <f>'ВЕДОМСТВЕННАЯ '!H2324</f>
        <v>A0820</v>
      </c>
      <c r="I1929" s="258" t="str">
        <f>'ВЕДОМСТВЕННАЯ '!I2324</f>
        <v>5Р 0 04 А0820</v>
      </c>
      <c r="J1929" s="258" t="str">
        <f>'ВЕДОМСТВЕННАЯ '!J2324</f>
        <v>200</v>
      </c>
      <c r="K1929" s="280">
        <f>'ВЕДОМСТВЕННАЯ '!K2324</f>
        <v>203.2</v>
      </c>
      <c r="L1929" s="280">
        <f>'ВЕДОМСТВЕННАЯ '!L2324</f>
        <v>240</v>
      </c>
      <c r="M1929" s="280">
        <f>'ВЕДОМСТВЕННАЯ '!M2324</f>
        <v>0</v>
      </c>
      <c r="N1929" s="280">
        <f>'ВЕДОМСТВЕННАЯ '!N2324</f>
        <v>0</v>
      </c>
      <c r="O1929" s="280">
        <f>'ВЕДОМСТВЕННАЯ '!O2324</f>
        <v>240</v>
      </c>
      <c r="P1929" s="281">
        <f>'ВЕДОМСТВЕННАЯ '!P2324</f>
        <v>0</v>
      </c>
      <c r="Q1929" s="281">
        <f>'ВЕДОМСТВЕННАЯ '!Q2324</f>
        <v>0</v>
      </c>
      <c r="R1929" s="281">
        <f>'ВЕДОМСТВЕННАЯ '!R2324</f>
        <v>0</v>
      </c>
      <c r="S1929" s="281">
        <f>'ВЕДОМСТВЕННАЯ '!S2324</f>
        <v>0</v>
      </c>
      <c r="T1929" s="281">
        <f>'ВЕДОМСТВЕННАЯ '!U2324</f>
        <v>0</v>
      </c>
      <c r="U1929" s="281">
        <f>'ВЕДОМСТВЕННАЯ '!V2324</f>
        <v>0</v>
      </c>
      <c r="V1929" s="281">
        <f>'ВЕДОМСТВЕННАЯ '!W2324</f>
        <v>0</v>
      </c>
      <c r="W1929" s="281">
        <f>'ВЕДОМСТВЕННАЯ '!X2324</f>
        <v>0</v>
      </c>
      <c r="X1929" s="281">
        <f>'ВЕДОМСТВЕННАЯ '!Y2324</f>
        <v>0</v>
      </c>
      <c r="Y1929" s="66">
        <f>'ВЕДОМСТВЕННАЯ '!Z2324</f>
        <v>0</v>
      </c>
      <c r="Z1929" s="66">
        <f>'ВЕДОМСТВЕННАЯ '!AA2324</f>
        <v>0</v>
      </c>
      <c r="AA1929" s="66">
        <f>'ВЕДОМСТВЕННАЯ '!AB2324</f>
        <v>0</v>
      </c>
    </row>
    <row r="1930" spans="1:27" ht="35.1" hidden="1" customHeight="1" x14ac:dyDescent="0.3">
      <c r="A1930" s="590" t="str">
        <f>'ВЕДОМСТВЕННАЯ '!A2325</f>
        <v>Иные закупки товаров, работ и услуг для обеспечения государственных (муниципальных) нужд</v>
      </c>
      <c r="B1930" s="426" t="str">
        <f>'ВЕДОМСТВЕННАЯ '!B2325</f>
        <v>907</v>
      </c>
      <c r="C1930" s="315" t="str">
        <f>'ВЕДОМСТВЕННАЯ '!C2325</f>
        <v>11</v>
      </c>
      <c r="D1930" s="255" t="str">
        <f>'ВЕДОМСТВЕННАЯ '!D2325</f>
        <v>02</v>
      </c>
      <c r="E1930" s="256" t="str">
        <f>'ВЕДОМСТВЕННАЯ '!E2325</f>
        <v>5P</v>
      </c>
      <c r="F1930" s="257" t="str">
        <f>'ВЕДОМСТВЕННАЯ '!F2325</f>
        <v>1</v>
      </c>
      <c r="G1930" s="257" t="str">
        <f>'ВЕДОМСТВЕННАЯ '!G2325</f>
        <v>01</v>
      </c>
      <c r="H1930" s="258" t="str">
        <f>'ВЕДОМСТВЕННАЯ '!H2325</f>
        <v>A0820</v>
      </c>
      <c r="I1930" s="258" t="str">
        <f>'ВЕДОМСТВЕННАЯ '!I2325</f>
        <v>5Р 0 04 А0820</v>
      </c>
      <c r="J1930" s="258" t="str">
        <f>'ВЕДОМСТВЕННАЯ '!J2325</f>
        <v>240</v>
      </c>
      <c r="K1930" s="280">
        <f>'ВЕДОМСТВЕННАЯ '!K2325</f>
        <v>203.2</v>
      </c>
      <c r="L1930" s="280">
        <f>'ВЕДОМСТВЕННАЯ '!L2325</f>
        <v>240</v>
      </c>
      <c r="M1930" s="280">
        <f>'ВЕДОМСТВЕННАЯ '!M2325</f>
        <v>0</v>
      </c>
      <c r="N1930" s="280">
        <f>'ВЕДОМСТВЕННАЯ '!N2325</f>
        <v>0</v>
      </c>
      <c r="O1930" s="280">
        <f>'ВЕДОМСТВЕННАЯ '!O2325</f>
        <v>240</v>
      </c>
      <c r="P1930" s="281">
        <f>'ВЕДОМСТВЕННАЯ '!P2325</f>
        <v>0</v>
      </c>
      <c r="Q1930" s="281">
        <f>'ВЕДОМСТВЕННАЯ '!Q2325</f>
        <v>0</v>
      </c>
      <c r="R1930" s="281">
        <f>'ВЕДОМСТВЕННАЯ '!R2325</f>
        <v>0</v>
      </c>
      <c r="S1930" s="281">
        <f>'ВЕДОМСТВЕННАЯ '!S2325</f>
        <v>0</v>
      </c>
      <c r="T1930" s="281">
        <f>'ВЕДОМСТВЕННАЯ '!U2325</f>
        <v>0</v>
      </c>
      <c r="U1930" s="281">
        <f>'ВЕДОМСТВЕННАЯ '!V2325</f>
        <v>0</v>
      </c>
      <c r="V1930" s="281">
        <f>'ВЕДОМСТВЕННАЯ '!W2325</f>
        <v>0</v>
      </c>
      <c r="W1930" s="281">
        <f>'ВЕДОМСТВЕННАЯ '!X2325</f>
        <v>0</v>
      </c>
      <c r="X1930" s="281">
        <f>'ВЕДОМСТВЕННАЯ '!Y2325</f>
        <v>0</v>
      </c>
      <c r="Y1930" s="66">
        <f>'ВЕДОМСТВЕННАЯ '!Z2325</f>
        <v>0</v>
      </c>
      <c r="Z1930" s="66">
        <f>'ВЕДОМСТВЕННАЯ '!AA2325</f>
        <v>0</v>
      </c>
      <c r="AA1930" s="66">
        <f>'ВЕДОМСТВЕННАЯ '!AB2325</f>
        <v>0</v>
      </c>
    </row>
    <row r="1931" spans="1:27" ht="24.95" hidden="1" customHeight="1" x14ac:dyDescent="0.3">
      <c r="A1931" s="590" t="str">
        <f>'ВЕДОМСТВЕННАЯ '!A2326</f>
        <v xml:space="preserve">Проведение  комплекса ГТО </v>
      </c>
      <c r="B1931" s="426" t="str">
        <f>'ВЕДОМСТВЕННАЯ '!B2326</f>
        <v>907</v>
      </c>
      <c r="C1931" s="315" t="str">
        <f>'ВЕДОМСТВЕННАЯ '!C2326</f>
        <v>11</v>
      </c>
      <c r="D1931" s="255" t="str">
        <f>'ВЕДОМСТВЕННАЯ '!D2326</f>
        <v>02</v>
      </c>
      <c r="E1931" s="256" t="str">
        <f>'ВЕДОМСТВЕННАЯ '!E2326</f>
        <v>5P</v>
      </c>
      <c r="F1931" s="257" t="str">
        <f>'ВЕДОМСТВЕННАЯ '!F2326</f>
        <v>1</v>
      </c>
      <c r="G1931" s="257" t="str">
        <f>'ВЕДОМСТВЕННАЯ '!G2326</f>
        <v>01</v>
      </c>
      <c r="H1931" s="258" t="str">
        <f>'ВЕДОМСТВЕННАЯ '!H2326</f>
        <v>A0830</v>
      </c>
      <c r="I1931" s="258" t="str">
        <f>'ВЕДОМСТВЕННАЯ '!I2326</f>
        <v>5Р 0 04 А0830</v>
      </c>
      <c r="J1931" s="258"/>
      <c r="K1931" s="280">
        <f>'ВЕДОМСТВЕННАЯ '!K2326</f>
        <v>91</v>
      </c>
      <c r="L1931" s="280">
        <f>'ВЕДОМСТВЕННАЯ '!L2326</f>
        <v>80</v>
      </c>
      <c r="M1931" s="280">
        <f>'ВЕДОМСТВЕННАЯ '!M2326</f>
        <v>0</v>
      </c>
      <c r="N1931" s="280">
        <f>'ВЕДОМСТВЕННАЯ '!N2326</f>
        <v>0</v>
      </c>
      <c r="O1931" s="280">
        <f>'ВЕДОМСТВЕННАЯ '!O2326</f>
        <v>80</v>
      </c>
      <c r="P1931" s="281">
        <f>'ВЕДОМСТВЕННАЯ '!P2326</f>
        <v>0</v>
      </c>
      <c r="Q1931" s="281">
        <f>'ВЕДОМСТВЕННАЯ '!Q2326</f>
        <v>0</v>
      </c>
      <c r="R1931" s="281">
        <f>'ВЕДОМСТВЕННАЯ '!R2326</f>
        <v>0</v>
      </c>
      <c r="S1931" s="281">
        <f>'ВЕДОМСТВЕННАЯ '!S2326</f>
        <v>0</v>
      </c>
      <c r="T1931" s="281">
        <f>'ВЕДОМСТВЕННАЯ '!U2326</f>
        <v>0</v>
      </c>
      <c r="U1931" s="281">
        <f>'ВЕДОМСТВЕННАЯ '!V2326</f>
        <v>0</v>
      </c>
      <c r="V1931" s="281">
        <f>'ВЕДОМСТВЕННАЯ '!W2326</f>
        <v>0</v>
      </c>
      <c r="W1931" s="281">
        <f>'ВЕДОМСТВЕННАЯ '!X2326</f>
        <v>0</v>
      </c>
      <c r="X1931" s="281">
        <f>'ВЕДОМСТВЕННАЯ '!Y2326</f>
        <v>0</v>
      </c>
      <c r="Y1931" s="66">
        <f>'ВЕДОМСТВЕННАЯ '!Z2326</f>
        <v>0</v>
      </c>
      <c r="Z1931" s="66">
        <f>'ВЕДОМСТВЕННАЯ '!AA2326</f>
        <v>0</v>
      </c>
      <c r="AA1931" s="66">
        <f>'ВЕДОМСТВЕННАЯ '!AB2326</f>
        <v>0</v>
      </c>
    </row>
    <row r="1932" spans="1:27" ht="35.1" hidden="1" customHeight="1" x14ac:dyDescent="0.3">
      <c r="A1932" s="590" t="str">
        <f>'ВЕДОМСТВЕННАЯ '!A2327</f>
        <v>Закупка товаров, работ и услуг для обеспечения государственных (муниципальных) нужд</v>
      </c>
      <c r="B1932" s="426" t="str">
        <f>'ВЕДОМСТВЕННАЯ '!B2327</f>
        <v>907</v>
      </c>
      <c r="C1932" s="315" t="str">
        <f>'ВЕДОМСТВЕННАЯ '!C2327</f>
        <v>11</v>
      </c>
      <c r="D1932" s="255" t="str">
        <f>'ВЕДОМСТВЕННАЯ '!D2327</f>
        <v>02</v>
      </c>
      <c r="E1932" s="256" t="str">
        <f>'ВЕДОМСТВЕННАЯ '!E2327</f>
        <v>5P</v>
      </c>
      <c r="F1932" s="257" t="str">
        <f>'ВЕДОМСТВЕННАЯ '!F2327</f>
        <v>1</v>
      </c>
      <c r="G1932" s="257" t="str">
        <f>'ВЕДОМСТВЕННАЯ '!G2327</f>
        <v>01</v>
      </c>
      <c r="H1932" s="258" t="str">
        <f>'ВЕДОМСТВЕННАЯ '!H2327</f>
        <v>A0830</v>
      </c>
      <c r="I1932" s="258" t="str">
        <f>'ВЕДОМСТВЕННАЯ '!I2327</f>
        <v>5Р 0 04 А0830</v>
      </c>
      <c r="J1932" s="258" t="str">
        <f>'ВЕДОМСТВЕННАЯ '!J2327</f>
        <v>200</v>
      </c>
      <c r="K1932" s="280">
        <f>'ВЕДОМСТВЕННАЯ '!K2327</f>
        <v>91</v>
      </c>
      <c r="L1932" s="280">
        <f>'ВЕДОМСТВЕННАЯ '!L2327</f>
        <v>80</v>
      </c>
      <c r="M1932" s="280">
        <f>'ВЕДОМСТВЕННАЯ '!M2327</f>
        <v>0</v>
      </c>
      <c r="N1932" s="280">
        <f>'ВЕДОМСТВЕННАЯ '!N2327</f>
        <v>0</v>
      </c>
      <c r="O1932" s="280">
        <f>'ВЕДОМСТВЕННАЯ '!O2327</f>
        <v>80</v>
      </c>
      <c r="P1932" s="281">
        <f>'ВЕДОМСТВЕННАЯ '!P2327</f>
        <v>0</v>
      </c>
      <c r="Q1932" s="281">
        <f>'ВЕДОМСТВЕННАЯ '!Q2327</f>
        <v>0</v>
      </c>
      <c r="R1932" s="281">
        <f>'ВЕДОМСТВЕННАЯ '!R2327</f>
        <v>0</v>
      </c>
      <c r="S1932" s="281">
        <f>'ВЕДОМСТВЕННАЯ '!S2327</f>
        <v>0</v>
      </c>
      <c r="T1932" s="281">
        <f>'ВЕДОМСТВЕННАЯ '!U2327</f>
        <v>0</v>
      </c>
      <c r="U1932" s="281">
        <f>'ВЕДОМСТВЕННАЯ '!V2327</f>
        <v>0</v>
      </c>
      <c r="V1932" s="281">
        <f>'ВЕДОМСТВЕННАЯ '!W2327</f>
        <v>0</v>
      </c>
      <c r="W1932" s="281">
        <f>'ВЕДОМСТВЕННАЯ '!X2327</f>
        <v>0</v>
      </c>
      <c r="X1932" s="281">
        <f>'ВЕДОМСТВЕННАЯ '!Y2327</f>
        <v>0</v>
      </c>
      <c r="Y1932" s="66">
        <f>'ВЕДОМСТВЕННАЯ '!Z2327</f>
        <v>0</v>
      </c>
      <c r="Z1932" s="66">
        <f>'ВЕДОМСТВЕННАЯ '!AA2327</f>
        <v>0</v>
      </c>
      <c r="AA1932" s="66">
        <f>'ВЕДОМСТВЕННАЯ '!AB2327</f>
        <v>0</v>
      </c>
    </row>
    <row r="1933" spans="1:27" ht="35.1" hidden="1" customHeight="1" x14ac:dyDescent="0.3">
      <c r="A1933" s="590" t="str">
        <f>'ВЕДОМСТВЕННАЯ '!A2328</f>
        <v>Иные закупки товаров, работ и услуг для обеспечения государственных (муниципальных) нужд</v>
      </c>
      <c r="B1933" s="426" t="str">
        <f>'ВЕДОМСТВЕННАЯ '!B2328</f>
        <v>907</v>
      </c>
      <c r="C1933" s="315" t="str">
        <f>'ВЕДОМСТВЕННАЯ '!C2328</f>
        <v>11</v>
      </c>
      <c r="D1933" s="255" t="str">
        <f>'ВЕДОМСТВЕННАЯ '!D2328</f>
        <v>02</v>
      </c>
      <c r="E1933" s="256" t="str">
        <f>'ВЕДОМСТВЕННАЯ '!E2328</f>
        <v>5P</v>
      </c>
      <c r="F1933" s="257" t="str">
        <f>'ВЕДОМСТВЕННАЯ '!F2328</f>
        <v>1</v>
      </c>
      <c r="G1933" s="257" t="str">
        <f>'ВЕДОМСТВЕННАЯ '!G2328</f>
        <v>01</v>
      </c>
      <c r="H1933" s="258" t="str">
        <f>'ВЕДОМСТВЕННАЯ '!H2328</f>
        <v>A0830</v>
      </c>
      <c r="I1933" s="258" t="str">
        <f>'ВЕДОМСТВЕННАЯ '!I2328</f>
        <v>5Р 0 04 А0830</v>
      </c>
      <c r="J1933" s="258" t="str">
        <f>'ВЕДОМСТВЕННАЯ '!J2328</f>
        <v>240</v>
      </c>
      <c r="K1933" s="280">
        <f>'ВЕДОМСТВЕННАЯ '!K2328</f>
        <v>91</v>
      </c>
      <c r="L1933" s="280">
        <f>'ВЕДОМСТВЕННАЯ '!L2328</f>
        <v>80</v>
      </c>
      <c r="M1933" s="280">
        <f>'ВЕДОМСТВЕННАЯ '!M2328</f>
        <v>0</v>
      </c>
      <c r="N1933" s="280">
        <f>'ВЕДОМСТВЕННАЯ '!N2328</f>
        <v>0</v>
      </c>
      <c r="O1933" s="280">
        <f>'ВЕДОМСТВЕННАЯ '!O2328</f>
        <v>80</v>
      </c>
      <c r="P1933" s="281">
        <f>'ВЕДОМСТВЕННАЯ '!P2328</f>
        <v>0</v>
      </c>
      <c r="Q1933" s="281">
        <f>'ВЕДОМСТВЕННАЯ '!Q2328</f>
        <v>0</v>
      </c>
      <c r="R1933" s="281">
        <f>'ВЕДОМСТВЕННАЯ '!R2328</f>
        <v>0</v>
      </c>
      <c r="S1933" s="281">
        <f>'ВЕДОМСТВЕННАЯ '!S2328</f>
        <v>0</v>
      </c>
      <c r="T1933" s="281">
        <f>'ВЕДОМСТВЕННАЯ '!U2328</f>
        <v>0</v>
      </c>
      <c r="U1933" s="281">
        <f>'ВЕДОМСТВЕННАЯ '!V2328</f>
        <v>0</v>
      </c>
      <c r="V1933" s="281">
        <f>'ВЕДОМСТВЕННАЯ '!W2328</f>
        <v>0</v>
      </c>
      <c r="W1933" s="281">
        <f>'ВЕДОМСТВЕННАЯ '!X2328</f>
        <v>0</v>
      </c>
      <c r="X1933" s="281">
        <f>'ВЕДОМСТВЕННАЯ '!Y2328</f>
        <v>0</v>
      </c>
      <c r="Y1933" s="66">
        <f>'ВЕДОМСТВЕННАЯ '!Z2328</f>
        <v>0</v>
      </c>
      <c r="Z1933" s="66">
        <f>'ВЕДОМСТВЕННАЯ '!AA2328</f>
        <v>0</v>
      </c>
      <c r="AA1933" s="66">
        <f>'ВЕДОМСТВЕННАЯ '!AB2328</f>
        <v>0</v>
      </c>
    </row>
    <row r="1934" spans="1:27" ht="24.95" hidden="1" customHeight="1" x14ac:dyDescent="0.3">
      <c r="A1934" s="590" t="str">
        <f>'ВЕДОМСТВЕННАЯ '!A2329</f>
        <v>Участие в областных соревнованиях и Спартакиадах Магаданской области</v>
      </c>
      <c r="B1934" s="426" t="str">
        <f>'ВЕДОМСТВЕННАЯ '!B2329</f>
        <v>907</v>
      </c>
      <c r="C1934" s="315" t="str">
        <f>'ВЕДОМСТВЕННАЯ '!C2329</f>
        <v>11</v>
      </c>
      <c r="D1934" s="255" t="str">
        <f>'ВЕДОМСТВЕННАЯ '!D2329</f>
        <v>02</v>
      </c>
      <c r="E1934" s="256" t="str">
        <f>'ВЕДОМСТВЕННАЯ '!E2329</f>
        <v>5P</v>
      </c>
      <c r="F1934" s="257" t="str">
        <f>'ВЕДОМСТВЕННАЯ '!F2329</f>
        <v>1</v>
      </c>
      <c r="G1934" s="257" t="str">
        <f>'ВЕДОМСТВЕННАЯ '!G2329</f>
        <v>01</v>
      </c>
      <c r="H1934" s="258" t="str">
        <f>'ВЕДОМСТВЕННАЯ '!H2329</f>
        <v>A0840</v>
      </c>
      <c r="I1934" s="258" t="str">
        <f>'ВЕДОМСТВЕННАЯ '!I2329</f>
        <v>5Р 0 04 А0840</v>
      </c>
      <c r="J1934" s="258"/>
      <c r="K1934" s="280">
        <f>'ВЕДОМСТВЕННАЯ '!K2329</f>
        <v>215.3</v>
      </c>
      <c r="L1934" s="280">
        <f>'ВЕДОМСТВЕННАЯ '!L2329</f>
        <v>254</v>
      </c>
      <c r="M1934" s="280">
        <f>'ВЕДОМСТВЕННАЯ '!M2329</f>
        <v>0</v>
      </c>
      <c r="N1934" s="280">
        <f>'ВЕДОМСТВЕННАЯ '!N2329</f>
        <v>0</v>
      </c>
      <c r="O1934" s="280">
        <f>'ВЕДОМСТВЕННАЯ '!O2329</f>
        <v>254</v>
      </c>
      <c r="P1934" s="281">
        <f>'ВЕДОМСТВЕННАЯ '!P2329</f>
        <v>0</v>
      </c>
      <c r="Q1934" s="281">
        <f>'ВЕДОМСТВЕННАЯ '!Q2329</f>
        <v>0</v>
      </c>
      <c r="R1934" s="281">
        <f>'ВЕДОМСТВЕННАЯ '!R2329</f>
        <v>0</v>
      </c>
      <c r="S1934" s="281">
        <f>'ВЕДОМСТВЕННАЯ '!S2329</f>
        <v>0</v>
      </c>
      <c r="T1934" s="281">
        <f>'ВЕДОМСТВЕННАЯ '!U2329</f>
        <v>0</v>
      </c>
      <c r="U1934" s="281">
        <f>'ВЕДОМСТВЕННАЯ '!V2329</f>
        <v>0</v>
      </c>
      <c r="V1934" s="281">
        <f>'ВЕДОМСТВЕННАЯ '!W2329</f>
        <v>0</v>
      </c>
      <c r="W1934" s="281">
        <f>'ВЕДОМСТВЕННАЯ '!X2329</f>
        <v>0</v>
      </c>
      <c r="X1934" s="281">
        <f>'ВЕДОМСТВЕННАЯ '!Y2329</f>
        <v>0</v>
      </c>
      <c r="Y1934" s="66">
        <f>'ВЕДОМСТВЕННАЯ '!Z2329</f>
        <v>0</v>
      </c>
      <c r="Z1934" s="66">
        <f>'ВЕДОМСТВЕННАЯ '!AA2329</f>
        <v>0</v>
      </c>
      <c r="AA1934" s="66">
        <f>'ВЕДОМСТВЕННАЯ '!AB2329</f>
        <v>0</v>
      </c>
    </row>
    <row r="1935" spans="1:27" ht="35.1" hidden="1" customHeight="1" x14ac:dyDescent="0.3">
      <c r="A1935" s="590" t="str">
        <f>'ВЕДОМСТВЕННАЯ '!A2330</f>
        <v>Закупка товаров, работ и услуг для обеспечения государственных (муниципальных) нужд</v>
      </c>
      <c r="B1935" s="426" t="str">
        <f>'ВЕДОМСТВЕННАЯ '!B2330</f>
        <v>907</v>
      </c>
      <c r="C1935" s="315" t="str">
        <f>'ВЕДОМСТВЕННАЯ '!C2330</f>
        <v>11</v>
      </c>
      <c r="D1935" s="255" t="str">
        <f>'ВЕДОМСТВЕННАЯ '!D2330</f>
        <v>02</v>
      </c>
      <c r="E1935" s="256" t="str">
        <f>'ВЕДОМСТВЕННАЯ '!E2330</f>
        <v>5P</v>
      </c>
      <c r="F1935" s="257" t="str">
        <f>'ВЕДОМСТВЕННАЯ '!F2330</f>
        <v>1</v>
      </c>
      <c r="G1935" s="257" t="str">
        <f>'ВЕДОМСТВЕННАЯ '!G2330</f>
        <v>01</v>
      </c>
      <c r="H1935" s="258" t="str">
        <f>'ВЕДОМСТВЕННАЯ '!H2330</f>
        <v>A0840</v>
      </c>
      <c r="I1935" s="258" t="str">
        <f>'ВЕДОМСТВЕННАЯ '!I2330</f>
        <v>5Р 0 04 А0840</v>
      </c>
      <c r="J1935" s="258" t="str">
        <f>'ВЕДОМСТВЕННАЯ '!J2330</f>
        <v>200</v>
      </c>
      <c r="K1935" s="280">
        <f>'ВЕДОМСТВЕННАЯ '!K2330</f>
        <v>215.3</v>
      </c>
      <c r="L1935" s="280">
        <f>'ВЕДОМСТВЕННАЯ '!L2330</f>
        <v>254</v>
      </c>
      <c r="M1935" s="280">
        <f>'ВЕДОМСТВЕННАЯ '!M2330</f>
        <v>0</v>
      </c>
      <c r="N1935" s="280">
        <f>'ВЕДОМСТВЕННАЯ '!N2330</f>
        <v>0</v>
      </c>
      <c r="O1935" s="280">
        <f>'ВЕДОМСТВЕННАЯ '!O2330</f>
        <v>254</v>
      </c>
      <c r="P1935" s="281">
        <f>'ВЕДОМСТВЕННАЯ '!P2330</f>
        <v>0</v>
      </c>
      <c r="Q1935" s="281">
        <f>'ВЕДОМСТВЕННАЯ '!Q2330</f>
        <v>0</v>
      </c>
      <c r="R1935" s="281">
        <f>'ВЕДОМСТВЕННАЯ '!R2330</f>
        <v>0</v>
      </c>
      <c r="S1935" s="281">
        <f>'ВЕДОМСТВЕННАЯ '!S2330</f>
        <v>0</v>
      </c>
      <c r="T1935" s="281">
        <f>'ВЕДОМСТВЕННАЯ '!U2330</f>
        <v>0</v>
      </c>
      <c r="U1935" s="281">
        <f>'ВЕДОМСТВЕННАЯ '!V2330</f>
        <v>0</v>
      </c>
      <c r="V1935" s="281">
        <f>'ВЕДОМСТВЕННАЯ '!W2330</f>
        <v>0</v>
      </c>
      <c r="W1935" s="281">
        <f>'ВЕДОМСТВЕННАЯ '!X2330</f>
        <v>0</v>
      </c>
      <c r="X1935" s="281">
        <f>'ВЕДОМСТВЕННАЯ '!Y2330</f>
        <v>0</v>
      </c>
      <c r="Y1935" s="66">
        <f>'ВЕДОМСТВЕННАЯ '!Z2330</f>
        <v>0</v>
      </c>
      <c r="Z1935" s="66">
        <f>'ВЕДОМСТВЕННАЯ '!AA2330</f>
        <v>0</v>
      </c>
      <c r="AA1935" s="66">
        <f>'ВЕДОМСТВЕННАЯ '!AB2330</f>
        <v>0</v>
      </c>
    </row>
    <row r="1936" spans="1:27" ht="35.1" hidden="1" customHeight="1" x14ac:dyDescent="0.3">
      <c r="A1936" s="590" t="str">
        <f>'ВЕДОМСТВЕННАЯ '!A2331</f>
        <v>Иные закупки товаров, работ и услуг для обеспечения государственных (муниципальных) нужд</v>
      </c>
      <c r="B1936" s="426" t="str">
        <f>'ВЕДОМСТВЕННАЯ '!B2331</f>
        <v>907</v>
      </c>
      <c r="C1936" s="315" t="str">
        <f>'ВЕДОМСТВЕННАЯ '!C2331</f>
        <v>11</v>
      </c>
      <c r="D1936" s="255" t="str">
        <f>'ВЕДОМСТВЕННАЯ '!D2331</f>
        <v>02</v>
      </c>
      <c r="E1936" s="256" t="str">
        <f>'ВЕДОМСТВЕННАЯ '!E2331</f>
        <v>5P</v>
      </c>
      <c r="F1936" s="257" t="str">
        <f>'ВЕДОМСТВЕННАЯ '!F2331</f>
        <v>1</v>
      </c>
      <c r="G1936" s="257" t="str">
        <f>'ВЕДОМСТВЕННАЯ '!G2331</f>
        <v>01</v>
      </c>
      <c r="H1936" s="258" t="str">
        <f>'ВЕДОМСТВЕННАЯ '!H2331</f>
        <v>A0840</v>
      </c>
      <c r="I1936" s="258" t="str">
        <f>'ВЕДОМСТВЕННАЯ '!I2331</f>
        <v>5Р 0 04 А0840</v>
      </c>
      <c r="J1936" s="258" t="str">
        <f>'ВЕДОМСТВЕННАЯ '!J2331</f>
        <v>240</v>
      </c>
      <c r="K1936" s="280">
        <f>'ВЕДОМСТВЕННАЯ '!K2331</f>
        <v>215.3</v>
      </c>
      <c r="L1936" s="280">
        <f>'ВЕДОМСТВЕННАЯ '!L2331</f>
        <v>254</v>
      </c>
      <c r="M1936" s="280">
        <f>'ВЕДОМСТВЕННАЯ '!M2331</f>
        <v>0</v>
      </c>
      <c r="N1936" s="280">
        <f>'ВЕДОМСТВЕННАЯ '!N2331</f>
        <v>0</v>
      </c>
      <c r="O1936" s="280">
        <f>'ВЕДОМСТВЕННАЯ '!O2331</f>
        <v>254</v>
      </c>
      <c r="P1936" s="281">
        <f>'ВЕДОМСТВЕННАЯ '!P2331</f>
        <v>0</v>
      </c>
      <c r="Q1936" s="281">
        <f>'ВЕДОМСТВЕННАЯ '!Q2331</f>
        <v>0</v>
      </c>
      <c r="R1936" s="281">
        <f>'ВЕДОМСТВЕННАЯ '!R2331</f>
        <v>0</v>
      </c>
      <c r="S1936" s="281">
        <f>'ВЕДОМСТВЕННАЯ '!S2331</f>
        <v>0</v>
      </c>
      <c r="T1936" s="281">
        <f>'ВЕДОМСТВЕННАЯ '!U2331</f>
        <v>0</v>
      </c>
      <c r="U1936" s="281">
        <f>'ВЕДОМСТВЕННАЯ '!V2331</f>
        <v>0</v>
      </c>
      <c r="V1936" s="281">
        <f>'ВЕДОМСТВЕННАЯ '!W2331</f>
        <v>0</v>
      </c>
      <c r="W1936" s="281">
        <f>'ВЕДОМСТВЕННАЯ '!X2331</f>
        <v>0</v>
      </c>
      <c r="X1936" s="281">
        <f>'ВЕДОМСТВЕННАЯ '!Y2331</f>
        <v>0</v>
      </c>
      <c r="Y1936" s="66">
        <f>'ВЕДОМСТВЕННАЯ '!Z2331</f>
        <v>0</v>
      </c>
      <c r="Z1936" s="66">
        <f>'ВЕДОМСТВЕННАЯ '!AA2331</f>
        <v>0</v>
      </c>
      <c r="AA1936" s="66">
        <f>'ВЕДОМСТВЕННАЯ '!AB2331</f>
        <v>0</v>
      </c>
    </row>
    <row r="1937" spans="1:27" ht="27" hidden="1" customHeight="1" x14ac:dyDescent="0.3">
      <c r="A1937" s="590" t="str">
        <f>'ВЕДОМСТВЕННАЯ '!A2332</f>
        <v>Страхование спортсменов</v>
      </c>
      <c r="B1937" s="426" t="str">
        <f>'ВЕДОМСТВЕННАЯ '!B2332</f>
        <v>907</v>
      </c>
      <c r="C1937" s="315" t="str">
        <f>'ВЕДОМСТВЕННАЯ '!C2332</f>
        <v>11</v>
      </c>
      <c r="D1937" s="255" t="str">
        <f>'ВЕДОМСТВЕННАЯ '!D2332</f>
        <v>02</v>
      </c>
      <c r="E1937" s="256" t="str">
        <f>'ВЕДОМСТВЕННАЯ '!E2332</f>
        <v>5P</v>
      </c>
      <c r="F1937" s="257" t="str">
        <f>'ВЕДОМСТВЕННАЯ '!F2332</f>
        <v>1</v>
      </c>
      <c r="G1937" s="257" t="str">
        <f>'ВЕДОМСТВЕННАЯ '!G2332</f>
        <v>01</v>
      </c>
      <c r="H1937" s="258" t="str">
        <f>'ВЕДОМСТВЕННАЯ '!H2332</f>
        <v>A0860</v>
      </c>
      <c r="I1937" s="258" t="str">
        <f>'ВЕДОМСТВЕННАЯ '!I2332</f>
        <v>5Р 0 04 А0860</v>
      </c>
      <c r="J1937" s="258"/>
      <c r="K1937" s="280">
        <f>'ВЕДОМСТВЕННАЯ '!K2332</f>
        <v>21.4</v>
      </c>
      <c r="L1937" s="280">
        <f>'ВЕДОМСТВЕННАЯ '!L2332</f>
        <v>21.4</v>
      </c>
      <c r="M1937" s="280">
        <f>'ВЕДОМСТВЕННАЯ '!M2332</f>
        <v>0</v>
      </c>
      <c r="N1937" s="280">
        <f>'ВЕДОМСТВЕННАЯ '!N2332</f>
        <v>0</v>
      </c>
      <c r="O1937" s="280">
        <f>'ВЕДОМСТВЕННАЯ '!O2332</f>
        <v>21.4</v>
      </c>
      <c r="P1937" s="281">
        <f>'ВЕДОМСТВЕННАЯ '!P2332</f>
        <v>0</v>
      </c>
      <c r="Q1937" s="281">
        <f>'ВЕДОМСТВЕННАЯ '!Q2332</f>
        <v>0</v>
      </c>
      <c r="R1937" s="281">
        <f>'ВЕДОМСТВЕННАЯ '!R2332</f>
        <v>0</v>
      </c>
      <c r="S1937" s="281">
        <f>'ВЕДОМСТВЕННАЯ '!S2332</f>
        <v>0</v>
      </c>
      <c r="T1937" s="281">
        <f>'ВЕДОМСТВЕННАЯ '!U2332</f>
        <v>0</v>
      </c>
      <c r="U1937" s="281">
        <f>'ВЕДОМСТВЕННАЯ '!V2332</f>
        <v>0</v>
      </c>
      <c r="V1937" s="281">
        <f>'ВЕДОМСТВЕННАЯ '!W2332</f>
        <v>0</v>
      </c>
      <c r="W1937" s="281">
        <f>'ВЕДОМСТВЕННАЯ '!X2332</f>
        <v>0</v>
      </c>
      <c r="X1937" s="281">
        <f>'ВЕДОМСТВЕННАЯ '!Y2332</f>
        <v>0</v>
      </c>
      <c r="Y1937" s="66">
        <f>'ВЕДОМСТВЕННАЯ '!Z2332</f>
        <v>0</v>
      </c>
      <c r="Z1937" s="66">
        <f>'ВЕДОМСТВЕННАЯ '!AA2332</f>
        <v>0</v>
      </c>
      <c r="AA1937" s="66">
        <f>'ВЕДОМСТВЕННАЯ '!AB2332</f>
        <v>0</v>
      </c>
    </row>
    <row r="1938" spans="1:27" ht="35.1" hidden="1" customHeight="1" x14ac:dyDescent="0.3">
      <c r="A1938" s="590" t="str">
        <f>'ВЕДОМСТВЕННАЯ '!A2333</f>
        <v>Закупка товаров, работ и услуг для обеспечения государственных (муниципальных) нужд</v>
      </c>
      <c r="B1938" s="426" t="str">
        <f>'ВЕДОМСТВЕННАЯ '!B2333</f>
        <v>907</v>
      </c>
      <c r="C1938" s="315" t="str">
        <f>'ВЕДОМСТВЕННАЯ '!C2333</f>
        <v>11</v>
      </c>
      <c r="D1938" s="255" t="str">
        <f>'ВЕДОМСТВЕННАЯ '!D2333</f>
        <v>02</v>
      </c>
      <c r="E1938" s="256" t="str">
        <f>'ВЕДОМСТВЕННАЯ '!E2333</f>
        <v>5P</v>
      </c>
      <c r="F1938" s="257" t="str">
        <f>'ВЕДОМСТВЕННАЯ '!F2333</f>
        <v>1</v>
      </c>
      <c r="G1938" s="257" t="str">
        <f>'ВЕДОМСТВЕННАЯ '!G2333</f>
        <v>01</v>
      </c>
      <c r="H1938" s="258" t="str">
        <f>'ВЕДОМСТВЕННАЯ '!H2333</f>
        <v>A0860</v>
      </c>
      <c r="I1938" s="258" t="str">
        <f>'ВЕДОМСТВЕННАЯ '!I2333</f>
        <v>5Р 0 04 А0860</v>
      </c>
      <c r="J1938" s="258" t="str">
        <f>'ВЕДОМСТВЕННАЯ '!J2333</f>
        <v>200</v>
      </c>
      <c r="K1938" s="280">
        <f>'ВЕДОМСТВЕННАЯ '!K2333</f>
        <v>21.4</v>
      </c>
      <c r="L1938" s="280">
        <f>'ВЕДОМСТВЕННАЯ '!L2333</f>
        <v>21.4</v>
      </c>
      <c r="M1938" s="280">
        <f>'ВЕДОМСТВЕННАЯ '!M2333</f>
        <v>0</v>
      </c>
      <c r="N1938" s="280">
        <f>'ВЕДОМСТВЕННАЯ '!N2333</f>
        <v>0</v>
      </c>
      <c r="O1938" s="280">
        <f>'ВЕДОМСТВЕННАЯ '!O2333</f>
        <v>21.4</v>
      </c>
      <c r="P1938" s="281">
        <f>'ВЕДОМСТВЕННАЯ '!P2333</f>
        <v>0</v>
      </c>
      <c r="Q1938" s="281">
        <f>'ВЕДОМСТВЕННАЯ '!Q2333</f>
        <v>0</v>
      </c>
      <c r="R1938" s="281">
        <f>'ВЕДОМСТВЕННАЯ '!R2333</f>
        <v>0</v>
      </c>
      <c r="S1938" s="281">
        <f>'ВЕДОМСТВЕННАЯ '!S2333</f>
        <v>0</v>
      </c>
      <c r="T1938" s="281">
        <f>'ВЕДОМСТВЕННАЯ '!U2333</f>
        <v>0</v>
      </c>
      <c r="U1938" s="281">
        <f>'ВЕДОМСТВЕННАЯ '!V2333</f>
        <v>0</v>
      </c>
      <c r="V1938" s="281">
        <f>'ВЕДОМСТВЕННАЯ '!W2333</f>
        <v>0</v>
      </c>
      <c r="W1938" s="281">
        <f>'ВЕДОМСТВЕННАЯ '!X2333</f>
        <v>0</v>
      </c>
      <c r="X1938" s="281">
        <f>'ВЕДОМСТВЕННАЯ '!Y2333</f>
        <v>0</v>
      </c>
      <c r="Y1938" s="66">
        <f>'ВЕДОМСТВЕННАЯ '!Z2333</f>
        <v>0</v>
      </c>
      <c r="Z1938" s="66">
        <f>'ВЕДОМСТВЕННАЯ '!AA2333</f>
        <v>0</v>
      </c>
      <c r="AA1938" s="66">
        <f>'ВЕДОМСТВЕННАЯ '!AB2333</f>
        <v>0</v>
      </c>
    </row>
    <row r="1939" spans="1:27" ht="35.1" hidden="1" customHeight="1" x14ac:dyDescent="0.3">
      <c r="A1939" s="590" t="str">
        <f>'ВЕДОМСТВЕННАЯ '!A2334</f>
        <v>Иные закупки товаров, работ и услуг для обеспечения государственных (муниципальных) нужд</v>
      </c>
      <c r="B1939" s="426" t="str">
        <f>'ВЕДОМСТВЕННАЯ '!B2334</f>
        <v>907</v>
      </c>
      <c r="C1939" s="315" t="str">
        <f>'ВЕДОМСТВЕННАЯ '!C2334</f>
        <v>11</v>
      </c>
      <c r="D1939" s="255" t="str">
        <f>'ВЕДОМСТВЕННАЯ '!D2334</f>
        <v>02</v>
      </c>
      <c r="E1939" s="256" t="str">
        <f>'ВЕДОМСТВЕННАЯ '!E2334</f>
        <v>5P</v>
      </c>
      <c r="F1939" s="257" t="str">
        <f>'ВЕДОМСТВЕННАЯ '!F2334</f>
        <v>1</v>
      </c>
      <c r="G1939" s="257" t="str">
        <f>'ВЕДОМСТВЕННАЯ '!G2334</f>
        <v>01</v>
      </c>
      <c r="H1939" s="258" t="str">
        <f>'ВЕДОМСТВЕННАЯ '!H2334</f>
        <v>A0860</v>
      </c>
      <c r="I1939" s="258" t="str">
        <f>'ВЕДОМСТВЕННАЯ '!I2334</f>
        <v>5Р 0 04 А0860</v>
      </c>
      <c r="J1939" s="258" t="str">
        <f>'ВЕДОМСТВЕННАЯ '!J2334</f>
        <v>240</v>
      </c>
      <c r="K1939" s="280">
        <f>'ВЕДОМСТВЕННАЯ '!K2334</f>
        <v>21.4</v>
      </c>
      <c r="L1939" s="280">
        <f>'ВЕДОМСТВЕННАЯ '!L2334</f>
        <v>21.4</v>
      </c>
      <c r="M1939" s="280">
        <f>'ВЕДОМСТВЕННАЯ '!M2334</f>
        <v>0</v>
      </c>
      <c r="N1939" s="280">
        <f>'ВЕДОМСТВЕННАЯ '!N2334</f>
        <v>0</v>
      </c>
      <c r="O1939" s="280">
        <f>'ВЕДОМСТВЕННАЯ '!O2334</f>
        <v>21.4</v>
      </c>
      <c r="P1939" s="281">
        <f>'ВЕДОМСТВЕННАЯ '!P2334</f>
        <v>0</v>
      </c>
      <c r="Q1939" s="281">
        <f>'ВЕДОМСТВЕННАЯ '!Q2334</f>
        <v>0</v>
      </c>
      <c r="R1939" s="281">
        <f>'ВЕДОМСТВЕННАЯ '!R2334</f>
        <v>0</v>
      </c>
      <c r="S1939" s="281">
        <f>'ВЕДОМСТВЕННАЯ '!S2334</f>
        <v>0</v>
      </c>
      <c r="T1939" s="281">
        <f>'ВЕДОМСТВЕННАЯ '!U2334</f>
        <v>0</v>
      </c>
      <c r="U1939" s="281">
        <f>'ВЕДОМСТВЕННАЯ '!V2334</f>
        <v>0</v>
      </c>
      <c r="V1939" s="281">
        <f>'ВЕДОМСТВЕННАЯ '!W2334</f>
        <v>0</v>
      </c>
      <c r="W1939" s="281">
        <f>'ВЕДОМСТВЕННАЯ '!X2334</f>
        <v>0</v>
      </c>
      <c r="X1939" s="281">
        <f>'ВЕДОМСТВЕННАЯ '!Y2334</f>
        <v>0</v>
      </c>
      <c r="Y1939" s="66">
        <f>'ВЕДОМСТВЕННАЯ '!Z2334</f>
        <v>0</v>
      </c>
      <c r="Z1939" s="66">
        <f>'ВЕДОМСТВЕННАЯ '!AA2334</f>
        <v>0</v>
      </c>
      <c r="AA1939" s="66">
        <f>'ВЕДОМСТВЕННАЯ '!AB2334</f>
        <v>0</v>
      </c>
    </row>
    <row r="1940" spans="1:27" ht="22.5" hidden="1" customHeight="1" x14ac:dyDescent="0.3">
      <c r="A1940" s="590" t="str">
        <f>'ВЕДОМСТВЕННАЯ '!A2335</f>
        <v xml:space="preserve">Приобретение спортивного инвентаря и оборудования </v>
      </c>
      <c r="B1940" s="426" t="str">
        <f>'ВЕДОМСТВЕННАЯ '!B2335</f>
        <v>907</v>
      </c>
      <c r="C1940" s="315" t="str">
        <f>'ВЕДОМСТВЕННАЯ '!C2335</f>
        <v>11</v>
      </c>
      <c r="D1940" s="255" t="str">
        <f>'ВЕДОМСТВЕННАЯ '!D2335</f>
        <v>02</v>
      </c>
      <c r="E1940" s="256" t="str">
        <f>'ВЕДОМСТВЕННАЯ '!E2335</f>
        <v>5P</v>
      </c>
      <c r="F1940" s="257" t="str">
        <f>'ВЕДОМСТВЕННАЯ '!F2335</f>
        <v>1</v>
      </c>
      <c r="G1940" s="257" t="str">
        <f>'ВЕДОМСТВЕННАЯ '!G2335</f>
        <v>01</v>
      </c>
      <c r="H1940" s="258" t="str">
        <f>'ВЕДОМСТВЕННАЯ '!H2335</f>
        <v>A0920</v>
      </c>
      <c r="I1940" s="258" t="str">
        <f>'ВЕДОМСТВЕННАЯ '!I2335</f>
        <v>5Р 0 04 А0920</v>
      </c>
      <c r="J1940" s="258"/>
      <c r="K1940" s="280">
        <f>'ВЕДОМСТВЕННАЯ '!K2335</f>
        <v>0</v>
      </c>
      <c r="L1940" s="280">
        <f>'ВЕДОМСТВЕННАЯ '!L2335</f>
        <v>0</v>
      </c>
      <c r="M1940" s="280">
        <f>'ВЕДОМСТВЕННАЯ '!M2335</f>
        <v>0</v>
      </c>
      <c r="N1940" s="280">
        <f>'ВЕДОМСТВЕННАЯ '!N2335</f>
        <v>0</v>
      </c>
      <c r="O1940" s="280">
        <f>'ВЕДОМСТВЕННАЯ '!O2335</f>
        <v>0</v>
      </c>
      <c r="P1940" s="281">
        <f>'ВЕДОМСТВЕННАЯ '!P2335</f>
        <v>0</v>
      </c>
      <c r="Q1940" s="281">
        <f>'ВЕДОМСТВЕННАЯ '!Q2335</f>
        <v>0</v>
      </c>
      <c r="R1940" s="281">
        <f>'ВЕДОМСТВЕННАЯ '!R2335</f>
        <v>0</v>
      </c>
      <c r="S1940" s="281">
        <f>'ВЕДОМСТВЕННАЯ '!S2335</f>
        <v>0</v>
      </c>
      <c r="T1940" s="281">
        <f>'ВЕДОМСТВЕННАЯ '!U2335</f>
        <v>0</v>
      </c>
      <c r="U1940" s="281">
        <f>'ВЕДОМСТВЕННАЯ '!V2335</f>
        <v>0</v>
      </c>
      <c r="V1940" s="281">
        <f>'ВЕДОМСТВЕННАЯ '!W2335</f>
        <v>0</v>
      </c>
      <c r="W1940" s="281">
        <f>'ВЕДОМСТВЕННАЯ '!X2335</f>
        <v>0</v>
      </c>
      <c r="X1940" s="281">
        <f>'ВЕДОМСТВЕННАЯ '!Y2335</f>
        <v>0</v>
      </c>
      <c r="Y1940" s="66">
        <f>'ВЕДОМСТВЕННАЯ '!Z2335</f>
        <v>0</v>
      </c>
      <c r="Z1940" s="66">
        <f>'ВЕДОМСТВЕННАЯ '!AA2335</f>
        <v>0</v>
      </c>
      <c r="AA1940" s="66">
        <f>'ВЕДОМСТВЕННАЯ '!AB2335</f>
        <v>0</v>
      </c>
    </row>
    <row r="1941" spans="1:27" ht="39.950000000000003" hidden="1" customHeight="1" x14ac:dyDescent="0.3">
      <c r="A1941" s="590" t="str">
        <f>'ВЕДОМСТВЕННАЯ '!A2336</f>
        <v>Закупка товаров, работ и услуг для обеспечения государственных (муниципальных) нужд</v>
      </c>
      <c r="B1941" s="426" t="str">
        <f>'ВЕДОМСТВЕННАЯ '!B2336</f>
        <v>907</v>
      </c>
      <c r="C1941" s="315" t="str">
        <f>'ВЕДОМСТВЕННАЯ '!C2336</f>
        <v>11</v>
      </c>
      <c r="D1941" s="255" t="str">
        <f>'ВЕДОМСТВЕННАЯ '!D2336</f>
        <v>02</v>
      </c>
      <c r="E1941" s="256" t="str">
        <f>'ВЕДОМСТВЕННАЯ '!E2336</f>
        <v>5P</v>
      </c>
      <c r="F1941" s="257" t="str">
        <f>'ВЕДОМСТВЕННАЯ '!F2336</f>
        <v>1</v>
      </c>
      <c r="G1941" s="257" t="str">
        <f>'ВЕДОМСТВЕННАЯ '!G2336</f>
        <v>01</v>
      </c>
      <c r="H1941" s="258" t="str">
        <f>'ВЕДОМСТВЕННАЯ '!H2336</f>
        <v>A0920</v>
      </c>
      <c r="I1941" s="258" t="str">
        <f>'ВЕДОМСТВЕННАЯ '!I2336</f>
        <v>5Р 0 04 А0920</v>
      </c>
      <c r="J1941" s="258" t="str">
        <f>'ВЕДОМСТВЕННАЯ '!J2336</f>
        <v>200</v>
      </c>
      <c r="K1941" s="280">
        <f>'ВЕДОМСТВЕННАЯ '!K2336</f>
        <v>0</v>
      </c>
      <c r="L1941" s="280">
        <f>'ВЕДОМСТВЕННАЯ '!L2336</f>
        <v>0</v>
      </c>
      <c r="M1941" s="280">
        <f>'ВЕДОМСТВЕННАЯ '!M2336</f>
        <v>0</v>
      </c>
      <c r="N1941" s="280">
        <f>'ВЕДОМСТВЕННАЯ '!N2336</f>
        <v>0</v>
      </c>
      <c r="O1941" s="280">
        <f>'ВЕДОМСТВЕННАЯ '!O2336</f>
        <v>0</v>
      </c>
      <c r="P1941" s="281">
        <f>'ВЕДОМСТВЕННАЯ '!P2336</f>
        <v>0</v>
      </c>
      <c r="Q1941" s="281">
        <f>'ВЕДОМСТВЕННАЯ '!Q2336</f>
        <v>0</v>
      </c>
      <c r="R1941" s="281">
        <f>'ВЕДОМСТВЕННАЯ '!R2336</f>
        <v>0</v>
      </c>
      <c r="S1941" s="281">
        <f>'ВЕДОМСТВЕННАЯ '!S2336</f>
        <v>0</v>
      </c>
      <c r="T1941" s="281">
        <f>'ВЕДОМСТВЕННАЯ '!U2336</f>
        <v>0</v>
      </c>
      <c r="U1941" s="281">
        <f>'ВЕДОМСТВЕННАЯ '!V2336</f>
        <v>0</v>
      </c>
      <c r="V1941" s="281">
        <f>'ВЕДОМСТВЕННАЯ '!W2336</f>
        <v>0</v>
      </c>
      <c r="W1941" s="281">
        <f>'ВЕДОМСТВЕННАЯ '!X2336</f>
        <v>0</v>
      </c>
      <c r="X1941" s="281">
        <f>'ВЕДОМСТВЕННАЯ '!Y2336</f>
        <v>0</v>
      </c>
      <c r="Y1941" s="66">
        <f>'ВЕДОМСТВЕННАЯ '!Z2336</f>
        <v>0</v>
      </c>
      <c r="Z1941" s="66">
        <f>'ВЕДОМСТВЕННАЯ '!AA2336</f>
        <v>0</v>
      </c>
      <c r="AA1941" s="66">
        <f>'ВЕДОМСТВЕННАЯ '!AB2336</f>
        <v>0</v>
      </c>
    </row>
    <row r="1942" spans="1:27" ht="36.75" hidden="1" customHeight="1" x14ac:dyDescent="0.3">
      <c r="A1942" s="590" t="str">
        <f>'ВЕДОМСТВЕННАЯ '!A2337</f>
        <v>Иные закупки товаров, работ и услуг для обеспечения государственных (муниципальных) нужд</v>
      </c>
      <c r="B1942" s="426" t="str">
        <f>'ВЕДОМСТВЕННАЯ '!B2337</f>
        <v>907</v>
      </c>
      <c r="C1942" s="315" t="str">
        <f>'ВЕДОМСТВЕННАЯ '!C2337</f>
        <v>11</v>
      </c>
      <c r="D1942" s="255" t="str">
        <f>'ВЕДОМСТВЕННАЯ '!D2337</f>
        <v>02</v>
      </c>
      <c r="E1942" s="256" t="str">
        <f>'ВЕДОМСТВЕННАЯ '!E2337</f>
        <v>5P</v>
      </c>
      <c r="F1942" s="257" t="str">
        <f>'ВЕДОМСТВЕННАЯ '!F2337</f>
        <v>1</v>
      </c>
      <c r="G1942" s="257" t="str">
        <f>'ВЕДОМСТВЕННАЯ '!G2337</f>
        <v>01</v>
      </c>
      <c r="H1942" s="258" t="str">
        <f>'ВЕДОМСТВЕННАЯ '!H2337</f>
        <v>A0920</v>
      </c>
      <c r="I1942" s="258" t="str">
        <f>'ВЕДОМСТВЕННАЯ '!I2337</f>
        <v>5Р 0 04 А0920</v>
      </c>
      <c r="J1942" s="258" t="str">
        <f>'ВЕДОМСТВЕННАЯ '!J2337</f>
        <v>240</v>
      </c>
      <c r="K1942" s="280">
        <f>'ВЕДОМСТВЕННАЯ '!K2337</f>
        <v>0</v>
      </c>
      <c r="L1942" s="280">
        <f>'ВЕДОМСТВЕННАЯ '!L2337</f>
        <v>0</v>
      </c>
      <c r="M1942" s="280">
        <f>'ВЕДОМСТВЕННАЯ '!M2337</f>
        <v>0</v>
      </c>
      <c r="N1942" s="280">
        <f>'ВЕДОМСТВЕННАЯ '!N2337</f>
        <v>0</v>
      </c>
      <c r="O1942" s="280">
        <f>'ВЕДОМСТВЕННАЯ '!O2337</f>
        <v>0</v>
      </c>
      <c r="P1942" s="281">
        <f>'ВЕДОМСТВЕННАЯ '!P2337</f>
        <v>0</v>
      </c>
      <c r="Q1942" s="281">
        <f>'ВЕДОМСТВЕННАЯ '!Q2337</f>
        <v>0</v>
      </c>
      <c r="R1942" s="281">
        <f>'ВЕДОМСТВЕННАЯ '!R2337</f>
        <v>0</v>
      </c>
      <c r="S1942" s="281">
        <f>'ВЕДОМСТВЕННАЯ '!S2337</f>
        <v>0</v>
      </c>
      <c r="T1942" s="281">
        <f>'ВЕДОМСТВЕННАЯ '!U2337</f>
        <v>0</v>
      </c>
      <c r="U1942" s="281">
        <f>'ВЕДОМСТВЕННАЯ '!V2337</f>
        <v>0</v>
      </c>
      <c r="V1942" s="281">
        <f>'ВЕДОМСТВЕННАЯ '!W2337</f>
        <v>0</v>
      </c>
      <c r="W1942" s="281">
        <f>'ВЕДОМСТВЕННАЯ '!X2337</f>
        <v>0</v>
      </c>
      <c r="X1942" s="281">
        <f>'ВЕДОМСТВЕННАЯ '!Y2337</f>
        <v>0</v>
      </c>
      <c r="Y1942" s="66">
        <f>'ВЕДОМСТВЕННАЯ '!Z2337</f>
        <v>0</v>
      </c>
      <c r="Z1942" s="66">
        <f>'ВЕДОМСТВЕННАЯ '!AA2337</f>
        <v>0</v>
      </c>
      <c r="AA1942" s="66">
        <f>'ВЕДОМСТВЕННАЯ '!AB2337</f>
        <v>0</v>
      </c>
    </row>
    <row r="1943" spans="1:27" ht="19.5" hidden="1" customHeight="1" x14ac:dyDescent="0.3">
      <c r="A1943" s="590" t="str">
        <f>'ВЕДОМСТВЕННАЯ '!A2338</f>
        <v>Аренда автотранспорта</v>
      </c>
      <c r="B1943" s="426" t="str">
        <f>'ВЕДОМСТВЕННАЯ '!B2338</f>
        <v>907</v>
      </c>
      <c r="C1943" s="315" t="str">
        <f>'ВЕДОМСТВЕННАЯ '!C2338</f>
        <v>11</v>
      </c>
      <c r="D1943" s="255" t="str">
        <f>'ВЕДОМСТВЕННАЯ '!D2338</f>
        <v>02</v>
      </c>
      <c r="E1943" s="256" t="str">
        <f>'ВЕДОМСТВЕННАЯ '!E2338</f>
        <v>5P</v>
      </c>
      <c r="F1943" s="257" t="str">
        <f>'ВЕДОМСТВЕННАЯ '!F2338</f>
        <v>1</v>
      </c>
      <c r="G1943" s="257" t="str">
        <f>'ВЕДОМСТВЕННАЯ '!G2338</f>
        <v>01</v>
      </c>
      <c r="H1943" s="258" t="str">
        <f>'ВЕДОМСТВЕННАЯ '!H2338</f>
        <v>A0930</v>
      </c>
      <c r="I1943" s="258" t="str">
        <f>'ВЕДОМСТВЕННАЯ '!I2338</f>
        <v>5Р 0 04 А0930</v>
      </c>
      <c r="J1943" s="258"/>
      <c r="K1943" s="280">
        <f>'ВЕДОМСТВЕННАЯ '!K2338</f>
        <v>0</v>
      </c>
      <c r="L1943" s="280">
        <f>'ВЕДОМСТВЕННАЯ '!L2338</f>
        <v>0</v>
      </c>
      <c r="M1943" s="280">
        <f>'ВЕДОМСТВЕННАЯ '!M2338</f>
        <v>0</v>
      </c>
      <c r="N1943" s="280">
        <f>'ВЕДОМСТВЕННАЯ '!N2338</f>
        <v>0</v>
      </c>
      <c r="O1943" s="280">
        <f>'ВЕДОМСТВЕННАЯ '!O2338</f>
        <v>0</v>
      </c>
      <c r="P1943" s="281">
        <f>'ВЕДОМСТВЕННАЯ '!P2338</f>
        <v>0</v>
      </c>
      <c r="Q1943" s="281">
        <f>'ВЕДОМСТВЕННАЯ '!Q2338</f>
        <v>0</v>
      </c>
      <c r="R1943" s="281">
        <f>'ВЕДОМСТВЕННАЯ '!R2338</f>
        <v>0</v>
      </c>
      <c r="S1943" s="281">
        <f>'ВЕДОМСТВЕННАЯ '!S2338</f>
        <v>0</v>
      </c>
      <c r="T1943" s="281">
        <f>'ВЕДОМСТВЕННАЯ '!U2338</f>
        <v>0</v>
      </c>
      <c r="U1943" s="281">
        <f>'ВЕДОМСТВЕННАЯ '!V2338</f>
        <v>0</v>
      </c>
      <c r="V1943" s="281">
        <f>'ВЕДОМСТВЕННАЯ '!W2338</f>
        <v>0</v>
      </c>
      <c r="W1943" s="281">
        <f>'ВЕДОМСТВЕННАЯ '!X2338</f>
        <v>0</v>
      </c>
      <c r="X1943" s="281">
        <f>'ВЕДОМСТВЕННАЯ '!Y2338</f>
        <v>0</v>
      </c>
      <c r="Y1943" s="66">
        <f>'ВЕДОМСТВЕННАЯ '!Z2338</f>
        <v>0</v>
      </c>
      <c r="Z1943" s="66">
        <f>'ВЕДОМСТВЕННАЯ '!AA2338</f>
        <v>0</v>
      </c>
      <c r="AA1943" s="66">
        <f>'ВЕДОМСТВЕННАЯ '!AB2338</f>
        <v>0</v>
      </c>
    </row>
    <row r="1944" spans="1:27" ht="35.25" hidden="1" customHeight="1" x14ac:dyDescent="0.3">
      <c r="A1944" s="590" t="str">
        <f>'ВЕДОМСТВЕННАЯ '!A2339</f>
        <v>Закупка товаров, работ и услуг для обеспечения государственных (муниципальных) нужд</v>
      </c>
      <c r="B1944" s="426" t="str">
        <f>'ВЕДОМСТВЕННАЯ '!B2339</f>
        <v>907</v>
      </c>
      <c r="C1944" s="315" t="str">
        <f>'ВЕДОМСТВЕННАЯ '!C2339</f>
        <v>11</v>
      </c>
      <c r="D1944" s="255" t="str">
        <f>'ВЕДОМСТВЕННАЯ '!D2339</f>
        <v>02</v>
      </c>
      <c r="E1944" s="256" t="str">
        <f>'ВЕДОМСТВЕННАЯ '!E2339</f>
        <v>5P</v>
      </c>
      <c r="F1944" s="257" t="str">
        <f>'ВЕДОМСТВЕННАЯ '!F2339</f>
        <v>1</v>
      </c>
      <c r="G1944" s="257" t="str">
        <f>'ВЕДОМСТВЕННАЯ '!G2339</f>
        <v>01</v>
      </c>
      <c r="H1944" s="258" t="str">
        <f>'ВЕДОМСТВЕННАЯ '!H2339</f>
        <v>A0930</v>
      </c>
      <c r="I1944" s="258" t="str">
        <f>'ВЕДОМСТВЕННАЯ '!I2339</f>
        <v>5Р 0 04 А0930</v>
      </c>
      <c r="J1944" s="258" t="str">
        <f>'ВЕДОМСТВЕННАЯ '!J2339</f>
        <v>200</v>
      </c>
      <c r="K1944" s="280">
        <f>'ВЕДОМСТВЕННАЯ '!K2339</f>
        <v>0</v>
      </c>
      <c r="L1944" s="280">
        <f>'ВЕДОМСТВЕННАЯ '!L2339</f>
        <v>0</v>
      </c>
      <c r="M1944" s="280">
        <f>'ВЕДОМСТВЕННАЯ '!M2339</f>
        <v>0</v>
      </c>
      <c r="N1944" s="280">
        <f>'ВЕДОМСТВЕННАЯ '!N2339</f>
        <v>0</v>
      </c>
      <c r="O1944" s="280">
        <f>'ВЕДОМСТВЕННАЯ '!O2339</f>
        <v>0</v>
      </c>
      <c r="P1944" s="281">
        <f>'ВЕДОМСТВЕННАЯ '!P2339</f>
        <v>0</v>
      </c>
      <c r="Q1944" s="281">
        <f>'ВЕДОМСТВЕННАЯ '!Q2339</f>
        <v>0</v>
      </c>
      <c r="R1944" s="281">
        <f>'ВЕДОМСТВЕННАЯ '!R2339</f>
        <v>0</v>
      </c>
      <c r="S1944" s="281">
        <f>'ВЕДОМСТВЕННАЯ '!S2339</f>
        <v>0</v>
      </c>
      <c r="T1944" s="281">
        <f>'ВЕДОМСТВЕННАЯ '!U2339</f>
        <v>0</v>
      </c>
      <c r="U1944" s="281">
        <f>'ВЕДОМСТВЕННАЯ '!V2339</f>
        <v>0</v>
      </c>
      <c r="V1944" s="281">
        <f>'ВЕДОМСТВЕННАЯ '!W2339</f>
        <v>0</v>
      </c>
      <c r="W1944" s="281">
        <f>'ВЕДОМСТВЕННАЯ '!X2339</f>
        <v>0</v>
      </c>
      <c r="X1944" s="281">
        <f>'ВЕДОМСТВЕННАЯ '!Y2339</f>
        <v>0</v>
      </c>
      <c r="Y1944" s="66">
        <f>'ВЕДОМСТВЕННАЯ '!Z2339</f>
        <v>0</v>
      </c>
      <c r="Z1944" s="66">
        <f>'ВЕДОМСТВЕННАЯ '!AA2339</f>
        <v>0</v>
      </c>
      <c r="AA1944" s="66">
        <f>'ВЕДОМСТВЕННАЯ '!AB2339</f>
        <v>0</v>
      </c>
    </row>
    <row r="1945" spans="1:27" ht="35.25" hidden="1" customHeight="1" x14ac:dyDescent="0.3">
      <c r="A1945" s="590" t="str">
        <f>'ВЕДОМСТВЕННАЯ '!A2340</f>
        <v>Иные закупки товаров, работ и услуг для обеспечения государственных (муниципальных) нужд</v>
      </c>
      <c r="B1945" s="426" t="str">
        <f>'ВЕДОМСТВЕННАЯ '!B2340</f>
        <v>907</v>
      </c>
      <c r="C1945" s="315" t="str">
        <f>'ВЕДОМСТВЕННАЯ '!C2340</f>
        <v>11</v>
      </c>
      <c r="D1945" s="255" t="str">
        <f>'ВЕДОМСТВЕННАЯ '!D2340</f>
        <v>02</v>
      </c>
      <c r="E1945" s="256" t="str">
        <f>'ВЕДОМСТВЕННАЯ '!E2340</f>
        <v>5P</v>
      </c>
      <c r="F1945" s="257" t="str">
        <f>'ВЕДОМСТВЕННАЯ '!F2340</f>
        <v>1</v>
      </c>
      <c r="G1945" s="257" t="str">
        <f>'ВЕДОМСТВЕННАЯ '!G2340</f>
        <v>01</v>
      </c>
      <c r="H1945" s="258" t="str">
        <f>'ВЕДОМСТВЕННАЯ '!H2340</f>
        <v>A0930</v>
      </c>
      <c r="I1945" s="258" t="str">
        <f>'ВЕДОМСТВЕННАЯ '!I2340</f>
        <v>5Р 0 04 А0930</v>
      </c>
      <c r="J1945" s="258" t="str">
        <f>'ВЕДОМСТВЕННАЯ '!J2340</f>
        <v>240</v>
      </c>
      <c r="K1945" s="280">
        <f>'ВЕДОМСТВЕННАЯ '!K2340</f>
        <v>0</v>
      </c>
      <c r="L1945" s="280">
        <f>'ВЕДОМСТВЕННАЯ '!L2340</f>
        <v>0</v>
      </c>
      <c r="M1945" s="280">
        <f>'ВЕДОМСТВЕННАЯ '!M2340</f>
        <v>0</v>
      </c>
      <c r="N1945" s="280">
        <f>'ВЕДОМСТВЕННАЯ '!N2340</f>
        <v>0</v>
      </c>
      <c r="O1945" s="280">
        <f>'ВЕДОМСТВЕННАЯ '!O2340</f>
        <v>0</v>
      </c>
      <c r="P1945" s="281">
        <f>'ВЕДОМСТВЕННАЯ '!P2340</f>
        <v>0</v>
      </c>
      <c r="Q1945" s="281">
        <f>'ВЕДОМСТВЕННАЯ '!Q2340</f>
        <v>0</v>
      </c>
      <c r="R1945" s="281">
        <f>'ВЕДОМСТВЕННАЯ '!R2340</f>
        <v>0</v>
      </c>
      <c r="S1945" s="281">
        <f>'ВЕДОМСТВЕННАЯ '!S2340</f>
        <v>0</v>
      </c>
      <c r="T1945" s="281">
        <f>'ВЕДОМСТВЕННАЯ '!U2340</f>
        <v>0</v>
      </c>
      <c r="U1945" s="281">
        <f>'ВЕДОМСТВЕННАЯ '!V2340</f>
        <v>0</v>
      </c>
      <c r="V1945" s="281">
        <f>'ВЕДОМСТВЕННАЯ '!W2340</f>
        <v>0</v>
      </c>
      <c r="W1945" s="281">
        <f>'ВЕДОМСТВЕННАЯ '!X2340</f>
        <v>0</v>
      </c>
      <c r="X1945" s="281">
        <f>'ВЕДОМСТВЕННАЯ '!Y2340</f>
        <v>0</v>
      </c>
      <c r="Y1945" s="66">
        <f>'ВЕДОМСТВЕННАЯ '!Z2340</f>
        <v>0</v>
      </c>
      <c r="Z1945" s="66">
        <f>'ВЕДОМСТВЕННАЯ '!AA2340</f>
        <v>0</v>
      </c>
      <c r="AA1945" s="66">
        <f>'ВЕДОМСТВЕННАЯ '!AB2340</f>
        <v>0</v>
      </c>
    </row>
    <row r="1946" spans="1:27" ht="61.5" hidden="1" customHeight="1" x14ac:dyDescent="0.3">
      <c r="A1946" s="590" t="str">
        <f>'ВЕДОМСТВЕННАЯ '!A2341</f>
        <v xml:space="preserve">Основное мероприятие "Расходные обязательства, возникающие при выполнении полномочий органов местного самоуправления по решению вопросов местного значения в целях софинансирования которых из областного бюджета выделяются субсидии"  </v>
      </c>
      <c r="B1946" s="426" t="str">
        <f>'ВЕДОМСТВЕННАЯ '!B2341</f>
        <v>907</v>
      </c>
      <c r="C1946" s="315" t="str">
        <f>'ВЕДОМСТВЕННАЯ '!C2341</f>
        <v>11</v>
      </c>
      <c r="D1946" s="255" t="str">
        <f>'ВЕДОМСТВЕННАЯ '!D2341</f>
        <v>02</v>
      </c>
      <c r="E1946" s="256" t="str">
        <f>'ВЕДОМСТВЕННАЯ '!E2341</f>
        <v>5P</v>
      </c>
      <c r="F1946" s="257" t="str">
        <f>'ВЕДОМСТВЕННАЯ '!F2341</f>
        <v>1</v>
      </c>
      <c r="G1946" s="257" t="str">
        <f>'ВЕДОМСТВЕННАЯ '!G2341</f>
        <v>СФ</v>
      </c>
      <c r="H1946" s="258" t="str">
        <f>'ВЕДОМСТВЕННАЯ '!H2341</f>
        <v>00000</v>
      </c>
      <c r="I1946" s="258">
        <f>'ВЕДОМСТВЕННАЯ '!I2341</f>
        <v>0</v>
      </c>
      <c r="J1946" s="258"/>
      <c r="K1946" s="280">
        <f>'ВЕДОМСТВЕННАЯ '!K2341</f>
        <v>20888.5</v>
      </c>
      <c r="L1946" s="280">
        <f>'ВЕДОМСТВЕННАЯ '!L2341</f>
        <v>329.3</v>
      </c>
      <c r="M1946" s="280">
        <f>'ВЕДОМСТВЕННАЯ '!M2341</f>
        <v>300</v>
      </c>
      <c r="N1946" s="280">
        <f>'ВЕДОМСТВЕННАЯ '!N2341</f>
        <v>29.3</v>
      </c>
      <c r="O1946" s="280">
        <f>'ВЕДОМСТВЕННАЯ '!O2341</f>
        <v>29.3</v>
      </c>
      <c r="P1946" s="281">
        <f>'ВЕДОМСТВЕННАЯ '!P2341</f>
        <v>0</v>
      </c>
      <c r="Q1946" s="281">
        <f>'ВЕДОМСТВЕННАЯ '!Q2341</f>
        <v>0</v>
      </c>
      <c r="R1946" s="281">
        <f>'ВЕДОМСТВЕННАЯ '!R2341</f>
        <v>0</v>
      </c>
      <c r="S1946" s="281">
        <f>'ВЕДОМСТВЕННАЯ '!S2341</f>
        <v>0</v>
      </c>
      <c r="T1946" s="281">
        <f>'ВЕДОМСТВЕННАЯ '!U2341</f>
        <v>0</v>
      </c>
      <c r="U1946" s="281">
        <f>'ВЕДОМСТВЕННАЯ '!V2341</f>
        <v>0</v>
      </c>
      <c r="V1946" s="281">
        <f>'ВЕДОМСТВЕННАЯ '!W2341</f>
        <v>0</v>
      </c>
      <c r="W1946" s="281">
        <f>'ВЕДОМСТВЕННАЯ '!X2341</f>
        <v>0</v>
      </c>
      <c r="X1946" s="281">
        <f>'ВЕДОМСТВЕННАЯ '!Y2341</f>
        <v>0</v>
      </c>
      <c r="Y1946" s="66">
        <f>'ВЕДОМСТВЕННАЯ '!Z2341</f>
        <v>0</v>
      </c>
      <c r="Z1946" s="66">
        <f>'ВЕДОМСТВЕННАЯ '!AA2341</f>
        <v>0</v>
      </c>
      <c r="AA1946" s="66">
        <f>'ВЕДОМСТВЕННАЯ '!AB2341</f>
        <v>0</v>
      </c>
    </row>
    <row r="1947" spans="1:27" ht="36" hidden="1" customHeight="1" x14ac:dyDescent="0.3">
      <c r="A1947" s="590" t="str">
        <f>'ВЕДОМСТВЕННАЯ '!A2342</f>
        <v>Укрепление материально - технической базы в области физической культуры и спорта</v>
      </c>
      <c r="B1947" s="426" t="str">
        <f>'ВЕДОМСТВЕННАЯ '!B2342</f>
        <v>907</v>
      </c>
      <c r="C1947" s="315" t="str">
        <f>'ВЕДОМСТВЕННАЯ '!C2342</f>
        <v>11</v>
      </c>
      <c r="D1947" s="255" t="str">
        <f>'ВЕДОМСТВЕННАЯ '!D2342</f>
        <v>02</v>
      </c>
      <c r="E1947" s="256" t="str">
        <f>'ВЕДОМСТВЕННАЯ '!E2342</f>
        <v>5P</v>
      </c>
      <c r="F1947" s="257" t="str">
        <f>'ВЕДОМСТВЕННАЯ '!F2342</f>
        <v>1</v>
      </c>
      <c r="G1947" s="257" t="str">
        <f>'ВЕДОМСТВЕННАЯ '!G2342</f>
        <v>СФ</v>
      </c>
      <c r="H1947" s="258" t="str">
        <f>'ВЕДОМСТВЕННАЯ '!H2342</f>
        <v>S1830</v>
      </c>
      <c r="I1947" s="258">
        <f>'ВЕДОМСТВЕННАЯ '!I2342</f>
        <v>0</v>
      </c>
      <c r="J1947" s="258"/>
      <c r="K1947" s="280">
        <f>'ВЕДОМСТВЕННАЯ '!K2342</f>
        <v>5469.2</v>
      </c>
      <c r="L1947" s="280">
        <f>'ВЕДОМСТВЕННАЯ '!L2342</f>
        <v>329.3</v>
      </c>
      <c r="M1947" s="280">
        <f>'ВЕДОМСТВЕННАЯ '!M2342</f>
        <v>300</v>
      </c>
      <c r="N1947" s="280">
        <f>'ВЕДОМСТВЕННАЯ '!N2342</f>
        <v>29.3</v>
      </c>
      <c r="O1947" s="280">
        <f>'ВЕДОМСТВЕННАЯ '!O2342</f>
        <v>29.3</v>
      </c>
      <c r="P1947" s="281">
        <f>'ВЕДОМСТВЕННАЯ '!P2342</f>
        <v>0</v>
      </c>
      <c r="Q1947" s="281">
        <f>'ВЕДОМСТВЕННАЯ '!Q2342</f>
        <v>0</v>
      </c>
      <c r="R1947" s="281">
        <f>'ВЕДОМСТВЕННАЯ '!R2342</f>
        <v>0</v>
      </c>
      <c r="S1947" s="281">
        <f>'ВЕДОМСТВЕННАЯ '!S2342</f>
        <v>0</v>
      </c>
      <c r="T1947" s="281">
        <f>'ВЕДОМСТВЕННАЯ '!U2342</f>
        <v>0</v>
      </c>
      <c r="U1947" s="281">
        <f>'ВЕДОМСТВЕННАЯ '!V2342</f>
        <v>0</v>
      </c>
      <c r="V1947" s="281">
        <f>'ВЕДОМСТВЕННАЯ '!W2342</f>
        <v>0</v>
      </c>
      <c r="W1947" s="281">
        <f>'ВЕДОМСТВЕННАЯ '!X2342</f>
        <v>0</v>
      </c>
      <c r="X1947" s="281">
        <f>'ВЕДОМСТВЕННАЯ '!Y2342</f>
        <v>0</v>
      </c>
      <c r="Y1947" s="66">
        <f>'ВЕДОМСТВЕННАЯ '!Z2342</f>
        <v>0</v>
      </c>
      <c r="Z1947" s="66">
        <f>'ВЕДОМСТВЕННАЯ '!AA2342</f>
        <v>0</v>
      </c>
      <c r="AA1947" s="66">
        <f>'ВЕДОМСТВЕННАЯ '!AB2342</f>
        <v>0</v>
      </c>
    </row>
    <row r="1948" spans="1:27" ht="35.25" hidden="1" customHeight="1" x14ac:dyDescent="0.3">
      <c r="A1948" s="590" t="str">
        <f>'ВЕДОМСТВЕННАЯ '!A2343</f>
        <v>Закупка товаров, работ и услуг для обеспечения государственных (муниципальных) нужд</v>
      </c>
      <c r="B1948" s="426" t="str">
        <f>'ВЕДОМСТВЕННАЯ '!B2343</f>
        <v>907</v>
      </c>
      <c r="C1948" s="315" t="str">
        <f>'ВЕДОМСТВЕННАЯ '!C2343</f>
        <v>11</v>
      </c>
      <c r="D1948" s="255" t="str">
        <f>'ВЕДОМСТВЕННАЯ '!D2343</f>
        <v>02</v>
      </c>
      <c r="E1948" s="256" t="str">
        <f>'ВЕДОМСТВЕННАЯ '!E2343</f>
        <v>5P</v>
      </c>
      <c r="F1948" s="257" t="str">
        <f>'ВЕДОМСТВЕННАЯ '!F2343</f>
        <v>1</v>
      </c>
      <c r="G1948" s="257" t="str">
        <f>'ВЕДОМСТВЕННАЯ '!G2343</f>
        <v>СФ</v>
      </c>
      <c r="H1948" s="258" t="str">
        <f>'ВЕДОМСТВЕННАЯ '!H2343</f>
        <v>S1830</v>
      </c>
      <c r="I1948" s="258" t="str">
        <f>'ВЕДОМСТВЕННАЯ '!I2343</f>
        <v>5Р 0 04 А0930</v>
      </c>
      <c r="J1948" s="258" t="str">
        <f>'ВЕДОМСТВЕННАЯ '!J2343</f>
        <v>200</v>
      </c>
      <c r="K1948" s="280">
        <f>'ВЕДОМСТВЕННАЯ '!K2343</f>
        <v>0</v>
      </c>
      <c r="L1948" s="280">
        <f>'ВЕДОМСТВЕННАЯ '!L2343</f>
        <v>329.3</v>
      </c>
      <c r="M1948" s="280">
        <f>'ВЕДОМСТВЕННАЯ '!M2343</f>
        <v>0</v>
      </c>
      <c r="N1948" s="280">
        <f>'ВЕДОМСТВЕННАЯ '!N2343</f>
        <v>0</v>
      </c>
      <c r="O1948" s="280">
        <f>'ВЕДОМСТВЕННАЯ '!O2343</f>
        <v>0</v>
      </c>
      <c r="P1948" s="281">
        <f>'ВЕДОМСТВЕННАЯ '!P2343</f>
        <v>0</v>
      </c>
      <c r="Q1948" s="281">
        <f>'ВЕДОМСТВЕННАЯ '!Q2343</f>
        <v>0</v>
      </c>
      <c r="R1948" s="281">
        <f>'ВЕДОМСТВЕННАЯ '!R2343</f>
        <v>0</v>
      </c>
      <c r="S1948" s="281">
        <f>'ВЕДОМСТВЕННАЯ '!S2343</f>
        <v>0</v>
      </c>
      <c r="T1948" s="281">
        <f>'ВЕДОМСТВЕННАЯ '!U2343</f>
        <v>0</v>
      </c>
      <c r="U1948" s="281">
        <f>'ВЕДОМСТВЕННАЯ '!V2343</f>
        <v>0</v>
      </c>
      <c r="V1948" s="281">
        <f>'ВЕДОМСТВЕННАЯ '!W2343</f>
        <v>0</v>
      </c>
      <c r="W1948" s="281">
        <f>'ВЕДОМСТВЕННАЯ '!X2343</f>
        <v>0</v>
      </c>
      <c r="X1948" s="281">
        <f>'ВЕДОМСТВЕННАЯ '!Y2343</f>
        <v>0</v>
      </c>
      <c r="Y1948" s="66">
        <f>'ВЕДОМСТВЕННАЯ '!Z2343</f>
        <v>0</v>
      </c>
      <c r="Z1948" s="66">
        <f>'ВЕДОМСТВЕННАЯ '!AA2343</f>
        <v>0</v>
      </c>
      <c r="AA1948" s="66">
        <f>'ВЕДОМСТВЕННАЯ '!AB2343</f>
        <v>0</v>
      </c>
    </row>
    <row r="1949" spans="1:27" ht="35.25" hidden="1" customHeight="1" x14ac:dyDescent="0.3">
      <c r="A1949" s="590" t="str">
        <f>'ВЕДОМСТВЕННАЯ '!A2344</f>
        <v>Иные закупки товаров, работ и услуг для обеспечения государственных (муниципальных) нужд</v>
      </c>
      <c r="B1949" s="426" t="str">
        <f>'ВЕДОМСТВЕННАЯ '!B2344</f>
        <v>907</v>
      </c>
      <c r="C1949" s="315" t="str">
        <f>'ВЕДОМСТВЕННАЯ '!C2344</f>
        <v>11</v>
      </c>
      <c r="D1949" s="255" t="str">
        <f>'ВЕДОМСТВЕННАЯ '!D2344</f>
        <v>02</v>
      </c>
      <c r="E1949" s="256" t="str">
        <f>'ВЕДОМСТВЕННАЯ '!E2344</f>
        <v>5P</v>
      </c>
      <c r="F1949" s="257" t="str">
        <f>'ВЕДОМСТВЕННАЯ '!F2344</f>
        <v>1</v>
      </c>
      <c r="G1949" s="257" t="str">
        <f>'ВЕДОМСТВЕННАЯ '!G2344</f>
        <v>СФ</v>
      </c>
      <c r="H1949" s="258" t="str">
        <f>'ВЕДОМСТВЕННАЯ '!H2344</f>
        <v>S1830</v>
      </c>
      <c r="I1949" s="258" t="str">
        <f>'ВЕДОМСТВЕННАЯ '!I2344</f>
        <v>5Р 0 04 А0930</v>
      </c>
      <c r="J1949" s="258" t="str">
        <f>'ВЕДОМСТВЕННАЯ '!J2344</f>
        <v>240</v>
      </c>
      <c r="K1949" s="280">
        <f>'ВЕДОМСТВЕННАЯ '!K2344</f>
        <v>0</v>
      </c>
      <c r="L1949" s="280">
        <f>'ВЕДОМСТВЕННАЯ '!L2344</f>
        <v>329.3</v>
      </c>
      <c r="M1949" s="280">
        <f>'ВЕДОМСТВЕННАЯ '!M2344</f>
        <v>0</v>
      </c>
      <c r="N1949" s="280">
        <f>'ВЕДОМСТВЕННАЯ '!N2344</f>
        <v>0</v>
      </c>
      <c r="O1949" s="280">
        <f>'ВЕДОМСТВЕННАЯ '!O2344</f>
        <v>0</v>
      </c>
      <c r="P1949" s="281">
        <f>'ВЕДОМСТВЕННАЯ '!P2344</f>
        <v>0</v>
      </c>
      <c r="Q1949" s="281">
        <f>'ВЕДОМСТВЕННАЯ '!Q2344</f>
        <v>0</v>
      </c>
      <c r="R1949" s="281">
        <f>'ВЕДОМСТВЕННАЯ '!R2344</f>
        <v>0</v>
      </c>
      <c r="S1949" s="281">
        <f>'ВЕДОМСТВЕННАЯ '!S2344</f>
        <v>0</v>
      </c>
      <c r="T1949" s="281">
        <f>'ВЕДОМСТВЕННАЯ '!U2344</f>
        <v>0</v>
      </c>
      <c r="U1949" s="281">
        <f>'ВЕДОМСТВЕННАЯ '!V2344</f>
        <v>0</v>
      </c>
      <c r="V1949" s="281">
        <f>'ВЕДОМСТВЕННАЯ '!W2344</f>
        <v>0</v>
      </c>
      <c r="W1949" s="281">
        <f>'ВЕДОМСТВЕННАЯ '!X2344</f>
        <v>0</v>
      </c>
      <c r="X1949" s="281">
        <f>'ВЕДОМСТВЕННАЯ '!Y2344</f>
        <v>0</v>
      </c>
      <c r="Y1949" s="66">
        <f>'ВЕДОМСТВЕННАЯ '!Z2344</f>
        <v>0</v>
      </c>
      <c r="Z1949" s="66">
        <f>'ВЕДОМСТВЕННАЯ '!AA2344</f>
        <v>0</v>
      </c>
      <c r="AA1949" s="66">
        <f>'ВЕДОМСТВЕННАЯ '!AB2344</f>
        <v>0</v>
      </c>
    </row>
    <row r="1950" spans="1:27" ht="38.25" hidden="1" customHeight="1" x14ac:dyDescent="0.3">
      <c r="A1950" s="590" t="str">
        <f>'ВЕДОМСТВЕННАЯ '!A2345</f>
        <v>Предоставление субсидий бюджетным, автономным учреждениям и иным некоммерческим организациям</v>
      </c>
      <c r="B1950" s="426" t="str">
        <f>'ВЕДОМСТВЕННАЯ '!B2345</f>
        <v>907</v>
      </c>
      <c r="C1950" s="315" t="str">
        <f>'ВЕДОМСТВЕННАЯ '!C2345</f>
        <v>11</v>
      </c>
      <c r="D1950" s="255" t="str">
        <f>'ВЕДОМСТВЕННАЯ '!D2345</f>
        <v>02</v>
      </c>
      <c r="E1950" s="256" t="str">
        <f>'ВЕДОМСТВЕННАЯ '!E2345</f>
        <v>5P</v>
      </c>
      <c r="F1950" s="257" t="str">
        <f>'ВЕДОМСТВЕННАЯ '!F2345</f>
        <v>1</v>
      </c>
      <c r="G1950" s="257" t="str">
        <f>'ВЕДОМСТВЕННАЯ '!G2345</f>
        <v>СФ</v>
      </c>
      <c r="H1950" s="258" t="str">
        <f>'ВЕДОМСТВЕННАЯ '!H2345</f>
        <v>S1830</v>
      </c>
      <c r="I1950" s="258" t="str">
        <f>'ВЕДОМСТВЕННАЯ '!I2345</f>
        <v>5Ф 3 02 А1080</v>
      </c>
      <c r="J1950" s="343">
        <f>'ВЕДОМСТВЕННАЯ '!J2345</f>
        <v>600</v>
      </c>
      <c r="K1950" s="280">
        <f>'ВЕДОМСТВЕННАЯ '!K2345</f>
        <v>5469.2</v>
      </c>
      <c r="L1950" s="280">
        <f>'ВЕДОМСТВЕННАЯ '!L2345</f>
        <v>0</v>
      </c>
      <c r="M1950" s="280">
        <f>'ВЕДОМСТВЕННАЯ '!M2345</f>
        <v>300</v>
      </c>
      <c r="N1950" s="280">
        <f>'ВЕДОМСТВЕННАЯ '!N2345</f>
        <v>29.3</v>
      </c>
      <c r="O1950" s="280">
        <f>'ВЕДОМСТВЕННАЯ '!O2345</f>
        <v>29.3</v>
      </c>
      <c r="P1950" s="281">
        <f>'ВЕДОМСТВЕННАЯ '!P2345</f>
        <v>0</v>
      </c>
      <c r="Q1950" s="281">
        <f>'ВЕДОМСТВЕННАЯ '!Q2345</f>
        <v>0</v>
      </c>
      <c r="R1950" s="281">
        <f>'ВЕДОМСТВЕННАЯ '!R2345</f>
        <v>0</v>
      </c>
      <c r="S1950" s="281">
        <f>'ВЕДОМСТВЕННАЯ '!S2345</f>
        <v>0</v>
      </c>
      <c r="T1950" s="281">
        <f>'ВЕДОМСТВЕННАЯ '!U2345</f>
        <v>0</v>
      </c>
      <c r="U1950" s="281">
        <f>'ВЕДОМСТВЕННАЯ '!V2345</f>
        <v>0</v>
      </c>
      <c r="V1950" s="281">
        <f>'ВЕДОМСТВЕННАЯ '!W2345</f>
        <v>0</v>
      </c>
      <c r="W1950" s="281">
        <f>'ВЕДОМСТВЕННАЯ '!X2345</f>
        <v>0</v>
      </c>
      <c r="X1950" s="281">
        <f>'ВЕДОМСТВЕННАЯ '!Y2345</f>
        <v>0</v>
      </c>
      <c r="Y1950" s="66">
        <f>'ВЕДОМСТВЕННАЯ '!Z2345</f>
        <v>0</v>
      </c>
      <c r="Z1950" s="66">
        <f>'ВЕДОМСТВЕННАЯ '!AA2345</f>
        <v>0</v>
      </c>
      <c r="AA1950" s="66">
        <f>'ВЕДОМСТВЕННАЯ '!AB2345</f>
        <v>0</v>
      </c>
    </row>
    <row r="1951" spans="1:27" ht="29.25" hidden="1" customHeight="1" x14ac:dyDescent="0.3">
      <c r="A1951" s="590" t="str">
        <f>'ВЕДОМСТВЕННАЯ '!A2346</f>
        <v>Субсидии бюджетным учреждениям</v>
      </c>
      <c r="B1951" s="426" t="str">
        <f>'ВЕДОМСТВЕННАЯ '!B2346</f>
        <v>907</v>
      </c>
      <c r="C1951" s="315" t="str">
        <f>'ВЕДОМСТВЕННАЯ '!C2346</f>
        <v>11</v>
      </c>
      <c r="D1951" s="255" t="str">
        <f>'ВЕДОМСТВЕННАЯ '!D2346</f>
        <v>02</v>
      </c>
      <c r="E1951" s="256" t="str">
        <f>'ВЕДОМСТВЕННАЯ '!E2346</f>
        <v>5P</v>
      </c>
      <c r="F1951" s="257" t="str">
        <f>'ВЕДОМСТВЕННАЯ '!F2346</f>
        <v>1</v>
      </c>
      <c r="G1951" s="257" t="str">
        <f>'ВЕДОМСТВЕННАЯ '!G2346</f>
        <v>СФ</v>
      </c>
      <c r="H1951" s="258" t="str">
        <f>'ВЕДОМСТВЕННАЯ '!H2346</f>
        <v>S1830</v>
      </c>
      <c r="I1951" s="258" t="str">
        <f>'ВЕДОМСТВЕННАЯ '!I2346</f>
        <v>5Ф 3 02 А1080</v>
      </c>
      <c r="J1951" s="343">
        <f>'ВЕДОМСТВЕННАЯ '!J2346</f>
        <v>610</v>
      </c>
      <c r="K1951" s="280">
        <f>'ВЕДОМСТВЕННАЯ '!K2346</f>
        <v>5469.2</v>
      </c>
      <c r="L1951" s="280">
        <f>'ВЕДОМСТВЕННАЯ '!L2346</f>
        <v>0</v>
      </c>
      <c r="M1951" s="280">
        <f>'ВЕДОМСТВЕННАЯ '!M2346</f>
        <v>300</v>
      </c>
      <c r="N1951" s="280">
        <f>'ВЕДОМСТВЕННАЯ '!N2346</f>
        <v>29.3</v>
      </c>
      <c r="O1951" s="280">
        <f>'ВЕДОМСТВЕННАЯ '!O2346</f>
        <v>29.3</v>
      </c>
      <c r="P1951" s="281">
        <f>'ВЕДОМСТВЕННАЯ '!P2346</f>
        <v>0</v>
      </c>
      <c r="Q1951" s="281">
        <f>'ВЕДОМСТВЕННАЯ '!Q2346</f>
        <v>0</v>
      </c>
      <c r="R1951" s="281">
        <f>'ВЕДОМСТВЕННАЯ '!R2346</f>
        <v>0</v>
      </c>
      <c r="S1951" s="281">
        <f>'ВЕДОМСТВЕННАЯ '!S2346</f>
        <v>0</v>
      </c>
      <c r="T1951" s="281">
        <f>'ВЕДОМСТВЕННАЯ '!U2346</f>
        <v>0</v>
      </c>
      <c r="U1951" s="281">
        <f>'ВЕДОМСТВЕННАЯ '!V2346</f>
        <v>0</v>
      </c>
      <c r="V1951" s="281">
        <f>'ВЕДОМСТВЕННАЯ '!W2346</f>
        <v>0</v>
      </c>
      <c r="W1951" s="281">
        <f>'ВЕДОМСТВЕННАЯ '!X2346</f>
        <v>0</v>
      </c>
      <c r="X1951" s="281">
        <f>'ВЕДОМСТВЕННАЯ '!Y2346</f>
        <v>0</v>
      </c>
      <c r="Y1951" s="66">
        <f>'ВЕДОМСТВЕННАЯ '!Z2346</f>
        <v>0</v>
      </c>
      <c r="Z1951" s="66">
        <f>'ВЕДОМСТВЕННАЯ '!AA2346</f>
        <v>0</v>
      </c>
      <c r="AA1951" s="66">
        <f>'ВЕДОМСТВЕННАЯ '!AB2346</f>
        <v>0</v>
      </c>
    </row>
    <row r="1952" spans="1:27" ht="33.75" hidden="1" customHeight="1" x14ac:dyDescent="0.3">
      <c r="A1952" s="590" t="str">
        <f>'ВЕДОМСТВЕННАЯ '!A2347</f>
        <v>Осуществление мероприятий по реконструкции и  капитальному ремонту объектов спорта</v>
      </c>
      <c r="B1952" s="426" t="str">
        <f>'ВЕДОМСТВЕННАЯ '!B2347</f>
        <v>907</v>
      </c>
      <c r="C1952" s="315" t="str">
        <f>'ВЕДОМСТВЕННАЯ '!C2347</f>
        <v>11</v>
      </c>
      <c r="D1952" s="255" t="str">
        <f>'ВЕДОМСТВЕННАЯ '!D2347</f>
        <v>02</v>
      </c>
      <c r="E1952" s="256" t="str">
        <f>'ВЕДОМСТВЕННАЯ '!E2347</f>
        <v>5P</v>
      </c>
      <c r="F1952" s="257" t="str">
        <f>'ВЕДОМСТВЕННАЯ '!F2347</f>
        <v>1</v>
      </c>
      <c r="G1952" s="257" t="str">
        <f>'ВЕДОМСТВЕННАЯ '!G2347</f>
        <v>СФ</v>
      </c>
      <c r="H1952" s="258" t="str">
        <f>'ВЕДОМСТВЕННАЯ '!H2347</f>
        <v>S1840</v>
      </c>
      <c r="I1952" s="258">
        <f>'ВЕДОМСТВЕННАЯ '!I2347</f>
        <v>0</v>
      </c>
      <c r="J1952" s="343"/>
      <c r="K1952" s="280">
        <f>'ВЕДОМСТВЕННАЯ '!K2347</f>
        <v>15419.3</v>
      </c>
      <c r="L1952" s="280">
        <f>'ВЕДОМСТВЕННАЯ '!L2347</f>
        <v>0</v>
      </c>
      <c r="M1952" s="280">
        <f>'ВЕДОМСТВЕННАЯ '!M2347</f>
        <v>0</v>
      </c>
      <c r="N1952" s="280">
        <f>'ВЕДОМСТВЕННАЯ '!N2347</f>
        <v>0</v>
      </c>
      <c r="O1952" s="280">
        <f>'ВЕДОМСТВЕННАЯ '!O2347</f>
        <v>0</v>
      </c>
      <c r="P1952" s="281">
        <f>'ВЕДОМСТВЕННАЯ '!P2347</f>
        <v>0</v>
      </c>
      <c r="Q1952" s="281">
        <f>'ВЕДОМСТВЕННАЯ '!Q2347</f>
        <v>0</v>
      </c>
      <c r="R1952" s="281">
        <f>'ВЕДОМСТВЕННАЯ '!R2347</f>
        <v>0</v>
      </c>
      <c r="S1952" s="281">
        <f>'ВЕДОМСТВЕННАЯ '!S2347</f>
        <v>0</v>
      </c>
      <c r="T1952" s="281">
        <f>'ВЕДОМСТВЕННАЯ '!U2347</f>
        <v>0</v>
      </c>
      <c r="U1952" s="281">
        <f>'ВЕДОМСТВЕННАЯ '!V2347</f>
        <v>0</v>
      </c>
      <c r="V1952" s="281">
        <f>'ВЕДОМСТВЕННАЯ '!W2347</f>
        <v>0</v>
      </c>
      <c r="W1952" s="281">
        <f>'ВЕДОМСТВЕННАЯ '!X2347</f>
        <v>0</v>
      </c>
      <c r="X1952" s="281">
        <f>'ВЕДОМСТВЕННАЯ '!Y2347</f>
        <v>0</v>
      </c>
      <c r="Y1952" s="66">
        <f>'ВЕДОМСТВЕННАЯ '!Z2347</f>
        <v>0</v>
      </c>
      <c r="Z1952" s="66">
        <f>'ВЕДОМСТВЕННАЯ '!AA2347</f>
        <v>0</v>
      </c>
      <c r="AA1952" s="66">
        <f>'ВЕДОМСТВЕННАЯ '!AB2347</f>
        <v>0</v>
      </c>
    </row>
    <row r="1953" spans="1:27" ht="31.5" hidden="1" customHeight="1" x14ac:dyDescent="0.3">
      <c r="A1953" s="590" t="str">
        <f>'ВЕДОМСТВЕННАЯ '!A2348</f>
        <v>Закупка товаров, работ и услуг для обеспечения государственных (муниципальных) нужд</v>
      </c>
      <c r="B1953" s="426" t="str">
        <f>'ВЕДОМСТВЕННАЯ '!B2348</f>
        <v>907</v>
      </c>
      <c r="C1953" s="315" t="str">
        <f>'ВЕДОМСТВЕННАЯ '!C2348</f>
        <v>11</v>
      </c>
      <c r="D1953" s="255" t="str">
        <f>'ВЕДОМСТВЕННАЯ '!D2348</f>
        <v>02</v>
      </c>
      <c r="E1953" s="256" t="str">
        <f>'ВЕДОМСТВЕННАЯ '!E2348</f>
        <v>5P</v>
      </c>
      <c r="F1953" s="257" t="str">
        <f>'ВЕДОМСТВЕННАЯ '!F2348</f>
        <v>1</v>
      </c>
      <c r="G1953" s="257" t="str">
        <f>'ВЕДОМСТВЕННАЯ '!G2348</f>
        <v>СФ</v>
      </c>
      <c r="H1953" s="258" t="str">
        <f>'ВЕДОМСТВЕННАЯ '!H2348</f>
        <v>S1840</v>
      </c>
      <c r="I1953" s="258" t="str">
        <f>'ВЕДОМСТВЕННАЯ '!I2348</f>
        <v>5Р 0 04 А0930</v>
      </c>
      <c r="J1953" s="343" t="str">
        <f>'ВЕДОМСТВЕННАЯ '!J2348</f>
        <v>200</v>
      </c>
      <c r="K1953" s="280">
        <f>'ВЕДОМСТВЕННАЯ '!K2348</f>
        <v>0</v>
      </c>
      <c r="L1953" s="280">
        <f>'ВЕДОМСТВЕННАЯ '!L2348</f>
        <v>0</v>
      </c>
      <c r="M1953" s="280">
        <f>'ВЕДОМСТВЕННАЯ '!M2348</f>
        <v>0</v>
      </c>
      <c r="N1953" s="280">
        <f>'ВЕДОМСТВЕННАЯ '!N2348</f>
        <v>0</v>
      </c>
      <c r="O1953" s="280">
        <f>'ВЕДОМСТВЕННАЯ '!O2348</f>
        <v>0</v>
      </c>
      <c r="P1953" s="281">
        <f>'ВЕДОМСТВЕННАЯ '!P2348</f>
        <v>0</v>
      </c>
      <c r="Q1953" s="281">
        <f>'ВЕДОМСТВЕННАЯ '!Q2348</f>
        <v>0</v>
      </c>
      <c r="R1953" s="281">
        <f>'ВЕДОМСТВЕННАЯ '!R2348</f>
        <v>0</v>
      </c>
      <c r="S1953" s="281">
        <f>'ВЕДОМСТВЕННАЯ '!S2348</f>
        <v>0</v>
      </c>
      <c r="T1953" s="281">
        <f>'ВЕДОМСТВЕННАЯ '!U2348</f>
        <v>0</v>
      </c>
      <c r="U1953" s="281">
        <f>'ВЕДОМСТВЕННАЯ '!V2348</f>
        <v>0</v>
      </c>
      <c r="V1953" s="281">
        <f>'ВЕДОМСТВЕННАЯ '!W2348</f>
        <v>0</v>
      </c>
      <c r="W1953" s="281">
        <f>'ВЕДОМСТВЕННАЯ '!X2348</f>
        <v>0</v>
      </c>
      <c r="X1953" s="281">
        <f>'ВЕДОМСТВЕННАЯ '!Y2348</f>
        <v>0</v>
      </c>
      <c r="Y1953" s="66">
        <f>'ВЕДОМСТВЕННАЯ '!Z2348</f>
        <v>0</v>
      </c>
      <c r="Z1953" s="66">
        <f>'ВЕДОМСТВЕННАЯ '!AA2348</f>
        <v>0</v>
      </c>
      <c r="AA1953" s="66">
        <f>'ВЕДОМСТВЕННАЯ '!AB2348</f>
        <v>0</v>
      </c>
    </row>
    <row r="1954" spans="1:27" ht="33" hidden="1" customHeight="1" x14ac:dyDescent="0.3">
      <c r="A1954" s="590" t="str">
        <f>'ВЕДОМСТВЕННАЯ '!A2349</f>
        <v>Иные закупки товаров, работ и услуг для обеспечения государственных (муниципальных) нужд</v>
      </c>
      <c r="B1954" s="426" t="str">
        <f>'ВЕДОМСТВЕННАЯ '!B2349</f>
        <v>907</v>
      </c>
      <c r="C1954" s="315" t="str">
        <f>'ВЕДОМСТВЕННАЯ '!C2349</f>
        <v>11</v>
      </c>
      <c r="D1954" s="255" t="str">
        <f>'ВЕДОМСТВЕННАЯ '!D2349</f>
        <v>02</v>
      </c>
      <c r="E1954" s="256" t="str">
        <f>'ВЕДОМСТВЕННАЯ '!E2349</f>
        <v>5P</v>
      </c>
      <c r="F1954" s="257" t="str">
        <f>'ВЕДОМСТВЕННАЯ '!F2349</f>
        <v>1</v>
      </c>
      <c r="G1954" s="257" t="str">
        <f>'ВЕДОМСТВЕННАЯ '!G2349</f>
        <v>СФ</v>
      </c>
      <c r="H1954" s="258" t="str">
        <f>'ВЕДОМСТВЕННАЯ '!H2349</f>
        <v>S1840</v>
      </c>
      <c r="I1954" s="258" t="str">
        <f>'ВЕДОМСТВЕННАЯ '!I2349</f>
        <v>5Р 0 04 А0930</v>
      </c>
      <c r="J1954" s="343" t="str">
        <f>'ВЕДОМСТВЕННАЯ '!J2349</f>
        <v>240</v>
      </c>
      <c r="K1954" s="280">
        <f>'ВЕДОМСТВЕННАЯ '!K2349</f>
        <v>0</v>
      </c>
      <c r="L1954" s="280">
        <f>'ВЕДОМСТВЕННАЯ '!L2349</f>
        <v>0</v>
      </c>
      <c r="M1954" s="280">
        <f>'ВЕДОМСТВЕННАЯ '!M2349</f>
        <v>0</v>
      </c>
      <c r="N1954" s="280">
        <f>'ВЕДОМСТВЕННАЯ '!N2349</f>
        <v>0</v>
      </c>
      <c r="O1954" s="280">
        <f>'ВЕДОМСТВЕННАЯ '!O2349</f>
        <v>0</v>
      </c>
      <c r="P1954" s="281">
        <f>'ВЕДОМСТВЕННАЯ '!P2349</f>
        <v>0</v>
      </c>
      <c r="Q1954" s="281">
        <f>'ВЕДОМСТВЕННАЯ '!Q2349</f>
        <v>0</v>
      </c>
      <c r="R1954" s="281">
        <f>'ВЕДОМСТВЕННАЯ '!R2349</f>
        <v>0</v>
      </c>
      <c r="S1954" s="281">
        <f>'ВЕДОМСТВЕННАЯ '!S2349</f>
        <v>0</v>
      </c>
      <c r="T1954" s="281">
        <f>'ВЕДОМСТВЕННАЯ '!U2349</f>
        <v>0</v>
      </c>
      <c r="U1954" s="281">
        <f>'ВЕДОМСТВЕННАЯ '!V2349</f>
        <v>0</v>
      </c>
      <c r="V1954" s="281">
        <f>'ВЕДОМСТВЕННАЯ '!W2349</f>
        <v>0</v>
      </c>
      <c r="W1954" s="281">
        <f>'ВЕДОМСТВЕННАЯ '!X2349</f>
        <v>0</v>
      </c>
      <c r="X1954" s="281">
        <f>'ВЕДОМСТВЕННАЯ '!Y2349</f>
        <v>0</v>
      </c>
      <c r="Y1954" s="66">
        <f>'ВЕДОМСТВЕННАЯ '!Z2349</f>
        <v>0</v>
      </c>
      <c r="Z1954" s="66">
        <f>'ВЕДОМСТВЕННАЯ '!AA2349</f>
        <v>0</v>
      </c>
      <c r="AA1954" s="66">
        <f>'ВЕДОМСТВЕННАЯ '!AB2349</f>
        <v>0</v>
      </c>
    </row>
    <row r="1955" spans="1:27" ht="34.5" hidden="1" customHeight="1" x14ac:dyDescent="0.3">
      <c r="A1955" s="590" t="str">
        <f>'ВЕДОМСТВЕННАЯ '!A2350</f>
        <v>Предоставление субсидий бюджетным, автономным учреждениям и иным некоммерческим организациям</v>
      </c>
      <c r="B1955" s="426" t="str">
        <f>'ВЕДОМСТВЕННАЯ '!B2350</f>
        <v>907</v>
      </c>
      <c r="C1955" s="315" t="str">
        <f>'ВЕДОМСТВЕННАЯ '!C2350</f>
        <v>11</v>
      </c>
      <c r="D1955" s="255" t="str">
        <f>'ВЕДОМСТВЕННАЯ '!D2350</f>
        <v>02</v>
      </c>
      <c r="E1955" s="256" t="str">
        <f>'ВЕДОМСТВЕННАЯ '!E2350</f>
        <v>5P</v>
      </c>
      <c r="F1955" s="257" t="str">
        <f>'ВЕДОМСТВЕННАЯ '!F2350</f>
        <v>1</v>
      </c>
      <c r="G1955" s="257" t="str">
        <f>'ВЕДОМСТВЕННАЯ '!G2350</f>
        <v>СФ</v>
      </c>
      <c r="H1955" s="258" t="str">
        <f>'ВЕДОМСТВЕННАЯ '!H2350</f>
        <v>S1840</v>
      </c>
      <c r="I1955" s="258" t="str">
        <f>'ВЕДОМСТВЕННАЯ '!I2350</f>
        <v>5Ф 3 02 А1080</v>
      </c>
      <c r="J1955" s="343">
        <f>'ВЕДОМСТВЕННАЯ '!J2350</f>
        <v>600</v>
      </c>
      <c r="K1955" s="280">
        <f>'ВЕДОМСТВЕННАЯ '!K2350</f>
        <v>15419.3</v>
      </c>
      <c r="L1955" s="280">
        <f>'ВЕДОМСТВЕННАЯ '!L2350</f>
        <v>0</v>
      </c>
      <c r="M1955" s="280">
        <f>'ВЕДОМСТВЕННАЯ '!M2350</f>
        <v>0</v>
      </c>
      <c r="N1955" s="280">
        <f>'ВЕДОМСТВЕННАЯ '!N2350</f>
        <v>0</v>
      </c>
      <c r="O1955" s="280">
        <f>'ВЕДОМСТВЕННАЯ '!O2350</f>
        <v>0</v>
      </c>
      <c r="P1955" s="281">
        <f>'ВЕДОМСТВЕННАЯ '!P2350</f>
        <v>0</v>
      </c>
      <c r="Q1955" s="281">
        <f>'ВЕДОМСТВЕННАЯ '!Q2350</f>
        <v>0</v>
      </c>
      <c r="R1955" s="281">
        <f>'ВЕДОМСТВЕННАЯ '!R2350</f>
        <v>0</v>
      </c>
      <c r="S1955" s="281">
        <f>'ВЕДОМСТВЕННАЯ '!S2350</f>
        <v>0</v>
      </c>
      <c r="T1955" s="281">
        <f>'ВЕДОМСТВЕННАЯ '!U2350</f>
        <v>0</v>
      </c>
      <c r="U1955" s="281">
        <f>'ВЕДОМСТВЕННАЯ '!V2350</f>
        <v>0</v>
      </c>
      <c r="V1955" s="281">
        <f>'ВЕДОМСТВЕННАЯ '!W2350</f>
        <v>0</v>
      </c>
      <c r="W1955" s="281">
        <f>'ВЕДОМСТВЕННАЯ '!X2350</f>
        <v>0</v>
      </c>
      <c r="X1955" s="281">
        <f>'ВЕДОМСТВЕННАЯ '!Y2350</f>
        <v>0</v>
      </c>
      <c r="Y1955" s="66">
        <f>'ВЕДОМСТВЕННАЯ '!Z2350</f>
        <v>0</v>
      </c>
      <c r="Z1955" s="66">
        <f>'ВЕДОМСТВЕННАЯ '!AA2350</f>
        <v>0</v>
      </c>
      <c r="AA1955" s="66">
        <f>'ВЕДОМСТВЕННАЯ '!AB2350</f>
        <v>0</v>
      </c>
    </row>
    <row r="1956" spans="1:27" ht="22.5" hidden="1" customHeight="1" x14ac:dyDescent="0.3">
      <c r="A1956" s="590" t="str">
        <f>'ВЕДОМСТВЕННАЯ '!A2351</f>
        <v>Субсидии бюджетным учреждениям</v>
      </c>
      <c r="B1956" s="426" t="str">
        <f>'ВЕДОМСТВЕННАЯ '!B2351</f>
        <v>907</v>
      </c>
      <c r="C1956" s="315" t="str">
        <f>'ВЕДОМСТВЕННАЯ '!C2351</f>
        <v>11</v>
      </c>
      <c r="D1956" s="255" t="str">
        <f>'ВЕДОМСТВЕННАЯ '!D2351</f>
        <v>02</v>
      </c>
      <c r="E1956" s="256" t="str">
        <f>'ВЕДОМСТВЕННАЯ '!E2351</f>
        <v>5P</v>
      </c>
      <c r="F1956" s="257" t="str">
        <f>'ВЕДОМСТВЕННАЯ '!F2351</f>
        <v>1</v>
      </c>
      <c r="G1956" s="257" t="str">
        <f>'ВЕДОМСТВЕННАЯ '!G2351</f>
        <v>СФ</v>
      </c>
      <c r="H1956" s="258" t="str">
        <f>'ВЕДОМСТВЕННАЯ '!H2351</f>
        <v>S1840</v>
      </c>
      <c r="I1956" s="258" t="str">
        <f>'ВЕДОМСТВЕННАЯ '!I2351</f>
        <v>5Ф 3 02 А1080</v>
      </c>
      <c r="J1956" s="343">
        <f>'ВЕДОМСТВЕННАЯ '!J2351</f>
        <v>610</v>
      </c>
      <c r="K1956" s="280">
        <f>'ВЕДОМСТВЕННАЯ '!K2351</f>
        <v>15419.3</v>
      </c>
      <c r="L1956" s="280">
        <f>'ВЕДОМСТВЕННАЯ '!L2351</f>
        <v>0</v>
      </c>
      <c r="M1956" s="280">
        <f>'ВЕДОМСТВЕННАЯ '!M2351</f>
        <v>0</v>
      </c>
      <c r="N1956" s="280">
        <f>'ВЕДОМСТВЕННАЯ '!N2351</f>
        <v>0</v>
      </c>
      <c r="O1956" s="280">
        <f>'ВЕДОМСТВЕННАЯ '!O2351</f>
        <v>0</v>
      </c>
      <c r="P1956" s="281">
        <f>'ВЕДОМСТВЕННАЯ '!P2351</f>
        <v>0</v>
      </c>
      <c r="Q1956" s="281">
        <f>'ВЕДОМСТВЕННАЯ '!Q2351</f>
        <v>0</v>
      </c>
      <c r="R1956" s="281">
        <f>'ВЕДОМСТВЕННАЯ '!R2351</f>
        <v>0</v>
      </c>
      <c r="S1956" s="281">
        <f>'ВЕДОМСТВЕННАЯ '!S2351</f>
        <v>0</v>
      </c>
      <c r="T1956" s="281">
        <f>'ВЕДОМСТВЕННАЯ '!U2351</f>
        <v>0</v>
      </c>
      <c r="U1956" s="281">
        <f>'ВЕДОМСТВЕННАЯ '!V2351</f>
        <v>0</v>
      </c>
      <c r="V1956" s="281">
        <f>'ВЕДОМСТВЕННАЯ '!W2351</f>
        <v>0</v>
      </c>
      <c r="W1956" s="281">
        <f>'ВЕДОМСТВЕННАЯ '!X2351</f>
        <v>0</v>
      </c>
      <c r="X1956" s="281">
        <f>'ВЕДОМСТВЕННАЯ '!Y2351</f>
        <v>0</v>
      </c>
      <c r="Y1956" s="66">
        <f>'ВЕДОМСТВЕННАЯ '!Z2351</f>
        <v>0</v>
      </c>
      <c r="Z1956" s="66">
        <f>'ВЕДОМСТВЕННАЯ '!AA2351</f>
        <v>0</v>
      </c>
      <c r="AA1956" s="66">
        <f>'ВЕДОМСТВЕННАЯ '!AB2351</f>
        <v>0</v>
      </c>
    </row>
    <row r="1957" spans="1:27" ht="24.75" hidden="1" customHeight="1" x14ac:dyDescent="0.3">
      <c r="A1957" s="589" t="str">
        <f>'ВЕДОМСТВЕННАЯ '!A2353</f>
        <v>Спорт высших достижений</v>
      </c>
      <c r="B1957" s="420" t="str">
        <f>'ВЕДОМСТВЕННАЯ '!B2353</f>
        <v>907</v>
      </c>
      <c r="C1957" s="373" t="str">
        <f>'ВЕДОМСТВЕННАЯ '!C2353</f>
        <v>11</v>
      </c>
      <c r="D1957" s="260" t="str">
        <f>'ВЕДОМСТВЕННАЯ '!D2353</f>
        <v>03</v>
      </c>
      <c r="E1957" s="256"/>
      <c r="F1957" s="257"/>
      <c r="G1957" s="257"/>
      <c r="H1957" s="258"/>
      <c r="I1957" s="258"/>
      <c r="J1957" s="258"/>
      <c r="K1957" s="415">
        <f>'ВЕДОМСТВЕННАЯ '!K2353</f>
        <v>879.19999999999993</v>
      </c>
      <c r="L1957" s="415">
        <f>'ВЕДОМСТВЕННАЯ '!L2353</f>
        <v>1098.9000000000001</v>
      </c>
      <c r="M1957" s="415">
        <f>'ВЕДОМСТВЕННАЯ '!M2353</f>
        <v>0</v>
      </c>
      <c r="N1957" s="415">
        <f>'ВЕДОМСТВЕННАЯ '!N2353</f>
        <v>0</v>
      </c>
      <c r="O1957" s="415">
        <f>'ВЕДОМСТВЕННАЯ '!O2353</f>
        <v>0</v>
      </c>
      <c r="P1957" s="416">
        <f>'ВЕДОМСТВЕННАЯ '!P2353</f>
        <v>0</v>
      </c>
      <c r="Q1957" s="416">
        <f>'ВЕДОМСТВЕННАЯ '!Q2353</f>
        <v>0</v>
      </c>
      <c r="R1957" s="416">
        <f>'ВЕДОМСТВЕННАЯ '!R2353</f>
        <v>0</v>
      </c>
      <c r="S1957" s="416">
        <f>'ВЕДОМСТВЕННАЯ '!S2353</f>
        <v>0</v>
      </c>
      <c r="T1957" s="416">
        <f>'ВЕДОМСТВЕННАЯ '!U2353</f>
        <v>0</v>
      </c>
      <c r="U1957" s="416">
        <f>'ВЕДОМСТВЕННАЯ '!V2353</f>
        <v>0</v>
      </c>
      <c r="V1957" s="416">
        <f>'ВЕДОМСТВЕННАЯ '!W2353</f>
        <v>0</v>
      </c>
      <c r="W1957" s="416">
        <f>'ВЕДОМСТВЕННАЯ '!X2353</f>
        <v>0</v>
      </c>
      <c r="X1957" s="416">
        <f>'ВЕДОМСТВЕННАЯ '!Y2353</f>
        <v>0</v>
      </c>
      <c r="Y1957" s="70">
        <f>'ВЕДОМСТВЕННАЯ '!Z2353</f>
        <v>0</v>
      </c>
      <c r="Z1957" s="70">
        <f>'ВЕДОМСТВЕННАЯ '!AA2353</f>
        <v>0</v>
      </c>
      <c r="AA1957" s="70">
        <f>'ВЕДОМСТВЕННАЯ '!AB2353</f>
        <v>0</v>
      </c>
    </row>
    <row r="1958" spans="1:27" ht="39.950000000000003" hidden="1" customHeight="1" x14ac:dyDescent="0.3">
      <c r="A1958" s="590" t="str">
        <f>'ВЕДОМСТВЕННАЯ '!A2354</f>
        <v xml:space="preserve">Реализация муниципальных программ муниципального образования "Хасынский муниципальный округ Магаданской области" </v>
      </c>
      <c r="B1958" s="426" t="str">
        <f>'ВЕДОМСТВЕННАЯ '!B2354</f>
        <v>907</v>
      </c>
      <c r="C1958" s="315" t="str">
        <f>'ВЕДОМСТВЕННАЯ '!C2354</f>
        <v>11</v>
      </c>
      <c r="D1958" s="255" t="str">
        <f>'ВЕДОМСТВЕННАЯ '!D2354</f>
        <v>03</v>
      </c>
      <c r="E1958" s="256" t="str">
        <f>'ВЕДОМСТВЕННАЯ '!E2354</f>
        <v>50</v>
      </c>
      <c r="F1958" s="257" t="str">
        <f>'ВЕДОМСТВЕННАЯ '!F2354</f>
        <v>0</v>
      </c>
      <c r="G1958" s="257" t="str">
        <f>'ВЕДОМСТВЕННАЯ '!G2354</f>
        <v>00</v>
      </c>
      <c r="H1958" s="258" t="str">
        <f>'ВЕДОМСТВЕННАЯ '!H2354</f>
        <v>00000</v>
      </c>
      <c r="I1958" s="258">
        <f>'ВЕДОМСТВЕННАЯ '!I2354</f>
        <v>0</v>
      </c>
      <c r="J1958" s="258"/>
      <c r="K1958" s="280">
        <f>'ВЕДОМСТВЕННАЯ '!K2354</f>
        <v>879.19999999999993</v>
      </c>
      <c r="L1958" s="280">
        <f>'ВЕДОМСТВЕННАЯ '!L2354</f>
        <v>1098.9000000000001</v>
      </c>
      <c r="M1958" s="280">
        <f>'ВЕДОМСТВЕННАЯ '!M2354</f>
        <v>0</v>
      </c>
      <c r="N1958" s="280">
        <f>'ВЕДОМСТВЕННАЯ '!N2354</f>
        <v>0</v>
      </c>
      <c r="O1958" s="280">
        <f>'ВЕДОМСТВЕННАЯ '!O2354</f>
        <v>0</v>
      </c>
      <c r="P1958" s="281">
        <f>'ВЕДОМСТВЕННАЯ '!P2354</f>
        <v>0</v>
      </c>
      <c r="Q1958" s="281">
        <f>'ВЕДОМСТВЕННАЯ '!Q2354</f>
        <v>0</v>
      </c>
      <c r="R1958" s="281">
        <f>'ВЕДОМСТВЕННАЯ '!R2354</f>
        <v>0</v>
      </c>
      <c r="S1958" s="281">
        <f>'ВЕДОМСТВЕННАЯ '!S2354</f>
        <v>0</v>
      </c>
      <c r="T1958" s="281">
        <f>'ВЕДОМСТВЕННАЯ '!U2354</f>
        <v>0</v>
      </c>
      <c r="U1958" s="281">
        <f>'ВЕДОМСТВЕННАЯ '!V2354</f>
        <v>0</v>
      </c>
      <c r="V1958" s="281">
        <f>'ВЕДОМСТВЕННАЯ '!W2354</f>
        <v>0</v>
      </c>
      <c r="W1958" s="281">
        <f>'ВЕДОМСТВЕННАЯ '!X2354</f>
        <v>0</v>
      </c>
      <c r="X1958" s="281">
        <f>'ВЕДОМСТВЕННАЯ '!Y2354</f>
        <v>0</v>
      </c>
      <c r="Y1958" s="66">
        <f>'ВЕДОМСТВЕННАЯ '!Z2354</f>
        <v>0</v>
      </c>
      <c r="Z1958" s="66">
        <f>'ВЕДОМСТВЕННАЯ '!AA2354</f>
        <v>0</v>
      </c>
      <c r="AA1958" s="66">
        <f>'ВЕДОМСТВЕННАЯ '!AB2354</f>
        <v>0</v>
      </c>
    </row>
    <row r="1959" spans="1:27" ht="39.950000000000003" hidden="1" customHeight="1" x14ac:dyDescent="0.3">
      <c r="A1959" s="590" t="str">
        <f>'ВЕДОМСТВЕННАЯ '!A2355</f>
        <v xml:space="preserve">Муниципальная программа "Развитие физической культуры и спорта в Хасынском муниципальном округе Магаданской области" </v>
      </c>
      <c r="B1959" s="426" t="str">
        <f>'ВЕДОМСТВЕННАЯ '!B2355</f>
        <v>907</v>
      </c>
      <c r="C1959" s="315" t="str">
        <f>'ВЕДОМСТВЕННАЯ '!C2355</f>
        <v>11</v>
      </c>
      <c r="D1959" s="255" t="str">
        <f>'ВЕДОМСТВЕННАЯ '!D2355</f>
        <v>03</v>
      </c>
      <c r="E1959" s="256" t="str">
        <f>'ВЕДОМСТВЕННАЯ '!E2355</f>
        <v>5P</v>
      </c>
      <c r="F1959" s="257" t="str">
        <f>'ВЕДОМСТВЕННАЯ '!F2355</f>
        <v>0</v>
      </c>
      <c r="G1959" s="257" t="str">
        <f>'ВЕДОМСТВЕННАЯ '!G2355</f>
        <v>00</v>
      </c>
      <c r="H1959" s="258" t="str">
        <f>'ВЕДОМСТВЕННАЯ '!H2355</f>
        <v>00000</v>
      </c>
      <c r="I1959" s="258">
        <f>'ВЕДОМСТВЕННАЯ '!I2355</f>
        <v>0</v>
      </c>
      <c r="J1959" s="258"/>
      <c r="K1959" s="280">
        <f>'ВЕДОМСТВЕННАЯ '!K2355</f>
        <v>879.19999999999993</v>
      </c>
      <c r="L1959" s="280">
        <f>'ВЕДОМСТВЕННАЯ '!L2355</f>
        <v>1098.9000000000001</v>
      </c>
      <c r="M1959" s="280">
        <f>'ВЕДОМСТВЕННАЯ '!M2355</f>
        <v>0</v>
      </c>
      <c r="N1959" s="280">
        <f>'ВЕДОМСТВЕННАЯ '!N2355</f>
        <v>0</v>
      </c>
      <c r="O1959" s="280">
        <f>'ВЕДОМСТВЕННАЯ '!O2355</f>
        <v>0</v>
      </c>
      <c r="P1959" s="281">
        <f>'ВЕДОМСТВЕННАЯ '!P2355</f>
        <v>0</v>
      </c>
      <c r="Q1959" s="281">
        <f>'ВЕДОМСТВЕННАЯ '!Q2355</f>
        <v>0</v>
      </c>
      <c r="R1959" s="281">
        <f>'ВЕДОМСТВЕННАЯ '!R2355</f>
        <v>0</v>
      </c>
      <c r="S1959" s="281">
        <f>'ВЕДОМСТВЕННАЯ '!S2355</f>
        <v>0</v>
      </c>
      <c r="T1959" s="281">
        <f>'ВЕДОМСТВЕННАЯ '!U2355</f>
        <v>0</v>
      </c>
      <c r="U1959" s="281">
        <f>'ВЕДОМСТВЕННАЯ '!V2355</f>
        <v>0</v>
      </c>
      <c r="V1959" s="281">
        <f>'ВЕДОМСТВЕННАЯ '!W2355</f>
        <v>0</v>
      </c>
      <c r="W1959" s="281">
        <f>'ВЕДОМСТВЕННАЯ '!X2355</f>
        <v>0</v>
      </c>
      <c r="X1959" s="281">
        <f>'ВЕДОМСТВЕННАЯ '!Y2355</f>
        <v>0</v>
      </c>
      <c r="Y1959" s="66">
        <f>'ВЕДОМСТВЕННАЯ '!Z2355</f>
        <v>0</v>
      </c>
      <c r="Z1959" s="66">
        <f>'ВЕДОМСТВЕННАЯ '!AA2355</f>
        <v>0</v>
      </c>
      <c r="AA1959" s="66">
        <f>'ВЕДОМСТВЕННАЯ '!AB2355</f>
        <v>0</v>
      </c>
    </row>
    <row r="1960" spans="1:27" ht="40.15" hidden="1" customHeight="1" x14ac:dyDescent="0.3">
      <c r="A1960" s="590" t="str">
        <f>'ВЕДОМСТВЕННАЯ '!A2356</f>
        <v>Подпрограмма "Развитие спорта высших достижений и подготовка спортивного резерва в Хасынском муниципальном округе Магаданской области"</v>
      </c>
      <c r="B1960" s="426" t="str">
        <f>'ВЕДОМСТВЕННАЯ '!B2356</f>
        <v>907</v>
      </c>
      <c r="C1960" s="315" t="str">
        <f>'ВЕДОМСТВЕННАЯ '!C2356</f>
        <v>11</v>
      </c>
      <c r="D1960" s="255" t="str">
        <f>'ВЕДОМСТВЕННАЯ '!D2356</f>
        <v>03</v>
      </c>
      <c r="E1960" s="256" t="str">
        <f>'ВЕДОМСТВЕННАЯ '!E2356</f>
        <v>5P</v>
      </c>
      <c r="F1960" s="257" t="str">
        <f>'ВЕДОМСТВЕННАЯ '!F2356</f>
        <v>2</v>
      </c>
      <c r="G1960" s="257" t="str">
        <f>'ВЕДОМСТВЕННАЯ '!G2356</f>
        <v>00</v>
      </c>
      <c r="H1960" s="258" t="str">
        <f>'ВЕДОМСТВЕННАЯ '!H2356</f>
        <v>00000</v>
      </c>
      <c r="I1960" s="258">
        <f>'ВЕДОМСТВЕННАЯ '!I2356</f>
        <v>0</v>
      </c>
      <c r="J1960" s="258"/>
      <c r="K1960" s="280">
        <f>'ВЕДОМСТВЕННАЯ '!K2356</f>
        <v>879.19999999999993</v>
      </c>
      <c r="L1960" s="280">
        <f>'ВЕДОМСТВЕННАЯ '!L2356</f>
        <v>1098.9000000000001</v>
      </c>
      <c r="M1960" s="280">
        <f>'ВЕДОМСТВЕННАЯ '!M2356</f>
        <v>0</v>
      </c>
      <c r="N1960" s="280">
        <f>'ВЕДОМСТВЕННАЯ '!N2356</f>
        <v>0</v>
      </c>
      <c r="O1960" s="280">
        <f>'ВЕДОМСТВЕННАЯ '!O2356</f>
        <v>0</v>
      </c>
      <c r="P1960" s="281">
        <f>'ВЕДОМСТВЕННАЯ '!P2356</f>
        <v>0</v>
      </c>
      <c r="Q1960" s="281">
        <f>'ВЕДОМСТВЕННАЯ '!Q2356</f>
        <v>0</v>
      </c>
      <c r="R1960" s="281">
        <f>'ВЕДОМСТВЕННАЯ '!R2356</f>
        <v>0</v>
      </c>
      <c r="S1960" s="281">
        <f>'ВЕДОМСТВЕННАЯ '!S2356</f>
        <v>0</v>
      </c>
      <c r="T1960" s="281">
        <f>'ВЕДОМСТВЕННАЯ '!U2356</f>
        <v>0</v>
      </c>
      <c r="U1960" s="281">
        <f>'ВЕДОМСТВЕННАЯ '!V2356</f>
        <v>0</v>
      </c>
      <c r="V1960" s="281">
        <f>'ВЕДОМСТВЕННАЯ '!W2356</f>
        <v>0</v>
      </c>
      <c r="W1960" s="281">
        <f>'ВЕДОМСТВЕННАЯ '!X2356</f>
        <v>0</v>
      </c>
      <c r="X1960" s="281">
        <f>'ВЕДОМСТВЕННАЯ '!Y2356</f>
        <v>0</v>
      </c>
      <c r="Y1960" s="66">
        <f>'ВЕДОМСТВЕННАЯ '!Z2356</f>
        <v>0</v>
      </c>
      <c r="Z1960" s="66">
        <f>'ВЕДОМСТВЕННАЯ '!AA2356</f>
        <v>0</v>
      </c>
      <c r="AA1960" s="66">
        <f>'ВЕДОМСТВЕННАЯ '!AB2356</f>
        <v>0</v>
      </c>
    </row>
    <row r="1961" spans="1:27" ht="39.950000000000003" hidden="1" customHeight="1" x14ac:dyDescent="0.3">
      <c r="A1961" s="590" t="str">
        <f>'ВЕДОМСТВЕННАЯ '!A2357</f>
        <v xml:space="preserve">Основное мероприятие "Отдельные мероприятия в рамках федерального проекта "Спорт - норма жизни" национального проекта "Демография" </v>
      </c>
      <c r="B1961" s="426" t="str">
        <f>'ВЕДОМСТВЕННАЯ '!B2357</f>
        <v>907</v>
      </c>
      <c r="C1961" s="315" t="str">
        <f>'ВЕДОМСТВЕННАЯ '!C2357</f>
        <v>11</v>
      </c>
      <c r="D1961" s="255" t="str">
        <f>'ВЕДОМСТВЕННАЯ '!D2357</f>
        <v>03</v>
      </c>
      <c r="E1961" s="256" t="str">
        <f>'ВЕДОМСТВЕННАЯ '!E2357</f>
        <v>5P</v>
      </c>
      <c r="F1961" s="342">
        <f>'ВЕДОМСТВЕННАЯ '!F2357</f>
        <v>2</v>
      </c>
      <c r="G1961" s="257" t="str">
        <f>'ВЕДОМСТВЕННАЯ '!G2357</f>
        <v>P5</v>
      </c>
      <c r="H1961" s="258" t="str">
        <f>'ВЕДОМСТВЕННАЯ '!H2357</f>
        <v>00000</v>
      </c>
      <c r="I1961" s="258">
        <f>'ВЕДОМСТВЕННАЯ '!I2357</f>
        <v>0</v>
      </c>
      <c r="J1961" s="258"/>
      <c r="K1961" s="280">
        <f>'ВЕДОМСТВЕННАЯ '!K2357</f>
        <v>879.19999999999993</v>
      </c>
      <c r="L1961" s="280">
        <f>'ВЕДОМСТВЕННАЯ '!L2357</f>
        <v>1098.9000000000001</v>
      </c>
      <c r="M1961" s="280">
        <f>'ВЕДОМСТВЕННАЯ '!M2357</f>
        <v>0</v>
      </c>
      <c r="N1961" s="280">
        <f>'ВЕДОМСТВЕННАЯ '!N2357</f>
        <v>0</v>
      </c>
      <c r="O1961" s="280">
        <f>'ВЕДОМСТВЕННАЯ '!O2357</f>
        <v>0</v>
      </c>
      <c r="P1961" s="281">
        <f>'ВЕДОМСТВЕННАЯ '!P2357</f>
        <v>0</v>
      </c>
      <c r="Q1961" s="281">
        <f>'ВЕДОМСТВЕННАЯ '!Q2357</f>
        <v>0</v>
      </c>
      <c r="R1961" s="281">
        <f>'ВЕДОМСТВЕННАЯ '!R2357</f>
        <v>0</v>
      </c>
      <c r="S1961" s="281">
        <f>'ВЕДОМСТВЕННАЯ '!S2357</f>
        <v>0</v>
      </c>
      <c r="T1961" s="281">
        <f>'ВЕДОМСТВЕННАЯ '!U2357</f>
        <v>0</v>
      </c>
      <c r="U1961" s="281">
        <f>'ВЕДОМСТВЕННАЯ '!V2357</f>
        <v>0</v>
      </c>
      <c r="V1961" s="281">
        <f>'ВЕДОМСТВЕННАЯ '!W2357</f>
        <v>0</v>
      </c>
      <c r="W1961" s="281">
        <f>'ВЕДОМСТВЕННАЯ '!X2357</f>
        <v>0</v>
      </c>
      <c r="X1961" s="281">
        <f>'ВЕДОМСТВЕННАЯ '!Y2357</f>
        <v>0</v>
      </c>
      <c r="Y1961" s="66">
        <f>'ВЕДОМСТВЕННАЯ '!Z2357</f>
        <v>0</v>
      </c>
      <c r="Z1961" s="66">
        <f>'ВЕДОМСТВЕННАЯ '!AA2357</f>
        <v>0</v>
      </c>
      <c r="AA1961" s="66">
        <f>'ВЕДОМСТВЕННАЯ '!AB2357</f>
        <v>0</v>
      </c>
    </row>
    <row r="1962" spans="1:27" ht="47.45" hidden="1" customHeight="1" x14ac:dyDescent="0.3">
      <c r="A1962" s="590" t="str">
        <f>'ВЕДОМСТВЕННАЯ '!A2358</f>
        <v xml:space="preserve">Государственная поддержка спортивных организаций, осуществляющих подготовку спортивного резерва для сборных команд Российской Федерации </v>
      </c>
      <c r="B1962" s="426" t="str">
        <f>'ВЕДОМСТВЕННАЯ '!B2358</f>
        <v>907</v>
      </c>
      <c r="C1962" s="315" t="str">
        <f>'ВЕДОМСТВЕННАЯ '!C2358</f>
        <v>11</v>
      </c>
      <c r="D1962" s="255" t="str">
        <f>'ВЕДОМСТВЕННАЯ '!D2358</f>
        <v>03</v>
      </c>
      <c r="E1962" s="256" t="str">
        <f>'ВЕДОМСТВЕННАЯ '!E2358</f>
        <v>5P</v>
      </c>
      <c r="F1962" s="257" t="str">
        <f>'ВЕДОМСТВЕННАЯ '!F2358</f>
        <v>2</v>
      </c>
      <c r="G1962" s="257" t="str">
        <f>'ВЕДОМСТВЕННАЯ '!G2358</f>
        <v>P5</v>
      </c>
      <c r="H1962" s="258" t="str">
        <f>'ВЕДОМСТВЕННАЯ '!H2358</f>
        <v>50810</v>
      </c>
      <c r="I1962" s="258">
        <f>'ВЕДОМСТВЕННАЯ '!I2358</f>
        <v>0</v>
      </c>
      <c r="J1962" s="258"/>
      <c r="K1962" s="280">
        <f>'ВЕДОМСТВЕННАЯ '!K2358</f>
        <v>879.19999999999993</v>
      </c>
      <c r="L1962" s="280">
        <f>'ВЕДОМСТВЕННАЯ '!L2358</f>
        <v>1098.9000000000001</v>
      </c>
      <c r="M1962" s="280">
        <f>'ВЕДОМСТВЕННАЯ '!M2358</f>
        <v>0</v>
      </c>
      <c r="N1962" s="280">
        <f>'ВЕДОМСТВЕННАЯ '!N2358</f>
        <v>0</v>
      </c>
      <c r="O1962" s="280">
        <f>'ВЕДОМСТВЕННАЯ '!O2358</f>
        <v>0</v>
      </c>
      <c r="P1962" s="281">
        <f>'ВЕДОМСТВЕННАЯ '!P2358</f>
        <v>0</v>
      </c>
      <c r="Q1962" s="281">
        <f>'ВЕДОМСТВЕННАЯ '!Q2358</f>
        <v>0</v>
      </c>
      <c r="R1962" s="281">
        <f>'ВЕДОМСТВЕННАЯ '!R2358</f>
        <v>0</v>
      </c>
      <c r="S1962" s="281">
        <f>'ВЕДОМСТВЕННАЯ '!S2358</f>
        <v>0</v>
      </c>
      <c r="T1962" s="281">
        <f>'ВЕДОМСТВЕННАЯ '!U2358</f>
        <v>0</v>
      </c>
      <c r="U1962" s="281">
        <f>'ВЕДОМСТВЕННАЯ '!V2358</f>
        <v>0</v>
      </c>
      <c r="V1962" s="281">
        <f>'ВЕДОМСТВЕННАЯ '!W2358</f>
        <v>0</v>
      </c>
      <c r="W1962" s="281">
        <f>'ВЕДОМСТВЕННАЯ '!X2358</f>
        <v>0</v>
      </c>
      <c r="X1962" s="281">
        <f>'ВЕДОМСТВЕННАЯ '!Y2358</f>
        <v>0</v>
      </c>
      <c r="Y1962" s="66">
        <f>'ВЕДОМСТВЕННАЯ '!Z2358</f>
        <v>0</v>
      </c>
      <c r="Z1962" s="66">
        <f>'ВЕДОМСТВЕННАЯ '!AA2358</f>
        <v>0</v>
      </c>
      <c r="AA1962" s="66">
        <f>'ВЕДОМСТВЕННАЯ '!AB2358</f>
        <v>0</v>
      </c>
    </row>
    <row r="1963" spans="1:27" ht="39.950000000000003" hidden="1" customHeight="1" x14ac:dyDescent="0.3">
      <c r="A1963" s="590" t="str">
        <f>'ВЕДОМСТВЕННАЯ '!A2359</f>
        <v>Закупка товаров, работ и услуг для обеспечения государственных (муниципальных) нужд</v>
      </c>
      <c r="B1963" s="426" t="str">
        <f>'ВЕДОМСТВЕННАЯ '!B2359</f>
        <v>907</v>
      </c>
      <c r="C1963" s="315" t="str">
        <f>'ВЕДОМСТВЕННАЯ '!C2359</f>
        <v>11</v>
      </c>
      <c r="D1963" s="255" t="str">
        <f>'ВЕДОМСТВЕННАЯ '!D2359</f>
        <v>03</v>
      </c>
      <c r="E1963" s="256" t="str">
        <f>'ВЕДОМСТВЕННАЯ '!E2359</f>
        <v>5P</v>
      </c>
      <c r="F1963" s="257" t="str">
        <f>'ВЕДОМСТВЕННАЯ '!F2359</f>
        <v>2</v>
      </c>
      <c r="G1963" s="257" t="str">
        <f>'ВЕДОМСТВЕННАЯ '!G2359</f>
        <v>P5</v>
      </c>
      <c r="H1963" s="258" t="str">
        <f>'ВЕДОМСТВЕННАЯ '!H2359</f>
        <v>50810</v>
      </c>
      <c r="I1963" s="258">
        <f>'ВЕДОМСТВЕННАЯ '!I2359</f>
        <v>0</v>
      </c>
      <c r="J1963" s="258" t="str">
        <f>'ВЕДОМСТВЕННАЯ '!J2359</f>
        <v>200</v>
      </c>
      <c r="K1963" s="280">
        <f>'ВЕДОМСТВЕННАЯ '!K2359</f>
        <v>0</v>
      </c>
      <c r="L1963" s="280">
        <f>'ВЕДОМСТВЕННАЯ '!L2359</f>
        <v>0</v>
      </c>
      <c r="M1963" s="280">
        <f>'ВЕДОМСТВЕННАЯ '!M2359</f>
        <v>0</v>
      </c>
      <c r="N1963" s="280">
        <f>'ВЕДОМСТВЕННАЯ '!N2359</f>
        <v>0</v>
      </c>
      <c r="O1963" s="280">
        <f>'ВЕДОМСТВЕННАЯ '!O2359</f>
        <v>0</v>
      </c>
      <c r="P1963" s="281">
        <f>'ВЕДОМСТВЕННАЯ '!P2359</f>
        <v>0</v>
      </c>
      <c r="Q1963" s="281">
        <f>'ВЕДОМСТВЕННАЯ '!Q2359</f>
        <v>0</v>
      </c>
      <c r="R1963" s="281">
        <f>'ВЕДОМСТВЕННАЯ '!R2359</f>
        <v>0</v>
      </c>
      <c r="S1963" s="281">
        <f>'ВЕДОМСТВЕННАЯ '!S2359</f>
        <v>0</v>
      </c>
      <c r="T1963" s="281">
        <f>'ВЕДОМСТВЕННАЯ '!U2359</f>
        <v>0</v>
      </c>
      <c r="U1963" s="281">
        <f>'ВЕДОМСТВЕННАЯ '!V2359</f>
        <v>0</v>
      </c>
      <c r="V1963" s="281">
        <f>'ВЕДОМСТВЕННАЯ '!W2359</f>
        <v>0</v>
      </c>
      <c r="W1963" s="281">
        <f>'ВЕДОМСТВЕННАЯ '!X2359</f>
        <v>0</v>
      </c>
      <c r="X1963" s="281">
        <f>'ВЕДОМСТВЕННАЯ '!Y2359</f>
        <v>0</v>
      </c>
      <c r="Y1963" s="66">
        <f>'ВЕДОМСТВЕННАЯ '!Z2359</f>
        <v>0</v>
      </c>
      <c r="Z1963" s="66">
        <f>'ВЕДОМСТВЕННАЯ '!AA2359</f>
        <v>0</v>
      </c>
      <c r="AA1963" s="66">
        <f>'ВЕДОМСТВЕННАЯ '!AB2359</f>
        <v>0</v>
      </c>
    </row>
    <row r="1964" spans="1:27" ht="39.950000000000003" hidden="1" customHeight="1" x14ac:dyDescent="0.3">
      <c r="A1964" s="590" t="str">
        <f>'ВЕДОМСТВЕННАЯ '!A2360</f>
        <v xml:space="preserve">Иные закупки товаров, работ и услуг для обеспечения государственных (муниципальных) нужд </v>
      </c>
      <c r="B1964" s="426" t="str">
        <f>'ВЕДОМСТВЕННАЯ '!B2360</f>
        <v>907</v>
      </c>
      <c r="C1964" s="315" t="str">
        <f>'ВЕДОМСТВЕННАЯ '!C2360</f>
        <v>11</v>
      </c>
      <c r="D1964" s="255" t="str">
        <f>'ВЕДОМСТВЕННАЯ '!D2360</f>
        <v>03</v>
      </c>
      <c r="E1964" s="256" t="str">
        <f>'ВЕДОМСТВЕННАЯ '!E2360</f>
        <v>5P</v>
      </c>
      <c r="F1964" s="257" t="str">
        <f>'ВЕДОМСТВЕННАЯ '!F2360</f>
        <v>2</v>
      </c>
      <c r="G1964" s="257" t="str">
        <f>'ВЕДОМСТВЕННАЯ '!G2360</f>
        <v>P5</v>
      </c>
      <c r="H1964" s="258" t="str">
        <f>'ВЕДОМСТВЕННАЯ '!H2360</f>
        <v>50810</v>
      </c>
      <c r="I1964" s="258">
        <f>'ВЕДОМСТВЕННАЯ '!I2360</f>
        <v>0</v>
      </c>
      <c r="J1964" s="258" t="str">
        <f>'ВЕДОМСТВЕННАЯ '!J2360</f>
        <v>240</v>
      </c>
      <c r="K1964" s="280">
        <f>'ВЕДОМСТВЕННАЯ '!K2360</f>
        <v>0</v>
      </c>
      <c r="L1964" s="280">
        <f>'ВЕДОМСТВЕННАЯ '!L2360</f>
        <v>0</v>
      </c>
      <c r="M1964" s="280">
        <f>'ВЕДОМСТВЕННАЯ '!M2360</f>
        <v>0</v>
      </c>
      <c r="N1964" s="280">
        <f>'ВЕДОМСТВЕННАЯ '!N2360</f>
        <v>0</v>
      </c>
      <c r="O1964" s="280">
        <f>'ВЕДОМСТВЕННАЯ '!O2360</f>
        <v>0</v>
      </c>
      <c r="P1964" s="281">
        <f>'ВЕДОМСТВЕННАЯ '!P2360</f>
        <v>0</v>
      </c>
      <c r="Q1964" s="281">
        <f>'ВЕДОМСТВЕННАЯ '!Q2360</f>
        <v>0</v>
      </c>
      <c r="R1964" s="281">
        <f>'ВЕДОМСТВЕННАЯ '!R2360</f>
        <v>0</v>
      </c>
      <c r="S1964" s="281">
        <f>'ВЕДОМСТВЕННАЯ '!S2360</f>
        <v>0</v>
      </c>
      <c r="T1964" s="281">
        <f>'ВЕДОМСТВЕННАЯ '!U2360</f>
        <v>0</v>
      </c>
      <c r="U1964" s="281">
        <f>'ВЕДОМСТВЕННАЯ '!V2360</f>
        <v>0</v>
      </c>
      <c r="V1964" s="281">
        <f>'ВЕДОМСТВЕННАЯ '!W2360</f>
        <v>0</v>
      </c>
      <c r="W1964" s="281">
        <f>'ВЕДОМСТВЕННАЯ '!X2360</f>
        <v>0</v>
      </c>
      <c r="X1964" s="281">
        <f>'ВЕДОМСТВЕННАЯ '!Y2360</f>
        <v>0</v>
      </c>
      <c r="Y1964" s="66">
        <f>'ВЕДОМСТВЕННАЯ '!Z2360</f>
        <v>0</v>
      </c>
      <c r="Z1964" s="66">
        <f>'ВЕДОМСТВЕННАЯ '!AA2360</f>
        <v>0</v>
      </c>
      <c r="AA1964" s="66">
        <f>'ВЕДОМСТВЕННАЯ '!AB2360</f>
        <v>0</v>
      </c>
    </row>
    <row r="1965" spans="1:27" ht="39.950000000000003" hidden="1" customHeight="1" x14ac:dyDescent="0.3">
      <c r="A1965" s="590" t="str">
        <f>'ВЕДОМСТВЕННАЯ '!A2361</f>
        <v>Предоставление субсидий бюджетным, автономным учреждениям и иным некоммерческим организациям</v>
      </c>
      <c r="B1965" s="426" t="str">
        <f>'ВЕДОМСТВЕННАЯ '!B2361</f>
        <v>907</v>
      </c>
      <c r="C1965" s="315" t="str">
        <f>'ВЕДОМСТВЕННАЯ '!C2361</f>
        <v>11</v>
      </c>
      <c r="D1965" s="255" t="str">
        <f>'ВЕДОМСТВЕННАЯ '!D2361</f>
        <v>03</v>
      </c>
      <c r="E1965" s="256" t="str">
        <f>'ВЕДОМСТВЕННАЯ '!E2361</f>
        <v>5P</v>
      </c>
      <c r="F1965" s="257" t="str">
        <f>'ВЕДОМСТВЕННАЯ '!F2361</f>
        <v>2</v>
      </c>
      <c r="G1965" s="257" t="str">
        <f>'ВЕДОМСТВЕННАЯ '!G2361</f>
        <v>P5</v>
      </c>
      <c r="H1965" s="258" t="str">
        <f>'ВЕДОМСТВЕННАЯ '!H2361</f>
        <v>50810</v>
      </c>
      <c r="I1965" s="258">
        <f>'ВЕДОМСТВЕННАЯ '!I2361</f>
        <v>0</v>
      </c>
      <c r="J1965" s="258" t="str">
        <f>'ВЕДОМСТВЕННАЯ '!J2361</f>
        <v>600</v>
      </c>
      <c r="K1965" s="280">
        <f>'ВЕДОМСТВЕННАЯ '!K2361</f>
        <v>879.19999999999993</v>
      </c>
      <c r="L1965" s="280">
        <f>'ВЕДОМСТВЕННАЯ '!L2361</f>
        <v>1098.9000000000001</v>
      </c>
      <c r="M1965" s="280">
        <f>'ВЕДОМСТВЕННАЯ '!M2361</f>
        <v>0</v>
      </c>
      <c r="N1965" s="280">
        <f>'ВЕДОМСТВЕННАЯ '!N2361</f>
        <v>0</v>
      </c>
      <c r="O1965" s="280">
        <f>'ВЕДОМСТВЕННАЯ '!O2361</f>
        <v>0</v>
      </c>
      <c r="P1965" s="281">
        <f>'ВЕДОМСТВЕННАЯ '!P2361</f>
        <v>0</v>
      </c>
      <c r="Q1965" s="281">
        <f>'ВЕДОМСТВЕННАЯ '!Q2361</f>
        <v>0</v>
      </c>
      <c r="R1965" s="281">
        <f>'ВЕДОМСТВЕННАЯ '!R2361</f>
        <v>0</v>
      </c>
      <c r="S1965" s="281">
        <f>'ВЕДОМСТВЕННАЯ '!S2361</f>
        <v>0</v>
      </c>
      <c r="T1965" s="281">
        <f>'ВЕДОМСТВЕННАЯ '!U2361</f>
        <v>0</v>
      </c>
      <c r="U1965" s="281">
        <f>'ВЕДОМСТВЕННАЯ '!V2361</f>
        <v>0</v>
      </c>
      <c r="V1965" s="281">
        <f>'ВЕДОМСТВЕННАЯ '!W2361</f>
        <v>0</v>
      </c>
      <c r="W1965" s="281">
        <f>'ВЕДОМСТВЕННАЯ '!X2361</f>
        <v>0</v>
      </c>
      <c r="X1965" s="281">
        <f>'ВЕДОМСТВЕННАЯ '!Y2361</f>
        <v>0</v>
      </c>
      <c r="Y1965" s="66">
        <f>'ВЕДОМСТВЕННАЯ '!Z2361</f>
        <v>0</v>
      </c>
      <c r="Z1965" s="66">
        <f>'ВЕДОМСТВЕННАЯ '!AA2361</f>
        <v>0</v>
      </c>
      <c r="AA1965" s="66">
        <f>'ВЕДОМСТВЕННАЯ '!AB2361</f>
        <v>0</v>
      </c>
    </row>
    <row r="1966" spans="1:27" ht="27" hidden="1" customHeight="1" x14ac:dyDescent="0.3">
      <c r="A1966" s="590" t="str">
        <f>'ВЕДОМСТВЕННАЯ '!A2362</f>
        <v>Субсидии бюджетным учреждениям</v>
      </c>
      <c r="B1966" s="426" t="str">
        <f>'ВЕДОМСТВЕННАЯ '!B2362</f>
        <v>907</v>
      </c>
      <c r="C1966" s="315" t="str">
        <f>'ВЕДОМСТВЕННАЯ '!C2362</f>
        <v>11</v>
      </c>
      <c r="D1966" s="255" t="str">
        <f>'ВЕДОМСТВЕННАЯ '!D2362</f>
        <v>03</v>
      </c>
      <c r="E1966" s="256" t="str">
        <f>'ВЕДОМСТВЕННАЯ '!E2362</f>
        <v>5P</v>
      </c>
      <c r="F1966" s="257" t="str">
        <f>'ВЕДОМСТВЕННАЯ '!F2362</f>
        <v>2</v>
      </c>
      <c r="G1966" s="257" t="str">
        <f>'ВЕДОМСТВЕННАЯ '!G2362</f>
        <v>P5</v>
      </c>
      <c r="H1966" s="258" t="str">
        <f>'ВЕДОМСТВЕННАЯ '!H2362</f>
        <v>50810</v>
      </c>
      <c r="I1966" s="258">
        <f>'ВЕДОМСТВЕННАЯ '!I2362</f>
        <v>0</v>
      </c>
      <c r="J1966" s="258" t="str">
        <f>'ВЕДОМСТВЕННАЯ '!J2362</f>
        <v>610</v>
      </c>
      <c r="K1966" s="280">
        <f>'ВЕДОМСТВЕННАЯ '!K2362</f>
        <v>879.19999999999993</v>
      </c>
      <c r="L1966" s="280">
        <f>'ВЕДОМСТВЕННАЯ '!L2362</f>
        <v>1098.9000000000001</v>
      </c>
      <c r="M1966" s="280">
        <f>'ВЕДОМСТВЕННАЯ '!M2362</f>
        <v>0</v>
      </c>
      <c r="N1966" s="280">
        <f>'ВЕДОМСТВЕННАЯ '!N2362</f>
        <v>0</v>
      </c>
      <c r="O1966" s="280">
        <f>'ВЕДОМСТВЕННАЯ '!O2362</f>
        <v>0</v>
      </c>
      <c r="P1966" s="281">
        <f>'ВЕДОМСТВЕННАЯ '!P2362</f>
        <v>0</v>
      </c>
      <c r="Q1966" s="281">
        <f>'ВЕДОМСТВЕННАЯ '!Q2362</f>
        <v>0</v>
      </c>
      <c r="R1966" s="281">
        <f>'ВЕДОМСТВЕННАЯ '!R2362</f>
        <v>0</v>
      </c>
      <c r="S1966" s="281">
        <f>'ВЕДОМСТВЕННАЯ '!S2362</f>
        <v>0</v>
      </c>
      <c r="T1966" s="281">
        <f>'ВЕДОМСТВЕННАЯ '!U2362</f>
        <v>0</v>
      </c>
      <c r="U1966" s="281">
        <f>'ВЕДОМСТВЕННАЯ '!V2362</f>
        <v>0</v>
      </c>
      <c r="V1966" s="281">
        <f>'ВЕДОМСТВЕННАЯ '!W2362</f>
        <v>0</v>
      </c>
      <c r="W1966" s="281">
        <f>'ВЕДОМСТВЕННАЯ '!X2362</f>
        <v>0</v>
      </c>
      <c r="X1966" s="281">
        <f>'ВЕДОМСТВЕННАЯ '!Y2362</f>
        <v>0</v>
      </c>
      <c r="Y1966" s="66">
        <f>'ВЕДОМСТВЕННАЯ '!Z2362</f>
        <v>0</v>
      </c>
      <c r="Z1966" s="66">
        <f>'ВЕДОМСТВЕННАЯ '!AA2362</f>
        <v>0</v>
      </c>
      <c r="AA1966" s="66">
        <f>'ВЕДОМСТВЕННАЯ '!AB2362</f>
        <v>0</v>
      </c>
    </row>
    <row r="1967" spans="1:27" ht="21.75" hidden="1" customHeight="1" x14ac:dyDescent="0.3">
      <c r="A1967" s="590"/>
      <c r="B1967" s="426"/>
      <c r="C1967" s="315"/>
      <c r="D1967" s="255"/>
      <c r="E1967" s="256"/>
      <c r="F1967" s="257"/>
      <c r="G1967" s="257"/>
      <c r="H1967" s="258"/>
      <c r="I1967" s="258"/>
      <c r="J1967" s="258"/>
      <c r="K1967" s="280"/>
      <c r="L1967" s="280"/>
      <c r="M1967" s="280"/>
      <c r="N1967" s="280"/>
      <c r="O1967" s="280"/>
      <c r="P1967" s="281"/>
      <c r="Q1967" s="281"/>
      <c r="R1967" s="281"/>
      <c r="S1967" s="281"/>
      <c r="T1967" s="281"/>
      <c r="U1967" s="281"/>
      <c r="V1967" s="281"/>
      <c r="W1967" s="281"/>
      <c r="X1967" s="281"/>
      <c r="Y1967" s="66"/>
      <c r="Z1967" s="66"/>
      <c r="AA1967" s="66"/>
    </row>
    <row r="1968" spans="1:27" ht="28.5" customHeight="1" x14ac:dyDescent="0.3">
      <c r="A1968" s="589" t="str">
        <f>'ВЕДОМСТВЕННАЯ '!A2364</f>
        <v xml:space="preserve">Другие вопросы в области физической культуры и спорта </v>
      </c>
      <c r="B1968" s="420" t="str">
        <f>'ВЕДОМСТВЕННАЯ '!B2364</f>
        <v>907</v>
      </c>
      <c r="C1968" s="373" t="str">
        <f>'ВЕДОМСТВЕННАЯ '!C2364</f>
        <v>11</v>
      </c>
      <c r="D1968" s="260" t="str">
        <f>'ВЕДОМСТВЕННАЯ '!D2364</f>
        <v>05</v>
      </c>
      <c r="E1968" s="256"/>
      <c r="F1968" s="257"/>
      <c r="G1968" s="257"/>
      <c r="H1968" s="258"/>
      <c r="I1968" s="258"/>
      <c r="J1968" s="258"/>
      <c r="K1968" s="434">
        <f>'ВЕДОМСТВЕННАЯ '!K2364</f>
        <v>6979.9000000000005</v>
      </c>
      <c r="L1968" s="434">
        <f>'ВЕДОМСТВЕННАЯ '!L2364</f>
        <v>9632.7000000000007</v>
      </c>
      <c r="M1968" s="434">
        <f>'ВЕДОМСТВЕННАЯ '!M2364</f>
        <v>0</v>
      </c>
      <c r="N1968" s="434">
        <f>'ВЕДОМСТВЕННАЯ '!N2364</f>
        <v>0</v>
      </c>
      <c r="O1968" s="434">
        <f>'ВЕДОМСТВЕННАЯ '!O2364</f>
        <v>7641.9000000000005</v>
      </c>
      <c r="P1968" s="435">
        <f>'ВЕДОМСТВЕННАЯ '!P2364</f>
        <v>9635059.7899999991</v>
      </c>
      <c r="Q1968" s="435">
        <f>'ВЕДОМСТВЕННАЯ '!Q2364</f>
        <v>0</v>
      </c>
      <c r="R1968" s="435">
        <f>'ВЕДОМСТВЕННАЯ '!R2364</f>
        <v>0</v>
      </c>
      <c r="S1968" s="435">
        <f>'ВЕДОМСТВЕННАЯ '!S2364</f>
        <v>9635059.7899999991</v>
      </c>
      <c r="T1968" s="435">
        <f>'ВЕДОМСТВЕННАЯ '!U2364</f>
        <v>9105770.8000000007</v>
      </c>
      <c r="U1968" s="435">
        <f>'ВЕДОМСТВЕННАЯ '!V2364</f>
        <v>0</v>
      </c>
      <c r="V1968" s="435">
        <f>'ВЕДОМСТВЕННАЯ '!W2364</f>
        <v>0</v>
      </c>
      <c r="W1968" s="435">
        <f>'ВЕДОМСТВЕННАЯ '!X2364</f>
        <v>9105770.8000000007</v>
      </c>
      <c r="X1968" s="435">
        <f>'ВЕДОМСТВЕННАЯ '!Y2364</f>
        <v>9144851.6400000006</v>
      </c>
      <c r="Y1968" s="69">
        <f>'ВЕДОМСТВЕННАЯ '!Z2364</f>
        <v>0</v>
      </c>
      <c r="Z1968" s="69">
        <f>'ВЕДОМСТВЕННАЯ '!AA2364</f>
        <v>0</v>
      </c>
      <c r="AA1968" s="69">
        <f>'ВЕДОМСТВЕННАЯ '!AB2364</f>
        <v>9144851.6400000006</v>
      </c>
    </row>
    <row r="1969" spans="1:27" ht="27" customHeight="1" x14ac:dyDescent="0.3">
      <c r="A1969" s="590" t="str">
        <f>'ВЕДОМСТВЕННАЯ '!A2365</f>
        <v xml:space="preserve">Прочие непрограммные мероприятия </v>
      </c>
      <c r="B1969" s="426" t="str">
        <f>'ВЕДОМСТВЕННАЯ '!B2365</f>
        <v>907</v>
      </c>
      <c r="C1969" s="315" t="str">
        <f>'ВЕДОМСТВЕННАЯ '!C2365</f>
        <v>11</v>
      </c>
      <c r="D1969" s="255" t="str">
        <f>'ВЕДОМСТВЕННАЯ '!D2365</f>
        <v>05</v>
      </c>
      <c r="E1969" s="256" t="str">
        <f>'ВЕДОМСТВЕННАЯ '!E2365</f>
        <v>66</v>
      </c>
      <c r="F1969" s="257" t="str">
        <f>'ВЕДОМСТВЕННАЯ '!F2365</f>
        <v>0</v>
      </c>
      <c r="G1969" s="257" t="str">
        <f>'ВЕДОМСТВЕННАЯ '!G2365</f>
        <v>00</v>
      </c>
      <c r="H1969" s="258" t="str">
        <f>'ВЕДОМСТВЕННАЯ '!H2365</f>
        <v>00000</v>
      </c>
      <c r="I1969" s="258" t="str">
        <f>'ВЕДОМСТВЕННАЯ '!I2365</f>
        <v>66 0 00 00000</v>
      </c>
      <c r="J1969" s="258"/>
      <c r="K1969" s="280">
        <f>'ВЕДОМСТВЕННАЯ '!K2365</f>
        <v>178.2</v>
      </c>
      <c r="L1969" s="280">
        <f>'ВЕДОМСТВЕННАЯ '!L2365</f>
        <v>184.3</v>
      </c>
      <c r="M1969" s="280">
        <f>'ВЕДОМСТВЕННАЯ '!M2365</f>
        <v>0</v>
      </c>
      <c r="N1969" s="280">
        <f>'ВЕДОМСТВЕННАЯ '!N2365</f>
        <v>0</v>
      </c>
      <c r="O1969" s="280">
        <f>'ВЕДОМСТВЕННАЯ '!O2365</f>
        <v>168</v>
      </c>
      <c r="P1969" s="281">
        <f>'ВЕДОМСТВЕННАЯ '!P2365</f>
        <v>131100</v>
      </c>
      <c r="Q1969" s="281">
        <f>'ВЕДОМСТВЕННАЯ '!Q2365</f>
        <v>0</v>
      </c>
      <c r="R1969" s="281">
        <f>'ВЕДОМСТВЕННАЯ '!R2365</f>
        <v>0</v>
      </c>
      <c r="S1969" s="281">
        <f>'ВЕДОМСТВЕННАЯ '!S2365</f>
        <v>131100</v>
      </c>
      <c r="T1969" s="281">
        <f>'ВЕДОМСТВЕННАЯ '!U2365</f>
        <v>131100</v>
      </c>
      <c r="U1969" s="281">
        <f>'ВЕДОМСТВЕННАЯ '!V2365</f>
        <v>0</v>
      </c>
      <c r="V1969" s="281">
        <f>'ВЕДОМСТВЕННАЯ '!W2365</f>
        <v>0</v>
      </c>
      <c r="W1969" s="281">
        <f>'ВЕДОМСТВЕННАЯ '!X2365</f>
        <v>131100</v>
      </c>
      <c r="X1969" s="281">
        <f>'ВЕДОМСТВЕННАЯ '!Y2365</f>
        <v>131100</v>
      </c>
      <c r="Y1969" s="66">
        <f>'ВЕДОМСТВЕННАЯ '!Z2365</f>
        <v>0</v>
      </c>
      <c r="Z1969" s="66">
        <f>'ВЕДОМСТВЕННАЯ '!AA2365</f>
        <v>0</v>
      </c>
      <c r="AA1969" s="66">
        <f>'ВЕДОМСТВЕННАЯ '!AB2365</f>
        <v>131100</v>
      </c>
    </row>
    <row r="1970" spans="1:27" ht="21.75" customHeight="1" x14ac:dyDescent="0.3">
      <c r="A1970" s="590" t="str">
        <f>'ВЕДОМСТВЕННАЯ '!A2366</f>
        <v xml:space="preserve">Расходы, не отнесенные к публичным нормативным обязательствам </v>
      </c>
      <c r="B1970" s="426" t="str">
        <f>'ВЕДОМСТВЕННАЯ '!B2366</f>
        <v>907</v>
      </c>
      <c r="C1970" s="315" t="str">
        <f>'ВЕДОМСТВЕННАЯ '!C2366</f>
        <v>11</v>
      </c>
      <c r="D1970" s="255" t="str">
        <f>'ВЕДОМСТВЕННАЯ '!D2366</f>
        <v>05</v>
      </c>
      <c r="E1970" s="256" t="str">
        <f>'ВЕДОМСТВЕННАЯ '!E2366</f>
        <v>66</v>
      </c>
      <c r="F1970" s="257" t="str">
        <f>'ВЕДОМСТВЕННАЯ '!F2366</f>
        <v>Б</v>
      </c>
      <c r="G1970" s="257" t="str">
        <f>'ВЕДОМСТВЕННАЯ '!G2366</f>
        <v>00</v>
      </c>
      <c r="H1970" s="258" t="str">
        <f>'ВЕДОМСТВЕННАЯ '!H2366</f>
        <v>00000</v>
      </c>
      <c r="I1970" s="258" t="str">
        <f>'ВЕДОМСТВЕННАЯ '!I2366</f>
        <v>66 Б 00 00000</v>
      </c>
      <c r="J1970" s="258"/>
      <c r="K1970" s="280">
        <f>'ВЕДОМСТВЕННАЯ '!K2366</f>
        <v>178.2</v>
      </c>
      <c r="L1970" s="280">
        <f>'ВЕДОМСТВЕННАЯ '!L2366</f>
        <v>184.3</v>
      </c>
      <c r="M1970" s="280">
        <f>'ВЕДОМСТВЕННАЯ '!M2366</f>
        <v>0</v>
      </c>
      <c r="N1970" s="280">
        <f>'ВЕДОМСТВЕННАЯ '!N2366</f>
        <v>0</v>
      </c>
      <c r="O1970" s="280">
        <f>'ВЕДОМСТВЕННАЯ '!O2366</f>
        <v>168</v>
      </c>
      <c r="P1970" s="281">
        <f>'ВЕДОМСТВЕННАЯ '!P2366</f>
        <v>131100</v>
      </c>
      <c r="Q1970" s="281">
        <f>'ВЕДОМСТВЕННАЯ '!Q2366</f>
        <v>0</v>
      </c>
      <c r="R1970" s="281">
        <f>'ВЕДОМСТВЕННАЯ '!R2366</f>
        <v>0</v>
      </c>
      <c r="S1970" s="281">
        <f>'ВЕДОМСТВЕННАЯ '!S2366</f>
        <v>131100</v>
      </c>
      <c r="T1970" s="281">
        <f>'ВЕДОМСТВЕННАЯ '!U2366</f>
        <v>131100</v>
      </c>
      <c r="U1970" s="281">
        <f>'ВЕДОМСТВЕННАЯ '!V2366</f>
        <v>0</v>
      </c>
      <c r="V1970" s="281">
        <f>'ВЕДОМСТВЕННАЯ '!W2366</f>
        <v>0</v>
      </c>
      <c r="W1970" s="281">
        <f>'ВЕДОМСТВЕННАЯ '!X2366</f>
        <v>131100</v>
      </c>
      <c r="X1970" s="281">
        <f>'ВЕДОМСТВЕННАЯ '!Y2366</f>
        <v>131100</v>
      </c>
      <c r="Y1970" s="66">
        <f>'ВЕДОМСТВЕННАЯ '!Z2366</f>
        <v>0</v>
      </c>
      <c r="Z1970" s="66">
        <f>'ВЕДОМСТВЕННАЯ '!AA2366</f>
        <v>0</v>
      </c>
      <c r="AA1970" s="66">
        <f>'ВЕДОМСТВЕННАЯ '!AB2366</f>
        <v>131100</v>
      </c>
    </row>
    <row r="1971" spans="1:27" ht="53.25" customHeight="1" x14ac:dyDescent="0.3">
      <c r="A1971" s="590" t="str">
        <f>'ВЕДОМСТВЕННАЯ '!A2367</f>
        <v>Расходы, не отнесенные к публичным нормативным обязательствам на выплаты персоналу, замещающему должности муниципальной службы, муниципальным служащим</v>
      </c>
      <c r="B1971" s="426" t="str">
        <f>'ВЕДОМСТВЕННАЯ '!B2367</f>
        <v>907</v>
      </c>
      <c r="C1971" s="315" t="str">
        <f>'ВЕДОМСТВЕННАЯ '!C2367</f>
        <v>11</v>
      </c>
      <c r="D1971" s="255" t="str">
        <f>'ВЕДОМСТВЕННАЯ '!D2367</f>
        <v>05</v>
      </c>
      <c r="E1971" s="256" t="str">
        <f>'ВЕДОМСТВЕННАЯ '!E2367</f>
        <v>66</v>
      </c>
      <c r="F1971" s="257" t="str">
        <f>'ВЕДОМСТВЕННАЯ '!F2367</f>
        <v>Б</v>
      </c>
      <c r="G1971" s="257" t="str">
        <f>'ВЕДОМСТВЕННАЯ '!G2367</f>
        <v>МС</v>
      </c>
      <c r="H1971" s="258" t="str">
        <f>'ВЕДОМСТВЕННАЯ '!H2367</f>
        <v>00000</v>
      </c>
      <c r="I1971" s="258" t="str">
        <f>'ВЕДОМСТВЕННАЯ '!I2367</f>
        <v>66 Б 00 80810</v>
      </c>
      <c r="J1971" s="258"/>
      <c r="K1971" s="280">
        <f>'ВЕДОМСТВЕННАЯ '!K2367</f>
        <v>178.2</v>
      </c>
      <c r="L1971" s="280">
        <f>'ВЕДОМСТВЕННАЯ '!L2367</f>
        <v>184.3</v>
      </c>
      <c r="M1971" s="280">
        <f>'ВЕДОМСТВЕННАЯ '!M2367</f>
        <v>0</v>
      </c>
      <c r="N1971" s="280">
        <f>'ВЕДОМСТВЕННАЯ '!N2367</f>
        <v>0</v>
      </c>
      <c r="O1971" s="280">
        <f>'ВЕДОМСТВЕННАЯ '!O2367</f>
        <v>112</v>
      </c>
      <c r="P1971" s="281">
        <f>'ВЕДОМСТВЕННАЯ '!P2367</f>
        <v>131100</v>
      </c>
      <c r="Q1971" s="281">
        <f>'ВЕДОМСТВЕННАЯ '!Q2367</f>
        <v>0</v>
      </c>
      <c r="R1971" s="281">
        <f>'ВЕДОМСТВЕННАЯ '!R2367</f>
        <v>0</v>
      </c>
      <c r="S1971" s="281">
        <f>'ВЕДОМСТВЕННАЯ '!S2367</f>
        <v>131100</v>
      </c>
      <c r="T1971" s="281">
        <f>'ВЕДОМСТВЕННАЯ '!U2367</f>
        <v>131100</v>
      </c>
      <c r="U1971" s="281">
        <f>'ВЕДОМСТВЕННАЯ '!V2367</f>
        <v>0</v>
      </c>
      <c r="V1971" s="281">
        <f>'ВЕДОМСТВЕННАЯ '!W2367</f>
        <v>0</v>
      </c>
      <c r="W1971" s="281">
        <f>'ВЕДОМСТВЕННАЯ '!X2367</f>
        <v>131100</v>
      </c>
      <c r="X1971" s="281">
        <f>'ВЕДОМСТВЕННАЯ '!Y2367</f>
        <v>131100</v>
      </c>
      <c r="Y1971" s="66">
        <f>'ВЕДОМСТВЕННАЯ '!Z2367</f>
        <v>0</v>
      </c>
      <c r="Z1971" s="66">
        <f>'ВЕДОМСТВЕННАЯ '!AA2367</f>
        <v>0</v>
      </c>
      <c r="AA1971" s="66">
        <f>'ВЕДОМСТВЕННАЯ '!AB2367</f>
        <v>131100</v>
      </c>
    </row>
    <row r="1972" spans="1:27" ht="81.75" customHeight="1" x14ac:dyDescent="0.3">
      <c r="A1972" s="590" t="str">
        <f>'ВЕДОМСТВЕННАЯ '!A2368</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1972" s="426" t="str">
        <f>'ВЕДОМСТВЕННАЯ '!B2368</f>
        <v>907</v>
      </c>
      <c r="C1972" s="315" t="str">
        <f>'ВЕДОМСТВЕННАЯ '!C2368</f>
        <v>11</v>
      </c>
      <c r="D1972" s="255" t="str">
        <f>'ВЕДОМСТВЕННАЯ '!D2368</f>
        <v>05</v>
      </c>
      <c r="E1972" s="256" t="str">
        <f>'ВЕДОМСТВЕННАЯ '!E2368</f>
        <v>66</v>
      </c>
      <c r="F1972" s="257" t="str">
        <f>'ВЕДОМСТВЕННАЯ '!F2368</f>
        <v>Б</v>
      </c>
      <c r="G1972" s="257" t="str">
        <f>'ВЕДОМСТВЕННАЯ '!G2368</f>
        <v>МС</v>
      </c>
      <c r="H1972" s="258" t="str">
        <f>'ВЕДОМСТВЕННАЯ '!H2368</f>
        <v>80810</v>
      </c>
      <c r="I1972" s="258" t="str">
        <f>'ВЕДОМСТВЕННАЯ '!I2368</f>
        <v>66 Б МС 80810</v>
      </c>
      <c r="J1972" s="258"/>
      <c r="K1972" s="280">
        <f>'ВЕДОМСТВЕННАЯ '!K2368</f>
        <v>178.2</v>
      </c>
      <c r="L1972" s="280">
        <f>'ВЕДОМСТВЕННАЯ '!L2368</f>
        <v>184.3</v>
      </c>
      <c r="M1972" s="280">
        <f>'ВЕДОМСТВЕННАЯ '!M2368</f>
        <v>0</v>
      </c>
      <c r="N1972" s="280">
        <f>'ВЕДОМСТВЕННАЯ '!N2368</f>
        <v>0</v>
      </c>
      <c r="O1972" s="280">
        <f>'ВЕДОМСТВЕННАЯ '!O2368</f>
        <v>112</v>
      </c>
      <c r="P1972" s="281">
        <f>'ВЕДОМСТВЕННАЯ '!P2368</f>
        <v>131100</v>
      </c>
      <c r="Q1972" s="281">
        <f>'ВЕДОМСТВЕННАЯ '!Q2368</f>
        <v>0</v>
      </c>
      <c r="R1972" s="281">
        <f>'ВЕДОМСТВЕННАЯ '!R2368</f>
        <v>0</v>
      </c>
      <c r="S1972" s="281">
        <f>'ВЕДОМСТВЕННАЯ '!S2368</f>
        <v>131100</v>
      </c>
      <c r="T1972" s="281">
        <f>'ВЕДОМСТВЕННАЯ '!U2368</f>
        <v>131100</v>
      </c>
      <c r="U1972" s="281">
        <f>'ВЕДОМСТВЕННАЯ '!V2368</f>
        <v>0</v>
      </c>
      <c r="V1972" s="281">
        <f>'ВЕДОМСТВЕННАЯ '!W2368</f>
        <v>0</v>
      </c>
      <c r="W1972" s="281">
        <f>'ВЕДОМСТВЕННАЯ '!X2368</f>
        <v>131100</v>
      </c>
      <c r="X1972" s="281">
        <f>'ВЕДОМСТВЕННАЯ '!Y2368</f>
        <v>131100</v>
      </c>
      <c r="Y1972" s="66">
        <f>'ВЕДОМСТВЕННАЯ '!Z2368</f>
        <v>0</v>
      </c>
      <c r="Z1972" s="66">
        <f>'ВЕДОМСТВЕННАЯ '!AA2368</f>
        <v>0</v>
      </c>
      <c r="AA1972" s="66">
        <f>'ВЕДОМСТВЕННАЯ '!AB2368</f>
        <v>131100</v>
      </c>
    </row>
    <row r="1973" spans="1:27" ht="55.5" hidden="1" customHeight="1" x14ac:dyDescent="0.3">
      <c r="A1973" s="590" t="str">
        <f>'ВЕДОМСТВЕННАЯ '!A2369</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973" s="426" t="str">
        <f>'ВЕДОМСТВЕННАЯ '!B2369</f>
        <v>907</v>
      </c>
      <c r="C1973" s="315" t="str">
        <f>'ВЕДОМСТВЕННАЯ '!C2369</f>
        <v>11</v>
      </c>
      <c r="D1973" s="255" t="str">
        <f>'ВЕДОМСТВЕННАЯ '!D2369</f>
        <v>05</v>
      </c>
      <c r="E1973" s="256" t="str">
        <f>'ВЕДОМСТВЕННАЯ '!E2369</f>
        <v>66</v>
      </c>
      <c r="F1973" s="257" t="str">
        <f>'ВЕДОМСТВЕННАЯ '!F2369</f>
        <v>Б</v>
      </c>
      <c r="G1973" s="257" t="str">
        <f>'ВЕДОМСТВЕННАЯ '!G2369</f>
        <v>МС</v>
      </c>
      <c r="H1973" s="258" t="str">
        <f>'ВЕДОМСТВЕННАЯ '!H2369</f>
        <v>80810</v>
      </c>
      <c r="I1973" s="258" t="str">
        <f>'ВЕДОМСТВЕННАЯ '!I2369</f>
        <v>66 Б МС 80810</v>
      </c>
      <c r="J1973" s="258" t="str">
        <f>'ВЕДОМСТВЕННАЯ '!J2369</f>
        <v>100</v>
      </c>
      <c r="K1973" s="280">
        <f>'ВЕДОМСТВЕННАЯ '!K2369</f>
        <v>0</v>
      </c>
      <c r="L1973" s="280">
        <f>'ВЕДОМСТВЕННАЯ '!L2369</f>
        <v>0</v>
      </c>
      <c r="M1973" s="280">
        <f>'ВЕДОМСТВЕННАЯ '!M2369</f>
        <v>0</v>
      </c>
      <c r="N1973" s="280">
        <f>'ВЕДОМСТВЕННАЯ '!N2369</f>
        <v>0</v>
      </c>
      <c r="O1973" s="280">
        <f>'ВЕДОМСТВЕННАЯ '!O2369</f>
        <v>0</v>
      </c>
      <c r="P1973" s="281">
        <f>'ВЕДОМСТВЕННАЯ '!P2369</f>
        <v>0</v>
      </c>
      <c r="Q1973" s="281">
        <f>'ВЕДОМСТВЕННАЯ '!Q2369</f>
        <v>0</v>
      </c>
      <c r="R1973" s="281">
        <f>'ВЕДОМСТВЕННАЯ '!R2369</f>
        <v>0</v>
      </c>
      <c r="S1973" s="281">
        <f>'ВЕДОМСТВЕННАЯ '!S2369</f>
        <v>0</v>
      </c>
      <c r="T1973" s="281">
        <f>'ВЕДОМСТВЕННАЯ '!U2369</f>
        <v>0</v>
      </c>
      <c r="U1973" s="281">
        <f>'ВЕДОМСТВЕННАЯ '!V2369</f>
        <v>0</v>
      </c>
      <c r="V1973" s="281">
        <f>'ВЕДОМСТВЕННАЯ '!W2369</f>
        <v>0</v>
      </c>
      <c r="W1973" s="281">
        <f>'ВЕДОМСТВЕННАЯ '!X2369</f>
        <v>0</v>
      </c>
      <c r="X1973" s="281">
        <f>'ВЕДОМСТВЕННАЯ '!Y2369</f>
        <v>0</v>
      </c>
      <c r="Y1973" s="66">
        <f>'ВЕДОМСТВЕННАЯ '!Z2369</f>
        <v>0</v>
      </c>
      <c r="Z1973" s="66">
        <f>'ВЕДОМСТВЕННАЯ '!AA2369</f>
        <v>0</v>
      </c>
      <c r="AA1973" s="66">
        <f>'ВЕДОМСТВЕННАЯ '!AB2369</f>
        <v>0</v>
      </c>
    </row>
    <row r="1974" spans="1:27" ht="24" hidden="1" customHeight="1" x14ac:dyDescent="0.3">
      <c r="A1974" s="590" t="str">
        <f>'ВЕДОМСТВЕННАЯ '!A2370</f>
        <v xml:space="preserve">Расходы на выплаты персоналу государственных (муниципальных) органов </v>
      </c>
      <c r="B1974" s="426" t="str">
        <f>'ВЕДОМСТВЕННАЯ '!B2370</f>
        <v>907</v>
      </c>
      <c r="C1974" s="315" t="str">
        <f>'ВЕДОМСТВЕННАЯ '!C2370</f>
        <v>11</v>
      </c>
      <c r="D1974" s="255" t="str">
        <f>'ВЕДОМСТВЕННАЯ '!D2370</f>
        <v>05</v>
      </c>
      <c r="E1974" s="256" t="str">
        <f>'ВЕДОМСТВЕННАЯ '!E2370</f>
        <v>66</v>
      </c>
      <c r="F1974" s="257" t="str">
        <f>'ВЕДОМСТВЕННАЯ '!F2370</f>
        <v>Б</v>
      </c>
      <c r="G1974" s="257" t="str">
        <f>'ВЕДОМСТВЕННАЯ '!G2370</f>
        <v>МС</v>
      </c>
      <c r="H1974" s="258" t="str">
        <f>'ВЕДОМСТВЕННАЯ '!H2370</f>
        <v>80810</v>
      </c>
      <c r="I1974" s="258" t="str">
        <f>'ВЕДОМСТВЕННАЯ '!I2370</f>
        <v>66 Б МС 80810</v>
      </c>
      <c r="J1974" s="258" t="str">
        <f>'ВЕДОМСТВЕННАЯ '!J2370</f>
        <v>120</v>
      </c>
      <c r="K1974" s="280">
        <f>'ВЕДОМСТВЕННАЯ '!K2370</f>
        <v>0</v>
      </c>
      <c r="L1974" s="280">
        <f>'ВЕДОМСТВЕННАЯ '!L2370</f>
        <v>0</v>
      </c>
      <c r="M1974" s="280">
        <f>'ВЕДОМСТВЕННАЯ '!M2370</f>
        <v>0</v>
      </c>
      <c r="N1974" s="280">
        <f>'ВЕДОМСТВЕННАЯ '!N2370</f>
        <v>0</v>
      </c>
      <c r="O1974" s="280">
        <f>'ВЕДОМСТВЕННАЯ '!O2370</f>
        <v>0</v>
      </c>
      <c r="P1974" s="281">
        <f>'ВЕДОМСТВЕННАЯ '!P2370</f>
        <v>0</v>
      </c>
      <c r="Q1974" s="281">
        <f>'ВЕДОМСТВЕННАЯ '!Q2370</f>
        <v>0</v>
      </c>
      <c r="R1974" s="281">
        <f>'ВЕДОМСТВЕННАЯ '!R2370</f>
        <v>0</v>
      </c>
      <c r="S1974" s="281">
        <f>'ВЕДОМСТВЕННАЯ '!S2370</f>
        <v>0</v>
      </c>
      <c r="T1974" s="281">
        <f>'ВЕДОМСТВЕННАЯ '!U2370</f>
        <v>0</v>
      </c>
      <c r="U1974" s="281">
        <f>'ВЕДОМСТВЕННАЯ '!V2370</f>
        <v>0</v>
      </c>
      <c r="V1974" s="281">
        <f>'ВЕДОМСТВЕННАЯ '!W2370</f>
        <v>0</v>
      </c>
      <c r="W1974" s="281">
        <f>'ВЕДОМСТВЕННАЯ '!X2370</f>
        <v>0</v>
      </c>
      <c r="X1974" s="281">
        <f>'ВЕДОМСТВЕННАЯ '!Y2370</f>
        <v>0</v>
      </c>
      <c r="Y1974" s="66">
        <f>'ВЕДОМСТВЕННАЯ '!Z2370</f>
        <v>0</v>
      </c>
      <c r="Z1974" s="66">
        <f>'ВЕДОМСТВЕННАЯ '!AA2370</f>
        <v>0</v>
      </c>
      <c r="AA1974" s="66">
        <f>'ВЕДОМСТВЕННАЯ '!AB2370</f>
        <v>0</v>
      </c>
    </row>
    <row r="1975" spans="1:27" ht="33" customHeight="1" x14ac:dyDescent="0.3">
      <c r="A1975" s="590" t="str">
        <f>'ВЕДОМСТВЕННАЯ '!A2371</f>
        <v>Закупка товаров, работ и услуг для обеспечения государственных (муниципальных) нужд</v>
      </c>
      <c r="B1975" s="426" t="str">
        <f>'ВЕДОМСТВЕННАЯ '!B2371</f>
        <v>907</v>
      </c>
      <c r="C1975" s="315" t="str">
        <f>'ВЕДОМСТВЕННАЯ '!C2371</f>
        <v>11</v>
      </c>
      <c r="D1975" s="255" t="str">
        <f>'ВЕДОМСТВЕННАЯ '!D2371</f>
        <v>05</v>
      </c>
      <c r="E1975" s="256" t="str">
        <f>'ВЕДОМСТВЕННАЯ '!E2371</f>
        <v>66</v>
      </c>
      <c r="F1975" s="257" t="str">
        <f>'ВЕДОМСТВЕННАЯ '!F2371</f>
        <v>Б</v>
      </c>
      <c r="G1975" s="257" t="str">
        <f>'ВЕДОМСТВЕННАЯ '!G2371</f>
        <v>МС</v>
      </c>
      <c r="H1975" s="258" t="str">
        <f>'ВЕДОМСТВЕННАЯ '!H2371</f>
        <v>80810</v>
      </c>
      <c r="I1975" s="258" t="str">
        <f>'ВЕДОМСТВЕННАЯ '!I2371</f>
        <v>66 Б МС 80810</v>
      </c>
      <c r="J1975" s="339">
        <f>'ВЕДОМСТВЕННАЯ '!J2371</f>
        <v>200</v>
      </c>
      <c r="K1975" s="280">
        <f>'ВЕДОМСТВЕННАЯ '!K2371</f>
        <v>178.2</v>
      </c>
      <c r="L1975" s="280">
        <f>'ВЕДОМСТВЕННАЯ '!L2371</f>
        <v>184.3</v>
      </c>
      <c r="M1975" s="280">
        <f>'ВЕДОМСТВЕННАЯ '!M2371</f>
        <v>0</v>
      </c>
      <c r="N1975" s="280">
        <f>'ВЕДОМСТВЕННАЯ '!N2371</f>
        <v>0</v>
      </c>
      <c r="O1975" s="280">
        <f>'ВЕДОМСТВЕННАЯ '!O2371</f>
        <v>112</v>
      </c>
      <c r="P1975" s="281">
        <f>'ВЕДОМСТВЕННАЯ '!P2371</f>
        <v>131100</v>
      </c>
      <c r="Q1975" s="281">
        <f>'ВЕДОМСТВЕННАЯ '!Q2371</f>
        <v>0</v>
      </c>
      <c r="R1975" s="281">
        <f>'ВЕДОМСТВЕННАЯ '!R2371</f>
        <v>0</v>
      </c>
      <c r="S1975" s="281">
        <f>'ВЕДОМСТВЕННАЯ '!S2371</f>
        <v>131100</v>
      </c>
      <c r="T1975" s="281">
        <f>'ВЕДОМСТВЕННАЯ '!U2371</f>
        <v>131100</v>
      </c>
      <c r="U1975" s="281">
        <f>'ВЕДОМСТВЕННАЯ '!V2371</f>
        <v>0</v>
      </c>
      <c r="V1975" s="281">
        <f>'ВЕДОМСТВЕННАЯ '!W2371</f>
        <v>0</v>
      </c>
      <c r="W1975" s="281">
        <f>'ВЕДОМСТВЕННАЯ '!X2371</f>
        <v>131100</v>
      </c>
      <c r="X1975" s="281">
        <f>'ВЕДОМСТВЕННАЯ '!Y2371</f>
        <v>131100</v>
      </c>
      <c r="Y1975" s="66">
        <f>'ВЕДОМСТВЕННАЯ '!Z2371</f>
        <v>0</v>
      </c>
      <c r="Z1975" s="66">
        <f>'ВЕДОМСТВЕННАЯ '!AA2371</f>
        <v>0</v>
      </c>
      <c r="AA1975" s="66">
        <f>'ВЕДОМСТВЕННАЯ '!AB2371</f>
        <v>131100</v>
      </c>
    </row>
    <row r="1976" spans="1:27" ht="33.75" customHeight="1" x14ac:dyDescent="0.3">
      <c r="A1976" s="590" t="str">
        <f>'ВЕДОМСТВЕННАЯ '!A2372</f>
        <v xml:space="preserve">Иные закупки товаров, работ и услуг для обеспечения государственных (муниципальных) нужд </v>
      </c>
      <c r="B1976" s="426" t="str">
        <f>'ВЕДОМСТВЕННАЯ '!B2372</f>
        <v>907</v>
      </c>
      <c r="C1976" s="315" t="str">
        <f>'ВЕДОМСТВЕННАЯ '!C2372</f>
        <v>11</v>
      </c>
      <c r="D1976" s="255" t="str">
        <f>'ВЕДОМСТВЕННАЯ '!D2372</f>
        <v>05</v>
      </c>
      <c r="E1976" s="256" t="str">
        <f>'ВЕДОМСТВЕННАЯ '!E2372</f>
        <v>66</v>
      </c>
      <c r="F1976" s="257" t="str">
        <f>'ВЕДОМСТВЕННАЯ '!F2372</f>
        <v>Б</v>
      </c>
      <c r="G1976" s="257" t="str">
        <f>'ВЕДОМСТВЕННАЯ '!G2372</f>
        <v>МС</v>
      </c>
      <c r="H1976" s="258" t="str">
        <f>'ВЕДОМСТВЕННАЯ '!H2372</f>
        <v>80810</v>
      </c>
      <c r="I1976" s="258" t="str">
        <f>'ВЕДОМСТВЕННАЯ '!I2372</f>
        <v>66 Б МС 80810</v>
      </c>
      <c r="J1976" s="258" t="str">
        <f>'ВЕДОМСТВЕННАЯ '!J2372</f>
        <v>240</v>
      </c>
      <c r="K1976" s="280">
        <f>'ВЕДОМСТВЕННАЯ '!K2372</f>
        <v>178.2</v>
      </c>
      <c r="L1976" s="280">
        <f>'ВЕДОМСТВЕННАЯ '!L2372</f>
        <v>184.3</v>
      </c>
      <c r="M1976" s="280">
        <f>'ВЕДОМСТВЕННАЯ '!M2372</f>
        <v>0</v>
      </c>
      <c r="N1976" s="280">
        <f>'ВЕДОМСТВЕННАЯ '!N2372</f>
        <v>0</v>
      </c>
      <c r="O1976" s="280">
        <f>'ВЕДОМСТВЕННАЯ '!O2372</f>
        <v>112</v>
      </c>
      <c r="P1976" s="281">
        <f>'ВЕДОМСТВЕННАЯ '!P2372</f>
        <v>131100</v>
      </c>
      <c r="Q1976" s="281">
        <f>'ВЕДОМСТВЕННАЯ '!Q2372</f>
        <v>0</v>
      </c>
      <c r="R1976" s="281">
        <f>'ВЕДОМСТВЕННАЯ '!R2372</f>
        <v>0</v>
      </c>
      <c r="S1976" s="281">
        <f>'ВЕДОМСТВЕННАЯ '!S2372</f>
        <v>131100</v>
      </c>
      <c r="T1976" s="281">
        <f>'ВЕДОМСТВЕННАЯ '!U2372</f>
        <v>131100</v>
      </c>
      <c r="U1976" s="281">
        <f>'ВЕДОМСТВЕННАЯ '!V2372</f>
        <v>0</v>
      </c>
      <c r="V1976" s="281">
        <f>'ВЕДОМСТВЕННАЯ '!W2372</f>
        <v>0</v>
      </c>
      <c r="W1976" s="281">
        <f>'ВЕДОМСТВЕННАЯ '!X2372</f>
        <v>131100</v>
      </c>
      <c r="X1976" s="281">
        <f>'ВЕДОМСТВЕННАЯ '!Y2372</f>
        <v>131100</v>
      </c>
      <c r="Y1976" s="66">
        <f>'ВЕДОМСТВЕННАЯ '!Z2372</f>
        <v>0</v>
      </c>
      <c r="Z1976" s="66">
        <f>'ВЕДОМСТВЕННАЯ '!AA2372</f>
        <v>0</v>
      </c>
      <c r="AA1976" s="66">
        <f>'ВЕДОМСТВЕННАЯ '!AB2372</f>
        <v>131100</v>
      </c>
    </row>
    <row r="1977" spans="1:27" ht="78.75" hidden="1" customHeight="1" x14ac:dyDescent="0.3">
      <c r="A1977" s="590" t="str">
        <f>'ВЕДОМСТВЕННАЯ '!A2373</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1977" s="426" t="str">
        <f>'ВЕДОМСТВЕННАЯ '!B2373</f>
        <v>907</v>
      </c>
      <c r="C1977" s="315" t="str">
        <f>'ВЕДОМСТВЕННАЯ '!C2373</f>
        <v>11</v>
      </c>
      <c r="D1977" s="255" t="str">
        <f>'ВЕДОМСТВЕННАЯ '!D2373</f>
        <v>05</v>
      </c>
      <c r="E1977" s="256" t="str">
        <f>'ВЕДОМСТВЕННАЯ '!E2373</f>
        <v>66</v>
      </c>
      <c r="F1977" s="257" t="str">
        <f>'ВЕДОМСТВЕННАЯ '!F2373</f>
        <v>Б</v>
      </c>
      <c r="G1977" s="257" t="str">
        <f>'ВЕДОМСТВЕННАЯ '!G2373</f>
        <v>МС</v>
      </c>
      <c r="H1977" s="258" t="str">
        <f>'ВЕДОМСТВЕННАЯ '!H2373</f>
        <v>80820</v>
      </c>
      <c r="I1977" s="258">
        <f>'ВЕДОМСТВЕННАЯ '!I2373</f>
        <v>0</v>
      </c>
      <c r="J1977" s="258">
        <f>'ВЕДОМСТВЕННАЯ '!J2373</f>
        <v>0</v>
      </c>
      <c r="K1977" s="280">
        <f>'ВЕДОМСТВЕННАЯ '!K2373</f>
        <v>0</v>
      </c>
      <c r="L1977" s="280">
        <f>'ВЕДОМСТВЕННАЯ '!L2373</f>
        <v>0</v>
      </c>
      <c r="M1977" s="280">
        <f>'ВЕДОМСТВЕННАЯ '!M2373</f>
        <v>0</v>
      </c>
      <c r="N1977" s="280">
        <f>'ВЕДОМСТВЕННАЯ '!N2373</f>
        <v>0</v>
      </c>
      <c r="O1977" s="280">
        <f>'ВЕДОМСТВЕННАЯ '!O2373</f>
        <v>0</v>
      </c>
      <c r="P1977" s="281">
        <f>'ВЕДОМСТВЕННАЯ '!P2373</f>
        <v>0</v>
      </c>
      <c r="Q1977" s="281">
        <f>'ВЕДОМСТВЕННАЯ '!Q2373</f>
        <v>0</v>
      </c>
      <c r="R1977" s="281">
        <f>'ВЕДОМСТВЕННАЯ '!R2373</f>
        <v>0</v>
      </c>
      <c r="S1977" s="281">
        <f>'ВЕДОМСТВЕННАЯ '!S2373</f>
        <v>0</v>
      </c>
      <c r="T1977" s="281">
        <f>'ВЕДОМСТВЕННАЯ '!U2373</f>
        <v>0</v>
      </c>
      <c r="U1977" s="281">
        <f>'ВЕДОМСТВЕННАЯ '!V2373</f>
        <v>0</v>
      </c>
      <c r="V1977" s="281">
        <f>'ВЕДОМСТВЕННАЯ '!W2373</f>
        <v>0</v>
      </c>
      <c r="W1977" s="281">
        <f>'ВЕДОМСТВЕННАЯ '!X2373</f>
        <v>0</v>
      </c>
      <c r="X1977" s="281">
        <f>'ВЕДОМСТВЕННАЯ '!Y2373</f>
        <v>0</v>
      </c>
      <c r="Y1977" s="66">
        <f>'ВЕДОМСТВЕННАЯ '!Z2373</f>
        <v>0</v>
      </c>
      <c r="Z1977" s="66">
        <f>'ВЕДОМСТВЕННАЯ '!AA2373</f>
        <v>0</v>
      </c>
      <c r="AA1977" s="66">
        <f>'ВЕДОМСТВЕННАЯ '!AB2373</f>
        <v>0</v>
      </c>
    </row>
    <row r="1978" spans="1:27" ht="52.5" hidden="1" customHeight="1" x14ac:dyDescent="0.3">
      <c r="A1978" s="590" t="str">
        <f>'ВЕДОМСТВЕННАЯ '!A2374</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978" s="426" t="str">
        <f>'ВЕДОМСТВЕННАЯ '!B2374</f>
        <v>907</v>
      </c>
      <c r="C1978" s="315" t="str">
        <f>'ВЕДОМСТВЕННАЯ '!C2374</f>
        <v>11</v>
      </c>
      <c r="D1978" s="255" t="str">
        <f>'ВЕДОМСТВЕННАЯ '!D2374</f>
        <v>05</v>
      </c>
      <c r="E1978" s="256" t="str">
        <f>'ВЕДОМСТВЕННАЯ '!E2374</f>
        <v>66</v>
      </c>
      <c r="F1978" s="257" t="str">
        <f>'ВЕДОМСТВЕННАЯ '!F2374</f>
        <v>Б</v>
      </c>
      <c r="G1978" s="257" t="str">
        <f>'ВЕДОМСТВЕННАЯ '!G2374</f>
        <v>МС</v>
      </c>
      <c r="H1978" s="258" t="str">
        <f>'ВЕДОМСТВЕННАЯ '!H2374</f>
        <v>80820</v>
      </c>
      <c r="I1978" s="258" t="str">
        <f>'ВЕДОМСТВЕННАЯ '!I2374</f>
        <v>66 Б МС 80820</v>
      </c>
      <c r="J1978" s="258" t="str">
        <f>'ВЕДОМСТВЕННАЯ '!J2374</f>
        <v>100</v>
      </c>
      <c r="K1978" s="280">
        <f>'ВЕДОМСТВЕННАЯ '!K2374</f>
        <v>0</v>
      </c>
      <c r="L1978" s="280">
        <f>'ВЕДОМСТВЕННАЯ '!L2374</f>
        <v>0</v>
      </c>
      <c r="M1978" s="280">
        <f>'ВЕДОМСТВЕННАЯ '!M2374</f>
        <v>0</v>
      </c>
      <c r="N1978" s="280">
        <f>'ВЕДОМСТВЕННАЯ '!N2374</f>
        <v>0</v>
      </c>
      <c r="O1978" s="280">
        <f>'ВЕДОМСТВЕННАЯ '!O2374</f>
        <v>0</v>
      </c>
      <c r="P1978" s="281">
        <f>'ВЕДОМСТВЕННАЯ '!P2374</f>
        <v>0</v>
      </c>
      <c r="Q1978" s="281">
        <f>'ВЕДОМСТВЕННАЯ '!Q2374</f>
        <v>0</v>
      </c>
      <c r="R1978" s="281">
        <f>'ВЕДОМСТВЕННАЯ '!R2374</f>
        <v>0</v>
      </c>
      <c r="S1978" s="281">
        <f>'ВЕДОМСТВЕННАЯ '!S2374</f>
        <v>0</v>
      </c>
      <c r="T1978" s="281">
        <f>'ВЕДОМСТВЕННАЯ '!U2374</f>
        <v>0</v>
      </c>
      <c r="U1978" s="281">
        <f>'ВЕДОМСТВЕННАЯ '!V2374</f>
        <v>0</v>
      </c>
      <c r="V1978" s="281">
        <f>'ВЕДОМСТВЕННАЯ '!W2374</f>
        <v>0</v>
      </c>
      <c r="W1978" s="281">
        <f>'ВЕДОМСТВЕННАЯ '!X2374</f>
        <v>0</v>
      </c>
      <c r="X1978" s="281">
        <f>'ВЕДОМСТВЕННАЯ '!Y2374</f>
        <v>0</v>
      </c>
      <c r="Y1978" s="66">
        <f>'ВЕДОМСТВЕННАЯ '!Z2374</f>
        <v>0</v>
      </c>
      <c r="Z1978" s="66">
        <f>'ВЕДОМСТВЕННАЯ '!AA2374</f>
        <v>0</v>
      </c>
      <c r="AA1978" s="66">
        <f>'ВЕДОМСТВЕННАЯ '!AB2374</f>
        <v>0</v>
      </c>
    </row>
    <row r="1979" spans="1:27" ht="26.25" hidden="1" customHeight="1" x14ac:dyDescent="0.3">
      <c r="A1979" s="590" t="str">
        <f>'ВЕДОМСТВЕННАЯ '!A2375</f>
        <v xml:space="preserve">Расходы на выплаты персоналу государственных (муниципальных) органов </v>
      </c>
      <c r="B1979" s="426" t="str">
        <f>'ВЕДОМСТВЕННАЯ '!B2375</f>
        <v>907</v>
      </c>
      <c r="C1979" s="315" t="str">
        <f>'ВЕДОМСТВЕННАЯ '!C2375</f>
        <v>11</v>
      </c>
      <c r="D1979" s="255" t="str">
        <f>'ВЕДОМСТВЕННАЯ '!D2375</f>
        <v>05</v>
      </c>
      <c r="E1979" s="256" t="str">
        <f>'ВЕДОМСТВЕННАЯ '!E2375</f>
        <v>66</v>
      </c>
      <c r="F1979" s="257" t="str">
        <f>'ВЕДОМСТВЕННАЯ '!F2375</f>
        <v>Б</v>
      </c>
      <c r="G1979" s="257" t="str">
        <f>'ВЕДОМСТВЕННАЯ '!G2375</f>
        <v>МС</v>
      </c>
      <c r="H1979" s="258" t="str">
        <f>'ВЕДОМСТВЕННАЯ '!H2375</f>
        <v>80820</v>
      </c>
      <c r="I1979" s="258" t="str">
        <f>'ВЕДОМСТВЕННАЯ '!I2375</f>
        <v>66 Б МС 80820</v>
      </c>
      <c r="J1979" s="258" t="str">
        <f>'ВЕДОМСТВЕННАЯ '!J2375</f>
        <v>120</v>
      </c>
      <c r="K1979" s="280">
        <f>'ВЕДОМСТВЕННАЯ '!K2375</f>
        <v>0</v>
      </c>
      <c r="L1979" s="280">
        <f>'ВЕДОМСТВЕННАЯ '!L2375</f>
        <v>0</v>
      </c>
      <c r="M1979" s="280">
        <f>'ВЕДОМСТВЕННАЯ '!M2375</f>
        <v>0</v>
      </c>
      <c r="N1979" s="280">
        <f>'ВЕДОМСТВЕННАЯ '!N2375</f>
        <v>0</v>
      </c>
      <c r="O1979" s="280">
        <f>'ВЕДОМСТВЕННАЯ '!O2375</f>
        <v>0</v>
      </c>
      <c r="P1979" s="281">
        <f>'ВЕДОМСТВЕННАЯ '!P2375</f>
        <v>0</v>
      </c>
      <c r="Q1979" s="281">
        <f>'ВЕДОМСТВЕННАЯ '!Q2375</f>
        <v>0</v>
      </c>
      <c r="R1979" s="281">
        <f>'ВЕДОМСТВЕННАЯ '!R2375</f>
        <v>0</v>
      </c>
      <c r="S1979" s="281">
        <f>'ВЕДОМСТВЕННАЯ '!S2375</f>
        <v>0</v>
      </c>
      <c r="T1979" s="281">
        <f>'ВЕДОМСТВЕННАЯ '!U2375</f>
        <v>0</v>
      </c>
      <c r="U1979" s="281">
        <f>'ВЕДОМСТВЕННАЯ '!V2375</f>
        <v>0</v>
      </c>
      <c r="V1979" s="281">
        <f>'ВЕДОМСТВЕННАЯ '!W2375</f>
        <v>0</v>
      </c>
      <c r="W1979" s="281">
        <f>'ВЕДОМСТВЕННАЯ '!X2375</f>
        <v>0</v>
      </c>
      <c r="X1979" s="281">
        <f>'ВЕДОМСТВЕННАЯ '!Y2375</f>
        <v>0</v>
      </c>
      <c r="Y1979" s="66">
        <f>'ВЕДОМСТВЕННАЯ '!Z2375</f>
        <v>0</v>
      </c>
      <c r="Z1979" s="66">
        <f>'ВЕДОМСТВЕННАЯ '!AA2375</f>
        <v>0</v>
      </c>
      <c r="AA1979" s="66">
        <f>'ВЕДОМСТВЕННАЯ '!AB2375</f>
        <v>0</v>
      </c>
    </row>
    <row r="1980" spans="1:27" ht="35.25" hidden="1" customHeight="1" x14ac:dyDescent="0.3">
      <c r="A1980" s="590" t="str">
        <f>'ВЕДОМСТВЕННАЯ '!A2376</f>
        <v>Закупка товаров, работ и услуг для обеспечения государственных (муниципальных) нужд</v>
      </c>
      <c r="B1980" s="426" t="str">
        <f>'ВЕДОМСТВЕННАЯ '!B2376</f>
        <v>907</v>
      </c>
      <c r="C1980" s="315" t="str">
        <f>'ВЕДОМСТВЕННАЯ '!C2376</f>
        <v>11</v>
      </c>
      <c r="D1980" s="255" t="str">
        <f>'ВЕДОМСТВЕННАЯ '!D2376</f>
        <v>05</v>
      </c>
      <c r="E1980" s="256" t="str">
        <f>'ВЕДОМСТВЕННАЯ '!E2376</f>
        <v>66</v>
      </c>
      <c r="F1980" s="257" t="str">
        <f>'ВЕДОМСТВЕННАЯ '!F2376</f>
        <v>Б</v>
      </c>
      <c r="G1980" s="257" t="str">
        <f>'ВЕДОМСТВЕННАЯ '!G2376</f>
        <v>МС</v>
      </c>
      <c r="H1980" s="258" t="str">
        <f>'ВЕДОМСТВЕННАЯ '!H2376</f>
        <v>80820</v>
      </c>
      <c r="I1980" s="258" t="str">
        <f>'ВЕДОМСТВЕННАЯ '!I2376</f>
        <v>66 Б МС 80810</v>
      </c>
      <c r="J1980" s="258">
        <f>'ВЕДОМСТВЕННАЯ '!J2376</f>
        <v>200</v>
      </c>
      <c r="K1980" s="280">
        <f>'ВЕДОМСТВЕННАЯ '!K2376</f>
        <v>0</v>
      </c>
      <c r="L1980" s="280">
        <f>'ВЕДОМСТВЕННАЯ '!L2376</f>
        <v>0</v>
      </c>
      <c r="M1980" s="280">
        <f>'ВЕДОМСТВЕННАЯ '!M2376</f>
        <v>0</v>
      </c>
      <c r="N1980" s="280">
        <f>'ВЕДОМСТВЕННАЯ '!N2376</f>
        <v>0</v>
      </c>
      <c r="O1980" s="280">
        <f>'ВЕДОМСТВЕННАЯ '!O2376</f>
        <v>0</v>
      </c>
      <c r="P1980" s="281">
        <f>'ВЕДОМСТВЕННАЯ '!P2376</f>
        <v>0</v>
      </c>
      <c r="Q1980" s="281">
        <f>'ВЕДОМСТВЕННАЯ '!Q2376</f>
        <v>0</v>
      </c>
      <c r="R1980" s="281">
        <f>'ВЕДОМСТВЕННАЯ '!R2376</f>
        <v>0</v>
      </c>
      <c r="S1980" s="281">
        <f>'ВЕДОМСТВЕННАЯ '!S2376</f>
        <v>0</v>
      </c>
      <c r="T1980" s="281">
        <f>'ВЕДОМСТВЕННАЯ '!U2376</f>
        <v>0</v>
      </c>
      <c r="U1980" s="281">
        <f>'ВЕДОМСТВЕННАЯ '!V2376</f>
        <v>0</v>
      </c>
      <c r="V1980" s="281">
        <f>'ВЕДОМСТВЕННАЯ '!W2376</f>
        <v>0</v>
      </c>
      <c r="W1980" s="281">
        <f>'ВЕДОМСТВЕННАЯ '!X2376</f>
        <v>0</v>
      </c>
      <c r="X1980" s="281">
        <f>'ВЕДОМСТВЕННАЯ '!Y2376</f>
        <v>0</v>
      </c>
      <c r="Y1980" s="66">
        <f>'ВЕДОМСТВЕННАЯ '!Z2376</f>
        <v>0</v>
      </c>
      <c r="Z1980" s="66">
        <f>'ВЕДОМСТВЕННАЯ '!AA2376</f>
        <v>0</v>
      </c>
      <c r="AA1980" s="66">
        <f>'ВЕДОМСТВЕННАЯ '!AB2376</f>
        <v>0</v>
      </c>
    </row>
    <row r="1981" spans="1:27" ht="30" hidden="1" customHeight="1" x14ac:dyDescent="0.3">
      <c r="A1981" s="590" t="str">
        <f>'ВЕДОМСТВЕННАЯ '!A2377</f>
        <v xml:space="preserve">Иные закупки товаров, работ и услуг для обеспечения государственных (муниципальных) нужд </v>
      </c>
      <c r="B1981" s="426" t="str">
        <f>'ВЕДОМСТВЕННАЯ '!B2377</f>
        <v>907</v>
      </c>
      <c r="C1981" s="315" t="str">
        <f>'ВЕДОМСТВЕННАЯ '!C2377</f>
        <v>11</v>
      </c>
      <c r="D1981" s="255" t="str">
        <f>'ВЕДОМСТВЕННАЯ '!D2377</f>
        <v>05</v>
      </c>
      <c r="E1981" s="256" t="str">
        <f>'ВЕДОМСТВЕННАЯ '!E2377</f>
        <v>66</v>
      </c>
      <c r="F1981" s="257" t="str">
        <f>'ВЕДОМСТВЕННАЯ '!F2377</f>
        <v>Б</v>
      </c>
      <c r="G1981" s="257" t="str">
        <f>'ВЕДОМСТВЕННАЯ '!G2377</f>
        <v>МС</v>
      </c>
      <c r="H1981" s="258" t="str">
        <f>'ВЕДОМСТВЕННАЯ '!H2377</f>
        <v>80820</v>
      </c>
      <c r="I1981" s="258" t="str">
        <f>'ВЕДОМСТВЕННАЯ '!I2377</f>
        <v>66 Б МС 80810</v>
      </c>
      <c r="J1981" s="258" t="str">
        <f>'ВЕДОМСТВЕННАЯ '!J2377</f>
        <v>240</v>
      </c>
      <c r="K1981" s="280">
        <f>'ВЕДОМСТВЕННАЯ '!K2377</f>
        <v>0</v>
      </c>
      <c r="L1981" s="280">
        <f>'ВЕДОМСТВЕННАЯ '!L2377</f>
        <v>0</v>
      </c>
      <c r="M1981" s="280">
        <f>'ВЕДОМСТВЕННАЯ '!M2377</f>
        <v>0</v>
      </c>
      <c r="N1981" s="280">
        <f>'ВЕДОМСТВЕННАЯ '!N2377</f>
        <v>0</v>
      </c>
      <c r="O1981" s="280">
        <f>'ВЕДОМСТВЕННАЯ '!O2377</f>
        <v>0</v>
      </c>
      <c r="P1981" s="281">
        <f>'ВЕДОМСТВЕННАЯ '!P2377</f>
        <v>0</v>
      </c>
      <c r="Q1981" s="281">
        <f>'ВЕДОМСТВЕННАЯ '!Q2377</f>
        <v>0</v>
      </c>
      <c r="R1981" s="281">
        <f>'ВЕДОМСТВЕННАЯ '!R2377</f>
        <v>0</v>
      </c>
      <c r="S1981" s="281">
        <f>'ВЕДОМСТВЕННАЯ '!S2377</f>
        <v>0</v>
      </c>
      <c r="T1981" s="281">
        <f>'ВЕДОМСТВЕННАЯ '!U2377</f>
        <v>0</v>
      </c>
      <c r="U1981" s="281">
        <f>'ВЕДОМСТВЕННАЯ '!V2377</f>
        <v>0</v>
      </c>
      <c r="V1981" s="281">
        <f>'ВЕДОМСТВЕННАЯ '!W2377</f>
        <v>0</v>
      </c>
      <c r="W1981" s="281">
        <f>'ВЕДОМСТВЕННАЯ '!X2377</f>
        <v>0</v>
      </c>
      <c r="X1981" s="281">
        <f>'ВЕДОМСТВЕННАЯ '!Y2377</f>
        <v>0</v>
      </c>
      <c r="Y1981" s="66">
        <f>'ВЕДОМСТВЕННАЯ '!Z2377</f>
        <v>0</v>
      </c>
      <c r="Z1981" s="66">
        <f>'ВЕДОМСТВЕННАЯ '!AA2377</f>
        <v>0</v>
      </c>
      <c r="AA1981" s="66">
        <f>'ВЕДОМСТВЕННАЯ '!AB2377</f>
        <v>0</v>
      </c>
    </row>
    <row r="1982" spans="1:27" ht="51.75" hidden="1" customHeight="1" x14ac:dyDescent="0.3">
      <c r="A1982" s="590" t="str">
        <f>'ВЕДОМСТВЕННАЯ '!A2378</f>
        <v>Расходы, не отнесенные к публичным нормативным обязательствам на выплаты персоналу, замещающему должности не относящиеся к должностям муниципальной службы</v>
      </c>
      <c r="B1982" s="426" t="str">
        <f>'ВЕДОМСТВЕННАЯ '!B2378</f>
        <v>907</v>
      </c>
      <c r="C1982" s="315" t="str">
        <f>'ВЕДОМСТВЕННАЯ '!C2378</f>
        <v>11</v>
      </c>
      <c r="D1982" s="255" t="str">
        <f>'ВЕДОМСТВЕННАЯ '!D2378</f>
        <v>05</v>
      </c>
      <c r="E1982" s="256" t="str">
        <f>'ВЕДОМСТВЕННАЯ '!E2378</f>
        <v>66</v>
      </c>
      <c r="F1982" s="257" t="str">
        <f>'ВЕДОМСТВЕННАЯ '!F2378</f>
        <v>Б</v>
      </c>
      <c r="G1982" s="257" t="str">
        <f>'ВЕДОМСТВЕННАЯ '!G2378</f>
        <v>НМ</v>
      </c>
      <c r="H1982" s="258" t="str">
        <f>'ВЕДОМСТВЕННАЯ '!H2378</f>
        <v>00000</v>
      </c>
      <c r="I1982" s="258">
        <f>'ВЕДОМСТВЕННАЯ '!I2378</f>
        <v>0</v>
      </c>
      <c r="J1982" s="258"/>
      <c r="K1982" s="280">
        <f>'ВЕДОМСТВЕННАЯ '!K2378</f>
        <v>0</v>
      </c>
      <c r="L1982" s="280">
        <f>'ВЕДОМСТВЕННАЯ '!L2378</f>
        <v>0</v>
      </c>
      <c r="M1982" s="280">
        <f>'ВЕДОМСТВЕННАЯ '!M2378</f>
        <v>0</v>
      </c>
      <c r="N1982" s="280">
        <f>'ВЕДОМСТВЕННАЯ '!N2378</f>
        <v>0</v>
      </c>
      <c r="O1982" s="280">
        <f>'ВЕДОМСТВЕННАЯ '!O2378</f>
        <v>56</v>
      </c>
      <c r="P1982" s="281">
        <f>'ВЕДОМСТВЕННАЯ '!P2378</f>
        <v>0</v>
      </c>
      <c r="Q1982" s="281">
        <f>'ВЕДОМСТВЕННАЯ '!Q2378</f>
        <v>0</v>
      </c>
      <c r="R1982" s="281">
        <f>'ВЕДОМСТВЕННАЯ '!R2378</f>
        <v>0</v>
      </c>
      <c r="S1982" s="281">
        <f>'ВЕДОМСТВЕННАЯ '!S2378</f>
        <v>0</v>
      </c>
      <c r="T1982" s="281">
        <f>'ВЕДОМСТВЕННАЯ '!U2378</f>
        <v>0</v>
      </c>
      <c r="U1982" s="281">
        <f>'ВЕДОМСТВЕННАЯ '!V2378</f>
        <v>0</v>
      </c>
      <c r="V1982" s="281">
        <f>'ВЕДОМСТВЕННАЯ '!W2378</f>
        <v>0</v>
      </c>
      <c r="W1982" s="281">
        <f>'ВЕДОМСТВЕННАЯ '!X2378</f>
        <v>0</v>
      </c>
      <c r="X1982" s="281">
        <f>'ВЕДОМСТВЕННАЯ '!Y2378</f>
        <v>0</v>
      </c>
      <c r="Y1982" s="66">
        <f>'ВЕДОМСТВЕННАЯ '!Z2378</f>
        <v>0</v>
      </c>
      <c r="Z1982" s="66">
        <f>'ВЕДОМСТВЕННАЯ '!AA2378</f>
        <v>0</v>
      </c>
      <c r="AA1982" s="66">
        <f>'ВЕДОМСТВЕННАЯ '!AB2378</f>
        <v>0</v>
      </c>
    </row>
    <row r="1983" spans="1:27" ht="77.25" hidden="1" customHeight="1" x14ac:dyDescent="0.3">
      <c r="A1983" s="590" t="str">
        <f>'ВЕДОМСТВЕННАЯ '!A2379</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1983" s="426" t="str">
        <f>'ВЕДОМСТВЕННАЯ '!B2379</f>
        <v>907</v>
      </c>
      <c r="C1983" s="315" t="str">
        <f>'ВЕДОМСТВЕННАЯ '!C2379</f>
        <v>11</v>
      </c>
      <c r="D1983" s="255" t="str">
        <f>'ВЕДОМСТВЕННАЯ '!D2379</f>
        <v>05</v>
      </c>
      <c r="E1983" s="256" t="str">
        <f>'ВЕДОМСТВЕННАЯ '!E2379</f>
        <v>66</v>
      </c>
      <c r="F1983" s="257" t="str">
        <f>'ВЕДОМСТВЕННАЯ '!F2379</f>
        <v>Б</v>
      </c>
      <c r="G1983" s="257" t="str">
        <f>'ВЕДОМСТВЕННАЯ '!G2379</f>
        <v>НМ</v>
      </c>
      <c r="H1983" s="258" t="str">
        <f>'ВЕДОМСТВЕННАЯ '!H2379</f>
        <v>80810</v>
      </c>
      <c r="I1983" s="258" t="str">
        <f>'ВЕДОМСТВЕННАЯ '!I2379</f>
        <v>66 Б НМ 80810</v>
      </c>
      <c r="J1983" s="258"/>
      <c r="K1983" s="280">
        <f>'ВЕДОМСТВЕННАЯ '!K2379</f>
        <v>0</v>
      </c>
      <c r="L1983" s="280">
        <f>'ВЕДОМСТВЕННАЯ '!L2379</f>
        <v>0</v>
      </c>
      <c r="M1983" s="280">
        <f>'ВЕДОМСТВЕННАЯ '!M2379</f>
        <v>0</v>
      </c>
      <c r="N1983" s="280">
        <f>'ВЕДОМСТВЕННАЯ '!N2379</f>
        <v>0</v>
      </c>
      <c r="O1983" s="280">
        <f>'ВЕДОМСТВЕННАЯ '!O2379</f>
        <v>56</v>
      </c>
      <c r="P1983" s="281">
        <f>'ВЕДОМСТВЕННАЯ '!P2379</f>
        <v>0</v>
      </c>
      <c r="Q1983" s="281">
        <f>'ВЕДОМСТВЕННАЯ '!Q2379</f>
        <v>0</v>
      </c>
      <c r="R1983" s="281">
        <f>'ВЕДОМСТВЕННАЯ '!R2379</f>
        <v>0</v>
      </c>
      <c r="S1983" s="281">
        <f>'ВЕДОМСТВЕННАЯ '!S2379</f>
        <v>0</v>
      </c>
      <c r="T1983" s="281">
        <f>'ВЕДОМСТВЕННАЯ '!U2379</f>
        <v>0</v>
      </c>
      <c r="U1983" s="281">
        <f>'ВЕДОМСТВЕННАЯ '!V2379</f>
        <v>0</v>
      </c>
      <c r="V1983" s="281">
        <f>'ВЕДОМСТВЕННАЯ '!W2379</f>
        <v>0</v>
      </c>
      <c r="W1983" s="281">
        <f>'ВЕДОМСТВЕННАЯ '!X2379</f>
        <v>0</v>
      </c>
      <c r="X1983" s="281">
        <f>'ВЕДОМСТВЕННАЯ '!Y2379</f>
        <v>0</v>
      </c>
      <c r="Y1983" s="66">
        <f>'ВЕДОМСТВЕННАЯ '!Z2379</f>
        <v>0</v>
      </c>
      <c r="Z1983" s="66">
        <f>'ВЕДОМСТВЕННАЯ '!AA2379</f>
        <v>0</v>
      </c>
      <c r="AA1983" s="66">
        <f>'ВЕДОМСТВЕННАЯ '!AB2379</f>
        <v>0</v>
      </c>
    </row>
    <row r="1984" spans="1:27" ht="57" hidden="1" customHeight="1" x14ac:dyDescent="0.3">
      <c r="A1984" s="590" t="str">
        <f>'ВЕДОМСТВЕННАЯ '!A2380</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984" s="426" t="str">
        <f>'ВЕДОМСТВЕННАЯ '!B2380</f>
        <v>907</v>
      </c>
      <c r="C1984" s="315" t="str">
        <f>'ВЕДОМСТВЕННАЯ '!C2380</f>
        <v>11</v>
      </c>
      <c r="D1984" s="255" t="str">
        <f>'ВЕДОМСТВЕННАЯ '!D2380</f>
        <v>05</v>
      </c>
      <c r="E1984" s="256" t="str">
        <f>'ВЕДОМСТВЕННАЯ '!E2380</f>
        <v>66</v>
      </c>
      <c r="F1984" s="257" t="str">
        <f>'ВЕДОМСТВЕННАЯ '!F2380</f>
        <v>Б</v>
      </c>
      <c r="G1984" s="257" t="str">
        <f>'ВЕДОМСТВЕННАЯ '!G2380</f>
        <v>НМ</v>
      </c>
      <c r="H1984" s="258" t="str">
        <f>'ВЕДОМСТВЕННАЯ '!H2380</f>
        <v>80810</v>
      </c>
      <c r="I1984" s="258" t="str">
        <f>'ВЕДОМСТВЕННАЯ '!I2380</f>
        <v>66 Б НМ 80810</v>
      </c>
      <c r="J1984" s="258" t="str">
        <f>'ВЕДОМСТВЕННАЯ '!J2380</f>
        <v>100</v>
      </c>
      <c r="K1984" s="280">
        <f>'ВЕДОМСТВЕННАЯ '!K2380</f>
        <v>0</v>
      </c>
      <c r="L1984" s="280">
        <f>'ВЕДОМСТВЕННАЯ '!L2380</f>
        <v>0</v>
      </c>
      <c r="M1984" s="280">
        <f>'ВЕДОМСТВЕННАЯ '!M2380</f>
        <v>0</v>
      </c>
      <c r="N1984" s="280">
        <f>'ВЕДОМСТВЕННАЯ '!N2380</f>
        <v>0</v>
      </c>
      <c r="O1984" s="280">
        <f>'ВЕДОМСТВЕННАЯ '!O2380</f>
        <v>0</v>
      </c>
      <c r="P1984" s="281">
        <f>'ВЕДОМСТВЕННАЯ '!P2380</f>
        <v>0</v>
      </c>
      <c r="Q1984" s="281">
        <f>'ВЕДОМСТВЕННАЯ '!Q2380</f>
        <v>0</v>
      </c>
      <c r="R1984" s="281">
        <f>'ВЕДОМСТВЕННАЯ '!R2380</f>
        <v>0</v>
      </c>
      <c r="S1984" s="281">
        <f>'ВЕДОМСТВЕННАЯ '!S2380</f>
        <v>0</v>
      </c>
      <c r="T1984" s="281">
        <f>'ВЕДОМСТВЕННАЯ '!U2380</f>
        <v>0</v>
      </c>
      <c r="U1984" s="281">
        <f>'ВЕДОМСТВЕННАЯ '!V2380</f>
        <v>0</v>
      </c>
      <c r="V1984" s="281">
        <f>'ВЕДОМСТВЕННАЯ '!W2380</f>
        <v>0</v>
      </c>
      <c r="W1984" s="281">
        <f>'ВЕДОМСТВЕННАЯ '!X2380</f>
        <v>0</v>
      </c>
      <c r="X1984" s="281">
        <f>'ВЕДОМСТВЕННАЯ '!Y2380</f>
        <v>0</v>
      </c>
      <c r="Y1984" s="66">
        <f>'ВЕДОМСТВЕННАЯ '!Z2380</f>
        <v>0</v>
      </c>
      <c r="Z1984" s="66">
        <f>'ВЕДОМСТВЕННАЯ '!AA2380</f>
        <v>0</v>
      </c>
      <c r="AA1984" s="66">
        <f>'ВЕДОМСТВЕННАЯ '!AB2380</f>
        <v>0</v>
      </c>
    </row>
    <row r="1985" spans="1:27" ht="34.5" hidden="1" customHeight="1" x14ac:dyDescent="0.3">
      <c r="A1985" s="590" t="str">
        <f>'ВЕДОМСТВЕННАЯ '!A2381</f>
        <v xml:space="preserve">Расходы на выплаты персоналу государственных (муниципальных) органов </v>
      </c>
      <c r="B1985" s="426" t="str">
        <f>'ВЕДОМСТВЕННАЯ '!B2381</f>
        <v>907</v>
      </c>
      <c r="C1985" s="315" t="str">
        <f>'ВЕДОМСТВЕННАЯ '!C2381</f>
        <v>11</v>
      </c>
      <c r="D1985" s="255" t="str">
        <f>'ВЕДОМСТВЕННАЯ '!D2381</f>
        <v>05</v>
      </c>
      <c r="E1985" s="256" t="str">
        <f>'ВЕДОМСТВЕННАЯ '!E2381</f>
        <v>66</v>
      </c>
      <c r="F1985" s="257" t="str">
        <f>'ВЕДОМСТВЕННАЯ '!F2381</f>
        <v>Б</v>
      </c>
      <c r="G1985" s="257" t="str">
        <f>'ВЕДОМСТВЕННАЯ '!G2381</f>
        <v>НМ</v>
      </c>
      <c r="H1985" s="258" t="str">
        <f>'ВЕДОМСТВЕННАЯ '!H2381</f>
        <v>80810</v>
      </c>
      <c r="I1985" s="258" t="str">
        <f>'ВЕДОМСТВЕННАЯ '!I2381</f>
        <v>66 Б НМ 80810</v>
      </c>
      <c r="J1985" s="258" t="str">
        <f>'ВЕДОМСТВЕННАЯ '!J2381</f>
        <v>120</v>
      </c>
      <c r="K1985" s="280">
        <f>'ВЕДОМСТВЕННАЯ '!K2381</f>
        <v>0</v>
      </c>
      <c r="L1985" s="280">
        <f>'ВЕДОМСТВЕННАЯ '!L2381</f>
        <v>0</v>
      </c>
      <c r="M1985" s="280">
        <f>'ВЕДОМСТВЕННАЯ '!M2381</f>
        <v>0</v>
      </c>
      <c r="N1985" s="280">
        <f>'ВЕДОМСТВЕННАЯ '!N2381</f>
        <v>0</v>
      </c>
      <c r="O1985" s="280">
        <f>'ВЕДОМСТВЕННАЯ '!O2381</f>
        <v>0</v>
      </c>
      <c r="P1985" s="281">
        <f>'ВЕДОМСТВЕННАЯ '!P2381</f>
        <v>0</v>
      </c>
      <c r="Q1985" s="281">
        <f>'ВЕДОМСТВЕННАЯ '!Q2381</f>
        <v>0</v>
      </c>
      <c r="R1985" s="281">
        <f>'ВЕДОМСТВЕННАЯ '!R2381</f>
        <v>0</v>
      </c>
      <c r="S1985" s="281">
        <f>'ВЕДОМСТВЕННАЯ '!S2381</f>
        <v>0</v>
      </c>
      <c r="T1985" s="281">
        <f>'ВЕДОМСТВЕННАЯ '!U2381</f>
        <v>0</v>
      </c>
      <c r="U1985" s="281">
        <f>'ВЕДОМСТВЕННАЯ '!V2381</f>
        <v>0</v>
      </c>
      <c r="V1985" s="281">
        <f>'ВЕДОМСТВЕННАЯ '!W2381</f>
        <v>0</v>
      </c>
      <c r="W1985" s="281">
        <f>'ВЕДОМСТВЕННАЯ '!X2381</f>
        <v>0</v>
      </c>
      <c r="X1985" s="281">
        <f>'ВЕДОМСТВЕННАЯ '!Y2381</f>
        <v>0</v>
      </c>
      <c r="Y1985" s="66">
        <f>'ВЕДОМСТВЕННАЯ '!Z2381</f>
        <v>0</v>
      </c>
      <c r="Z1985" s="66">
        <f>'ВЕДОМСТВЕННАЯ '!AA2381</f>
        <v>0</v>
      </c>
      <c r="AA1985" s="66">
        <f>'ВЕДОМСТВЕННАЯ '!AB2381</f>
        <v>0</v>
      </c>
    </row>
    <row r="1986" spans="1:27" ht="36" hidden="1" customHeight="1" x14ac:dyDescent="0.3">
      <c r="A1986" s="590" t="str">
        <f>'ВЕДОМСТВЕННАЯ '!A2382</f>
        <v>Закупка товаров, работ и услуг для обеспечения государственных (муниципальных) нужд</v>
      </c>
      <c r="B1986" s="426" t="str">
        <f>'ВЕДОМСТВЕННАЯ '!B2382</f>
        <v>907</v>
      </c>
      <c r="C1986" s="315" t="str">
        <f>'ВЕДОМСТВЕННАЯ '!C2382</f>
        <v>11</v>
      </c>
      <c r="D1986" s="255" t="str">
        <f>'ВЕДОМСТВЕННАЯ '!D2382</f>
        <v>05</v>
      </c>
      <c r="E1986" s="256" t="str">
        <f>'ВЕДОМСТВЕННАЯ '!E2382</f>
        <v>66</v>
      </c>
      <c r="F1986" s="257" t="str">
        <f>'ВЕДОМСТВЕННАЯ '!F2382</f>
        <v>Б</v>
      </c>
      <c r="G1986" s="257" t="str">
        <f>'ВЕДОМСТВЕННАЯ '!G2382</f>
        <v>НМ</v>
      </c>
      <c r="H1986" s="258" t="str">
        <f>'ВЕДОМСТВЕННАЯ '!H2382</f>
        <v>80810</v>
      </c>
      <c r="I1986" s="258" t="str">
        <f>'ВЕДОМСТВЕННАЯ '!I2382</f>
        <v>66 Б МС 80810</v>
      </c>
      <c r="J1986" s="258" t="str">
        <f>'ВЕДОМСТВЕННАЯ '!J2382</f>
        <v>200</v>
      </c>
      <c r="K1986" s="280">
        <f>'ВЕДОМСТВЕННАЯ '!K2382</f>
        <v>0</v>
      </c>
      <c r="L1986" s="280">
        <f>'ВЕДОМСТВЕННАЯ '!L2382</f>
        <v>0</v>
      </c>
      <c r="M1986" s="280">
        <f>'ВЕДОМСТВЕННАЯ '!M2382</f>
        <v>0</v>
      </c>
      <c r="N1986" s="280">
        <f>'ВЕДОМСТВЕННАЯ '!N2382</f>
        <v>0</v>
      </c>
      <c r="O1986" s="280">
        <f>'ВЕДОМСТВЕННАЯ '!O2382</f>
        <v>56</v>
      </c>
      <c r="P1986" s="281">
        <f>'ВЕДОМСТВЕННАЯ '!P2382</f>
        <v>0</v>
      </c>
      <c r="Q1986" s="281">
        <f>'ВЕДОМСТВЕННАЯ '!Q2382</f>
        <v>0</v>
      </c>
      <c r="R1986" s="281">
        <f>'ВЕДОМСТВЕННАЯ '!R2382</f>
        <v>0</v>
      </c>
      <c r="S1986" s="281">
        <f>'ВЕДОМСТВЕННАЯ '!S2382</f>
        <v>0</v>
      </c>
      <c r="T1986" s="281">
        <f>'ВЕДОМСТВЕННАЯ '!U2382</f>
        <v>0</v>
      </c>
      <c r="U1986" s="281">
        <f>'ВЕДОМСТВЕННАЯ '!V2382</f>
        <v>0</v>
      </c>
      <c r="V1986" s="281">
        <f>'ВЕДОМСТВЕННАЯ '!W2382</f>
        <v>0</v>
      </c>
      <c r="W1986" s="281">
        <f>'ВЕДОМСТВЕННАЯ '!X2382</f>
        <v>0</v>
      </c>
      <c r="X1986" s="281">
        <f>'ВЕДОМСТВЕННАЯ '!Y2382</f>
        <v>0</v>
      </c>
      <c r="Y1986" s="66">
        <f>'ВЕДОМСТВЕННАЯ '!Z2382</f>
        <v>0</v>
      </c>
      <c r="Z1986" s="66">
        <f>'ВЕДОМСТВЕННАЯ '!AA2382</f>
        <v>0</v>
      </c>
      <c r="AA1986" s="66">
        <f>'ВЕДОМСТВЕННАЯ '!AB2382</f>
        <v>0</v>
      </c>
    </row>
    <row r="1987" spans="1:27" ht="34.5" hidden="1" customHeight="1" x14ac:dyDescent="0.3">
      <c r="A1987" s="590" t="str">
        <f>'ВЕДОМСТВЕННАЯ '!A2383</f>
        <v xml:space="preserve">Иные закупки товаров, работ и услуг для обеспечения государственных (муниципальных) нужд </v>
      </c>
      <c r="B1987" s="426" t="str">
        <f>'ВЕДОМСТВЕННАЯ '!B2383</f>
        <v>907</v>
      </c>
      <c r="C1987" s="315" t="str">
        <f>'ВЕДОМСТВЕННАЯ '!C2383</f>
        <v>11</v>
      </c>
      <c r="D1987" s="255" t="str">
        <f>'ВЕДОМСТВЕННАЯ '!D2383</f>
        <v>05</v>
      </c>
      <c r="E1987" s="256" t="str">
        <f>'ВЕДОМСТВЕННАЯ '!E2383</f>
        <v>66</v>
      </c>
      <c r="F1987" s="257" t="str">
        <f>'ВЕДОМСТВЕННАЯ '!F2383</f>
        <v>Б</v>
      </c>
      <c r="G1987" s="257" t="str">
        <f>'ВЕДОМСТВЕННАЯ '!G2383</f>
        <v>НМ</v>
      </c>
      <c r="H1987" s="258" t="str">
        <f>'ВЕДОМСТВЕННАЯ '!H2383</f>
        <v>80810</v>
      </c>
      <c r="I1987" s="258" t="str">
        <f>'ВЕДОМСТВЕННАЯ '!I2383</f>
        <v>66 Б МС 80810</v>
      </c>
      <c r="J1987" s="258" t="str">
        <f>'ВЕДОМСТВЕННАЯ '!J2383</f>
        <v>240</v>
      </c>
      <c r="K1987" s="280">
        <f>'ВЕДОМСТВЕННАЯ '!K2383</f>
        <v>0</v>
      </c>
      <c r="L1987" s="280">
        <f>'ВЕДОМСТВЕННАЯ '!L2383</f>
        <v>0</v>
      </c>
      <c r="M1987" s="280">
        <f>'ВЕДОМСТВЕННАЯ '!M2383</f>
        <v>0</v>
      </c>
      <c r="N1987" s="280">
        <f>'ВЕДОМСТВЕННАЯ '!N2383</f>
        <v>0</v>
      </c>
      <c r="O1987" s="280">
        <f>'ВЕДОМСТВЕННАЯ '!O2383</f>
        <v>56</v>
      </c>
      <c r="P1987" s="281">
        <f>'ВЕДОМСТВЕННАЯ '!P2383</f>
        <v>0</v>
      </c>
      <c r="Q1987" s="281">
        <f>'ВЕДОМСТВЕННАЯ '!Q2383</f>
        <v>0</v>
      </c>
      <c r="R1987" s="281">
        <f>'ВЕДОМСТВЕННАЯ '!R2383</f>
        <v>0</v>
      </c>
      <c r="S1987" s="281">
        <f>'ВЕДОМСТВЕННАЯ '!S2383</f>
        <v>0</v>
      </c>
      <c r="T1987" s="281">
        <f>'ВЕДОМСТВЕННАЯ '!U2383</f>
        <v>0</v>
      </c>
      <c r="U1987" s="281">
        <f>'ВЕДОМСТВЕННАЯ '!V2383</f>
        <v>0</v>
      </c>
      <c r="V1987" s="281">
        <f>'ВЕДОМСТВЕННАЯ '!W2383</f>
        <v>0</v>
      </c>
      <c r="W1987" s="281">
        <f>'ВЕДОМСТВЕННАЯ '!X2383</f>
        <v>0</v>
      </c>
      <c r="X1987" s="281">
        <f>'ВЕДОМСТВЕННАЯ '!Y2383</f>
        <v>0</v>
      </c>
      <c r="Y1987" s="66">
        <f>'ВЕДОМСТВЕННАЯ '!Z2383</f>
        <v>0</v>
      </c>
      <c r="Z1987" s="66">
        <f>'ВЕДОМСТВЕННАЯ '!AA2383</f>
        <v>0</v>
      </c>
      <c r="AA1987" s="66">
        <f>'ВЕДОМСТВЕННАЯ '!AB2383</f>
        <v>0</v>
      </c>
    </row>
    <row r="1988" spans="1:27" ht="80.25" hidden="1" customHeight="1" x14ac:dyDescent="0.3">
      <c r="A1988" s="590" t="str">
        <f>'ВЕДОМСТВЕННАЯ '!A2384</f>
        <v xml:space="preserve">Компенсация расходов на оплату стоимости проезда и провоза багажа при переезде к новому месту жительства лицам (работникам), а также членам их семей при прекращении действия трудового договора (прекращении полномочий) с органами местного самоуправления, отраслевыми органами и муниципальными учреждениями </v>
      </c>
      <c r="B1988" s="426" t="str">
        <f>'ВЕДОМСТВЕННАЯ '!B2384</f>
        <v>907</v>
      </c>
      <c r="C1988" s="315" t="str">
        <f>'ВЕДОМСТВЕННАЯ '!C2384</f>
        <v>11</v>
      </c>
      <c r="D1988" s="255" t="str">
        <f>'ВЕДОМСТВЕННАЯ '!D2384</f>
        <v>05</v>
      </c>
      <c r="E1988" s="256" t="str">
        <f>'ВЕДОМСТВЕННАЯ '!E2384</f>
        <v>66</v>
      </c>
      <c r="F1988" s="257" t="str">
        <f>'ВЕДОМСТВЕННАЯ '!F2384</f>
        <v>Б</v>
      </c>
      <c r="G1988" s="257" t="str">
        <f>'ВЕДОМСТВЕННАЯ '!G2384</f>
        <v>НМ</v>
      </c>
      <c r="H1988" s="258" t="str">
        <f>'ВЕДОМСТВЕННАЯ '!H2384</f>
        <v>80820</v>
      </c>
      <c r="I1988" s="258" t="str">
        <f>'ВЕДОМСТВЕННАЯ '!I2384</f>
        <v>66 Б НМ 80810</v>
      </c>
      <c r="J1988" s="258">
        <f>'ВЕДОМСТВЕННАЯ '!J2384</f>
        <v>0</v>
      </c>
      <c r="K1988" s="280">
        <f>'ВЕДОМСТВЕННАЯ '!K2384</f>
        <v>0</v>
      </c>
      <c r="L1988" s="280">
        <f>'ВЕДОМСТВЕННАЯ '!L2384</f>
        <v>0</v>
      </c>
      <c r="M1988" s="280">
        <f>'ВЕДОМСТВЕННАЯ '!M2384</f>
        <v>0</v>
      </c>
      <c r="N1988" s="280">
        <f>'ВЕДОМСТВЕННАЯ '!N2384</f>
        <v>0</v>
      </c>
      <c r="O1988" s="280">
        <f>'ВЕДОМСТВЕННАЯ '!O2384</f>
        <v>0</v>
      </c>
      <c r="P1988" s="281">
        <f>'ВЕДОМСТВЕННАЯ '!P2384</f>
        <v>0</v>
      </c>
      <c r="Q1988" s="281">
        <f>'ВЕДОМСТВЕННАЯ '!Q2384</f>
        <v>0</v>
      </c>
      <c r="R1988" s="281">
        <f>'ВЕДОМСТВЕННАЯ '!R2384</f>
        <v>0</v>
      </c>
      <c r="S1988" s="281">
        <f>'ВЕДОМСТВЕННАЯ '!S2384</f>
        <v>0</v>
      </c>
      <c r="T1988" s="281">
        <f>'ВЕДОМСТВЕННАЯ '!U2384</f>
        <v>0</v>
      </c>
      <c r="U1988" s="281">
        <f>'ВЕДОМСТВЕННАЯ '!V2384</f>
        <v>0</v>
      </c>
      <c r="V1988" s="281">
        <f>'ВЕДОМСТВЕННАЯ '!W2384</f>
        <v>0</v>
      </c>
      <c r="W1988" s="281">
        <f>'ВЕДОМСТВЕННАЯ '!X2384</f>
        <v>0</v>
      </c>
      <c r="X1988" s="281">
        <f>'ВЕДОМСТВЕННАЯ '!Y2384</f>
        <v>0</v>
      </c>
      <c r="Y1988" s="66">
        <f>'ВЕДОМСТВЕННАЯ '!Z2384</f>
        <v>0</v>
      </c>
      <c r="Z1988" s="66">
        <f>'ВЕДОМСТВЕННАЯ '!AA2384</f>
        <v>0</v>
      </c>
      <c r="AA1988" s="66">
        <f>'ВЕДОМСТВЕННАЯ '!AB2384</f>
        <v>0</v>
      </c>
    </row>
    <row r="1989" spans="1:27" ht="58.5" hidden="1" customHeight="1" x14ac:dyDescent="0.3">
      <c r="A1989" s="590" t="str">
        <f>'ВЕДОМСТВЕННАЯ '!A2385</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989" s="426" t="str">
        <f>'ВЕДОМСТВЕННАЯ '!B2385</f>
        <v>907</v>
      </c>
      <c r="C1989" s="315" t="str">
        <f>'ВЕДОМСТВЕННАЯ '!C2385</f>
        <v>11</v>
      </c>
      <c r="D1989" s="255" t="str">
        <f>'ВЕДОМСТВЕННАЯ '!D2385</f>
        <v>05</v>
      </c>
      <c r="E1989" s="256" t="str">
        <f>'ВЕДОМСТВЕННАЯ '!E2385</f>
        <v>66</v>
      </c>
      <c r="F1989" s="257" t="str">
        <f>'ВЕДОМСТВЕННАЯ '!F2385</f>
        <v>Б</v>
      </c>
      <c r="G1989" s="257" t="str">
        <f>'ВЕДОМСТВЕННАЯ '!G2385</f>
        <v>НМ</v>
      </c>
      <c r="H1989" s="258" t="str">
        <f>'ВЕДОМСТВЕННАЯ '!H2385</f>
        <v>80820</v>
      </c>
      <c r="I1989" s="258" t="str">
        <f>'ВЕДОМСТВЕННАЯ '!I2385</f>
        <v>66 Б НМ 80810</v>
      </c>
      <c r="J1989" s="258" t="str">
        <f>'ВЕДОМСТВЕННАЯ '!J2385</f>
        <v>100</v>
      </c>
      <c r="K1989" s="280">
        <f>'ВЕДОМСТВЕННАЯ '!K2385</f>
        <v>0</v>
      </c>
      <c r="L1989" s="280">
        <f>'ВЕДОМСТВЕННАЯ '!L2385</f>
        <v>0</v>
      </c>
      <c r="M1989" s="280">
        <f>'ВЕДОМСТВЕННАЯ '!M2385</f>
        <v>0</v>
      </c>
      <c r="N1989" s="280">
        <f>'ВЕДОМСТВЕННАЯ '!N2385</f>
        <v>0</v>
      </c>
      <c r="O1989" s="280">
        <f>'ВЕДОМСТВЕННАЯ '!O2385</f>
        <v>0</v>
      </c>
      <c r="P1989" s="281">
        <f>'ВЕДОМСТВЕННАЯ '!P2385</f>
        <v>0</v>
      </c>
      <c r="Q1989" s="281">
        <f>'ВЕДОМСТВЕННАЯ '!Q2385</f>
        <v>0</v>
      </c>
      <c r="R1989" s="281">
        <f>'ВЕДОМСТВЕННАЯ '!R2385</f>
        <v>0</v>
      </c>
      <c r="S1989" s="281">
        <f>'ВЕДОМСТВЕННАЯ '!S2385</f>
        <v>0</v>
      </c>
      <c r="T1989" s="281">
        <f>'ВЕДОМСТВЕННАЯ '!U2385</f>
        <v>0</v>
      </c>
      <c r="U1989" s="281">
        <f>'ВЕДОМСТВЕННАЯ '!V2385</f>
        <v>0</v>
      </c>
      <c r="V1989" s="281">
        <f>'ВЕДОМСТВЕННАЯ '!W2385</f>
        <v>0</v>
      </c>
      <c r="W1989" s="281">
        <f>'ВЕДОМСТВЕННАЯ '!X2385</f>
        <v>0</v>
      </c>
      <c r="X1989" s="281">
        <f>'ВЕДОМСТВЕННАЯ '!Y2385</f>
        <v>0</v>
      </c>
      <c r="Y1989" s="66">
        <f>'ВЕДОМСТВЕННАЯ '!Z2385</f>
        <v>0</v>
      </c>
      <c r="Z1989" s="66">
        <f>'ВЕДОМСТВЕННАЯ '!AA2385</f>
        <v>0</v>
      </c>
      <c r="AA1989" s="66">
        <f>'ВЕДОМСТВЕННАЯ '!AB2385</f>
        <v>0</v>
      </c>
    </row>
    <row r="1990" spans="1:27" ht="23.25" hidden="1" customHeight="1" x14ac:dyDescent="0.3">
      <c r="A1990" s="590" t="str">
        <f>'ВЕДОМСТВЕННАЯ '!A2386</f>
        <v xml:space="preserve">Расходы на выплаты персоналу государственных (муниципальных) органов </v>
      </c>
      <c r="B1990" s="426" t="str">
        <f>'ВЕДОМСТВЕННАЯ '!B2386</f>
        <v>907</v>
      </c>
      <c r="C1990" s="315" t="str">
        <f>'ВЕДОМСТВЕННАЯ '!C2386</f>
        <v>11</v>
      </c>
      <c r="D1990" s="255" t="str">
        <f>'ВЕДОМСТВЕННАЯ '!D2386</f>
        <v>05</v>
      </c>
      <c r="E1990" s="256" t="str">
        <f>'ВЕДОМСТВЕННАЯ '!E2386</f>
        <v>66</v>
      </c>
      <c r="F1990" s="257" t="str">
        <f>'ВЕДОМСТВЕННАЯ '!F2386</f>
        <v>Б</v>
      </c>
      <c r="G1990" s="257" t="str">
        <f>'ВЕДОМСТВЕННАЯ '!G2386</f>
        <v>НМ</v>
      </c>
      <c r="H1990" s="258" t="str">
        <f>'ВЕДОМСТВЕННАЯ '!H2386</f>
        <v>80820</v>
      </c>
      <c r="I1990" s="258" t="str">
        <f>'ВЕДОМСТВЕННАЯ '!I2386</f>
        <v>66 Б НМ 80810</v>
      </c>
      <c r="J1990" s="258" t="str">
        <f>'ВЕДОМСТВЕННАЯ '!J2386</f>
        <v>120</v>
      </c>
      <c r="K1990" s="280">
        <f>'ВЕДОМСТВЕННАЯ '!K2386</f>
        <v>0</v>
      </c>
      <c r="L1990" s="280">
        <f>'ВЕДОМСТВЕННАЯ '!L2386</f>
        <v>0</v>
      </c>
      <c r="M1990" s="280">
        <f>'ВЕДОМСТВЕННАЯ '!M2386</f>
        <v>0</v>
      </c>
      <c r="N1990" s="280">
        <f>'ВЕДОМСТВЕННАЯ '!N2386</f>
        <v>0</v>
      </c>
      <c r="O1990" s="280">
        <f>'ВЕДОМСТВЕННАЯ '!O2386</f>
        <v>0</v>
      </c>
      <c r="P1990" s="281">
        <f>'ВЕДОМСТВЕННАЯ '!P2386</f>
        <v>0</v>
      </c>
      <c r="Q1990" s="281">
        <f>'ВЕДОМСТВЕННАЯ '!Q2386</f>
        <v>0</v>
      </c>
      <c r="R1990" s="281">
        <f>'ВЕДОМСТВЕННАЯ '!R2386</f>
        <v>0</v>
      </c>
      <c r="S1990" s="281">
        <f>'ВЕДОМСТВЕННАЯ '!S2386</f>
        <v>0</v>
      </c>
      <c r="T1990" s="281">
        <f>'ВЕДОМСТВЕННАЯ '!U2386</f>
        <v>0</v>
      </c>
      <c r="U1990" s="281">
        <f>'ВЕДОМСТВЕННАЯ '!V2386</f>
        <v>0</v>
      </c>
      <c r="V1990" s="281">
        <f>'ВЕДОМСТВЕННАЯ '!W2386</f>
        <v>0</v>
      </c>
      <c r="W1990" s="281">
        <f>'ВЕДОМСТВЕННАЯ '!X2386</f>
        <v>0</v>
      </c>
      <c r="X1990" s="281">
        <f>'ВЕДОМСТВЕННАЯ '!Y2386</f>
        <v>0</v>
      </c>
      <c r="Y1990" s="66">
        <f>'ВЕДОМСТВЕННАЯ '!Z2386</f>
        <v>0</v>
      </c>
      <c r="Z1990" s="66">
        <f>'ВЕДОМСТВЕННАЯ '!AA2386</f>
        <v>0</v>
      </c>
      <c r="AA1990" s="66">
        <f>'ВЕДОМСТВЕННАЯ '!AB2386</f>
        <v>0</v>
      </c>
    </row>
    <row r="1991" spans="1:27" ht="44.25" hidden="1" x14ac:dyDescent="0.3">
      <c r="A1991" s="590" t="str">
        <f>'ВЕДОМСТВЕННАЯ '!A2387</f>
        <v>Закупка товаров, работ и услуг для обеспечения государственных (муниципальных) нужд</v>
      </c>
      <c r="B1991" s="426" t="str">
        <f>'ВЕДОМСТВЕННАЯ '!B2387</f>
        <v>907</v>
      </c>
      <c r="C1991" s="315" t="str">
        <f>'ВЕДОМСТВЕННАЯ '!C2387</f>
        <v>11</v>
      </c>
      <c r="D1991" s="255" t="str">
        <f>'ВЕДОМСТВЕННАЯ '!D2387</f>
        <v>05</v>
      </c>
      <c r="E1991" s="256" t="str">
        <f>'ВЕДОМСТВЕННАЯ '!E2387</f>
        <v>66</v>
      </c>
      <c r="F1991" s="257" t="str">
        <f>'ВЕДОМСТВЕННАЯ '!F2387</f>
        <v>Б</v>
      </c>
      <c r="G1991" s="257" t="str">
        <f>'ВЕДОМСТВЕННАЯ '!G2387</f>
        <v>НМ</v>
      </c>
      <c r="H1991" s="258" t="str">
        <f>'ВЕДОМСТВЕННАЯ '!H2387</f>
        <v>80820</v>
      </c>
      <c r="I1991" s="258" t="str">
        <f>'ВЕДОМСТВЕННАЯ '!I2387</f>
        <v>66 Б МС 80810</v>
      </c>
      <c r="J1991" s="258" t="str">
        <f>'ВЕДОМСТВЕННАЯ '!J2387</f>
        <v>200</v>
      </c>
      <c r="K1991" s="280">
        <f>'ВЕДОМСТВЕННАЯ '!K2387</f>
        <v>0</v>
      </c>
      <c r="L1991" s="280">
        <f>'ВЕДОМСТВЕННАЯ '!L2387</f>
        <v>0</v>
      </c>
      <c r="M1991" s="280">
        <f>'ВЕДОМСТВЕННАЯ '!M2387</f>
        <v>0</v>
      </c>
      <c r="N1991" s="280">
        <f>'ВЕДОМСТВЕННАЯ '!N2387</f>
        <v>0</v>
      </c>
      <c r="O1991" s="280">
        <f>'ВЕДОМСТВЕННАЯ '!O2387</f>
        <v>0</v>
      </c>
      <c r="P1991" s="281">
        <f>'ВЕДОМСТВЕННАЯ '!P2387</f>
        <v>0</v>
      </c>
      <c r="Q1991" s="281">
        <f>'ВЕДОМСТВЕННАЯ '!Q2387</f>
        <v>0</v>
      </c>
      <c r="R1991" s="281">
        <f>'ВЕДОМСТВЕННАЯ '!R2387</f>
        <v>0</v>
      </c>
      <c r="S1991" s="281">
        <f>'ВЕДОМСТВЕННАЯ '!S2387</f>
        <v>0</v>
      </c>
      <c r="T1991" s="281">
        <f>'ВЕДОМСТВЕННАЯ '!U2387</f>
        <v>0</v>
      </c>
      <c r="U1991" s="281">
        <f>'ВЕДОМСТВЕННАЯ '!V2387</f>
        <v>0</v>
      </c>
      <c r="V1991" s="281">
        <f>'ВЕДОМСТВЕННАЯ '!W2387</f>
        <v>0</v>
      </c>
      <c r="W1991" s="281">
        <f>'ВЕДОМСТВЕННАЯ '!X2387</f>
        <v>0</v>
      </c>
      <c r="X1991" s="281">
        <f>'ВЕДОМСТВЕННАЯ '!Y2387</f>
        <v>0</v>
      </c>
      <c r="Y1991" s="66">
        <f>'ВЕДОМСТВЕННАЯ '!Z2387</f>
        <v>0</v>
      </c>
      <c r="Z1991" s="66">
        <f>'ВЕДОМСТВЕННАЯ '!AA2387</f>
        <v>0</v>
      </c>
      <c r="AA1991" s="66">
        <f>'ВЕДОМСТВЕННАЯ '!AB2387</f>
        <v>0</v>
      </c>
    </row>
    <row r="1992" spans="1:27" ht="36" hidden="1" customHeight="1" x14ac:dyDescent="0.3">
      <c r="A1992" s="590" t="str">
        <f>'ВЕДОМСТВЕННАЯ '!A2388</f>
        <v xml:space="preserve">Иные закупки товаров, работ и услуг для обеспечения государственных (муниципальных) нужд </v>
      </c>
      <c r="B1992" s="426" t="str">
        <f>'ВЕДОМСТВЕННАЯ '!B2388</f>
        <v>907</v>
      </c>
      <c r="C1992" s="315" t="str">
        <f>'ВЕДОМСТВЕННАЯ '!C2388</f>
        <v>11</v>
      </c>
      <c r="D1992" s="255" t="str">
        <f>'ВЕДОМСТВЕННАЯ '!D2388</f>
        <v>05</v>
      </c>
      <c r="E1992" s="256" t="str">
        <f>'ВЕДОМСТВЕННАЯ '!E2388</f>
        <v>66</v>
      </c>
      <c r="F1992" s="257" t="str">
        <f>'ВЕДОМСТВЕННАЯ '!F2388</f>
        <v>Б</v>
      </c>
      <c r="G1992" s="257" t="str">
        <f>'ВЕДОМСТВЕННАЯ '!G2388</f>
        <v>НМ</v>
      </c>
      <c r="H1992" s="258" t="str">
        <f>'ВЕДОМСТВЕННАЯ '!H2388</f>
        <v>80820</v>
      </c>
      <c r="I1992" s="258" t="str">
        <f>'ВЕДОМСТВЕННАЯ '!I2388</f>
        <v>66 Б МС 80810</v>
      </c>
      <c r="J1992" s="258" t="str">
        <f>'ВЕДОМСТВЕННАЯ '!J2388</f>
        <v>240</v>
      </c>
      <c r="K1992" s="280">
        <f>'ВЕДОМСТВЕННАЯ '!K2388</f>
        <v>0</v>
      </c>
      <c r="L1992" s="280">
        <f>'ВЕДОМСТВЕННАЯ '!L2388</f>
        <v>0</v>
      </c>
      <c r="M1992" s="280">
        <f>'ВЕДОМСТВЕННАЯ '!M2388</f>
        <v>0</v>
      </c>
      <c r="N1992" s="280">
        <f>'ВЕДОМСТВЕННАЯ '!N2388</f>
        <v>0</v>
      </c>
      <c r="O1992" s="280">
        <f>'ВЕДОМСТВЕННАЯ '!O2388</f>
        <v>0</v>
      </c>
      <c r="P1992" s="281">
        <f>'ВЕДОМСТВЕННАЯ '!P2388</f>
        <v>0</v>
      </c>
      <c r="Q1992" s="281">
        <f>'ВЕДОМСТВЕННАЯ '!Q2388</f>
        <v>0</v>
      </c>
      <c r="R1992" s="281">
        <f>'ВЕДОМСТВЕННАЯ '!R2388</f>
        <v>0</v>
      </c>
      <c r="S1992" s="281">
        <f>'ВЕДОМСТВЕННАЯ '!S2388</f>
        <v>0</v>
      </c>
      <c r="T1992" s="281">
        <f>'ВЕДОМСТВЕННАЯ '!U2388</f>
        <v>0</v>
      </c>
      <c r="U1992" s="281">
        <f>'ВЕДОМСТВЕННАЯ '!V2388</f>
        <v>0</v>
      </c>
      <c r="V1992" s="281">
        <f>'ВЕДОМСТВЕННАЯ '!W2388</f>
        <v>0</v>
      </c>
      <c r="W1992" s="281">
        <f>'ВЕДОМСТВЕННАЯ '!X2388</f>
        <v>0</v>
      </c>
      <c r="X1992" s="281">
        <f>'ВЕДОМСТВЕННАЯ '!Y2388</f>
        <v>0</v>
      </c>
      <c r="Y1992" s="66">
        <f>'ВЕДОМСТВЕННАЯ '!Z2388</f>
        <v>0</v>
      </c>
      <c r="Z1992" s="66">
        <f>'ВЕДОМСТВЕННАЯ '!AA2388</f>
        <v>0</v>
      </c>
      <c r="AA1992" s="66">
        <f>'ВЕДОМСТВЕННАЯ '!AB2388</f>
        <v>0</v>
      </c>
    </row>
    <row r="1993" spans="1:27" ht="35.25" customHeight="1" x14ac:dyDescent="0.3">
      <c r="A1993" s="590" t="str">
        <f>'ВЕДОМСТВЕННАЯ '!A2389</f>
        <v>Расходы на обеспечение деятельности органов местного самоуправления в рамках непрограммного направления деятельности</v>
      </c>
      <c r="B1993" s="426" t="str">
        <f>'ВЕДОМСТВЕННАЯ '!B2389</f>
        <v>907</v>
      </c>
      <c r="C1993" s="315" t="str">
        <f>'ВЕДОМСТВЕННАЯ '!C2389</f>
        <v>11</v>
      </c>
      <c r="D1993" s="255" t="str">
        <f>'ВЕДОМСТВЕННАЯ '!D2389</f>
        <v>05</v>
      </c>
      <c r="E1993" s="256" t="str">
        <f>'ВЕДОМСТВЕННАЯ '!E2389</f>
        <v>69</v>
      </c>
      <c r="F1993" s="257" t="str">
        <f>'ВЕДОМСТВЕННАЯ '!F2389</f>
        <v>0</v>
      </c>
      <c r="G1993" s="257" t="str">
        <f>'ВЕДОМСТВЕННАЯ '!G2389</f>
        <v>00</v>
      </c>
      <c r="H1993" s="258" t="str">
        <f>'ВЕДОМСТВЕННАЯ '!H2389</f>
        <v>00000</v>
      </c>
      <c r="I1993" s="258" t="str">
        <f>'ВЕДОМСТВЕННАЯ '!I2389</f>
        <v>69 0 00 00000</v>
      </c>
      <c r="J1993" s="258"/>
      <c r="K1993" s="280">
        <f>'ВЕДОМСТВЕННАЯ '!K2389</f>
        <v>6801.7000000000007</v>
      </c>
      <c r="L1993" s="280">
        <f>'ВЕДОМСТВЕННАЯ '!L2389</f>
        <v>9448.4000000000015</v>
      </c>
      <c r="M1993" s="280">
        <f>'ВЕДОМСТВЕННАЯ '!M2389</f>
        <v>0</v>
      </c>
      <c r="N1993" s="280">
        <f>'ВЕДОМСТВЕННАЯ '!N2389</f>
        <v>0</v>
      </c>
      <c r="O1993" s="280">
        <f>'ВЕДОМСТВЕННАЯ '!O2389</f>
        <v>7473.9000000000005</v>
      </c>
      <c r="P1993" s="281">
        <f>'ВЕДОМСТВЕННАЯ '!P2389</f>
        <v>9503959.7899999991</v>
      </c>
      <c r="Q1993" s="281">
        <f>'ВЕДОМСТВЕННАЯ '!Q2389</f>
        <v>0</v>
      </c>
      <c r="R1993" s="281">
        <f>'ВЕДОМСТВЕННАЯ '!R2389</f>
        <v>0</v>
      </c>
      <c r="S1993" s="281">
        <f>'ВЕДОМСТВЕННАЯ '!S2389</f>
        <v>9503959.7899999991</v>
      </c>
      <c r="T1993" s="281">
        <f>'ВЕДОМСТВЕННАЯ '!U2389</f>
        <v>8974670.8000000007</v>
      </c>
      <c r="U1993" s="281">
        <f>'ВЕДОМСТВЕННАЯ '!V2389</f>
        <v>0</v>
      </c>
      <c r="V1993" s="281">
        <f>'ВЕДОМСТВЕННАЯ '!W2389</f>
        <v>0</v>
      </c>
      <c r="W1993" s="281">
        <f>'ВЕДОМСТВЕННАЯ '!X2389</f>
        <v>8974670.8000000007</v>
      </c>
      <c r="X1993" s="281">
        <f>'ВЕДОМСТВЕННАЯ '!Y2389</f>
        <v>9013751.6400000006</v>
      </c>
      <c r="Y1993" s="66">
        <f>'ВЕДОМСТВЕННАЯ '!Z2389</f>
        <v>0</v>
      </c>
      <c r="Z1993" s="66">
        <f>'ВЕДОМСТВЕННАЯ '!AA2389</f>
        <v>0</v>
      </c>
      <c r="AA1993" s="66">
        <f>'ВЕДОМСТВЕННАЯ '!AB2389</f>
        <v>9013751.6400000006</v>
      </c>
    </row>
    <row r="1994" spans="1:27" ht="24" customHeight="1" x14ac:dyDescent="0.3">
      <c r="A1994" s="590" t="str">
        <f>'ВЕДОМСТВЕННАЯ '!A2390</f>
        <v>Центральный аппарат</v>
      </c>
      <c r="B1994" s="426" t="str">
        <f>'ВЕДОМСТВЕННАЯ '!B2390</f>
        <v>907</v>
      </c>
      <c r="C1994" s="315" t="str">
        <f>'ВЕДОМСТВЕННАЯ '!C2390</f>
        <v>11</v>
      </c>
      <c r="D1994" s="255" t="str">
        <f>'ВЕДОМСТВЕННАЯ '!D2390</f>
        <v>05</v>
      </c>
      <c r="E1994" s="256" t="str">
        <f>'ВЕДОМСТВЕННАЯ '!E2390</f>
        <v>69</v>
      </c>
      <c r="F1994" s="257" t="str">
        <f>'ВЕДОМСТВЕННАЯ '!F2390</f>
        <v>2</v>
      </c>
      <c r="G1994" s="257" t="str">
        <f>'ВЕДОМСТВЕННАЯ '!G2390</f>
        <v>00</v>
      </c>
      <c r="H1994" s="258" t="str">
        <f>'ВЕДОМСТВЕННАЯ '!H2390</f>
        <v>00000</v>
      </c>
      <c r="I1994" s="258" t="str">
        <f>'ВЕДОМСТВЕННАЯ '!I2390</f>
        <v>69 2 00 00000</v>
      </c>
      <c r="J1994" s="258"/>
      <c r="K1994" s="280">
        <f>'ВЕДОМСТВЕННАЯ '!K2390</f>
        <v>6163.6</v>
      </c>
      <c r="L1994" s="280">
        <f>'ВЕДОМСТВЕННАЯ '!L2390</f>
        <v>7468.0000000000009</v>
      </c>
      <c r="M1994" s="280">
        <f>'ВЕДОМСТВЕННАЯ '!M2390</f>
        <v>0</v>
      </c>
      <c r="N1994" s="280">
        <f>'ВЕДОМСТВЕННАЯ '!N2390</f>
        <v>0</v>
      </c>
      <c r="O1994" s="280">
        <f>'ВЕДОМСТВЕННАЯ '!O2390</f>
        <v>6487.6</v>
      </c>
      <c r="P1994" s="281">
        <f>'ВЕДОМСТВЕННАЯ '!P2390</f>
        <v>7324890.0300000003</v>
      </c>
      <c r="Q1994" s="281">
        <f>'ВЕДОМСТВЕННАЯ '!Q2390</f>
        <v>0</v>
      </c>
      <c r="R1994" s="281">
        <f>'ВЕДОМСТВЕННАЯ '!R2390</f>
        <v>0</v>
      </c>
      <c r="S1994" s="281">
        <f>'ВЕДОМСТВЕННАЯ '!S2390</f>
        <v>7324890.0300000003</v>
      </c>
      <c r="T1994" s="281">
        <f>'ВЕДОМСТВЕННАЯ '!U2390</f>
        <v>6922708.6100000003</v>
      </c>
      <c r="U1994" s="281">
        <f>'ВЕДОМСТВЕННАЯ '!V2390</f>
        <v>0</v>
      </c>
      <c r="V1994" s="281">
        <f>'ВЕДОМСТВЕННАЯ '!W2390</f>
        <v>0</v>
      </c>
      <c r="W1994" s="281">
        <f>'ВЕДОМСТВЕННАЯ '!X2390</f>
        <v>6922708.6100000003</v>
      </c>
      <c r="X1994" s="281">
        <f>'ВЕДОМСТВЕННАЯ '!Y2390</f>
        <v>6955581.7800000003</v>
      </c>
      <c r="Y1994" s="66">
        <f>'ВЕДОМСТВЕННАЯ '!Z2390</f>
        <v>0</v>
      </c>
      <c r="Z1994" s="66">
        <f>'ВЕДОМСТВЕННАЯ '!AA2390</f>
        <v>0</v>
      </c>
      <c r="AA1994" s="66">
        <f>'ВЕДОМСТВЕННАЯ '!AB2390</f>
        <v>6955581.7800000003</v>
      </c>
    </row>
    <row r="1995" spans="1:27" ht="44.25" x14ac:dyDescent="0.3">
      <c r="A1995" s="590" t="str">
        <f>'ВЕДОМСТВЕННАЯ '!A2391</f>
        <v xml:space="preserve">Расходы на выплаты по оплате труда работников органов местного самоуправления </v>
      </c>
      <c r="B1995" s="426" t="str">
        <f>'ВЕДОМСТВЕННАЯ '!B2391</f>
        <v>907</v>
      </c>
      <c r="C1995" s="315" t="str">
        <f>'ВЕДОМСТВЕННАЯ '!C2391</f>
        <v>11</v>
      </c>
      <c r="D1995" s="255" t="str">
        <f>'ВЕДОМСТВЕННАЯ '!D2391</f>
        <v>05</v>
      </c>
      <c r="E1995" s="256" t="str">
        <f>'ВЕДОМСТВЕННАЯ '!E2391</f>
        <v>69</v>
      </c>
      <c r="F1995" s="257" t="str">
        <f>'ВЕДОМСТВЕННАЯ '!F2391</f>
        <v>2</v>
      </c>
      <c r="G1995" s="257" t="str">
        <f>'ВЕДОМСТВЕННАЯ '!G2391</f>
        <v>00</v>
      </c>
      <c r="H1995" s="258" t="str">
        <f>'ВЕДОМСТВЕННАЯ '!H2391</f>
        <v>90110</v>
      </c>
      <c r="I1995" s="258" t="str">
        <f>'ВЕДОМСТВЕННАЯ '!I2391</f>
        <v>69 2 00 90110</v>
      </c>
      <c r="J1995" s="258"/>
      <c r="K1995" s="280">
        <f>'ВЕДОМСТВЕННАЯ '!K2391</f>
        <v>5627.8</v>
      </c>
      <c r="L1995" s="280">
        <f>'ВЕДОМСТВЕННАЯ '!L2391</f>
        <v>7414.0000000000009</v>
      </c>
      <c r="M1995" s="280">
        <f>'ВЕДОМСТВЕННАЯ '!M2391</f>
        <v>0</v>
      </c>
      <c r="N1995" s="280">
        <f>'ВЕДОМСТВЕННАЯ '!N2391</f>
        <v>0</v>
      </c>
      <c r="O1995" s="280">
        <f>'ВЕДОМСТВЕННАЯ '!O2391</f>
        <v>6433.6</v>
      </c>
      <c r="P1995" s="281">
        <f>'ВЕДОМСТВЕННАЯ '!P2391</f>
        <v>7308290.0300000003</v>
      </c>
      <c r="Q1995" s="281">
        <f>'ВЕДОМСТВЕННАЯ '!Q2391</f>
        <v>0</v>
      </c>
      <c r="R1995" s="281">
        <f>'ВЕДОМСТВЕННАЯ '!R2391</f>
        <v>0</v>
      </c>
      <c r="S1995" s="281">
        <f>'ВЕДОМСТВЕННАЯ '!S2391</f>
        <v>7308290.0300000003</v>
      </c>
      <c r="T1995" s="281">
        <f>'ВЕДОМСТВЕННАЯ '!U2391</f>
        <v>6909008.6100000003</v>
      </c>
      <c r="U1995" s="281">
        <f>'ВЕДОМСТВЕННАЯ '!V2391</f>
        <v>0</v>
      </c>
      <c r="V1995" s="281">
        <f>'ВЕДОМСТВЕННАЯ '!W2391</f>
        <v>0</v>
      </c>
      <c r="W1995" s="281">
        <f>'ВЕДОМСТВЕННАЯ '!X2391</f>
        <v>6909008.6100000003</v>
      </c>
      <c r="X1995" s="281">
        <f>'ВЕДОМСТВЕННАЯ '!Y2391</f>
        <v>6941881.7800000003</v>
      </c>
      <c r="Y1995" s="66">
        <f>'ВЕДОМСТВЕННАЯ '!Z2391</f>
        <v>0</v>
      </c>
      <c r="Z1995" s="66">
        <f>'ВЕДОМСТВЕННАЯ '!AA2391</f>
        <v>0</v>
      </c>
      <c r="AA1995" s="66">
        <f>'ВЕДОМСТВЕННАЯ '!AB2391</f>
        <v>6941881.7800000003</v>
      </c>
    </row>
    <row r="1996" spans="1:27" ht="53.25" customHeight="1" x14ac:dyDescent="0.3">
      <c r="A1996" s="590" t="str">
        <f>'ВЕДОМСТВЕННАЯ '!A2392</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1996" s="426" t="str">
        <f>'ВЕДОМСТВЕННАЯ '!B2392</f>
        <v>907</v>
      </c>
      <c r="C1996" s="315" t="str">
        <f>'ВЕДОМСТВЕННАЯ '!C2392</f>
        <v>11</v>
      </c>
      <c r="D1996" s="255" t="str">
        <f>'ВЕДОМСТВЕННАЯ '!D2392</f>
        <v>05</v>
      </c>
      <c r="E1996" s="256" t="str">
        <f>'ВЕДОМСТВЕННАЯ '!E2392</f>
        <v>69</v>
      </c>
      <c r="F1996" s="257" t="str">
        <f>'ВЕДОМСТВЕННАЯ '!F2392</f>
        <v>2</v>
      </c>
      <c r="G1996" s="257" t="str">
        <f>'ВЕДОМСТВЕННАЯ '!G2392</f>
        <v>00</v>
      </c>
      <c r="H1996" s="258" t="str">
        <f>'ВЕДОМСТВЕННАЯ '!H2392</f>
        <v>90110</v>
      </c>
      <c r="I1996" s="258" t="str">
        <f>'ВЕДОМСТВЕННАЯ '!I2392</f>
        <v>69 2 00 90110</v>
      </c>
      <c r="J1996" s="258" t="str">
        <f>'ВЕДОМСТВЕННАЯ '!J2392</f>
        <v>100</v>
      </c>
      <c r="K1996" s="280">
        <f>'ВЕДОМСТВЕННАЯ '!K2392</f>
        <v>5627.8</v>
      </c>
      <c r="L1996" s="280">
        <f>'ВЕДОМСТВЕННАЯ '!L2392</f>
        <v>7414.0000000000009</v>
      </c>
      <c r="M1996" s="280">
        <f>'ВЕДОМСТВЕННАЯ '!M2392</f>
        <v>0</v>
      </c>
      <c r="N1996" s="280">
        <f>'ВЕДОМСТВЕННАЯ '!N2392</f>
        <v>0</v>
      </c>
      <c r="O1996" s="280">
        <f>'ВЕДОМСТВЕННАЯ '!O2392</f>
        <v>6433.6</v>
      </c>
      <c r="P1996" s="281">
        <f>'ВЕДОМСТВЕННАЯ '!P2392</f>
        <v>7308290.0300000003</v>
      </c>
      <c r="Q1996" s="281">
        <f>'ВЕДОМСТВЕННАЯ '!Q2392</f>
        <v>0</v>
      </c>
      <c r="R1996" s="281">
        <f>'ВЕДОМСТВЕННАЯ '!R2392</f>
        <v>0</v>
      </c>
      <c r="S1996" s="281">
        <f>'ВЕДОМСТВЕННАЯ '!S2392</f>
        <v>7308290.0300000003</v>
      </c>
      <c r="T1996" s="281">
        <f>'ВЕДОМСТВЕННАЯ '!U2392</f>
        <v>6909008.6100000003</v>
      </c>
      <c r="U1996" s="281">
        <f>'ВЕДОМСТВЕННАЯ '!V2392</f>
        <v>0</v>
      </c>
      <c r="V1996" s="281">
        <f>'ВЕДОМСТВЕННАЯ '!W2392</f>
        <v>0</v>
      </c>
      <c r="W1996" s="281">
        <f>'ВЕДОМСТВЕННАЯ '!X2392</f>
        <v>6909008.6100000003</v>
      </c>
      <c r="X1996" s="281">
        <f>'ВЕДОМСТВЕННАЯ '!Y2392</f>
        <v>6941881.7800000003</v>
      </c>
      <c r="Y1996" s="66">
        <f>'ВЕДОМСТВЕННАЯ '!Z2392</f>
        <v>0</v>
      </c>
      <c r="Z1996" s="66">
        <f>'ВЕДОМСТВЕННАЯ '!AA2392</f>
        <v>0</v>
      </c>
      <c r="AA1996" s="66">
        <f>'ВЕДОМСТВЕННАЯ '!AB2392</f>
        <v>6941881.7800000003</v>
      </c>
    </row>
    <row r="1997" spans="1:27" ht="36" customHeight="1" x14ac:dyDescent="0.3">
      <c r="A1997" s="590" t="str">
        <f>'ВЕДОМСТВЕННАЯ '!A2393</f>
        <v xml:space="preserve">Расходы на выплаты персоналу государственных (муниципальных) органов </v>
      </c>
      <c r="B1997" s="426" t="str">
        <f>'ВЕДОМСТВЕННАЯ '!B2393</f>
        <v>907</v>
      </c>
      <c r="C1997" s="315" t="str">
        <f>'ВЕДОМСТВЕННАЯ '!C2393</f>
        <v>11</v>
      </c>
      <c r="D1997" s="255" t="str">
        <f>'ВЕДОМСТВЕННАЯ '!D2393</f>
        <v>05</v>
      </c>
      <c r="E1997" s="256" t="str">
        <f>'ВЕДОМСТВЕННАЯ '!E2393</f>
        <v>69</v>
      </c>
      <c r="F1997" s="257" t="str">
        <f>'ВЕДОМСТВЕННАЯ '!F2393</f>
        <v>2</v>
      </c>
      <c r="G1997" s="257" t="str">
        <f>'ВЕДОМСТВЕННАЯ '!G2393</f>
        <v>00</v>
      </c>
      <c r="H1997" s="258" t="str">
        <f>'ВЕДОМСТВЕННАЯ '!H2393</f>
        <v>90110</v>
      </c>
      <c r="I1997" s="258" t="str">
        <f>'ВЕДОМСТВЕННАЯ '!I2393</f>
        <v>69 2 00 90110</v>
      </c>
      <c r="J1997" s="258" t="str">
        <f>'ВЕДОМСТВЕННАЯ '!J2393</f>
        <v>120</v>
      </c>
      <c r="K1997" s="280">
        <f>'ВЕДОМСТВЕННАЯ '!K2393</f>
        <v>5627.8</v>
      </c>
      <c r="L1997" s="280">
        <f>'ВЕДОМСТВЕННАЯ '!L2393</f>
        <v>7414.0000000000009</v>
      </c>
      <c r="M1997" s="280">
        <f>'ВЕДОМСТВЕННАЯ '!M2393</f>
        <v>0</v>
      </c>
      <c r="N1997" s="280">
        <f>'ВЕДОМСТВЕННАЯ '!N2393</f>
        <v>0</v>
      </c>
      <c r="O1997" s="280">
        <f>'ВЕДОМСТВЕННАЯ '!O2393</f>
        <v>6433.6</v>
      </c>
      <c r="P1997" s="281">
        <f>'ВЕДОМСТВЕННАЯ '!P2393</f>
        <v>7308290.0300000003</v>
      </c>
      <c r="Q1997" s="281">
        <f>'ВЕДОМСТВЕННАЯ '!Q2393</f>
        <v>0</v>
      </c>
      <c r="R1997" s="281">
        <f>'ВЕДОМСТВЕННАЯ '!R2393</f>
        <v>0</v>
      </c>
      <c r="S1997" s="281">
        <f>'ВЕДОМСТВЕННАЯ '!S2393</f>
        <v>7308290.0300000003</v>
      </c>
      <c r="T1997" s="281">
        <f>'ВЕДОМСТВЕННАЯ '!U2393</f>
        <v>6909008.6100000003</v>
      </c>
      <c r="U1997" s="281">
        <f>'ВЕДОМСТВЕННАЯ '!V2393</f>
        <v>0</v>
      </c>
      <c r="V1997" s="281">
        <f>'ВЕДОМСТВЕННАЯ '!W2393</f>
        <v>0</v>
      </c>
      <c r="W1997" s="281">
        <f>'ВЕДОМСТВЕННАЯ '!X2393</f>
        <v>6909008.6100000003</v>
      </c>
      <c r="X1997" s="281">
        <f>'ВЕДОМСТВЕННАЯ '!Y2393</f>
        <v>6941881.7800000003</v>
      </c>
      <c r="Y1997" s="66">
        <f>'ВЕДОМСТВЕННАЯ '!Z2393</f>
        <v>0</v>
      </c>
      <c r="Z1997" s="66">
        <f>'ВЕДОМСТВЕННАЯ '!AA2393</f>
        <v>0</v>
      </c>
      <c r="AA1997" s="66">
        <f>'ВЕДОМСТВЕННАЯ '!AB2393</f>
        <v>6941881.7800000003</v>
      </c>
    </row>
    <row r="1998" spans="1:27" ht="27" customHeight="1" x14ac:dyDescent="0.3">
      <c r="A1998" s="590" t="str">
        <f>'ВЕДОМСТВЕННАЯ '!A2394</f>
        <v>Расходы на обеспечение функций органов местного самоуправления</v>
      </c>
      <c r="B1998" s="426" t="str">
        <f>'ВЕДОМСТВЕННАЯ '!B2394</f>
        <v>907</v>
      </c>
      <c r="C1998" s="315" t="str">
        <f>'ВЕДОМСТВЕННАЯ '!C2394</f>
        <v>11</v>
      </c>
      <c r="D1998" s="255" t="str">
        <f>'ВЕДОМСТВЕННАЯ '!D2394</f>
        <v>05</v>
      </c>
      <c r="E1998" s="256" t="str">
        <f>'ВЕДОМСТВЕННАЯ '!E2394</f>
        <v>69</v>
      </c>
      <c r="F1998" s="257" t="str">
        <f>'ВЕДОМСТВЕННАЯ '!F2394</f>
        <v>2</v>
      </c>
      <c r="G1998" s="257" t="str">
        <f>'ВЕДОМСТВЕННАЯ '!G2394</f>
        <v>00</v>
      </c>
      <c r="H1998" s="258" t="str">
        <f>'ВЕДОМСТВЕННАЯ '!H2394</f>
        <v>90190</v>
      </c>
      <c r="I1998" s="258" t="str">
        <f>'ВЕДОМСТВЕННАЯ '!I2394</f>
        <v>69 2 00 90190</v>
      </c>
      <c r="J1998" s="258"/>
      <c r="K1998" s="280">
        <f>'ВЕДОМСТВЕННАЯ '!K2394</f>
        <v>535.79999999999995</v>
      </c>
      <c r="L1998" s="280">
        <f>'ВЕДОМСТВЕННАЯ '!L2394</f>
        <v>54</v>
      </c>
      <c r="M1998" s="280">
        <f>'ВЕДОМСТВЕННАЯ '!M2394</f>
        <v>0</v>
      </c>
      <c r="N1998" s="280">
        <f>'ВЕДОМСТВЕННАЯ '!N2394</f>
        <v>0</v>
      </c>
      <c r="O1998" s="280">
        <f>'ВЕДОМСТВЕННАЯ '!O2394</f>
        <v>54</v>
      </c>
      <c r="P1998" s="281">
        <f>'ВЕДОМСТВЕННАЯ '!P2394</f>
        <v>16600</v>
      </c>
      <c r="Q1998" s="281">
        <f>'ВЕДОМСТВЕННАЯ '!Q2394</f>
        <v>0</v>
      </c>
      <c r="R1998" s="281">
        <f>'ВЕДОМСТВЕННАЯ '!R2394</f>
        <v>0</v>
      </c>
      <c r="S1998" s="281">
        <f>'ВЕДОМСТВЕННАЯ '!S2394</f>
        <v>16600</v>
      </c>
      <c r="T1998" s="281">
        <f>'ВЕДОМСТВЕННАЯ '!U2394</f>
        <v>13700</v>
      </c>
      <c r="U1998" s="281">
        <f>'ВЕДОМСТВЕННАЯ '!V2394</f>
        <v>0</v>
      </c>
      <c r="V1998" s="281">
        <f>'ВЕДОМСТВЕННАЯ '!W2394</f>
        <v>0</v>
      </c>
      <c r="W1998" s="281">
        <f>'ВЕДОМСТВЕННАЯ '!X2394</f>
        <v>13700</v>
      </c>
      <c r="X1998" s="281">
        <f>'ВЕДОМСТВЕННАЯ '!Y2394</f>
        <v>13700</v>
      </c>
      <c r="Y1998" s="66">
        <f>'ВЕДОМСТВЕННАЯ '!Z2394</f>
        <v>0</v>
      </c>
      <c r="Z1998" s="66">
        <f>'ВЕДОМСТВЕННАЯ '!AA2394</f>
        <v>0</v>
      </c>
      <c r="AA1998" s="66">
        <f>'ВЕДОМСТВЕННАЯ '!AB2394</f>
        <v>13700</v>
      </c>
    </row>
    <row r="1999" spans="1:27" ht="39.75" customHeight="1" x14ac:dyDescent="0.3">
      <c r="A1999" s="590" t="str">
        <f>'ВЕДОМСТВЕННАЯ '!A2395</f>
        <v>Закупка товаров, работ и услуг для обеспечения государственных (муниципальных) нужд</v>
      </c>
      <c r="B1999" s="426" t="str">
        <f>'ВЕДОМСТВЕННАЯ '!B2395</f>
        <v>907</v>
      </c>
      <c r="C1999" s="315" t="str">
        <f>'ВЕДОМСТВЕННАЯ '!C2395</f>
        <v>11</v>
      </c>
      <c r="D1999" s="255" t="str">
        <f>'ВЕДОМСТВЕННАЯ '!D2395</f>
        <v>05</v>
      </c>
      <c r="E1999" s="256" t="str">
        <f>'ВЕДОМСТВЕННАЯ '!E2395</f>
        <v>69</v>
      </c>
      <c r="F1999" s="257" t="str">
        <f>'ВЕДОМСТВЕННАЯ '!F2395</f>
        <v>2</v>
      </c>
      <c r="G1999" s="257" t="str">
        <f>'ВЕДОМСТВЕННАЯ '!G2395</f>
        <v>00</v>
      </c>
      <c r="H1999" s="258" t="str">
        <f>'ВЕДОМСТВЕННАЯ '!H2395</f>
        <v>90190</v>
      </c>
      <c r="I1999" s="258" t="str">
        <f>'ВЕДОМСТВЕННАЯ '!I2395</f>
        <v>69 2 00 90190</v>
      </c>
      <c r="J1999" s="343">
        <f>'ВЕДОМСТВЕННАЯ '!J2395</f>
        <v>200</v>
      </c>
      <c r="K1999" s="280">
        <f>'ВЕДОМСТВЕННАЯ '!K2395</f>
        <v>535.79999999999995</v>
      </c>
      <c r="L1999" s="280">
        <f>'ВЕДОМСТВЕННАЯ '!L2395</f>
        <v>54</v>
      </c>
      <c r="M1999" s="280">
        <f>'ВЕДОМСТВЕННАЯ '!M2395</f>
        <v>0</v>
      </c>
      <c r="N1999" s="280">
        <f>'ВЕДОМСТВЕННАЯ '!N2395</f>
        <v>0</v>
      </c>
      <c r="O1999" s="280">
        <f>'ВЕДОМСТВЕННАЯ '!O2395</f>
        <v>54</v>
      </c>
      <c r="P1999" s="281">
        <f>'ВЕДОМСТВЕННАЯ '!P2395</f>
        <v>16600</v>
      </c>
      <c r="Q1999" s="281">
        <f>'ВЕДОМСТВЕННАЯ '!Q2395</f>
        <v>0</v>
      </c>
      <c r="R1999" s="281">
        <f>'ВЕДОМСТВЕННАЯ '!R2395</f>
        <v>0</v>
      </c>
      <c r="S1999" s="281">
        <f>'ВЕДОМСТВЕННАЯ '!S2395</f>
        <v>16600</v>
      </c>
      <c r="T1999" s="281">
        <f>'ВЕДОМСТВЕННАЯ '!U2395</f>
        <v>13700</v>
      </c>
      <c r="U1999" s="281">
        <f>'ВЕДОМСТВЕННАЯ '!V2395</f>
        <v>0</v>
      </c>
      <c r="V1999" s="281">
        <f>'ВЕДОМСТВЕННАЯ '!W2395</f>
        <v>0</v>
      </c>
      <c r="W1999" s="281">
        <f>'ВЕДОМСТВЕННАЯ '!X2395</f>
        <v>13700</v>
      </c>
      <c r="X1999" s="281">
        <f>'ВЕДОМСТВЕННАЯ '!Y2395</f>
        <v>13700</v>
      </c>
      <c r="Y1999" s="66">
        <f>'ВЕДОМСТВЕННАЯ '!Z2395</f>
        <v>0</v>
      </c>
      <c r="Z1999" s="66">
        <f>'ВЕДОМСТВЕННАЯ '!AA2395</f>
        <v>0</v>
      </c>
      <c r="AA1999" s="66">
        <f>'ВЕДОМСТВЕННАЯ '!AB2395</f>
        <v>13700</v>
      </c>
    </row>
    <row r="2000" spans="1:27" ht="40.5" customHeight="1" x14ac:dyDescent="0.3">
      <c r="A2000" s="590" t="str">
        <f>'ВЕДОМСТВЕННАЯ '!A2396</f>
        <v xml:space="preserve">Иные закупки товаров, работ и услуг для обеспечения государственных (муниципальных) нужд </v>
      </c>
      <c r="B2000" s="426" t="str">
        <f>'ВЕДОМСТВЕННАЯ '!B2396</f>
        <v>907</v>
      </c>
      <c r="C2000" s="315" t="str">
        <f>'ВЕДОМСТВЕННАЯ '!C2396</f>
        <v>11</v>
      </c>
      <c r="D2000" s="255" t="str">
        <f>'ВЕДОМСТВЕННАЯ '!D2396</f>
        <v>05</v>
      </c>
      <c r="E2000" s="256" t="str">
        <f>'ВЕДОМСТВЕННАЯ '!E2396</f>
        <v>69</v>
      </c>
      <c r="F2000" s="257" t="str">
        <f>'ВЕДОМСТВЕННАЯ '!F2396</f>
        <v>2</v>
      </c>
      <c r="G2000" s="257" t="str">
        <f>'ВЕДОМСТВЕННАЯ '!G2396</f>
        <v>00</v>
      </c>
      <c r="H2000" s="258" t="str">
        <f>'ВЕДОМСТВЕННАЯ '!H2396</f>
        <v>90190</v>
      </c>
      <c r="I2000" s="258" t="str">
        <f>'ВЕДОМСТВЕННАЯ '!I2396</f>
        <v>69 2 00 90190</v>
      </c>
      <c r="J2000" s="258" t="str">
        <f>'ВЕДОМСТВЕННАЯ '!J2396</f>
        <v>240</v>
      </c>
      <c r="K2000" s="280">
        <f>'ВЕДОМСТВЕННАЯ '!K2396</f>
        <v>535.79999999999995</v>
      </c>
      <c r="L2000" s="280">
        <f>'ВЕДОМСТВЕННАЯ '!L2396</f>
        <v>54</v>
      </c>
      <c r="M2000" s="280">
        <f>'ВЕДОМСТВЕННАЯ '!M2396</f>
        <v>0</v>
      </c>
      <c r="N2000" s="280">
        <f>'ВЕДОМСТВЕННАЯ '!N2396</f>
        <v>0</v>
      </c>
      <c r="O2000" s="280">
        <f>'ВЕДОМСТВЕННАЯ '!O2396</f>
        <v>54</v>
      </c>
      <c r="P2000" s="281">
        <f>'ВЕДОМСТВЕННАЯ '!P2396</f>
        <v>16600</v>
      </c>
      <c r="Q2000" s="281">
        <f>'ВЕДОМСТВЕННАЯ '!Q2396</f>
        <v>0</v>
      </c>
      <c r="R2000" s="281">
        <f>'ВЕДОМСТВЕННАЯ '!R2396</f>
        <v>0</v>
      </c>
      <c r="S2000" s="281">
        <f>'ВЕДОМСТВЕННАЯ '!S2396</f>
        <v>16600</v>
      </c>
      <c r="T2000" s="281">
        <f>'ВЕДОМСТВЕННАЯ '!U2396</f>
        <v>13700</v>
      </c>
      <c r="U2000" s="281">
        <f>'ВЕДОМСТВЕННАЯ '!V2396</f>
        <v>0</v>
      </c>
      <c r="V2000" s="281">
        <f>'ВЕДОМСТВЕННАЯ '!W2396</f>
        <v>0</v>
      </c>
      <c r="W2000" s="281">
        <f>'ВЕДОМСТВЕННАЯ '!X2396</f>
        <v>13700</v>
      </c>
      <c r="X2000" s="281">
        <f>'ВЕДОМСТВЕННАЯ '!Y2396</f>
        <v>13700</v>
      </c>
      <c r="Y2000" s="66">
        <f>'ВЕДОМСТВЕННАЯ '!Z2396</f>
        <v>0</v>
      </c>
      <c r="Z2000" s="66">
        <f>'ВЕДОМСТВЕННАЯ '!AA2396</f>
        <v>0</v>
      </c>
      <c r="AA2000" s="66">
        <f>'ВЕДОМСТВЕННАЯ '!AB2396</f>
        <v>13700</v>
      </c>
    </row>
    <row r="2001" spans="1:27" ht="19.5" hidden="1" customHeight="1" x14ac:dyDescent="0.3">
      <c r="A2001" s="590" t="str">
        <f>'ВЕДОМСТВЕННАЯ '!A2397</f>
        <v>Иные бюджетные ассигнования</v>
      </c>
      <c r="B2001" s="426" t="str">
        <f>'ВЕДОМСТВЕННАЯ '!B2397</f>
        <v>907</v>
      </c>
      <c r="C2001" s="315" t="str">
        <f>'ВЕДОМСТВЕННАЯ '!C2397</f>
        <v>11</v>
      </c>
      <c r="D2001" s="255" t="str">
        <f>'ВЕДОМСТВЕННАЯ '!D2397</f>
        <v>05</v>
      </c>
      <c r="E2001" s="256" t="str">
        <f>'ВЕДОМСТВЕННАЯ '!E2397</f>
        <v>69</v>
      </c>
      <c r="F2001" s="257" t="str">
        <f>'ВЕДОМСТВЕННАЯ '!F2397</f>
        <v>2</v>
      </c>
      <c r="G2001" s="257" t="str">
        <f>'ВЕДОМСТВЕННАЯ '!G2397</f>
        <v>00</v>
      </c>
      <c r="H2001" s="258" t="str">
        <f>'ВЕДОМСТВЕННАЯ '!H2397</f>
        <v>90190</v>
      </c>
      <c r="I2001" s="258" t="str">
        <f>'ВЕДОМСТВЕННАЯ '!I2397</f>
        <v>69 2 00 90190</v>
      </c>
      <c r="J2001" s="258" t="str">
        <f>'ВЕДОМСТВЕННАЯ '!J2397</f>
        <v>800</v>
      </c>
      <c r="K2001" s="280">
        <f>'ВЕДОМСТВЕННАЯ '!K2397</f>
        <v>0</v>
      </c>
      <c r="L2001" s="280">
        <f>'ВЕДОМСТВЕННАЯ '!L2397</f>
        <v>0</v>
      </c>
      <c r="M2001" s="280">
        <f>'ВЕДОМСТВЕННАЯ '!M2397</f>
        <v>0</v>
      </c>
      <c r="N2001" s="280">
        <f>'ВЕДОМСТВЕННАЯ '!N2397</f>
        <v>0</v>
      </c>
      <c r="O2001" s="280">
        <f>'ВЕДОМСТВЕННАЯ '!O2397</f>
        <v>0</v>
      </c>
      <c r="P2001" s="281">
        <f>'ВЕДОМСТВЕННАЯ '!P2397</f>
        <v>0</v>
      </c>
      <c r="Q2001" s="281">
        <f>'ВЕДОМСТВЕННАЯ '!Q2397</f>
        <v>0</v>
      </c>
      <c r="R2001" s="281">
        <f>'ВЕДОМСТВЕННАЯ '!R2397</f>
        <v>0</v>
      </c>
      <c r="S2001" s="281">
        <f>'ВЕДОМСТВЕННАЯ '!S2397</f>
        <v>0</v>
      </c>
      <c r="T2001" s="281">
        <f>'ВЕДОМСТВЕННАЯ '!U2397</f>
        <v>0</v>
      </c>
      <c r="U2001" s="281">
        <f>'ВЕДОМСТВЕННАЯ '!V2397</f>
        <v>0</v>
      </c>
      <c r="V2001" s="281">
        <f>'ВЕДОМСТВЕННАЯ '!W2397</f>
        <v>0</v>
      </c>
      <c r="W2001" s="281">
        <f>'ВЕДОМСТВЕННАЯ '!X2397</f>
        <v>0</v>
      </c>
      <c r="X2001" s="281">
        <f>'ВЕДОМСТВЕННАЯ '!Y2397</f>
        <v>0</v>
      </c>
      <c r="Y2001" s="66">
        <f>'ВЕДОМСТВЕННАЯ '!Z2397</f>
        <v>0</v>
      </c>
      <c r="Z2001" s="66">
        <f>'ВЕДОМСТВЕННАЯ '!AA2397</f>
        <v>0</v>
      </c>
      <c r="AA2001" s="66">
        <f>'ВЕДОМСТВЕННАЯ '!AB2397</f>
        <v>0</v>
      </c>
    </row>
    <row r="2002" spans="1:27" ht="19.5" hidden="1" customHeight="1" x14ac:dyDescent="0.3">
      <c r="A2002" s="590" t="str">
        <f>'ВЕДОМСТВЕННАЯ '!A2398</f>
        <v>Уплата налогов, сборов и иных платежей</v>
      </c>
      <c r="B2002" s="426" t="str">
        <f>'ВЕДОМСТВЕННАЯ '!B2398</f>
        <v>907</v>
      </c>
      <c r="C2002" s="315" t="str">
        <f>'ВЕДОМСТВЕННАЯ '!C2398</f>
        <v>11</v>
      </c>
      <c r="D2002" s="255" t="str">
        <f>'ВЕДОМСТВЕННАЯ '!D2398</f>
        <v>05</v>
      </c>
      <c r="E2002" s="256" t="str">
        <f>'ВЕДОМСТВЕННАЯ '!E2398</f>
        <v>69</v>
      </c>
      <c r="F2002" s="257" t="str">
        <f>'ВЕДОМСТВЕННАЯ '!F2398</f>
        <v>2</v>
      </c>
      <c r="G2002" s="257" t="str">
        <f>'ВЕДОМСТВЕННАЯ '!G2398</f>
        <v>00</v>
      </c>
      <c r="H2002" s="258" t="str">
        <f>'ВЕДОМСТВЕННАЯ '!H2398</f>
        <v>90190</v>
      </c>
      <c r="I2002" s="258" t="str">
        <f>'ВЕДОМСТВЕННАЯ '!I2398</f>
        <v>69 2 00 90190</v>
      </c>
      <c r="J2002" s="258" t="str">
        <f>'ВЕДОМСТВЕННАЯ '!J2398</f>
        <v>850</v>
      </c>
      <c r="K2002" s="280">
        <f>'ВЕДОМСТВЕННАЯ '!K2398</f>
        <v>0</v>
      </c>
      <c r="L2002" s="280">
        <f>'ВЕДОМСТВЕННАЯ '!L2398</f>
        <v>0</v>
      </c>
      <c r="M2002" s="280">
        <f>'ВЕДОМСТВЕННАЯ '!M2398</f>
        <v>0</v>
      </c>
      <c r="N2002" s="280">
        <f>'ВЕДОМСТВЕННАЯ '!N2398</f>
        <v>0</v>
      </c>
      <c r="O2002" s="280">
        <f>'ВЕДОМСТВЕННАЯ '!O2398</f>
        <v>0</v>
      </c>
      <c r="P2002" s="281">
        <f>'ВЕДОМСТВЕННАЯ '!P2398</f>
        <v>0</v>
      </c>
      <c r="Q2002" s="281">
        <f>'ВЕДОМСТВЕННАЯ '!Q2398</f>
        <v>0</v>
      </c>
      <c r="R2002" s="281">
        <f>'ВЕДОМСТВЕННАЯ '!R2398</f>
        <v>0</v>
      </c>
      <c r="S2002" s="281">
        <f>'ВЕДОМСТВЕННАЯ '!S2398</f>
        <v>0</v>
      </c>
      <c r="T2002" s="281">
        <f>'ВЕДОМСТВЕННАЯ '!U2398</f>
        <v>0</v>
      </c>
      <c r="U2002" s="281">
        <f>'ВЕДОМСТВЕННАЯ '!V2398</f>
        <v>0</v>
      </c>
      <c r="V2002" s="281">
        <f>'ВЕДОМСТВЕННАЯ '!W2398</f>
        <v>0</v>
      </c>
      <c r="W2002" s="281">
        <f>'ВЕДОМСТВЕННАЯ '!X2398</f>
        <v>0</v>
      </c>
      <c r="X2002" s="281">
        <f>'ВЕДОМСТВЕННАЯ '!Y2398</f>
        <v>0</v>
      </c>
      <c r="Y2002" s="66">
        <f>'ВЕДОМСТВЕННАЯ '!Z2398</f>
        <v>0</v>
      </c>
      <c r="Z2002" s="66">
        <f>'ВЕДОМСТВЕННАЯ '!AA2398</f>
        <v>0</v>
      </c>
      <c r="AA2002" s="66">
        <f>'ВЕДОМСТВЕННАЯ '!AB2398</f>
        <v>0</v>
      </c>
    </row>
    <row r="2003" spans="1:27" ht="24.75" customHeight="1" x14ac:dyDescent="0.3">
      <c r="A2003" s="590" t="str">
        <f>'ВЕДОМСТВЕННАЯ '!A2399</f>
        <v>Центральный аппарат в части содержания не муниципальных служащих</v>
      </c>
      <c r="B2003" s="426" t="str">
        <f>'ВЕДОМСТВЕННАЯ '!B2399</f>
        <v>907</v>
      </c>
      <c r="C2003" s="315" t="str">
        <f>'ВЕДОМСТВЕННАЯ '!C2399</f>
        <v>11</v>
      </c>
      <c r="D2003" s="255" t="str">
        <f>'ВЕДОМСТВЕННАЯ '!D2399</f>
        <v>05</v>
      </c>
      <c r="E2003" s="256" t="str">
        <f>'ВЕДОМСТВЕННАЯ '!E2399</f>
        <v>69</v>
      </c>
      <c r="F2003" s="257" t="str">
        <f>'ВЕДОМСТВЕННАЯ '!F2399</f>
        <v>3</v>
      </c>
      <c r="G2003" s="257" t="str">
        <f>'ВЕДОМСТВЕННАЯ '!G2399</f>
        <v>НМ</v>
      </c>
      <c r="H2003" s="258" t="str">
        <f>'ВЕДОМСТВЕННАЯ '!H2399</f>
        <v>00000</v>
      </c>
      <c r="I2003" s="258" t="str">
        <f>'ВЕДОМСТВЕННАЯ '!I2399</f>
        <v>69 2 НМ 00000</v>
      </c>
      <c r="J2003" s="258"/>
      <c r="K2003" s="280">
        <f>'ВЕДОМСТВЕННАЯ '!K2399</f>
        <v>638.1</v>
      </c>
      <c r="L2003" s="280">
        <f>'ВЕДОМСТВЕННАЯ '!L2399</f>
        <v>1980.3999999999999</v>
      </c>
      <c r="M2003" s="280">
        <f>'ВЕДОМСТВЕННАЯ '!M2399</f>
        <v>0</v>
      </c>
      <c r="N2003" s="280">
        <f>'ВЕДОМСТВЕННАЯ '!N2399</f>
        <v>0</v>
      </c>
      <c r="O2003" s="280">
        <f>'ВЕДОМСТВЕННАЯ '!O2399</f>
        <v>986.3</v>
      </c>
      <c r="P2003" s="281">
        <f>'ВЕДОМСТВЕННАЯ '!P2399</f>
        <v>2179069.7599999998</v>
      </c>
      <c r="Q2003" s="281">
        <f>'ВЕДОМСТВЕННАЯ '!Q2399</f>
        <v>0</v>
      </c>
      <c r="R2003" s="281">
        <f>'ВЕДОМСТВЕННАЯ '!R2399</f>
        <v>0</v>
      </c>
      <c r="S2003" s="281">
        <f>'ВЕДОМСТВЕННАЯ '!S2399</f>
        <v>2179069.7599999998</v>
      </c>
      <c r="T2003" s="281">
        <f>'ВЕДОМСТВЕННАЯ '!U2399</f>
        <v>2051962.19</v>
      </c>
      <c r="U2003" s="281">
        <f>'ВЕДОМСТВЕННАЯ '!V2399</f>
        <v>0</v>
      </c>
      <c r="V2003" s="281">
        <f>'ВЕДОМСТВЕННАЯ '!W2399</f>
        <v>0</v>
      </c>
      <c r="W2003" s="281">
        <f>'ВЕДОМСТВЕННАЯ '!X2399</f>
        <v>2051962.19</v>
      </c>
      <c r="X2003" s="281">
        <f>'ВЕДОМСТВЕННАЯ '!Y2399</f>
        <v>2058169.86</v>
      </c>
      <c r="Y2003" s="66">
        <f>'ВЕДОМСТВЕННАЯ '!Z2399</f>
        <v>0</v>
      </c>
      <c r="Z2003" s="66">
        <f>'ВЕДОМСТВЕННАЯ '!AA2399</f>
        <v>0</v>
      </c>
      <c r="AA2003" s="66">
        <f>'ВЕДОМСТВЕННАЯ '!AB2399</f>
        <v>2058169.86</v>
      </c>
    </row>
    <row r="2004" spans="1:27" ht="39" customHeight="1" x14ac:dyDescent="0.3">
      <c r="A2004" s="590" t="str">
        <f>'ВЕДОМСТВЕННАЯ '!A2400</f>
        <v xml:space="preserve">Расходы на выплаты по оплате труда работников органов местного самоуправления </v>
      </c>
      <c r="B2004" s="426" t="str">
        <f>'ВЕДОМСТВЕННАЯ '!B2400</f>
        <v>907</v>
      </c>
      <c r="C2004" s="315" t="str">
        <f>'ВЕДОМСТВЕННАЯ '!C2400</f>
        <v>11</v>
      </c>
      <c r="D2004" s="255" t="str">
        <f>'ВЕДОМСТВЕННАЯ '!D2400</f>
        <v>05</v>
      </c>
      <c r="E2004" s="256" t="str">
        <f>'ВЕДОМСТВЕННАЯ '!E2400</f>
        <v>69</v>
      </c>
      <c r="F2004" s="257" t="str">
        <f>'ВЕДОМСТВЕННАЯ '!F2400</f>
        <v>3</v>
      </c>
      <c r="G2004" s="257" t="str">
        <f>'ВЕДОМСТВЕННАЯ '!G2400</f>
        <v>НМ</v>
      </c>
      <c r="H2004" s="258" t="str">
        <f>'ВЕДОМСТВЕННАЯ '!H2400</f>
        <v>90110</v>
      </c>
      <c r="I2004" s="258" t="str">
        <f>'ВЕДОМСТВЕННАЯ '!I2400</f>
        <v>69 2 НМ 90110</v>
      </c>
      <c r="J2004" s="258"/>
      <c r="K2004" s="280">
        <f>'ВЕДОМСТВЕННАЯ '!K2400</f>
        <v>638.1</v>
      </c>
      <c r="L2004" s="280">
        <f>'ВЕДОМСТВЕННАЯ '!L2400</f>
        <v>1980.3999999999999</v>
      </c>
      <c r="M2004" s="280">
        <f>'ВЕДОМСТВЕННАЯ '!M2400</f>
        <v>0</v>
      </c>
      <c r="N2004" s="280">
        <f>'ВЕДОМСТВЕННАЯ '!N2400</f>
        <v>0</v>
      </c>
      <c r="O2004" s="280">
        <f>'ВЕДОМСТВЕННАЯ '!O2400</f>
        <v>986.3</v>
      </c>
      <c r="P2004" s="281">
        <f>'ВЕДОМСТВЕННАЯ '!P2400</f>
        <v>2179069.7599999998</v>
      </c>
      <c r="Q2004" s="281">
        <f>'ВЕДОМСТВЕННАЯ '!Q2400</f>
        <v>0</v>
      </c>
      <c r="R2004" s="281">
        <f>'ВЕДОМСТВЕННАЯ '!R2400</f>
        <v>0</v>
      </c>
      <c r="S2004" s="281">
        <f>'ВЕДОМСТВЕННАЯ '!S2400</f>
        <v>2179069.7599999998</v>
      </c>
      <c r="T2004" s="281">
        <f>'ВЕДОМСТВЕННАЯ '!U2400</f>
        <v>2051962.19</v>
      </c>
      <c r="U2004" s="281">
        <f>'ВЕДОМСТВЕННАЯ '!V2400</f>
        <v>0</v>
      </c>
      <c r="V2004" s="281">
        <f>'ВЕДОМСТВЕННАЯ '!W2400</f>
        <v>0</v>
      </c>
      <c r="W2004" s="281">
        <f>'ВЕДОМСТВЕННАЯ '!X2400</f>
        <v>2051962.19</v>
      </c>
      <c r="X2004" s="281">
        <f>'ВЕДОМСТВЕННАЯ '!Y2400</f>
        <v>2058169.86</v>
      </c>
      <c r="Y2004" s="66">
        <f>'ВЕДОМСТВЕННАЯ '!Z2400</f>
        <v>0</v>
      </c>
      <c r="Z2004" s="66">
        <f>'ВЕДОМСТВЕННАЯ '!AA2400</f>
        <v>0</v>
      </c>
      <c r="AA2004" s="66">
        <f>'ВЕДОМСТВЕННАЯ '!AB2400</f>
        <v>2058169.86</v>
      </c>
    </row>
    <row r="2005" spans="1:27" ht="57.75" customHeight="1" x14ac:dyDescent="0.3">
      <c r="A2005" s="590" t="str">
        <f>'ВЕДОМСТВЕННАЯ '!A2401</f>
        <v>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v>
      </c>
      <c r="B2005" s="426" t="str">
        <f>'ВЕДОМСТВЕННАЯ '!B2401</f>
        <v>907</v>
      </c>
      <c r="C2005" s="315" t="str">
        <f>'ВЕДОМСТВЕННАЯ '!C2401</f>
        <v>11</v>
      </c>
      <c r="D2005" s="255" t="str">
        <f>'ВЕДОМСТВЕННАЯ '!D2401</f>
        <v>05</v>
      </c>
      <c r="E2005" s="256" t="str">
        <f>'ВЕДОМСТВЕННАЯ '!E2401</f>
        <v>69</v>
      </c>
      <c r="F2005" s="257" t="str">
        <f>'ВЕДОМСТВЕННАЯ '!F2401</f>
        <v>3</v>
      </c>
      <c r="G2005" s="257" t="str">
        <f>'ВЕДОМСТВЕННАЯ '!G2401</f>
        <v>НМ</v>
      </c>
      <c r="H2005" s="258" t="str">
        <f>'ВЕДОМСТВЕННАЯ '!H2401</f>
        <v>90110</v>
      </c>
      <c r="I2005" s="258" t="str">
        <f>'ВЕДОМСТВЕННАЯ '!I2401</f>
        <v>69 2 НМ 90110</v>
      </c>
      <c r="J2005" s="258" t="str">
        <f>'ВЕДОМСТВЕННАЯ '!J2401</f>
        <v>100</v>
      </c>
      <c r="K2005" s="280">
        <f>'ВЕДОМСТВЕННАЯ '!K2401</f>
        <v>638.1</v>
      </c>
      <c r="L2005" s="280">
        <f>'ВЕДОМСТВЕННАЯ '!L2401</f>
        <v>1980.3999999999999</v>
      </c>
      <c r="M2005" s="280">
        <f>'ВЕДОМСТВЕННАЯ '!M2401</f>
        <v>0</v>
      </c>
      <c r="N2005" s="280">
        <f>'ВЕДОМСТВЕННАЯ '!N2401</f>
        <v>0</v>
      </c>
      <c r="O2005" s="280">
        <f>'ВЕДОМСТВЕННАЯ '!O2401</f>
        <v>986.3</v>
      </c>
      <c r="P2005" s="281">
        <f>'ВЕДОМСТВЕННАЯ '!P2401</f>
        <v>2179069.7599999998</v>
      </c>
      <c r="Q2005" s="281">
        <f>'ВЕДОМСТВЕННАЯ '!Q2401</f>
        <v>0</v>
      </c>
      <c r="R2005" s="281">
        <f>'ВЕДОМСТВЕННАЯ '!R2401</f>
        <v>0</v>
      </c>
      <c r="S2005" s="281">
        <f>'ВЕДОМСТВЕННАЯ '!S2401</f>
        <v>2179069.7599999998</v>
      </c>
      <c r="T2005" s="281">
        <f>'ВЕДОМСТВЕННАЯ '!U2401</f>
        <v>2051962.19</v>
      </c>
      <c r="U2005" s="281">
        <f>'ВЕДОМСТВЕННАЯ '!V2401</f>
        <v>0</v>
      </c>
      <c r="V2005" s="281">
        <f>'ВЕДОМСТВЕННАЯ '!W2401</f>
        <v>0</v>
      </c>
      <c r="W2005" s="281">
        <f>'ВЕДОМСТВЕННАЯ '!X2401</f>
        <v>2051962.19</v>
      </c>
      <c r="X2005" s="281">
        <f>'ВЕДОМСТВЕННАЯ '!Y2401</f>
        <v>2058169.86</v>
      </c>
      <c r="Y2005" s="66">
        <f>'ВЕДОМСТВЕННАЯ '!Z2401</f>
        <v>0</v>
      </c>
      <c r="Z2005" s="66">
        <f>'ВЕДОМСТВЕННАЯ '!AA2401</f>
        <v>0</v>
      </c>
      <c r="AA2005" s="66">
        <f>'ВЕДОМСТВЕННАЯ '!AB2401</f>
        <v>2058169.86</v>
      </c>
    </row>
    <row r="2006" spans="1:27" ht="36" customHeight="1" x14ac:dyDescent="0.3">
      <c r="A2006" s="590" t="str">
        <f>'ВЕДОМСТВЕННАЯ '!A2402</f>
        <v xml:space="preserve">Расходы на выплаты персоналу государственных (муниципальных) органов </v>
      </c>
      <c r="B2006" s="426" t="str">
        <f>'ВЕДОМСТВЕННАЯ '!B2402</f>
        <v>907</v>
      </c>
      <c r="C2006" s="315" t="str">
        <f>'ВЕДОМСТВЕННАЯ '!C2402</f>
        <v>11</v>
      </c>
      <c r="D2006" s="255" t="str">
        <f>'ВЕДОМСТВЕННАЯ '!D2402</f>
        <v>05</v>
      </c>
      <c r="E2006" s="256" t="str">
        <f>'ВЕДОМСТВЕННАЯ '!E2402</f>
        <v>69</v>
      </c>
      <c r="F2006" s="257" t="str">
        <f>'ВЕДОМСТВЕННАЯ '!F2402</f>
        <v>3</v>
      </c>
      <c r="G2006" s="257" t="str">
        <f>'ВЕДОМСТВЕННАЯ '!G2402</f>
        <v>НМ</v>
      </c>
      <c r="H2006" s="258" t="str">
        <f>'ВЕДОМСТВЕННАЯ '!H2402</f>
        <v>90110</v>
      </c>
      <c r="I2006" s="258" t="str">
        <f>'ВЕДОМСТВЕННАЯ '!I2402</f>
        <v>69 2 НМ 90110</v>
      </c>
      <c r="J2006" s="258" t="str">
        <f>'ВЕДОМСТВЕННАЯ '!J2402</f>
        <v>120</v>
      </c>
      <c r="K2006" s="280">
        <f>'ВЕДОМСТВЕННАЯ '!K2402</f>
        <v>638.1</v>
      </c>
      <c r="L2006" s="280">
        <f>'ВЕДОМСТВЕННАЯ '!L2402</f>
        <v>1980.3999999999999</v>
      </c>
      <c r="M2006" s="280">
        <f>'ВЕДОМСТВЕННАЯ '!M2402</f>
        <v>0</v>
      </c>
      <c r="N2006" s="280">
        <f>'ВЕДОМСТВЕННАЯ '!N2402</f>
        <v>0</v>
      </c>
      <c r="O2006" s="280">
        <f>'ВЕДОМСТВЕННАЯ '!O2402</f>
        <v>986.3</v>
      </c>
      <c r="P2006" s="281">
        <f>'ВЕДОМСТВЕННАЯ '!P2402</f>
        <v>2179069.7599999998</v>
      </c>
      <c r="Q2006" s="281">
        <f>'ВЕДОМСТВЕННАЯ '!Q2402</f>
        <v>0</v>
      </c>
      <c r="R2006" s="281">
        <f>'ВЕДОМСТВЕННАЯ '!R2402</f>
        <v>0</v>
      </c>
      <c r="S2006" s="281">
        <f>'ВЕДОМСТВЕННАЯ '!S2402</f>
        <v>2179069.7599999998</v>
      </c>
      <c r="T2006" s="281">
        <f>'ВЕДОМСТВЕННАЯ '!U2402</f>
        <v>2051962.19</v>
      </c>
      <c r="U2006" s="281">
        <f>'ВЕДОМСТВЕННАЯ '!V2402</f>
        <v>0</v>
      </c>
      <c r="V2006" s="281">
        <f>'ВЕДОМСТВЕННАЯ '!W2402</f>
        <v>0</v>
      </c>
      <c r="W2006" s="281">
        <f>'ВЕДОМСТВЕННАЯ '!X2402</f>
        <v>2051962.19</v>
      </c>
      <c r="X2006" s="281">
        <f>'ВЕДОМСТВЕННАЯ '!Y2402</f>
        <v>2058169.86</v>
      </c>
      <c r="Y2006" s="66">
        <f>'ВЕДОМСТВЕННАЯ '!Z2402</f>
        <v>0</v>
      </c>
      <c r="Z2006" s="66">
        <f>'ВЕДОМСТВЕННАЯ '!AA2402</f>
        <v>0</v>
      </c>
      <c r="AA2006" s="66">
        <f>'ВЕДОМСТВЕННАЯ '!AB2402</f>
        <v>2058169.86</v>
      </c>
    </row>
    <row r="2007" spans="1:27" ht="23.25" hidden="1" customHeight="1" x14ac:dyDescent="0.3">
      <c r="A2007" s="590" t="str">
        <f>'ВЕДОМСТВЕННАЯ '!A2403</f>
        <v>Социальное обеспечение и иные выплаты населению</v>
      </c>
      <c r="B2007" s="426" t="str">
        <f>'ВЕДОМСТВЕННАЯ '!B2403</f>
        <v>907</v>
      </c>
      <c r="C2007" s="315" t="str">
        <f>'ВЕДОМСТВЕННАЯ '!C2403</f>
        <v>11</v>
      </c>
      <c r="D2007" s="255" t="str">
        <f>'ВЕДОМСТВЕННАЯ '!D2403</f>
        <v>05</v>
      </c>
      <c r="E2007" s="256" t="str">
        <f>'ВЕДОМСТВЕННАЯ '!E2403</f>
        <v>69</v>
      </c>
      <c r="F2007" s="257" t="str">
        <f>'ВЕДОМСТВЕННАЯ '!F2403</f>
        <v>3</v>
      </c>
      <c r="G2007" s="257" t="str">
        <f>'ВЕДОМСТВЕННАЯ '!G2403</f>
        <v>НМ</v>
      </c>
      <c r="H2007" s="258" t="str">
        <f>'ВЕДОМСТВЕННАЯ '!H2403</f>
        <v>90190</v>
      </c>
      <c r="I2007" s="258">
        <f>'ВЕДОМСТВЕННАЯ '!I2403</f>
        <v>0</v>
      </c>
      <c r="J2007" s="258" t="str">
        <f>'ВЕДОМСТВЕННАЯ '!J2403</f>
        <v>300</v>
      </c>
      <c r="K2007" s="280">
        <f>'ВЕДОМСТВЕННАЯ '!K2403</f>
        <v>0</v>
      </c>
      <c r="L2007" s="280">
        <f>'ВЕДОМСТВЕННАЯ '!L2403</f>
        <v>0</v>
      </c>
      <c r="M2007" s="280">
        <f>'ВЕДОМСТВЕННАЯ '!M2403</f>
        <v>0</v>
      </c>
      <c r="N2007" s="280">
        <f>'ВЕДОМСТВЕННАЯ '!N2403</f>
        <v>0</v>
      </c>
      <c r="O2007" s="280">
        <f>'ВЕДОМСТВЕННАЯ '!O2403</f>
        <v>0</v>
      </c>
      <c r="P2007" s="281">
        <f>'ВЕДОМСТВЕННАЯ '!P2403</f>
        <v>0</v>
      </c>
      <c r="Q2007" s="281">
        <f>'ВЕДОМСТВЕННАЯ '!Q2403</f>
        <v>0</v>
      </c>
      <c r="R2007" s="281">
        <f>'ВЕДОМСТВЕННАЯ '!R2403</f>
        <v>0</v>
      </c>
      <c r="S2007" s="281">
        <f>'ВЕДОМСТВЕННАЯ '!S2403</f>
        <v>0</v>
      </c>
      <c r="T2007" s="281">
        <f>'ВЕДОМСТВЕННАЯ '!U2403</f>
        <v>0</v>
      </c>
      <c r="U2007" s="281">
        <f>'ВЕДОМСТВЕННАЯ '!V2403</f>
        <v>0</v>
      </c>
      <c r="V2007" s="281">
        <f>'ВЕДОМСТВЕННАЯ '!W2403</f>
        <v>0</v>
      </c>
      <c r="W2007" s="281">
        <f>'ВЕДОМСТВЕННАЯ '!X2403</f>
        <v>0</v>
      </c>
      <c r="X2007" s="281">
        <f>'ВЕДОМСТВЕННАЯ '!Y2403</f>
        <v>0</v>
      </c>
      <c r="Y2007" s="66">
        <f>'ВЕДОМСТВЕННАЯ '!Z2403</f>
        <v>0</v>
      </c>
      <c r="Z2007" s="66">
        <f>'ВЕДОМСТВЕННАЯ '!AA2403</f>
        <v>0</v>
      </c>
      <c r="AA2007" s="66">
        <f>'ВЕДОМСТВЕННАЯ '!AB2403</f>
        <v>0</v>
      </c>
    </row>
    <row r="2008" spans="1:27" ht="36.75" hidden="1" customHeight="1" x14ac:dyDescent="0.3">
      <c r="A2008" s="590" t="str">
        <f>'ВЕДОМСТВЕННАЯ '!A2404</f>
        <v>Социальные выплаты гражданам, кроме публичных нормативных социальных выплат</v>
      </c>
      <c r="B2008" s="426" t="str">
        <f>'ВЕДОМСТВЕННАЯ '!B2404</f>
        <v>907</v>
      </c>
      <c r="C2008" s="315" t="str">
        <f>'ВЕДОМСТВЕННАЯ '!C2404</f>
        <v>11</v>
      </c>
      <c r="D2008" s="255" t="str">
        <f>'ВЕДОМСТВЕННАЯ '!D2404</f>
        <v>05</v>
      </c>
      <c r="E2008" s="273" t="str">
        <f>'ВЕДОМСТВЕННАЯ '!E2404</f>
        <v>69</v>
      </c>
      <c r="F2008" s="274" t="str">
        <f>'ВЕДОМСТВЕННАЯ '!F2404</f>
        <v>3</v>
      </c>
      <c r="G2008" s="274" t="str">
        <f>'ВЕДОМСТВЕННАЯ '!G2404</f>
        <v>НМ</v>
      </c>
      <c r="H2008" s="275" t="str">
        <f>'ВЕДОМСТВЕННАЯ '!H2404</f>
        <v>90190</v>
      </c>
      <c r="I2008" s="275">
        <f>'ВЕДОМСТВЕННАЯ '!I2404</f>
        <v>0</v>
      </c>
      <c r="J2008" s="275" t="str">
        <f>'ВЕДОМСТВЕННАЯ '!J2404</f>
        <v>320</v>
      </c>
      <c r="K2008" s="276">
        <f>'ВЕДОМСТВЕННАЯ '!K2404</f>
        <v>0</v>
      </c>
      <c r="L2008" s="276">
        <f>'ВЕДОМСТВЕННАЯ '!L2404</f>
        <v>0</v>
      </c>
      <c r="M2008" s="276">
        <f>'ВЕДОМСТВЕННАЯ '!M2404</f>
        <v>0</v>
      </c>
      <c r="N2008" s="276">
        <f>'ВЕДОМСТВЕННАЯ '!N2404</f>
        <v>0</v>
      </c>
      <c r="O2008" s="276">
        <f>'ВЕДОМСТВЕННАЯ '!O2404</f>
        <v>0</v>
      </c>
      <c r="P2008" s="277">
        <f>'ВЕДОМСТВЕННАЯ '!P2404</f>
        <v>0</v>
      </c>
      <c r="Q2008" s="277">
        <f>'ВЕДОМСТВЕННАЯ '!Q2404</f>
        <v>0</v>
      </c>
      <c r="R2008" s="277">
        <f>'ВЕДОМСТВЕННАЯ '!R2404</f>
        <v>0</v>
      </c>
      <c r="S2008" s="277">
        <f>'ВЕДОМСТВЕННАЯ '!S2404</f>
        <v>0</v>
      </c>
      <c r="T2008" s="277">
        <f>'ВЕДОМСТВЕННАЯ '!U2404</f>
        <v>0</v>
      </c>
      <c r="U2008" s="277">
        <f>'ВЕДОМСТВЕННАЯ '!V2404</f>
        <v>0</v>
      </c>
      <c r="V2008" s="277">
        <f>'ВЕДОМСТВЕННАЯ '!W2404</f>
        <v>0</v>
      </c>
      <c r="W2008" s="277">
        <f>'ВЕДОМСТВЕННАЯ '!X2404</f>
        <v>0</v>
      </c>
      <c r="X2008" s="277">
        <f>'ВЕДОМСТВЕННАЯ '!Y2404</f>
        <v>0</v>
      </c>
      <c r="Y2008" s="67">
        <f>'ВЕДОМСТВЕННАЯ '!Z2404</f>
        <v>0</v>
      </c>
      <c r="Z2008" s="67">
        <f>'ВЕДОМСТВЕННАЯ '!AA2404</f>
        <v>0</v>
      </c>
      <c r="AA2008" s="67">
        <f>'ВЕДОМСТВЕННАЯ '!AB2404</f>
        <v>0</v>
      </c>
    </row>
    <row r="2009" spans="1:27" ht="23.25" customHeight="1" x14ac:dyDescent="0.3">
      <c r="A2009" s="580" t="str">
        <f>'ВЕДОМСТВЕННАЯ '!A946</f>
        <v xml:space="preserve">Средства массовой информации </v>
      </c>
      <c r="B2009" s="241">
        <f>'ВЕДОМСТВЕННАЯ '!B946</f>
        <v>904</v>
      </c>
      <c r="C2009" s="241" t="str">
        <f>'ВЕДОМСТВЕННАЯ '!C946</f>
        <v>12</v>
      </c>
      <c r="D2009" s="241"/>
      <c r="E2009" s="242"/>
      <c r="F2009" s="243"/>
      <c r="G2009" s="243"/>
      <c r="H2009" s="244"/>
      <c r="I2009" s="244"/>
      <c r="J2009" s="244"/>
      <c r="K2009" s="407">
        <f>K2010</f>
        <v>6667.199999999998</v>
      </c>
      <c r="L2009" s="407">
        <f t="shared" ref="L2009:AA2009" si="69">L2010</f>
        <v>7320.8</v>
      </c>
      <c r="M2009" s="407">
        <f t="shared" si="69"/>
        <v>0</v>
      </c>
      <c r="N2009" s="407">
        <f t="shared" si="69"/>
        <v>407.59999999999997</v>
      </c>
      <c r="O2009" s="407">
        <f t="shared" si="69"/>
        <v>7474</v>
      </c>
      <c r="P2009" s="408">
        <f t="shared" si="69"/>
        <v>6897494.8700000001</v>
      </c>
      <c r="Q2009" s="408">
        <f t="shared" si="69"/>
        <v>0</v>
      </c>
      <c r="R2009" s="408">
        <f t="shared" si="69"/>
        <v>0</v>
      </c>
      <c r="S2009" s="408">
        <f t="shared" si="69"/>
        <v>6897494.8700000001</v>
      </c>
      <c r="T2009" s="408">
        <f t="shared" si="69"/>
        <v>6645738.8300000001</v>
      </c>
      <c r="U2009" s="408">
        <f t="shared" si="69"/>
        <v>0</v>
      </c>
      <c r="V2009" s="408">
        <f t="shared" si="69"/>
        <v>0</v>
      </c>
      <c r="W2009" s="408">
        <f t="shared" si="69"/>
        <v>6645738.8300000001</v>
      </c>
      <c r="X2009" s="408">
        <f t="shared" si="69"/>
        <v>6704197.2199999997</v>
      </c>
      <c r="Y2009" s="85">
        <f t="shared" si="69"/>
        <v>0</v>
      </c>
      <c r="Z2009" s="85">
        <f t="shared" si="69"/>
        <v>0</v>
      </c>
      <c r="AA2009" s="85">
        <f t="shared" si="69"/>
        <v>6704197.2199999997</v>
      </c>
    </row>
    <row r="2010" spans="1:27" ht="27.75" customHeight="1" x14ac:dyDescent="0.3">
      <c r="A2010" s="580" t="str">
        <f>'ВЕДОМСТВЕННАЯ '!A947</f>
        <v>Периодическая печать и издательства</v>
      </c>
      <c r="B2010" s="241">
        <f>'ВЕДОМСТВЕННАЯ '!B947</f>
        <v>904</v>
      </c>
      <c r="C2010" s="241" t="str">
        <f>'ВЕДОМСТВЕННАЯ '!C947</f>
        <v>12</v>
      </c>
      <c r="D2010" s="241" t="str">
        <f>'ВЕДОМСТВЕННАЯ '!D947</f>
        <v>02</v>
      </c>
      <c r="E2010" s="242"/>
      <c r="F2010" s="243"/>
      <c r="G2010" s="243"/>
      <c r="H2010" s="244"/>
      <c r="I2010" s="244"/>
      <c r="J2010" s="244"/>
      <c r="K2010" s="407">
        <f>'ВЕДОМСТВЕННАЯ '!K947</f>
        <v>6667.199999999998</v>
      </c>
      <c r="L2010" s="407">
        <f>'ВЕДОМСТВЕННАЯ '!L947</f>
        <v>7320.8</v>
      </c>
      <c r="M2010" s="407">
        <f>'ВЕДОМСТВЕННАЯ '!M947</f>
        <v>0</v>
      </c>
      <c r="N2010" s="407">
        <f>'ВЕДОМСТВЕННАЯ '!N947</f>
        <v>407.59999999999997</v>
      </c>
      <c r="O2010" s="407">
        <f>'ВЕДОМСТВЕННАЯ '!O947</f>
        <v>7474</v>
      </c>
      <c r="P2010" s="408">
        <f>'ВЕДОМСТВЕННАЯ '!P947</f>
        <v>6897494.8700000001</v>
      </c>
      <c r="Q2010" s="408">
        <f>'ВЕДОМСТВЕННАЯ '!Q947</f>
        <v>0</v>
      </c>
      <c r="R2010" s="408">
        <f>'ВЕДОМСТВЕННАЯ '!R947</f>
        <v>0</v>
      </c>
      <c r="S2010" s="408">
        <f>'ВЕДОМСТВЕННАЯ '!S947</f>
        <v>6897494.8700000001</v>
      </c>
      <c r="T2010" s="408">
        <f>'ВЕДОМСТВЕННАЯ '!U947</f>
        <v>6645738.8300000001</v>
      </c>
      <c r="U2010" s="408">
        <f>'ВЕДОМСТВЕННАЯ '!V947</f>
        <v>0</v>
      </c>
      <c r="V2010" s="408">
        <f>'ВЕДОМСТВЕННАЯ '!W947</f>
        <v>0</v>
      </c>
      <c r="W2010" s="408">
        <f>'ВЕДОМСТВЕННАЯ '!X947</f>
        <v>6645738.8300000001</v>
      </c>
      <c r="X2010" s="408">
        <f>'ВЕДОМСТВЕННАЯ '!Y947</f>
        <v>6704197.2199999997</v>
      </c>
      <c r="Y2010" s="85">
        <f>'ВЕДОМСТВЕННАЯ '!Z947</f>
        <v>0</v>
      </c>
      <c r="Z2010" s="85">
        <f>'ВЕДОМСТВЕННАЯ '!AA947</f>
        <v>0</v>
      </c>
      <c r="AA2010" s="85">
        <f>'ВЕДОМСТВЕННАЯ '!AB947</f>
        <v>6704197.2199999997</v>
      </c>
    </row>
    <row r="2011" spans="1:27" ht="44.25" customHeight="1" x14ac:dyDescent="0.3">
      <c r="A2011" s="581" t="str">
        <f>'ВЕДОМСТВЕННАЯ '!A948</f>
        <v xml:space="preserve">Реализация муниципальных программ муниципального образования "Хасынский муниципальный округ Магаданской области" </v>
      </c>
      <c r="B2011" s="236">
        <f>'ВЕДОМСТВЕННАЯ '!B948</f>
        <v>904</v>
      </c>
      <c r="C2011" s="236" t="str">
        <f>'ВЕДОМСТВЕННАЯ '!C948</f>
        <v>12</v>
      </c>
      <c r="D2011" s="236" t="str">
        <f>'ВЕДОМСТВЕННАЯ '!D948</f>
        <v>02</v>
      </c>
      <c r="E2011" s="237" t="str">
        <f>'ВЕДОМСТВЕННАЯ '!E948</f>
        <v>50</v>
      </c>
      <c r="F2011" s="238" t="str">
        <f>'ВЕДОМСТВЕННАЯ '!F948</f>
        <v>0</v>
      </c>
      <c r="G2011" s="238" t="str">
        <f>'ВЕДОМСТВЕННАЯ '!G948</f>
        <v>00</v>
      </c>
      <c r="H2011" s="239" t="str">
        <f>'ВЕДОМСТВЕННАЯ '!H948</f>
        <v>00000</v>
      </c>
      <c r="I2011" s="239" t="str">
        <f>'ВЕДОМСТВЕННАЯ '!I948</f>
        <v>50 0 00 00000</v>
      </c>
      <c r="J2011" s="239"/>
      <c r="K2011" s="299">
        <f>'ВЕДОМСТВЕННАЯ '!K948</f>
        <v>6667.199999999998</v>
      </c>
      <c r="L2011" s="299">
        <f>'ВЕДОМСТВЕННАЯ '!L948</f>
        <v>7320.8</v>
      </c>
      <c r="M2011" s="299">
        <f>'ВЕДОМСТВЕННАЯ '!M948</f>
        <v>0</v>
      </c>
      <c r="N2011" s="299">
        <f>'ВЕДОМСТВЕННАЯ '!N948</f>
        <v>407.59999999999997</v>
      </c>
      <c r="O2011" s="299">
        <f>'ВЕДОМСТВЕННАЯ '!O948</f>
        <v>7474</v>
      </c>
      <c r="P2011" s="300">
        <f>'ВЕДОМСТВЕННАЯ '!P948</f>
        <v>6897494.8700000001</v>
      </c>
      <c r="Q2011" s="300">
        <f>'ВЕДОМСТВЕННАЯ '!Q948</f>
        <v>0</v>
      </c>
      <c r="R2011" s="300">
        <f>'ВЕДОМСТВЕННАЯ '!R948</f>
        <v>0</v>
      </c>
      <c r="S2011" s="300">
        <f>'ВЕДОМСТВЕННАЯ '!S948</f>
        <v>6897494.8700000001</v>
      </c>
      <c r="T2011" s="300">
        <f>'ВЕДОМСТВЕННАЯ '!U948</f>
        <v>6645738.8300000001</v>
      </c>
      <c r="U2011" s="300">
        <f>'ВЕДОМСТВЕННАЯ '!V948</f>
        <v>0</v>
      </c>
      <c r="V2011" s="300">
        <f>'ВЕДОМСТВЕННАЯ '!W948</f>
        <v>0</v>
      </c>
      <c r="W2011" s="300">
        <f>'ВЕДОМСТВЕННАЯ '!X948</f>
        <v>6645738.8300000001</v>
      </c>
      <c r="X2011" s="300">
        <f>'ВЕДОМСТВЕННАЯ '!Y948</f>
        <v>6704197.2199999997</v>
      </c>
      <c r="Y2011" s="17">
        <f>'ВЕДОМСТВЕННАЯ '!Z948</f>
        <v>0</v>
      </c>
      <c r="Z2011" s="17">
        <f>'ВЕДОМСТВЕННАЯ '!AA948</f>
        <v>0</v>
      </c>
      <c r="AA2011" s="17">
        <f>'ВЕДОМСТВЕННАЯ '!AB948</f>
        <v>6704197.2199999997</v>
      </c>
    </row>
    <row r="2012" spans="1:27" ht="40.5" customHeight="1" x14ac:dyDescent="0.3">
      <c r="A2012" s="581" t="str">
        <f>'ВЕДОМСТВЕННАЯ '!A949</f>
        <v xml:space="preserve">Муниципальная программа "Управление муниципальным имуществом Хасынского муниципального округа Магаданской области" </v>
      </c>
      <c r="B2012" s="236">
        <f>'ВЕДОМСТВЕННАЯ '!B949</f>
        <v>904</v>
      </c>
      <c r="C2012" s="236" t="str">
        <f>'ВЕДОМСТВЕННАЯ '!C949</f>
        <v>12</v>
      </c>
      <c r="D2012" s="236" t="str">
        <f>'ВЕДОМСТВЕННАЯ '!D949</f>
        <v>02</v>
      </c>
      <c r="E2012" s="237" t="str">
        <f>'ВЕДОМСТВЕННАЯ '!E949</f>
        <v>5С</v>
      </c>
      <c r="F2012" s="238" t="str">
        <f>'ВЕДОМСТВЕННАЯ '!F949</f>
        <v>0</v>
      </c>
      <c r="G2012" s="238" t="str">
        <f>'ВЕДОМСТВЕННАЯ '!G949</f>
        <v>00</v>
      </c>
      <c r="H2012" s="239" t="str">
        <f>'ВЕДОМСТВЕННАЯ '!H949</f>
        <v>00000</v>
      </c>
      <c r="I2012" s="239" t="str">
        <f>'ВЕДОМСТВЕННАЯ '!I949</f>
        <v>5С 0 00 00000</v>
      </c>
      <c r="J2012" s="239"/>
      <c r="K2012" s="299">
        <f>'ВЕДОМСТВЕННАЯ '!K949</f>
        <v>6667.199999999998</v>
      </c>
      <c r="L2012" s="299">
        <f>'ВЕДОМСТВЕННАЯ '!L949</f>
        <v>7320.8</v>
      </c>
      <c r="M2012" s="299">
        <f>'ВЕДОМСТВЕННАЯ '!M949</f>
        <v>0</v>
      </c>
      <c r="N2012" s="299">
        <f>'ВЕДОМСТВЕННАЯ '!N949</f>
        <v>407.59999999999997</v>
      </c>
      <c r="O2012" s="299">
        <f>'ВЕДОМСТВЕННАЯ '!O949</f>
        <v>7474</v>
      </c>
      <c r="P2012" s="300">
        <f>'ВЕДОМСТВЕННАЯ '!P949</f>
        <v>6897494.8700000001</v>
      </c>
      <c r="Q2012" s="300">
        <f>'ВЕДОМСТВЕННАЯ '!Q949</f>
        <v>0</v>
      </c>
      <c r="R2012" s="300">
        <f>'ВЕДОМСТВЕННАЯ '!R949</f>
        <v>0</v>
      </c>
      <c r="S2012" s="300">
        <f>'ВЕДОМСТВЕННАЯ '!S949</f>
        <v>6897494.8700000001</v>
      </c>
      <c r="T2012" s="300">
        <f>'ВЕДОМСТВЕННАЯ '!U949</f>
        <v>6645738.8300000001</v>
      </c>
      <c r="U2012" s="300">
        <f>'ВЕДОМСТВЕННАЯ '!V949</f>
        <v>0</v>
      </c>
      <c r="V2012" s="300">
        <f>'ВЕДОМСТВЕННАЯ '!W949</f>
        <v>0</v>
      </c>
      <c r="W2012" s="300">
        <f>'ВЕДОМСТВЕННАЯ '!X949</f>
        <v>6645738.8300000001</v>
      </c>
      <c r="X2012" s="300">
        <f>'ВЕДОМСТВЕННАЯ '!Y949</f>
        <v>6704197.2199999997</v>
      </c>
      <c r="Y2012" s="17">
        <f>'ВЕДОМСТВЕННАЯ '!Z949</f>
        <v>0</v>
      </c>
      <c r="Z2012" s="17">
        <f>'ВЕДОМСТВЕННАЯ '!AA949</f>
        <v>0</v>
      </c>
      <c r="AA2012" s="17">
        <f>'ВЕДОМСТВЕННАЯ '!AB949</f>
        <v>6704197.2199999997</v>
      </c>
    </row>
    <row r="2013" spans="1:27" ht="44.25" customHeight="1" x14ac:dyDescent="0.3">
      <c r="A2013" s="581" t="str">
        <f>'ВЕДОМСТВЕННАЯ '!A950</f>
        <v>Основное мероприятие "Обеспечение выполнения функций муниципальными автономными  учреждениями"</v>
      </c>
      <c r="B2013" s="236">
        <f>'ВЕДОМСТВЕННАЯ '!B950</f>
        <v>904</v>
      </c>
      <c r="C2013" s="236" t="str">
        <f>'ВЕДОМСТВЕННАЯ '!C950</f>
        <v>12</v>
      </c>
      <c r="D2013" s="236" t="str">
        <f>'ВЕДОМСТВЕННАЯ '!D950</f>
        <v>02</v>
      </c>
      <c r="E2013" s="237" t="str">
        <f>'ВЕДОМСТВЕННАЯ '!E950</f>
        <v>5С</v>
      </c>
      <c r="F2013" s="238" t="str">
        <f>'ВЕДОМСТВЕННАЯ '!F950</f>
        <v>0</v>
      </c>
      <c r="G2013" s="238" t="str">
        <f>'ВЕДОМСТВЕННАЯ '!G950</f>
        <v>04</v>
      </c>
      <c r="H2013" s="239" t="str">
        <f>'ВЕДОМСТВЕННАЯ '!H950</f>
        <v>00000</v>
      </c>
      <c r="I2013" s="239" t="str">
        <f>'ВЕДОМСТВЕННАЯ '!I950</f>
        <v>5С 0 04 00000</v>
      </c>
      <c r="J2013" s="239"/>
      <c r="K2013" s="299">
        <f>'ВЕДОМСТВЕННАЯ '!K950</f>
        <v>6667.199999999998</v>
      </c>
      <c r="L2013" s="299">
        <f>'ВЕДОМСТВЕННАЯ '!L950</f>
        <v>7320.8</v>
      </c>
      <c r="M2013" s="299">
        <f>'ВЕДОМСТВЕННАЯ '!M950</f>
        <v>0</v>
      </c>
      <c r="N2013" s="299">
        <f>'ВЕДОМСТВЕННАЯ '!N950</f>
        <v>407.59999999999997</v>
      </c>
      <c r="O2013" s="299">
        <f>'ВЕДОМСТВЕННАЯ '!O950</f>
        <v>7474</v>
      </c>
      <c r="P2013" s="300">
        <f>'ВЕДОМСТВЕННАЯ '!P950</f>
        <v>6897494.8700000001</v>
      </c>
      <c r="Q2013" s="300">
        <f>'ВЕДОМСТВЕННАЯ '!Q950</f>
        <v>0</v>
      </c>
      <c r="R2013" s="300">
        <f>'ВЕДОМСТВЕННАЯ '!R950</f>
        <v>0</v>
      </c>
      <c r="S2013" s="300">
        <f>'ВЕДОМСТВЕННАЯ '!S950</f>
        <v>6897494.8700000001</v>
      </c>
      <c r="T2013" s="300">
        <f>'ВЕДОМСТВЕННАЯ '!U950</f>
        <v>6645738.8300000001</v>
      </c>
      <c r="U2013" s="300">
        <f>'ВЕДОМСТВЕННАЯ '!V950</f>
        <v>0</v>
      </c>
      <c r="V2013" s="300">
        <f>'ВЕДОМСТВЕННАЯ '!W950</f>
        <v>0</v>
      </c>
      <c r="W2013" s="300">
        <f>'ВЕДОМСТВЕННАЯ '!X950</f>
        <v>6645738.8300000001</v>
      </c>
      <c r="X2013" s="300">
        <f>'ВЕДОМСТВЕННАЯ '!Y950</f>
        <v>6704197.2199999997</v>
      </c>
      <c r="Y2013" s="17">
        <f>'ВЕДОМСТВЕННАЯ '!Z950</f>
        <v>0</v>
      </c>
      <c r="Z2013" s="17">
        <f>'ВЕДОМСТВЕННАЯ '!AA950</f>
        <v>0</v>
      </c>
      <c r="AA2013" s="17">
        <f>'ВЕДОМСТВЕННАЯ '!AB950</f>
        <v>6704197.2199999997</v>
      </c>
    </row>
    <row r="2014" spans="1:27" ht="79.5" customHeight="1" x14ac:dyDescent="0.3">
      <c r="A2014" s="581" t="str">
        <f>'ВЕДОМСТВЕННАЯ '!A951</f>
        <v>Компенсация расходов на оплату стоимости проезда и провоза багажа к месту использования отпуска и обратно лицам, состоящим в трудовых отношениях с органами местного самоуправления, отраслевыми органами, муниципальными учреждениями, лицам, замещающим муниципальные должности на постоянной основе и членам их семей</v>
      </c>
      <c r="B2014" s="236">
        <f>'ВЕДОМСТВЕННАЯ '!B951</f>
        <v>904</v>
      </c>
      <c r="C2014" s="236" t="str">
        <f>'ВЕДОМСТВЕННАЯ '!C951</f>
        <v>12</v>
      </c>
      <c r="D2014" s="236" t="str">
        <f>'ВЕДОМСТВЕННАЯ '!D951</f>
        <v>02</v>
      </c>
      <c r="E2014" s="237" t="str">
        <f>'ВЕДОМСТВЕННАЯ '!E951</f>
        <v>5С</v>
      </c>
      <c r="F2014" s="238" t="str">
        <f>'ВЕДОМСТВЕННАЯ '!F951</f>
        <v>0</v>
      </c>
      <c r="G2014" s="238" t="str">
        <f>'ВЕДОМСТВЕННАЯ '!G951</f>
        <v>04</v>
      </c>
      <c r="H2014" s="239" t="str">
        <f>'ВЕДОМСТВЕННАЯ '!H951</f>
        <v>80810</v>
      </c>
      <c r="I2014" s="239" t="str">
        <f>'ВЕДОМСТВЕННАЯ '!I951</f>
        <v>5С 0 04 80810</v>
      </c>
      <c r="J2014" s="239"/>
      <c r="K2014" s="299">
        <f>'ВЕДОМСТВЕННАЯ '!K951</f>
        <v>115</v>
      </c>
      <c r="L2014" s="299">
        <f>'ВЕДОМСТВЕННАЯ '!L951</f>
        <v>0</v>
      </c>
      <c r="M2014" s="299">
        <f>'ВЕДОМСТВЕННАЯ '!M951</f>
        <v>0</v>
      </c>
      <c r="N2014" s="299">
        <f>'ВЕДОМСТВЕННАЯ '!N951</f>
        <v>0</v>
      </c>
      <c r="O2014" s="299">
        <f>'ВЕДОМСТВЕННАЯ '!O951</f>
        <v>153.19999999999999</v>
      </c>
      <c r="P2014" s="300">
        <f>'ВЕДОМСТВЕННАЯ '!P951</f>
        <v>115000</v>
      </c>
      <c r="Q2014" s="300">
        <f>'ВЕДОМСТВЕННАЯ '!Q951</f>
        <v>0</v>
      </c>
      <c r="R2014" s="300">
        <f>'ВЕДОМСТВЕННАЯ '!R951</f>
        <v>0</v>
      </c>
      <c r="S2014" s="300">
        <f>'ВЕДОМСТВЕННАЯ '!S951</f>
        <v>115000</v>
      </c>
      <c r="T2014" s="300">
        <f>'ВЕДОМСТВЕННАЯ '!U951</f>
        <v>80000</v>
      </c>
      <c r="U2014" s="300">
        <f>'ВЕДОМСТВЕННАЯ '!V951</f>
        <v>0</v>
      </c>
      <c r="V2014" s="300">
        <f>'ВЕДОМСТВЕННАЯ '!W951</f>
        <v>0</v>
      </c>
      <c r="W2014" s="300">
        <f>'ВЕДОМСТВЕННАЯ '!X951</f>
        <v>80000</v>
      </c>
      <c r="X2014" s="300">
        <f>'ВЕДОМСТВЕННАЯ '!Y951</f>
        <v>115000</v>
      </c>
      <c r="Y2014" s="17">
        <f>'ВЕДОМСТВЕННАЯ '!Z951</f>
        <v>0</v>
      </c>
      <c r="Z2014" s="17">
        <f>'ВЕДОМСТВЕННАЯ '!AA951</f>
        <v>0</v>
      </c>
      <c r="AA2014" s="17">
        <f>'ВЕДОМСТВЕННАЯ '!AB951</f>
        <v>115000</v>
      </c>
    </row>
    <row r="2015" spans="1:27" ht="38.25" customHeight="1" x14ac:dyDescent="0.3">
      <c r="A2015" s="581" t="str">
        <f>'ВЕДОМСТВЕННАЯ '!A952</f>
        <v>Предоставление субсидий бюджетным, автономным учреждениям и иным некоммерческим организациям</v>
      </c>
      <c r="B2015" s="236">
        <f>'ВЕДОМСТВЕННАЯ '!B952</f>
        <v>904</v>
      </c>
      <c r="C2015" s="236" t="str">
        <f>'ВЕДОМСТВЕННАЯ '!C952</f>
        <v>12</v>
      </c>
      <c r="D2015" s="236" t="str">
        <f>'ВЕДОМСТВЕННАЯ '!D952</f>
        <v>02</v>
      </c>
      <c r="E2015" s="237" t="str">
        <f>'ВЕДОМСТВЕННАЯ '!E952</f>
        <v>5С</v>
      </c>
      <c r="F2015" s="238" t="str">
        <f>'ВЕДОМСТВЕННАЯ '!F952</f>
        <v>0</v>
      </c>
      <c r="G2015" s="238" t="str">
        <f>'ВЕДОМСТВЕННАЯ '!G952</f>
        <v>04</v>
      </c>
      <c r="H2015" s="239" t="str">
        <f>'ВЕДОМСТВЕННАЯ '!H952</f>
        <v>80810</v>
      </c>
      <c r="I2015" s="239" t="str">
        <f>'ВЕДОМСТВЕННАЯ '!I952</f>
        <v>5С 0 04 80810</v>
      </c>
      <c r="J2015" s="239" t="str">
        <f>'ВЕДОМСТВЕННАЯ '!J952</f>
        <v>600</v>
      </c>
      <c r="K2015" s="299">
        <f>'ВЕДОМСТВЕННАЯ '!K952</f>
        <v>115</v>
      </c>
      <c r="L2015" s="299">
        <f>'ВЕДОМСТВЕННАЯ '!L952</f>
        <v>0</v>
      </c>
      <c r="M2015" s="299">
        <f>'ВЕДОМСТВЕННАЯ '!M952</f>
        <v>0</v>
      </c>
      <c r="N2015" s="299">
        <f>'ВЕДОМСТВЕННАЯ '!N952</f>
        <v>0</v>
      </c>
      <c r="O2015" s="299">
        <f>'ВЕДОМСТВЕННАЯ '!O952</f>
        <v>153.19999999999999</v>
      </c>
      <c r="P2015" s="300">
        <f>'ВЕДОМСТВЕННАЯ '!P952</f>
        <v>115000</v>
      </c>
      <c r="Q2015" s="300">
        <f>'ВЕДОМСТВЕННАЯ '!Q952</f>
        <v>0</v>
      </c>
      <c r="R2015" s="300">
        <f>'ВЕДОМСТВЕННАЯ '!R952</f>
        <v>0</v>
      </c>
      <c r="S2015" s="300">
        <f>'ВЕДОМСТВЕННАЯ '!S952</f>
        <v>115000</v>
      </c>
      <c r="T2015" s="300">
        <f>'ВЕДОМСТВЕННАЯ '!U952</f>
        <v>80000</v>
      </c>
      <c r="U2015" s="300">
        <f>'ВЕДОМСТВЕННАЯ '!V952</f>
        <v>0</v>
      </c>
      <c r="V2015" s="300">
        <f>'ВЕДОМСТВЕННАЯ '!W952</f>
        <v>0</v>
      </c>
      <c r="W2015" s="300">
        <f>'ВЕДОМСТВЕННАЯ '!X952</f>
        <v>80000</v>
      </c>
      <c r="X2015" s="300">
        <f>'ВЕДОМСТВЕННАЯ '!Y952</f>
        <v>115000</v>
      </c>
      <c r="Y2015" s="17">
        <f>'ВЕДОМСТВЕННАЯ '!Z952</f>
        <v>0</v>
      </c>
      <c r="Z2015" s="17">
        <f>'ВЕДОМСТВЕННАЯ '!AA952</f>
        <v>0</v>
      </c>
      <c r="AA2015" s="17">
        <f>'ВЕДОМСТВЕННАЯ '!AB952</f>
        <v>115000</v>
      </c>
    </row>
    <row r="2016" spans="1:27" ht="29.25" customHeight="1" x14ac:dyDescent="0.3">
      <c r="A2016" s="581" t="str">
        <f>'ВЕДОМСТВЕННАЯ '!A953</f>
        <v>Субсидии автономным учреждениям</v>
      </c>
      <c r="B2016" s="236">
        <f>'ВЕДОМСТВЕННАЯ '!B953</f>
        <v>904</v>
      </c>
      <c r="C2016" s="236" t="str">
        <f>'ВЕДОМСТВЕННАЯ '!C953</f>
        <v>12</v>
      </c>
      <c r="D2016" s="236" t="str">
        <f>'ВЕДОМСТВЕННАЯ '!D953</f>
        <v>02</v>
      </c>
      <c r="E2016" s="237" t="str">
        <f>'ВЕДОМСТВЕННАЯ '!E953</f>
        <v>5С</v>
      </c>
      <c r="F2016" s="238" t="str">
        <f>'ВЕДОМСТВЕННАЯ '!F953</f>
        <v>0</v>
      </c>
      <c r="G2016" s="238" t="str">
        <f>'ВЕДОМСТВЕННАЯ '!G953</f>
        <v>04</v>
      </c>
      <c r="H2016" s="239" t="str">
        <f>'ВЕДОМСТВЕННАЯ '!H953</f>
        <v>80810</v>
      </c>
      <c r="I2016" s="239" t="str">
        <f>'ВЕДОМСТВЕННАЯ '!I953</f>
        <v>5С 0 04 80810</v>
      </c>
      <c r="J2016" s="239" t="str">
        <f>'ВЕДОМСТВЕННАЯ '!J953</f>
        <v>620</v>
      </c>
      <c r="K2016" s="299">
        <f>'ВЕДОМСТВЕННАЯ '!K953</f>
        <v>115</v>
      </c>
      <c r="L2016" s="299">
        <f>'ВЕДОМСТВЕННАЯ '!L953</f>
        <v>0</v>
      </c>
      <c r="M2016" s="299">
        <f>'ВЕДОМСТВЕННАЯ '!M953</f>
        <v>0</v>
      </c>
      <c r="N2016" s="299">
        <f>'ВЕДОМСТВЕННАЯ '!N953</f>
        <v>0</v>
      </c>
      <c r="O2016" s="299">
        <f>'ВЕДОМСТВЕННАЯ '!O953</f>
        <v>153.19999999999999</v>
      </c>
      <c r="P2016" s="300">
        <f>'ВЕДОМСТВЕННАЯ '!P953</f>
        <v>115000</v>
      </c>
      <c r="Q2016" s="300">
        <f>'ВЕДОМСТВЕННАЯ '!Q953</f>
        <v>0</v>
      </c>
      <c r="R2016" s="300">
        <f>'ВЕДОМСТВЕННАЯ '!R953</f>
        <v>0</v>
      </c>
      <c r="S2016" s="300">
        <f>'ВЕДОМСТВЕННАЯ '!S953</f>
        <v>115000</v>
      </c>
      <c r="T2016" s="300">
        <f>'ВЕДОМСТВЕННАЯ '!U953</f>
        <v>80000</v>
      </c>
      <c r="U2016" s="300">
        <f>'ВЕДОМСТВЕННАЯ '!V953</f>
        <v>0</v>
      </c>
      <c r="V2016" s="300">
        <f>'ВЕДОМСТВЕННАЯ '!W953</f>
        <v>0</v>
      </c>
      <c r="W2016" s="300">
        <f>'ВЕДОМСТВЕННАЯ '!X953</f>
        <v>80000</v>
      </c>
      <c r="X2016" s="300">
        <f>'ВЕДОМСТВЕННАЯ '!Y953</f>
        <v>115000</v>
      </c>
      <c r="Y2016" s="17">
        <f>'ВЕДОМСТВЕННАЯ '!Z953</f>
        <v>0</v>
      </c>
      <c r="Z2016" s="17">
        <f>'ВЕДОМСТВЕННАЯ '!AA953</f>
        <v>0</v>
      </c>
      <c r="AA2016" s="17">
        <f>'ВЕДОМСТВЕННАЯ '!AB953</f>
        <v>115000</v>
      </c>
    </row>
    <row r="2017" spans="1:27" ht="36" customHeight="1" x14ac:dyDescent="0.3">
      <c r="A2017" s="581" t="str">
        <f>'ВЕДОМСТВЕННАЯ '!A954</f>
        <v>Расходы на обеспечение деятельности (оказание услуг) муниципальных бюджетных и автономных учреждений</v>
      </c>
      <c r="B2017" s="236">
        <f>'ВЕДОМСТВЕННАЯ '!B954</f>
        <v>904</v>
      </c>
      <c r="C2017" s="236" t="str">
        <f>'ВЕДОМСТВЕННАЯ '!C954</f>
        <v>12</v>
      </c>
      <c r="D2017" s="236" t="str">
        <f>'ВЕДОМСТВЕННАЯ '!D954</f>
        <v>02</v>
      </c>
      <c r="E2017" s="237" t="str">
        <f>'ВЕДОМСТВЕННАЯ '!E954</f>
        <v>5С</v>
      </c>
      <c r="F2017" s="238" t="str">
        <f>'ВЕДОМСТВЕННАЯ '!F954</f>
        <v>0</v>
      </c>
      <c r="G2017" s="238" t="str">
        <f>'ВЕДОМСТВЕННАЯ '!G954</f>
        <v>04</v>
      </c>
      <c r="H2017" s="239" t="str">
        <f>'ВЕДОМСТВЕННАЯ '!H954</f>
        <v>90300</v>
      </c>
      <c r="I2017" s="239" t="str">
        <f>'ВЕДОМСТВЕННАЯ '!I954</f>
        <v>5С 0 04 90300</v>
      </c>
      <c r="J2017" s="239"/>
      <c r="K2017" s="299">
        <f>'ВЕДОМСТВЕННАЯ '!K954</f>
        <v>6552.199999999998</v>
      </c>
      <c r="L2017" s="299">
        <f>'ВЕДОМСТВЕННАЯ '!L954</f>
        <v>7320.8</v>
      </c>
      <c r="M2017" s="299">
        <f>'ВЕДОМСТВЕННАЯ '!M954</f>
        <v>0</v>
      </c>
      <c r="N2017" s="299">
        <f>'ВЕДОМСТВЕННАЯ '!N954</f>
        <v>407.59999999999997</v>
      </c>
      <c r="O2017" s="299">
        <f>'ВЕДОМСТВЕННАЯ '!O954</f>
        <v>7320.8</v>
      </c>
      <c r="P2017" s="300">
        <f>'ВЕДОМСТВЕННАЯ '!P954</f>
        <v>6782494.8700000001</v>
      </c>
      <c r="Q2017" s="300">
        <f>'ВЕДОМСТВЕННАЯ '!Q954</f>
        <v>0</v>
      </c>
      <c r="R2017" s="300">
        <f>'ВЕДОМСТВЕННАЯ '!R954</f>
        <v>0</v>
      </c>
      <c r="S2017" s="300">
        <f>'ВЕДОМСТВЕННАЯ '!S954</f>
        <v>6782494.8700000001</v>
      </c>
      <c r="T2017" s="300">
        <f>'ВЕДОМСТВЕННАЯ '!U954</f>
        <v>6565738.8300000001</v>
      </c>
      <c r="U2017" s="300">
        <f>'ВЕДОМСТВЕННАЯ '!V954</f>
        <v>0</v>
      </c>
      <c r="V2017" s="300">
        <f>'ВЕДОМСТВЕННАЯ '!W954</f>
        <v>0</v>
      </c>
      <c r="W2017" s="300">
        <f>'ВЕДОМСТВЕННАЯ '!X954</f>
        <v>6565738.8300000001</v>
      </c>
      <c r="X2017" s="300">
        <f>'ВЕДОМСТВЕННАЯ '!Y954</f>
        <v>6589197.2199999997</v>
      </c>
      <c r="Y2017" s="17">
        <f>'ВЕДОМСТВЕННАЯ '!Z954</f>
        <v>0</v>
      </c>
      <c r="Z2017" s="17">
        <f>'ВЕДОМСТВЕННАЯ '!AA954</f>
        <v>0</v>
      </c>
      <c r="AA2017" s="17">
        <f>'ВЕДОМСТВЕННАЯ '!AB954</f>
        <v>6589197.2199999997</v>
      </c>
    </row>
    <row r="2018" spans="1:27" ht="38.25" customHeight="1" x14ac:dyDescent="0.3">
      <c r="A2018" s="581" t="str">
        <f>'ВЕДОМСТВЕННАЯ '!A955</f>
        <v>Предоставление субсидий бюджетным, автономным учреждениям и иным некоммерческим организациям</v>
      </c>
      <c r="B2018" s="236">
        <f>'ВЕДОМСТВЕННАЯ '!B955</f>
        <v>904</v>
      </c>
      <c r="C2018" s="236" t="str">
        <f>'ВЕДОМСТВЕННАЯ '!C955</f>
        <v>12</v>
      </c>
      <c r="D2018" s="236" t="str">
        <f>'ВЕДОМСТВЕННАЯ '!D955</f>
        <v>02</v>
      </c>
      <c r="E2018" s="237" t="str">
        <f>'ВЕДОМСТВЕННАЯ '!E955</f>
        <v>5С</v>
      </c>
      <c r="F2018" s="238" t="str">
        <f>'ВЕДОМСТВЕННАЯ '!F955</f>
        <v>0</v>
      </c>
      <c r="G2018" s="238" t="str">
        <f>'ВЕДОМСТВЕННАЯ '!G955</f>
        <v>04</v>
      </c>
      <c r="H2018" s="239" t="str">
        <f>'ВЕДОМСТВЕННАЯ '!H955</f>
        <v>90300</v>
      </c>
      <c r="I2018" s="239" t="str">
        <f>'ВЕДОМСТВЕННАЯ '!I955</f>
        <v>5С 0 04 90300</v>
      </c>
      <c r="J2018" s="239" t="str">
        <f>'ВЕДОМСТВЕННАЯ '!J955</f>
        <v>600</v>
      </c>
      <c r="K2018" s="299">
        <f>'ВЕДОМСТВЕННАЯ '!K955</f>
        <v>6552.199999999998</v>
      </c>
      <c r="L2018" s="299">
        <f>'ВЕДОМСТВЕННАЯ '!L955</f>
        <v>7320.8</v>
      </c>
      <c r="M2018" s="299">
        <f>'ВЕДОМСТВЕННАЯ '!M955</f>
        <v>0</v>
      </c>
      <c r="N2018" s="299">
        <f>'ВЕДОМСТВЕННАЯ '!N955</f>
        <v>407.59999999999997</v>
      </c>
      <c r="O2018" s="299">
        <f>'ВЕДОМСТВЕННАЯ '!O955</f>
        <v>7320.8</v>
      </c>
      <c r="P2018" s="300">
        <f>'ВЕДОМСТВЕННАЯ '!P955</f>
        <v>6782494.8700000001</v>
      </c>
      <c r="Q2018" s="300">
        <f>'ВЕДОМСТВЕННАЯ '!Q955</f>
        <v>0</v>
      </c>
      <c r="R2018" s="300">
        <f>'ВЕДОМСТВЕННАЯ '!R955</f>
        <v>0</v>
      </c>
      <c r="S2018" s="300">
        <f>'ВЕДОМСТВЕННАЯ '!S955</f>
        <v>6782494.8700000001</v>
      </c>
      <c r="T2018" s="300">
        <f>'ВЕДОМСТВЕННАЯ '!U955</f>
        <v>6565738.8300000001</v>
      </c>
      <c r="U2018" s="300">
        <f>'ВЕДОМСТВЕННАЯ '!V955</f>
        <v>0</v>
      </c>
      <c r="V2018" s="300">
        <f>'ВЕДОМСТВЕННАЯ '!W955</f>
        <v>0</v>
      </c>
      <c r="W2018" s="300">
        <f>'ВЕДОМСТВЕННАЯ '!X955</f>
        <v>6565738.8300000001</v>
      </c>
      <c r="X2018" s="300">
        <f>'ВЕДОМСТВЕННАЯ '!Y955</f>
        <v>6589197.2199999997</v>
      </c>
      <c r="Y2018" s="17">
        <f>'ВЕДОМСТВЕННАЯ '!Z955</f>
        <v>0</v>
      </c>
      <c r="Z2018" s="17">
        <f>'ВЕДОМСТВЕННАЯ '!AA955</f>
        <v>0</v>
      </c>
      <c r="AA2018" s="17">
        <f>'ВЕДОМСТВЕННАЯ '!AB955</f>
        <v>6589197.2199999997</v>
      </c>
    </row>
    <row r="2019" spans="1:27" ht="27.75" customHeight="1" x14ac:dyDescent="0.3">
      <c r="A2019" s="581" t="str">
        <f>'ВЕДОМСТВЕННАЯ '!A956</f>
        <v xml:space="preserve">Субсидии автономным учреждениям </v>
      </c>
      <c r="B2019" s="236">
        <f>'ВЕДОМСТВЕННАЯ '!B956</f>
        <v>904</v>
      </c>
      <c r="C2019" s="236" t="str">
        <f>'ВЕДОМСТВЕННАЯ '!C956</f>
        <v>12</v>
      </c>
      <c r="D2019" s="236" t="str">
        <f>'ВЕДОМСТВЕННАЯ '!D956</f>
        <v>02</v>
      </c>
      <c r="E2019" s="237" t="str">
        <f>'ВЕДОМСТВЕННАЯ '!E956</f>
        <v>5С</v>
      </c>
      <c r="F2019" s="238" t="str">
        <f>'ВЕДОМСТВЕННАЯ '!F956</f>
        <v>0</v>
      </c>
      <c r="G2019" s="238" t="str">
        <f>'ВЕДОМСТВЕННАЯ '!G956</f>
        <v>04</v>
      </c>
      <c r="H2019" s="239" t="str">
        <f>'ВЕДОМСТВЕННАЯ '!H956</f>
        <v>90300</v>
      </c>
      <c r="I2019" s="239" t="str">
        <f>'ВЕДОМСТВЕННАЯ '!I956</f>
        <v>5С 0 04 90300</v>
      </c>
      <c r="J2019" s="239" t="str">
        <f>'ВЕДОМСТВЕННАЯ '!J956</f>
        <v>620</v>
      </c>
      <c r="K2019" s="299">
        <f>'ВЕДОМСТВЕННАЯ '!K956</f>
        <v>6552.199999999998</v>
      </c>
      <c r="L2019" s="299">
        <f>'ВЕДОМСТВЕННАЯ '!L956</f>
        <v>7320.8</v>
      </c>
      <c r="M2019" s="299">
        <f>'ВЕДОМСТВЕННАЯ '!M956</f>
        <v>0</v>
      </c>
      <c r="N2019" s="299">
        <f>'ВЕДОМСТВЕННАЯ '!N956</f>
        <v>407.59999999999997</v>
      </c>
      <c r="O2019" s="299">
        <f>'ВЕДОМСТВЕННАЯ '!O956</f>
        <v>7320.8</v>
      </c>
      <c r="P2019" s="300">
        <f>'ВЕДОМСТВЕННАЯ '!P956</f>
        <v>6782494.8700000001</v>
      </c>
      <c r="Q2019" s="300">
        <f>'ВЕДОМСТВЕННАЯ '!Q956</f>
        <v>0</v>
      </c>
      <c r="R2019" s="300">
        <f>'ВЕДОМСТВЕННАЯ '!R956</f>
        <v>0</v>
      </c>
      <c r="S2019" s="300">
        <f>'ВЕДОМСТВЕННАЯ '!S956</f>
        <v>6782494.8700000001</v>
      </c>
      <c r="T2019" s="300">
        <f>'ВЕДОМСТВЕННАЯ '!U956</f>
        <v>6565738.8300000001</v>
      </c>
      <c r="U2019" s="300">
        <f>'ВЕДОМСТВЕННАЯ '!V956</f>
        <v>0</v>
      </c>
      <c r="V2019" s="300">
        <f>'ВЕДОМСТВЕННАЯ '!W956</f>
        <v>0</v>
      </c>
      <c r="W2019" s="300">
        <f>'ВЕДОМСТВЕННАЯ '!X956</f>
        <v>6565738.8300000001</v>
      </c>
      <c r="X2019" s="300">
        <f>'ВЕДОМСТВЕННАЯ '!Y956</f>
        <v>6589197.2199999997</v>
      </c>
      <c r="Y2019" s="17">
        <f>'ВЕДОМСТВЕННАЯ '!Z956</f>
        <v>0</v>
      </c>
      <c r="Z2019" s="17">
        <f>'ВЕДОМСТВЕННАЯ '!AA956</f>
        <v>0</v>
      </c>
      <c r="AA2019" s="17">
        <f>'ВЕДОМСТВЕННАЯ '!AB956</f>
        <v>6589197.2199999997</v>
      </c>
    </row>
    <row r="2020" spans="1:27" ht="66.75" hidden="1" customHeight="1" x14ac:dyDescent="0.3">
      <c r="A2020" s="581" t="str">
        <f>'ВЕДОМСТВЕННАЯ '!A964</f>
        <v>Субсидии бюджетным (автономным) учреждениям на текущий и капитальный ремонт недвижимого имущества и особо ценного имущества, закрепленного за бюджетным (автономным) учреждением на праве оперативного управления</v>
      </c>
      <c r="B2020" s="236">
        <f>'ВЕДОМСТВЕННАЯ '!B964</f>
        <v>904</v>
      </c>
      <c r="C2020" s="236" t="str">
        <f>'ВЕДОМСТВЕННАЯ '!C964</f>
        <v>12</v>
      </c>
      <c r="D2020" s="236" t="str">
        <f>'ВЕДОМСТВЕННАЯ '!D964</f>
        <v>02</v>
      </c>
      <c r="E2020" s="237" t="str">
        <f>'ВЕДОМСТВЕННАЯ '!E964</f>
        <v>5С</v>
      </c>
      <c r="F2020" s="238" t="str">
        <f>'ВЕДОМСТВЕННАЯ '!F964</f>
        <v>0</v>
      </c>
      <c r="G2020" s="238" t="str">
        <f>'ВЕДОМСТВЕННАЯ '!G964</f>
        <v>04</v>
      </c>
      <c r="H2020" s="239" t="str">
        <f>'ВЕДОМСТВЕННАЯ '!H964</f>
        <v>90800</v>
      </c>
      <c r="I2020" s="239" t="str">
        <f>'ВЕДОМСТВЕННАЯ '!I964</f>
        <v>5С 0 04 90800</v>
      </c>
      <c r="J2020" s="239"/>
      <c r="K2020" s="299">
        <f>'ВЕДОМСТВЕННАЯ '!K964</f>
        <v>0</v>
      </c>
      <c r="L2020" s="299">
        <f>'ВЕДОМСТВЕННАЯ '!L964</f>
        <v>0</v>
      </c>
      <c r="M2020" s="299">
        <f>'ВЕДОМСТВЕННАЯ '!M964</f>
        <v>0</v>
      </c>
      <c r="N2020" s="299">
        <f>'ВЕДОМСТВЕННАЯ '!N964</f>
        <v>0</v>
      </c>
      <c r="O2020" s="299">
        <f>'ВЕДОМСТВЕННАЯ '!O964</f>
        <v>0</v>
      </c>
      <c r="P2020" s="300">
        <f>'ВЕДОМСТВЕННАЯ '!P964</f>
        <v>0</v>
      </c>
      <c r="Q2020" s="300">
        <f>'ВЕДОМСТВЕННАЯ '!Q964</f>
        <v>0</v>
      </c>
      <c r="R2020" s="300">
        <f>'ВЕДОМСТВЕННАЯ '!R964</f>
        <v>0</v>
      </c>
      <c r="S2020" s="300">
        <f>'ВЕДОМСТВЕННАЯ '!S964</f>
        <v>0</v>
      </c>
      <c r="T2020" s="300">
        <f>'ВЕДОМСТВЕННАЯ '!U964</f>
        <v>0</v>
      </c>
      <c r="U2020" s="300">
        <f>'ВЕДОМСТВЕННАЯ '!V964</f>
        <v>0</v>
      </c>
      <c r="V2020" s="300">
        <f>'ВЕДОМСТВЕННАЯ '!W964</f>
        <v>0</v>
      </c>
      <c r="W2020" s="300">
        <f>'ВЕДОМСТВЕННАЯ '!X964</f>
        <v>0</v>
      </c>
      <c r="X2020" s="300">
        <f>'ВЕДОМСТВЕННАЯ '!Y964</f>
        <v>0</v>
      </c>
      <c r="Y2020" s="17">
        <f>'ВЕДОМСТВЕННАЯ '!Z964</f>
        <v>0</v>
      </c>
      <c r="Z2020" s="17">
        <f>'ВЕДОМСТВЕННАЯ '!AA964</f>
        <v>0</v>
      </c>
      <c r="AA2020" s="17">
        <f>'ВЕДОМСТВЕННАЯ '!AB964</f>
        <v>0</v>
      </c>
    </row>
    <row r="2021" spans="1:27" ht="39.75" hidden="1" customHeight="1" x14ac:dyDescent="0.3">
      <c r="A2021" s="581" t="str">
        <f>'ВЕДОМСТВЕННАЯ '!A965</f>
        <v>Предоставление субсидий бюджетным, автономным учреждениям и иным некоммерческим организациям</v>
      </c>
      <c r="B2021" s="236">
        <f>'ВЕДОМСТВЕННАЯ '!B965</f>
        <v>904</v>
      </c>
      <c r="C2021" s="236" t="str">
        <f>'ВЕДОМСТВЕННАЯ '!C965</f>
        <v>12</v>
      </c>
      <c r="D2021" s="236" t="str">
        <f>'ВЕДОМСТВЕННАЯ '!D965</f>
        <v>02</v>
      </c>
      <c r="E2021" s="237" t="str">
        <f>'ВЕДОМСТВЕННАЯ '!E965</f>
        <v>5С</v>
      </c>
      <c r="F2021" s="238" t="str">
        <f>'ВЕДОМСТВЕННАЯ '!F965</f>
        <v>0</v>
      </c>
      <c r="G2021" s="238" t="str">
        <f>'ВЕДОМСТВЕННАЯ '!G965</f>
        <v>04</v>
      </c>
      <c r="H2021" s="239" t="str">
        <f>'ВЕДОМСТВЕННАЯ '!H965</f>
        <v>90800</v>
      </c>
      <c r="I2021" s="239" t="str">
        <f>'ВЕДОМСТВЕННАЯ '!I965</f>
        <v>5С 0 04 90800</v>
      </c>
      <c r="J2021" s="239" t="str">
        <f>'ВЕДОМСТВЕННАЯ '!J965</f>
        <v>600</v>
      </c>
      <c r="K2021" s="299">
        <f>'ВЕДОМСТВЕННАЯ '!K965</f>
        <v>0</v>
      </c>
      <c r="L2021" s="299">
        <f>'ВЕДОМСТВЕННАЯ '!L965</f>
        <v>0</v>
      </c>
      <c r="M2021" s="299">
        <f>'ВЕДОМСТВЕННАЯ '!M965</f>
        <v>0</v>
      </c>
      <c r="N2021" s="299">
        <f>'ВЕДОМСТВЕННАЯ '!N965</f>
        <v>0</v>
      </c>
      <c r="O2021" s="299">
        <f>'ВЕДОМСТВЕННАЯ '!O965</f>
        <v>0</v>
      </c>
      <c r="P2021" s="300">
        <f>'ВЕДОМСТВЕННАЯ '!P965</f>
        <v>0</v>
      </c>
      <c r="Q2021" s="300">
        <f>'ВЕДОМСТВЕННАЯ '!Q965</f>
        <v>0</v>
      </c>
      <c r="R2021" s="300">
        <f>'ВЕДОМСТВЕННАЯ '!R965</f>
        <v>0</v>
      </c>
      <c r="S2021" s="300">
        <f>'ВЕДОМСТВЕННАЯ '!S965</f>
        <v>0</v>
      </c>
      <c r="T2021" s="300">
        <f>'ВЕДОМСТВЕННАЯ '!U965</f>
        <v>0</v>
      </c>
      <c r="U2021" s="300">
        <f>'ВЕДОМСТВЕННАЯ '!V965</f>
        <v>0</v>
      </c>
      <c r="V2021" s="300">
        <f>'ВЕДОМСТВЕННАЯ '!W965</f>
        <v>0</v>
      </c>
      <c r="W2021" s="300">
        <f>'ВЕДОМСТВЕННАЯ '!X965</f>
        <v>0</v>
      </c>
      <c r="X2021" s="300">
        <f>'ВЕДОМСТВЕННАЯ '!Y965</f>
        <v>0</v>
      </c>
      <c r="Y2021" s="17">
        <f>'ВЕДОМСТВЕННАЯ '!Z965</f>
        <v>0</v>
      </c>
      <c r="Z2021" s="17">
        <f>'ВЕДОМСТВЕННАЯ '!AA965</f>
        <v>0</v>
      </c>
      <c r="AA2021" s="17">
        <f>'ВЕДОМСТВЕННАЯ '!AB965</f>
        <v>0</v>
      </c>
    </row>
    <row r="2022" spans="1:27" ht="24.75" hidden="1" customHeight="1" x14ac:dyDescent="0.3">
      <c r="A2022" s="581" t="str">
        <f>'ВЕДОМСТВЕННАЯ '!A966</f>
        <v xml:space="preserve">Субсидии автономным учреждениям </v>
      </c>
      <c r="B2022" s="236">
        <f>'ВЕДОМСТВЕННАЯ '!B966</f>
        <v>904</v>
      </c>
      <c r="C2022" s="236" t="str">
        <f>'ВЕДОМСТВЕННАЯ '!C966</f>
        <v>12</v>
      </c>
      <c r="D2022" s="272" t="str">
        <f>'ВЕДОМСТВЕННАЯ '!D966</f>
        <v>02</v>
      </c>
      <c r="E2022" s="237" t="str">
        <f>'ВЕДОМСТВЕННАЯ '!E966</f>
        <v>5С</v>
      </c>
      <c r="F2022" s="238" t="str">
        <f>'ВЕДОМСТВЕННАЯ '!F966</f>
        <v>0</v>
      </c>
      <c r="G2022" s="238" t="str">
        <f>'ВЕДОМСТВЕННАЯ '!G966</f>
        <v>04</v>
      </c>
      <c r="H2022" s="239" t="str">
        <f>'ВЕДОМСТВЕННАЯ '!H966</f>
        <v>90800</v>
      </c>
      <c r="I2022" s="239" t="str">
        <f>'ВЕДОМСТВЕННАЯ '!I966</f>
        <v>5С 0 04 90800</v>
      </c>
      <c r="J2022" s="239" t="str">
        <f>'ВЕДОМСТВЕННАЯ '!J966</f>
        <v>620</v>
      </c>
      <c r="K2022" s="299">
        <f>'ВЕДОМСТВЕННАЯ '!K966</f>
        <v>0</v>
      </c>
      <c r="L2022" s="299">
        <f>'ВЕДОМСТВЕННАЯ '!L966</f>
        <v>0</v>
      </c>
      <c r="M2022" s="299">
        <f>'ВЕДОМСТВЕННАЯ '!M966</f>
        <v>0</v>
      </c>
      <c r="N2022" s="299">
        <f>'ВЕДОМСТВЕННАЯ '!N966</f>
        <v>0</v>
      </c>
      <c r="O2022" s="299">
        <f>'ВЕДОМСТВЕННАЯ '!O966</f>
        <v>0</v>
      </c>
      <c r="P2022" s="300">
        <f>'ВЕДОМСТВЕННАЯ '!P966</f>
        <v>0</v>
      </c>
      <c r="Q2022" s="300">
        <f>'ВЕДОМСТВЕННАЯ '!Q966</f>
        <v>0</v>
      </c>
      <c r="R2022" s="300">
        <f>'ВЕДОМСТВЕННАЯ '!R966</f>
        <v>0</v>
      </c>
      <c r="S2022" s="300">
        <f>'ВЕДОМСТВЕННАЯ '!S966</f>
        <v>0</v>
      </c>
      <c r="T2022" s="300">
        <f>'ВЕДОМСТВЕННАЯ '!U966</f>
        <v>0</v>
      </c>
      <c r="U2022" s="300">
        <f>'ВЕДОМСТВЕННАЯ '!V966</f>
        <v>0</v>
      </c>
      <c r="V2022" s="300">
        <f>'ВЕДОМСТВЕННАЯ '!W966</f>
        <v>0</v>
      </c>
      <c r="W2022" s="300">
        <f>'ВЕДОМСТВЕННАЯ '!X966</f>
        <v>0</v>
      </c>
      <c r="X2022" s="300">
        <f>'ВЕДОМСТВЕННАЯ '!Y966</f>
        <v>0</v>
      </c>
      <c r="Y2022" s="17">
        <f>'ВЕДОМСТВЕННАЯ '!Z966</f>
        <v>0</v>
      </c>
      <c r="Z2022" s="17">
        <f>'ВЕДОМСТВЕННАЯ '!AA966</f>
        <v>0</v>
      </c>
      <c r="AA2022" s="17">
        <f>'ВЕДОМСТВЕННАЯ '!AB966</f>
        <v>0</v>
      </c>
    </row>
    <row r="2023" spans="1:27" ht="25.5" customHeight="1" x14ac:dyDescent="0.3">
      <c r="A2023" s="580" t="str">
        <f>'ВЕДОМСТВЕННАЯ '!A723</f>
        <v>Обслуживание государственного (муниципального) долга</v>
      </c>
      <c r="B2023" s="241" t="str">
        <f>'ВЕДОМСТВЕННАЯ '!B723</f>
        <v>903</v>
      </c>
      <c r="C2023" s="241" t="str">
        <f>'ВЕДОМСТВЕННАЯ '!C723</f>
        <v>13</v>
      </c>
      <c r="D2023" s="241">
        <f>'ВЕДОМСТВЕННАЯ '!D723</f>
        <v>0</v>
      </c>
      <c r="E2023" s="242"/>
      <c r="F2023" s="243"/>
      <c r="G2023" s="243"/>
      <c r="H2023" s="244"/>
      <c r="I2023" s="244"/>
      <c r="J2023" s="244"/>
      <c r="K2023" s="245">
        <f>'ВЕДОМСТВЕННАЯ '!K723</f>
        <v>4.9000000000000004</v>
      </c>
      <c r="L2023" s="245">
        <f>'ВЕДОМСТВЕННАЯ '!L723</f>
        <v>3.7</v>
      </c>
      <c r="M2023" s="245">
        <f>'ВЕДОМСТВЕННАЯ '!M723</f>
        <v>0</v>
      </c>
      <c r="N2023" s="245">
        <f>'ВЕДОМСТВЕННАЯ '!N723</f>
        <v>0</v>
      </c>
      <c r="O2023" s="245">
        <f>'ВЕДОМСТВЕННАЯ '!O723</f>
        <v>3.7</v>
      </c>
      <c r="P2023" s="246">
        <f>'ВЕДОМСТВЕННАЯ '!P723</f>
        <v>1133.1400000000001</v>
      </c>
      <c r="Q2023" s="246">
        <f>'ВЕДОМСТВЕННАЯ '!Q723</f>
        <v>0</v>
      </c>
      <c r="R2023" s="246">
        <f>'ВЕДОМСТВЕННАЯ '!R723</f>
        <v>0</v>
      </c>
      <c r="S2023" s="246">
        <f>'ВЕДОМСТВЕННАЯ '!S723</f>
        <v>1133.1400000000001</v>
      </c>
      <c r="T2023" s="246">
        <f>'ВЕДОМСТВЕННАЯ '!U723</f>
        <v>0</v>
      </c>
      <c r="U2023" s="246">
        <f>'ВЕДОМСТВЕННАЯ '!V723</f>
        <v>0</v>
      </c>
      <c r="V2023" s="246">
        <f>'ВЕДОМСТВЕННАЯ '!W723</f>
        <v>0</v>
      </c>
      <c r="W2023" s="246">
        <f>'ВЕДОМСТВЕННАЯ '!X723</f>
        <v>0</v>
      </c>
      <c r="X2023" s="246">
        <f>'ВЕДОМСТВЕННАЯ '!Y723</f>
        <v>0</v>
      </c>
      <c r="Y2023" s="21">
        <f>'ВЕДОМСТВЕННАЯ '!Z723</f>
        <v>0</v>
      </c>
      <c r="Z2023" s="21">
        <f>'ВЕДОМСТВЕННАЯ '!AA723</f>
        <v>0</v>
      </c>
      <c r="AA2023" s="21">
        <f>'ВЕДОМСТВЕННАЯ '!AB723</f>
        <v>0</v>
      </c>
    </row>
    <row r="2024" spans="1:27" ht="36.75" customHeight="1" x14ac:dyDescent="0.3">
      <c r="A2024" s="580" t="str">
        <f>'ВЕДОМСТВЕННАЯ '!A724</f>
        <v>Обслуживание государственного (муниципального) внутреннего долга</v>
      </c>
      <c r="B2024" s="241" t="str">
        <f>'ВЕДОМСТВЕННАЯ '!B724</f>
        <v>903</v>
      </c>
      <c r="C2024" s="241" t="str">
        <f>'ВЕДОМСТВЕННАЯ '!C724</f>
        <v>13</v>
      </c>
      <c r="D2024" s="241" t="str">
        <f>'ВЕДОМСТВЕННАЯ '!D724</f>
        <v>01</v>
      </c>
      <c r="E2024" s="242"/>
      <c r="F2024" s="243"/>
      <c r="G2024" s="243"/>
      <c r="H2024" s="244"/>
      <c r="I2024" s="244"/>
      <c r="J2024" s="244"/>
      <c r="K2024" s="245">
        <f>'ВЕДОМСТВЕННАЯ '!K724</f>
        <v>4.9000000000000004</v>
      </c>
      <c r="L2024" s="245">
        <f>'ВЕДОМСТВЕННАЯ '!L724</f>
        <v>3.7</v>
      </c>
      <c r="M2024" s="245">
        <f>'ВЕДОМСТВЕННАЯ '!M724</f>
        <v>0</v>
      </c>
      <c r="N2024" s="245">
        <f>'ВЕДОМСТВЕННАЯ '!N724</f>
        <v>0</v>
      </c>
      <c r="O2024" s="245">
        <f>'ВЕДОМСТВЕННАЯ '!O724</f>
        <v>3.7</v>
      </c>
      <c r="P2024" s="246">
        <f>'ВЕДОМСТВЕННАЯ '!P724</f>
        <v>1133.1400000000001</v>
      </c>
      <c r="Q2024" s="246">
        <f>'ВЕДОМСТВЕННАЯ '!Q724</f>
        <v>0</v>
      </c>
      <c r="R2024" s="246">
        <f>'ВЕДОМСТВЕННАЯ '!R724</f>
        <v>0</v>
      </c>
      <c r="S2024" s="246">
        <f>'ВЕДОМСТВЕННАЯ '!S724</f>
        <v>1133.1400000000001</v>
      </c>
      <c r="T2024" s="246">
        <f>'ВЕДОМСТВЕННАЯ '!U724</f>
        <v>0</v>
      </c>
      <c r="U2024" s="246">
        <f>'ВЕДОМСТВЕННАЯ '!V724</f>
        <v>0</v>
      </c>
      <c r="V2024" s="246">
        <f>'ВЕДОМСТВЕННАЯ '!W724</f>
        <v>0</v>
      </c>
      <c r="W2024" s="246">
        <f>'ВЕДОМСТВЕННАЯ '!X724</f>
        <v>0</v>
      </c>
      <c r="X2024" s="246">
        <f>'ВЕДОМСТВЕННАЯ '!Y724</f>
        <v>0</v>
      </c>
      <c r="Y2024" s="21">
        <f>'ВЕДОМСТВЕННАЯ '!Z724</f>
        <v>0</v>
      </c>
      <c r="Z2024" s="21">
        <f>'ВЕДОМСТВЕННАЯ '!AA724</f>
        <v>0</v>
      </c>
      <c r="AA2024" s="21">
        <f>'ВЕДОМСТВЕННАЯ '!AB724</f>
        <v>0</v>
      </c>
    </row>
    <row r="2025" spans="1:27" ht="27.75" customHeight="1" x14ac:dyDescent="0.3">
      <c r="A2025" s="581" t="str">
        <f>'ВЕДОМСТВЕННАЯ '!A725</f>
        <v>Прочие непрограммные мероприятия</v>
      </c>
      <c r="B2025" s="236" t="str">
        <f>'ВЕДОМСТВЕННАЯ '!B725</f>
        <v>903</v>
      </c>
      <c r="C2025" s="236" t="str">
        <f>'ВЕДОМСТВЕННАЯ '!C725</f>
        <v>13</v>
      </c>
      <c r="D2025" s="236" t="str">
        <f>'ВЕДОМСТВЕННАЯ '!D725</f>
        <v>01</v>
      </c>
      <c r="E2025" s="247" t="str">
        <f>'ВЕДОМСТВЕННАЯ '!E725</f>
        <v>66</v>
      </c>
      <c r="F2025" s="248" t="str">
        <f>'ВЕДОМСТВЕННАЯ '!F725</f>
        <v>0</v>
      </c>
      <c r="G2025" s="248" t="str">
        <f>'ВЕДОМСТВЕННАЯ '!G725</f>
        <v>00</v>
      </c>
      <c r="H2025" s="249" t="str">
        <f>'ВЕДОМСТВЕННАЯ '!H725</f>
        <v>00000</v>
      </c>
      <c r="I2025" s="249" t="str">
        <f>'ВЕДОМСТВЕННАЯ '!I725</f>
        <v>66 0 00 00000</v>
      </c>
      <c r="J2025" s="249"/>
      <c r="K2025" s="250">
        <f>'ВЕДОМСТВЕННАЯ '!K725</f>
        <v>4.9000000000000004</v>
      </c>
      <c r="L2025" s="250">
        <f>'ВЕДОМСТВЕННАЯ '!L725</f>
        <v>3.7</v>
      </c>
      <c r="M2025" s="250">
        <f>'ВЕДОМСТВЕННАЯ '!M725</f>
        <v>0</v>
      </c>
      <c r="N2025" s="250">
        <f>'ВЕДОМСТВЕННАЯ '!N725</f>
        <v>0</v>
      </c>
      <c r="O2025" s="250">
        <f>'ВЕДОМСТВЕННАЯ '!O725</f>
        <v>3.7</v>
      </c>
      <c r="P2025" s="251">
        <f>'ВЕДОМСТВЕННАЯ '!P725</f>
        <v>1133.1400000000001</v>
      </c>
      <c r="Q2025" s="251">
        <f>'ВЕДОМСТВЕННАЯ '!Q725</f>
        <v>0</v>
      </c>
      <c r="R2025" s="251">
        <f>'ВЕДОМСТВЕННАЯ '!R725</f>
        <v>0</v>
      </c>
      <c r="S2025" s="251">
        <f>'ВЕДОМСТВЕННАЯ '!S725</f>
        <v>1133.1400000000001</v>
      </c>
      <c r="T2025" s="251">
        <f>'ВЕДОМСТВЕННАЯ '!U725</f>
        <v>0</v>
      </c>
      <c r="U2025" s="251">
        <f>'ВЕДОМСТВЕННАЯ '!V725</f>
        <v>0</v>
      </c>
      <c r="V2025" s="251">
        <f>'ВЕДОМСТВЕННАЯ '!W725</f>
        <v>0</v>
      </c>
      <c r="W2025" s="251">
        <f>'ВЕДОМСТВЕННАЯ '!X725</f>
        <v>0</v>
      </c>
      <c r="X2025" s="251">
        <f>'ВЕДОМСТВЕННАЯ '!Y725</f>
        <v>0</v>
      </c>
      <c r="Y2025" s="16">
        <f>'ВЕДОМСТВЕННАЯ '!Z725</f>
        <v>0</v>
      </c>
      <c r="Z2025" s="16">
        <f>'ВЕДОМСТВЕННАЯ '!AA725</f>
        <v>0</v>
      </c>
      <c r="AA2025" s="16">
        <f>'ВЕДОМСТВЕННАЯ '!AB725</f>
        <v>0</v>
      </c>
    </row>
    <row r="2026" spans="1:27" ht="27.75" customHeight="1" x14ac:dyDescent="0.3">
      <c r="A2026" s="581" t="str">
        <f>'ВЕДОМСТВЕННАЯ '!A726</f>
        <v>Обслуживание государственного (муниципального) долга</v>
      </c>
      <c r="B2026" s="236" t="str">
        <f>'ВЕДОМСТВЕННАЯ '!B726</f>
        <v>903</v>
      </c>
      <c r="C2026" s="236" t="str">
        <f>'ВЕДОМСТВЕННАЯ '!C726</f>
        <v>13</v>
      </c>
      <c r="D2026" s="236" t="str">
        <f>'ВЕДОМСТВЕННАЯ '!D726</f>
        <v>01</v>
      </c>
      <c r="E2026" s="247" t="str">
        <f>'ВЕДОМСТВЕННАЯ '!E726</f>
        <v>66</v>
      </c>
      <c r="F2026" s="248" t="str">
        <f>'ВЕДОМСТВЕННАЯ '!F726</f>
        <v>2</v>
      </c>
      <c r="G2026" s="248" t="str">
        <f>'ВЕДОМСТВЕННАЯ '!G726</f>
        <v>00</v>
      </c>
      <c r="H2026" s="249" t="str">
        <f>'ВЕДОМСТВЕННАЯ '!H726</f>
        <v>00000</v>
      </c>
      <c r="I2026" s="249">
        <f>'ВЕДОМСТВЕННАЯ '!I726</f>
        <v>0</v>
      </c>
      <c r="J2026" s="249"/>
      <c r="K2026" s="250">
        <f>'ВЕДОМСТВЕННАЯ '!K726</f>
        <v>0</v>
      </c>
      <c r="L2026" s="250">
        <f>'ВЕДОМСТВЕННАЯ '!L726</f>
        <v>3.7</v>
      </c>
      <c r="M2026" s="250">
        <f>'ВЕДОМСТВЕННАЯ '!M726</f>
        <v>0</v>
      </c>
      <c r="N2026" s="250">
        <f>'ВЕДОМСТВЕННАЯ '!N726</f>
        <v>0</v>
      </c>
      <c r="O2026" s="250">
        <f>'ВЕДОМСТВЕННАЯ '!O726</f>
        <v>3.7</v>
      </c>
      <c r="P2026" s="251">
        <f>'ВЕДОМСТВЕННАЯ '!P726</f>
        <v>1133.1400000000001</v>
      </c>
      <c r="Q2026" s="251">
        <f>'ВЕДОМСТВЕННАЯ '!Q726</f>
        <v>0</v>
      </c>
      <c r="R2026" s="251">
        <f>'ВЕДОМСТВЕННАЯ '!R726</f>
        <v>0</v>
      </c>
      <c r="S2026" s="251">
        <f>'ВЕДОМСТВЕННАЯ '!S726</f>
        <v>1133.1400000000001</v>
      </c>
      <c r="T2026" s="251">
        <f>'ВЕДОМСТВЕННАЯ '!U726</f>
        <v>0</v>
      </c>
      <c r="U2026" s="251">
        <f>'ВЕДОМСТВЕННАЯ '!V726</f>
        <v>0</v>
      </c>
      <c r="V2026" s="251">
        <f>'ВЕДОМСТВЕННАЯ '!W726</f>
        <v>0</v>
      </c>
      <c r="W2026" s="251">
        <f>'ВЕДОМСТВЕННАЯ '!X726</f>
        <v>0</v>
      </c>
      <c r="X2026" s="251">
        <f>'ВЕДОМСТВЕННАЯ '!Y726</f>
        <v>0</v>
      </c>
      <c r="Y2026" s="16">
        <f>'ВЕДОМСТВЕННАЯ '!Z726</f>
        <v>0</v>
      </c>
      <c r="Z2026" s="16">
        <f>'ВЕДОМСТВЕННАЯ '!AA726</f>
        <v>0</v>
      </c>
      <c r="AA2026" s="16">
        <f>'ВЕДОМСТВЕННАЯ '!AB726</f>
        <v>0</v>
      </c>
    </row>
    <row r="2027" spans="1:27" ht="27.75" customHeight="1" x14ac:dyDescent="0.3">
      <c r="A2027" s="581" t="str">
        <f>'ВЕДОМСТВЕННАЯ '!A727</f>
        <v>Обслуживание государственного (муниципального) долга</v>
      </c>
      <c r="B2027" s="236" t="str">
        <f>'ВЕДОМСТВЕННАЯ '!B727</f>
        <v>903</v>
      </c>
      <c r="C2027" s="236" t="str">
        <f>'ВЕДОМСТВЕННАЯ '!C727</f>
        <v>13</v>
      </c>
      <c r="D2027" s="236" t="str">
        <f>'ВЕДОМСТВЕННАЯ '!D727</f>
        <v>01</v>
      </c>
      <c r="E2027" s="247" t="str">
        <f>'ВЕДОМСТВЕННАЯ '!E727</f>
        <v>66</v>
      </c>
      <c r="F2027" s="248" t="str">
        <f>'ВЕДОМСТВЕННАЯ '!F727</f>
        <v>2</v>
      </c>
      <c r="G2027" s="248" t="str">
        <f>'ВЕДОМСТВЕННАЯ '!G727</f>
        <v>00</v>
      </c>
      <c r="H2027" s="249" t="str">
        <f>'ВЕДОМСТВЕННАЯ '!H727</f>
        <v>18040</v>
      </c>
      <c r="I2027" s="249" t="str">
        <f>'ВЕДОМСТВЕННАЯ '!I727</f>
        <v>66 2 00 18000</v>
      </c>
      <c r="J2027" s="249"/>
      <c r="K2027" s="250">
        <f>'ВЕДОМСТВЕННАЯ '!K727</f>
        <v>4.9000000000000004</v>
      </c>
      <c r="L2027" s="250">
        <f>'ВЕДОМСТВЕННАЯ '!L727</f>
        <v>3.7</v>
      </c>
      <c r="M2027" s="250">
        <f>'ВЕДОМСТВЕННАЯ '!M727</f>
        <v>0</v>
      </c>
      <c r="N2027" s="250">
        <f>'ВЕДОМСТВЕННАЯ '!N727</f>
        <v>0</v>
      </c>
      <c r="O2027" s="250">
        <f>'ВЕДОМСТВЕННАЯ '!O727</f>
        <v>3.7</v>
      </c>
      <c r="P2027" s="251">
        <f>'ВЕДОМСТВЕННАЯ '!P727</f>
        <v>1133.1400000000001</v>
      </c>
      <c r="Q2027" s="251">
        <f>'ВЕДОМСТВЕННАЯ '!Q727</f>
        <v>0</v>
      </c>
      <c r="R2027" s="251">
        <f>'ВЕДОМСТВЕННАЯ '!R727</f>
        <v>0</v>
      </c>
      <c r="S2027" s="251">
        <f>'ВЕДОМСТВЕННАЯ '!S727</f>
        <v>1133.1400000000001</v>
      </c>
      <c r="T2027" s="251">
        <f>'ВЕДОМСТВЕННАЯ '!U727</f>
        <v>0</v>
      </c>
      <c r="U2027" s="251">
        <f>'ВЕДОМСТВЕННАЯ '!V727</f>
        <v>0</v>
      </c>
      <c r="V2027" s="251">
        <f>'ВЕДОМСТВЕННАЯ '!W727</f>
        <v>0</v>
      </c>
      <c r="W2027" s="251">
        <f>'ВЕДОМСТВЕННАЯ '!X727</f>
        <v>0</v>
      </c>
      <c r="X2027" s="251">
        <f>'ВЕДОМСТВЕННАЯ '!Y727</f>
        <v>0</v>
      </c>
      <c r="Y2027" s="16">
        <f>'ВЕДОМСТВЕННАЯ '!Z727</f>
        <v>0</v>
      </c>
      <c r="Z2027" s="16">
        <f>'ВЕДОМСТВЕННАЯ '!AA727</f>
        <v>0</v>
      </c>
      <c r="AA2027" s="16">
        <f>'ВЕДОМСТВЕННАЯ '!AB727</f>
        <v>0</v>
      </c>
    </row>
    <row r="2028" spans="1:27" ht="27.75" customHeight="1" x14ac:dyDescent="0.3">
      <c r="A2028" s="581" t="str">
        <f>'ВЕДОМСТВЕННАЯ '!A728</f>
        <v>Обслуживание государственного (муниципального) долга</v>
      </c>
      <c r="B2028" s="236" t="str">
        <f>'ВЕДОМСТВЕННАЯ '!B728</f>
        <v>903</v>
      </c>
      <c r="C2028" s="236" t="str">
        <f>'ВЕДОМСТВЕННАЯ '!C728</f>
        <v>13</v>
      </c>
      <c r="D2028" s="236" t="str">
        <f>'ВЕДОМСТВЕННАЯ '!D728</f>
        <v>01</v>
      </c>
      <c r="E2028" s="247" t="str">
        <f>'ВЕДОМСТВЕННАЯ '!E728</f>
        <v>66</v>
      </c>
      <c r="F2028" s="248" t="str">
        <f>'ВЕДОМСТВЕННАЯ '!F728</f>
        <v>2</v>
      </c>
      <c r="G2028" s="248" t="str">
        <f>'ВЕДОМСТВЕННАЯ '!G728</f>
        <v>00</v>
      </c>
      <c r="H2028" s="249" t="str">
        <f>'ВЕДОМСТВЕННАЯ '!H728</f>
        <v>18040</v>
      </c>
      <c r="I2028" s="249" t="str">
        <f>'ВЕДОМСТВЕННАЯ '!I728</f>
        <v>66 2 00 18000</v>
      </c>
      <c r="J2028" s="249" t="str">
        <f>'ВЕДОМСТВЕННАЯ '!J728</f>
        <v>700</v>
      </c>
      <c r="K2028" s="250">
        <f>'ВЕДОМСТВЕННАЯ '!K728</f>
        <v>4.9000000000000004</v>
      </c>
      <c r="L2028" s="250">
        <f>'ВЕДОМСТВЕННАЯ '!L728</f>
        <v>3.7</v>
      </c>
      <c r="M2028" s="250">
        <f>'ВЕДОМСТВЕННАЯ '!M728</f>
        <v>0</v>
      </c>
      <c r="N2028" s="250">
        <f>'ВЕДОМСТВЕННАЯ '!N728</f>
        <v>0</v>
      </c>
      <c r="O2028" s="250">
        <f>'ВЕДОМСТВЕННАЯ '!O728</f>
        <v>3.7</v>
      </c>
      <c r="P2028" s="251">
        <f>'ВЕДОМСТВЕННАЯ '!P728</f>
        <v>1133.1400000000001</v>
      </c>
      <c r="Q2028" s="251">
        <f>'ВЕДОМСТВЕННАЯ '!Q728</f>
        <v>0</v>
      </c>
      <c r="R2028" s="251">
        <f>'ВЕДОМСТВЕННАЯ '!R728</f>
        <v>0</v>
      </c>
      <c r="S2028" s="251">
        <f>'ВЕДОМСТВЕННАЯ '!S728</f>
        <v>1133.1400000000001</v>
      </c>
      <c r="T2028" s="251">
        <f>'ВЕДОМСТВЕННАЯ '!U728</f>
        <v>0</v>
      </c>
      <c r="U2028" s="251">
        <f>'ВЕДОМСТВЕННАЯ '!V728</f>
        <v>0</v>
      </c>
      <c r="V2028" s="251">
        <f>'ВЕДОМСТВЕННАЯ '!W728</f>
        <v>0</v>
      </c>
      <c r="W2028" s="251">
        <f>'ВЕДОМСТВЕННАЯ '!X728</f>
        <v>0</v>
      </c>
      <c r="X2028" s="251">
        <f>'ВЕДОМСТВЕННАЯ '!Y728</f>
        <v>0</v>
      </c>
      <c r="Y2028" s="16">
        <f>'ВЕДОМСТВЕННАЯ '!Z728</f>
        <v>0</v>
      </c>
      <c r="Z2028" s="16">
        <f>'ВЕДОМСТВЕННАЯ '!AA728</f>
        <v>0</v>
      </c>
      <c r="AA2028" s="16">
        <f>'ВЕДОМСТВЕННАЯ '!AB728</f>
        <v>0</v>
      </c>
    </row>
    <row r="2029" spans="1:27" ht="27.75" customHeight="1" x14ac:dyDescent="0.3">
      <c r="A2029" s="581" t="str">
        <f>'ВЕДОМСТВЕННАЯ '!A729</f>
        <v>Обслуживание муниципального долга</v>
      </c>
      <c r="B2029" s="236" t="str">
        <f>'ВЕДОМСТВЕННАЯ '!B729</f>
        <v>903</v>
      </c>
      <c r="C2029" s="236" t="str">
        <f>'ВЕДОМСТВЕННАЯ '!C729</f>
        <v>13</v>
      </c>
      <c r="D2029" s="236" t="str">
        <f>'ВЕДОМСТВЕННАЯ '!D729</f>
        <v>01</v>
      </c>
      <c r="E2029" s="247" t="str">
        <f>'ВЕДОМСТВЕННАЯ '!E729</f>
        <v>66</v>
      </c>
      <c r="F2029" s="248" t="str">
        <f>'ВЕДОМСТВЕННАЯ '!F729</f>
        <v>2</v>
      </c>
      <c r="G2029" s="248" t="str">
        <f>'ВЕДОМСТВЕННАЯ '!G729</f>
        <v>00</v>
      </c>
      <c r="H2029" s="249" t="str">
        <f>'ВЕДОМСТВЕННАЯ '!H729</f>
        <v>18040</v>
      </c>
      <c r="I2029" s="249" t="str">
        <f>'ВЕДОМСТВЕННАЯ '!I729</f>
        <v>66 2 00 18040</v>
      </c>
      <c r="J2029" s="249" t="str">
        <f>'ВЕДОМСТВЕННАЯ '!J729</f>
        <v>730</v>
      </c>
      <c r="K2029" s="250">
        <f>'ВЕДОМСТВЕННАЯ '!K729</f>
        <v>4.9000000000000004</v>
      </c>
      <c r="L2029" s="250">
        <f>'ВЕДОМСТВЕННАЯ '!L729</f>
        <v>3.7</v>
      </c>
      <c r="M2029" s="250">
        <f>'ВЕДОМСТВЕННАЯ '!M729</f>
        <v>0</v>
      </c>
      <c r="N2029" s="250">
        <f>'ВЕДОМСТВЕННАЯ '!N729</f>
        <v>0</v>
      </c>
      <c r="O2029" s="250">
        <f>'ВЕДОМСТВЕННАЯ '!O729</f>
        <v>3.7</v>
      </c>
      <c r="P2029" s="251">
        <f>'ВЕДОМСТВЕННАЯ '!P729</f>
        <v>1133.1400000000001</v>
      </c>
      <c r="Q2029" s="251">
        <f>'ВЕДОМСТВЕННАЯ '!Q729</f>
        <v>0</v>
      </c>
      <c r="R2029" s="251">
        <f>'ВЕДОМСТВЕННАЯ '!R729</f>
        <v>0</v>
      </c>
      <c r="S2029" s="251">
        <f>'ВЕДОМСТВЕННАЯ '!S729</f>
        <v>1133.1400000000001</v>
      </c>
      <c r="T2029" s="251">
        <f>'ВЕДОМСТВЕННАЯ '!U729</f>
        <v>0</v>
      </c>
      <c r="U2029" s="251">
        <f>'ВЕДОМСТВЕННАЯ '!V729</f>
        <v>0</v>
      </c>
      <c r="V2029" s="251">
        <f>'ВЕДОМСТВЕННАЯ '!W729</f>
        <v>0</v>
      </c>
      <c r="W2029" s="251">
        <f>'ВЕДОМСТВЕННАЯ '!X729</f>
        <v>0</v>
      </c>
      <c r="X2029" s="251">
        <f>'ВЕДОМСТВЕННАЯ '!Y729</f>
        <v>0</v>
      </c>
      <c r="Y2029" s="16">
        <f>'ВЕДОМСТВЕННАЯ '!Z729</f>
        <v>0</v>
      </c>
      <c r="Z2029" s="16">
        <f>'ВЕДОМСТВЕННАЯ '!AA729</f>
        <v>0</v>
      </c>
      <c r="AA2029" s="16">
        <f>'ВЕДОМСТВЕННАЯ '!AB729</f>
        <v>0</v>
      </c>
    </row>
    <row r="2030" spans="1:27" ht="27.75" customHeight="1" x14ac:dyDescent="0.3">
      <c r="A2030" s="595"/>
    </row>
    <row r="2031" spans="1:27" ht="16.5" x14ac:dyDescent="0.3">
      <c r="A2031" s="595"/>
      <c r="J2031" s="73"/>
    </row>
    <row r="2032" spans="1:27" ht="16.5" x14ac:dyDescent="0.3">
      <c r="A2032" s="595"/>
      <c r="J2032" s="73"/>
    </row>
    <row r="2033" spans="1:10" ht="16.5" x14ac:dyDescent="0.3">
      <c r="A2033" s="595"/>
      <c r="J2033" s="73"/>
    </row>
    <row r="2034" spans="1:10" ht="16.5" x14ac:dyDescent="0.3">
      <c r="J2034" s="73"/>
    </row>
    <row r="2035" spans="1:10" ht="16.5" x14ac:dyDescent="0.3">
      <c r="J2035" s="73"/>
    </row>
    <row r="2036" spans="1:10" ht="16.5" x14ac:dyDescent="0.3">
      <c r="J2036" s="73"/>
    </row>
    <row r="2037" spans="1:10" ht="16.5" x14ac:dyDescent="0.3">
      <c r="J2037" s="73"/>
    </row>
    <row r="2038" spans="1:10" ht="16.5" x14ac:dyDescent="0.3">
      <c r="J2038" s="73"/>
    </row>
    <row r="2039" spans="1:10" ht="16.5" x14ac:dyDescent="0.3">
      <c r="J2039" s="73"/>
    </row>
    <row r="2040" spans="1:10" ht="16.5" x14ac:dyDescent="0.3">
      <c r="J2040" s="73"/>
    </row>
    <row r="2041" spans="1:10" ht="16.5" x14ac:dyDescent="0.3">
      <c r="J2041" s="73"/>
    </row>
    <row r="2042" spans="1:10" ht="16.5" x14ac:dyDescent="0.3">
      <c r="J2042" s="73"/>
    </row>
    <row r="2043" spans="1:10" ht="16.5" x14ac:dyDescent="0.3">
      <c r="J2043" s="73"/>
    </row>
    <row r="2044" spans="1:10" ht="16.5" x14ac:dyDescent="0.3">
      <c r="J2044" s="73"/>
    </row>
    <row r="2045" spans="1:10" ht="16.5" x14ac:dyDescent="0.3">
      <c r="J2045" s="73"/>
    </row>
    <row r="2046" spans="1:10" ht="16.5" x14ac:dyDescent="0.3">
      <c r="J2046" s="73"/>
    </row>
    <row r="2047" spans="1:10" ht="16.5" x14ac:dyDescent="0.3">
      <c r="J2047" s="73"/>
    </row>
    <row r="2048" spans="1:10" ht="16.5" x14ac:dyDescent="0.3">
      <c r="J2048" s="73"/>
    </row>
    <row r="2049" spans="10:10" ht="16.5" x14ac:dyDescent="0.3">
      <c r="J2049" s="73"/>
    </row>
    <row r="2050" spans="10:10" ht="16.5" x14ac:dyDescent="0.3">
      <c r="J2050" s="73"/>
    </row>
    <row r="2051" spans="10:10" ht="16.5" x14ac:dyDescent="0.3">
      <c r="J2051" s="73"/>
    </row>
    <row r="2052" spans="10:10" ht="16.5" x14ac:dyDescent="0.3">
      <c r="J2052" s="73"/>
    </row>
    <row r="2053" spans="10:10" ht="16.5" x14ac:dyDescent="0.3">
      <c r="J2053" s="73"/>
    </row>
    <row r="2054" spans="10:10" ht="16.5" x14ac:dyDescent="0.3">
      <c r="J2054" s="73"/>
    </row>
    <row r="2055" spans="10:10" ht="16.5" x14ac:dyDescent="0.3">
      <c r="J2055" s="73"/>
    </row>
    <row r="2056" spans="10:10" ht="16.5" x14ac:dyDescent="0.3">
      <c r="J2056" s="73"/>
    </row>
    <row r="2057" spans="10:10" ht="16.5" x14ac:dyDescent="0.3">
      <c r="J2057" s="73"/>
    </row>
    <row r="2058" spans="10:10" ht="16.5" x14ac:dyDescent="0.3">
      <c r="J2058" s="73"/>
    </row>
    <row r="2059" spans="10:10" ht="16.5" x14ac:dyDescent="0.3">
      <c r="J2059" s="73"/>
    </row>
    <row r="2060" spans="10:10" ht="16.5" x14ac:dyDescent="0.3">
      <c r="J2060" s="74"/>
    </row>
    <row r="2061" spans="10:10" ht="16.5" x14ac:dyDescent="0.3">
      <c r="J2061" s="73"/>
    </row>
    <row r="2062" spans="10:10" ht="16.5" x14ac:dyDescent="0.3">
      <c r="J2062" s="73"/>
    </row>
    <row r="2063" spans="10:10" ht="16.5" x14ac:dyDescent="0.3">
      <c r="J2063" s="73"/>
    </row>
    <row r="2064" spans="10:10" ht="16.5" x14ac:dyDescent="0.3">
      <c r="J2064" s="74"/>
    </row>
    <row r="2065" spans="10:10" ht="16.5" x14ac:dyDescent="0.3">
      <c r="J2065" s="75"/>
    </row>
  </sheetData>
  <autoFilter ref="A15:J2029" xr:uid="{00000000-0009-0000-0000-000001000000}"/>
  <mergeCells count="21">
    <mergeCell ref="T1:X1"/>
    <mergeCell ref="T2:X2"/>
    <mergeCell ref="T4:X4"/>
    <mergeCell ref="T3:X3"/>
    <mergeCell ref="D1:K1"/>
    <mergeCell ref="A9:X9"/>
    <mergeCell ref="D2:K2"/>
    <mergeCell ref="A8:X8"/>
    <mergeCell ref="D3:K3"/>
    <mergeCell ref="C13:C14"/>
    <mergeCell ref="D5:K5"/>
    <mergeCell ref="A10:X10"/>
    <mergeCell ref="A13:A14"/>
    <mergeCell ref="D13:D14"/>
    <mergeCell ref="J13:J14"/>
    <mergeCell ref="L13:Z13"/>
    <mergeCell ref="A7:X7"/>
    <mergeCell ref="E13:H14"/>
    <mergeCell ref="A11:X11"/>
    <mergeCell ref="T5:X5"/>
    <mergeCell ref="A6:X6"/>
  </mergeCells>
  <phoneticPr fontId="4" type="noConversion"/>
  <pageMargins left="0.70866141732283472" right="0.31496062992125984" top="0.74803149606299213" bottom="0.74803149606299213" header="0.31496062992125984" footer="0.31496062992125984"/>
  <pageSetup paperSize="9" scale="52" fitToHeight="0" orientation="portrait" r:id="rId1"/>
  <headerFooter differentFirst="1" alignWithMargins="0">
    <oddHeader>&amp;C&amp;P</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3">
    <tabColor indexed="13"/>
    <pageSetUpPr fitToPage="1"/>
  </sheetPr>
  <dimension ref="A1:AT2832"/>
  <sheetViews>
    <sheetView zoomScale="87" zoomScaleNormal="87" zoomScaleSheetLayoutView="80" workbookViewId="0">
      <selection activeCell="A659" sqref="A659:XFD659"/>
    </sheetView>
  </sheetViews>
  <sheetFormatPr defaultRowHeight="15" x14ac:dyDescent="0.3"/>
  <cols>
    <col min="1" max="1" width="71.25" customWidth="1"/>
    <col min="2" max="2" width="7.125" customWidth="1"/>
    <col min="3" max="3" width="3.875" customWidth="1"/>
    <col min="4" max="4" width="5.125" customWidth="1"/>
    <col min="5" max="5" width="4.625" customWidth="1"/>
    <col min="6" max="6" width="3" customWidth="1"/>
    <col min="7" max="7" width="4" customWidth="1"/>
    <col min="8" max="8" width="8.375" customWidth="1"/>
    <col min="9" max="9" width="14.5" hidden="1" customWidth="1"/>
    <col min="10" max="10" width="5.875" customWidth="1"/>
    <col min="11" max="11" width="14.625" hidden="1" customWidth="1"/>
    <col min="12" max="12" width="13.75" hidden="1" customWidth="1"/>
    <col min="13" max="13" width="15.125" hidden="1" customWidth="1"/>
    <col min="14" max="15" width="13.625" hidden="1" customWidth="1"/>
    <col min="16" max="16" width="24.625" customWidth="1"/>
    <col min="17" max="17" width="22.375" style="26" hidden="1" customWidth="1"/>
    <col min="18" max="19" width="16.75" style="26" hidden="1" customWidth="1"/>
    <col min="20" max="20" width="16.625" style="26" hidden="1" customWidth="1"/>
    <col min="21" max="21" width="23.125" style="26" customWidth="1"/>
    <col min="22" max="22" width="27" style="26" hidden="1" customWidth="1"/>
    <col min="23" max="23" width="17.375" style="44" hidden="1" customWidth="1"/>
    <col min="24" max="24" width="16.75" hidden="1" customWidth="1"/>
    <col min="25" max="25" width="21.125" customWidth="1"/>
    <col min="26" max="26" width="21" hidden="1" customWidth="1"/>
    <col min="27" max="27" width="14.625" style="71" hidden="1" customWidth="1"/>
    <col min="28" max="28" width="16.5" hidden="1" customWidth="1"/>
    <col min="29" max="29" width="20" style="24" customWidth="1"/>
    <col min="30" max="30" width="16.75" customWidth="1"/>
    <col min="31" max="31" width="12.75" customWidth="1"/>
  </cols>
  <sheetData>
    <row r="1" spans="1:40" x14ac:dyDescent="0.3">
      <c r="A1" s="8"/>
      <c r="B1" s="10"/>
      <c r="C1" s="8"/>
      <c r="D1" s="8"/>
      <c r="E1" s="8"/>
      <c r="F1" s="8"/>
      <c r="L1" s="146"/>
      <c r="M1" s="146"/>
      <c r="N1" s="146"/>
      <c r="O1" s="146"/>
      <c r="P1" s="146"/>
      <c r="Q1" s="146"/>
      <c r="R1" s="146"/>
      <c r="S1" s="146"/>
      <c r="T1" s="146"/>
      <c r="U1" s="795" t="s">
        <v>897</v>
      </c>
      <c r="V1" s="795"/>
      <c r="W1" s="795"/>
      <c r="X1" s="795"/>
      <c r="Y1" s="795"/>
      <c r="AC1" s="103"/>
    </row>
    <row r="2" spans="1:40" x14ac:dyDescent="0.3">
      <c r="A2" s="8" t="s">
        <v>1026</v>
      </c>
      <c r="B2" s="10"/>
      <c r="C2" s="8"/>
      <c r="D2" s="8"/>
      <c r="E2" s="8"/>
      <c r="F2" s="8"/>
      <c r="L2" s="146"/>
      <c r="M2" s="146"/>
      <c r="N2" s="146"/>
      <c r="O2" s="146"/>
      <c r="P2" s="146"/>
      <c r="Q2" s="146"/>
      <c r="R2" s="146"/>
      <c r="S2" s="146"/>
      <c r="T2" s="146"/>
      <c r="U2" s="795" t="s">
        <v>1306</v>
      </c>
      <c r="V2" s="795"/>
      <c r="W2" s="795"/>
      <c r="X2" s="795"/>
      <c r="Y2" s="795"/>
      <c r="AA2" s="58"/>
      <c r="AB2" s="58"/>
      <c r="AC2" s="173"/>
    </row>
    <row r="3" spans="1:40" x14ac:dyDescent="0.3">
      <c r="A3" s="8"/>
      <c r="B3" s="10"/>
      <c r="C3" s="8"/>
      <c r="D3" s="8"/>
      <c r="E3" s="8"/>
      <c r="F3" s="8"/>
      <c r="L3" s="146"/>
      <c r="M3" s="146"/>
      <c r="N3" s="146"/>
      <c r="O3" s="146"/>
      <c r="P3" s="146"/>
      <c r="Q3" s="146"/>
      <c r="R3" s="146"/>
      <c r="S3" s="146"/>
      <c r="T3" s="146"/>
      <c r="U3" s="795" t="s">
        <v>1352</v>
      </c>
      <c r="V3" s="795"/>
      <c r="W3" s="795"/>
      <c r="X3" s="795"/>
      <c r="Y3" s="795"/>
      <c r="AA3" s="58"/>
      <c r="AB3" s="58"/>
      <c r="AC3" s="173"/>
    </row>
    <row r="4" spans="1:40" x14ac:dyDescent="0.3">
      <c r="A4" s="8"/>
      <c r="B4" s="10"/>
      <c r="C4" s="8"/>
      <c r="D4" s="8"/>
      <c r="E4" s="8"/>
      <c r="F4" s="8"/>
      <c r="L4" s="146"/>
      <c r="M4" s="146"/>
      <c r="N4" s="146"/>
      <c r="O4" s="146"/>
      <c r="P4" s="146"/>
      <c r="Q4" s="146"/>
      <c r="R4" s="146"/>
      <c r="S4" s="146"/>
      <c r="T4" s="146"/>
      <c r="U4" s="795" t="s">
        <v>1353</v>
      </c>
      <c r="V4" s="795"/>
      <c r="W4" s="795"/>
      <c r="X4" s="795"/>
      <c r="Y4" s="795"/>
      <c r="AA4" s="58"/>
      <c r="AB4" s="58"/>
      <c r="AC4" s="173"/>
    </row>
    <row r="5" spans="1:40" x14ac:dyDescent="0.3">
      <c r="A5" s="8"/>
      <c r="B5" s="10"/>
      <c r="C5" s="8"/>
      <c r="D5" s="8"/>
      <c r="E5" s="8"/>
      <c r="F5" s="8"/>
      <c r="L5" s="146"/>
      <c r="M5" s="146"/>
      <c r="N5" s="146"/>
      <c r="O5" s="146"/>
      <c r="P5" s="146"/>
      <c r="Q5" s="146"/>
      <c r="R5" s="146"/>
      <c r="S5" s="146"/>
      <c r="T5" s="146"/>
      <c r="U5" s="795" t="s">
        <v>1398</v>
      </c>
      <c r="V5" s="795"/>
      <c r="W5" s="795"/>
      <c r="X5" s="795"/>
      <c r="Y5" s="795"/>
      <c r="AA5" s="58"/>
      <c r="AB5" s="58"/>
      <c r="AC5" s="173"/>
    </row>
    <row r="6" spans="1:40" x14ac:dyDescent="0.3">
      <c r="A6" s="9"/>
      <c r="B6" s="10"/>
      <c r="C6" s="8"/>
      <c r="D6" s="8"/>
      <c r="E6" s="8"/>
      <c r="F6" s="8"/>
      <c r="L6" s="103"/>
      <c r="M6" s="103"/>
      <c r="N6" s="103"/>
      <c r="O6" s="103"/>
      <c r="P6" s="678"/>
      <c r="Q6" s="103"/>
      <c r="R6" s="103"/>
      <c r="S6" s="103"/>
      <c r="T6" s="103"/>
      <c r="U6" s="678"/>
      <c r="V6" s="103"/>
      <c r="W6" s="103"/>
      <c r="X6" s="103"/>
      <c r="AA6" s="58"/>
      <c r="AB6" s="58"/>
      <c r="AC6" s="173"/>
    </row>
    <row r="7" spans="1:40" x14ac:dyDescent="0.3">
      <c r="A7" s="8"/>
      <c r="B7" s="8"/>
      <c r="C7" s="8"/>
      <c r="D7" s="8"/>
      <c r="E7" s="8"/>
      <c r="F7" s="8"/>
      <c r="G7" s="8"/>
      <c r="H7" s="8"/>
      <c r="I7" s="8"/>
      <c r="J7" s="8"/>
      <c r="K7" s="24"/>
      <c r="L7" s="23"/>
      <c r="M7" s="23"/>
      <c r="N7" s="23"/>
      <c r="O7" s="104"/>
      <c r="P7" s="23"/>
      <c r="Q7" s="23"/>
      <c r="R7" s="23"/>
      <c r="S7" s="102"/>
      <c r="T7" s="102"/>
      <c r="U7" s="23"/>
      <c r="W7" s="72"/>
      <c r="AC7" s="103"/>
    </row>
    <row r="8" spans="1:40" ht="15.75" x14ac:dyDescent="0.3">
      <c r="A8" s="819" t="s">
        <v>53</v>
      </c>
      <c r="B8" s="819"/>
      <c r="C8" s="819"/>
      <c r="D8" s="819"/>
      <c r="E8" s="819"/>
      <c r="F8" s="819"/>
      <c r="G8" s="819"/>
      <c r="H8" s="819"/>
      <c r="I8" s="819"/>
      <c r="J8" s="819"/>
      <c r="K8" s="819"/>
      <c r="L8" s="819"/>
      <c r="M8" s="819"/>
      <c r="N8" s="819"/>
      <c r="O8" s="819"/>
      <c r="P8" s="819"/>
      <c r="Q8" s="819"/>
      <c r="R8" s="819"/>
      <c r="S8" s="819"/>
      <c r="T8" s="819"/>
      <c r="U8" s="819"/>
      <c r="V8" s="819"/>
      <c r="W8" s="819"/>
      <c r="X8" s="819"/>
      <c r="Y8" s="819"/>
      <c r="AC8" s="103"/>
      <c r="AG8" s="8"/>
      <c r="AH8" s="8"/>
      <c r="AI8" s="8"/>
      <c r="AJ8" s="8"/>
      <c r="AK8" s="8"/>
      <c r="AL8" s="8"/>
      <c r="AM8" s="8"/>
      <c r="AN8" s="8"/>
    </row>
    <row r="9" spans="1:40" ht="15.75" x14ac:dyDescent="0.3">
      <c r="A9" s="819" t="s">
        <v>1307</v>
      </c>
      <c r="B9" s="819"/>
      <c r="C9" s="819"/>
      <c r="D9" s="819"/>
      <c r="E9" s="819"/>
      <c r="F9" s="819"/>
      <c r="G9" s="819"/>
      <c r="H9" s="819"/>
      <c r="I9" s="819"/>
      <c r="J9" s="819"/>
      <c r="K9" s="819"/>
      <c r="L9" s="819"/>
      <c r="M9" s="819"/>
      <c r="N9" s="819"/>
      <c r="O9" s="819"/>
      <c r="P9" s="819"/>
      <c r="Q9" s="819"/>
      <c r="R9" s="819"/>
      <c r="S9" s="819"/>
      <c r="T9" s="819"/>
      <c r="U9" s="819"/>
      <c r="V9" s="819"/>
      <c r="W9" s="819"/>
      <c r="X9" s="819"/>
      <c r="Y9" s="819"/>
      <c r="AG9" s="8"/>
      <c r="AH9" s="8"/>
      <c r="AI9" s="8"/>
      <c r="AJ9" s="8"/>
      <c r="AK9" s="8"/>
      <c r="AL9" s="8"/>
      <c r="AM9" s="8"/>
      <c r="AN9" s="8"/>
    </row>
    <row r="10" spans="1:40" ht="15.75" x14ac:dyDescent="0.3">
      <c r="A10" s="819" t="s">
        <v>1389</v>
      </c>
      <c r="B10" s="819"/>
      <c r="C10" s="819"/>
      <c r="D10" s="819"/>
      <c r="E10" s="819"/>
      <c r="F10" s="819"/>
      <c r="G10" s="819"/>
      <c r="H10" s="819"/>
      <c r="I10" s="819"/>
      <c r="J10" s="819"/>
      <c r="K10" s="819"/>
      <c r="L10" s="819"/>
      <c r="M10" s="819"/>
      <c r="N10" s="819"/>
      <c r="O10" s="819"/>
      <c r="P10" s="819"/>
      <c r="Q10" s="819"/>
      <c r="R10" s="819"/>
      <c r="S10" s="819"/>
      <c r="T10" s="819"/>
      <c r="U10" s="819"/>
      <c r="V10" s="819"/>
      <c r="W10" s="819"/>
      <c r="X10" s="819"/>
      <c r="Y10" s="819"/>
      <c r="AG10" s="8"/>
      <c r="AH10" s="8"/>
      <c r="AI10" s="8"/>
      <c r="AJ10" s="8"/>
      <c r="AK10" s="8"/>
      <c r="AL10" s="8"/>
      <c r="AM10" s="8"/>
      <c r="AN10" s="8"/>
    </row>
    <row r="11" spans="1:40" ht="15.75" x14ac:dyDescent="0.3">
      <c r="A11" s="618"/>
      <c r="B11" s="618"/>
      <c r="C11" s="618"/>
      <c r="D11" s="618"/>
      <c r="E11" s="618"/>
      <c r="F11" s="618"/>
      <c r="G11" s="618"/>
      <c r="H11" s="618"/>
      <c r="I11" s="618"/>
      <c r="J11" s="618"/>
      <c r="K11" s="618"/>
      <c r="L11" s="618"/>
      <c r="M11" s="618"/>
      <c r="N11" s="618"/>
      <c r="O11" s="618"/>
      <c r="P11" s="618"/>
      <c r="Q11" s="618"/>
      <c r="R11" s="618"/>
      <c r="S11" s="618"/>
      <c r="T11" s="618"/>
      <c r="U11" s="618"/>
      <c r="V11" s="618"/>
      <c r="W11" s="618"/>
      <c r="X11" s="618"/>
      <c r="Y11" s="618"/>
      <c r="AG11" s="8"/>
      <c r="AH11" s="8"/>
      <c r="AI11" s="8"/>
      <c r="AJ11" s="8"/>
      <c r="AK11" s="8"/>
      <c r="AL11" s="8"/>
      <c r="AM11" s="8"/>
      <c r="AN11" s="8"/>
    </row>
    <row r="12" spans="1:40" ht="21.75" customHeight="1" thickBot="1" x14ac:dyDescent="0.35">
      <c r="A12" s="10"/>
      <c r="B12" s="10"/>
      <c r="C12" s="10"/>
      <c r="D12" s="10"/>
      <c r="E12" s="10"/>
      <c r="F12" s="10"/>
      <c r="G12" s="10"/>
      <c r="H12" s="10"/>
      <c r="I12" s="10"/>
      <c r="J12" s="10"/>
      <c r="K12" s="78" t="s">
        <v>534</v>
      </c>
      <c r="L12" s="78"/>
      <c r="M12" s="79"/>
      <c r="N12" s="78"/>
      <c r="O12" s="80"/>
      <c r="P12" s="108"/>
      <c r="Q12" s="81"/>
      <c r="R12" s="81"/>
      <c r="S12" s="80"/>
      <c r="T12" s="80"/>
      <c r="U12" s="81"/>
      <c r="V12" s="76"/>
      <c r="W12" s="77"/>
      <c r="X12" s="11"/>
      <c r="Y12" s="115" t="s">
        <v>1308</v>
      </c>
      <c r="Z12" s="6"/>
    </row>
    <row r="13" spans="1:40" ht="23.25" customHeight="1" thickBot="1" x14ac:dyDescent="0.35">
      <c r="A13" s="825" t="s">
        <v>23</v>
      </c>
      <c r="B13" s="827" t="s">
        <v>48</v>
      </c>
      <c r="C13" s="829" t="s">
        <v>24</v>
      </c>
      <c r="D13" s="829" t="s">
        <v>22</v>
      </c>
      <c r="E13" s="829" t="s">
        <v>25</v>
      </c>
      <c r="F13" s="829"/>
      <c r="G13" s="829"/>
      <c r="H13" s="829"/>
      <c r="I13" s="119"/>
      <c r="J13" s="829" t="s">
        <v>26</v>
      </c>
      <c r="K13" s="820" t="s">
        <v>882</v>
      </c>
      <c r="L13" s="822" t="s">
        <v>998</v>
      </c>
      <c r="M13" s="823"/>
      <c r="N13" s="823"/>
      <c r="O13" s="823"/>
      <c r="P13" s="823"/>
      <c r="Q13" s="823"/>
      <c r="R13" s="823"/>
      <c r="S13" s="823"/>
      <c r="T13" s="823"/>
      <c r="U13" s="823"/>
      <c r="V13" s="823"/>
      <c r="W13" s="823"/>
      <c r="X13" s="823"/>
      <c r="Y13" s="824"/>
      <c r="Z13" s="6"/>
      <c r="AD13" s="24"/>
    </row>
    <row r="14" spans="1:40" ht="27" customHeight="1" x14ac:dyDescent="0.3">
      <c r="A14" s="826"/>
      <c r="B14" s="828"/>
      <c r="C14" s="821"/>
      <c r="D14" s="821"/>
      <c r="E14" s="821"/>
      <c r="F14" s="821"/>
      <c r="G14" s="821"/>
      <c r="H14" s="821"/>
      <c r="I14" s="117" t="s">
        <v>25</v>
      </c>
      <c r="J14" s="821"/>
      <c r="K14" s="821"/>
      <c r="L14" s="132" t="s">
        <v>999</v>
      </c>
      <c r="M14" s="132" t="s">
        <v>848</v>
      </c>
      <c r="N14" s="132" t="s">
        <v>847</v>
      </c>
      <c r="O14" s="132" t="s">
        <v>997</v>
      </c>
      <c r="P14" s="667" t="s">
        <v>1000</v>
      </c>
      <c r="Q14" s="133" t="s">
        <v>917</v>
      </c>
      <c r="R14" s="135" t="s">
        <v>847</v>
      </c>
      <c r="S14" s="132" t="s">
        <v>997</v>
      </c>
      <c r="T14" s="132"/>
      <c r="U14" s="679" t="s">
        <v>1309</v>
      </c>
      <c r="V14" s="171" t="s">
        <v>1063</v>
      </c>
      <c r="W14" s="57" t="s">
        <v>847</v>
      </c>
      <c r="X14" s="57" t="s">
        <v>997</v>
      </c>
      <c r="Y14" s="679" t="s">
        <v>1387</v>
      </c>
      <c r="Z14" s="171" t="s">
        <v>1388</v>
      </c>
      <c r="AA14" s="57" t="s">
        <v>847</v>
      </c>
      <c r="AB14" s="57" t="s">
        <v>997</v>
      </c>
      <c r="AD14" s="24"/>
    </row>
    <row r="15" spans="1:40" ht="19.5" customHeight="1" thickBot="1" x14ac:dyDescent="0.35">
      <c r="A15" s="120" t="s">
        <v>488</v>
      </c>
      <c r="B15" s="121">
        <v>2</v>
      </c>
      <c r="C15" s="121">
        <v>3</v>
      </c>
      <c r="D15" s="121">
        <v>4</v>
      </c>
      <c r="E15" s="121"/>
      <c r="F15" s="121"/>
      <c r="G15" s="121" t="s">
        <v>492</v>
      </c>
      <c r="H15" s="121"/>
      <c r="I15" s="121">
        <v>5</v>
      </c>
      <c r="J15" s="121">
        <v>6</v>
      </c>
      <c r="K15" s="121" t="s">
        <v>472</v>
      </c>
      <c r="L15" s="121" t="s">
        <v>472</v>
      </c>
      <c r="M15" s="121"/>
      <c r="N15" s="121"/>
      <c r="O15" s="121"/>
      <c r="P15" s="680">
        <v>7</v>
      </c>
      <c r="Q15" s="122"/>
      <c r="R15" s="122"/>
      <c r="S15" s="122"/>
      <c r="T15" s="122"/>
      <c r="U15" s="680">
        <v>8</v>
      </c>
      <c r="V15" s="170"/>
      <c r="W15" s="95"/>
      <c r="X15" s="65"/>
      <c r="Y15" s="681">
        <v>9</v>
      </c>
      <c r="Z15" s="170"/>
      <c r="AA15" s="95"/>
      <c r="AB15" s="65"/>
      <c r="AC15" s="174"/>
      <c r="AD15" s="605"/>
      <c r="AE15" s="19"/>
      <c r="AF15" s="19"/>
      <c r="AG15" s="19"/>
      <c r="AH15" s="19"/>
      <c r="AI15" s="19"/>
      <c r="AJ15" s="19"/>
      <c r="AK15" s="19"/>
      <c r="AL15" s="19"/>
      <c r="AM15" s="94"/>
    </row>
    <row r="16" spans="1:40" ht="14.25" hidden="1" customHeight="1" x14ac:dyDescent="0.3">
      <c r="A16" s="59"/>
      <c r="B16" s="60"/>
      <c r="C16" s="60"/>
      <c r="D16" s="61"/>
      <c r="E16" s="61"/>
      <c r="F16" s="62"/>
      <c r="G16" s="62"/>
      <c r="H16" s="63"/>
      <c r="I16" s="63"/>
      <c r="J16" s="60"/>
      <c r="K16" s="62"/>
      <c r="L16" s="64"/>
      <c r="M16" s="62"/>
      <c r="N16" s="62"/>
      <c r="O16" s="64"/>
      <c r="P16" s="682"/>
      <c r="S16" s="64"/>
      <c r="T16" s="64"/>
      <c r="W16" s="54"/>
      <c r="X16" s="64"/>
      <c r="Y16" s="26"/>
      <c r="Z16" s="26"/>
      <c r="AA16" s="54"/>
      <c r="AB16" s="64"/>
      <c r="AC16" s="174"/>
      <c r="AD16" s="605"/>
      <c r="AE16" s="19"/>
      <c r="AF16" s="19"/>
      <c r="AG16" s="19"/>
      <c r="AH16" s="19"/>
      <c r="AI16" s="19"/>
      <c r="AJ16" s="19"/>
      <c r="AK16" s="19"/>
      <c r="AL16" s="19"/>
      <c r="AM16" s="94"/>
    </row>
    <row r="17" spans="1:39" ht="17.25" hidden="1" customHeight="1" x14ac:dyDescent="0.3">
      <c r="A17" s="59"/>
      <c r="B17" s="60"/>
      <c r="C17" s="60"/>
      <c r="D17" s="61"/>
      <c r="E17" s="61"/>
      <c r="F17" s="62"/>
      <c r="G17" s="62"/>
      <c r="H17" s="63"/>
      <c r="I17" s="63"/>
      <c r="J17" s="60"/>
      <c r="K17" s="62"/>
      <c r="L17" s="64"/>
      <c r="M17" s="62"/>
      <c r="N17" s="62"/>
      <c r="O17" s="64"/>
      <c r="P17" s="678">
        <f>P18-P19</f>
        <v>0</v>
      </c>
      <c r="Q17" s="678">
        <f>Q18-Q19</f>
        <v>0</v>
      </c>
      <c r="R17" s="678"/>
      <c r="S17" s="678"/>
      <c r="T17" s="678">
        <f>T18-T19</f>
        <v>0</v>
      </c>
      <c r="U17" s="678">
        <f>U18-U19</f>
        <v>-12684917.069999933</v>
      </c>
      <c r="V17" s="678">
        <f>V18-V19</f>
        <v>0</v>
      </c>
      <c r="W17" s="54"/>
      <c r="X17" s="64"/>
      <c r="Y17" s="678">
        <f>Y18-Y19</f>
        <v>-25593449.5200001</v>
      </c>
      <c r="Z17" s="621">
        <f>Z18-Z19</f>
        <v>0</v>
      </c>
      <c r="AA17" s="54"/>
      <c r="AB17" s="64"/>
      <c r="AC17" s="174"/>
      <c r="AD17" s="605"/>
      <c r="AE17" s="19"/>
      <c r="AF17" s="19"/>
      <c r="AG17" s="19"/>
      <c r="AH17" s="19"/>
      <c r="AI17" s="19"/>
      <c r="AJ17" s="19"/>
      <c r="AK17" s="19"/>
      <c r="AL17" s="19"/>
      <c r="AM17" s="94"/>
    </row>
    <row r="18" spans="1:39" ht="24.75" hidden="1" customHeight="1" x14ac:dyDescent="0.3">
      <c r="A18" s="59"/>
      <c r="B18" s="60"/>
      <c r="C18" s="60"/>
      <c r="D18" s="61"/>
      <c r="E18" s="61"/>
      <c r="F18" s="62"/>
      <c r="G18" s="62"/>
      <c r="H18" s="685"/>
      <c r="I18" s="685"/>
      <c r="J18" s="686"/>
      <c r="K18" s="622"/>
      <c r="L18" s="623"/>
      <c r="M18" s="622"/>
      <c r="N18" s="622"/>
      <c r="O18" s="623"/>
      <c r="P18" s="683">
        <v>971450121.71000004</v>
      </c>
      <c r="Q18" s="624">
        <v>438616041.70999998</v>
      </c>
      <c r="R18" s="625"/>
      <c r="S18" s="623"/>
      <c r="T18" s="623"/>
      <c r="U18" s="624">
        <v>959056178.34000003</v>
      </c>
      <c r="V18" s="624">
        <v>451659495.41000003</v>
      </c>
      <c r="W18" s="626"/>
      <c r="X18" s="623"/>
      <c r="Y18" s="624">
        <v>967424816.5</v>
      </c>
      <c r="Z18" s="624">
        <v>455555826.01999998</v>
      </c>
      <c r="AA18" s="626"/>
      <c r="AB18" s="64"/>
      <c r="AC18" s="174"/>
      <c r="AD18" s="605"/>
      <c r="AE18" s="19"/>
      <c r="AF18" s="19"/>
      <c r="AG18" s="19"/>
      <c r="AH18" s="19"/>
      <c r="AI18" s="19"/>
      <c r="AJ18" s="19"/>
      <c r="AK18" s="19"/>
      <c r="AL18" s="19"/>
      <c r="AM18" s="94"/>
    </row>
    <row r="19" spans="1:39" ht="33.75" customHeight="1" x14ac:dyDescent="0.3">
      <c r="A19" s="687" t="s">
        <v>47</v>
      </c>
      <c r="B19" s="688"/>
      <c r="C19" s="688"/>
      <c r="D19" s="689"/>
      <c r="E19" s="689"/>
      <c r="F19" s="690"/>
      <c r="G19" s="690"/>
      <c r="H19" s="691"/>
      <c r="I19" s="691"/>
      <c r="J19" s="692"/>
      <c r="K19" s="481" t="e">
        <f>K23+K637+K663+K692+K738+K968+K1750+K2075+K21</f>
        <v>#REF!</v>
      </c>
      <c r="L19" s="481" t="e">
        <f>L23+L637+L663+L692+L738+L968+L1750+L2075+L21</f>
        <v>#REF!</v>
      </c>
      <c r="M19" s="481" t="e">
        <f>M23+M637+M663+M692+M738+M968+M1750+M2075+M21</f>
        <v>#REF!</v>
      </c>
      <c r="N19" s="481" t="e">
        <f>N23+N637+N663+N692+N738+N968+N1750+N2075+N21</f>
        <v>#REF!</v>
      </c>
      <c r="O19" s="482" t="e">
        <f>O23+O637+O663+O692+O738+O968+O1750+O2075+O21</f>
        <v>#REF!</v>
      </c>
      <c r="P19" s="483">
        <f>P21+P637+P663+P692+P738+P968+P1750+P2075+P23</f>
        <v>971450121.71000004</v>
      </c>
      <c r="Q19" s="483">
        <f>Q23+Q738+Q968+Q1750+Q2075+Q637+Q663+Q692</f>
        <v>438616041.71000004</v>
      </c>
      <c r="R19" s="483">
        <f>R23+R738+R968+R1750+R2075+R637+R663+R692</f>
        <v>7007710.3900000006</v>
      </c>
      <c r="S19" s="483">
        <f>S23+S738+S968+S1750+S2075+S637+S663+S692</f>
        <v>532834080</v>
      </c>
      <c r="T19" s="483">
        <f t="shared" ref="T19:AB19" si="0">T21+T637+T663+T692+T738+T968+T1750+T2075+T23</f>
        <v>0</v>
      </c>
      <c r="U19" s="483">
        <f t="shared" si="0"/>
        <v>971741095.40999997</v>
      </c>
      <c r="V19" s="483">
        <f t="shared" si="0"/>
        <v>451659495.41000003</v>
      </c>
      <c r="W19" s="483">
        <f t="shared" si="0"/>
        <v>7155754.3500000006</v>
      </c>
      <c r="X19" s="483">
        <f t="shared" si="0"/>
        <v>507396682.93000001</v>
      </c>
      <c r="Y19" s="483">
        <f t="shared" si="0"/>
        <v>993018266.0200001</v>
      </c>
      <c r="Z19" s="607">
        <f t="shared" si="0"/>
        <v>455555826.02000004</v>
      </c>
      <c r="AA19" s="607">
        <f t="shared" si="0"/>
        <v>7549829.3999999994</v>
      </c>
      <c r="AB19" s="607">
        <f t="shared" si="0"/>
        <v>511868990.4799999</v>
      </c>
      <c r="AC19" s="174"/>
      <c r="AD19" s="605"/>
      <c r="AE19" s="19"/>
      <c r="AF19" s="19"/>
      <c r="AG19" s="19"/>
      <c r="AH19" s="19"/>
      <c r="AI19" s="19"/>
      <c r="AJ19" s="19"/>
      <c r="AK19" s="19"/>
      <c r="AL19" s="19"/>
      <c r="AM19" s="94"/>
    </row>
    <row r="20" spans="1:39" ht="33.75" hidden="1" customHeight="1" x14ac:dyDescent="0.3">
      <c r="A20" s="693"/>
      <c r="B20" s="688"/>
      <c r="C20" s="688"/>
      <c r="D20" s="689"/>
      <c r="E20" s="689"/>
      <c r="F20" s="690"/>
      <c r="G20" s="690"/>
      <c r="H20" s="691"/>
      <c r="I20" s="691"/>
      <c r="J20" s="692"/>
      <c r="K20" s="481"/>
      <c r="L20" s="481"/>
      <c r="M20" s="481"/>
      <c r="N20" s="481"/>
      <c r="O20" s="482"/>
      <c r="P20" s="483"/>
      <c r="Q20" s="483"/>
      <c r="R20" s="483"/>
      <c r="S20" s="483"/>
      <c r="T20" s="483"/>
      <c r="U20" s="483"/>
      <c r="V20" s="684"/>
      <c r="W20" s="483"/>
      <c r="X20" s="483"/>
      <c r="Y20" s="483"/>
      <c r="Z20" s="607"/>
      <c r="AA20" s="607"/>
      <c r="AB20" s="607"/>
      <c r="AC20" s="174"/>
      <c r="AD20" s="605"/>
      <c r="AE20" s="19"/>
      <c r="AF20" s="19"/>
      <c r="AG20" s="19"/>
      <c r="AH20" s="19"/>
      <c r="AI20" s="19"/>
      <c r="AJ20" s="19"/>
      <c r="AK20" s="19"/>
      <c r="AL20" s="19"/>
      <c r="AM20" s="94"/>
    </row>
    <row r="21" spans="1:39" ht="27" customHeight="1" x14ac:dyDescent="0.3">
      <c r="A21" s="180" t="s">
        <v>881</v>
      </c>
      <c r="B21" s="484"/>
      <c r="C21" s="484"/>
      <c r="D21" s="485"/>
      <c r="E21" s="689"/>
      <c r="F21" s="690"/>
      <c r="G21" s="690"/>
      <c r="H21" s="691"/>
      <c r="I21" s="486"/>
      <c r="J21" s="192"/>
      <c r="K21" s="487"/>
      <c r="L21" s="487"/>
      <c r="M21" s="487"/>
      <c r="N21" s="487"/>
      <c r="O21" s="487"/>
      <c r="P21" s="229">
        <v>0</v>
      </c>
      <c r="Q21" s="229"/>
      <c r="R21" s="229"/>
      <c r="S21" s="229"/>
      <c r="T21" s="229"/>
      <c r="U21" s="229">
        <v>12684917.07</v>
      </c>
      <c r="V21" s="488"/>
      <c r="W21" s="229"/>
      <c r="X21" s="229">
        <v>0</v>
      </c>
      <c r="Y21" s="229">
        <v>25593449.52</v>
      </c>
      <c r="Z21" s="12"/>
      <c r="AA21" s="12"/>
      <c r="AB21" s="12">
        <v>0</v>
      </c>
      <c r="AD21" s="24"/>
    </row>
    <row r="22" spans="1:39" ht="1.5" hidden="1" customHeight="1" x14ac:dyDescent="0.3">
      <c r="A22" s="180"/>
      <c r="B22" s="484"/>
      <c r="C22" s="484"/>
      <c r="D22" s="485"/>
      <c r="E22" s="485"/>
      <c r="F22" s="694"/>
      <c r="G22" s="694"/>
      <c r="H22" s="486"/>
      <c r="I22" s="486"/>
      <c r="J22" s="192"/>
      <c r="K22" s="487"/>
      <c r="L22" s="487" t="e">
        <f>M23+O23</f>
        <v>#REF!</v>
      </c>
      <c r="M22" s="487"/>
      <c r="N22" s="487"/>
      <c r="O22" s="487"/>
      <c r="P22" s="229">
        <f>Q23+S23</f>
        <v>163795995.30999997</v>
      </c>
      <c r="Q22" s="229"/>
      <c r="R22" s="229"/>
      <c r="S22" s="229"/>
      <c r="T22" s="229"/>
      <c r="U22" s="229">
        <f>V23+X23</f>
        <v>157061948.62</v>
      </c>
      <c r="V22" s="488"/>
      <c r="W22" s="229"/>
      <c r="X22" s="229"/>
      <c r="Y22" s="229">
        <f>Z23+AB23</f>
        <v>156350253.34999996</v>
      </c>
      <c r="Z22" s="12"/>
      <c r="AA22" s="12"/>
      <c r="AB22" s="12"/>
      <c r="AD22" s="24"/>
    </row>
    <row r="23" spans="1:39" ht="42.75" customHeight="1" x14ac:dyDescent="0.3">
      <c r="A23" s="131" t="s">
        <v>1071</v>
      </c>
      <c r="B23" s="207" t="s">
        <v>238</v>
      </c>
      <c r="C23" s="695"/>
      <c r="D23" s="696"/>
      <c r="E23" s="697"/>
      <c r="F23" s="698"/>
      <c r="G23" s="698"/>
      <c r="H23" s="699"/>
      <c r="I23" s="700"/>
      <c r="J23" s="701"/>
      <c r="K23" s="487" t="e">
        <f t="shared" ref="K23:S23" si="1">K24+K210+K383+K502+K544+K583</f>
        <v>#REF!</v>
      </c>
      <c r="L23" s="487" t="e">
        <f t="shared" si="1"/>
        <v>#REF!</v>
      </c>
      <c r="M23" s="487" t="e">
        <f t="shared" si="1"/>
        <v>#REF!</v>
      </c>
      <c r="N23" s="487" t="e">
        <f t="shared" si="1"/>
        <v>#REF!</v>
      </c>
      <c r="O23" s="487" t="e">
        <f t="shared" si="1"/>
        <v>#REF!</v>
      </c>
      <c r="P23" s="229">
        <f>P24+P210+P383+P502+P544+P583</f>
        <v>163795995.31</v>
      </c>
      <c r="Q23" s="229">
        <f t="shared" si="1"/>
        <v>14754866.68</v>
      </c>
      <c r="R23" s="229">
        <f t="shared" si="1"/>
        <v>79419.47</v>
      </c>
      <c r="S23" s="229">
        <f t="shared" si="1"/>
        <v>149041128.62999997</v>
      </c>
      <c r="T23" s="229"/>
      <c r="U23" s="229">
        <f t="shared" ref="U23:AB23" si="2">U24+U210+U383+U502+U544+U583</f>
        <v>157061948.61999997</v>
      </c>
      <c r="V23" s="489">
        <f t="shared" si="2"/>
        <v>15352183.74</v>
      </c>
      <c r="W23" s="229">
        <f t="shared" si="2"/>
        <v>83321.7</v>
      </c>
      <c r="X23" s="229">
        <f t="shared" si="2"/>
        <v>141709764.88</v>
      </c>
      <c r="Y23" s="229">
        <f t="shared" si="2"/>
        <v>156350253.35000002</v>
      </c>
      <c r="Z23" s="610">
        <f t="shared" si="2"/>
        <v>14158422.98</v>
      </c>
      <c r="AA23" s="610">
        <f t="shared" si="2"/>
        <v>96235.02</v>
      </c>
      <c r="AB23" s="12">
        <f t="shared" si="2"/>
        <v>142191830.36999997</v>
      </c>
      <c r="AD23" s="24"/>
    </row>
    <row r="24" spans="1:39" ht="28.5" customHeight="1" x14ac:dyDescent="0.3">
      <c r="A24" s="131" t="s">
        <v>77</v>
      </c>
      <c r="B24" s="207" t="s">
        <v>238</v>
      </c>
      <c r="C24" s="207" t="s">
        <v>27</v>
      </c>
      <c r="D24" s="208"/>
      <c r="E24" s="208"/>
      <c r="F24" s="209"/>
      <c r="G24" s="209"/>
      <c r="H24" s="210"/>
      <c r="I24" s="702"/>
      <c r="J24" s="695"/>
      <c r="K24" s="487" t="e">
        <f t="shared" ref="K24:S24" si="3">K25+K32+K112+K120+K133+K140</f>
        <v>#REF!</v>
      </c>
      <c r="L24" s="487" t="e">
        <f t="shared" si="3"/>
        <v>#REF!</v>
      </c>
      <c r="M24" s="487" t="e">
        <f t="shared" si="3"/>
        <v>#REF!</v>
      </c>
      <c r="N24" s="487" t="e">
        <f t="shared" si="3"/>
        <v>#REF!</v>
      </c>
      <c r="O24" s="487" t="e">
        <f t="shared" si="3"/>
        <v>#REF!</v>
      </c>
      <c r="P24" s="229">
        <f>P25+P32+P112+P120+P133+P140</f>
        <v>135889608.26999998</v>
      </c>
      <c r="Q24" s="229">
        <f t="shared" si="3"/>
        <v>2940127.54</v>
      </c>
      <c r="R24" s="229">
        <f t="shared" si="3"/>
        <v>0</v>
      </c>
      <c r="S24" s="229">
        <f t="shared" si="3"/>
        <v>132949480.72999999</v>
      </c>
      <c r="T24" s="229"/>
      <c r="U24" s="229">
        <f t="shared" ref="U24:AB24" si="4">U25+U32+U112+U120+U133+U140</f>
        <v>128762429.12</v>
      </c>
      <c r="V24" s="489">
        <f t="shared" si="4"/>
        <v>3054708.8699999996</v>
      </c>
      <c r="W24" s="229">
        <f t="shared" si="4"/>
        <v>0</v>
      </c>
      <c r="X24" s="229">
        <f t="shared" si="4"/>
        <v>125707720.25</v>
      </c>
      <c r="Y24" s="229">
        <f t="shared" si="4"/>
        <v>129018848.92</v>
      </c>
      <c r="Z24" s="610">
        <f t="shared" si="4"/>
        <v>2038600</v>
      </c>
      <c r="AA24" s="610">
        <f t="shared" si="4"/>
        <v>0</v>
      </c>
      <c r="AB24" s="12">
        <f t="shared" si="4"/>
        <v>126980248.92</v>
      </c>
      <c r="AD24" s="24"/>
    </row>
    <row r="25" spans="1:39" ht="37.5" customHeight="1" x14ac:dyDescent="0.3">
      <c r="A25" s="131" t="s">
        <v>63</v>
      </c>
      <c r="B25" s="207" t="s">
        <v>238</v>
      </c>
      <c r="C25" s="207" t="s">
        <v>27</v>
      </c>
      <c r="D25" s="208" t="s">
        <v>28</v>
      </c>
      <c r="E25" s="208"/>
      <c r="F25" s="209"/>
      <c r="G25" s="209"/>
      <c r="H25" s="210"/>
      <c r="I25" s="702"/>
      <c r="J25" s="695"/>
      <c r="K25" s="487">
        <f t="shared" ref="K25:U26" si="5">K26</f>
        <v>4087</v>
      </c>
      <c r="L25" s="487">
        <f t="shared" si="5"/>
        <v>6109.4</v>
      </c>
      <c r="M25" s="487">
        <f t="shared" si="5"/>
        <v>0</v>
      </c>
      <c r="N25" s="487">
        <f t="shared" si="5"/>
        <v>0</v>
      </c>
      <c r="O25" s="487">
        <f t="shared" si="5"/>
        <v>4351.3999999999996</v>
      </c>
      <c r="P25" s="229">
        <f t="shared" si="5"/>
        <v>6721560.2699999996</v>
      </c>
      <c r="Q25" s="229">
        <f t="shared" si="5"/>
        <v>0</v>
      </c>
      <c r="R25" s="229">
        <f t="shared" si="5"/>
        <v>0</v>
      </c>
      <c r="S25" s="229">
        <f t="shared" si="5"/>
        <v>6721560.2699999996</v>
      </c>
      <c r="T25" s="229"/>
      <c r="U25" s="229">
        <f t="shared" si="5"/>
        <v>6478025.7400000002</v>
      </c>
      <c r="V25" s="489">
        <f t="shared" ref="V25:AB26" si="6">V26</f>
        <v>0</v>
      </c>
      <c r="W25" s="229">
        <f t="shared" si="6"/>
        <v>0</v>
      </c>
      <c r="X25" s="229">
        <f t="shared" si="6"/>
        <v>6478025.7400000002</v>
      </c>
      <c r="Y25" s="229">
        <f t="shared" si="6"/>
        <v>6566948.3399999999</v>
      </c>
      <c r="Z25" s="610">
        <f t="shared" si="6"/>
        <v>0</v>
      </c>
      <c r="AA25" s="610">
        <f t="shared" si="6"/>
        <v>0</v>
      </c>
      <c r="AB25" s="12">
        <f t="shared" si="6"/>
        <v>6566948.3399999999</v>
      </c>
      <c r="AD25" s="24"/>
    </row>
    <row r="26" spans="1:39" ht="39" customHeight="1" x14ac:dyDescent="0.3">
      <c r="A26" s="181" t="s">
        <v>1028</v>
      </c>
      <c r="B26" s="282" t="s">
        <v>238</v>
      </c>
      <c r="C26" s="282" t="s">
        <v>27</v>
      </c>
      <c r="D26" s="490" t="s">
        <v>28</v>
      </c>
      <c r="E26" s="491" t="s">
        <v>640</v>
      </c>
      <c r="F26" s="492" t="s">
        <v>642</v>
      </c>
      <c r="G26" s="492" t="s">
        <v>643</v>
      </c>
      <c r="H26" s="493" t="s">
        <v>644</v>
      </c>
      <c r="I26" s="494" t="s">
        <v>96</v>
      </c>
      <c r="J26" s="495"/>
      <c r="K26" s="496">
        <f t="shared" si="5"/>
        <v>4087</v>
      </c>
      <c r="L26" s="496">
        <f t="shared" si="5"/>
        <v>6109.4</v>
      </c>
      <c r="M26" s="496">
        <f t="shared" si="5"/>
        <v>0</v>
      </c>
      <c r="N26" s="496">
        <f t="shared" si="5"/>
        <v>0</v>
      </c>
      <c r="O26" s="496">
        <f t="shared" si="5"/>
        <v>4351.3999999999996</v>
      </c>
      <c r="P26" s="497">
        <f t="shared" si="5"/>
        <v>6721560.2699999996</v>
      </c>
      <c r="Q26" s="497">
        <f t="shared" si="5"/>
        <v>0</v>
      </c>
      <c r="R26" s="497">
        <f t="shared" si="5"/>
        <v>0</v>
      </c>
      <c r="S26" s="497">
        <f t="shared" si="5"/>
        <v>6721560.2699999996</v>
      </c>
      <c r="T26" s="497"/>
      <c r="U26" s="497">
        <f t="shared" si="5"/>
        <v>6478025.7400000002</v>
      </c>
      <c r="V26" s="498">
        <f t="shared" si="6"/>
        <v>0</v>
      </c>
      <c r="W26" s="497">
        <f t="shared" si="6"/>
        <v>0</v>
      </c>
      <c r="X26" s="497">
        <f t="shared" si="6"/>
        <v>6478025.7400000002</v>
      </c>
      <c r="Y26" s="497">
        <f t="shared" si="6"/>
        <v>6566948.3399999999</v>
      </c>
      <c r="Z26" s="91">
        <f t="shared" si="6"/>
        <v>0</v>
      </c>
      <c r="AA26" s="91">
        <f>AA27</f>
        <v>0</v>
      </c>
      <c r="AB26" s="7">
        <f t="shared" si="6"/>
        <v>6566948.3399999999</v>
      </c>
      <c r="AD26" s="24"/>
    </row>
    <row r="27" spans="1:39" ht="24.95" customHeight="1" x14ac:dyDescent="0.3">
      <c r="A27" s="181" t="s">
        <v>31</v>
      </c>
      <c r="B27" s="282" t="s">
        <v>238</v>
      </c>
      <c r="C27" s="282" t="s">
        <v>27</v>
      </c>
      <c r="D27" s="490" t="s">
        <v>28</v>
      </c>
      <c r="E27" s="490" t="s">
        <v>640</v>
      </c>
      <c r="F27" s="499" t="s">
        <v>488</v>
      </c>
      <c r="G27" s="499" t="s">
        <v>643</v>
      </c>
      <c r="H27" s="500" t="s">
        <v>644</v>
      </c>
      <c r="I27" s="500" t="s">
        <v>97</v>
      </c>
      <c r="J27" s="282"/>
      <c r="K27" s="496">
        <f t="shared" ref="K27:AB27" si="7">K29</f>
        <v>4087</v>
      </c>
      <c r="L27" s="496">
        <f t="shared" si="7"/>
        <v>6109.4</v>
      </c>
      <c r="M27" s="496">
        <f t="shared" si="7"/>
        <v>0</v>
      </c>
      <c r="N27" s="496">
        <f t="shared" si="7"/>
        <v>0</v>
      </c>
      <c r="O27" s="496">
        <f t="shared" si="7"/>
        <v>4351.3999999999996</v>
      </c>
      <c r="P27" s="497">
        <f t="shared" si="7"/>
        <v>6721560.2699999996</v>
      </c>
      <c r="Q27" s="497">
        <f t="shared" si="7"/>
        <v>0</v>
      </c>
      <c r="R27" s="497">
        <f t="shared" si="7"/>
        <v>0</v>
      </c>
      <c r="S27" s="497">
        <f t="shared" si="7"/>
        <v>6721560.2699999996</v>
      </c>
      <c r="T27" s="497"/>
      <c r="U27" s="497">
        <f t="shared" si="7"/>
        <v>6478025.7400000002</v>
      </c>
      <c r="V27" s="498">
        <f t="shared" si="7"/>
        <v>0</v>
      </c>
      <c r="W27" s="497">
        <f t="shared" si="7"/>
        <v>0</v>
      </c>
      <c r="X27" s="497">
        <f t="shared" si="7"/>
        <v>6478025.7400000002</v>
      </c>
      <c r="Y27" s="497">
        <f t="shared" si="7"/>
        <v>6566948.3399999999</v>
      </c>
      <c r="Z27" s="91">
        <f t="shared" si="7"/>
        <v>0</v>
      </c>
      <c r="AA27" s="91">
        <f t="shared" si="7"/>
        <v>0</v>
      </c>
      <c r="AB27" s="7">
        <f t="shared" si="7"/>
        <v>6566948.3399999999</v>
      </c>
      <c r="AD27" s="24"/>
    </row>
    <row r="28" spans="1:39" ht="31.5" customHeight="1" x14ac:dyDescent="0.3">
      <c r="A28" s="181" t="s">
        <v>104</v>
      </c>
      <c r="B28" s="282" t="s">
        <v>238</v>
      </c>
      <c r="C28" s="282" t="s">
        <v>27</v>
      </c>
      <c r="D28" s="490" t="s">
        <v>28</v>
      </c>
      <c r="E28" s="491" t="s">
        <v>640</v>
      </c>
      <c r="F28" s="492" t="s">
        <v>488</v>
      </c>
      <c r="G28" s="492" t="s">
        <v>643</v>
      </c>
      <c r="H28" s="500">
        <v>90190</v>
      </c>
      <c r="I28" s="500" t="s">
        <v>98</v>
      </c>
      <c r="J28" s="282"/>
      <c r="K28" s="496">
        <f t="shared" ref="K28:U29" si="8">K29</f>
        <v>4087</v>
      </c>
      <c r="L28" s="496">
        <f t="shared" si="8"/>
        <v>6109.4</v>
      </c>
      <c r="M28" s="496">
        <f t="shared" si="8"/>
        <v>0</v>
      </c>
      <c r="N28" s="496">
        <f t="shared" si="8"/>
        <v>0</v>
      </c>
      <c r="O28" s="496">
        <f t="shared" si="8"/>
        <v>4351.3999999999996</v>
      </c>
      <c r="P28" s="497">
        <f t="shared" si="8"/>
        <v>6721560.2699999996</v>
      </c>
      <c r="Q28" s="497">
        <f t="shared" si="8"/>
        <v>0</v>
      </c>
      <c r="R28" s="497">
        <f t="shared" si="8"/>
        <v>0</v>
      </c>
      <c r="S28" s="497">
        <f t="shared" si="8"/>
        <v>6721560.2699999996</v>
      </c>
      <c r="T28" s="497"/>
      <c r="U28" s="497">
        <f t="shared" si="8"/>
        <v>6478025.7400000002</v>
      </c>
      <c r="V28" s="498">
        <f t="shared" ref="V28:AB29" si="9">V29</f>
        <v>0</v>
      </c>
      <c r="W28" s="497">
        <f t="shared" si="9"/>
        <v>0</v>
      </c>
      <c r="X28" s="497">
        <f t="shared" si="9"/>
        <v>6478025.7400000002</v>
      </c>
      <c r="Y28" s="497">
        <f t="shared" si="9"/>
        <v>6566948.3399999999</v>
      </c>
      <c r="Z28" s="91">
        <f t="shared" si="9"/>
        <v>0</v>
      </c>
      <c r="AA28" s="91">
        <f t="shared" si="9"/>
        <v>0</v>
      </c>
      <c r="AB28" s="7">
        <f t="shared" si="9"/>
        <v>6566948.3399999999</v>
      </c>
      <c r="AD28" s="24"/>
    </row>
    <row r="29" spans="1:39" ht="57" customHeight="1" x14ac:dyDescent="0.3">
      <c r="A29" s="181" t="s">
        <v>223</v>
      </c>
      <c r="B29" s="282" t="s">
        <v>238</v>
      </c>
      <c r="C29" s="282" t="s">
        <v>27</v>
      </c>
      <c r="D29" s="490" t="s">
        <v>28</v>
      </c>
      <c r="E29" s="490" t="s">
        <v>640</v>
      </c>
      <c r="F29" s="499" t="s">
        <v>488</v>
      </c>
      <c r="G29" s="499" t="s">
        <v>643</v>
      </c>
      <c r="H29" s="500">
        <v>90190</v>
      </c>
      <c r="I29" s="500" t="s">
        <v>98</v>
      </c>
      <c r="J29" s="282" t="s">
        <v>14</v>
      </c>
      <c r="K29" s="496">
        <f t="shared" si="8"/>
        <v>4087</v>
      </c>
      <c r="L29" s="496">
        <f t="shared" si="8"/>
        <v>6109.4</v>
      </c>
      <c r="M29" s="496">
        <f t="shared" si="8"/>
        <v>0</v>
      </c>
      <c r="N29" s="496">
        <f t="shared" si="8"/>
        <v>0</v>
      </c>
      <c r="O29" s="496">
        <f t="shared" si="8"/>
        <v>4351.3999999999996</v>
      </c>
      <c r="P29" s="497">
        <f t="shared" si="8"/>
        <v>6721560.2699999996</v>
      </c>
      <c r="Q29" s="497">
        <f t="shared" si="8"/>
        <v>0</v>
      </c>
      <c r="R29" s="497">
        <f t="shared" si="8"/>
        <v>0</v>
      </c>
      <c r="S29" s="497">
        <f t="shared" si="8"/>
        <v>6721560.2699999996</v>
      </c>
      <c r="T29" s="497"/>
      <c r="U29" s="497">
        <f t="shared" si="8"/>
        <v>6478025.7400000002</v>
      </c>
      <c r="V29" s="498">
        <f t="shared" si="9"/>
        <v>0</v>
      </c>
      <c r="W29" s="497">
        <f t="shared" si="9"/>
        <v>0</v>
      </c>
      <c r="X29" s="497">
        <f t="shared" si="9"/>
        <v>6478025.7400000002</v>
      </c>
      <c r="Y29" s="497">
        <f t="shared" si="9"/>
        <v>6566948.3399999999</v>
      </c>
      <c r="Z29" s="91">
        <f t="shared" si="9"/>
        <v>0</v>
      </c>
      <c r="AA29" s="91">
        <f t="shared" si="9"/>
        <v>0</v>
      </c>
      <c r="AB29" s="7">
        <f t="shared" si="9"/>
        <v>6566948.3399999999</v>
      </c>
      <c r="AD29" s="24"/>
    </row>
    <row r="30" spans="1:39" ht="24.95" customHeight="1" x14ac:dyDescent="0.3">
      <c r="A30" s="181" t="s">
        <v>78</v>
      </c>
      <c r="B30" s="282" t="s">
        <v>238</v>
      </c>
      <c r="C30" s="282" t="s">
        <v>27</v>
      </c>
      <c r="D30" s="490" t="s">
        <v>28</v>
      </c>
      <c r="E30" s="490" t="s">
        <v>640</v>
      </c>
      <c r="F30" s="499" t="s">
        <v>488</v>
      </c>
      <c r="G30" s="499" t="s">
        <v>643</v>
      </c>
      <c r="H30" s="500">
        <v>90190</v>
      </c>
      <c r="I30" s="500" t="s">
        <v>98</v>
      </c>
      <c r="J30" s="282" t="s">
        <v>79</v>
      </c>
      <c r="K30" s="496">
        <f>5284.8-461.8-15-4.8-513.2-203</f>
        <v>4087</v>
      </c>
      <c r="L30" s="496">
        <f>4351.4+1710.3+47.7</f>
        <v>6109.4</v>
      </c>
      <c r="M30" s="496"/>
      <c r="N30" s="496"/>
      <c r="O30" s="496">
        <v>4351.3999999999996</v>
      </c>
      <c r="P30" s="497">
        <f>Q30+S30</f>
        <v>6721560.2699999996</v>
      </c>
      <c r="Q30" s="497"/>
      <c r="R30" s="497"/>
      <c r="S30" s="497">
        <v>6721560.2699999996</v>
      </c>
      <c r="T30" s="497"/>
      <c r="U30" s="497">
        <f>V30+X30</f>
        <v>6478025.7400000002</v>
      </c>
      <c r="V30" s="497"/>
      <c r="W30" s="497"/>
      <c r="X30" s="497">
        <v>6478025.7400000002</v>
      </c>
      <c r="Y30" s="497">
        <f>Z30+AB30</f>
        <v>6566948.3399999999</v>
      </c>
      <c r="Z30" s="611"/>
      <c r="AA30" s="611"/>
      <c r="AB30" s="27">
        <v>6566948.3399999999</v>
      </c>
      <c r="AD30" s="24"/>
    </row>
    <row r="31" spans="1:39" ht="24.95" hidden="1" customHeight="1" x14ac:dyDescent="0.3">
      <c r="A31" s="181"/>
      <c r="B31" s="282"/>
      <c r="C31" s="282"/>
      <c r="D31" s="490"/>
      <c r="E31" s="491"/>
      <c r="F31" s="492"/>
      <c r="G31" s="492"/>
      <c r="H31" s="493"/>
      <c r="I31" s="493"/>
      <c r="J31" s="501"/>
      <c r="K31" s="502"/>
      <c r="L31" s="502"/>
      <c r="M31" s="502"/>
      <c r="N31" s="502"/>
      <c r="O31" s="502"/>
      <c r="P31" s="503"/>
      <c r="Q31" s="503"/>
      <c r="R31" s="503"/>
      <c r="S31" s="503"/>
      <c r="T31" s="503"/>
      <c r="U31" s="503"/>
      <c r="V31" s="498"/>
      <c r="W31" s="497"/>
      <c r="X31" s="497"/>
      <c r="Y31" s="497"/>
      <c r="Z31" s="91"/>
      <c r="AA31" s="91"/>
      <c r="AB31" s="7"/>
      <c r="AD31" s="24"/>
    </row>
    <row r="32" spans="1:39" ht="61.5" customHeight="1" x14ac:dyDescent="0.3">
      <c r="A32" s="131" t="s">
        <v>64</v>
      </c>
      <c r="B32" s="207" t="s">
        <v>238</v>
      </c>
      <c r="C32" s="207" t="s">
        <v>27</v>
      </c>
      <c r="D32" s="703" t="s">
        <v>32</v>
      </c>
      <c r="E32" s="208"/>
      <c r="F32" s="209"/>
      <c r="G32" s="209"/>
      <c r="H32" s="210"/>
      <c r="I32" s="210"/>
      <c r="J32" s="207"/>
      <c r="K32" s="487">
        <f t="shared" ref="K32:AB32" si="10">K33+K73</f>
        <v>53787.599999999991</v>
      </c>
      <c r="L32" s="487">
        <f t="shared" si="10"/>
        <v>65721.299999999988</v>
      </c>
      <c r="M32" s="487">
        <f t="shared" si="10"/>
        <v>0</v>
      </c>
      <c r="N32" s="487">
        <f t="shared" si="10"/>
        <v>0</v>
      </c>
      <c r="O32" s="487">
        <f t="shared" si="10"/>
        <v>53080.800000000003</v>
      </c>
      <c r="P32" s="229">
        <f t="shared" si="10"/>
        <v>70164004.090000004</v>
      </c>
      <c r="Q32" s="229">
        <f t="shared" si="10"/>
        <v>0</v>
      </c>
      <c r="R32" s="229">
        <f t="shared" si="10"/>
        <v>0</v>
      </c>
      <c r="S32" s="229">
        <f t="shared" si="10"/>
        <v>70164004.090000004</v>
      </c>
      <c r="T32" s="229"/>
      <c r="U32" s="229">
        <f t="shared" si="10"/>
        <v>65908959.509999998</v>
      </c>
      <c r="V32" s="489">
        <f t="shared" si="10"/>
        <v>0</v>
      </c>
      <c r="W32" s="229">
        <f t="shared" si="10"/>
        <v>0</v>
      </c>
      <c r="X32" s="229">
        <f t="shared" si="10"/>
        <v>65908959.509999998</v>
      </c>
      <c r="Y32" s="229">
        <f t="shared" si="10"/>
        <v>67137463.769999996</v>
      </c>
      <c r="Z32" s="610">
        <f t="shared" si="10"/>
        <v>0</v>
      </c>
      <c r="AA32" s="610">
        <f t="shared" si="10"/>
        <v>0</v>
      </c>
      <c r="AB32" s="12">
        <f t="shared" si="10"/>
        <v>67137463.769999996</v>
      </c>
      <c r="AD32" s="24"/>
    </row>
    <row r="33" spans="1:30" ht="24.95" customHeight="1" x14ac:dyDescent="0.3">
      <c r="A33" s="181" t="s">
        <v>232</v>
      </c>
      <c r="B33" s="194">
        <v>900</v>
      </c>
      <c r="C33" s="282" t="s">
        <v>27</v>
      </c>
      <c r="D33" s="282" t="s">
        <v>32</v>
      </c>
      <c r="E33" s="490" t="s">
        <v>649</v>
      </c>
      <c r="F33" s="499" t="s">
        <v>642</v>
      </c>
      <c r="G33" s="499" t="s">
        <v>643</v>
      </c>
      <c r="H33" s="500" t="s">
        <v>644</v>
      </c>
      <c r="I33" s="504" t="s">
        <v>108</v>
      </c>
      <c r="J33" s="495"/>
      <c r="K33" s="496">
        <f t="shared" ref="K33:AB33" si="11">K34</f>
        <v>918.7</v>
      </c>
      <c r="L33" s="496">
        <f t="shared" si="11"/>
        <v>937.9</v>
      </c>
      <c r="M33" s="496">
        <f t="shared" si="11"/>
        <v>0</v>
      </c>
      <c r="N33" s="496">
        <f t="shared" si="11"/>
        <v>0</v>
      </c>
      <c r="O33" s="496">
        <f t="shared" si="11"/>
        <v>937.9</v>
      </c>
      <c r="P33" s="497">
        <f t="shared" si="11"/>
        <v>960000</v>
      </c>
      <c r="Q33" s="497">
        <f t="shared" si="11"/>
        <v>0</v>
      </c>
      <c r="R33" s="497">
        <f t="shared" si="11"/>
        <v>0</v>
      </c>
      <c r="S33" s="497">
        <f t="shared" si="11"/>
        <v>960000</v>
      </c>
      <c r="T33" s="497"/>
      <c r="U33" s="497">
        <f t="shared" si="11"/>
        <v>837800</v>
      </c>
      <c r="V33" s="505">
        <f t="shared" si="11"/>
        <v>0</v>
      </c>
      <c r="W33" s="497">
        <f t="shared" si="11"/>
        <v>0</v>
      </c>
      <c r="X33" s="497">
        <f t="shared" si="11"/>
        <v>837800</v>
      </c>
      <c r="Y33" s="497">
        <f t="shared" si="11"/>
        <v>903800</v>
      </c>
      <c r="Z33" s="91">
        <f t="shared" si="11"/>
        <v>0</v>
      </c>
      <c r="AA33" s="91">
        <f t="shared" si="11"/>
        <v>0</v>
      </c>
      <c r="AB33" s="7">
        <f t="shared" si="11"/>
        <v>903800</v>
      </c>
      <c r="AD33" s="24"/>
    </row>
    <row r="34" spans="1:30" ht="24.95" customHeight="1" x14ac:dyDescent="0.3">
      <c r="A34" s="181" t="s">
        <v>229</v>
      </c>
      <c r="B34" s="282" t="s">
        <v>238</v>
      </c>
      <c r="C34" s="194" t="s">
        <v>27</v>
      </c>
      <c r="D34" s="351" t="s">
        <v>32</v>
      </c>
      <c r="E34" s="491" t="s">
        <v>649</v>
      </c>
      <c r="F34" s="492" t="s">
        <v>656</v>
      </c>
      <c r="G34" s="492" t="s">
        <v>643</v>
      </c>
      <c r="H34" s="500" t="s">
        <v>644</v>
      </c>
      <c r="I34" s="353" t="s">
        <v>89</v>
      </c>
      <c r="J34" s="282"/>
      <c r="K34" s="496">
        <f t="shared" ref="K34:AB34" si="12">K35+K41+K59</f>
        <v>918.7</v>
      </c>
      <c r="L34" s="496">
        <f t="shared" si="12"/>
        <v>937.9</v>
      </c>
      <c r="M34" s="496">
        <f t="shared" si="12"/>
        <v>0</v>
      </c>
      <c r="N34" s="496">
        <f t="shared" si="12"/>
        <v>0</v>
      </c>
      <c r="O34" s="496">
        <f t="shared" si="12"/>
        <v>937.9</v>
      </c>
      <c r="P34" s="497">
        <f t="shared" si="12"/>
        <v>960000</v>
      </c>
      <c r="Q34" s="497">
        <f t="shared" si="12"/>
        <v>0</v>
      </c>
      <c r="R34" s="497">
        <f t="shared" si="12"/>
        <v>0</v>
      </c>
      <c r="S34" s="497">
        <f t="shared" si="12"/>
        <v>960000</v>
      </c>
      <c r="T34" s="497"/>
      <c r="U34" s="497">
        <f t="shared" si="12"/>
        <v>837800</v>
      </c>
      <c r="V34" s="505">
        <f t="shared" si="12"/>
        <v>0</v>
      </c>
      <c r="W34" s="497">
        <f t="shared" si="12"/>
        <v>0</v>
      </c>
      <c r="X34" s="497">
        <f t="shared" si="12"/>
        <v>837800</v>
      </c>
      <c r="Y34" s="497">
        <f t="shared" si="12"/>
        <v>903800</v>
      </c>
      <c r="Z34" s="91">
        <f t="shared" si="12"/>
        <v>0</v>
      </c>
      <c r="AA34" s="91">
        <f t="shared" si="12"/>
        <v>0</v>
      </c>
      <c r="AB34" s="7">
        <f t="shared" si="12"/>
        <v>903800</v>
      </c>
      <c r="AD34" s="24"/>
    </row>
    <row r="35" spans="1:30" ht="54" customHeight="1" x14ac:dyDescent="0.3">
      <c r="A35" s="181" t="s">
        <v>1008</v>
      </c>
      <c r="B35" s="282" t="s">
        <v>238</v>
      </c>
      <c r="C35" s="282" t="s">
        <v>27</v>
      </c>
      <c r="D35" s="490" t="s">
        <v>32</v>
      </c>
      <c r="E35" s="490" t="s">
        <v>649</v>
      </c>
      <c r="F35" s="499" t="s">
        <v>656</v>
      </c>
      <c r="G35" s="499" t="s">
        <v>798</v>
      </c>
      <c r="H35" s="500" t="s">
        <v>644</v>
      </c>
      <c r="I35" s="504"/>
      <c r="J35" s="495"/>
      <c r="K35" s="496"/>
      <c r="L35" s="496">
        <f t="shared" ref="L35:AB35" si="13">L36</f>
        <v>106.4</v>
      </c>
      <c r="M35" s="496">
        <f t="shared" si="13"/>
        <v>0</v>
      </c>
      <c r="N35" s="496">
        <f t="shared" si="13"/>
        <v>0</v>
      </c>
      <c r="O35" s="496">
        <f t="shared" si="13"/>
        <v>106.4</v>
      </c>
      <c r="P35" s="497">
        <f t="shared" si="13"/>
        <v>110000</v>
      </c>
      <c r="Q35" s="497">
        <f t="shared" si="13"/>
        <v>0</v>
      </c>
      <c r="R35" s="497">
        <f t="shared" si="13"/>
        <v>0</v>
      </c>
      <c r="S35" s="497">
        <f t="shared" si="13"/>
        <v>110000</v>
      </c>
      <c r="T35" s="497"/>
      <c r="U35" s="497">
        <f t="shared" si="13"/>
        <v>110000</v>
      </c>
      <c r="V35" s="505">
        <f t="shared" si="13"/>
        <v>0</v>
      </c>
      <c r="W35" s="497">
        <f t="shared" si="13"/>
        <v>0</v>
      </c>
      <c r="X35" s="497">
        <f t="shared" si="13"/>
        <v>110000</v>
      </c>
      <c r="Y35" s="497">
        <f t="shared" si="13"/>
        <v>110000</v>
      </c>
      <c r="Z35" s="91">
        <f t="shared" si="13"/>
        <v>0</v>
      </c>
      <c r="AA35" s="91">
        <f t="shared" si="13"/>
        <v>0</v>
      </c>
      <c r="AB35" s="7">
        <f t="shared" si="13"/>
        <v>110000</v>
      </c>
      <c r="AD35" s="24"/>
    </row>
    <row r="36" spans="1:30" ht="87.75" customHeight="1" x14ac:dyDescent="0.3">
      <c r="A36" s="182" t="s">
        <v>1070</v>
      </c>
      <c r="B36" s="282" t="s">
        <v>238</v>
      </c>
      <c r="C36" s="282" t="s">
        <v>27</v>
      </c>
      <c r="D36" s="490" t="s">
        <v>32</v>
      </c>
      <c r="E36" s="490" t="s">
        <v>649</v>
      </c>
      <c r="F36" s="499" t="s">
        <v>656</v>
      </c>
      <c r="G36" s="499" t="s">
        <v>798</v>
      </c>
      <c r="H36" s="500" t="s">
        <v>655</v>
      </c>
      <c r="I36" s="353" t="s">
        <v>541</v>
      </c>
      <c r="J36" s="282"/>
      <c r="K36" s="496">
        <f t="shared" ref="K36:AB36" si="14">K37+K40</f>
        <v>117.3</v>
      </c>
      <c r="L36" s="496">
        <f t="shared" si="14"/>
        <v>106.4</v>
      </c>
      <c r="M36" s="496">
        <f t="shared" si="14"/>
        <v>0</v>
      </c>
      <c r="N36" s="496">
        <f t="shared" si="14"/>
        <v>0</v>
      </c>
      <c r="O36" s="496">
        <f t="shared" si="14"/>
        <v>106.4</v>
      </c>
      <c r="P36" s="497">
        <f t="shared" si="14"/>
        <v>110000</v>
      </c>
      <c r="Q36" s="497">
        <f t="shared" si="14"/>
        <v>0</v>
      </c>
      <c r="R36" s="497">
        <f t="shared" si="14"/>
        <v>0</v>
      </c>
      <c r="S36" s="497">
        <f t="shared" si="14"/>
        <v>110000</v>
      </c>
      <c r="T36" s="497"/>
      <c r="U36" s="497">
        <f t="shared" si="14"/>
        <v>110000</v>
      </c>
      <c r="V36" s="505">
        <f t="shared" si="14"/>
        <v>0</v>
      </c>
      <c r="W36" s="497">
        <f t="shared" si="14"/>
        <v>0</v>
      </c>
      <c r="X36" s="497">
        <f t="shared" si="14"/>
        <v>110000</v>
      </c>
      <c r="Y36" s="497">
        <f t="shared" si="14"/>
        <v>110000</v>
      </c>
      <c r="Z36" s="91">
        <f t="shared" si="14"/>
        <v>0</v>
      </c>
      <c r="AA36" s="91">
        <f t="shared" si="14"/>
        <v>0</v>
      </c>
      <c r="AB36" s="7">
        <f t="shared" si="14"/>
        <v>110000</v>
      </c>
      <c r="AD36" s="24"/>
    </row>
    <row r="37" spans="1:30" ht="57" customHeight="1" x14ac:dyDescent="0.3">
      <c r="A37" s="181" t="s">
        <v>223</v>
      </c>
      <c r="B37" s="282" t="s">
        <v>238</v>
      </c>
      <c r="C37" s="282" t="s">
        <v>27</v>
      </c>
      <c r="D37" s="490" t="s">
        <v>32</v>
      </c>
      <c r="E37" s="491" t="s">
        <v>649</v>
      </c>
      <c r="F37" s="492" t="s">
        <v>656</v>
      </c>
      <c r="G37" s="492" t="s">
        <v>798</v>
      </c>
      <c r="H37" s="493" t="s">
        <v>655</v>
      </c>
      <c r="I37" s="353" t="s">
        <v>541</v>
      </c>
      <c r="J37" s="194" t="s">
        <v>14</v>
      </c>
      <c r="K37" s="496">
        <f t="shared" ref="K37:AB37" si="15">K38</f>
        <v>117.3</v>
      </c>
      <c r="L37" s="496">
        <f t="shared" si="15"/>
        <v>51.6</v>
      </c>
      <c r="M37" s="496">
        <f t="shared" si="15"/>
        <v>0</v>
      </c>
      <c r="N37" s="496">
        <f t="shared" si="15"/>
        <v>0</v>
      </c>
      <c r="O37" s="496">
        <f t="shared" si="15"/>
        <v>6.4</v>
      </c>
      <c r="P37" s="497">
        <f t="shared" si="15"/>
        <v>110000</v>
      </c>
      <c r="Q37" s="497">
        <f t="shared" si="15"/>
        <v>0</v>
      </c>
      <c r="R37" s="497">
        <f t="shared" si="15"/>
        <v>0</v>
      </c>
      <c r="S37" s="497">
        <f t="shared" si="15"/>
        <v>110000</v>
      </c>
      <c r="T37" s="497"/>
      <c r="U37" s="497">
        <f t="shared" si="15"/>
        <v>110000</v>
      </c>
      <c r="V37" s="505">
        <f t="shared" si="15"/>
        <v>0</v>
      </c>
      <c r="W37" s="497">
        <f t="shared" si="15"/>
        <v>0</v>
      </c>
      <c r="X37" s="497">
        <f t="shared" si="15"/>
        <v>110000</v>
      </c>
      <c r="Y37" s="497">
        <f t="shared" si="15"/>
        <v>110000</v>
      </c>
      <c r="Z37" s="91">
        <f t="shared" si="15"/>
        <v>0</v>
      </c>
      <c r="AA37" s="91">
        <f t="shared" si="15"/>
        <v>0</v>
      </c>
      <c r="AB37" s="7">
        <f t="shared" si="15"/>
        <v>110000</v>
      </c>
      <c r="AD37" s="24"/>
    </row>
    <row r="38" spans="1:30" ht="24.95" customHeight="1" x14ac:dyDescent="0.3">
      <c r="A38" s="181" t="s">
        <v>78</v>
      </c>
      <c r="B38" s="282" t="s">
        <v>238</v>
      </c>
      <c r="C38" s="282" t="s">
        <v>27</v>
      </c>
      <c r="D38" s="490" t="s">
        <v>32</v>
      </c>
      <c r="E38" s="490" t="s">
        <v>649</v>
      </c>
      <c r="F38" s="499" t="s">
        <v>656</v>
      </c>
      <c r="G38" s="499" t="s">
        <v>798</v>
      </c>
      <c r="H38" s="500" t="s">
        <v>655</v>
      </c>
      <c r="I38" s="353" t="s">
        <v>541</v>
      </c>
      <c r="J38" s="282" t="s">
        <v>79</v>
      </c>
      <c r="K38" s="496">
        <f>110+7.3</f>
        <v>117.3</v>
      </c>
      <c r="L38" s="496">
        <f>6.4+45.2</f>
        <v>51.6</v>
      </c>
      <c r="M38" s="496"/>
      <c r="N38" s="496"/>
      <c r="O38" s="496">
        <v>6.4</v>
      </c>
      <c r="P38" s="497">
        <f>Q38+S38</f>
        <v>110000</v>
      </c>
      <c r="Q38" s="497"/>
      <c r="R38" s="497"/>
      <c r="S38" s="497">
        <v>110000</v>
      </c>
      <c r="T38" s="497"/>
      <c r="U38" s="497">
        <f>V38+X38</f>
        <v>110000</v>
      </c>
      <c r="V38" s="497"/>
      <c r="W38" s="497"/>
      <c r="X38" s="497">
        <v>110000</v>
      </c>
      <c r="Y38" s="497">
        <f>Z38+AB38</f>
        <v>110000</v>
      </c>
      <c r="Z38" s="611"/>
      <c r="AA38" s="611"/>
      <c r="AB38" s="50">
        <v>110000</v>
      </c>
      <c r="AD38" s="24"/>
    </row>
    <row r="39" spans="1:30" ht="40.5" hidden="1" customHeight="1" x14ac:dyDescent="0.3">
      <c r="A39" s="181" t="s">
        <v>107</v>
      </c>
      <c r="B39" s="282" t="s">
        <v>238</v>
      </c>
      <c r="C39" s="282" t="s">
        <v>27</v>
      </c>
      <c r="D39" s="490" t="s">
        <v>32</v>
      </c>
      <c r="E39" s="491" t="s">
        <v>649</v>
      </c>
      <c r="F39" s="492" t="s">
        <v>656</v>
      </c>
      <c r="G39" s="492" t="s">
        <v>798</v>
      </c>
      <c r="H39" s="493" t="s">
        <v>655</v>
      </c>
      <c r="I39" s="506" t="s">
        <v>542</v>
      </c>
      <c r="J39" s="507" t="s">
        <v>80</v>
      </c>
      <c r="K39" s="496">
        <f t="shared" ref="K39:AB39" si="16">K40</f>
        <v>0</v>
      </c>
      <c r="L39" s="496">
        <f t="shared" si="16"/>
        <v>54.8</v>
      </c>
      <c r="M39" s="496">
        <f t="shared" si="16"/>
        <v>0</v>
      </c>
      <c r="N39" s="496">
        <f t="shared" si="16"/>
        <v>0</v>
      </c>
      <c r="O39" s="496">
        <f t="shared" si="16"/>
        <v>100</v>
      </c>
      <c r="P39" s="497">
        <f t="shared" si="16"/>
        <v>0</v>
      </c>
      <c r="Q39" s="497">
        <f t="shared" si="16"/>
        <v>0</v>
      </c>
      <c r="R39" s="497">
        <f t="shared" si="16"/>
        <v>0</v>
      </c>
      <c r="S39" s="497">
        <f t="shared" si="16"/>
        <v>0</v>
      </c>
      <c r="T39" s="497"/>
      <c r="U39" s="497">
        <f t="shared" si="16"/>
        <v>0</v>
      </c>
      <c r="V39" s="505">
        <f t="shared" si="16"/>
        <v>0</v>
      </c>
      <c r="W39" s="497">
        <f t="shared" si="16"/>
        <v>0</v>
      </c>
      <c r="X39" s="497">
        <f t="shared" si="16"/>
        <v>0</v>
      </c>
      <c r="Y39" s="497">
        <f t="shared" si="16"/>
        <v>0</v>
      </c>
      <c r="Z39" s="91">
        <f t="shared" si="16"/>
        <v>0</v>
      </c>
      <c r="AA39" s="91">
        <f t="shared" si="16"/>
        <v>0</v>
      </c>
      <c r="AB39" s="7">
        <f t="shared" si="16"/>
        <v>0</v>
      </c>
      <c r="AD39" s="24"/>
    </row>
    <row r="40" spans="1:30" ht="39" hidden="1" customHeight="1" x14ac:dyDescent="0.3">
      <c r="A40" s="181" t="s">
        <v>81</v>
      </c>
      <c r="B40" s="282" t="s">
        <v>238</v>
      </c>
      <c r="C40" s="282" t="s">
        <v>27</v>
      </c>
      <c r="D40" s="490" t="s">
        <v>32</v>
      </c>
      <c r="E40" s="490" t="s">
        <v>649</v>
      </c>
      <c r="F40" s="499" t="s">
        <v>656</v>
      </c>
      <c r="G40" s="499" t="s">
        <v>798</v>
      </c>
      <c r="H40" s="500" t="s">
        <v>655</v>
      </c>
      <c r="I40" s="353" t="s">
        <v>542</v>
      </c>
      <c r="J40" s="282" t="s">
        <v>82</v>
      </c>
      <c r="K40" s="496"/>
      <c r="L40" s="496">
        <f>100-45.2</f>
        <v>54.8</v>
      </c>
      <c r="M40" s="496"/>
      <c r="N40" s="496"/>
      <c r="O40" s="496">
        <v>100</v>
      </c>
      <c r="P40" s="497">
        <f>Q40+S40</f>
        <v>0</v>
      </c>
      <c r="Q40" s="497"/>
      <c r="R40" s="497"/>
      <c r="S40" s="497"/>
      <c r="T40" s="497"/>
      <c r="U40" s="497">
        <f>V40+X40</f>
        <v>0</v>
      </c>
      <c r="V40" s="497"/>
      <c r="W40" s="497"/>
      <c r="X40" s="497"/>
      <c r="Y40" s="497">
        <f>Z40+AB40</f>
        <v>0</v>
      </c>
      <c r="Z40" s="611"/>
      <c r="AA40" s="611"/>
      <c r="AB40" s="50"/>
      <c r="AD40" s="24"/>
    </row>
    <row r="41" spans="1:30" ht="58.5" customHeight="1" x14ac:dyDescent="0.3">
      <c r="A41" s="183" t="s">
        <v>1005</v>
      </c>
      <c r="B41" s="282" t="s">
        <v>238</v>
      </c>
      <c r="C41" s="282" t="s">
        <v>27</v>
      </c>
      <c r="D41" s="490" t="s">
        <v>32</v>
      </c>
      <c r="E41" s="490" t="s">
        <v>649</v>
      </c>
      <c r="F41" s="499" t="s">
        <v>656</v>
      </c>
      <c r="G41" s="499" t="s">
        <v>657</v>
      </c>
      <c r="H41" s="500" t="s">
        <v>644</v>
      </c>
      <c r="I41" s="353" t="s">
        <v>90</v>
      </c>
      <c r="J41" s="194"/>
      <c r="K41" s="496">
        <f t="shared" ref="K41:AB41" si="17">K42+K47+K54</f>
        <v>847.7</v>
      </c>
      <c r="L41" s="496">
        <f t="shared" si="17"/>
        <v>768.5</v>
      </c>
      <c r="M41" s="496">
        <f t="shared" si="17"/>
        <v>0</v>
      </c>
      <c r="N41" s="496">
        <f t="shared" si="17"/>
        <v>0</v>
      </c>
      <c r="O41" s="496">
        <f t="shared" si="17"/>
        <v>768.5</v>
      </c>
      <c r="P41" s="497">
        <f t="shared" si="17"/>
        <v>600000</v>
      </c>
      <c r="Q41" s="497">
        <f t="shared" si="17"/>
        <v>0</v>
      </c>
      <c r="R41" s="497">
        <f t="shared" si="17"/>
        <v>0</v>
      </c>
      <c r="S41" s="497">
        <f t="shared" si="17"/>
        <v>600000</v>
      </c>
      <c r="T41" s="497"/>
      <c r="U41" s="497">
        <f t="shared" si="17"/>
        <v>600000</v>
      </c>
      <c r="V41" s="505">
        <f t="shared" si="17"/>
        <v>0</v>
      </c>
      <c r="W41" s="497">
        <f t="shared" si="17"/>
        <v>0</v>
      </c>
      <c r="X41" s="497">
        <f t="shared" si="17"/>
        <v>600000</v>
      </c>
      <c r="Y41" s="497">
        <f t="shared" si="17"/>
        <v>600000</v>
      </c>
      <c r="Z41" s="91">
        <f t="shared" si="17"/>
        <v>0</v>
      </c>
      <c r="AA41" s="91">
        <f t="shared" si="17"/>
        <v>0</v>
      </c>
      <c r="AB41" s="7">
        <f t="shared" si="17"/>
        <v>600000</v>
      </c>
      <c r="AD41" s="24"/>
    </row>
    <row r="42" spans="1:30" ht="84" customHeight="1" x14ac:dyDescent="0.3">
      <c r="A42" s="182" t="s">
        <v>1070</v>
      </c>
      <c r="B42" s="282" t="s">
        <v>238</v>
      </c>
      <c r="C42" s="282" t="s">
        <v>27</v>
      </c>
      <c r="D42" s="490" t="s">
        <v>32</v>
      </c>
      <c r="E42" s="490" t="s">
        <v>649</v>
      </c>
      <c r="F42" s="499" t="s">
        <v>656</v>
      </c>
      <c r="G42" s="499" t="s">
        <v>657</v>
      </c>
      <c r="H42" s="500" t="s">
        <v>655</v>
      </c>
      <c r="I42" s="353" t="s">
        <v>92</v>
      </c>
      <c r="J42" s="194"/>
      <c r="K42" s="496">
        <f t="shared" ref="K42:AB42" si="18">K43+K45</f>
        <v>847.7</v>
      </c>
      <c r="L42" s="496">
        <f t="shared" si="18"/>
        <v>715.4</v>
      </c>
      <c r="M42" s="496">
        <f t="shared" si="18"/>
        <v>0</v>
      </c>
      <c r="N42" s="496">
        <f t="shared" si="18"/>
        <v>0</v>
      </c>
      <c r="O42" s="496">
        <f t="shared" si="18"/>
        <v>768.5</v>
      </c>
      <c r="P42" s="497">
        <f t="shared" si="18"/>
        <v>600000</v>
      </c>
      <c r="Q42" s="497">
        <f t="shared" si="18"/>
        <v>0</v>
      </c>
      <c r="R42" s="497">
        <f t="shared" si="18"/>
        <v>0</v>
      </c>
      <c r="S42" s="497">
        <f t="shared" si="18"/>
        <v>600000</v>
      </c>
      <c r="T42" s="497"/>
      <c r="U42" s="497">
        <f t="shared" si="18"/>
        <v>600000</v>
      </c>
      <c r="V42" s="505">
        <f t="shared" si="18"/>
        <v>0</v>
      </c>
      <c r="W42" s="497">
        <f t="shared" si="18"/>
        <v>0</v>
      </c>
      <c r="X42" s="497">
        <f t="shared" si="18"/>
        <v>600000</v>
      </c>
      <c r="Y42" s="497">
        <f t="shared" si="18"/>
        <v>600000</v>
      </c>
      <c r="Z42" s="91">
        <f t="shared" si="18"/>
        <v>0</v>
      </c>
      <c r="AA42" s="91">
        <f t="shared" si="18"/>
        <v>0</v>
      </c>
      <c r="AB42" s="7">
        <f t="shared" si="18"/>
        <v>600000</v>
      </c>
      <c r="AD42" s="24"/>
    </row>
    <row r="43" spans="1:30" ht="54.75" customHeight="1" x14ac:dyDescent="0.3">
      <c r="A43" s="181" t="s">
        <v>223</v>
      </c>
      <c r="B43" s="282" t="s">
        <v>238</v>
      </c>
      <c r="C43" s="282" t="s">
        <v>27</v>
      </c>
      <c r="D43" s="490" t="s">
        <v>32</v>
      </c>
      <c r="E43" s="491" t="s">
        <v>649</v>
      </c>
      <c r="F43" s="492" t="s">
        <v>656</v>
      </c>
      <c r="G43" s="492" t="s">
        <v>657</v>
      </c>
      <c r="H43" s="493" t="s">
        <v>655</v>
      </c>
      <c r="I43" s="353" t="s">
        <v>542</v>
      </c>
      <c r="J43" s="194" t="s">
        <v>14</v>
      </c>
      <c r="K43" s="496">
        <f t="shared" ref="K43:AB43" si="19">K44</f>
        <v>506.9</v>
      </c>
      <c r="L43" s="496">
        <f t="shared" si="19"/>
        <v>400</v>
      </c>
      <c r="M43" s="496">
        <f t="shared" si="19"/>
        <v>0</v>
      </c>
      <c r="N43" s="496">
        <f t="shared" si="19"/>
        <v>0</v>
      </c>
      <c r="O43" s="496">
        <f t="shared" si="19"/>
        <v>200</v>
      </c>
      <c r="P43" s="497">
        <f t="shared" si="19"/>
        <v>100000</v>
      </c>
      <c r="Q43" s="497">
        <f t="shared" si="19"/>
        <v>0</v>
      </c>
      <c r="R43" s="497">
        <f t="shared" si="19"/>
        <v>0</v>
      </c>
      <c r="S43" s="497">
        <f t="shared" si="19"/>
        <v>100000</v>
      </c>
      <c r="T43" s="497"/>
      <c r="U43" s="497">
        <f t="shared" si="19"/>
        <v>100000</v>
      </c>
      <c r="V43" s="498">
        <f t="shared" si="19"/>
        <v>0</v>
      </c>
      <c r="W43" s="497">
        <f t="shared" si="19"/>
        <v>0</v>
      </c>
      <c r="X43" s="497">
        <f t="shared" si="19"/>
        <v>100000</v>
      </c>
      <c r="Y43" s="497">
        <f t="shared" si="19"/>
        <v>100000</v>
      </c>
      <c r="Z43" s="91">
        <f t="shared" si="19"/>
        <v>0</v>
      </c>
      <c r="AA43" s="91">
        <f t="shared" si="19"/>
        <v>0</v>
      </c>
      <c r="AB43" s="7">
        <f t="shared" si="19"/>
        <v>100000</v>
      </c>
      <c r="AD43" s="24"/>
    </row>
    <row r="44" spans="1:30" ht="24.95" customHeight="1" x14ac:dyDescent="0.3">
      <c r="A44" s="181" t="s">
        <v>78</v>
      </c>
      <c r="B44" s="282" t="s">
        <v>238</v>
      </c>
      <c r="C44" s="282" t="s">
        <v>27</v>
      </c>
      <c r="D44" s="490" t="s">
        <v>32</v>
      </c>
      <c r="E44" s="490" t="s">
        <v>649</v>
      </c>
      <c r="F44" s="499" t="s">
        <v>656</v>
      </c>
      <c r="G44" s="499" t="s">
        <v>657</v>
      </c>
      <c r="H44" s="500" t="s">
        <v>655</v>
      </c>
      <c r="I44" s="353" t="s">
        <v>542</v>
      </c>
      <c r="J44" s="282" t="s">
        <v>79</v>
      </c>
      <c r="K44" s="496">
        <f>900-300-263.9-0.1+170.9</f>
        <v>506.9</v>
      </c>
      <c r="L44" s="496">
        <f>200+200</f>
        <v>400</v>
      </c>
      <c r="M44" s="496"/>
      <c r="N44" s="496"/>
      <c r="O44" s="496">
        <v>200</v>
      </c>
      <c r="P44" s="497">
        <f>Q44+S44</f>
        <v>100000</v>
      </c>
      <c r="Q44" s="497"/>
      <c r="R44" s="497"/>
      <c r="S44" s="497">
        <v>100000</v>
      </c>
      <c r="T44" s="497"/>
      <c r="U44" s="497">
        <f>V44+X44</f>
        <v>100000</v>
      </c>
      <c r="V44" s="497"/>
      <c r="W44" s="497"/>
      <c r="X44" s="497">
        <v>100000</v>
      </c>
      <c r="Y44" s="497">
        <f>Z44+AB44</f>
        <v>100000</v>
      </c>
      <c r="Z44" s="611"/>
      <c r="AA44" s="611"/>
      <c r="AB44" s="50">
        <v>100000</v>
      </c>
      <c r="AD44" s="24"/>
    </row>
    <row r="45" spans="1:30" ht="38.25" customHeight="1" x14ac:dyDescent="0.3">
      <c r="A45" s="181" t="s">
        <v>107</v>
      </c>
      <c r="B45" s="282" t="s">
        <v>238</v>
      </c>
      <c r="C45" s="282" t="s">
        <v>27</v>
      </c>
      <c r="D45" s="490" t="s">
        <v>32</v>
      </c>
      <c r="E45" s="491" t="s">
        <v>649</v>
      </c>
      <c r="F45" s="492" t="s">
        <v>656</v>
      </c>
      <c r="G45" s="492" t="s">
        <v>657</v>
      </c>
      <c r="H45" s="493" t="s">
        <v>655</v>
      </c>
      <c r="I45" s="353" t="s">
        <v>542</v>
      </c>
      <c r="J45" s="282" t="s">
        <v>80</v>
      </c>
      <c r="K45" s="496">
        <f t="shared" ref="K45:AB45" si="20">K46</f>
        <v>340.8</v>
      </c>
      <c r="L45" s="496">
        <f t="shared" si="20"/>
        <v>315.39999999999998</v>
      </c>
      <c r="M45" s="496">
        <f t="shared" si="20"/>
        <v>0</v>
      </c>
      <c r="N45" s="496">
        <f t="shared" si="20"/>
        <v>0</v>
      </c>
      <c r="O45" s="496">
        <f t="shared" si="20"/>
        <v>568.5</v>
      </c>
      <c r="P45" s="497">
        <f t="shared" si="20"/>
        <v>500000</v>
      </c>
      <c r="Q45" s="497">
        <f t="shared" si="20"/>
        <v>0</v>
      </c>
      <c r="R45" s="497">
        <f t="shared" si="20"/>
        <v>0</v>
      </c>
      <c r="S45" s="497">
        <f t="shared" si="20"/>
        <v>500000</v>
      </c>
      <c r="T45" s="497"/>
      <c r="U45" s="497">
        <f t="shared" si="20"/>
        <v>500000</v>
      </c>
      <c r="V45" s="498">
        <f t="shared" si="20"/>
        <v>0</v>
      </c>
      <c r="W45" s="497">
        <f t="shared" si="20"/>
        <v>0</v>
      </c>
      <c r="X45" s="497">
        <f t="shared" si="20"/>
        <v>500000</v>
      </c>
      <c r="Y45" s="497">
        <f t="shared" si="20"/>
        <v>500000</v>
      </c>
      <c r="Z45" s="91">
        <f t="shared" si="20"/>
        <v>0</v>
      </c>
      <c r="AA45" s="91">
        <f t="shared" si="20"/>
        <v>0</v>
      </c>
      <c r="AB45" s="7">
        <f t="shared" si="20"/>
        <v>500000</v>
      </c>
      <c r="AD45" s="24"/>
    </row>
    <row r="46" spans="1:30" ht="35.1" customHeight="1" x14ac:dyDescent="0.3">
      <c r="A46" s="181" t="s">
        <v>81</v>
      </c>
      <c r="B46" s="282" t="s">
        <v>238</v>
      </c>
      <c r="C46" s="282" t="s">
        <v>27</v>
      </c>
      <c r="D46" s="490" t="s">
        <v>32</v>
      </c>
      <c r="E46" s="490" t="s">
        <v>649</v>
      </c>
      <c r="F46" s="499" t="s">
        <v>656</v>
      </c>
      <c r="G46" s="499" t="s">
        <v>657</v>
      </c>
      <c r="H46" s="500" t="s">
        <v>655</v>
      </c>
      <c r="I46" s="353" t="s">
        <v>542</v>
      </c>
      <c r="J46" s="282" t="s">
        <v>82</v>
      </c>
      <c r="K46" s="496">
        <f>300+200-159.2</f>
        <v>340.8</v>
      </c>
      <c r="L46" s="496">
        <f>568.5-200-53.1</f>
        <v>315.39999999999998</v>
      </c>
      <c r="M46" s="496"/>
      <c r="N46" s="496"/>
      <c r="O46" s="496">
        <v>568.5</v>
      </c>
      <c r="P46" s="497">
        <f>Q46+S46</f>
        <v>500000</v>
      </c>
      <c r="Q46" s="497"/>
      <c r="R46" s="497"/>
      <c r="S46" s="497">
        <v>500000</v>
      </c>
      <c r="T46" s="497"/>
      <c r="U46" s="497">
        <f>V46+X46</f>
        <v>500000</v>
      </c>
      <c r="V46" s="497"/>
      <c r="W46" s="497"/>
      <c r="X46" s="497">
        <v>500000</v>
      </c>
      <c r="Y46" s="497">
        <f>Z46+AB46</f>
        <v>500000</v>
      </c>
      <c r="Z46" s="611"/>
      <c r="AA46" s="611"/>
      <c r="AB46" s="50">
        <v>500000</v>
      </c>
      <c r="AD46" s="24"/>
    </row>
    <row r="47" spans="1:30" ht="86.25" hidden="1" customHeight="1" x14ac:dyDescent="0.3">
      <c r="A47" s="182" t="s">
        <v>3</v>
      </c>
      <c r="B47" s="282" t="s">
        <v>238</v>
      </c>
      <c r="C47" s="282" t="s">
        <v>27</v>
      </c>
      <c r="D47" s="490" t="s">
        <v>32</v>
      </c>
      <c r="E47" s="490" t="s">
        <v>649</v>
      </c>
      <c r="F47" s="499" t="s">
        <v>656</v>
      </c>
      <c r="G47" s="499" t="s">
        <v>657</v>
      </c>
      <c r="H47" s="500" t="s">
        <v>659</v>
      </c>
      <c r="I47" s="353" t="s">
        <v>542</v>
      </c>
      <c r="J47" s="194"/>
      <c r="K47" s="496">
        <f>K48</f>
        <v>0</v>
      </c>
      <c r="L47" s="496">
        <f t="shared" ref="L47:U47" si="21">L48+L50+L52</f>
        <v>53.1</v>
      </c>
      <c r="M47" s="496">
        <f t="shared" si="21"/>
        <v>0</v>
      </c>
      <c r="N47" s="496">
        <f t="shared" si="21"/>
        <v>0</v>
      </c>
      <c r="O47" s="496">
        <f t="shared" si="21"/>
        <v>0</v>
      </c>
      <c r="P47" s="497">
        <f t="shared" si="21"/>
        <v>0</v>
      </c>
      <c r="Q47" s="497">
        <f t="shared" si="21"/>
        <v>0</v>
      </c>
      <c r="R47" s="497">
        <f t="shared" si="21"/>
        <v>0</v>
      </c>
      <c r="S47" s="497">
        <f t="shared" si="21"/>
        <v>0</v>
      </c>
      <c r="T47" s="497"/>
      <c r="U47" s="497">
        <f t="shared" si="21"/>
        <v>0</v>
      </c>
      <c r="V47" s="505">
        <f>V48+V50</f>
        <v>0</v>
      </c>
      <c r="W47" s="497">
        <f>W48+W50</f>
        <v>0</v>
      </c>
      <c r="X47" s="497">
        <f>X48+X50</f>
        <v>0</v>
      </c>
      <c r="Y47" s="497">
        <f t="shared" ref="Y47:Y64" si="22">Z47+AB47</f>
        <v>0</v>
      </c>
      <c r="Z47" s="91">
        <f>Z48+Z50</f>
        <v>0</v>
      </c>
      <c r="AA47" s="91">
        <f>AA48+AA50</f>
        <v>0</v>
      </c>
      <c r="AB47" s="7">
        <f>AB48+AB50</f>
        <v>0</v>
      </c>
      <c r="AD47" s="24"/>
    </row>
    <row r="48" spans="1:30" ht="55.5" hidden="1" customHeight="1" x14ac:dyDescent="0.3">
      <c r="A48" s="181" t="s">
        <v>223</v>
      </c>
      <c r="B48" s="282" t="s">
        <v>238</v>
      </c>
      <c r="C48" s="282" t="s">
        <v>27</v>
      </c>
      <c r="D48" s="490" t="s">
        <v>32</v>
      </c>
      <c r="E48" s="490" t="s">
        <v>649</v>
      </c>
      <c r="F48" s="499" t="s">
        <v>656</v>
      </c>
      <c r="G48" s="499" t="s">
        <v>657</v>
      </c>
      <c r="H48" s="500" t="s">
        <v>659</v>
      </c>
      <c r="I48" s="353"/>
      <c r="J48" s="194" t="s">
        <v>14</v>
      </c>
      <c r="K48" s="496">
        <f>K49</f>
        <v>0</v>
      </c>
      <c r="L48" s="496">
        <f t="shared" ref="L48:AB48" si="23">L49</f>
        <v>0</v>
      </c>
      <c r="M48" s="496">
        <f t="shared" si="23"/>
        <v>0</v>
      </c>
      <c r="N48" s="496">
        <f t="shared" si="23"/>
        <v>0</v>
      </c>
      <c r="O48" s="496">
        <f t="shared" si="23"/>
        <v>0</v>
      </c>
      <c r="P48" s="497">
        <f t="shared" si="23"/>
        <v>0</v>
      </c>
      <c r="Q48" s="497">
        <f t="shared" si="23"/>
        <v>0</v>
      </c>
      <c r="R48" s="497">
        <f t="shared" si="23"/>
        <v>0</v>
      </c>
      <c r="S48" s="497">
        <f t="shared" si="23"/>
        <v>0</v>
      </c>
      <c r="T48" s="497"/>
      <c r="U48" s="497">
        <f t="shared" si="23"/>
        <v>0</v>
      </c>
      <c r="V48" s="505">
        <f t="shared" si="23"/>
        <v>0</v>
      </c>
      <c r="W48" s="497">
        <f t="shared" si="23"/>
        <v>0</v>
      </c>
      <c r="X48" s="497">
        <f t="shared" si="23"/>
        <v>0</v>
      </c>
      <c r="Y48" s="497">
        <f t="shared" si="22"/>
        <v>0</v>
      </c>
      <c r="Z48" s="91">
        <f t="shared" si="23"/>
        <v>0</v>
      </c>
      <c r="AA48" s="91">
        <f t="shared" si="23"/>
        <v>0</v>
      </c>
      <c r="AB48" s="7">
        <f t="shared" si="23"/>
        <v>0</v>
      </c>
      <c r="AD48" s="24"/>
    </row>
    <row r="49" spans="1:30" ht="35.1" hidden="1" customHeight="1" x14ac:dyDescent="0.3">
      <c r="A49" s="181" t="s">
        <v>78</v>
      </c>
      <c r="B49" s="282" t="s">
        <v>238</v>
      </c>
      <c r="C49" s="282" t="s">
        <v>27</v>
      </c>
      <c r="D49" s="490" t="s">
        <v>32</v>
      </c>
      <c r="E49" s="490" t="s">
        <v>649</v>
      </c>
      <c r="F49" s="499" t="s">
        <v>656</v>
      </c>
      <c r="G49" s="499" t="s">
        <v>657</v>
      </c>
      <c r="H49" s="500" t="s">
        <v>659</v>
      </c>
      <c r="I49" s="353"/>
      <c r="J49" s="282" t="s">
        <v>79</v>
      </c>
      <c r="K49" s="496"/>
      <c r="L49" s="496"/>
      <c r="M49" s="496"/>
      <c r="N49" s="496"/>
      <c r="O49" s="496"/>
      <c r="P49" s="497">
        <f>Q49+S49</f>
        <v>0</v>
      </c>
      <c r="Q49" s="497"/>
      <c r="R49" s="497"/>
      <c r="S49" s="497"/>
      <c r="T49" s="497"/>
      <c r="U49" s="497">
        <f>V49+X49</f>
        <v>0</v>
      </c>
      <c r="V49" s="497"/>
      <c r="W49" s="497"/>
      <c r="X49" s="497"/>
      <c r="Y49" s="497">
        <f t="shared" si="22"/>
        <v>0</v>
      </c>
      <c r="Z49" s="611"/>
      <c r="AA49" s="611"/>
      <c r="AB49" s="50"/>
      <c r="AD49" s="24"/>
    </row>
    <row r="50" spans="1:30" ht="35.1" hidden="1" customHeight="1" x14ac:dyDescent="0.3">
      <c r="A50" s="181" t="s">
        <v>107</v>
      </c>
      <c r="B50" s="282" t="s">
        <v>238</v>
      </c>
      <c r="C50" s="282" t="s">
        <v>27</v>
      </c>
      <c r="D50" s="490" t="s">
        <v>32</v>
      </c>
      <c r="E50" s="491" t="s">
        <v>649</v>
      </c>
      <c r="F50" s="492" t="s">
        <v>656</v>
      </c>
      <c r="G50" s="492" t="s">
        <v>657</v>
      </c>
      <c r="H50" s="493" t="s">
        <v>659</v>
      </c>
      <c r="I50" s="282" t="s">
        <v>80</v>
      </c>
      <c r="J50" s="230">
        <v>200</v>
      </c>
      <c r="K50" s="496">
        <v>568.5</v>
      </c>
      <c r="L50" s="496">
        <v>0</v>
      </c>
      <c r="M50" s="496">
        <v>0</v>
      </c>
      <c r="N50" s="496">
        <v>0</v>
      </c>
      <c r="O50" s="496">
        <v>0</v>
      </c>
      <c r="P50" s="497">
        <v>0</v>
      </c>
      <c r="Q50" s="497">
        <v>0</v>
      </c>
      <c r="R50" s="497">
        <v>0</v>
      </c>
      <c r="S50" s="497">
        <v>0</v>
      </c>
      <c r="T50" s="497"/>
      <c r="U50" s="497">
        <v>0</v>
      </c>
      <c r="V50" s="505">
        <v>0</v>
      </c>
      <c r="W50" s="497">
        <v>0</v>
      </c>
      <c r="X50" s="497">
        <v>0</v>
      </c>
      <c r="Y50" s="497">
        <f t="shared" si="22"/>
        <v>0</v>
      </c>
      <c r="Z50" s="91">
        <v>0</v>
      </c>
      <c r="AA50" s="91">
        <v>0</v>
      </c>
      <c r="AB50" s="7">
        <v>0</v>
      </c>
      <c r="AD50" s="24"/>
    </row>
    <row r="51" spans="1:30" ht="35.1" hidden="1" customHeight="1" x14ac:dyDescent="0.3">
      <c r="A51" s="181" t="s">
        <v>81</v>
      </c>
      <c r="B51" s="282" t="s">
        <v>238</v>
      </c>
      <c r="C51" s="282" t="s">
        <v>27</v>
      </c>
      <c r="D51" s="490" t="s">
        <v>32</v>
      </c>
      <c r="E51" s="490" t="s">
        <v>649</v>
      </c>
      <c r="F51" s="499" t="s">
        <v>656</v>
      </c>
      <c r="G51" s="499" t="s">
        <v>657</v>
      </c>
      <c r="H51" s="500" t="s">
        <v>659</v>
      </c>
      <c r="I51" s="282" t="s">
        <v>82</v>
      </c>
      <c r="J51" s="230">
        <v>240</v>
      </c>
      <c r="K51" s="496">
        <v>568.5</v>
      </c>
      <c r="L51" s="496"/>
      <c r="M51" s="496"/>
      <c r="N51" s="496"/>
      <c r="O51" s="496"/>
      <c r="P51" s="497">
        <f>Q51+S51</f>
        <v>0</v>
      </c>
      <c r="Q51" s="497"/>
      <c r="R51" s="497"/>
      <c r="S51" s="497"/>
      <c r="T51" s="497"/>
      <c r="U51" s="497">
        <f>V51+X51</f>
        <v>0</v>
      </c>
      <c r="V51" s="497"/>
      <c r="W51" s="497"/>
      <c r="X51" s="497"/>
      <c r="Y51" s="497">
        <f t="shared" si="22"/>
        <v>0</v>
      </c>
      <c r="Z51" s="611"/>
      <c r="AA51" s="611"/>
      <c r="AB51" s="50"/>
      <c r="AD51" s="24"/>
    </row>
    <row r="52" spans="1:30" ht="26.25" hidden="1" customHeight="1" x14ac:dyDescent="0.3">
      <c r="A52" s="181" t="s">
        <v>83</v>
      </c>
      <c r="B52" s="282" t="s">
        <v>238</v>
      </c>
      <c r="C52" s="282" t="s">
        <v>27</v>
      </c>
      <c r="D52" s="490" t="s">
        <v>32</v>
      </c>
      <c r="E52" s="491" t="s">
        <v>649</v>
      </c>
      <c r="F52" s="492" t="s">
        <v>656</v>
      </c>
      <c r="G52" s="492" t="s">
        <v>657</v>
      </c>
      <c r="H52" s="493" t="s">
        <v>659</v>
      </c>
      <c r="I52" s="508"/>
      <c r="J52" s="509">
        <v>300</v>
      </c>
      <c r="K52" s="496"/>
      <c r="L52" s="496">
        <f>L53</f>
        <v>53.1</v>
      </c>
      <c r="M52" s="496"/>
      <c r="N52" s="496"/>
      <c r="O52" s="496"/>
      <c r="P52" s="497"/>
      <c r="Q52" s="497"/>
      <c r="R52" s="497"/>
      <c r="S52" s="497"/>
      <c r="T52" s="497"/>
      <c r="U52" s="497"/>
      <c r="V52" s="498"/>
      <c r="W52" s="497"/>
      <c r="X52" s="497"/>
      <c r="Y52" s="497">
        <f t="shared" si="22"/>
        <v>0</v>
      </c>
      <c r="Z52" s="91"/>
      <c r="AA52" s="91"/>
      <c r="AB52" s="7"/>
      <c r="AD52" s="24"/>
    </row>
    <row r="53" spans="1:30" ht="35.1" hidden="1" customHeight="1" x14ac:dyDescent="0.3">
      <c r="A53" s="181" t="s">
        <v>810</v>
      </c>
      <c r="B53" s="282" t="s">
        <v>238</v>
      </c>
      <c r="C53" s="282" t="s">
        <v>27</v>
      </c>
      <c r="D53" s="490" t="s">
        <v>32</v>
      </c>
      <c r="E53" s="490" t="s">
        <v>649</v>
      </c>
      <c r="F53" s="499" t="s">
        <v>656</v>
      </c>
      <c r="G53" s="499" t="s">
        <v>657</v>
      </c>
      <c r="H53" s="500" t="s">
        <v>659</v>
      </c>
      <c r="I53" s="508"/>
      <c r="J53" s="509">
        <v>320</v>
      </c>
      <c r="K53" s="496"/>
      <c r="L53" s="496">
        <v>53.1</v>
      </c>
      <c r="M53" s="496"/>
      <c r="N53" s="496"/>
      <c r="O53" s="496"/>
      <c r="P53" s="497">
        <f>Q53+S53</f>
        <v>0</v>
      </c>
      <c r="Q53" s="497"/>
      <c r="R53" s="497"/>
      <c r="S53" s="497"/>
      <c r="T53" s="497"/>
      <c r="U53" s="497">
        <f>V53+X53</f>
        <v>0</v>
      </c>
      <c r="V53" s="497"/>
      <c r="W53" s="497"/>
      <c r="X53" s="497"/>
      <c r="Y53" s="497">
        <f t="shared" si="22"/>
        <v>0</v>
      </c>
      <c r="Z53" s="611"/>
      <c r="AA53" s="611"/>
      <c r="AB53" s="50"/>
      <c r="AD53" s="24"/>
    </row>
    <row r="54" spans="1:30" ht="106.5" hidden="1" customHeight="1" x14ac:dyDescent="0.3">
      <c r="A54" s="182" t="s">
        <v>1072</v>
      </c>
      <c r="B54" s="282" t="s">
        <v>238</v>
      </c>
      <c r="C54" s="282" t="s">
        <v>27</v>
      </c>
      <c r="D54" s="490" t="s">
        <v>32</v>
      </c>
      <c r="E54" s="491" t="s">
        <v>649</v>
      </c>
      <c r="F54" s="492" t="s">
        <v>656</v>
      </c>
      <c r="G54" s="492" t="s">
        <v>657</v>
      </c>
      <c r="H54" s="493" t="s">
        <v>660</v>
      </c>
      <c r="I54" s="506"/>
      <c r="J54" s="510"/>
      <c r="K54" s="496">
        <f>K55</f>
        <v>0</v>
      </c>
      <c r="L54" s="496">
        <f>L55+L57</f>
        <v>0</v>
      </c>
      <c r="M54" s="496">
        <f t="shared" ref="M54:AB55" si="24">M55</f>
        <v>0</v>
      </c>
      <c r="N54" s="496">
        <f t="shared" si="24"/>
        <v>0</v>
      </c>
      <c r="O54" s="496">
        <f t="shared" si="24"/>
        <v>0</v>
      </c>
      <c r="P54" s="497">
        <f t="shared" si="24"/>
        <v>0</v>
      </c>
      <c r="Q54" s="497">
        <f t="shared" si="24"/>
        <v>0</v>
      </c>
      <c r="R54" s="497">
        <f t="shared" si="24"/>
        <v>0</v>
      </c>
      <c r="S54" s="497">
        <f t="shared" si="24"/>
        <v>0</v>
      </c>
      <c r="T54" s="497"/>
      <c r="U54" s="497">
        <f t="shared" si="24"/>
        <v>0</v>
      </c>
      <c r="V54" s="505">
        <f t="shared" si="24"/>
        <v>0</v>
      </c>
      <c r="W54" s="497">
        <f t="shared" si="24"/>
        <v>0</v>
      </c>
      <c r="X54" s="497">
        <f t="shared" si="24"/>
        <v>0</v>
      </c>
      <c r="Y54" s="497">
        <f t="shared" si="22"/>
        <v>0</v>
      </c>
      <c r="Z54" s="91">
        <f t="shared" si="24"/>
        <v>0</v>
      </c>
      <c r="AA54" s="91">
        <f t="shared" si="24"/>
        <v>0</v>
      </c>
      <c r="AB54" s="7">
        <f t="shared" si="24"/>
        <v>0</v>
      </c>
      <c r="AD54" s="24"/>
    </row>
    <row r="55" spans="1:30" ht="53.25" hidden="1" customHeight="1" x14ac:dyDescent="0.3">
      <c r="A55" s="181" t="s">
        <v>223</v>
      </c>
      <c r="B55" s="282" t="s">
        <v>238</v>
      </c>
      <c r="C55" s="282" t="s">
        <v>27</v>
      </c>
      <c r="D55" s="490" t="s">
        <v>32</v>
      </c>
      <c r="E55" s="490" t="s">
        <v>649</v>
      </c>
      <c r="F55" s="499" t="s">
        <v>656</v>
      </c>
      <c r="G55" s="499" t="s">
        <v>657</v>
      </c>
      <c r="H55" s="500" t="s">
        <v>660</v>
      </c>
      <c r="I55" s="353" t="s">
        <v>4</v>
      </c>
      <c r="J55" s="194" t="s">
        <v>14</v>
      </c>
      <c r="K55" s="496">
        <f>K56</f>
        <v>0</v>
      </c>
      <c r="L55" s="496">
        <f>L56</f>
        <v>0</v>
      </c>
      <c r="M55" s="496">
        <f t="shared" si="24"/>
        <v>0</v>
      </c>
      <c r="N55" s="496">
        <f t="shared" si="24"/>
        <v>0</v>
      </c>
      <c r="O55" s="496">
        <f t="shared" si="24"/>
        <v>0</v>
      </c>
      <c r="P55" s="497">
        <f t="shared" si="24"/>
        <v>0</v>
      </c>
      <c r="Q55" s="497">
        <f t="shared" si="24"/>
        <v>0</v>
      </c>
      <c r="R55" s="497">
        <f t="shared" si="24"/>
        <v>0</v>
      </c>
      <c r="S55" s="497">
        <f t="shared" si="24"/>
        <v>0</v>
      </c>
      <c r="T55" s="497"/>
      <c r="U55" s="497">
        <f t="shared" si="24"/>
        <v>0</v>
      </c>
      <c r="V55" s="505">
        <f t="shared" si="24"/>
        <v>0</v>
      </c>
      <c r="W55" s="497">
        <f t="shared" si="24"/>
        <v>0</v>
      </c>
      <c r="X55" s="497">
        <f t="shared" si="24"/>
        <v>0</v>
      </c>
      <c r="Y55" s="497">
        <f t="shared" si="22"/>
        <v>0</v>
      </c>
      <c r="Z55" s="91">
        <f t="shared" si="24"/>
        <v>0</v>
      </c>
      <c r="AA55" s="91">
        <f t="shared" si="24"/>
        <v>0</v>
      </c>
      <c r="AB55" s="7">
        <f t="shared" si="24"/>
        <v>0</v>
      </c>
      <c r="AD55" s="24"/>
    </row>
    <row r="56" spans="1:30" ht="35.1" hidden="1" customHeight="1" x14ac:dyDescent="0.3">
      <c r="A56" s="181" t="s">
        <v>78</v>
      </c>
      <c r="B56" s="282" t="s">
        <v>238</v>
      </c>
      <c r="C56" s="282" t="s">
        <v>27</v>
      </c>
      <c r="D56" s="490" t="s">
        <v>32</v>
      </c>
      <c r="E56" s="490" t="s">
        <v>649</v>
      </c>
      <c r="F56" s="499" t="s">
        <v>656</v>
      </c>
      <c r="G56" s="499" t="s">
        <v>657</v>
      </c>
      <c r="H56" s="500" t="s">
        <v>660</v>
      </c>
      <c r="I56" s="504" t="s">
        <v>4</v>
      </c>
      <c r="J56" s="495" t="s">
        <v>79</v>
      </c>
      <c r="K56" s="496"/>
      <c r="L56" s="496"/>
      <c r="M56" s="496"/>
      <c r="N56" s="496"/>
      <c r="O56" s="496"/>
      <c r="P56" s="497">
        <f>Q56+S56</f>
        <v>0</v>
      </c>
      <c r="Q56" s="497"/>
      <c r="R56" s="497"/>
      <c r="S56" s="497"/>
      <c r="T56" s="497"/>
      <c r="U56" s="497">
        <f>V56+X56</f>
        <v>0</v>
      </c>
      <c r="V56" s="497"/>
      <c r="W56" s="497"/>
      <c r="X56" s="497"/>
      <c r="Y56" s="497">
        <f t="shared" si="22"/>
        <v>0</v>
      </c>
      <c r="Z56" s="611"/>
      <c r="AA56" s="611"/>
      <c r="AB56" s="50"/>
      <c r="AD56" s="24"/>
    </row>
    <row r="57" spans="1:30" ht="35.1" hidden="1" customHeight="1" x14ac:dyDescent="0.3">
      <c r="A57" s="181" t="s">
        <v>107</v>
      </c>
      <c r="B57" s="282" t="s">
        <v>238</v>
      </c>
      <c r="C57" s="282" t="s">
        <v>27</v>
      </c>
      <c r="D57" s="490" t="s">
        <v>32</v>
      </c>
      <c r="E57" s="491" t="s">
        <v>649</v>
      </c>
      <c r="F57" s="492" t="s">
        <v>656</v>
      </c>
      <c r="G57" s="492" t="s">
        <v>657</v>
      </c>
      <c r="H57" s="493" t="s">
        <v>660</v>
      </c>
      <c r="I57" s="282" t="s">
        <v>80</v>
      </c>
      <c r="J57" s="230">
        <v>200</v>
      </c>
      <c r="K57" s="496">
        <v>568.5</v>
      </c>
      <c r="L57" s="496">
        <v>0</v>
      </c>
      <c r="M57" s="496">
        <v>0</v>
      </c>
      <c r="N57" s="496">
        <f t="shared" ref="N57:AB57" si="25">N58</f>
        <v>0</v>
      </c>
      <c r="O57" s="496">
        <f t="shared" si="25"/>
        <v>0</v>
      </c>
      <c r="P57" s="497">
        <f t="shared" si="25"/>
        <v>0</v>
      </c>
      <c r="Q57" s="497">
        <f t="shared" si="25"/>
        <v>0</v>
      </c>
      <c r="R57" s="497">
        <f t="shared" si="25"/>
        <v>0</v>
      </c>
      <c r="S57" s="497">
        <f t="shared" si="25"/>
        <v>0</v>
      </c>
      <c r="T57" s="497"/>
      <c r="U57" s="497">
        <f t="shared" si="25"/>
        <v>0</v>
      </c>
      <c r="V57" s="505">
        <f t="shared" si="25"/>
        <v>0</v>
      </c>
      <c r="W57" s="497">
        <f t="shared" si="25"/>
        <v>0</v>
      </c>
      <c r="X57" s="497">
        <f t="shared" si="25"/>
        <v>0</v>
      </c>
      <c r="Y57" s="497">
        <f t="shared" si="22"/>
        <v>0</v>
      </c>
      <c r="Z57" s="91">
        <f t="shared" si="25"/>
        <v>0</v>
      </c>
      <c r="AA57" s="91">
        <f t="shared" si="25"/>
        <v>0</v>
      </c>
      <c r="AB57" s="7">
        <f t="shared" si="25"/>
        <v>0</v>
      </c>
      <c r="AD57" s="24"/>
    </row>
    <row r="58" spans="1:30" ht="35.1" hidden="1" customHeight="1" x14ac:dyDescent="0.3">
      <c r="A58" s="181" t="s">
        <v>81</v>
      </c>
      <c r="B58" s="282" t="s">
        <v>238</v>
      </c>
      <c r="C58" s="282" t="s">
        <v>27</v>
      </c>
      <c r="D58" s="490" t="s">
        <v>32</v>
      </c>
      <c r="E58" s="490" t="s">
        <v>649</v>
      </c>
      <c r="F58" s="499" t="s">
        <v>656</v>
      </c>
      <c r="G58" s="499" t="s">
        <v>657</v>
      </c>
      <c r="H58" s="500" t="s">
        <v>660</v>
      </c>
      <c r="I58" s="282" t="s">
        <v>82</v>
      </c>
      <c r="J58" s="230">
        <v>240</v>
      </c>
      <c r="K58" s="496">
        <v>568.5</v>
      </c>
      <c r="L58" s="496"/>
      <c r="M58" s="496"/>
      <c r="N58" s="496"/>
      <c r="O58" s="496"/>
      <c r="P58" s="497">
        <f>Q58+S58</f>
        <v>0</v>
      </c>
      <c r="Q58" s="497"/>
      <c r="R58" s="497"/>
      <c r="S58" s="497"/>
      <c r="T58" s="497"/>
      <c r="U58" s="497">
        <f>V58+X58</f>
        <v>0</v>
      </c>
      <c r="V58" s="497"/>
      <c r="W58" s="497"/>
      <c r="X58" s="497"/>
      <c r="Y58" s="497">
        <f t="shared" si="22"/>
        <v>0</v>
      </c>
      <c r="Z58" s="611"/>
      <c r="AA58" s="611"/>
      <c r="AB58" s="50"/>
      <c r="AD58" s="24"/>
    </row>
    <row r="59" spans="1:30" ht="54.75" customHeight="1" x14ac:dyDescent="0.3">
      <c r="A59" s="181" t="s">
        <v>1006</v>
      </c>
      <c r="B59" s="282" t="s">
        <v>238</v>
      </c>
      <c r="C59" s="282" t="s">
        <v>27</v>
      </c>
      <c r="D59" s="490" t="s">
        <v>32</v>
      </c>
      <c r="E59" s="490" t="s">
        <v>649</v>
      </c>
      <c r="F59" s="499" t="s">
        <v>656</v>
      </c>
      <c r="G59" s="499" t="s">
        <v>658</v>
      </c>
      <c r="H59" s="500" t="s">
        <v>644</v>
      </c>
      <c r="I59" s="353" t="s">
        <v>470</v>
      </c>
      <c r="J59" s="282"/>
      <c r="K59" s="496">
        <f>K61+K63</f>
        <v>71</v>
      </c>
      <c r="L59" s="496">
        <f t="shared" ref="L59:U59" si="26">L60+L65+L70</f>
        <v>63</v>
      </c>
      <c r="M59" s="496">
        <f t="shared" si="26"/>
        <v>0</v>
      </c>
      <c r="N59" s="496">
        <f t="shared" si="26"/>
        <v>0</v>
      </c>
      <c r="O59" s="496">
        <f t="shared" si="26"/>
        <v>63</v>
      </c>
      <c r="P59" s="497">
        <f t="shared" si="26"/>
        <v>250000</v>
      </c>
      <c r="Q59" s="497">
        <f t="shared" si="26"/>
        <v>0</v>
      </c>
      <c r="R59" s="497">
        <f t="shared" si="26"/>
        <v>0</v>
      </c>
      <c r="S59" s="497">
        <f t="shared" si="26"/>
        <v>250000</v>
      </c>
      <c r="T59" s="497"/>
      <c r="U59" s="497">
        <f t="shared" si="26"/>
        <v>127800</v>
      </c>
      <c r="V59" s="498">
        <f>V61+V63</f>
        <v>0</v>
      </c>
      <c r="W59" s="497">
        <f>W61+W63</f>
        <v>0</v>
      </c>
      <c r="X59" s="497">
        <f>X61+X63</f>
        <v>127800</v>
      </c>
      <c r="Y59" s="497">
        <f t="shared" si="22"/>
        <v>193800</v>
      </c>
      <c r="Z59" s="91">
        <f>Z61+Z63</f>
        <v>0</v>
      </c>
      <c r="AA59" s="91">
        <f>AA61+AA63</f>
        <v>0</v>
      </c>
      <c r="AB59" s="7">
        <f>AB61+AB63</f>
        <v>193800</v>
      </c>
      <c r="AD59" s="24"/>
    </row>
    <row r="60" spans="1:30" ht="93" customHeight="1" x14ac:dyDescent="0.3">
      <c r="A60" s="182" t="s">
        <v>1070</v>
      </c>
      <c r="B60" s="282" t="s">
        <v>238</v>
      </c>
      <c r="C60" s="282" t="s">
        <v>27</v>
      </c>
      <c r="D60" s="490" t="s">
        <v>32</v>
      </c>
      <c r="E60" s="491" t="s">
        <v>649</v>
      </c>
      <c r="F60" s="492" t="s">
        <v>1007</v>
      </c>
      <c r="G60" s="492" t="s">
        <v>658</v>
      </c>
      <c r="H60" s="493" t="s">
        <v>655</v>
      </c>
      <c r="I60" s="353"/>
      <c r="J60" s="282"/>
      <c r="K60" s="496"/>
      <c r="L60" s="496">
        <f t="shared" ref="L60:AB60" si="27">L61+L63</f>
        <v>63</v>
      </c>
      <c r="M60" s="496">
        <f t="shared" si="27"/>
        <v>0</v>
      </c>
      <c r="N60" s="496">
        <f t="shared" si="27"/>
        <v>0</v>
      </c>
      <c r="O60" s="496">
        <f t="shared" si="27"/>
        <v>63</v>
      </c>
      <c r="P60" s="497">
        <f t="shared" si="27"/>
        <v>250000</v>
      </c>
      <c r="Q60" s="497">
        <f t="shared" si="27"/>
        <v>0</v>
      </c>
      <c r="R60" s="497">
        <f t="shared" si="27"/>
        <v>0</v>
      </c>
      <c r="S60" s="497">
        <f t="shared" si="27"/>
        <v>250000</v>
      </c>
      <c r="T60" s="497"/>
      <c r="U60" s="497">
        <f t="shared" si="27"/>
        <v>127800</v>
      </c>
      <c r="V60" s="497">
        <f t="shared" si="27"/>
        <v>0</v>
      </c>
      <c r="W60" s="497">
        <f t="shared" si="27"/>
        <v>0</v>
      </c>
      <c r="X60" s="497">
        <f t="shared" si="27"/>
        <v>127800</v>
      </c>
      <c r="Y60" s="497">
        <f t="shared" si="22"/>
        <v>193800</v>
      </c>
      <c r="Z60" s="91">
        <f t="shared" si="27"/>
        <v>0</v>
      </c>
      <c r="AA60" s="91">
        <f t="shared" si="27"/>
        <v>0</v>
      </c>
      <c r="AB60" s="7">
        <f t="shared" si="27"/>
        <v>193800</v>
      </c>
      <c r="AD60" s="24"/>
    </row>
    <row r="61" spans="1:30" ht="56.25" customHeight="1" x14ac:dyDescent="0.3">
      <c r="A61" s="181" t="s">
        <v>223</v>
      </c>
      <c r="B61" s="282" t="s">
        <v>238</v>
      </c>
      <c r="C61" s="282" t="s">
        <v>27</v>
      </c>
      <c r="D61" s="490" t="s">
        <v>32</v>
      </c>
      <c r="E61" s="490" t="s">
        <v>649</v>
      </c>
      <c r="F61" s="499" t="s">
        <v>656</v>
      </c>
      <c r="G61" s="499" t="s">
        <v>658</v>
      </c>
      <c r="H61" s="500" t="s">
        <v>655</v>
      </c>
      <c r="I61" s="353" t="s">
        <v>470</v>
      </c>
      <c r="J61" s="194" t="s">
        <v>14</v>
      </c>
      <c r="K61" s="496">
        <f t="shared" ref="K61:AB61" si="28">K62</f>
        <v>3.7</v>
      </c>
      <c r="L61" s="496">
        <f t="shared" si="28"/>
        <v>63</v>
      </c>
      <c r="M61" s="496">
        <f t="shared" si="28"/>
        <v>0</v>
      </c>
      <c r="N61" s="496">
        <f t="shared" si="28"/>
        <v>0</v>
      </c>
      <c r="O61" s="496">
        <f t="shared" si="28"/>
        <v>63</v>
      </c>
      <c r="P61" s="497">
        <f t="shared" si="28"/>
        <v>100000</v>
      </c>
      <c r="Q61" s="497">
        <f t="shared" si="28"/>
        <v>0</v>
      </c>
      <c r="R61" s="497">
        <f t="shared" si="28"/>
        <v>0</v>
      </c>
      <c r="S61" s="497">
        <f t="shared" si="28"/>
        <v>100000</v>
      </c>
      <c r="T61" s="497"/>
      <c r="U61" s="497">
        <f t="shared" si="28"/>
        <v>100000</v>
      </c>
      <c r="V61" s="498">
        <f t="shared" si="28"/>
        <v>0</v>
      </c>
      <c r="W61" s="497">
        <f t="shared" si="28"/>
        <v>0</v>
      </c>
      <c r="X61" s="497">
        <f t="shared" si="28"/>
        <v>100000</v>
      </c>
      <c r="Y61" s="497">
        <f t="shared" si="22"/>
        <v>100000</v>
      </c>
      <c r="Z61" s="91">
        <f t="shared" si="28"/>
        <v>0</v>
      </c>
      <c r="AA61" s="91">
        <f t="shared" si="28"/>
        <v>0</v>
      </c>
      <c r="AB61" s="7">
        <f t="shared" si="28"/>
        <v>100000</v>
      </c>
      <c r="AD61" s="24"/>
    </row>
    <row r="62" spans="1:30" ht="24.95" customHeight="1" x14ac:dyDescent="0.3">
      <c r="A62" s="181" t="s">
        <v>78</v>
      </c>
      <c r="B62" s="282" t="s">
        <v>238</v>
      </c>
      <c r="C62" s="282" t="s">
        <v>27</v>
      </c>
      <c r="D62" s="490" t="s">
        <v>32</v>
      </c>
      <c r="E62" s="490" t="s">
        <v>649</v>
      </c>
      <c r="F62" s="499" t="s">
        <v>656</v>
      </c>
      <c r="G62" s="499" t="s">
        <v>658</v>
      </c>
      <c r="H62" s="500" t="s">
        <v>655</v>
      </c>
      <c r="I62" s="353" t="s">
        <v>470</v>
      </c>
      <c r="J62" s="282" t="s">
        <v>79</v>
      </c>
      <c r="K62" s="496">
        <v>3.7</v>
      </c>
      <c r="L62" s="496">
        <v>63</v>
      </c>
      <c r="M62" s="496"/>
      <c r="N62" s="496"/>
      <c r="O62" s="496">
        <v>63</v>
      </c>
      <c r="P62" s="497">
        <f>Q62+S62</f>
        <v>100000</v>
      </c>
      <c r="Q62" s="497"/>
      <c r="R62" s="497"/>
      <c r="S62" s="497">
        <v>100000</v>
      </c>
      <c r="T62" s="497"/>
      <c r="U62" s="497">
        <f>V62+X62</f>
        <v>100000</v>
      </c>
      <c r="V62" s="497"/>
      <c r="W62" s="497"/>
      <c r="X62" s="497">
        <v>100000</v>
      </c>
      <c r="Y62" s="497">
        <f t="shared" si="22"/>
        <v>100000</v>
      </c>
      <c r="Z62" s="611"/>
      <c r="AA62" s="611"/>
      <c r="AB62" s="50">
        <v>100000</v>
      </c>
      <c r="AD62" s="24"/>
    </row>
    <row r="63" spans="1:30" ht="41.25" customHeight="1" x14ac:dyDescent="0.3">
      <c r="A63" s="181" t="s">
        <v>107</v>
      </c>
      <c r="B63" s="282" t="s">
        <v>238</v>
      </c>
      <c r="C63" s="282" t="s">
        <v>27</v>
      </c>
      <c r="D63" s="490" t="s">
        <v>32</v>
      </c>
      <c r="E63" s="490" t="s">
        <v>649</v>
      </c>
      <c r="F63" s="499" t="s">
        <v>656</v>
      </c>
      <c r="G63" s="499" t="s">
        <v>658</v>
      </c>
      <c r="H63" s="500" t="s">
        <v>655</v>
      </c>
      <c r="I63" s="353" t="s">
        <v>542</v>
      </c>
      <c r="J63" s="282" t="s">
        <v>80</v>
      </c>
      <c r="K63" s="496">
        <f t="shared" ref="K63:AB63" si="29">K64</f>
        <v>67.3</v>
      </c>
      <c r="L63" s="496">
        <f t="shared" si="29"/>
        <v>0</v>
      </c>
      <c r="M63" s="496">
        <f t="shared" si="29"/>
        <v>0</v>
      </c>
      <c r="N63" s="496">
        <f t="shared" si="29"/>
        <v>0</v>
      </c>
      <c r="O63" s="496">
        <f t="shared" si="29"/>
        <v>0</v>
      </c>
      <c r="P63" s="497">
        <f t="shared" si="29"/>
        <v>150000</v>
      </c>
      <c r="Q63" s="497">
        <f t="shared" si="29"/>
        <v>0</v>
      </c>
      <c r="R63" s="497">
        <f t="shared" si="29"/>
        <v>0</v>
      </c>
      <c r="S63" s="497">
        <f t="shared" si="29"/>
        <v>150000</v>
      </c>
      <c r="T63" s="497"/>
      <c r="U63" s="497">
        <f t="shared" si="29"/>
        <v>27800</v>
      </c>
      <c r="V63" s="505">
        <f t="shared" si="29"/>
        <v>0</v>
      </c>
      <c r="W63" s="497">
        <f t="shared" si="29"/>
        <v>0</v>
      </c>
      <c r="X63" s="497">
        <f t="shared" si="29"/>
        <v>27800</v>
      </c>
      <c r="Y63" s="497">
        <f>Z63+AB63</f>
        <v>93800</v>
      </c>
      <c r="Z63" s="91">
        <f t="shared" si="29"/>
        <v>0</v>
      </c>
      <c r="AA63" s="91">
        <f t="shared" si="29"/>
        <v>0</v>
      </c>
      <c r="AB63" s="7">
        <f t="shared" si="29"/>
        <v>93800</v>
      </c>
      <c r="AD63" s="24"/>
    </row>
    <row r="64" spans="1:30" ht="42" customHeight="1" x14ac:dyDescent="0.3">
      <c r="A64" s="181" t="s">
        <v>81</v>
      </c>
      <c r="B64" s="282" t="s">
        <v>238</v>
      </c>
      <c r="C64" s="282" t="s">
        <v>27</v>
      </c>
      <c r="D64" s="490" t="s">
        <v>32</v>
      </c>
      <c r="E64" s="490" t="s">
        <v>649</v>
      </c>
      <c r="F64" s="499" t="s">
        <v>656</v>
      </c>
      <c r="G64" s="499" t="s">
        <v>658</v>
      </c>
      <c r="H64" s="500" t="s">
        <v>655</v>
      </c>
      <c r="I64" s="504" t="s">
        <v>542</v>
      </c>
      <c r="J64" s="495" t="s">
        <v>82</v>
      </c>
      <c r="K64" s="496">
        <f>90-3.7-19</f>
        <v>67.3</v>
      </c>
      <c r="L64" s="496"/>
      <c r="M64" s="496"/>
      <c r="N64" s="496"/>
      <c r="O64" s="496"/>
      <c r="P64" s="497">
        <f>Q64+S64</f>
        <v>150000</v>
      </c>
      <c r="Q64" s="497"/>
      <c r="R64" s="497"/>
      <c r="S64" s="497">
        <v>150000</v>
      </c>
      <c r="T64" s="497"/>
      <c r="U64" s="497">
        <f>V64+X64</f>
        <v>27800</v>
      </c>
      <c r="V64" s="497"/>
      <c r="W64" s="497"/>
      <c r="X64" s="497">
        <v>27800</v>
      </c>
      <c r="Y64" s="497">
        <f t="shared" si="22"/>
        <v>93800</v>
      </c>
      <c r="Z64" s="611"/>
      <c r="AA64" s="611"/>
      <c r="AB64" s="50">
        <v>93800</v>
      </c>
      <c r="AD64" s="24"/>
    </row>
    <row r="65" spans="1:30" ht="73.5" hidden="1" customHeight="1" x14ac:dyDescent="0.3">
      <c r="A65" s="182" t="s">
        <v>3</v>
      </c>
      <c r="B65" s="282" t="s">
        <v>238</v>
      </c>
      <c r="C65" s="282" t="s">
        <v>27</v>
      </c>
      <c r="D65" s="490" t="s">
        <v>32</v>
      </c>
      <c r="E65" s="490" t="s">
        <v>649</v>
      </c>
      <c r="F65" s="499" t="s">
        <v>656</v>
      </c>
      <c r="G65" s="499" t="s">
        <v>658</v>
      </c>
      <c r="H65" s="500" t="s">
        <v>659</v>
      </c>
      <c r="I65" s="282"/>
      <c r="J65" s="282"/>
      <c r="K65" s="496">
        <v>0</v>
      </c>
      <c r="L65" s="496">
        <f t="shared" ref="L65:AB65" si="30">L66+L68</f>
        <v>0</v>
      </c>
      <c r="M65" s="496">
        <f t="shared" si="30"/>
        <v>0</v>
      </c>
      <c r="N65" s="496">
        <f t="shared" si="30"/>
        <v>0</v>
      </c>
      <c r="O65" s="496">
        <f t="shared" si="30"/>
        <v>0</v>
      </c>
      <c r="P65" s="497">
        <f t="shared" si="30"/>
        <v>0</v>
      </c>
      <c r="Q65" s="497">
        <f t="shared" si="30"/>
        <v>0</v>
      </c>
      <c r="R65" s="497">
        <f t="shared" si="30"/>
        <v>0</v>
      </c>
      <c r="S65" s="497">
        <f t="shared" si="30"/>
        <v>0</v>
      </c>
      <c r="T65" s="497"/>
      <c r="U65" s="497">
        <f t="shared" ref="U65:U80" si="31">V65+X65</f>
        <v>0</v>
      </c>
      <c r="V65" s="505">
        <f t="shared" si="30"/>
        <v>0</v>
      </c>
      <c r="W65" s="497">
        <f t="shared" si="30"/>
        <v>0</v>
      </c>
      <c r="X65" s="497">
        <f t="shared" si="30"/>
        <v>0</v>
      </c>
      <c r="Y65" s="497">
        <f t="shared" si="30"/>
        <v>0</v>
      </c>
      <c r="Z65" s="91">
        <f t="shared" si="30"/>
        <v>0</v>
      </c>
      <c r="AA65" s="91">
        <f t="shared" si="30"/>
        <v>0</v>
      </c>
      <c r="AB65" s="7">
        <f t="shared" si="30"/>
        <v>0</v>
      </c>
      <c r="AD65" s="24"/>
    </row>
    <row r="66" spans="1:30" ht="49.5" hidden="1" customHeight="1" x14ac:dyDescent="0.3">
      <c r="A66" s="181" t="s">
        <v>223</v>
      </c>
      <c r="B66" s="282" t="s">
        <v>238</v>
      </c>
      <c r="C66" s="282" t="s">
        <v>27</v>
      </c>
      <c r="D66" s="490" t="s">
        <v>32</v>
      </c>
      <c r="E66" s="491" t="s">
        <v>649</v>
      </c>
      <c r="F66" s="492" t="s">
        <v>656</v>
      </c>
      <c r="G66" s="492" t="s">
        <v>658</v>
      </c>
      <c r="H66" s="493" t="s">
        <v>659</v>
      </c>
      <c r="I66" s="194" t="s">
        <v>14</v>
      </c>
      <c r="J66" s="194" t="s">
        <v>14</v>
      </c>
      <c r="K66" s="496">
        <v>0</v>
      </c>
      <c r="L66" s="496">
        <v>0</v>
      </c>
      <c r="M66" s="496">
        <v>0</v>
      </c>
      <c r="N66" s="496">
        <v>0</v>
      </c>
      <c r="O66" s="496">
        <v>0</v>
      </c>
      <c r="P66" s="497">
        <v>0</v>
      </c>
      <c r="Q66" s="497">
        <v>0</v>
      </c>
      <c r="R66" s="497">
        <v>0</v>
      </c>
      <c r="S66" s="497">
        <v>0</v>
      </c>
      <c r="T66" s="497"/>
      <c r="U66" s="497">
        <f t="shared" si="31"/>
        <v>0</v>
      </c>
      <c r="V66" s="505">
        <v>0</v>
      </c>
      <c r="W66" s="497">
        <v>0</v>
      </c>
      <c r="X66" s="497">
        <v>0</v>
      </c>
      <c r="Y66" s="497">
        <v>0</v>
      </c>
      <c r="Z66" s="91">
        <v>0</v>
      </c>
      <c r="AA66" s="91">
        <v>0</v>
      </c>
      <c r="AB66" s="7">
        <v>0</v>
      </c>
      <c r="AD66" s="24"/>
    </row>
    <row r="67" spans="1:30" ht="27.75" hidden="1" customHeight="1" x14ac:dyDescent="0.3">
      <c r="A67" s="181" t="s">
        <v>78</v>
      </c>
      <c r="B67" s="282" t="s">
        <v>238</v>
      </c>
      <c r="C67" s="282" t="s">
        <v>27</v>
      </c>
      <c r="D67" s="490" t="s">
        <v>32</v>
      </c>
      <c r="E67" s="490" t="s">
        <v>649</v>
      </c>
      <c r="F67" s="499" t="s">
        <v>656</v>
      </c>
      <c r="G67" s="499" t="s">
        <v>658</v>
      </c>
      <c r="H67" s="500" t="s">
        <v>659</v>
      </c>
      <c r="I67" s="282" t="s">
        <v>79</v>
      </c>
      <c r="J67" s="282" t="s">
        <v>79</v>
      </c>
      <c r="K67" s="496"/>
      <c r="L67" s="496"/>
      <c r="M67" s="496"/>
      <c r="N67" s="496"/>
      <c r="O67" s="496"/>
      <c r="P67" s="497">
        <f>Q67+S67</f>
        <v>0</v>
      </c>
      <c r="Q67" s="497"/>
      <c r="R67" s="497"/>
      <c r="S67" s="497"/>
      <c r="T67" s="497"/>
      <c r="U67" s="497">
        <f t="shared" si="31"/>
        <v>0</v>
      </c>
      <c r="V67" s="497"/>
      <c r="W67" s="497"/>
      <c r="X67" s="497"/>
      <c r="Y67" s="497">
        <f>Z67+AB67</f>
        <v>0</v>
      </c>
      <c r="Z67" s="611"/>
      <c r="AA67" s="611"/>
      <c r="AB67" s="50"/>
      <c r="AD67" s="24"/>
    </row>
    <row r="68" spans="1:30" ht="45.75" hidden="1" customHeight="1" x14ac:dyDescent="0.3">
      <c r="A68" s="181" t="s">
        <v>107</v>
      </c>
      <c r="B68" s="282" t="s">
        <v>238</v>
      </c>
      <c r="C68" s="282" t="s">
        <v>27</v>
      </c>
      <c r="D68" s="490" t="s">
        <v>32</v>
      </c>
      <c r="E68" s="490" t="s">
        <v>649</v>
      </c>
      <c r="F68" s="499" t="s">
        <v>656</v>
      </c>
      <c r="G68" s="499" t="s">
        <v>658</v>
      </c>
      <c r="H68" s="500" t="s">
        <v>659</v>
      </c>
      <c r="I68" s="282" t="s">
        <v>80</v>
      </c>
      <c r="J68" s="282" t="s">
        <v>80</v>
      </c>
      <c r="K68" s="496">
        <v>67.3</v>
      </c>
      <c r="L68" s="496">
        <v>0</v>
      </c>
      <c r="M68" s="496">
        <v>0</v>
      </c>
      <c r="N68" s="496">
        <v>0</v>
      </c>
      <c r="O68" s="496">
        <v>0</v>
      </c>
      <c r="P68" s="497">
        <v>0</v>
      </c>
      <c r="Q68" s="497">
        <v>0</v>
      </c>
      <c r="R68" s="497">
        <v>0</v>
      </c>
      <c r="S68" s="497">
        <v>0</v>
      </c>
      <c r="T68" s="497"/>
      <c r="U68" s="497">
        <f t="shared" si="31"/>
        <v>0</v>
      </c>
      <c r="V68" s="505">
        <v>0</v>
      </c>
      <c r="W68" s="497">
        <v>0</v>
      </c>
      <c r="X68" s="497">
        <v>0</v>
      </c>
      <c r="Y68" s="497">
        <v>0</v>
      </c>
      <c r="Z68" s="91">
        <v>0</v>
      </c>
      <c r="AA68" s="91">
        <v>0</v>
      </c>
      <c r="AB68" s="7">
        <v>0</v>
      </c>
      <c r="AD68" s="24"/>
    </row>
    <row r="69" spans="1:30" ht="35.25" hidden="1" customHeight="1" x14ac:dyDescent="0.3">
      <c r="A69" s="181" t="s">
        <v>81</v>
      </c>
      <c r="B69" s="282" t="s">
        <v>238</v>
      </c>
      <c r="C69" s="282" t="s">
        <v>27</v>
      </c>
      <c r="D69" s="490" t="s">
        <v>32</v>
      </c>
      <c r="E69" s="491" t="s">
        <v>649</v>
      </c>
      <c r="F69" s="492" t="s">
        <v>656</v>
      </c>
      <c r="G69" s="492" t="s">
        <v>658</v>
      </c>
      <c r="H69" s="493" t="s">
        <v>659</v>
      </c>
      <c r="I69" s="495" t="s">
        <v>82</v>
      </c>
      <c r="J69" s="495" t="s">
        <v>82</v>
      </c>
      <c r="K69" s="496">
        <v>67.3</v>
      </c>
      <c r="L69" s="496"/>
      <c r="M69" s="496"/>
      <c r="N69" s="496"/>
      <c r="O69" s="496"/>
      <c r="P69" s="497">
        <f>Q69+S69</f>
        <v>0</v>
      </c>
      <c r="Q69" s="497"/>
      <c r="R69" s="497"/>
      <c r="S69" s="497"/>
      <c r="T69" s="497"/>
      <c r="U69" s="497">
        <f t="shared" si="31"/>
        <v>0</v>
      </c>
      <c r="V69" s="497"/>
      <c r="W69" s="497"/>
      <c r="X69" s="497"/>
      <c r="Y69" s="497">
        <f>Z69+AB69</f>
        <v>0</v>
      </c>
      <c r="Z69" s="611"/>
      <c r="AA69" s="611"/>
      <c r="AB69" s="50"/>
      <c r="AD69" s="24"/>
    </row>
    <row r="70" spans="1:30" ht="109.5" hidden="1" customHeight="1" x14ac:dyDescent="0.3">
      <c r="A70" s="182" t="s">
        <v>1114</v>
      </c>
      <c r="B70" s="282" t="s">
        <v>238</v>
      </c>
      <c r="C70" s="282" t="s">
        <v>27</v>
      </c>
      <c r="D70" s="490" t="s">
        <v>32</v>
      </c>
      <c r="E70" s="490" t="s">
        <v>649</v>
      </c>
      <c r="F70" s="499" t="s">
        <v>656</v>
      </c>
      <c r="G70" s="499" t="s">
        <v>658</v>
      </c>
      <c r="H70" s="500" t="s">
        <v>660</v>
      </c>
      <c r="I70" s="353" t="s">
        <v>470</v>
      </c>
      <c r="J70" s="282"/>
      <c r="K70" s="496">
        <f t="shared" ref="K70:S71" si="32">K71</f>
        <v>0</v>
      </c>
      <c r="L70" s="496">
        <f t="shared" si="32"/>
        <v>0</v>
      </c>
      <c r="M70" s="496">
        <f t="shared" si="32"/>
        <v>0</v>
      </c>
      <c r="N70" s="496">
        <f t="shared" si="32"/>
        <v>0</v>
      </c>
      <c r="O70" s="496">
        <f t="shared" si="32"/>
        <v>0</v>
      </c>
      <c r="P70" s="497">
        <f t="shared" si="32"/>
        <v>0</v>
      </c>
      <c r="Q70" s="497">
        <f t="shared" si="32"/>
        <v>0</v>
      </c>
      <c r="R70" s="497">
        <f t="shared" si="32"/>
        <v>0</v>
      </c>
      <c r="S70" s="497">
        <f t="shared" si="32"/>
        <v>0</v>
      </c>
      <c r="T70" s="497"/>
      <c r="U70" s="497">
        <f t="shared" si="31"/>
        <v>0</v>
      </c>
      <c r="V70" s="505">
        <f t="shared" ref="V70:AB71" si="33">V71</f>
        <v>0</v>
      </c>
      <c r="W70" s="497">
        <f t="shared" si="33"/>
        <v>0</v>
      </c>
      <c r="X70" s="497">
        <f t="shared" si="33"/>
        <v>0</v>
      </c>
      <c r="Y70" s="497">
        <f t="shared" si="33"/>
        <v>0</v>
      </c>
      <c r="Z70" s="91">
        <f t="shared" si="33"/>
        <v>0</v>
      </c>
      <c r="AA70" s="91">
        <f t="shared" si="33"/>
        <v>0</v>
      </c>
      <c r="AB70" s="7">
        <f t="shared" si="33"/>
        <v>0</v>
      </c>
      <c r="AD70" s="24"/>
    </row>
    <row r="71" spans="1:30" ht="48.95" hidden="1" customHeight="1" x14ac:dyDescent="0.3">
      <c r="A71" s="181" t="s">
        <v>223</v>
      </c>
      <c r="B71" s="282" t="s">
        <v>238</v>
      </c>
      <c r="C71" s="282" t="s">
        <v>27</v>
      </c>
      <c r="D71" s="490" t="s">
        <v>32</v>
      </c>
      <c r="E71" s="491" t="s">
        <v>649</v>
      </c>
      <c r="F71" s="492" t="s">
        <v>656</v>
      </c>
      <c r="G71" s="492" t="s">
        <v>658</v>
      </c>
      <c r="H71" s="493" t="s">
        <v>660</v>
      </c>
      <c r="I71" s="353" t="s">
        <v>470</v>
      </c>
      <c r="J71" s="194" t="s">
        <v>14</v>
      </c>
      <c r="K71" s="496">
        <f t="shared" si="32"/>
        <v>0</v>
      </c>
      <c r="L71" s="496">
        <f t="shared" si="32"/>
        <v>0</v>
      </c>
      <c r="M71" s="496">
        <f t="shared" si="32"/>
        <v>0</v>
      </c>
      <c r="N71" s="496">
        <f t="shared" si="32"/>
        <v>0</v>
      </c>
      <c r="O71" s="496">
        <f t="shared" si="32"/>
        <v>0</v>
      </c>
      <c r="P71" s="497">
        <f t="shared" si="32"/>
        <v>0</v>
      </c>
      <c r="Q71" s="497">
        <f t="shared" si="32"/>
        <v>0</v>
      </c>
      <c r="R71" s="497">
        <f t="shared" si="32"/>
        <v>0</v>
      </c>
      <c r="S71" s="497">
        <f t="shared" si="32"/>
        <v>0</v>
      </c>
      <c r="T71" s="497"/>
      <c r="U71" s="497">
        <f t="shared" si="31"/>
        <v>0</v>
      </c>
      <c r="V71" s="505">
        <f t="shared" si="33"/>
        <v>0</v>
      </c>
      <c r="W71" s="497">
        <f t="shared" si="33"/>
        <v>0</v>
      </c>
      <c r="X71" s="497">
        <f t="shared" si="33"/>
        <v>0</v>
      </c>
      <c r="Y71" s="497">
        <f t="shared" si="33"/>
        <v>0</v>
      </c>
      <c r="Z71" s="91">
        <f t="shared" si="33"/>
        <v>0</v>
      </c>
      <c r="AA71" s="91">
        <f t="shared" si="33"/>
        <v>0</v>
      </c>
      <c r="AB71" s="7">
        <f t="shared" si="33"/>
        <v>0</v>
      </c>
      <c r="AD71" s="24"/>
    </row>
    <row r="72" spans="1:30" ht="24.95" hidden="1" customHeight="1" x14ac:dyDescent="0.3">
      <c r="A72" s="181" t="s">
        <v>78</v>
      </c>
      <c r="B72" s="282" t="s">
        <v>238</v>
      </c>
      <c r="C72" s="282" t="s">
        <v>27</v>
      </c>
      <c r="D72" s="490" t="s">
        <v>32</v>
      </c>
      <c r="E72" s="490" t="s">
        <v>649</v>
      </c>
      <c r="F72" s="499" t="s">
        <v>656</v>
      </c>
      <c r="G72" s="499" t="s">
        <v>658</v>
      </c>
      <c r="H72" s="500" t="s">
        <v>660</v>
      </c>
      <c r="I72" s="353" t="s">
        <v>470</v>
      </c>
      <c r="J72" s="282" t="s">
        <v>79</v>
      </c>
      <c r="K72" s="496"/>
      <c r="L72" s="496"/>
      <c r="M72" s="496"/>
      <c r="N72" s="496"/>
      <c r="O72" s="496"/>
      <c r="P72" s="497">
        <f>Q72+S72</f>
        <v>0</v>
      </c>
      <c r="Q72" s="497"/>
      <c r="R72" s="497"/>
      <c r="S72" s="497"/>
      <c r="T72" s="497"/>
      <c r="U72" s="497">
        <f t="shared" si="31"/>
        <v>0</v>
      </c>
      <c r="V72" s="497"/>
      <c r="W72" s="497"/>
      <c r="X72" s="497"/>
      <c r="Y72" s="497">
        <f>Z72+AB72</f>
        <v>0</v>
      </c>
      <c r="Z72" s="611"/>
      <c r="AA72" s="611"/>
      <c r="AB72" s="50"/>
      <c r="AD72" s="24"/>
    </row>
    <row r="73" spans="1:30" ht="44.25" customHeight="1" x14ac:dyDescent="0.3">
      <c r="A73" s="181" t="s">
        <v>1028</v>
      </c>
      <c r="B73" s="282" t="s">
        <v>238</v>
      </c>
      <c r="C73" s="282" t="s">
        <v>27</v>
      </c>
      <c r="D73" s="490" t="s">
        <v>32</v>
      </c>
      <c r="E73" s="491" t="s">
        <v>640</v>
      </c>
      <c r="F73" s="492" t="s">
        <v>642</v>
      </c>
      <c r="G73" s="492" t="s">
        <v>643</v>
      </c>
      <c r="H73" s="493" t="s">
        <v>644</v>
      </c>
      <c r="I73" s="500" t="s">
        <v>96</v>
      </c>
      <c r="J73" s="282"/>
      <c r="K73" s="496">
        <f t="shared" ref="K73:S73" si="34">K74+K102</f>
        <v>52868.899999999994</v>
      </c>
      <c r="L73" s="496">
        <f t="shared" si="34"/>
        <v>64783.399999999994</v>
      </c>
      <c r="M73" s="496">
        <f t="shared" si="34"/>
        <v>0</v>
      </c>
      <c r="N73" s="496">
        <f t="shared" si="34"/>
        <v>0</v>
      </c>
      <c r="O73" s="496">
        <f t="shared" si="34"/>
        <v>52142.9</v>
      </c>
      <c r="P73" s="497">
        <f t="shared" si="34"/>
        <v>69204004.090000004</v>
      </c>
      <c r="Q73" s="497">
        <f t="shared" si="34"/>
        <v>0</v>
      </c>
      <c r="R73" s="497">
        <f t="shared" si="34"/>
        <v>0</v>
      </c>
      <c r="S73" s="497">
        <f t="shared" si="34"/>
        <v>69204004.090000004</v>
      </c>
      <c r="T73" s="497"/>
      <c r="U73" s="497">
        <f t="shared" si="31"/>
        <v>65071159.509999998</v>
      </c>
      <c r="V73" s="505">
        <f t="shared" ref="V73:AB73" si="35">V74+V102</f>
        <v>0</v>
      </c>
      <c r="W73" s="497">
        <f t="shared" si="35"/>
        <v>0</v>
      </c>
      <c r="X73" s="497">
        <f t="shared" si="35"/>
        <v>65071159.509999998</v>
      </c>
      <c r="Y73" s="497">
        <f t="shared" si="35"/>
        <v>66233663.769999996</v>
      </c>
      <c r="Z73" s="91">
        <f t="shared" si="35"/>
        <v>0</v>
      </c>
      <c r="AA73" s="91">
        <f t="shared" si="35"/>
        <v>0</v>
      </c>
      <c r="AB73" s="7">
        <f t="shared" si="35"/>
        <v>66233663.769999996</v>
      </c>
      <c r="AD73" s="24"/>
    </row>
    <row r="74" spans="1:30" ht="24.95" customHeight="1" x14ac:dyDescent="0.3">
      <c r="A74" s="181" t="s">
        <v>33</v>
      </c>
      <c r="B74" s="282" t="s">
        <v>238</v>
      </c>
      <c r="C74" s="282" t="s">
        <v>27</v>
      </c>
      <c r="D74" s="490" t="s">
        <v>32</v>
      </c>
      <c r="E74" s="490" t="s">
        <v>640</v>
      </c>
      <c r="F74" s="499" t="s">
        <v>489</v>
      </c>
      <c r="G74" s="499" t="s">
        <v>643</v>
      </c>
      <c r="H74" s="500" t="s">
        <v>644</v>
      </c>
      <c r="I74" s="500" t="s">
        <v>100</v>
      </c>
      <c r="J74" s="282"/>
      <c r="K74" s="496">
        <f>K75+K78+K95</f>
        <v>50725.2</v>
      </c>
      <c r="L74" s="496">
        <f>L75+L78+L95+L89+L92</f>
        <v>51686.599999999991</v>
      </c>
      <c r="M74" s="496">
        <f>M75+M78+M95+M89+M92</f>
        <v>0</v>
      </c>
      <c r="N74" s="496">
        <f>N75+N78+N95+N89+N92</f>
        <v>0</v>
      </c>
      <c r="O74" s="496">
        <f>O75+O78+O95+O89+O92</f>
        <v>49713.599999999999</v>
      </c>
      <c r="P74" s="497">
        <f>P75+P78+P95+P89+P92+P86</f>
        <v>54484939.589999996</v>
      </c>
      <c r="Q74" s="497">
        <f>Q75+Q78+Q95+Q89+Q92</f>
        <v>0</v>
      </c>
      <c r="R74" s="497">
        <f>R75+R78+R95+R89+R92</f>
        <v>0</v>
      </c>
      <c r="S74" s="497">
        <f>S75+S78+S95+S89+S92</f>
        <v>54484939.589999996</v>
      </c>
      <c r="T74" s="497"/>
      <c r="U74" s="497">
        <f t="shared" si="31"/>
        <v>51212228.18</v>
      </c>
      <c r="V74" s="498">
        <f>V75+V78+V95</f>
        <v>0</v>
      </c>
      <c r="W74" s="497">
        <f>W75+W78+W95</f>
        <v>0</v>
      </c>
      <c r="X74" s="497">
        <f>X75+X78+X95</f>
        <v>51212228.18</v>
      </c>
      <c r="Y74" s="497">
        <f>Y75+Y78+Y95+Y89+Y92</f>
        <v>52333070.939999998</v>
      </c>
      <c r="Z74" s="91">
        <f>Z75+Z78+Z95</f>
        <v>0</v>
      </c>
      <c r="AA74" s="91">
        <f>AA75+AA78+AA95</f>
        <v>0</v>
      </c>
      <c r="AB74" s="7">
        <f>AB75+AB78+AB95</f>
        <v>52333070.939999998</v>
      </c>
      <c r="AD74" s="24"/>
    </row>
    <row r="75" spans="1:30" ht="30.75" customHeight="1" x14ac:dyDescent="0.3">
      <c r="A75" s="181" t="s">
        <v>104</v>
      </c>
      <c r="B75" s="282" t="s">
        <v>238</v>
      </c>
      <c r="C75" s="282" t="s">
        <v>27</v>
      </c>
      <c r="D75" s="490" t="s">
        <v>32</v>
      </c>
      <c r="E75" s="491" t="s">
        <v>640</v>
      </c>
      <c r="F75" s="492" t="s">
        <v>489</v>
      </c>
      <c r="G75" s="492" t="s">
        <v>643</v>
      </c>
      <c r="H75" s="493">
        <v>90190</v>
      </c>
      <c r="I75" s="500" t="s">
        <v>101</v>
      </c>
      <c r="J75" s="282"/>
      <c r="K75" s="496">
        <f t="shared" ref="K75:S76" si="36">K76</f>
        <v>45885.2</v>
      </c>
      <c r="L75" s="496">
        <f t="shared" si="36"/>
        <v>46678.1</v>
      </c>
      <c r="M75" s="496">
        <f t="shared" si="36"/>
        <v>0</v>
      </c>
      <c r="N75" s="496">
        <f t="shared" si="36"/>
        <v>0</v>
      </c>
      <c r="O75" s="496">
        <f t="shared" si="36"/>
        <v>46113</v>
      </c>
      <c r="P75" s="497">
        <f t="shared" si="36"/>
        <v>51108352.049999997</v>
      </c>
      <c r="Q75" s="497">
        <f t="shared" si="36"/>
        <v>0</v>
      </c>
      <c r="R75" s="497">
        <f t="shared" si="36"/>
        <v>0</v>
      </c>
      <c r="S75" s="497">
        <f t="shared" si="36"/>
        <v>51108352.049999997</v>
      </c>
      <c r="T75" s="497"/>
      <c r="U75" s="497">
        <f t="shared" si="31"/>
        <v>48040717.689999998</v>
      </c>
      <c r="V75" s="498">
        <f t="shared" ref="V75:AB76" si="37">V76</f>
        <v>0</v>
      </c>
      <c r="W75" s="497">
        <f t="shared" si="37"/>
        <v>0</v>
      </c>
      <c r="X75" s="497">
        <f t="shared" si="37"/>
        <v>48040717.689999998</v>
      </c>
      <c r="Y75" s="497">
        <f t="shared" si="37"/>
        <v>48201958.759999998</v>
      </c>
      <c r="Z75" s="91">
        <f t="shared" si="37"/>
        <v>0</v>
      </c>
      <c r="AA75" s="91">
        <f t="shared" si="37"/>
        <v>0</v>
      </c>
      <c r="AB75" s="7">
        <f t="shared" si="37"/>
        <v>48201958.759999998</v>
      </c>
      <c r="AD75" s="24"/>
    </row>
    <row r="76" spans="1:30" ht="54.75" customHeight="1" x14ac:dyDescent="0.3">
      <c r="A76" s="181" t="s">
        <v>223</v>
      </c>
      <c r="B76" s="282" t="s">
        <v>238</v>
      </c>
      <c r="C76" s="282" t="s">
        <v>27</v>
      </c>
      <c r="D76" s="490" t="s">
        <v>32</v>
      </c>
      <c r="E76" s="490" t="s">
        <v>640</v>
      </c>
      <c r="F76" s="499" t="s">
        <v>489</v>
      </c>
      <c r="G76" s="499" t="s">
        <v>643</v>
      </c>
      <c r="H76" s="493">
        <v>90190</v>
      </c>
      <c r="I76" s="500" t="s">
        <v>101</v>
      </c>
      <c r="J76" s="282" t="s">
        <v>14</v>
      </c>
      <c r="K76" s="496">
        <f t="shared" si="36"/>
        <v>45885.2</v>
      </c>
      <c r="L76" s="496">
        <f t="shared" si="36"/>
        <v>46678.1</v>
      </c>
      <c r="M76" s="496">
        <f t="shared" si="36"/>
        <v>0</v>
      </c>
      <c r="N76" s="496">
        <f t="shared" si="36"/>
        <v>0</v>
      </c>
      <c r="O76" s="496">
        <f t="shared" si="36"/>
        <v>46113</v>
      </c>
      <c r="P76" s="497">
        <f t="shared" si="36"/>
        <v>51108352.049999997</v>
      </c>
      <c r="Q76" s="497">
        <f t="shared" si="36"/>
        <v>0</v>
      </c>
      <c r="R76" s="497">
        <f t="shared" si="36"/>
        <v>0</v>
      </c>
      <c r="S76" s="497">
        <f t="shared" si="36"/>
        <v>51108352.049999997</v>
      </c>
      <c r="T76" s="497"/>
      <c r="U76" s="497">
        <f t="shared" si="31"/>
        <v>48040717.689999998</v>
      </c>
      <c r="V76" s="498">
        <f t="shared" si="37"/>
        <v>0</v>
      </c>
      <c r="W76" s="497">
        <f t="shared" si="37"/>
        <v>0</v>
      </c>
      <c r="X76" s="497">
        <f t="shared" si="37"/>
        <v>48040717.689999998</v>
      </c>
      <c r="Y76" s="497">
        <f t="shared" si="37"/>
        <v>48201958.759999998</v>
      </c>
      <c r="Z76" s="91">
        <f t="shared" si="37"/>
        <v>0</v>
      </c>
      <c r="AA76" s="91">
        <f t="shared" si="37"/>
        <v>0</v>
      </c>
      <c r="AB76" s="7">
        <f t="shared" si="37"/>
        <v>48201958.759999998</v>
      </c>
      <c r="AD76" s="24"/>
    </row>
    <row r="77" spans="1:30" ht="29.25" customHeight="1" x14ac:dyDescent="0.3">
      <c r="A77" s="181" t="s">
        <v>78</v>
      </c>
      <c r="B77" s="282" t="s">
        <v>238</v>
      </c>
      <c r="C77" s="282" t="s">
        <v>27</v>
      </c>
      <c r="D77" s="490" t="s">
        <v>32</v>
      </c>
      <c r="E77" s="491" t="s">
        <v>640</v>
      </c>
      <c r="F77" s="492" t="s">
        <v>489</v>
      </c>
      <c r="G77" s="492" t="s">
        <v>643</v>
      </c>
      <c r="H77" s="493">
        <v>90190</v>
      </c>
      <c r="I77" s="500" t="s">
        <v>101</v>
      </c>
      <c r="J77" s="282" t="s">
        <v>79</v>
      </c>
      <c r="K77" s="496">
        <f>45751.7+461.8-328.3-513.2+513.2</f>
        <v>45885.2</v>
      </c>
      <c r="L77" s="496">
        <f>46113-282.9-188.4+1036.4</f>
        <v>46678.1</v>
      </c>
      <c r="M77" s="496"/>
      <c r="N77" s="496"/>
      <c r="O77" s="496">
        <f>46113</f>
        <v>46113</v>
      </c>
      <c r="P77" s="497">
        <f>Q77+S77</f>
        <v>51108352.049999997</v>
      </c>
      <c r="Q77" s="497"/>
      <c r="R77" s="497"/>
      <c r="S77" s="497">
        <v>51108352.049999997</v>
      </c>
      <c r="T77" s="497"/>
      <c r="U77" s="497">
        <f t="shared" si="31"/>
        <v>48040717.689999998</v>
      </c>
      <c r="V77" s="497"/>
      <c r="W77" s="497"/>
      <c r="X77" s="497">
        <f>43040717.69+5000000</f>
        <v>48040717.689999998</v>
      </c>
      <c r="Y77" s="497">
        <f>Z77+AB77</f>
        <v>48201958.759999998</v>
      </c>
      <c r="Z77" s="611"/>
      <c r="AA77" s="611"/>
      <c r="AB77" s="50">
        <v>48201958.759999998</v>
      </c>
      <c r="AD77" s="24"/>
    </row>
    <row r="78" spans="1:30" ht="24.95" customHeight="1" x14ac:dyDescent="0.3">
      <c r="A78" s="181" t="s">
        <v>104</v>
      </c>
      <c r="B78" s="282" t="s">
        <v>238</v>
      </c>
      <c r="C78" s="282" t="s">
        <v>27</v>
      </c>
      <c r="D78" s="490" t="s">
        <v>32</v>
      </c>
      <c r="E78" s="490" t="s">
        <v>640</v>
      </c>
      <c r="F78" s="499" t="s">
        <v>489</v>
      </c>
      <c r="G78" s="499" t="s">
        <v>643</v>
      </c>
      <c r="H78" s="500" t="s">
        <v>661</v>
      </c>
      <c r="I78" s="500" t="s">
        <v>102</v>
      </c>
      <c r="J78" s="282"/>
      <c r="K78" s="496">
        <f t="shared" ref="K78:AB78" si="38">K79+K83+K81</f>
        <v>2733.1</v>
      </c>
      <c r="L78" s="496">
        <f t="shared" si="38"/>
        <v>2134.6000000000004</v>
      </c>
      <c r="M78" s="496">
        <f t="shared" si="38"/>
        <v>0</v>
      </c>
      <c r="N78" s="496">
        <f t="shared" si="38"/>
        <v>0</v>
      </c>
      <c r="O78" s="496">
        <f t="shared" si="38"/>
        <v>1675</v>
      </c>
      <c r="P78" s="497">
        <f t="shared" si="38"/>
        <v>424400</v>
      </c>
      <c r="Q78" s="497">
        <f t="shared" si="38"/>
        <v>0</v>
      </c>
      <c r="R78" s="497">
        <f t="shared" si="38"/>
        <v>0</v>
      </c>
      <c r="S78" s="497">
        <f t="shared" si="38"/>
        <v>424400</v>
      </c>
      <c r="T78" s="497"/>
      <c r="U78" s="497">
        <f t="shared" si="31"/>
        <v>424400</v>
      </c>
      <c r="V78" s="498">
        <f t="shared" si="38"/>
        <v>0</v>
      </c>
      <c r="W78" s="497">
        <f t="shared" si="38"/>
        <v>0</v>
      </c>
      <c r="X78" s="497">
        <f t="shared" si="38"/>
        <v>424400</v>
      </c>
      <c r="Y78" s="497">
        <f t="shared" si="38"/>
        <v>424400</v>
      </c>
      <c r="Z78" s="91">
        <f t="shared" si="38"/>
        <v>0</v>
      </c>
      <c r="AA78" s="91">
        <f t="shared" si="38"/>
        <v>0</v>
      </c>
      <c r="AB78" s="7">
        <f t="shared" si="38"/>
        <v>424400</v>
      </c>
      <c r="AD78" s="24"/>
    </row>
    <row r="79" spans="1:30" ht="41.25" customHeight="1" x14ac:dyDescent="0.3">
      <c r="A79" s="181" t="s">
        <v>107</v>
      </c>
      <c r="B79" s="282" t="s">
        <v>238</v>
      </c>
      <c r="C79" s="282" t="s">
        <v>27</v>
      </c>
      <c r="D79" s="490" t="s">
        <v>32</v>
      </c>
      <c r="E79" s="491" t="s">
        <v>640</v>
      </c>
      <c r="F79" s="492" t="s">
        <v>489</v>
      </c>
      <c r="G79" s="492" t="s">
        <v>643</v>
      </c>
      <c r="H79" s="493" t="s">
        <v>661</v>
      </c>
      <c r="I79" s="500" t="s">
        <v>102</v>
      </c>
      <c r="J79" s="282" t="s">
        <v>80</v>
      </c>
      <c r="K79" s="496">
        <f t="shared" ref="K79:AB79" si="39">K80</f>
        <v>1876.6</v>
      </c>
      <c r="L79" s="496">
        <f t="shared" si="39"/>
        <v>2089.3000000000002</v>
      </c>
      <c r="M79" s="496">
        <f t="shared" si="39"/>
        <v>0</v>
      </c>
      <c r="N79" s="496">
        <f t="shared" si="39"/>
        <v>0</v>
      </c>
      <c r="O79" s="496">
        <f t="shared" si="39"/>
        <v>1675</v>
      </c>
      <c r="P79" s="497">
        <f t="shared" si="39"/>
        <v>424400</v>
      </c>
      <c r="Q79" s="497">
        <f t="shared" si="39"/>
        <v>0</v>
      </c>
      <c r="R79" s="497">
        <f t="shared" si="39"/>
        <v>0</v>
      </c>
      <c r="S79" s="497">
        <f t="shared" si="39"/>
        <v>424400</v>
      </c>
      <c r="T79" s="497"/>
      <c r="U79" s="497">
        <f t="shared" si="31"/>
        <v>424400</v>
      </c>
      <c r="V79" s="498">
        <f t="shared" si="39"/>
        <v>0</v>
      </c>
      <c r="W79" s="497">
        <f t="shared" si="39"/>
        <v>0</v>
      </c>
      <c r="X79" s="497">
        <f t="shared" si="39"/>
        <v>424400</v>
      </c>
      <c r="Y79" s="497">
        <f t="shared" si="39"/>
        <v>424400</v>
      </c>
      <c r="Z79" s="91">
        <f t="shared" si="39"/>
        <v>0</v>
      </c>
      <c r="AA79" s="91">
        <f t="shared" si="39"/>
        <v>0</v>
      </c>
      <c r="AB79" s="7">
        <f t="shared" si="39"/>
        <v>424400</v>
      </c>
      <c r="AD79" s="24"/>
    </row>
    <row r="80" spans="1:30" ht="35.1" customHeight="1" x14ac:dyDescent="0.3">
      <c r="A80" s="181" t="s">
        <v>81</v>
      </c>
      <c r="B80" s="282" t="s">
        <v>238</v>
      </c>
      <c r="C80" s="282" t="s">
        <v>27</v>
      </c>
      <c r="D80" s="490" t="s">
        <v>32</v>
      </c>
      <c r="E80" s="490" t="s">
        <v>640</v>
      </c>
      <c r="F80" s="499" t="s">
        <v>489</v>
      </c>
      <c r="G80" s="499" t="s">
        <v>643</v>
      </c>
      <c r="H80" s="500" t="s">
        <v>661</v>
      </c>
      <c r="I80" s="500" t="s">
        <v>102</v>
      </c>
      <c r="J80" s="282" t="s">
        <v>82</v>
      </c>
      <c r="K80" s="496">
        <v>1876.6</v>
      </c>
      <c r="L80" s="496">
        <f>1675-0.3+459.6-45</f>
        <v>2089.3000000000002</v>
      </c>
      <c r="M80" s="496"/>
      <c r="N80" s="496"/>
      <c r="O80" s="496">
        <f>1675</f>
        <v>1675</v>
      </c>
      <c r="P80" s="497">
        <f>Q80+S80</f>
        <v>424400</v>
      </c>
      <c r="Q80" s="497"/>
      <c r="R80" s="497"/>
      <c r="S80" s="497">
        <v>424400</v>
      </c>
      <c r="T80" s="497"/>
      <c r="U80" s="497">
        <f t="shared" si="31"/>
        <v>424400</v>
      </c>
      <c r="V80" s="497"/>
      <c r="W80" s="497"/>
      <c r="X80" s="497">
        <v>424400</v>
      </c>
      <c r="Y80" s="497">
        <f>Z80+AB80</f>
        <v>424400</v>
      </c>
      <c r="Z80" s="611"/>
      <c r="AA80" s="611"/>
      <c r="AB80" s="50">
        <v>424400</v>
      </c>
      <c r="AD80" s="24"/>
    </row>
    <row r="81" spans="1:30" ht="24.95" hidden="1" customHeight="1" x14ac:dyDescent="0.3">
      <c r="A81" s="181" t="s">
        <v>83</v>
      </c>
      <c r="B81" s="282" t="s">
        <v>238</v>
      </c>
      <c r="C81" s="282" t="s">
        <v>27</v>
      </c>
      <c r="D81" s="511" t="s">
        <v>32</v>
      </c>
      <c r="E81" s="491" t="s">
        <v>640</v>
      </c>
      <c r="F81" s="492" t="s">
        <v>489</v>
      </c>
      <c r="G81" s="492" t="s">
        <v>643</v>
      </c>
      <c r="H81" s="493" t="s">
        <v>661</v>
      </c>
      <c r="I81" s="508"/>
      <c r="J81" s="507" t="s">
        <v>84</v>
      </c>
      <c r="K81" s="496">
        <f t="shared" ref="K81:AB81" si="40">K82</f>
        <v>841.5</v>
      </c>
      <c r="L81" s="496">
        <f t="shared" si="40"/>
        <v>0</v>
      </c>
      <c r="M81" s="496">
        <f t="shared" si="40"/>
        <v>0</v>
      </c>
      <c r="N81" s="496">
        <f t="shared" si="40"/>
        <v>0</v>
      </c>
      <c r="O81" s="496">
        <f t="shared" si="40"/>
        <v>0</v>
      </c>
      <c r="P81" s="497">
        <f t="shared" si="40"/>
        <v>0</v>
      </c>
      <c r="Q81" s="497">
        <f t="shared" si="40"/>
        <v>0</v>
      </c>
      <c r="R81" s="497">
        <f t="shared" si="40"/>
        <v>0</v>
      </c>
      <c r="S81" s="497">
        <f t="shared" si="40"/>
        <v>0</v>
      </c>
      <c r="T81" s="497"/>
      <c r="U81" s="497">
        <f t="shared" si="40"/>
        <v>0</v>
      </c>
      <c r="V81" s="498">
        <f t="shared" si="40"/>
        <v>0</v>
      </c>
      <c r="W81" s="497">
        <f t="shared" si="40"/>
        <v>0</v>
      </c>
      <c r="X81" s="497">
        <f t="shared" si="40"/>
        <v>0</v>
      </c>
      <c r="Y81" s="497">
        <f t="shared" si="40"/>
        <v>0</v>
      </c>
      <c r="Z81" s="91">
        <f t="shared" si="40"/>
        <v>0</v>
      </c>
      <c r="AA81" s="91">
        <f t="shared" si="40"/>
        <v>0</v>
      </c>
      <c r="AB81" s="7">
        <f t="shared" si="40"/>
        <v>0</v>
      </c>
      <c r="AD81" s="24"/>
    </row>
    <row r="82" spans="1:30" ht="33" hidden="1" customHeight="1" x14ac:dyDescent="0.3">
      <c r="A82" s="181" t="s">
        <v>810</v>
      </c>
      <c r="B82" s="282" t="s">
        <v>238</v>
      </c>
      <c r="C82" s="282" t="s">
        <v>27</v>
      </c>
      <c r="D82" s="490" t="s">
        <v>32</v>
      </c>
      <c r="E82" s="490" t="s">
        <v>640</v>
      </c>
      <c r="F82" s="499" t="s">
        <v>489</v>
      </c>
      <c r="G82" s="499" t="s">
        <v>643</v>
      </c>
      <c r="H82" s="500" t="s">
        <v>661</v>
      </c>
      <c r="I82" s="500"/>
      <c r="J82" s="282" t="s">
        <v>143</v>
      </c>
      <c r="K82" s="496">
        <f>328.3+513.2</f>
        <v>841.5</v>
      </c>
      <c r="L82" s="496"/>
      <c r="M82" s="496"/>
      <c r="N82" s="496"/>
      <c r="O82" s="496"/>
      <c r="P82" s="497">
        <f>Q82+S82</f>
        <v>0</v>
      </c>
      <c r="Q82" s="497"/>
      <c r="R82" s="497"/>
      <c r="S82" s="497"/>
      <c r="T82" s="497"/>
      <c r="U82" s="497">
        <f>V82+X82</f>
        <v>0</v>
      </c>
      <c r="V82" s="497"/>
      <c r="W82" s="497"/>
      <c r="X82" s="497"/>
      <c r="Y82" s="497">
        <f>Z82+AB82</f>
        <v>0</v>
      </c>
      <c r="Z82" s="611"/>
      <c r="AA82" s="611"/>
      <c r="AB82" s="50"/>
      <c r="AD82" s="24"/>
    </row>
    <row r="83" spans="1:30" ht="22.5" hidden="1" customHeight="1" x14ac:dyDescent="0.3">
      <c r="A83" s="181" t="s">
        <v>141</v>
      </c>
      <c r="B83" s="282" t="s">
        <v>238</v>
      </c>
      <c r="C83" s="282" t="s">
        <v>27</v>
      </c>
      <c r="D83" s="490" t="s">
        <v>32</v>
      </c>
      <c r="E83" s="490" t="s">
        <v>640</v>
      </c>
      <c r="F83" s="499" t="s">
        <v>489</v>
      </c>
      <c r="G83" s="499" t="s">
        <v>643</v>
      </c>
      <c r="H83" s="500" t="s">
        <v>661</v>
      </c>
      <c r="I83" s="494" t="s">
        <v>102</v>
      </c>
      <c r="J83" s="495" t="s">
        <v>49</v>
      </c>
      <c r="K83" s="496">
        <f>K85</f>
        <v>15</v>
      </c>
      <c r="L83" s="496">
        <f>L85+L84</f>
        <v>45.3</v>
      </c>
      <c r="M83" s="496">
        <f t="shared" ref="M83:AB83" si="41">M85</f>
        <v>0</v>
      </c>
      <c r="N83" s="496">
        <f t="shared" si="41"/>
        <v>0</v>
      </c>
      <c r="O83" s="496">
        <f t="shared" si="41"/>
        <v>0</v>
      </c>
      <c r="P83" s="497">
        <f t="shared" si="41"/>
        <v>0</v>
      </c>
      <c r="Q83" s="497">
        <f t="shared" si="41"/>
        <v>0</v>
      </c>
      <c r="R83" s="497">
        <f t="shared" si="41"/>
        <v>0</v>
      </c>
      <c r="S83" s="497">
        <f t="shared" si="41"/>
        <v>0</v>
      </c>
      <c r="T83" s="497"/>
      <c r="U83" s="497">
        <f t="shared" si="41"/>
        <v>0</v>
      </c>
      <c r="V83" s="498">
        <f t="shared" si="41"/>
        <v>0</v>
      </c>
      <c r="W83" s="497">
        <f t="shared" si="41"/>
        <v>0</v>
      </c>
      <c r="X83" s="497">
        <f t="shared" si="41"/>
        <v>0</v>
      </c>
      <c r="Y83" s="497">
        <f t="shared" si="41"/>
        <v>0</v>
      </c>
      <c r="Z83" s="91">
        <f t="shared" si="41"/>
        <v>0</v>
      </c>
      <c r="AA83" s="91">
        <f t="shared" si="41"/>
        <v>0</v>
      </c>
      <c r="AB83" s="7">
        <f t="shared" si="41"/>
        <v>0</v>
      </c>
      <c r="AD83" s="24"/>
    </row>
    <row r="84" spans="1:30" ht="24.95" hidden="1" customHeight="1" x14ac:dyDescent="0.3">
      <c r="A84" s="181" t="s">
        <v>12</v>
      </c>
      <c r="B84" s="495" t="s">
        <v>238</v>
      </c>
      <c r="C84" s="495" t="s">
        <v>27</v>
      </c>
      <c r="D84" s="491" t="s">
        <v>32</v>
      </c>
      <c r="E84" s="491" t="s">
        <v>640</v>
      </c>
      <c r="F84" s="492" t="s">
        <v>489</v>
      </c>
      <c r="G84" s="492" t="s">
        <v>643</v>
      </c>
      <c r="H84" s="493" t="s">
        <v>661</v>
      </c>
      <c r="I84" s="494"/>
      <c r="J84" s="495" t="s">
        <v>11</v>
      </c>
      <c r="K84" s="496"/>
      <c r="L84" s="496">
        <f>0.3+45</f>
        <v>45.3</v>
      </c>
      <c r="M84" s="496"/>
      <c r="N84" s="496"/>
      <c r="O84" s="496"/>
      <c r="P84" s="497">
        <f>Q84+S84</f>
        <v>0</v>
      </c>
      <c r="Q84" s="497"/>
      <c r="R84" s="497"/>
      <c r="S84" s="497"/>
      <c r="T84" s="497"/>
      <c r="U84" s="497">
        <f>V84+X84</f>
        <v>0</v>
      </c>
      <c r="V84" s="497"/>
      <c r="W84" s="497"/>
      <c r="X84" s="497"/>
      <c r="Y84" s="497">
        <f>Z84+AB84</f>
        <v>0</v>
      </c>
      <c r="Z84" s="611"/>
      <c r="AA84" s="611"/>
      <c r="AB84" s="50"/>
      <c r="AD84" s="24"/>
    </row>
    <row r="85" spans="1:30" ht="24.95" hidden="1" customHeight="1" x14ac:dyDescent="0.3">
      <c r="A85" s="181" t="s">
        <v>151</v>
      </c>
      <c r="B85" s="282" t="s">
        <v>238</v>
      </c>
      <c r="C85" s="282" t="s">
        <v>27</v>
      </c>
      <c r="D85" s="490" t="s">
        <v>32</v>
      </c>
      <c r="E85" s="490" t="s">
        <v>640</v>
      </c>
      <c r="F85" s="499" t="s">
        <v>489</v>
      </c>
      <c r="G85" s="499" t="s">
        <v>643</v>
      </c>
      <c r="H85" s="500">
        <v>90190</v>
      </c>
      <c r="I85" s="500" t="s">
        <v>102</v>
      </c>
      <c r="J85" s="282" t="s">
        <v>18</v>
      </c>
      <c r="K85" s="496">
        <v>15</v>
      </c>
      <c r="L85" s="496">
        <f>0.3-0.3</f>
        <v>0</v>
      </c>
      <c r="M85" s="496"/>
      <c r="N85" s="496"/>
      <c r="O85" s="496"/>
      <c r="P85" s="497">
        <f>Q85+S85</f>
        <v>0</v>
      </c>
      <c r="Q85" s="497"/>
      <c r="R85" s="497"/>
      <c r="S85" s="497"/>
      <c r="T85" s="497"/>
      <c r="U85" s="497">
        <f>V85+X85</f>
        <v>0</v>
      </c>
      <c r="V85" s="497"/>
      <c r="W85" s="497"/>
      <c r="X85" s="497"/>
      <c r="Y85" s="497">
        <f>Z85+AB85</f>
        <v>0</v>
      </c>
      <c r="Z85" s="611"/>
      <c r="AA85" s="611"/>
      <c r="AB85" s="50"/>
      <c r="AD85" s="24"/>
    </row>
    <row r="86" spans="1:30" ht="24.95" hidden="1" customHeight="1" x14ac:dyDescent="0.3">
      <c r="A86" s="704" t="s">
        <v>1385</v>
      </c>
      <c r="B86" s="705" t="s">
        <v>238</v>
      </c>
      <c r="C86" s="705" t="s">
        <v>27</v>
      </c>
      <c r="D86" s="705" t="s">
        <v>32</v>
      </c>
      <c r="E86" s="706" t="s">
        <v>640</v>
      </c>
      <c r="F86" s="596" t="s">
        <v>489</v>
      </c>
      <c r="G86" s="596" t="s">
        <v>643</v>
      </c>
      <c r="H86" s="707" t="s">
        <v>1386</v>
      </c>
      <c r="I86" s="707" t="s">
        <v>101</v>
      </c>
      <c r="J86" s="705"/>
      <c r="K86" s="496"/>
      <c r="L86" s="496"/>
      <c r="M86" s="496"/>
      <c r="N86" s="496"/>
      <c r="O86" s="496"/>
      <c r="P86" s="497">
        <f>P87</f>
        <v>0</v>
      </c>
      <c r="Q86" s="497"/>
      <c r="R86" s="497"/>
      <c r="S86" s="497"/>
      <c r="T86" s="497"/>
      <c r="U86" s="497"/>
      <c r="V86" s="498"/>
      <c r="W86" s="497"/>
      <c r="X86" s="497"/>
      <c r="Y86" s="497"/>
      <c r="Z86" s="611"/>
      <c r="AA86" s="611"/>
      <c r="AB86" s="50"/>
      <c r="AD86" s="24"/>
    </row>
    <row r="87" spans="1:30" ht="48.6" hidden="1" customHeight="1" x14ac:dyDescent="0.3">
      <c r="A87" s="704" t="s">
        <v>223</v>
      </c>
      <c r="B87" s="705" t="s">
        <v>238</v>
      </c>
      <c r="C87" s="705" t="s">
        <v>27</v>
      </c>
      <c r="D87" s="705" t="s">
        <v>32</v>
      </c>
      <c r="E87" s="706" t="s">
        <v>640</v>
      </c>
      <c r="F87" s="596" t="s">
        <v>489</v>
      </c>
      <c r="G87" s="596" t="s">
        <v>643</v>
      </c>
      <c r="H87" s="707" t="s">
        <v>1386</v>
      </c>
      <c r="I87" s="707" t="s">
        <v>101</v>
      </c>
      <c r="J87" s="705" t="s">
        <v>14</v>
      </c>
      <c r="K87" s="496"/>
      <c r="L87" s="496"/>
      <c r="M87" s="496"/>
      <c r="N87" s="496"/>
      <c r="O87" s="496"/>
      <c r="P87" s="497">
        <f>P88</f>
        <v>0</v>
      </c>
      <c r="Q87" s="497"/>
      <c r="R87" s="497"/>
      <c r="S87" s="497"/>
      <c r="T87" s="497"/>
      <c r="U87" s="497"/>
      <c r="V87" s="498"/>
      <c r="W87" s="497"/>
      <c r="X87" s="497"/>
      <c r="Y87" s="497"/>
      <c r="Z87" s="611"/>
      <c r="AA87" s="611"/>
      <c r="AB87" s="50"/>
      <c r="AD87" s="24"/>
    </row>
    <row r="88" spans="1:30" ht="24.95" hidden="1" customHeight="1" x14ac:dyDescent="0.3">
      <c r="A88" s="704" t="s">
        <v>78</v>
      </c>
      <c r="B88" s="705" t="s">
        <v>238</v>
      </c>
      <c r="C88" s="705" t="s">
        <v>27</v>
      </c>
      <c r="D88" s="705" t="s">
        <v>32</v>
      </c>
      <c r="E88" s="706" t="s">
        <v>640</v>
      </c>
      <c r="F88" s="596" t="s">
        <v>489</v>
      </c>
      <c r="G88" s="596" t="s">
        <v>643</v>
      </c>
      <c r="H88" s="707" t="s">
        <v>1386</v>
      </c>
      <c r="I88" s="707" t="s">
        <v>101</v>
      </c>
      <c r="J88" s="705" t="s">
        <v>79</v>
      </c>
      <c r="K88" s="496"/>
      <c r="L88" s="496"/>
      <c r="M88" s="496"/>
      <c r="N88" s="496"/>
      <c r="O88" s="496"/>
      <c r="P88" s="497">
        <f>Q88+S88</f>
        <v>0</v>
      </c>
      <c r="Q88" s="497"/>
      <c r="R88" s="497"/>
      <c r="S88" s="497"/>
      <c r="T88" s="497"/>
      <c r="U88" s="497"/>
      <c r="V88" s="498"/>
      <c r="W88" s="497"/>
      <c r="X88" s="497"/>
      <c r="Y88" s="497"/>
      <c r="Z88" s="611"/>
      <c r="AA88" s="611"/>
      <c r="AB88" s="50"/>
      <c r="AD88" s="24"/>
    </row>
    <row r="89" spans="1:30" ht="36" hidden="1" customHeight="1" x14ac:dyDescent="0.3">
      <c r="A89" s="181" t="s">
        <v>1041</v>
      </c>
      <c r="B89" s="282" t="s">
        <v>238</v>
      </c>
      <c r="C89" s="282" t="s">
        <v>27</v>
      </c>
      <c r="D89" s="512" t="s">
        <v>32</v>
      </c>
      <c r="E89" s="491" t="s">
        <v>640</v>
      </c>
      <c r="F89" s="492" t="s">
        <v>489</v>
      </c>
      <c r="G89" s="492" t="s">
        <v>1042</v>
      </c>
      <c r="H89" s="493" t="s">
        <v>644</v>
      </c>
      <c r="I89" s="500" t="s">
        <v>537</v>
      </c>
      <c r="J89" s="282"/>
      <c r="K89" s="496">
        <f>K90+K92+K94</f>
        <v>10218.1</v>
      </c>
      <c r="L89" s="496">
        <f t="shared" ref="L89:U90" si="42">L90</f>
        <v>220.2</v>
      </c>
      <c r="M89" s="496">
        <f t="shared" si="42"/>
        <v>0</v>
      </c>
      <c r="N89" s="496">
        <f t="shared" si="42"/>
        <v>0</v>
      </c>
      <c r="O89" s="496">
        <f t="shared" si="42"/>
        <v>0</v>
      </c>
      <c r="P89" s="497">
        <f t="shared" si="42"/>
        <v>0</v>
      </c>
      <c r="Q89" s="497">
        <f t="shared" si="42"/>
        <v>0</v>
      </c>
      <c r="R89" s="497">
        <f t="shared" si="42"/>
        <v>0</v>
      </c>
      <c r="S89" s="497">
        <f t="shared" si="42"/>
        <v>0</v>
      </c>
      <c r="T89" s="497"/>
      <c r="U89" s="497">
        <f t="shared" si="42"/>
        <v>0</v>
      </c>
      <c r="V89" s="498"/>
      <c r="W89" s="497"/>
      <c r="X89" s="497"/>
      <c r="Y89" s="497">
        <f>Y90</f>
        <v>0</v>
      </c>
      <c r="Z89" s="91"/>
      <c r="AA89" s="91"/>
      <c r="AB89" s="7"/>
      <c r="AD89" s="24"/>
    </row>
    <row r="90" spans="1:30" ht="48.75" hidden="1" customHeight="1" x14ac:dyDescent="0.3">
      <c r="A90" s="181" t="s">
        <v>223</v>
      </c>
      <c r="B90" s="282" t="s">
        <v>238</v>
      </c>
      <c r="C90" s="282" t="s">
        <v>27</v>
      </c>
      <c r="D90" s="490" t="s">
        <v>32</v>
      </c>
      <c r="E90" s="490" t="s">
        <v>640</v>
      </c>
      <c r="F90" s="499" t="s">
        <v>489</v>
      </c>
      <c r="G90" s="499" t="s">
        <v>1042</v>
      </c>
      <c r="H90" s="500" t="s">
        <v>645</v>
      </c>
      <c r="I90" s="500" t="s">
        <v>538</v>
      </c>
      <c r="J90" s="282" t="s">
        <v>14</v>
      </c>
      <c r="K90" s="496">
        <f>K91</f>
        <v>2027.8</v>
      </c>
      <c r="L90" s="496">
        <f t="shared" si="42"/>
        <v>220.2</v>
      </c>
      <c r="M90" s="496">
        <f t="shared" si="42"/>
        <v>0</v>
      </c>
      <c r="N90" s="496">
        <f t="shared" si="42"/>
        <v>0</v>
      </c>
      <c r="O90" s="496">
        <f t="shared" si="42"/>
        <v>0</v>
      </c>
      <c r="P90" s="497">
        <f t="shared" si="42"/>
        <v>0</v>
      </c>
      <c r="Q90" s="497">
        <f t="shared" si="42"/>
        <v>0</v>
      </c>
      <c r="R90" s="497">
        <f t="shared" si="42"/>
        <v>0</v>
      </c>
      <c r="S90" s="497">
        <f t="shared" si="42"/>
        <v>0</v>
      </c>
      <c r="T90" s="497"/>
      <c r="U90" s="497">
        <f t="shared" si="42"/>
        <v>0</v>
      </c>
      <c r="V90" s="498"/>
      <c r="W90" s="497"/>
      <c r="X90" s="497"/>
      <c r="Y90" s="497">
        <f>Y91</f>
        <v>0</v>
      </c>
      <c r="Z90" s="91"/>
      <c r="AA90" s="91"/>
      <c r="AB90" s="7"/>
      <c r="AD90" s="24"/>
    </row>
    <row r="91" spans="1:30" ht="24.95" hidden="1" customHeight="1" x14ac:dyDescent="0.3">
      <c r="A91" s="181" t="s">
        <v>78</v>
      </c>
      <c r="B91" s="282" t="s">
        <v>238</v>
      </c>
      <c r="C91" s="282" t="s">
        <v>27</v>
      </c>
      <c r="D91" s="490" t="s">
        <v>32</v>
      </c>
      <c r="E91" s="490" t="s">
        <v>640</v>
      </c>
      <c r="F91" s="499" t="s">
        <v>489</v>
      </c>
      <c r="G91" s="499" t="s">
        <v>1042</v>
      </c>
      <c r="H91" s="500" t="s">
        <v>645</v>
      </c>
      <c r="I91" s="500" t="s">
        <v>538</v>
      </c>
      <c r="J91" s="282" t="s">
        <v>79</v>
      </c>
      <c r="K91" s="496">
        <f>1794.8+233</f>
        <v>2027.8</v>
      </c>
      <c r="L91" s="496">
        <v>220.2</v>
      </c>
      <c r="M91" s="496"/>
      <c r="N91" s="496"/>
      <c r="O91" s="496"/>
      <c r="P91" s="497">
        <f>Q91+S91</f>
        <v>0</v>
      </c>
      <c r="Q91" s="497"/>
      <c r="R91" s="497"/>
      <c r="S91" s="497"/>
      <c r="T91" s="497"/>
      <c r="U91" s="497">
        <f>V91+X91</f>
        <v>0</v>
      </c>
      <c r="V91" s="497"/>
      <c r="W91" s="497"/>
      <c r="X91" s="497"/>
      <c r="Y91" s="497">
        <f>Z91+AB91</f>
        <v>0</v>
      </c>
      <c r="Z91" s="611"/>
      <c r="AA91" s="611"/>
      <c r="AB91" s="50"/>
      <c r="AD91" s="24"/>
    </row>
    <row r="92" spans="1:30" ht="50.25" hidden="1" customHeight="1" x14ac:dyDescent="0.3">
      <c r="A92" s="181" t="s">
        <v>1039</v>
      </c>
      <c r="B92" s="282" t="s">
        <v>238</v>
      </c>
      <c r="C92" s="282" t="s">
        <v>27</v>
      </c>
      <c r="D92" s="512" t="s">
        <v>32</v>
      </c>
      <c r="E92" s="491" t="s">
        <v>640</v>
      </c>
      <c r="F92" s="492" t="s">
        <v>489</v>
      </c>
      <c r="G92" s="492" t="s">
        <v>1040</v>
      </c>
      <c r="H92" s="493" t="s">
        <v>644</v>
      </c>
      <c r="I92" s="494" t="s">
        <v>537</v>
      </c>
      <c r="J92" s="495"/>
      <c r="K92" s="496">
        <f>K93+K95+K97</f>
        <v>6162.5</v>
      </c>
      <c r="L92" s="496">
        <f t="shared" ref="L92:U93" si="43">L93</f>
        <v>39</v>
      </c>
      <c r="M92" s="496">
        <f t="shared" si="43"/>
        <v>0</v>
      </c>
      <c r="N92" s="496">
        <f t="shared" si="43"/>
        <v>0</v>
      </c>
      <c r="O92" s="496">
        <f t="shared" si="43"/>
        <v>0</v>
      </c>
      <c r="P92" s="497">
        <f t="shared" si="43"/>
        <v>0</v>
      </c>
      <c r="Q92" s="497">
        <f t="shared" si="43"/>
        <v>0</v>
      </c>
      <c r="R92" s="497">
        <f t="shared" si="43"/>
        <v>0</v>
      </c>
      <c r="S92" s="497">
        <f t="shared" si="43"/>
        <v>0</v>
      </c>
      <c r="T92" s="497"/>
      <c r="U92" s="497">
        <f t="shared" si="43"/>
        <v>0</v>
      </c>
      <c r="V92" s="498"/>
      <c r="W92" s="497"/>
      <c r="X92" s="497"/>
      <c r="Y92" s="497">
        <f>Y93</f>
        <v>0</v>
      </c>
      <c r="Z92" s="91"/>
      <c r="AA92" s="91"/>
      <c r="AB92" s="7"/>
      <c r="AD92" s="24"/>
    </row>
    <row r="93" spans="1:30" ht="15.75" hidden="1" customHeight="1" x14ac:dyDescent="0.3">
      <c r="A93" s="181" t="s">
        <v>223</v>
      </c>
      <c r="B93" s="282" t="s">
        <v>238</v>
      </c>
      <c r="C93" s="282" t="s">
        <v>27</v>
      </c>
      <c r="D93" s="490" t="s">
        <v>32</v>
      </c>
      <c r="E93" s="490" t="s">
        <v>640</v>
      </c>
      <c r="F93" s="499" t="s">
        <v>489</v>
      </c>
      <c r="G93" s="499" t="s">
        <v>1040</v>
      </c>
      <c r="H93" s="500" t="s">
        <v>645</v>
      </c>
      <c r="I93" s="500" t="s">
        <v>538</v>
      </c>
      <c r="J93" s="282" t="s">
        <v>14</v>
      </c>
      <c r="K93" s="496">
        <f>K94</f>
        <v>2027.8</v>
      </c>
      <c r="L93" s="496">
        <f t="shared" si="43"/>
        <v>39</v>
      </c>
      <c r="M93" s="496">
        <f t="shared" si="43"/>
        <v>0</v>
      </c>
      <c r="N93" s="496">
        <f t="shared" si="43"/>
        <v>0</v>
      </c>
      <c r="O93" s="496">
        <f t="shared" si="43"/>
        <v>0</v>
      </c>
      <c r="P93" s="497">
        <f t="shared" si="43"/>
        <v>0</v>
      </c>
      <c r="Q93" s="497">
        <f t="shared" si="43"/>
        <v>0</v>
      </c>
      <c r="R93" s="497">
        <f t="shared" si="43"/>
        <v>0</v>
      </c>
      <c r="S93" s="497">
        <f t="shared" si="43"/>
        <v>0</v>
      </c>
      <c r="T93" s="497"/>
      <c r="U93" s="497">
        <f t="shared" si="43"/>
        <v>0</v>
      </c>
      <c r="V93" s="498"/>
      <c r="W93" s="497"/>
      <c r="X93" s="497"/>
      <c r="Y93" s="497">
        <f>Y94</f>
        <v>0</v>
      </c>
      <c r="Z93" s="91"/>
      <c r="AA93" s="91"/>
      <c r="AB93" s="7"/>
      <c r="AD93" s="24"/>
    </row>
    <row r="94" spans="1:30" ht="1.5" customHeight="1" x14ac:dyDescent="0.3">
      <c r="A94" s="181" t="s">
        <v>78</v>
      </c>
      <c r="B94" s="282" t="s">
        <v>238</v>
      </c>
      <c r="C94" s="282" t="s">
        <v>27</v>
      </c>
      <c r="D94" s="490" t="s">
        <v>32</v>
      </c>
      <c r="E94" s="490" t="s">
        <v>640</v>
      </c>
      <c r="F94" s="499" t="s">
        <v>489</v>
      </c>
      <c r="G94" s="499" t="s">
        <v>1040</v>
      </c>
      <c r="H94" s="500" t="s">
        <v>645</v>
      </c>
      <c r="I94" s="500" t="s">
        <v>538</v>
      </c>
      <c r="J94" s="282" t="s">
        <v>79</v>
      </c>
      <c r="K94" s="496">
        <f>1794.8+233</f>
        <v>2027.8</v>
      </c>
      <c r="L94" s="496">
        <v>39</v>
      </c>
      <c r="M94" s="496"/>
      <c r="N94" s="496"/>
      <c r="O94" s="496"/>
      <c r="P94" s="497">
        <f>Q94+S94</f>
        <v>0</v>
      </c>
      <c r="Q94" s="497"/>
      <c r="R94" s="497"/>
      <c r="S94" s="497"/>
      <c r="T94" s="497"/>
      <c r="U94" s="497">
        <f>V94+X94</f>
        <v>0</v>
      </c>
      <c r="V94" s="497"/>
      <c r="W94" s="497"/>
      <c r="X94" s="497"/>
      <c r="Y94" s="497">
        <f>Z94+AB94</f>
        <v>0</v>
      </c>
      <c r="Z94" s="611"/>
      <c r="AA94" s="611"/>
      <c r="AB94" s="50"/>
      <c r="AD94" s="24"/>
    </row>
    <row r="95" spans="1:30" ht="39.75" customHeight="1" x14ac:dyDescent="0.3">
      <c r="A95" s="181" t="s">
        <v>544</v>
      </c>
      <c r="B95" s="282" t="s">
        <v>238</v>
      </c>
      <c r="C95" s="282" t="s">
        <v>27</v>
      </c>
      <c r="D95" s="512" t="s">
        <v>32</v>
      </c>
      <c r="E95" s="491" t="s">
        <v>640</v>
      </c>
      <c r="F95" s="492" t="s">
        <v>489</v>
      </c>
      <c r="G95" s="492" t="s">
        <v>798</v>
      </c>
      <c r="H95" s="493" t="s">
        <v>644</v>
      </c>
      <c r="I95" s="500" t="s">
        <v>537</v>
      </c>
      <c r="J95" s="282"/>
      <c r="K95" s="496">
        <f t="shared" ref="K95:AB95" si="44">K96+K98+K100</f>
        <v>2106.9</v>
      </c>
      <c r="L95" s="496">
        <f t="shared" si="44"/>
        <v>2614.6999999999998</v>
      </c>
      <c r="M95" s="496">
        <f t="shared" si="44"/>
        <v>0</v>
      </c>
      <c r="N95" s="496">
        <f t="shared" si="44"/>
        <v>0</v>
      </c>
      <c r="O95" s="496">
        <f t="shared" si="44"/>
        <v>1925.6</v>
      </c>
      <c r="P95" s="497">
        <f t="shared" si="44"/>
        <v>2952187.54</v>
      </c>
      <c r="Q95" s="497">
        <f t="shared" si="44"/>
        <v>0</v>
      </c>
      <c r="R95" s="497">
        <f t="shared" si="44"/>
        <v>0</v>
      </c>
      <c r="S95" s="497">
        <f t="shared" si="44"/>
        <v>2952187.54</v>
      </c>
      <c r="T95" s="497"/>
      <c r="U95" s="497">
        <f t="shared" si="44"/>
        <v>2747110.49</v>
      </c>
      <c r="V95" s="498">
        <f t="shared" si="44"/>
        <v>0</v>
      </c>
      <c r="W95" s="497">
        <f t="shared" si="44"/>
        <v>0</v>
      </c>
      <c r="X95" s="497">
        <f t="shared" si="44"/>
        <v>2747110.49</v>
      </c>
      <c r="Y95" s="497">
        <f t="shared" si="44"/>
        <v>3706712.18</v>
      </c>
      <c r="Z95" s="91">
        <f t="shared" si="44"/>
        <v>0</v>
      </c>
      <c r="AA95" s="91">
        <f t="shared" si="44"/>
        <v>0</v>
      </c>
      <c r="AB95" s="7">
        <f t="shared" si="44"/>
        <v>3706712.18</v>
      </c>
      <c r="AD95" s="24"/>
    </row>
    <row r="96" spans="1:30" ht="24.75" customHeight="1" x14ac:dyDescent="0.3">
      <c r="A96" s="181" t="s">
        <v>104</v>
      </c>
      <c r="B96" s="282" t="s">
        <v>238</v>
      </c>
      <c r="C96" s="282" t="s">
        <v>27</v>
      </c>
      <c r="D96" s="490" t="s">
        <v>32</v>
      </c>
      <c r="E96" s="490" t="s">
        <v>640</v>
      </c>
      <c r="F96" s="499" t="s">
        <v>489</v>
      </c>
      <c r="G96" s="499" t="s">
        <v>798</v>
      </c>
      <c r="H96" s="500" t="s">
        <v>661</v>
      </c>
      <c r="I96" s="500" t="s">
        <v>538</v>
      </c>
      <c r="J96" s="282" t="s">
        <v>14</v>
      </c>
      <c r="K96" s="496">
        <f t="shared" ref="K96:AB96" si="45">K97</f>
        <v>2027.8</v>
      </c>
      <c r="L96" s="496">
        <f t="shared" si="45"/>
        <v>2535.6</v>
      </c>
      <c r="M96" s="496">
        <f t="shared" si="45"/>
        <v>0</v>
      </c>
      <c r="N96" s="496">
        <f t="shared" si="45"/>
        <v>0</v>
      </c>
      <c r="O96" s="496">
        <f t="shared" si="45"/>
        <v>1846.5</v>
      </c>
      <c r="P96" s="497">
        <f t="shared" si="45"/>
        <v>2922187.54</v>
      </c>
      <c r="Q96" s="497">
        <f t="shared" si="45"/>
        <v>0</v>
      </c>
      <c r="R96" s="497">
        <f t="shared" si="45"/>
        <v>0</v>
      </c>
      <c r="S96" s="497">
        <f t="shared" si="45"/>
        <v>2922187.54</v>
      </c>
      <c r="T96" s="497"/>
      <c r="U96" s="497">
        <f t="shared" si="45"/>
        <v>2717110.49</v>
      </c>
      <c r="V96" s="498">
        <f t="shared" si="45"/>
        <v>0</v>
      </c>
      <c r="W96" s="497">
        <f t="shared" si="45"/>
        <v>0</v>
      </c>
      <c r="X96" s="497">
        <f t="shared" si="45"/>
        <v>2717110.49</v>
      </c>
      <c r="Y96" s="497">
        <f t="shared" si="45"/>
        <v>3676712.18</v>
      </c>
      <c r="Z96" s="91">
        <f t="shared" si="45"/>
        <v>0</v>
      </c>
      <c r="AA96" s="91">
        <f t="shared" si="45"/>
        <v>0</v>
      </c>
      <c r="AB96" s="7">
        <f t="shared" si="45"/>
        <v>3676712.18</v>
      </c>
      <c r="AD96" s="24"/>
    </row>
    <row r="97" spans="1:30" ht="24.95" customHeight="1" x14ac:dyDescent="0.3">
      <c r="A97" s="181" t="s">
        <v>78</v>
      </c>
      <c r="B97" s="282" t="s">
        <v>238</v>
      </c>
      <c r="C97" s="282" t="s">
        <v>27</v>
      </c>
      <c r="D97" s="490" t="s">
        <v>32</v>
      </c>
      <c r="E97" s="491" t="s">
        <v>640</v>
      </c>
      <c r="F97" s="492" t="s">
        <v>489</v>
      </c>
      <c r="G97" s="492" t="s">
        <v>798</v>
      </c>
      <c r="H97" s="500" t="s">
        <v>661</v>
      </c>
      <c r="I97" s="500" t="s">
        <v>538</v>
      </c>
      <c r="J97" s="282" t="s">
        <v>79</v>
      </c>
      <c r="K97" s="496">
        <f>1794.8+233</f>
        <v>2027.8</v>
      </c>
      <c r="L97" s="496">
        <f>1846.5+559.6+129.5</f>
        <v>2535.6</v>
      </c>
      <c r="M97" s="496"/>
      <c r="N97" s="496"/>
      <c r="O97" s="496">
        <v>1846.5</v>
      </c>
      <c r="P97" s="497">
        <f>Q97+S97</f>
        <v>2922187.54</v>
      </c>
      <c r="Q97" s="497"/>
      <c r="R97" s="497"/>
      <c r="S97" s="497">
        <v>2922187.54</v>
      </c>
      <c r="T97" s="497"/>
      <c r="U97" s="497">
        <f>V97+X97</f>
        <v>2717110.49</v>
      </c>
      <c r="V97" s="497"/>
      <c r="W97" s="497"/>
      <c r="X97" s="497">
        <v>2717110.49</v>
      </c>
      <c r="Y97" s="497">
        <f>Z97+AB97</f>
        <v>3676712.18</v>
      </c>
      <c r="Z97" s="611"/>
      <c r="AA97" s="611"/>
      <c r="AB97" s="50">
        <v>3676712.18</v>
      </c>
      <c r="AD97" s="24"/>
    </row>
    <row r="98" spans="1:30" ht="35.1" customHeight="1" x14ac:dyDescent="0.3">
      <c r="A98" s="181" t="s">
        <v>107</v>
      </c>
      <c r="B98" s="282" t="s">
        <v>238</v>
      </c>
      <c r="C98" s="282" t="s">
        <v>27</v>
      </c>
      <c r="D98" s="490" t="s">
        <v>32</v>
      </c>
      <c r="E98" s="490" t="s">
        <v>640</v>
      </c>
      <c r="F98" s="499" t="s">
        <v>489</v>
      </c>
      <c r="G98" s="499" t="s">
        <v>798</v>
      </c>
      <c r="H98" s="500" t="s">
        <v>661</v>
      </c>
      <c r="I98" s="500" t="s">
        <v>539</v>
      </c>
      <c r="J98" s="282" t="s">
        <v>80</v>
      </c>
      <c r="K98" s="496">
        <f t="shared" ref="K98:AB98" si="46">K99</f>
        <v>79.099999999999994</v>
      </c>
      <c r="L98" s="496">
        <f t="shared" si="46"/>
        <v>79.099999999999994</v>
      </c>
      <c r="M98" s="496">
        <f t="shared" si="46"/>
        <v>0</v>
      </c>
      <c r="N98" s="496">
        <f t="shared" si="46"/>
        <v>0</v>
      </c>
      <c r="O98" s="496">
        <f t="shared" si="46"/>
        <v>79.099999999999994</v>
      </c>
      <c r="P98" s="497">
        <f t="shared" si="46"/>
        <v>30000</v>
      </c>
      <c r="Q98" s="497">
        <f t="shared" si="46"/>
        <v>0</v>
      </c>
      <c r="R98" s="497">
        <f t="shared" si="46"/>
        <v>0</v>
      </c>
      <c r="S98" s="497">
        <f t="shared" si="46"/>
        <v>30000</v>
      </c>
      <c r="T98" s="497"/>
      <c r="U98" s="497">
        <f t="shared" si="46"/>
        <v>30000</v>
      </c>
      <c r="V98" s="498">
        <f t="shared" si="46"/>
        <v>0</v>
      </c>
      <c r="W98" s="497">
        <f t="shared" si="46"/>
        <v>0</v>
      </c>
      <c r="X98" s="497">
        <f t="shared" si="46"/>
        <v>30000</v>
      </c>
      <c r="Y98" s="497">
        <f t="shared" si="46"/>
        <v>30000</v>
      </c>
      <c r="Z98" s="91">
        <f t="shared" si="46"/>
        <v>0</v>
      </c>
      <c r="AA98" s="91">
        <f t="shared" si="46"/>
        <v>0</v>
      </c>
      <c r="AB98" s="7">
        <f t="shared" si="46"/>
        <v>30000</v>
      </c>
      <c r="AD98" s="24"/>
    </row>
    <row r="99" spans="1:30" ht="35.1" customHeight="1" x14ac:dyDescent="0.3">
      <c r="A99" s="181" t="s">
        <v>81</v>
      </c>
      <c r="B99" s="282" t="s">
        <v>238</v>
      </c>
      <c r="C99" s="282" t="s">
        <v>27</v>
      </c>
      <c r="D99" s="511" t="s">
        <v>32</v>
      </c>
      <c r="E99" s="491" t="s">
        <v>640</v>
      </c>
      <c r="F99" s="492" t="s">
        <v>489</v>
      </c>
      <c r="G99" s="492" t="s">
        <v>798</v>
      </c>
      <c r="H99" s="493" t="s">
        <v>661</v>
      </c>
      <c r="I99" s="500" t="s">
        <v>539</v>
      </c>
      <c r="J99" s="282" t="s">
        <v>82</v>
      </c>
      <c r="K99" s="496">
        <f>109.1-30</f>
        <v>79.099999999999994</v>
      </c>
      <c r="L99" s="496">
        <v>79.099999999999994</v>
      </c>
      <c r="M99" s="496"/>
      <c r="N99" s="496"/>
      <c r="O99" s="496">
        <v>79.099999999999994</v>
      </c>
      <c r="P99" s="497">
        <f>Q99+S99</f>
        <v>30000</v>
      </c>
      <c r="Q99" s="497"/>
      <c r="R99" s="497"/>
      <c r="S99" s="497">
        <v>30000</v>
      </c>
      <c r="T99" s="497"/>
      <c r="U99" s="497">
        <f>V99+X99</f>
        <v>30000</v>
      </c>
      <c r="V99" s="497"/>
      <c r="W99" s="497"/>
      <c r="X99" s="497">
        <v>30000</v>
      </c>
      <c r="Y99" s="497">
        <f>Z99+AB99</f>
        <v>30000</v>
      </c>
      <c r="Z99" s="611"/>
      <c r="AA99" s="611"/>
      <c r="AB99" s="50">
        <v>30000</v>
      </c>
      <c r="AD99" s="24"/>
    </row>
    <row r="100" spans="1:30" ht="24.95" hidden="1" customHeight="1" x14ac:dyDescent="0.3">
      <c r="A100" s="181" t="s">
        <v>141</v>
      </c>
      <c r="B100" s="282" t="s">
        <v>238</v>
      </c>
      <c r="C100" s="282" t="s">
        <v>27</v>
      </c>
      <c r="D100" s="490" t="s">
        <v>32</v>
      </c>
      <c r="E100" s="490" t="s">
        <v>640</v>
      </c>
      <c r="F100" s="499" t="s">
        <v>489</v>
      </c>
      <c r="G100" s="499" t="s">
        <v>798</v>
      </c>
      <c r="H100" s="500" t="s">
        <v>661</v>
      </c>
      <c r="I100" s="500" t="s">
        <v>539</v>
      </c>
      <c r="J100" s="282" t="s">
        <v>49</v>
      </c>
      <c r="K100" s="496">
        <f t="shared" ref="K100:AB100" si="47">K101</f>
        <v>0</v>
      </c>
      <c r="L100" s="496">
        <f t="shared" si="47"/>
        <v>0</v>
      </c>
      <c r="M100" s="496">
        <f t="shared" si="47"/>
        <v>0</v>
      </c>
      <c r="N100" s="496">
        <f t="shared" si="47"/>
        <v>0</v>
      </c>
      <c r="O100" s="496">
        <f t="shared" si="47"/>
        <v>0</v>
      </c>
      <c r="P100" s="497">
        <f t="shared" si="47"/>
        <v>0</v>
      </c>
      <c r="Q100" s="497">
        <f t="shared" si="47"/>
        <v>0</v>
      </c>
      <c r="R100" s="497">
        <f t="shared" si="47"/>
        <v>0</v>
      </c>
      <c r="S100" s="497">
        <f t="shared" si="47"/>
        <v>0</v>
      </c>
      <c r="T100" s="497"/>
      <c r="U100" s="497">
        <f t="shared" si="47"/>
        <v>0</v>
      </c>
      <c r="V100" s="498">
        <f t="shared" si="47"/>
        <v>0</v>
      </c>
      <c r="W100" s="497">
        <f t="shared" si="47"/>
        <v>0</v>
      </c>
      <c r="X100" s="497">
        <f t="shared" si="47"/>
        <v>0</v>
      </c>
      <c r="Y100" s="497">
        <f t="shared" si="47"/>
        <v>0</v>
      </c>
      <c r="Z100" s="91">
        <f t="shared" si="47"/>
        <v>0</v>
      </c>
      <c r="AA100" s="91">
        <f t="shared" si="47"/>
        <v>0</v>
      </c>
      <c r="AB100" s="7">
        <f t="shared" si="47"/>
        <v>0</v>
      </c>
      <c r="AD100" s="24"/>
    </row>
    <row r="101" spans="1:30" ht="24.95" hidden="1" customHeight="1" x14ac:dyDescent="0.3">
      <c r="A101" s="181" t="s">
        <v>151</v>
      </c>
      <c r="B101" s="282" t="s">
        <v>238</v>
      </c>
      <c r="C101" s="282" t="s">
        <v>27</v>
      </c>
      <c r="D101" s="512" t="s">
        <v>32</v>
      </c>
      <c r="E101" s="491" t="s">
        <v>640</v>
      </c>
      <c r="F101" s="492" t="s">
        <v>489</v>
      </c>
      <c r="G101" s="492" t="s">
        <v>798</v>
      </c>
      <c r="H101" s="493" t="s">
        <v>661</v>
      </c>
      <c r="I101" s="500" t="s">
        <v>539</v>
      </c>
      <c r="J101" s="282" t="s">
        <v>18</v>
      </c>
      <c r="K101" s="496"/>
      <c r="L101" s="496"/>
      <c r="M101" s="496"/>
      <c r="N101" s="496"/>
      <c r="O101" s="496"/>
      <c r="P101" s="497">
        <v>0</v>
      </c>
      <c r="Q101" s="497"/>
      <c r="R101" s="497"/>
      <c r="S101" s="497"/>
      <c r="T101" s="497"/>
      <c r="U101" s="497">
        <v>0</v>
      </c>
      <c r="V101" s="498"/>
      <c r="W101" s="497"/>
      <c r="X101" s="497"/>
      <c r="Y101" s="497">
        <v>0</v>
      </c>
      <c r="Z101" s="91"/>
      <c r="AA101" s="91"/>
      <c r="AB101" s="7"/>
      <c r="AD101" s="24"/>
    </row>
    <row r="102" spans="1:30" ht="27" customHeight="1" x14ac:dyDescent="0.3">
      <c r="A102" s="181" t="s">
        <v>540</v>
      </c>
      <c r="B102" s="282" t="s">
        <v>238</v>
      </c>
      <c r="C102" s="282" t="s">
        <v>27</v>
      </c>
      <c r="D102" s="490" t="s">
        <v>32</v>
      </c>
      <c r="E102" s="490" t="s">
        <v>640</v>
      </c>
      <c r="F102" s="499" t="s">
        <v>490</v>
      </c>
      <c r="G102" s="499" t="s">
        <v>658</v>
      </c>
      <c r="H102" s="500" t="s">
        <v>644</v>
      </c>
      <c r="I102" s="500" t="s">
        <v>253</v>
      </c>
      <c r="J102" s="282"/>
      <c r="K102" s="496">
        <f t="shared" ref="K102:AB102" si="48">K103+K106</f>
        <v>2143.6999999999998</v>
      </c>
      <c r="L102" s="496">
        <f t="shared" si="48"/>
        <v>13096.8</v>
      </c>
      <c r="M102" s="496">
        <f t="shared" si="48"/>
        <v>0</v>
      </c>
      <c r="N102" s="496">
        <f t="shared" si="48"/>
        <v>0</v>
      </c>
      <c r="O102" s="496">
        <f t="shared" si="48"/>
        <v>2429.3000000000002</v>
      </c>
      <c r="P102" s="497">
        <f t="shared" si="48"/>
        <v>14719064.5</v>
      </c>
      <c r="Q102" s="497">
        <f t="shared" si="48"/>
        <v>0</v>
      </c>
      <c r="R102" s="497">
        <f t="shared" si="48"/>
        <v>0</v>
      </c>
      <c r="S102" s="497">
        <f t="shared" si="48"/>
        <v>14719064.5</v>
      </c>
      <c r="T102" s="497"/>
      <c r="U102" s="497">
        <f t="shared" si="48"/>
        <v>13858931.33</v>
      </c>
      <c r="V102" s="498">
        <f t="shared" si="48"/>
        <v>0</v>
      </c>
      <c r="W102" s="497">
        <f t="shared" si="48"/>
        <v>0</v>
      </c>
      <c r="X102" s="497">
        <f t="shared" si="48"/>
        <v>13858931.33</v>
      </c>
      <c r="Y102" s="497">
        <f t="shared" si="48"/>
        <v>13900592.83</v>
      </c>
      <c r="Z102" s="91">
        <f t="shared" si="48"/>
        <v>0</v>
      </c>
      <c r="AA102" s="91">
        <f t="shared" si="48"/>
        <v>0</v>
      </c>
      <c r="AB102" s="7">
        <f t="shared" si="48"/>
        <v>13900592.83</v>
      </c>
      <c r="AD102" s="24"/>
    </row>
    <row r="103" spans="1:30" ht="29.25" customHeight="1" x14ac:dyDescent="0.3">
      <c r="A103" s="181" t="s">
        <v>104</v>
      </c>
      <c r="B103" s="282" t="s">
        <v>238</v>
      </c>
      <c r="C103" s="282" t="s">
        <v>27</v>
      </c>
      <c r="D103" s="490" t="s">
        <v>32</v>
      </c>
      <c r="E103" s="491" t="s">
        <v>640</v>
      </c>
      <c r="F103" s="492" t="s">
        <v>490</v>
      </c>
      <c r="G103" s="492" t="s">
        <v>658</v>
      </c>
      <c r="H103" s="500" t="s">
        <v>661</v>
      </c>
      <c r="I103" s="500" t="s">
        <v>252</v>
      </c>
      <c r="J103" s="282"/>
      <c r="K103" s="496">
        <f t="shared" ref="K103:U104" si="49">K104</f>
        <v>2143.6999999999998</v>
      </c>
      <c r="L103" s="496">
        <f t="shared" si="49"/>
        <v>13096.8</v>
      </c>
      <c r="M103" s="496">
        <f t="shared" si="49"/>
        <v>0</v>
      </c>
      <c r="N103" s="496">
        <f t="shared" si="49"/>
        <v>0</v>
      </c>
      <c r="O103" s="496">
        <f t="shared" si="49"/>
        <v>2429.3000000000002</v>
      </c>
      <c r="P103" s="497">
        <f t="shared" si="49"/>
        <v>14719064.5</v>
      </c>
      <c r="Q103" s="497">
        <f t="shared" si="49"/>
        <v>0</v>
      </c>
      <c r="R103" s="497">
        <f t="shared" si="49"/>
        <v>0</v>
      </c>
      <c r="S103" s="497">
        <f t="shared" si="49"/>
        <v>14719064.5</v>
      </c>
      <c r="T103" s="497"/>
      <c r="U103" s="497">
        <f t="shared" si="49"/>
        <v>13858931.33</v>
      </c>
      <c r="V103" s="498">
        <f t="shared" ref="V103:AB104" si="50">V104</f>
        <v>0</v>
      </c>
      <c r="W103" s="497">
        <f t="shared" si="50"/>
        <v>0</v>
      </c>
      <c r="X103" s="497">
        <f t="shared" si="50"/>
        <v>13858931.33</v>
      </c>
      <c r="Y103" s="497">
        <f t="shared" si="50"/>
        <v>13900592.83</v>
      </c>
      <c r="Z103" s="91">
        <f t="shared" si="50"/>
        <v>0</v>
      </c>
      <c r="AA103" s="91">
        <f t="shared" si="50"/>
        <v>0</v>
      </c>
      <c r="AB103" s="7">
        <f t="shared" si="50"/>
        <v>13900592.83</v>
      </c>
      <c r="AD103" s="24"/>
    </row>
    <row r="104" spans="1:30" ht="55.5" customHeight="1" x14ac:dyDescent="0.3">
      <c r="A104" s="181" t="s">
        <v>223</v>
      </c>
      <c r="B104" s="282" t="s">
        <v>238</v>
      </c>
      <c r="C104" s="282" t="s">
        <v>27</v>
      </c>
      <c r="D104" s="490" t="s">
        <v>32</v>
      </c>
      <c r="E104" s="490" t="s">
        <v>640</v>
      </c>
      <c r="F104" s="499" t="s">
        <v>490</v>
      </c>
      <c r="G104" s="499" t="s">
        <v>658</v>
      </c>
      <c r="H104" s="500" t="s">
        <v>661</v>
      </c>
      <c r="I104" s="500" t="s">
        <v>252</v>
      </c>
      <c r="J104" s="282" t="s">
        <v>14</v>
      </c>
      <c r="K104" s="496">
        <f t="shared" si="49"/>
        <v>2143.6999999999998</v>
      </c>
      <c r="L104" s="496">
        <f t="shared" si="49"/>
        <v>13096.8</v>
      </c>
      <c r="M104" s="496">
        <f t="shared" si="49"/>
        <v>0</v>
      </c>
      <c r="N104" s="496">
        <f t="shared" si="49"/>
        <v>0</v>
      </c>
      <c r="O104" s="496">
        <f t="shared" si="49"/>
        <v>2429.3000000000002</v>
      </c>
      <c r="P104" s="497">
        <f t="shared" si="49"/>
        <v>14719064.5</v>
      </c>
      <c r="Q104" s="497">
        <f t="shared" si="49"/>
        <v>0</v>
      </c>
      <c r="R104" s="497">
        <f t="shared" si="49"/>
        <v>0</v>
      </c>
      <c r="S104" s="497">
        <f t="shared" si="49"/>
        <v>14719064.5</v>
      </c>
      <c r="T104" s="497"/>
      <c r="U104" s="497">
        <f t="shared" si="49"/>
        <v>13858931.33</v>
      </c>
      <c r="V104" s="498">
        <f t="shared" si="50"/>
        <v>0</v>
      </c>
      <c r="W104" s="497">
        <f t="shared" si="50"/>
        <v>0</v>
      </c>
      <c r="X104" s="497">
        <f t="shared" si="50"/>
        <v>13858931.33</v>
      </c>
      <c r="Y104" s="497">
        <f t="shared" si="50"/>
        <v>13900592.83</v>
      </c>
      <c r="Z104" s="91">
        <f t="shared" si="50"/>
        <v>0</v>
      </c>
      <c r="AA104" s="91">
        <f t="shared" si="50"/>
        <v>0</v>
      </c>
      <c r="AB104" s="7">
        <f t="shared" si="50"/>
        <v>13900592.83</v>
      </c>
      <c r="AD104" s="24"/>
    </row>
    <row r="105" spans="1:30" ht="27.75" customHeight="1" x14ac:dyDescent="0.3">
      <c r="A105" s="181" t="s">
        <v>78</v>
      </c>
      <c r="B105" s="282" t="s">
        <v>238</v>
      </c>
      <c r="C105" s="282" t="s">
        <v>27</v>
      </c>
      <c r="D105" s="511" t="s">
        <v>32</v>
      </c>
      <c r="E105" s="491" t="s">
        <v>640</v>
      </c>
      <c r="F105" s="492" t="s">
        <v>490</v>
      </c>
      <c r="G105" s="492" t="s">
        <v>658</v>
      </c>
      <c r="H105" s="500" t="s">
        <v>661</v>
      </c>
      <c r="I105" s="500" t="s">
        <v>252</v>
      </c>
      <c r="J105" s="282" t="s">
        <v>79</v>
      </c>
      <c r="K105" s="496">
        <v>2143.6999999999998</v>
      </c>
      <c r="L105" s="496">
        <f>2429.3+8141.8+2525.7</f>
        <v>13096.8</v>
      </c>
      <c r="M105" s="496"/>
      <c r="N105" s="496"/>
      <c r="O105" s="496">
        <v>2429.3000000000002</v>
      </c>
      <c r="P105" s="497">
        <f>Q105+S105</f>
        <v>14719064.5</v>
      </c>
      <c r="Q105" s="497"/>
      <c r="R105" s="497"/>
      <c r="S105" s="497">
        <v>14719064.5</v>
      </c>
      <c r="T105" s="497"/>
      <c r="U105" s="497">
        <f>V105+X105</f>
        <v>13858931.33</v>
      </c>
      <c r="V105" s="497"/>
      <c r="W105" s="497"/>
      <c r="X105" s="497">
        <f>12414571.33+1444360</f>
        <v>13858931.33</v>
      </c>
      <c r="Y105" s="497">
        <f>Z105+AB105</f>
        <v>13900592.83</v>
      </c>
      <c r="Z105" s="611"/>
      <c r="AA105" s="611"/>
      <c r="AB105" s="50">
        <v>13900592.83</v>
      </c>
      <c r="AD105" s="24"/>
    </row>
    <row r="106" spans="1:30" ht="35.1" hidden="1" customHeight="1" x14ac:dyDescent="0.3">
      <c r="A106" s="181" t="s">
        <v>486</v>
      </c>
      <c r="B106" s="282" t="s">
        <v>238</v>
      </c>
      <c r="C106" s="282" t="s">
        <v>27</v>
      </c>
      <c r="D106" s="490" t="s">
        <v>32</v>
      </c>
      <c r="E106" s="490" t="s">
        <v>640</v>
      </c>
      <c r="F106" s="499" t="s">
        <v>490</v>
      </c>
      <c r="G106" s="499" t="s">
        <v>658</v>
      </c>
      <c r="H106" s="500" t="s">
        <v>661</v>
      </c>
      <c r="I106" s="500" t="s">
        <v>485</v>
      </c>
      <c r="J106" s="282"/>
      <c r="K106" s="496">
        <f t="shared" ref="K106:AB106" si="51">K107+K109</f>
        <v>0</v>
      </c>
      <c r="L106" s="496">
        <f t="shared" si="51"/>
        <v>0</v>
      </c>
      <c r="M106" s="496">
        <f t="shared" si="51"/>
        <v>0</v>
      </c>
      <c r="N106" s="496">
        <f t="shared" si="51"/>
        <v>0</v>
      </c>
      <c r="O106" s="496">
        <f t="shared" si="51"/>
        <v>0</v>
      </c>
      <c r="P106" s="497">
        <f t="shared" si="51"/>
        <v>0</v>
      </c>
      <c r="Q106" s="497">
        <f t="shared" si="51"/>
        <v>0</v>
      </c>
      <c r="R106" s="497">
        <f t="shared" si="51"/>
        <v>0</v>
      </c>
      <c r="S106" s="497">
        <f t="shared" si="51"/>
        <v>0</v>
      </c>
      <c r="T106" s="497"/>
      <c r="U106" s="497">
        <f t="shared" si="51"/>
        <v>0</v>
      </c>
      <c r="V106" s="498">
        <f t="shared" si="51"/>
        <v>0</v>
      </c>
      <c r="W106" s="497">
        <f t="shared" si="51"/>
        <v>0</v>
      </c>
      <c r="X106" s="497">
        <f t="shared" si="51"/>
        <v>0</v>
      </c>
      <c r="Y106" s="497">
        <f t="shared" si="51"/>
        <v>0</v>
      </c>
      <c r="Z106" s="91">
        <f t="shared" si="51"/>
        <v>0</v>
      </c>
      <c r="AA106" s="91">
        <f t="shared" si="51"/>
        <v>0</v>
      </c>
      <c r="AB106" s="7">
        <f t="shared" si="51"/>
        <v>0</v>
      </c>
      <c r="AD106" s="24"/>
    </row>
    <row r="107" spans="1:30" ht="35.1" hidden="1" customHeight="1" x14ac:dyDescent="0.3">
      <c r="A107" s="181" t="s">
        <v>107</v>
      </c>
      <c r="B107" s="282" t="s">
        <v>238</v>
      </c>
      <c r="C107" s="282" t="s">
        <v>27</v>
      </c>
      <c r="D107" s="491" t="s">
        <v>32</v>
      </c>
      <c r="E107" s="491" t="s">
        <v>640</v>
      </c>
      <c r="F107" s="492" t="s">
        <v>490</v>
      </c>
      <c r="G107" s="492" t="s">
        <v>658</v>
      </c>
      <c r="H107" s="493" t="s">
        <v>661</v>
      </c>
      <c r="I107" s="508" t="s">
        <v>485</v>
      </c>
      <c r="J107" s="507" t="s">
        <v>80</v>
      </c>
      <c r="K107" s="502">
        <f t="shared" ref="K107:AB107" si="52">K108</f>
        <v>0</v>
      </c>
      <c r="L107" s="502">
        <f t="shared" si="52"/>
        <v>0</v>
      </c>
      <c r="M107" s="496">
        <f t="shared" si="52"/>
        <v>0</v>
      </c>
      <c r="N107" s="496">
        <f t="shared" si="52"/>
        <v>0</v>
      </c>
      <c r="O107" s="496">
        <f t="shared" si="52"/>
        <v>0</v>
      </c>
      <c r="P107" s="497">
        <f t="shared" si="52"/>
        <v>0</v>
      </c>
      <c r="Q107" s="497">
        <f t="shared" si="52"/>
        <v>0</v>
      </c>
      <c r="R107" s="497">
        <f t="shared" si="52"/>
        <v>0</v>
      </c>
      <c r="S107" s="497">
        <f t="shared" si="52"/>
        <v>0</v>
      </c>
      <c r="T107" s="497"/>
      <c r="U107" s="497">
        <f t="shared" si="52"/>
        <v>0</v>
      </c>
      <c r="V107" s="498">
        <f t="shared" si="52"/>
        <v>0</v>
      </c>
      <c r="W107" s="497">
        <f t="shared" si="52"/>
        <v>0</v>
      </c>
      <c r="X107" s="497">
        <f t="shared" si="52"/>
        <v>0</v>
      </c>
      <c r="Y107" s="497">
        <f t="shared" si="52"/>
        <v>0</v>
      </c>
      <c r="Z107" s="91">
        <f t="shared" si="52"/>
        <v>0</v>
      </c>
      <c r="AA107" s="91">
        <f t="shared" si="52"/>
        <v>0</v>
      </c>
      <c r="AB107" s="7">
        <f t="shared" si="52"/>
        <v>0</v>
      </c>
      <c r="AD107" s="24"/>
    </row>
    <row r="108" spans="1:30" ht="35.1" hidden="1" customHeight="1" x14ac:dyDescent="0.3">
      <c r="A108" s="181" t="s">
        <v>81</v>
      </c>
      <c r="B108" s="282" t="s">
        <v>238</v>
      </c>
      <c r="C108" s="282" t="s">
        <v>27</v>
      </c>
      <c r="D108" s="490" t="s">
        <v>32</v>
      </c>
      <c r="E108" s="490" t="s">
        <v>640</v>
      </c>
      <c r="F108" s="499" t="s">
        <v>490</v>
      </c>
      <c r="G108" s="499" t="s">
        <v>658</v>
      </c>
      <c r="H108" s="500" t="s">
        <v>661</v>
      </c>
      <c r="I108" s="500" t="s">
        <v>485</v>
      </c>
      <c r="J108" s="282" t="s">
        <v>82</v>
      </c>
      <c r="K108" s="496"/>
      <c r="L108" s="496"/>
      <c r="M108" s="496"/>
      <c r="N108" s="496"/>
      <c r="O108" s="496"/>
      <c r="P108" s="497">
        <f>Q108+S108</f>
        <v>0</v>
      </c>
      <c r="Q108" s="497"/>
      <c r="R108" s="497"/>
      <c r="S108" s="497"/>
      <c r="T108" s="497"/>
      <c r="U108" s="497">
        <f>V108+X108</f>
        <v>0</v>
      </c>
      <c r="V108" s="497"/>
      <c r="W108" s="497"/>
      <c r="X108" s="497"/>
      <c r="Y108" s="497">
        <f>Z108+AB108</f>
        <v>0</v>
      </c>
      <c r="Z108" s="611"/>
      <c r="AA108" s="611"/>
      <c r="AB108" s="50"/>
      <c r="AD108" s="24"/>
    </row>
    <row r="109" spans="1:30" ht="24.95" hidden="1" customHeight="1" x14ac:dyDescent="0.3">
      <c r="A109" s="181" t="s">
        <v>141</v>
      </c>
      <c r="B109" s="282" t="s">
        <v>238</v>
      </c>
      <c r="C109" s="282" t="s">
        <v>27</v>
      </c>
      <c r="D109" s="490" t="s">
        <v>32</v>
      </c>
      <c r="E109" s="490" t="s">
        <v>640</v>
      </c>
      <c r="F109" s="499" t="s">
        <v>490</v>
      </c>
      <c r="G109" s="499" t="s">
        <v>658</v>
      </c>
      <c r="H109" s="500" t="s">
        <v>661</v>
      </c>
      <c r="I109" s="500" t="s">
        <v>485</v>
      </c>
      <c r="J109" s="282" t="s">
        <v>49</v>
      </c>
      <c r="K109" s="513">
        <f t="shared" ref="K109:AB109" si="53">K110</f>
        <v>0</v>
      </c>
      <c r="L109" s="513">
        <f t="shared" si="53"/>
        <v>0</v>
      </c>
      <c r="M109" s="496">
        <f t="shared" si="53"/>
        <v>0</v>
      </c>
      <c r="N109" s="496">
        <f t="shared" si="53"/>
        <v>0</v>
      </c>
      <c r="O109" s="496">
        <f t="shared" si="53"/>
        <v>0</v>
      </c>
      <c r="P109" s="497">
        <f t="shared" si="53"/>
        <v>0</v>
      </c>
      <c r="Q109" s="497">
        <f t="shared" si="53"/>
        <v>0</v>
      </c>
      <c r="R109" s="497">
        <f t="shared" si="53"/>
        <v>0</v>
      </c>
      <c r="S109" s="497">
        <f t="shared" si="53"/>
        <v>0</v>
      </c>
      <c r="T109" s="497"/>
      <c r="U109" s="497">
        <f t="shared" si="53"/>
        <v>0</v>
      </c>
      <c r="V109" s="498">
        <f t="shared" si="53"/>
        <v>0</v>
      </c>
      <c r="W109" s="497">
        <f t="shared" si="53"/>
        <v>0</v>
      </c>
      <c r="X109" s="497">
        <f t="shared" si="53"/>
        <v>0</v>
      </c>
      <c r="Y109" s="497">
        <f t="shared" si="53"/>
        <v>0</v>
      </c>
      <c r="Z109" s="91">
        <f t="shared" si="53"/>
        <v>0</v>
      </c>
      <c r="AA109" s="91">
        <f t="shared" si="53"/>
        <v>0</v>
      </c>
      <c r="AB109" s="7">
        <f t="shared" si="53"/>
        <v>0</v>
      </c>
      <c r="AD109" s="24"/>
    </row>
    <row r="110" spans="1:30" ht="24.95" hidden="1" customHeight="1" x14ac:dyDescent="0.3">
      <c r="A110" s="181" t="s">
        <v>151</v>
      </c>
      <c r="B110" s="282" t="s">
        <v>238</v>
      </c>
      <c r="C110" s="282" t="s">
        <v>27</v>
      </c>
      <c r="D110" s="512" t="s">
        <v>32</v>
      </c>
      <c r="E110" s="490" t="s">
        <v>640</v>
      </c>
      <c r="F110" s="499" t="s">
        <v>490</v>
      </c>
      <c r="G110" s="499" t="s">
        <v>658</v>
      </c>
      <c r="H110" s="500" t="s">
        <v>661</v>
      </c>
      <c r="I110" s="494" t="s">
        <v>485</v>
      </c>
      <c r="J110" s="282" t="s">
        <v>18</v>
      </c>
      <c r="K110" s="496"/>
      <c r="L110" s="496"/>
      <c r="M110" s="496"/>
      <c r="N110" s="496"/>
      <c r="O110" s="496"/>
      <c r="P110" s="497">
        <f>Q110+S110</f>
        <v>0</v>
      </c>
      <c r="Q110" s="497"/>
      <c r="R110" s="497"/>
      <c r="S110" s="497"/>
      <c r="T110" s="497"/>
      <c r="U110" s="497">
        <f>V110+X110</f>
        <v>0</v>
      </c>
      <c r="V110" s="497"/>
      <c r="W110" s="497"/>
      <c r="X110" s="497"/>
      <c r="Y110" s="497">
        <f>Z110+AB110</f>
        <v>0</v>
      </c>
      <c r="Z110" s="611"/>
      <c r="AA110" s="611"/>
      <c r="AB110" s="50"/>
      <c r="AD110" s="24"/>
    </row>
    <row r="111" spans="1:30" ht="24.95" hidden="1" customHeight="1" x14ac:dyDescent="0.3">
      <c r="A111" s="181"/>
      <c r="B111" s="282"/>
      <c r="C111" s="282"/>
      <c r="D111" s="512"/>
      <c r="E111" s="490"/>
      <c r="F111" s="499"/>
      <c r="G111" s="499"/>
      <c r="H111" s="500"/>
      <c r="I111" s="494"/>
      <c r="J111" s="495"/>
      <c r="K111" s="496"/>
      <c r="L111" s="496"/>
      <c r="M111" s="496"/>
      <c r="N111" s="496"/>
      <c r="O111" s="496"/>
      <c r="P111" s="497"/>
      <c r="Q111" s="497"/>
      <c r="R111" s="497"/>
      <c r="S111" s="497"/>
      <c r="T111" s="497"/>
      <c r="U111" s="497"/>
      <c r="V111" s="498"/>
      <c r="W111" s="497"/>
      <c r="X111" s="497"/>
      <c r="Y111" s="497"/>
      <c r="Z111" s="91"/>
      <c r="AA111" s="91"/>
      <c r="AB111" s="7"/>
      <c r="AD111" s="24"/>
    </row>
    <row r="112" spans="1:30" ht="24.95" hidden="1" customHeight="1" x14ac:dyDescent="0.3">
      <c r="A112" s="131" t="s">
        <v>234</v>
      </c>
      <c r="B112" s="207" t="s">
        <v>238</v>
      </c>
      <c r="C112" s="207" t="s">
        <v>27</v>
      </c>
      <c r="D112" s="208" t="s">
        <v>41</v>
      </c>
      <c r="E112" s="490"/>
      <c r="F112" s="499"/>
      <c r="G112" s="499"/>
      <c r="H112" s="500"/>
      <c r="I112" s="210"/>
      <c r="J112" s="207"/>
      <c r="K112" s="487">
        <f t="shared" ref="K112:U117" si="54">K113</f>
        <v>22</v>
      </c>
      <c r="L112" s="487">
        <f t="shared" si="54"/>
        <v>54.1</v>
      </c>
      <c r="M112" s="487">
        <f t="shared" si="54"/>
        <v>54.1</v>
      </c>
      <c r="N112" s="487">
        <f t="shared" si="54"/>
        <v>0</v>
      </c>
      <c r="O112" s="487">
        <f t="shared" si="54"/>
        <v>0</v>
      </c>
      <c r="P112" s="229">
        <f t="shared" si="54"/>
        <v>0</v>
      </c>
      <c r="Q112" s="229">
        <f t="shared" si="54"/>
        <v>0</v>
      </c>
      <c r="R112" s="229">
        <f t="shared" si="54"/>
        <v>0</v>
      </c>
      <c r="S112" s="229">
        <f t="shared" si="54"/>
        <v>0</v>
      </c>
      <c r="T112" s="229"/>
      <c r="U112" s="229">
        <f t="shared" si="54"/>
        <v>0</v>
      </c>
      <c r="V112" s="489">
        <f t="shared" ref="V112:AB117" si="55">V113</f>
        <v>0</v>
      </c>
      <c r="W112" s="229">
        <f t="shared" si="55"/>
        <v>0</v>
      </c>
      <c r="X112" s="229">
        <f t="shared" si="55"/>
        <v>0</v>
      </c>
      <c r="Y112" s="229">
        <f t="shared" si="55"/>
        <v>0</v>
      </c>
      <c r="Z112" s="610">
        <f t="shared" si="55"/>
        <v>0</v>
      </c>
      <c r="AA112" s="610">
        <f t="shared" si="55"/>
        <v>0</v>
      </c>
      <c r="AB112" s="12">
        <f t="shared" si="55"/>
        <v>0</v>
      </c>
      <c r="AD112" s="24"/>
    </row>
    <row r="113" spans="1:31" ht="24.95" hidden="1" customHeight="1" x14ac:dyDescent="0.3">
      <c r="A113" s="181" t="s">
        <v>232</v>
      </c>
      <c r="B113" s="282" t="s">
        <v>238</v>
      </c>
      <c r="C113" s="282" t="s">
        <v>27</v>
      </c>
      <c r="D113" s="490" t="s">
        <v>41</v>
      </c>
      <c r="E113" s="490" t="s">
        <v>649</v>
      </c>
      <c r="F113" s="499" t="s">
        <v>642</v>
      </c>
      <c r="G113" s="499" t="s">
        <v>643</v>
      </c>
      <c r="H113" s="500" t="s">
        <v>644</v>
      </c>
      <c r="I113" s="500"/>
      <c r="J113" s="282"/>
      <c r="K113" s="496">
        <f t="shared" si="54"/>
        <v>22</v>
      </c>
      <c r="L113" s="496">
        <f t="shared" si="54"/>
        <v>54.1</v>
      </c>
      <c r="M113" s="496">
        <f t="shared" si="54"/>
        <v>54.1</v>
      </c>
      <c r="N113" s="496">
        <f t="shared" si="54"/>
        <v>0</v>
      </c>
      <c r="O113" s="496">
        <f t="shared" si="54"/>
        <v>0</v>
      </c>
      <c r="P113" s="497">
        <f t="shared" si="54"/>
        <v>0</v>
      </c>
      <c r="Q113" s="497">
        <f t="shared" si="54"/>
        <v>0</v>
      </c>
      <c r="R113" s="497">
        <f t="shared" si="54"/>
        <v>0</v>
      </c>
      <c r="S113" s="497">
        <f t="shared" si="54"/>
        <v>0</v>
      </c>
      <c r="T113" s="497"/>
      <c r="U113" s="497">
        <f t="shared" si="54"/>
        <v>0</v>
      </c>
      <c r="V113" s="498">
        <f t="shared" si="55"/>
        <v>0</v>
      </c>
      <c r="W113" s="497">
        <f t="shared" si="55"/>
        <v>0</v>
      </c>
      <c r="X113" s="497">
        <f t="shared" si="55"/>
        <v>0</v>
      </c>
      <c r="Y113" s="497">
        <f t="shared" si="55"/>
        <v>0</v>
      </c>
      <c r="Z113" s="91">
        <f t="shared" si="55"/>
        <v>0</v>
      </c>
      <c r="AA113" s="91">
        <f t="shared" si="55"/>
        <v>0</v>
      </c>
      <c r="AB113" s="7">
        <f t="shared" si="55"/>
        <v>0</v>
      </c>
      <c r="AD113" s="24"/>
    </row>
    <row r="114" spans="1:31" ht="36" hidden="1" customHeight="1" x14ac:dyDescent="0.3">
      <c r="A114" s="181" t="s">
        <v>942</v>
      </c>
      <c r="B114" s="282" t="s">
        <v>238</v>
      </c>
      <c r="C114" s="282" t="s">
        <v>27</v>
      </c>
      <c r="D114" s="490" t="s">
        <v>41</v>
      </c>
      <c r="E114" s="491" t="s">
        <v>649</v>
      </c>
      <c r="F114" s="492" t="s">
        <v>648</v>
      </c>
      <c r="G114" s="492" t="s">
        <v>643</v>
      </c>
      <c r="H114" s="493" t="s">
        <v>644</v>
      </c>
      <c r="I114" s="500"/>
      <c r="J114" s="282"/>
      <c r="K114" s="496">
        <f t="shared" si="54"/>
        <v>22</v>
      </c>
      <c r="L114" s="496">
        <f t="shared" si="54"/>
        <v>54.1</v>
      </c>
      <c r="M114" s="496">
        <f t="shared" si="54"/>
        <v>54.1</v>
      </c>
      <c r="N114" s="496">
        <f t="shared" si="54"/>
        <v>0</v>
      </c>
      <c r="O114" s="496">
        <f t="shared" si="54"/>
        <v>0</v>
      </c>
      <c r="P114" s="497">
        <f t="shared" si="54"/>
        <v>0</v>
      </c>
      <c r="Q114" s="497">
        <f t="shared" si="54"/>
        <v>0</v>
      </c>
      <c r="R114" s="497">
        <f t="shared" si="54"/>
        <v>0</v>
      </c>
      <c r="S114" s="497">
        <f t="shared" si="54"/>
        <v>0</v>
      </c>
      <c r="T114" s="497"/>
      <c r="U114" s="497">
        <f t="shared" si="54"/>
        <v>0</v>
      </c>
      <c r="V114" s="498">
        <f t="shared" si="55"/>
        <v>0</v>
      </c>
      <c r="W114" s="497">
        <f t="shared" si="55"/>
        <v>0</v>
      </c>
      <c r="X114" s="497">
        <f t="shared" si="55"/>
        <v>0</v>
      </c>
      <c r="Y114" s="497">
        <f t="shared" si="55"/>
        <v>0</v>
      </c>
      <c r="Z114" s="91">
        <f t="shared" si="55"/>
        <v>0</v>
      </c>
      <c r="AA114" s="91">
        <f t="shared" si="55"/>
        <v>0</v>
      </c>
      <c r="AB114" s="7">
        <f t="shared" si="55"/>
        <v>0</v>
      </c>
      <c r="AD114" s="24"/>
    </row>
    <row r="115" spans="1:31" ht="42" hidden="1" customHeight="1" x14ac:dyDescent="0.3">
      <c r="A115" s="181" t="s">
        <v>944</v>
      </c>
      <c r="B115" s="282" t="s">
        <v>238</v>
      </c>
      <c r="C115" s="282" t="s">
        <v>27</v>
      </c>
      <c r="D115" s="490" t="s">
        <v>41</v>
      </c>
      <c r="E115" s="490" t="s">
        <v>649</v>
      </c>
      <c r="F115" s="499" t="s">
        <v>648</v>
      </c>
      <c r="G115" s="499" t="s">
        <v>1051</v>
      </c>
      <c r="H115" s="500" t="s">
        <v>644</v>
      </c>
      <c r="I115" s="500"/>
      <c r="J115" s="282"/>
      <c r="K115" s="496">
        <f t="shared" si="54"/>
        <v>22</v>
      </c>
      <c r="L115" s="496">
        <f t="shared" si="54"/>
        <v>54.1</v>
      </c>
      <c r="M115" s="496">
        <f t="shared" si="54"/>
        <v>54.1</v>
      </c>
      <c r="N115" s="496">
        <f t="shared" si="54"/>
        <v>0</v>
      </c>
      <c r="O115" s="496">
        <f t="shared" si="54"/>
        <v>0</v>
      </c>
      <c r="P115" s="497">
        <f t="shared" si="54"/>
        <v>0</v>
      </c>
      <c r="Q115" s="497">
        <f t="shared" si="54"/>
        <v>0</v>
      </c>
      <c r="R115" s="497">
        <f t="shared" si="54"/>
        <v>0</v>
      </c>
      <c r="S115" s="497">
        <f t="shared" si="54"/>
        <v>0</v>
      </c>
      <c r="T115" s="497"/>
      <c r="U115" s="497">
        <f t="shared" si="54"/>
        <v>0</v>
      </c>
      <c r="V115" s="498">
        <f t="shared" si="55"/>
        <v>0</v>
      </c>
      <c r="W115" s="497">
        <f t="shared" si="55"/>
        <v>0</v>
      </c>
      <c r="X115" s="497">
        <f t="shared" si="55"/>
        <v>0</v>
      </c>
      <c r="Y115" s="497">
        <f t="shared" si="55"/>
        <v>0</v>
      </c>
      <c r="Z115" s="91">
        <f t="shared" si="55"/>
        <v>0</v>
      </c>
      <c r="AA115" s="91">
        <f t="shared" si="55"/>
        <v>0</v>
      </c>
      <c r="AB115" s="7">
        <f t="shared" si="55"/>
        <v>0</v>
      </c>
      <c r="AD115" s="24"/>
    </row>
    <row r="116" spans="1:31" ht="35.1" hidden="1" customHeight="1" x14ac:dyDescent="0.3">
      <c r="A116" s="181" t="s">
        <v>235</v>
      </c>
      <c r="B116" s="282" t="s">
        <v>238</v>
      </c>
      <c r="C116" s="282" t="s">
        <v>27</v>
      </c>
      <c r="D116" s="490" t="s">
        <v>41</v>
      </c>
      <c r="E116" s="491" t="s">
        <v>649</v>
      </c>
      <c r="F116" s="492" t="s">
        <v>648</v>
      </c>
      <c r="G116" s="492" t="s">
        <v>1051</v>
      </c>
      <c r="H116" s="493" t="s">
        <v>662</v>
      </c>
      <c r="I116" s="500" t="s">
        <v>550</v>
      </c>
      <c r="J116" s="282"/>
      <c r="K116" s="496">
        <f t="shared" si="54"/>
        <v>22</v>
      </c>
      <c r="L116" s="496">
        <f t="shared" si="54"/>
        <v>54.1</v>
      </c>
      <c r="M116" s="496">
        <f t="shared" si="54"/>
        <v>54.1</v>
      </c>
      <c r="N116" s="496">
        <f t="shared" si="54"/>
        <v>0</v>
      </c>
      <c r="O116" s="496">
        <f t="shared" si="54"/>
        <v>0</v>
      </c>
      <c r="P116" s="497">
        <f t="shared" si="54"/>
        <v>0</v>
      </c>
      <c r="Q116" s="497">
        <f t="shared" si="54"/>
        <v>0</v>
      </c>
      <c r="R116" s="497">
        <f t="shared" si="54"/>
        <v>0</v>
      </c>
      <c r="S116" s="497">
        <f t="shared" si="54"/>
        <v>0</v>
      </c>
      <c r="T116" s="497"/>
      <c r="U116" s="497">
        <f t="shared" si="54"/>
        <v>0</v>
      </c>
      <c r="V116" s="498">
        <f t="shared" si="55"/>
        <v>0</v>
      </c>
      <c r="W116" s="497">
        <f t="shared" si="55"/>
        <v>0</v>
      </c>
      <c r="X116" s="497">
        <f t="shared" si="55"/>
        <v>0</v>
      </c>
      <c r="Y116" s="497">
        <f t="shared" si="55"/>
        <v>0</v>
      </c>
      <c r="Z116" s="91">
        <f t="shared" si="55"/>
        <v>0</v>
      </c>
      <c r="AA116" s="91">
        <f t="shared" si="55"/>
        <v>0</v>
      </c>
      <c r="AB116" s="7">
        <f t="shared" si="55"/>
        <v>0</v>
      </c>
      <c r="AD116" s="24"/>
    </row>
    <row r="117" spans="1:31" ht="35.1" hidden="1" customHeight="1" x14ac:dyDescent="0.3">
      <c r="A117" s="181" t="s">
        <v>107</v>
      </c>
      <c r="B117" s="282" t="s">
        <v>238</v>
      </c>
      <c r="C117" s="282" t="s">
        <v>27</v>
      </c>
      <c r="D117" s="490" t="s">
        <v>41</v>
      </c>
      <c r="E117" s="490" t="s">
        <v>649</v>
      </c>
      <c r="F117" s="499" t="s">
        <v>648</v>
      </c>
      <c r="G117" s="499" t="s">
        <v>1051</v>
      </c>
      <c r="H117" s="500" t="s">
        <v>662</v>
      </c>
      <c r="I117" s="500" t="s">
        <v>550</v>
      </c>
      <c r="J117" s="282" t="s">
        <v>80</v>
      </c>
      <c r="K117" s="496">
        <f t="shared" si="54"/>
        <v>22</v>
      </c>
      <c r="L117" s="496">
        <f t="shared" si="54"/>
        <v>54.1</v>
      </c>
      <c r="M117" s="496">
        <f t="shared" si="54"/>
        <v>54.1</v>
      </c>
      <c r="N117" s="496">
        <f t="shared" si="54"/>
        <v>0</v>
      </c>
      <c r="O117" s="496">
        <f t="shared" si="54"/>
        <v>0</v>
      </c>
      <c r="P117" s="497">
        <f t="shared" si="54"/>
        <v>0</v>
      </c>
      <c r="Q117" s="497">
        <f t="shared" si="54"/>
        <v>0</v>
      </c>
      <c r="R117" s="497">
        <f t="shared" si="54"/>
        <v>0</v>
      </c>
      <c r="S117" s="497">
        <f t="shared" si="54"/>
        <v>0</v>
      </c>
      <c r="T117" s="497"/>
      <c r="U117" s="497">
        <f t="shared" si="54"/>
        <v>0</v>
      </c>
      <c r="V117" s="498">
        <f t="shared" si="55"/>
        <v>0</v>
      </c>
      <c r="W117" s="497">
        <f t="shared" si="55"/>
        <v>0</v>
      </c>
      <c r="X117" s="497">
        <f t="shared" si="55"/>
        <v>0</v>
      </c>
      <c r="Y117" s="497">
        <f t="shared" si="55"/>
        <v>0</v>
      </c>
      <c r="Z117" s="91">
        <f t="shared" si="55"/>
        <v>0</v>
      </c>
      <c r="AA117" s="91">
        <f t="shared" si="55"/>
        <v>0</v>
      </c>
      <c r="AB117" s="7">
        <f t="shared" si="55"/>
        <v>0</v>
      </c>
      <c r="AD117" s="24"/>
    </row>
    <row r="118" spans="1:31" ht="35.1" hidden="1" customHeight="1" x14ac:dyDescent="0.3">
      <c r="A118" s="181" t="s">
        <v>81</v>
      </c>
      <c r="B118" s="282" t="s">
        <v>238</v>
      </c>
      <c r="C118" s="282" t="s">
        <v>27</v>
      </c>
      <c r="D118" s="490" t="s">
        <v>41</v>
      </c>
      <c r="E118" s="490" t="s">
        <v>649</v>
      </c>
      <c r="F118" s="499" t="s">
        <v>648</v>
      </c>
      <c r="G118" s="499" t="s">
        <v>1051</v>
      </c>
      <c r="H118" s="500" t="s">
        <v>662</v>
      </c>
      <c r="I118" s="500" t="s">
        <v>550</v>
      </c>
      <c r="J118" s="282" t="s">
        <v>82</v>
      </c>
      <c r="K118" s="496">
        <v>22</v>
      </c>
      <c r="L118" s="496">
        <v>54.1</v>
      </c>
      <c r="M118" s="496">
        <v>54.1</v>
      </c>
      <c r="N118" s="496"/>
      <c r="O118" s="496"/>
      <c r="P118" s="497">
        <f>1100-1100</f>
        <v>0</v>
      </c>
      <c r="Q118" s="497"/>
      <c r="R118" s="497"/>
      <c r="S118" s="497"/>
      <c r="T118" s="497"/>
      <c r="U118" s="497">
        <f>1200-1200</f>
        <v>0</v>
      </c>
      <c r="V118" s="497"/>
      <c r="W118" s="497"/>
      <c r="X118" s="497"/>
      <c r="Y118" s="497">
        <f>1100-1100</f>
        <v>0</v>
      </c>
      <c r="Z118" s="611"/>
      <c r="AA118" s="611"/>
      <c r="AB118" s="50"/>
      <c r="AD118" s="24"/>
      <c r="AE118" t="s">
        <v>1357</v>
      </c>
    </row>
    <row r="119" spans="1:31" ht="22.5" hidden="1" customHeight="1" x14ac:dyDescent="0.3">
      <c r="A119" s="181"/>
      <c r="B119" s="282"/>
      <c r="C119" s="282"/>
      <c r="D119" s="490"/>
      <c r="E119" s="490"/>
      <c r="F119" s="499"/>
      <c r="G119" s="499"/>
      <c r="H119" s="500"/>
      <c r="I119" s="500"/>
      <c r="J119" s="282"/>
      <c r="K119" s="496"/>
      <c r="L119" s="496"/>
      <c r="M119" s="496"/>
      <c r="N119" s="496"/>
      <c r="O119" s="496"/>
      <c r="P119" s="497"/>
      <c r="Q119" s="497"/>
      <c r="R119" s="497"/>
      <c r="S119" s="497"/>
      <c r="T119" s="497"/>
      <c r="U119" s="497"/>
      <c r="V119" s="498"/>
      <c r="W119" s="497"/>
      <c r="X119" s="497"/>
      <c r="Y119" s="497"/>
      <c r="Z119" s="91"/>
      <c r="AA119" s="91"/>
      <c r="AB119" s="7"/>
      <c r="AD119" s="24"/>
    </row>
    <row r="120" spans="1:31" ht="27.75" hidden="1" customHeight="1" x14ac:dyDescent="0.3">
      <c r="A120" s="131" t="s">
        <v>781</v>
      </c>
      <c r="B120" s="207" t="s">
        <v>238</v>
      </c>
      <c r="C120" s="514" t="s">
        <v>27</v>
      </c>
      <c r="D120" s="515" t="s">
        <v>34</v>
      </c>
      <c r="E120" s="208"/>
      <c r="F120" s="209"/>
      <c r="G120" s="209"/>
      <c r="H120" s="210"/>
      <c r="I120" s="210"/>
      <c r="J120" s="207"/>
      <c r="K120" s="487">
        <f t="shared" ref="K120:AB120" si="56">K122</f>
        <v>0</v>
      </c>
      <c r="L120" s="487">
        <f t="shared" si="56"/>
        <v>0</v>
      </c>
      <c r="M120" s="487">
        <f t="shared" si="56"/>
        <v>0</v>
      </c>
      <c r="N120" s="487">
        <f t="shared" si="56"/>
        <v>0</v>
      </c>
      <c r="O120" s="487">
        <f t="shared" si="56"/>
        <v>0</v>
      </c>
      <c r="P120" s="229">
        <f t="shared" si="56"/>
        <v>0</v>
      </c>
      <c r="Q120" s="229">
        <f t="shared" si="56"/>
        <v>0</v>
      </c>
      <c r="R120" s="229">
        <f t="shared" si="56"/>
        <v>0</v>
      </c>
      <c r="S120" s="229">
        <f t="shared" si="56"/>
        <v>0</v>
      </c>
      <c r="T120" s="229"/>
      <c r="U120" s="229">
        <f t="shared" si="56"/>
        <v>0</v>
      </c>
      <c r="V120" s="489">
        <f t="shared" si="56"/>
        <v>0</v>
      </c>
      <c r="W120" s="229">
        <f t="shared" si="56"/>
        <v>0</v>
      </c>
      <c r="X120" s="229">
        <f t="shared" si="56"/>
        <v>0</v>
      </c>
      <c r="Y120" s="229">
        <f t="shared" si="56"/>
        <v>0</v>
      </c>
      <c r="Z120" s="610">
        <f t="shared" si="56"/>
        <v>0</v>
      </c>
      <c r="AA120" s="610">
        <f t="shared" si="56"/>
        <v>0</v>
      </c>
      <c r="AB120" s="12">
        <f t="shared" si="56"/>
        <v>0</v>
      </c>
      <c r="AD120" s="24"/>
    </row>
    <row r="121" spans="1:31" ht="24.95" hidden="1" customHeight="1" x14ac:dyDescent="0.3">
      <c r="A121" s="181" t="s">
        <v>225</v>
      </c>
      <c r="B121" s="282" t="s">
        <v>238</v>
      </c>
      <c r="C121" s="495" t="s">
        <v>27</v>
      </c>
      <c r="D121" s="512" t="s">
        <v>34</v>
      </c>
      <c r="E121" s="491" t="s">
        <v>649</v>
      </c>
      <c r="F121" s="492" t="s">
        <v>642</v>
      </c>
      <c r="G121" s="492" t="s">
        <v>643</v>
      </c>
      <c r="H121" s="493" t="s">
        <v>644</v>
      </c>
      <c r="I121" s="516"/>
      <c r="J121" s="708"/>
      <c r="K121" s="487">
        <f t="shared" ref="K121:AB121" si="57">K122</f>
        <v>0</v>
      </c>
      <c r="L121" s="487">
        <f t="shared" si="57"/>
        <v>0</v>
      </c>
      <c r="M121" s="487">
        <f t="shared" si="57"/>
        <v>0</v>
      </c>
      <c r="N121" s="487">
        <f t="shared" si="57"/>
        <v>0</v>
      </c>
      <c r="O121" s="487">
        <f t="shared" si="57"/>
        <v>0</v>
      </c>
      <c r="P121" s="229">
        <f t="shared" si="57"/>
        <v>0</v>
      </c>
      <c r="Q121" s="229">
        <f t="shared" si="57"/>
        <v>0</v>
      </c>
      <c r="R121" s="229">
        <f t="shared" si="57"/>
        <v>0</v>
      </c>
      <c r="S121" s="229">
        <f t="shared" si="57"/>
        <v>0</v>
      </c>
      <c r="T121" s="229"/>
      <c r="U121" s="229">
        <f t="shared" si="57"/>
        <v>0</v>
      </c>
      <c r="V121" s="489">
        <f t="shared" si="57"/>
        <v>0</v>
      </c>
      <c r="W121" s="229">
        <f t="shared" si="57"/>
        <v>0</v>
      </c>
      <c r="X121" s="229">
        <f t="shared" si="57"/>
        <v>0</v>
      </c>
      <c r="Y121" s="229">
        <f t="shared" si="57"/>
        <v>0</v>
      </c>
      <c r="Z121" s="610">
        <f t="shared" si="57"/>
        <v>0</v>
      </c>
      <c r="AA121" s="610">
        <f t="shared" si="57"/>
        <v>0</v>
      </c>
      <c r="AB121" s="12">
        <f t="shared" si="57"/>
        <v>0</v>
      </c>
      <c r="AD121" s="24"/>
    </row>
    <row r="122" spans="1:31" ht="24.95" hidden="1" customHeight="1" x14ac:dyDescent="0.3">
      <c r="A122" s="181" t="s">
        <v>822</v>
      </c>
      <c r="B122" s="282" t="s">
        <v>238</v>
      </c>
      <c r="C122" s="282" t="s">
        <v>27</v>
      </c>
      <c r="D122" s="490" t="s">
        <v>34</v>
      </c>
      <c r="E122" s="490" t="s">
        <v>649</v>
      </c>
      <c r="F122" s="499" t="s">
        <v>490</v>
      </c>
      <c r="G122" s="499" t="s">
        <v>643</v>
      </c>
      <c r="H122" s="500" t="s">
        <v>644</v>
      </c>
      <c r="I122" s="500"/>
      <c r="J122" s="282"/>
      <c r="K122" s="496">
        <f t="shared" ref="K122:AB122" si="58">K123+K126+K129</f>
        <v>0</v>
      </c>
      <c r="L122" s="496">
        <f t="shared" si="58"/>
        <v>0</v>
      </c>
      <c r="M122" s="496">
        <f t="shared" si="58"/>
        <v>0</v>
      </c>
      <c r="N122" s="496">
        <f t="shared" si="58"/>
        <v>0</v>
      </c>
      <c r="O122" s="496">
        <f t="shared" si="58"/>
        <v>0</v>
      </c>
      <c r="P122" s="497">
        <f t="shared" si="58"/>
        <v>0</v>
      </c>
      <c r="Q122" s="497">
        <f t="shared" si="58"/>
        <v>0</v>
      </c>
      <c r="R122" s="497">
        <f t="shared" si="58"/>
        <v>0</v>
      </c>
      <c r="S122" s="497">
        <f t="shared" si="58"/>
        <v>0</v>
      </c>
      <c r="T122" s="497"/>
      <c r="U122" s="497">
        <f t="shared" si="58"/>
        <v>0</v>
      </c>
      <c r="V122" s="505">
        <f t="shared" si="58"/>
        <v>0</v>
      </c>
      <c r="W122" s="497">
        <f t="shared" si="58"/>
        <v>0</v>
      </c>
      <c r="X122" s="497">
        <f t="shared" si="58"/>
        <v>0</v>
      </c>
      <c r="Y122" s="497">
        <f t="shared" si="58"/>
        <v>0</v>
      </c>
      <c r="Z122" s="91">
        <f t="shared" si="58"/>
        <v>0</v>
      </c>
      <c r="AA122" s="91">
        <f t="shared" si="58"/>
        <v>0</v>
      </c>
      <c r="AB122" s="7">
        <f t="shared" si="58"/>
        <v>0</v>
      </c>
      <c r="AD122" s="24"/>
    </row>
    <row r="123" spans="1:31" ht="33.75" hidden="1" customHeight="1" x14ac:dyDescent="0.3">
      <c r="A123" s="182" t="s">
        <v>823</v>
      </c>
      <c r="B123" s="282" t="s">
        <v>238</v>
      </c>
      <c r="C123" s="282" t="s">
        <v>27</v>
      </c>
      <c r="D123" s="490" t="s">
        <v>34</v>
      </c>
      <c r="E123" s="491" t="s">
        <v>649</v>
      </c>
      <c r="F123" s="492" t="s">
        <v>490</v>
      </c>
      <c r="G123" s="492" t="s">
        <v>643</v>
      </c>
      <c r="H123" s="493" t="s">
        <v>824</v>
      </c>
      <c r="I123" s="494"/>
      <c r="J123" s="495"/>
      <c r="K123" s="496">
        <f t="shared" ref="K123:U124" si="59">K124</f>
        <v>0</v>
      </c>
      <c r="L123" s="496">
        <f t="shared" si="59"/>
        <v>0</v>
      </c>
      <c r="M123" s="496">
        <f t="shared" si="59"/>
        <v>0</v>
      </c>
      <c r="N123" s="496">
        <f t="shared" si="59"/>
        <v>0</v>
      </c>
      <c r="O123" s="496">
        <f t="shared" si="59"/>
        <v>0</v>
      </c>
      <c r="P123" s="497">
        <f t="shared" si="59"/>
        <v>0</v>
      </c>
      <c r="Q123" s="497">
        <f t="shared" si="59"/>
        <v>0</v>
      </c>
      <c r="R123" s="497">
        <f t="shared" si="59"/>
        <v>0</v>
      </c>
      <c r="S123" s="497">
        <f t="shared" si="59"/>
        <v>0</v>
      </c>
      <c r="T123" s="497"/>
      <c r="U123" s="497">
        <f t="shared" si="59"/>
        <v>0</v>
      </c>
      <c r="V123" s="505">
        <f t="shared" ref="V123:AB124" si="60">V124</f>
        <v>0</v>
      </c>
      <c r="W123" s="497">
        <f t="shared" si="60"/>
        <v>0</v>
      </c>
      <c r="X123" s="497">
        <f t="shared" si="60"/>
        <v>0</v>
      </c>
      <c r="Y123" s="497">
        <f t="shared" si="60"/>
        <v>0</v>
      </c>
      <c r="Z123" s="91">
        <f t="shared" si="60"/>
        <v>0</v>
      </c>
      <c r="AA123" s="91">
        <f t="shared" si="60"/>
        <v>0</v>
      </c>
      <c r="AB123" s="7">
        <f t="shared" si="60"/>
        <v>0</v>
      </c>
      <c r="AD123" s="24"/>
    </row>
    <row r="124" spans="1:31" ht="23.25" hidden="1" customHeight="1" x14ac:dyDescent="0.3">
      <c r="A124" s="181" t="s">
        <v>831</v>
      </c>
      <c r="B124" s="282" t="s">
        <v>238</v>
      </c>
      <c r="C124" s="282" t="s">
        <v>27</v>
      </c>
      <c r="D124" s="490" t="s">
        <v>34</v>
      </c>
      <c r="E124" s="490" t="s">
        <v>649</v>
      </c>
      <c r="F124" s="499" t="s">
        <v>490</v>
      </c>
      <c r="G124" s="499" t="s">
        <v>643</v>
      </c>
      <c r="H124" s="500" t="s">
        <v>824</v>
      </c>
      <c r="I124" s="500" t="s">
        <v>102</v>
      </c>
      <c r="J124" s="282" t="s">
        <v>49</v>
      </c>
      <c r="K124" s="496">
        <f t="shared" si="59"/>
        <v>0</v>
      </c>
      <c r="L124" s="496">
        <f t="shared" si="59"/>
        <v>0</v>
      </c>
      <c r="M124" s="496">
        <f t="shared" si="59"/>
        <v>0</v>
      </c>
      <c r="N124" s="496">
        <f t="shared" si="59"/>
        <v>0</v>
      </c>
      <c r="O124" s="496">
        <f t="shared" si="59"/>
        <v>0</v>
      </c>
      <c r="P124" s="497">
        <f t="shared" si="59"/>
        <v>0</v>
      </c>
      <c r="Q124" s="497">
        <f t="shared" si="59"/>
        <v>0</v>
      </c>
      <c r="R124" s="497">
        <f t="shared" si="59"/>
        <v>0</v>
      </c>
      <c r="S124" s="497">
        <f t="shared" si="59"/>
        <v>0</v>
      </c>
      <c r="T124" s="497"/>
      <c r="U124" s="497">
        <f t="shared" si="59"/>
        <v>0</v>
      </c>
      <c r="V124" s="505">
        <f t="shared" si="60"/>
        <v>0</v>
      </c>
      <c r="W124" s="497">
        <f t="shared" si="60"/>
        <v>0</v>
      </c>
      <c r="X124" s="497">
        <f t="shared" si="60"/>
        <v>0</v>
      </c>
      <c r="Y124" s="497">
        <f t="shared" si="60"/>
        <v>0</v>
      </c>
      <c r="Z124" s="91">
        <f t="shared" si="60"/>
        <v>0</v>
      </c>
      <c r="AA124" s="91">
        <f t="shared" si="60"/>
        <v>0</v>
      </c>
      <c r="AB124" s="7">
        <f t="shared" si="60"/>
        <v>0</v>
      </c>
      <c r="AD124" s="24"/>
    </row>
    <row r="125" spans="1:31" ht="24.95" hidden="1" customHeight="1" x14ac:dyDescent="0.3">
      <c r="A125" s="181" t="s">
        <v>830</v>
      </c>
      <c r="B125" s="282" t="s">
        <v>238</v>
      </c>
      <c r="C125" s="282" t="s">
        <v>27</v>
      </c>
      <c r="D125" s="490" t="s">
        <v>34</v>
      </c>
      <c r="E125" s="490" t="s">
        <v>649</v>
      </c>
      <c r="F125" s="499" t="s">
        <v>490</v>
      </c>
      <c r="G125" s="499" t="s">
        <v>643</v>
      </c>
      <c r="H125" s="500" t="s">
        <v>824</v>
      </c>
      <c r="I125" s="500" t="s">
        <v>102</v>
      </c>
      <c r="J125" s="282" t="s">
        <v>829</v>
      </c>
      <c r="K125" s="496"/>
      <c r="L125" s="496"/>
      <c r="M125" s="496"/>
      <c r="N125" s="496"/>
      <c r="O125" s="496"/>
      <c r="P125" s="497">
        <f>Q125+S125</f>
        <v>0</v>
      </c>
      <c r="Q125" s="497"/>
      <c r="R125" s="497"/>
      <c r="S125" s="497"/>
      <c r="T125" s="497"/>
      <c r="U125" s="497">
        <f>V125+X125</f>
        <v>0</v>
      </c>
      <c r="V125" s="497"/>
      <c r="W125" s="497"/>
      <c r="X125" s="497"/>
      <c r="Y125" s="497">
        <f>Z125+AB125</f>
        <v>0</v>
      </c>
      <c r="Z125" s="611"/>
      <c r="AA125" s="611"/>
      <c r="AB125" s="50"/>
      <c r="AD125" s="24"/>
    </row>
    <row r="126" spans="1:31" ht="31.5" hidden="1" customHeight="1" x14ac:dyDescent="0.3">
      <c r="A126" s="184" t="s">
        <v>825</v>
      </c>
      <c r="B126" s="282" t="s">
        <v>238</v>
      </c>
      <c r="C126" s="282" t="s">
        <v>27</v>
      </c>
      <c r="D126" s="511" t="s">
        <v>34</v>
      </c>
      <c r="E126" s="491" t="s">
        <v>649</v>
      </c>
      <c r="F126" s="492" t="s">
        <v>490</v>
      </c>
      <c r="G126" s="492" t="s">
        <v>643</v>
      </c>
      <c r="H126" s="493" t="s">
        <v>827</v>
      </c>
      <c r="I126" s="508"/>
      <c r="J126" s="507"/>
      <c r="K126" s="496">
        <f t="shared" ref="K126:U127" si="61">K127</f>
        <v>0</v>
      </c>
      <c r="L126" s="496">
        <f t="shared" si="61"/>
        <v>0</v>
      </c>
      <c r="M126" s="496">
        <f t="shared" si="61"/>
        <v>0</v>
      </c>
      <c r="N126" s="496">
        <f t="shared" si="61"/>
        <v>0</v>
      </c>
      <c r="O126" s="496">
        <f t="shared" si="61"/>
        <v>0</v>
      </c>
      <c r="P126" s="497">
        <f t="shared" si="61"/>
        <v>0</v>
      </c>
      <c r="Q126" s="497">
        <f t="shared" si="61"/>
        <v>0</v>
      </c>
      <c r="R126" s="497">
        <f t="shared" si="61"/>
        <v>0</v>
      </c>
      <c r="S126" s="497">
        <f t="shared" si="61"/>
        <v>0</v>
      </c>
      <c r="T126" s="497"/>
      <c r="U126" s="497">
        <f t="shared" si="61"/>
        <v>0</v>
      </c>
      <c r="V126" s="505">
        <f t="shared" ref="V126:AB127" si="62">V127</f>
        <v>0</v>
      </c>
      <c r="W126" s="497">
        <f t="shared" si="62"/>
        <v>0</v>
      </c>
      <c r="X126" s="497">
        <f t="shared" si="62"/>
        <v>0</v>
      </c>
      <c r="Y126" s="497">
        <f t="shared" si="62"/>
        <v>0</v>
      </c>
      <c r="Z126" s="91">
        <f t="shared" si="62"/>
        <v>0</v>
      </c>
      <c r="AA126" s="91">
        <f t="shared" si="62"/>
        <v>0</v>
      </c>
      <c r="AB126" s="7">
        <f t="shared" si="62"/>
        <v>0</v>
      </c>
      <c r="AD126" s="24"/>
    </row>
    <row r="127" spans="1:31" ht="36.75" hidden="1" customHeight="1" x14ac:dyDescent="0.3">
      <c r="A127" s="181" t="s">
        <v>107</v>
      </c>
      <c r="B127" s="282" t="s">
        <v>238</v>
      </c>
      <c r="C127" s="282" t="s">
        <v>27</v>
      </c>
      <c r="D127" s="490" t="s">
        <v>34</v>
      </c>
      <c r="E127" s="490" t="s">
        <v>649</v>
      </c>
      <c r="F127" s="499" t="s">
        <v>490</v>
      </c>
      <c r="G127" s="499" t="s">
        <v>643</v>
      </c>
      <c r="H127" s="500" t="s">
        <v>827</v>
      </c>
      <c r="I127" s="500" t="s">
        <v>102</v>
      </c>
      <c r="J127" s="282" t="s">
        <v>80</v>
      </c>
      <c r="K127" s="496">
        <f t="shared" si="61"/>
        <v>0</v>
      </c>
      <c r="L127" s="496">
        <f t="shared" si="61"/>
        <v>0</v>
      </c>
      <c r="M127" s="496">
        <f t="shared" si="61"/>
        <v>0</v>
      </c>
      <c r="N127" s="496">
        <f t="shared" si="61"/>
        <v>0</v>
      </c>
      <c r="O127" s="496">
        <f t="shared" si="61"/>
        <v>0</v>
      </c>
      <c r="P127" s="497">
        <f t="shared" si="61"/>
        <v>0</v>
      </c>
      <c r="Q127" s="497">
        <f t="shared" si="61"/>
        <v>0</v>
      </c>
      <c r="R127" s="497">
        <f t="shared" si="61"/>
        <v>0</v>
      </c>
      <c r="S127" s="497">
        <f t="shared" si="61"/>
        <v>0</v>
      </c>
      <c r="T127" s="497"/>
      <c r="U127" s="497">
        <f t="shared" si="61"/>
        <v>0</v>
      </c>
      <c r="V127" s="505">
        <f t="shared" si="62"/>
        <v>0</v>
      </c>
      <c r="W127" s="497">
        <f t="shared" si="62"/>
        <v>0</v>
      </c>
      <c r="X127" s="497">
        <f t="shared" si="62"/>
        <v>0</v>
      </c>
      <c r="Y127" s="497">
        <f t="shared" si="62"/>
        <v>0</v>
      </c>
      <c r="Z127" s="91">
        <f t="shared" si="62"/>
        <v>0</v>
      </c>
      <c r="AA127" s="91">
        <f t="shared" si="62"/>
        <v>0</v>
      </c>
      <c r="AB127" s="7">
        <f t="shared" si="62"/>
        <v>0</v>
      </c>
      <c r="AD127" s="24"/>
    </row>
    <row r="128" spans="1:31" ht="33" hidden="1" customHeight="1" x14ac:dyDescent="0.3">
      <c r="A128" s="181" t="s">
        <v>81</v>
      </c>
      <c r="B128" s="282" t="s">
        <v>238</v>
      </c>
      <c r="C128" s="282" t="s">
        <v>27</v>
      </c>
      <c r="D128" s="490" t="s">
        <v>34</v>
      </c>
      <c r="E128" s="490" t="s">
        <v>649</v>
      </c>
      <c r="F128" s="499" t="s">
        <v>490</v>
      </c>
      <c r="G128" s="499" t="s">
        <v>643</v>
      </c>
      <c r="H128" s="500" t="s">
        <v>827</v>
      </c>
      <c r="I128" s="500" t="s">
        <v>102</v>
      </c>
      <c r="J128" s="282" t="s">
        <v>82</v>
      </c>
      <c r="K128" s="496"/>
      <c r="L128" s="496"/>
      <c r="M128" s="496"/>
      <c r="N128" s="496"/>
      <c r="O128" s="496"/>
      <c r="P128" s="497">
        <f>Q128+S128</f>
        <v>0</v>
      </c>
      <c r="Q128" s="497"/>
      <c r="R128" s="497"/>
      <c r="S128" s="497"/>
      <c r="T128" s="497"/>
      <c r="U128" s="497">
        <f>V128+X128</f>
        <v>0</v>
      </c>
      <c r="V128" s="497"/>
      <c r="W128" s="497"/>
      <c r="X128" s="497"/>
      <c r="Y128" s="497">
        <f>Z128+AB128</f>
        <v>0</v>
      </c>
      <c r="Z128" s="611"/>
      <c r="AA128" s="611"/>
      <c r="AB128" s="50"/>
      <c r="AD128" s="24"/>
    </row>
    <row r="129" spans="1:30" ht="38.25" hidden="1" customHeight="1" x14ac:dyDescent="0.3">
      <c r="A129" s="184" t="s">
        <v>828</v>
      </c>
      <c r="B129" s="282" t="s">
        <v>238</v>
      </c>
      <c r="C129" s="282" t="s">
        <v>27</v>
      </c>
      <c r="D129" s="490" t="s">
        <v>34</v>
      </c>
      <c r="E129" s="490" t="s">
        <v>649</v>
      </c>
      <c r="F129" s="499" t="s">
        <v>490</v>
      </c>
      <c r="G129" s="499" t="s">
        <v>643</v>
      </c>
      <c r="H129" s="500" t="s">
        <v>826</v>
      </c>
      <c r="I129" s="500"/>
      <c r="J129" s="282"/>
      <c r="K129" s="496">
        <f t="shared" ref="K129:U130" si="63">K130</f>
        <v>0</v>
      </c>
      <c r="L129" s="496">
        <f t="shared" si="63"/>
        <v>0</v>
      </c>
      <c r="M129" s="496">
        <f t="shared" si="63"/>
        <v>0</v>
      </c>
      <c r="N129" s="496">
        <f t="shared" si="63"/>
        <v>0</v>
      </c>
      <c r="O129" s="496">
        <f t="shared" si="63"/>
        <v>0</v>
      </c>
      <c r="P129" s="497">
        <f t="shared" si="63"/>
        <v>0</v>
      </c>
      <c r="Q129" s="497">
        <f t="shared" si="63"/>
        <v>0</v>
      </c>
      <c r="R129" s="497">
        <f t="shared" si="63"/>
        <v>0</v>
      </c>
      <c r="S129" s="497">
        <f t="shared" si="63"/>
        <v>0</v>
      </c>
      <c r="T129" s="497"/>
      <c r="U129" s="497">
        <f t="shared" si="63"/>
        <v>0</v>
      </c>
      <c r="V129" s="505">
        <f t="shared" ref="V129:AB130" si="64">V130</f>
        <v>0</v>
      </c>
      <c r="W129" s="497">
        <f t="shared" si="64"/>
        <v>0</v>
      </c>
      <c r="X129" s="497">
        <f t="shared" si="64"/>
        <v>0</v>
      </c>
      <c r="Y129" s="497">
        <f t="shared" si="64"/>
        <v>0</v>
      </c>
      <c r="Z129" s="91">
        <f t="shared" si="64"/>
        <v>0</v>
      </c>
      <c r="AA129" s="91">
        <f t="shared" si="64"/>
        <v>0</v>
      </c>
      <c r="AB129" s="7">
        <f t="shared" si="64"/>
        <v>0</v>
      </c>
      <c r="AD129" s="24"/>
    </row>
    <row r="130" spans="1:30" ht="35.1" hidden="1" customHeight="1" x14ac:dyDescent="0.3">
      <c r="A130" s="181" t="s">
        <v>107</v>
      </c>
      <c r="B130" s="282" t="s">
        <v>238</v>
      </c>
      <c r="C130" s="282" t="s">
        <v>27</v>
      </c>
      <c r="D130" s="490" t="s">
        <v>34</v>
      </c>
      <c r="E130" s="491" t="s">
        <v>649</v>
      </c>
      <c r="F130" s="492" t="s">
        <v>490</v>
      </c>
      <c r="G130" s="492" t="s">
        <v>643</v>
      </c>
      <c r="H130" s="493" t="s">
        <v>826</v>
      </c>
      <c r="I130" s="500" t="s">
        <v>102</v>
      </c>
      <c r="J130" s="282" t="s">
        <v>80</v>
      </c>
      <c r="K130" s="496">
        <f t="shared" si="63"/>
        <v>0</v>
      </c>
      <c r="L130" s="496">
        <f t="shared" si="63"/>
        <v>0</v>
      </c>
      <c r="M130" s="496">
        <f t="shared" si="63"/>
        <v>0</v>
      </c>
      <c r="N130" s="496">
        <f t="shared" si="63"/>
        <v>0</v>
      </c>
      <c r="O130" s="496">
        <f t="shared" si="63"/>
        <v>0</v>
      </c>
      <c r="P130" s="497">
        <f t="shared" si="63"/>
        <v>0</v>
      </c>
      <c r="Q130" s="497">
        <f t="shared" si="63"/>
        <v>0</v>
      </c>
      <c r="R130" s="497">
        <f t="shared" si="63"/>
        <v>0</v>
      </c>
      <c r="S130" s="497">
        <f t="shared" si="63"/>
        <v>0</v>
      </c>
      <c r="T130" s="497"/>
      <c r="U130" s="497">
        <f t="shared" si="63"/>
        <v>0</v>
      </c>
      <c r="V130" s="505">
        <f t="shared" si="64"/>
        <v>0</v>
      </c>
      <c r="W130" s="497">
        <f t="shared" si="64"/>
        <v>0</v>
      </c>
      <c r="X130" s="497">
        <f t="shared" si="64"/>
        <v>0</v>
      </c>
      <c r="Y130" s="497">
        <f t="shared" si="64"/>
        <v>0</v>
      </c>
      <c r="Z130" s="91">
        <f t="shared" si="64"/>
        <v>0</v>
      </c>
      <c r="AA130" s="91">
        <f t="shared" si="64"/>
        <v>0</v>
      </c>
      <c r="AB130" s="7">
        <f t="shared" si="64"/>
        <v>0</v>
      </c>
      <c r="AD130" s="24"/>
    </row>
    <row r="131" spans="1:30" ht="35.1" hidden="1" customHeight="1" x14ac:dyDescent="0.3">
      <c r="A131" s="181" t="s">
        <v>81</v>
      </c>
      <c r="B131" s="282" t="s">
        <v>238</v>
      </c>
      <c r="C131" s="282" t="s">
        <v>27</v>
      </c>
      <c r="D131" s="490" t="s">
        <v>34</v>
      </c>
      <c r="E131" s="490" t="s">
        <v>649</v>
      </c>
      <c r="F131" s="499" t="s">
        <v>490</v>
      </c>
      <c r="G131" s="499" t="s">
        <v>643</v>
      </c>
      <c r="H131" s="500" t="s">
        <v>826</v>
      </c>
      <c r="I131" s="500" t="s">
        <v>102</v>
      </c>
      <c r="J131" s="282" t="s">
        <v>82</v>
      </c>
      <c r="K131" s="496"/>
      <c r="L131" s="496"/>
      <c r="M131" s="496"/>
      <c r="N131" s="496"/>
      <c r="O131" s="496"/>
      <c r="P131" s="497">
        <f>Q131+S131</f>
        <v>0</v>
      </c>
      <c r="Q131" s="497"/>
      <c r="R131" s="497"/>
      <c r="S131" s="497"/>
      <c r="T131" s="497"/>
      <c r="U131" s="497">
        <f>V131+X131</f>
        <v>0</v>
      </c>
      <c r="V131" s="497"/>
      <c r="W131" s="497"/>
      <c r="X131" s="497"/>
      <c r="Y131" s="497">
        <f>Z131+AB131</f>
        <v>0</v>
      </c>
      <c r="Z131" s="611"/>
      <c r="AA131" s="611"/>
      <c r="AB131" s="50"/>
      <c r="AD131" s="24"/>
    </row>
    <row r="132" spans="1:30" ht="16.5" hidden="1" customHeight="1" x14ac:dyDescent="0.3">
      <c r="A132" s="181"/>
      <c r="B132" s="282"/>
      <c r="C132" s="282"/>
      <c r="D132" s="512"/>
      <c r="E132" s="491"/>
      <c r="F132" s="492"/>
      <c r="G132" s="492"/>
      <c r="H132" s="493"/>
      <c r="I132" s="494"/>
      <c r="J132" s="495"/>
      <c r="K132" s="496"/>
      <c r="L132" s="496"/>
      <c r="M132" s="496"/>
      <c r="N132" s="496"/>
      <c r="O132" s="496"/>
      <c r="P132" s="497"/>
      <c r="Q132" s="497"/>
      <c r="R132" s="497"/>
      <c r="S132" s="497"/>
      <c r="T132" s="497"/>
      <c r="U132" s="497"/>
      <c r="V132" s="498"/>
      <c r="W132" s="497"/>
      <c r="X132" s="497"/>
      <c r="Y132" s="497"/>
      <c r="Z132" s="91"/>
      <c r="AA132" s="91"/>
      <c r="AB132" s="7"/>
      <c r="AD132" s="24"/>
    </row>
    <row r="133" spans="1:30" ht="21" customHeight="1" x14ac:dyDescent="0.3">
      <c r="A133" s="131" t="s">
        <v>36</v>
      </c>
      <c r="B133" s="207" t="s">
        <v>238</v>
      </c>
      <c r="C133" s="207" t="s">
        <v>27</v>
      </c>
      <c r="D133" s="208" t="s">
        <v>46</v>
      </c>
      <c r="E133" s="490"/>
      <c r="F133" s="499"/>
      <c r="G133" s="499"/>
      <c r="H133" s="500"/>
      <c r="I133" s="210"/>
      <c r="J133" s="207"/>
      <c r="K133" s="487">
        <f t="shared" ref="K133:AB133" si="65">K135</f>
        <v>149</v>
      </c>
      <c r="L133" s="487">
        <f t="shared" si="65"/>
        <v>150</v>
      </c>
      <c r="M133" s="487">
        <f t="shared" si="65"/>
        <v>0</v>
      </c>
      <c r="N133" s="487">
        <f t="shared" si="65"/>
        <v>0</v>
      </c>
      <c r="O133" s="487">
        <f t="shared" si="65"/>
        <v>150</v>
      </c>
      <c r="P133" s="229">
        <f t="shared" si="65"/>
        <v>150000</v>
      </c>
      <c r="Q133" s="229">
        <f t="shared" si="65"/>
        <v>0</v>
      </c>
      <c r="R133" s="229">
        <f t="shared" si="65"/>
        <v>0</v>
      </c>
      <c r="S133" s="229">
        <f t="shared" si="65"/>
        <v>150000</v>
      </c>
      <c r="T133" s="229"/>
      <c r="U133" s="229">
        <f t="shared" si="65"/>
        <v>150000</v>
      </c>
      <c r="V133" s="489">
        <f t="shared" si="65"/>
        <v>0</v>
      </c>
      <c r="W133" s="229">
        <f t="shared" si="65"/>
        <v>0</v>
      </c>
      <c r="X133" s="229">
        <f t="shared" si="65"/>
        <v>150000</v>
      </c>
      <c r="Y133" s="229">
        <f t="shared" si="65"/>
        <v>150000</v>
      </c>
      <c r="Z133" s="610">
        <f t="shared" si="65"/>
        <v>0</v>
      </c>
      <c r="AA133" s="610">
        <f t="shared" si="65"/>
        <v>0</v>
      </c>
      <c r="AB133" s="12">
        <f t="shared" si="65"/>
        <v>150000</v>
      </c>
      <c r="AD133" s="24"/>
    </row>
    <row r="134" spans="1:30" ht="24.95" customHeight="1" x14ac:dyDescent="0.3">
      <c r="A134" s="181" t="s">
        <v>225</v>
      </c>
      <c r="B134" s="282" t="s">
        <v>238</v>
      </c>
      <c r="C134" s="282" t="s">
        <v>27</v>
      </c>
      <c r="D134" s="490" t="s">
        <v>46</v>
      </c>
      <c r="E134" s="490" t="s">
        <v>649</v>
      </c>
      <c r="F134" s="499" t="s">
        <v>642</v>
      </c>
      <c r="G134" s="499" t="s">
        <v>643</v>
      </c>
      <c r="H134" s="500" t="s">
        <v>644</v>
      </c>
      <c r="I134" s="500" t="s">
        <v>108</v>
      </c>
      <c r="J134" s="282"/>
      <c r="K134" s="496">
        <f t="shared" ref="K134:U135" si="66">K135</f>
        <v>149</v>
      </c>
      <c r="L134" s="496">
        <f t="shared" si="66"/>
        <v>150</v>
      </c>
      <c r="M134" s="496">
        <f t="shared" si="66"/>
        <v>0</v>
      </c>
      <c r="N134" s="496">
        <f t="shared" si="66"/>
        <v>0</v>
      </c>
      <c r="O134" s="496">
        <f t="shared" si="66"/>
        <v>150</v>
      </c>
      <c r="P134" s="497">
        <f t="shared" si="66"/>
        <v>150000</v>
      </c>
      <c r="Q134" s="497">
        <f t="shared" si="66"/>
        <v>0</v>
      </c>
      <c r="R134" s="497">
        <f t="shared" si="66"/>
        <v>0</v>
      </c>
      <c r="S134" s="497">
        <f t="shared" si="66"/>
        <v>150000</v>
      </c>
      <c r="T134" s="497"/>
      <c r="U134" s="497">
        <f t="shared" si="66"/>
        <v>150000</v>
      </c>
      <c r="V134" s="505">
        <f t="shared" ref="V134:AB135" si="67">V135</f>
        <v>0</v>
      </c>
      <c r="W134" s="497">
        <f t="shared" si="67"/>
        <v>0</v>
      </c>
      <c r="X134" s="497">
        <f t="shared" si="67"/>
        <v>150000</v>
      </c>
      <c r="Y134" s="497">
        <f t="shared" si="67"/>
        <v>150000</v>
      </c>
      <c r="Z134" s="91">
        <f t="shared" si="67"/>
        <v>0</v>
      </c>
      <c r="AA134" s="91">
        <f t="shared" si="67"/>
        <v>0</v>
      </c>
      <c r="AB134" s="7">
        <f t="shared" si="67"/>
        <v>150000</v>
      </c>
      <c r="AD134" s="24"/>
    </row>
    <row r="135" spans="1:30" ht="24.95" customHeight="1" x14ac:dyDescent="0.3">
      <c r="A135" s="181" t="s">
        <v>227</v>
      </c>
      <c r="B135" s="282" t="s">
        <v>238</v>
      </c>
      <c r="C135" s="282" t="s">
        <v>226</v>
      </c>
      <c r="D135" s="511" t="s">
        <v>228</v>
      </c>
      <c r="E135" s="491" t="s">
        <v>649</v>
      </c>
      <c r="F135" s="492" t="s">
        <v>488</v>
      </c>
      <c r="G135" s="492" t="s">
        <v>643</v>
      </c>
      <c r="H135" s="493" t="s">
        <v>644</v>
      </c>
      <c r="I135" s="500" t="s">
        <v>154</v>
      </c>
      <c r="J135" s="282"/>
      <c r="K135" s="496">
        <f t="shared" si="66"/>
        <v>149</v>
      </c>
      <c r="L135" s="496">
        <f t="shared" si="66"/>
        <v>150</v>
      </c>
      <c r="M135" s="496">
        <f t="shared" si="66"/>
        <v>0</v>
      </c>
      <c r="N135" s="496">
        <f t="shared" si="66"/>
        <v>0</v>
      </c>
      <c r="O135" s="496">
        <f t="shared" si="66"/>
        <v>150</v>
      </c>
      <c r="P135" s="497">
        <f t="shared" si="66"/>
        <v>150000</v>
      </c>
      <c r="Q135" s="497">
        <f t="shared" si="66"/>
        <v>0</v>
      </c>
      <c r="R135" s="497">
        <f t="shared" si="66"/>
        <v>0</v>
      </c>
      <c r="S135" s="497">
        <f t="shared" si="66"/>
        <v>150000</v>
      </c>
      <c r="T135" s="497"/>
      <c r="U135" s="497">
        <f t="shared" si="66"/>
        <v>150000</v>
      </c>
      <c r="V135" s="505">
        <f t="shared" si="67"/>
        <v>0</v>
      </c>
      <c r="W135" s="497">
        <f t="shared" si="67"/>
        <v>0</v>
      </c>
      <c r="X135" s="497">
        <f t="shared" si="67"/>
        <v>150000</v>
      </c>
      <c r="Y135" s="497">
        <f t="shared" si="67"/>
        <v>150000</v>
      </c>
      <c r="Z135" s="91">
        <f t="shared" si="67"/>
        <v>0</v>
      </c>
      <c r="AA135" s="91">
        <f t="shared" si="67"/>
        <v>0</v>
      </c>
      <c r="AB135" s="7">
        <f t="shared" si="67"/>
        <v>150000</v>
      </c>
      <c r="AD135" s="24"/>
    </row>
    <row r="136" spans="1:30" ht="24.95" customHeight="1" x14ac:dyDescent="0.3">
      <c r="A136" s="181" t="s">
        <v>130</v>
      </c>
      <c r="B136" s="282" t="s">
        <v>238</v>
      </c>
      <c r="C136" s="282" t="s">
        <v>27</v>
      </c>
      <c r="D136" s="490" t="s">
        <v>46</v>
      </c>
      <c r="E136" s="490" t="s">
        <v>649</v>
      </c>
      <c r="F136" s="499" t="s">
        <v>488</v>
      </c>
      <c r="G136" s="499" t="s">
        <v>643</v>
      </c>
      <c r="H136" s="500" t="s">
        <v>664</v>
      </c>
      <c r="I136" s="500" t="s">
        <v>94</v>
      </c>
      <c r="J136" s="282"/>
      <c r="K136" s="496">
        <f t="shared" ref="K136:AB136" si="68">K138</f>
        <v>149</v>
      </c>
      <c r="L136" s="496">
        <f t="shared" si="68"/>
        <v>150</v>
      </c>
      <c r="M136" s="496">
        <f t="shared" si="68"/>
        <v>0</v>
      </c>
      <c r="N136" s="496">
        <f t="shared" si="68"/>
        <v>0</v>
      </c>
      <c r="O136" s="496">
        <f t="shared" si="68"/>
        <v>150</v>
      </c>
      <c r="P136" s="497">
        <f t="shared" si="68"/>
        <v>150000</v>
      </c>
      <c r="Q136" s="497">
        <f t="shared" si="68"/>
        <v>0</v>
      </c>
      <c r="R136" s="497">
        <f t="shared" si="68"/>
        <v>0</v>
      </c>
      <c r="S136" s="497">
        <f t="shared" si="68"/>
        <v>150000</v>
      </c>
      <c r="T136" s="497"/>
      <c r="U136" s="497">
        <f t="shared" si="68"/>
        <v>150000</v>
      </c>
      <c r="V136" s="505">
        <f t="shared" si="68"/>
        <v>0</v>
      </c>
      <c r="W136" s="497">
        <f t="shared" si="68"/>
        <v>0</v>
      </c>
      <c r="X136" s="497">
        <f t="shared" si="68"/>
        <v>150000</v>
      </c>
      <c r="Y136" s="497">
        <f t="shared" si="68"/>
        <v>150000</v>
      </c>
      <c r="Z136" s="91">
        <f t="shared" si="68"/>
        <v>0</v>
      </c>
      <c r="AA136" s="91">
        <f t="shared" si="68"/>
        <v>0</v>
      </c>
      <c r="AB136" s="7">
        <f t="shared" si="68"/>
        <v>150000</v>
      </c>
      <c r="AD136" s="24"/>
    </row>
    <row r="137" spans="1:30" ht="24.95" customHeight="1" x14ac:dyDescent="0.3">
      <c r="A137" s="181" t="s">
        <v>141</v>
      </c>
      <c r="B137" s="282" t="s">
        <v>238</v>
      </c>
      <c r="C137" s="282" t="s">
        <v>27</v>
      </c>
      <c r="D137" s="512" t="s">
        <v>46</v>
      </c>
      <c r="E137" s="491" t="s">
        <v>649</v>
      </c>
      <c r="F137" s="492" t="s">
        <v>488</v>
      </c>
      <c r="G137" s="492" t="s">
        <v>643</v>
      </c>
      <c r="H137" s="493" t="s">
        <v>664</v>
      </c>
      <c r="I137" s="500" t="s">
        <v>94</v>
      </c>
      <c r="J137" s="282" t="s">
        <v>49</v>
      </c>
      <c r="K137" s="496">
        <f t="shared" ref="K137:AB137" si="69">K138</f>
        <v>149</v>
      </c>
      <c r="L137" s="496">
        <f t="shared" si="69"/>
        <v>150</v>
      </c>
      <c r="M137" s="496">
        <f t="shared" si="69"/>
        <v>0</v>
      </c>
      <c r="N137" s="496">
        <f t="shared" si="69"/>
        <v>0</v>
      </c>
      <c r="O137" s="496">
        <f t="shared" si="69"/>
        <v>150</v>
      </c>
      <c r="P137" s="497">
        <f t="shared" si="69"/>
        <v>150000</v>
      </c>
      <c r="Q137" s="497">
        <f t="shared" si="69"/>
        <v>0</v>
      </c>
      <c r="R137" s="497">
        <f t="shared" si="69"/>
        <v>0</v>
      </c>
      <c r="S137" s="497">
        <f t="shared" si="69"/>
        <v>150000</v>
      </c>
      <c r="T137" s="497"/>
      <c r="U137" s="497">
        <f t="shared" si="69"/>
        <v>150000</v>
      </c>
      <c r="V137" s="505">
        <f t="shared" si="69"/>
        <v>0</v>
      </c>
      <c r="W137" s="497">
        <f t="shared" si="69"/>
        <v>0</v>
      </c>
      <c r="X137" s="497">
        <f t="shared" si="69"/>
        <v>150000</v>
      </c>
      <c r="Y137" s="497">
        <f t="shared" si="69"/>
        <v>150000</v>
      </c>
      <c r="Z137" s="91">
        <f t="shared" si="69"/>
        <v>0</v>
      </c>
      <c r="AA137" s="91">
        <f t="shared" si="69"/>
        <v>0</v>
      </c>
      <c r="AB137" s="7">
        <f t="shared" si="69"/>
        <v>150000</v>
      </c>
      <c r="AD137" s="24"/>
    </row>
    <row r="138" spans="1:30" ht="24.95" customHeight="1" x14ac:dyDescent="0.3">
      <c r="A138" s="181" t="s">
        <v>128</v>
      </c>
      <c r="B138" s="282" t="s">
        <v>238</v>
      </c>
      <c r="C138" s="282" t="s">
        <v>27</v>
      </c>
      <c r="D138" s="490" t="s">
        <v>46</v>
      </c>
      <c r="E138" s="490" t="s">
        <v>649</v>
      </c>
      <c r="F138" s="499" t="s">
        <v>488</v>
      </c>
      <c r="G138" s="499" t="s">
        <v>643</v>
      </c>
      <c r="H138" s="500" t="s">
        <v>664</v>
      </c>
      <c r="I138" s="500" t="s">
        <v>94</v>
      </c>
      <c r="J138" s="282" t="s">
        <v>127</v>
      </c>
      <c r="K138" s="496">
        <v>149</v>
      </c>
      <c r="L138" s="496">
        <v>150</v>
      </c>
      <c r="M138" s="496"/>
      <c r="N138" s="496"/>
      <c r="O138" s="496">
        <v>150</v>
      </c>
      <c r="P138" s="497">
        <f>Q138+S138</f>
        <v>150000</v>
      </c>
      <c r="Q138" s="497"/>
      <c r="R138" s="497"/>
      <c r="S138" s="497">
        <v>150000</v>
      </c>
      <c r="T138" s="497"/>
      <c r="U138" s="497">
        <f>V138+X138</f>
        <v>150000</v>
      </c>
      <c r="V138" s="497"/>
      <c r="W138" s="497"/>
      <c r="X138" s="497">
        <v>150000</v>
      </c>
      <c r="Y138" s="497">
        <f>Z138+AB138</f>
        <v>150000</v>
      </c>
      <c r="Z138" s="611"/>
      <c r="AA138" s="611"/>
      <c r="AB138" s="50">
        <v>150000</v>
      </c>
      <c r="AD138" s="24"/>
    </row>
    <row r="139" spans="1:30" ht="13.5" hidden="1" customHeight="1" x14ac:dyDescent="0.3">
      <c r="A139" s="181"/>
      <c r="B139" s="282"/>
      <c r="C139" s="282"/>
      <c r="D139" s="490"/>
      <c r="E139" s="490"/>
      <c r="F139" s="499"/>
      <c r="G139" s="499"/>
      <c r="H139" s="500"/>
      <c r="I139" s="500"/>
      <c r="J139" s="282"/>
      <c r="K139" s="496"/>
      <c r="L139" s="496"/>
      <c r="M139" s="496"/>
      <c r="N139" s="496"/>
      <c r="O139" s="496"/>
      <c r="P139" s="497"/>
      <c r="Q139" s="497"/>
      <c r="R139" s="497"/>
      <c r="S139" s="497"/>
      <c r="T139" s="497"/>
      <c r="U139" s="497"/>
      <c r="V139" s="498"/>
      <c r="W139" s="497"/>
      <c r="X139" s="497"/>
      <c r="Y139" s="497"/>
      <c r="Z139" s="91"/>
      <c r="AA139" s="91"/>
      <c r="AB139" s="7"/>
      <c r="AD139" s="24"/>
    </row>
    <row r="140" spans="1:30" ht="22.5" customHeight="1" x14ac:dyDescent="0.3">
      <c r="A140" s="131" t="s">
        <v>37</v>
      </c>
      <c r="B140" s="207" t="s">
        <v>238</v>
      </c>
      <c r="C140" s="207" t="s">
        <v>27</v>
      </c>
      <c r="D140" s="208" t="s">
        <v>57</v>
      </c>
      <c r="E140" s="491"/>
      <c r="F140" s="492"/>
      <c r="G140" s="492"/>
      <c r="H140" s="493"/>
      <c r="I140" s="709"/>
      <c r="J140" s="514"/>
      <c r="K140" s="487" t="e">
        <f>K141+K178+#REF!</f>
        <v>#REF!</v>
      </c>
      <c r="L140" s="487" t="e">
        <f>L141+L178+#REF!</f>
        <v>#REF!</v>
      </c>
      <c r="M140" s="487" t="e">
        <f>M141+M178+#REF!</f>
        <v>#REF!</v>
      </c>
      <c r="N140" s="487" t="e">
        <f>N141+N178+#REF!</f>
        <v>#REF!</v>
      </c>
      <c r="O140" s="487" t="e">
        <f>O141+O178+#REF!</f>
        <v>#REF!</v>
      </c>
      <c r="P140" s="229">
        <f>P141+P178+P192</f>
        <v>58854043.909999996</v>
      </c>
      <c r="Q140" s="229">
        <f t="shared" ref="Q140:AB140" si="70">Q141+Q178+Q192</f>
        <v>2940127.54</v>
      </c>
      <c r="R140" s="229">
        <f t="shared" si="70"/>
        <v>0</v>
      </c>
      <c r="S140" s="229">
        <f t="shared" si="70"/>
        <v>55913916.369999997</v>
      </c>
      <c r="T140" s="229">
        <f t="shared" si="70"/>
        <v>0</v>
      </c>
      <c r="U140" s="229">
        <f t="shared" si="70"/>
        <v>56225443.870000005</v>
      </c>
      <c r="V140" s="229">
        <f t="shared" si="70"/>
        <v>3054708.8699999996</v>
      </c>
      <c r="W140" s="229">
        <f t="shared" si="70"/>
        <v>0</v>
      </c>
      <c r="X140" s="229">
        <f t="shared" si="70"/>
        <v>53170735</v>
      </c>
      <c r="Y140" s="229">
        <f t="shared" si="70"/>
        <v>55164436.810000002</v>
      </c>
      <c r="Z140" s="608">
        <f t="shared" si="70"/>
        <v>2038600</v>
      </c>
      <c r="AA140" s="608">
        <f t="shared" si="70"/>
        <v>0</v>
      </c>
      <c r="AB140" s="608">
        <f t="shared" si="70"/>
        <v>53125836.810000002</v>
      </c>
      <c r="AD140" s="24"/>
    </row>
    <row r="141" spans="1:30" ht="40.5" customHeight="1" x14ac:dyDescent="0.3">
      <c r="A141" s="182" t="s">
        <v>1128</v>
      </c>
      <c r="B141" s="282" t="s">
        <v>238</v>
      </c>
      <c r="C141" s="710" t="s">
        <v>27</v>
      </c>
      <c r="D141" s="711" t="s">
        <v>57</v>
      </c>
      <c r="E141" s="490" t="s">
        <v>641</v>
      </c>
      <c r="F141" s="499" t="s">
        <v>642</v>
      </c>
      <c r="G141" s="499" t="s">
        <v>643</v>
      </c>
      <c r="H141" s="500" t="s">
        <v>644</v>
      </c>
      <c r="I141" s="500" t="s">
        <v>99</v>
      </c>
      <c r="J141" s="282"/>
      <c r="K141" s="496">
        <f t="shared" ref="K141:AB141" si="71">K142+K173</f>
        <v>56045.4</v>
      </c>
      <c r="L141" s="496">
        <f t="shared" si="71"/>
        <v>62146.5</v>
      </c>
      <c r="M141" s="496">
        <f t="shared" si="71"/>
        <v>0</v>
      </c>
      <c r="N141" s="496">
        <f t="shared" si="71"/>
        <v>0</v>
      </c>
      <c r="O141" s="496">
        <f t="shared" si="71"/>
        <v>59972.4</v>
      </c>
      <c r="P141" s="497">
        <f t="shared" si="71"/>
        <v>55906916.369999997</v>
      </c>
      <c r="Q141" s="497">
        <f t="shared" si="71"/>
        <v>0</v>
      </c>
      <c r="R141" s="497">
        <f t="shared" si="71"/>
        <v>0</v>
      </c>
      <c r="S141" s="497">
        <f t="shared" si="71"/>
        <v>55906916.369999997</v>
      </c>
      <c r="T141" s="497"/>
      <c r="U141" s="497">
        <f t="shared" si="71"/>
        <v>53163735</v>
      </c>
      <c r="V141" s="505">
        <f t="shared" si="71"/>
        <v>0</v>
      </c>
      <c r="W141" s="497">
        <f t="shared" si="71"/>
        <v>0</v>
      </c>
      <c r="X141" s="497">
        <f t="shared" si="71"/>
        <v>53163735</v>
      </c>
      <c r="Y141" s="497">
        <f t="shared" si="71"/>
        <v>53118836.810000002</v>
      </c>
      <c r="Z141" s="91">
        <f t="shared" si="71"/>
        <v>0</v>
      </c>
      <c r="AA141" s="91">
        <f t="shared" si="71"/>
        <v>0</v>
      </c>
      <c r="AB141" s="7">
        <f t="shared" si="71"/>
        <v>53118836.810000002</v>
      </c>
      <c r="AD141" s="24"/>
    </row>
    <row r="142" spans="1:30" ht="51.75" customHeight="1" x14ac:dyDescent="0.3">
      <c r="A142" s="181" t="s">
        <v>1080</v>
      </c>
      <c r="B142" s="282" t="s">
        <v>238</v>
      </c>
      <c r="C142" s="710" t="s">
        <v>226</v>
      </c>
      <c r="D142" s="517" t="s">
        <v>57</v>
      </c>
      <c r="E142" s="491" t="s">
        <v>671</v>
      </c>
      <c r="F142" s="492" t="s">
        <v>642</v>
      </c>
      <c r="G142" s="492" t="s">
        <v>643</v>
      </c>
      <c r="H142" s="493" t="s">
        <v>644</v>
      </c>
      <c r="I142" s="353" t="s">
        <v>446</v>
      </c>
      <c r="J142" s="282"/>
      <c r="K142" s="496">
        <f>K143</f>
        <v>55995.4</v>
      </c>
      <c r="L142" s="496">
        <f>L143</f>
        <v>62146.5</v>
      </c>
      <c r="M142" s="496">
        <f>M143</f>
        <v>0</v>
      </c>
      <c r="N142" s="496">
        <f>N143</f>
        <v>0</v>
      </c>
      <c r="O142" s="496">
        <f>O143</f>
        <v>59972.4</v>
      </c>
      <c r="P142" s="497">
        <f>P143+P169</f>
        <v>55906916.369999997</v>
      </c>
      <c r="Q142" s="497">
        <f>Q143+Q169</f>
        <v>0</v>
      </c>
      <c r="R142" s="497">
        <f>R143+R169</f>
        <v>0</v>
      </c>
      <c r="S142" s="497">
        <f>S143+S169</f>
        <v>55906916.369999997</v>
      </c>
      <c r="T142" s="497"/>
      <c r="U142" s="497">
        <f t="shared" ref="U142:AB142" si="72">U143</f>
        <v>53163735</v>
      </c>
      <c r="V142" s="505">
        <f t="shared" si="72"/>
        <v>0</v>
      </c>
      <c r="W142" s="497">
        <f t="shared" si="72"/>
        <v>0</v>
      </c>
      <c r="X142" s="497">
        <f t="shared" si="72"/>
        <v>53163735</v>
      </c>
      <c r="Y142" s="497">
        <f t="shared" si="72"/>
        <v>53118836.810000002</v>
      </c>
      <c r="Z142" s="91">
        <f t="shared" si="72"/>
        <v>0</v>
      </c>
      <c r="AA142" s="91">
        <f t="shared" si="72"/>
        <v>0</v>
      </c>
      <c r="AB142" s="7">
        <f t="shared" si="72"/>
        <v>53118836.810000002</v>
      </c>
      <c r="AD142" s="24"/>
    </row>
    <row r="143" spans="1:30" ht="44.25" customHeight="1" x14ac:dyDescent="0.3">
      <c r="A143" s="181" t="s">
        <v>547</v>
      </c>
      <c r="B143" s="282" t="s">
        <v>238</v>
      </c>
      <c r="C143" s="710" t="s">
        <v>27</v>
      </c>
      <c r="D143" s="517" t="s">
        <v>57</v>
      </c>
      <c r="E143" s="490" t="s">
        <v>671</v>
      </c>
      <c r="F143" s="499" t="s">
        <v>642</v>
      </c>
      <c r="G143" s="499" t="s">
        <v>27</v>
      </c>
      <c r="H143" s="500" t="s">
        <v>644</v>
      </c>
      <c r="I143" s="353" t="s">
        <v>445</v>
      </c>
      <c r="J143" s="282"/>
      <c r="K143" s="496">
        <f t="shared" ref="K143:AB143" si="73">K144+K152+K149</f>
        <v>55995.4</v>
      </c>
      <c r="L143" s="496">
        <f t="shared" si="73"/>
        <v>62146.5</v>
      </c>
      <c r="M143" s="496">
        <f t="shared" si="73"/>
        <v>0</v>
      </c>
      <c r="N143" s="496">
        <f t="shared" si="73"/>
        <v>0</v>
      </c>
      <c r="O143" s="496">
        <f t="shared" si="73"/>
        <v>59972.4</v>
      </c>
      <c r="P143" s="497">
        <f t="shared" si="73"/>
        <v>55329656.369999997</v>
      </c>
      <c r="Q143" s="497">
        <f t="shared" si="73"/>
        <v>0</v>
      </c>
      <c r="R143" s="497">
        <f t="shared" si="73"/>
        <v>0</v>
      </c>
      <c r="S143" s="497">
        <f t="shared" si="73"/>
        <v>55329656.369999997</v>
      </c>
      <c r="T143" s="497"/>
      <c r="U143" s="497">
        <f t="shared" si="73"/>
        <v>53163735</v>
      </c>
      <c r="V143" s="505">
        <f t="shared" si="73"/>
        <v>0</v>
      </c>
      <c r="W143" s="497">
        <f t="shared" si="73"/>
        <v>0</v>
      </c>
      <c r="X143" s="497">
        <f t="shared" si="73"/>
        <v>53163735</v>
      </c>
      <c r="Y143" s="497">
        <f t="shared" si="73"/>
        <v>53118836.810000002</v>
      </c>
      <c r="Z143" s="91">
        <f t="shared" si="73"/>
        <v>0</v>
      </c>
      <c r="AA143" s="91">
        <f t="shared" si="73"/>
        <v>0</v>
      </c>
      <c r="AB143" s="7">
        <f t="shared" si="73"/>
        <v>53118836.810000002</v>
      </c>
      <c r="AD143" s="24"/>
    </row>
    <row r="144" spans="1:30" ht="90" customHeight="1" x14ac:dyDescent="0.3">
      <c r="A144" s="182" t="s">
        <v>1070</v>
      </c>
      <c r="B144" s="282" t="s">
        <v>238</v>
      </c>
      <c r="C144" s="710" t="s">
        <v>226</v>
      </c>
      <c r="D144" s="517" t="s">
        <v>57</v>
      </c>
      <c r="E144" s="490" t="s">
        <v>671</v>
      </c>
      <c r="F144" s="499" t="s">
        <v>642</v>
      </c>
      <c r="G144" s="499" t="s">
        <v>27</v>
      </c>
      <c r="H144" s="500" t="s">
        <v>655</v>
      </c>
      <c r="I144" s="353" t="s">
        <v>447</v>
      </c>
      <c r="J144" s="282"/>
      <c r="K144" s="496">
        <f t="shared" ref="K144:AB144" si="74">K145+K147</f>
        <v>760</v>
      </c>
      <c r="L144" s="496">
        <f t="shared" si="74"/>
        <v>598.1</v>
      </c>
      <c r="M144" s="496">
        <f t="shared" si="74"/>
        <v>0</v>
      </c>
      <c r="N144" s="496">
        <f t="shared" si="74"/>
        <v>0</v>
      </c>
      <c r="O144" s="496">
        <f t="shared" si="74"/>
        <v>598.1</v>
      </c>
      <c r="P144" s="497">
        <f t="shared" si="74"/>
        <v>600000</v>
      </c>
      <c r="Q144" s="497">
        <f t="shared" si="74"/>
        <v>0</v>
      </c>
      <c r="R144" s="497">
        <f t="shared" si="74"/>
        <v>0</v>
      </c>
      <c r="S144" s="497">
        <f t="shared" si="74"/>
        <v>600000</v>
      </c>
      <c r="T144" s="497"/>
      <c r="U144" s="497">
        <f t="shared" si="74"/>
        <v>600000</v>
      </c>
      <c r="V144" s="505">
        <f t="shared" si="74"/>
        <v>0</v>
      </c>
      <c r="W144" s="497">
        <f t="shared" si="74"/>
        <v>0</v>
      </c>
      <c r="X144" s="497">
        <f t="shared" si="74"/>
        <v>600000</v>
      </c>
      <c r="Y144" s="497">
        <f t="shared" si="74"/>
        <v>600000</v>
      </c>
      <c r="Z144" s="91">
        <f t="shared" si="74"/>
        <v>0</v>
      </c>
      <c r="AA144" s="91">
        <f t="shared" si="74"/>
        <v>0</v>
      </c>
      <c r="AB144" s="7">
        <f t="shared" si="74"/>
        <v>600000</v>
      </c>
      <c r="AD144" s="24"/>
    </row>
    <row r="145" spans="1:31" ht="55.5" customHeight="1" x14ac:dyDescent="0.3">
      <c r="A145" s="181" t="s">
        <v>223</v>
      </c>
      <c r="B145" s="282" t="s">
        <v>238</v>
      </c>
      <c r="C145" s="710" t="s">
        <v>226</v>
      </c>
      <c r="D145" s="517" t="s">
        <v>57</v>
      </c>
      <c r="E145" s="491" t="s">
        <v>671</v>
      </c>
      <c r="F145" s="492" t="s">
        <v>642</v>
      </c>
      <c r="G145" s="492" t="s">
        <v>27</v>
      </c>
      <c r="H145" s="493" t="s">
        <v>655</v>
      </c>
      <c r="I145" s="353" t="s">
        <v>447</v>
      </c>
      <c r="J145" s="282" t="s">
        <v>14</v>
      </c>
      <c r="K145" s="496">
        <f t="shared" ref="K145:AB145" si="75">K146</f>
        <v>255.9</v>
      </c>
      <c r="L145" s="496">
        <f t="shared" si="75"/>
        <v>222</v>
      </c>
      <c r="M145" s="496">
        <f t="shared" si="75"/>
        <v>0</v>
      </c>
      <c r="N145" s="496">
        <f t="shared" si="75"/>
        <v>0</v>
      </c>
      <c r="O145" s="496">
        <f t="shared" si="75"/>
        <v>222</v>
      </c>
      <c r="P145" s="497">
        <f t="shared" si="75"/>
        <v>100000</v>
      </c>
      <c r="Q145" s="497">
        <f t="shared" si="75"/>
        <v>0</v>
      </c>
      <c r="R145" s="497">
        <f t="shared" si="75"/>
        <v>0</v>
      </c>
      <c r="S145" s="497">
        <f t="shared" si="75"/>
        <v>100000</v>
      </c>
      <c r="T145" s="497"/>
      <c r="U145" s="497">
        <f t="shared" si="75"/>
        <v>100000</v>
      </c>
      <c r="V145" s="505">
        <f t="shared" si="75"/>
        <v>0</v>
      </c>
      <c r="W145" s="497">
        <f t="shared" si="75"/>
        <v>0</v>
      </c>
      <c r="X145" s="497">
        <f t="shared" si="75"/>
        <v>100000</v>
      </c>
      <c r="Y145" s="497">
        <f t="shared" si="75"/>
        <v>100000</v>
      </c>
      <c r="Z145" s="91">
        <f t="shared" si="75"/>
        <v>0</v>
      </c>
      <c r="AA145" s="91">
        <f t="shared" si="75"/>
        <v>0</v>
      </c>
      <c r="AB145" s="7">
        <f t="shared" si="75"/>
        <v>100000</v>
      </c>
      <c r="AD145" s="24"/>
    </row>
    <row r="146" spans="1:31" ht="27.75" customHeight="1" x14ac:dyDescent="0.3">
      <c r="A146" s="181" t="s">
        <v>533</v>
      </c>
      <c r="B146" s="282" t="s">
        <v>238</v>
      </c>
      <c r="C146" s="710" t="s">
        <v>226</v>
      </c>
      <c r="D146" s="517" t="s">
        <v>57</v>
      </c>
      <c r="E146" s="490" t="s">
        <v>671</v>
      </c>
      <c r="F146" s="499" t="s">
        <v>642</v>
      </c>
      <c r="G146" s="499" t="s">
        <v>27</v>
      </c>
      <c r="H146" s="500" t="s">
        <v>655</v>
      </c>
      <c r="I146" s="353" t="s">
        <v>447</v>
      </c>
      <c r="J146" s="282" t="s">
        <v>105</v>
      </c>
      <c r="K146" s="496">
        <f>760-500-4.1</f>
        <v>255.9</v>
      </c>
      <c r="L146" s="496">
        <v>222</v>
      </c>
      <c r="M146" s="496"/>
      <c r="N146" s="496"/>
      <c r="O146" s="496">
        <v>222</v>
      </c>
      <c r="P146" s="497">
        <f>Q146+S146</f>
        <v>100000</v>
      </c>
      <c r="Q146" s="497"/>
      <c r="R146" s="497"/>
      <c r="S146" s="497">
        <v>100000</v>
      </c>
      <c r="T146" s="497"/>
      <c r="U146" s="497">
        <f>V146+X146</f>
        <v>100000</v>
      </c>
      <c r="V146" s="497"/>
      <c r="W146" s="497"/>
      <c r="X146" s="497">
        <v>100000</v>
      </c>
      <c r="Y146" s="497">
        <f>Z146+AB146</f>
        <v>100000</v>
      </c>
      <c r="Z146" s="611"/>
      <c r="AA146" s="611"/>
      <c r="AB146" s="50">
        <v>100000</v>
      </c>
      <c r="AD146" s="24"/>
    </row>
    <row r="147" spans="1:31" ht="42" customHeight="1" x14ac:dyDescent="0.3">
      <c r="A147" s="181" t="s">
        <v>107</v>
      </c>
      <c r="B147" s="282" t="s">
        <v>238</v>
      </c>
      <c r="C147" s="710" t="s">
        <v>226</v>
      </c>
      <c r="D147" s="517" t="s">
        <v>57</v>
      </c>
      <c r="E147" s="491" t="s">
        <v>671</v>
      </c>
      <c r="F147" s="492" t="s">
        <v>642</v>
      </c>
      <c r="G147" s="492" t="s">
        <v>27</v>
      </c>
      <c r="H147" s="493" t="s">
        <v>655</v>
      </c>
      <c r="I147" s="353" t="s">
        <v>447</v>
      </c>
      <c r="J147" s="282" t="s">
        <v>80</v>
      </c>
      <c r="K147" s="496">
        <f t="shared" ref="K147:AB147" si="76">K148</f>
        <v>504.1</v>
      </c>
      <c r="L147" s="496">
        <f t="shared" si="76"/>
        <v>376.1</v>
      </c>
      <c r="M147" s="496">
        <f t="shared" si="76"/>
        <v>0</v>
      </c>
      <c r="N147" s="496">
        <f t="shared" si="76"/>
        <v>0</v>
      </c>
      <c r="O147" s="496">
        <f t="shared" si="76"/>
        <v>376.1</v>
      </c>
      <c r="P147" s="497">
        <f t="shared" si="76"/>
        <v>500000</v>
      </c>
      <c r="Q147" s="497">
        <f t="shared" si="76"/>
        <v>0</v>
      </c>
      <c r="R147" s="497">
        <f t="shared" si="76"/>
        <v>0</v>
      </c>
      <c r="S147" s="497">
        <f t="shared" si="76"/>
        <v>500000</v>
      </c>
      <c r="T147" s="497"/>
      <c r="U147" s="497">
        <f t="shared" si="76"/>
        <v>500000</v>
      </c>
      <c r="V147" s="505">
        <f t="shared" si="76"/>
        <v>0</v>
      </c>
      <c r="W147" s="497">
        <f t="shared" si="76"/>
        <v>0</v>
      </c>
      <c r="X147" s="497">
        <f t="shared" si="76"/>
        <v>500000</v>
      </c>
      <c r="Y147" s="497">
        <f t="shared" si="76"/>
        <v>500000</v>
      </c>
      <c r="Z147" s="91">
        <f t="shared" si="76"/>
        <v>0</v>
      </c>
      <c r="AA147" s="91">
        <f t="shared" si="76"/>
        <v>0</v>
      </c>
      <c r="AB147" s="7">
        <f t="shared" si="76"/>
        <v>500000</v>
      </c>
      <c r="AD147" s="24"/>
    </row>
    <row r="148" spans="1:31" ht="45.75" customHeight="1" x14ac:dyDescent="0.3">
      <c r="A148" s="181" t="s">
        <v>81</v>
      </c>
      <c r="B148" s="282" t="s">
        <v>238</v>
      </c>
      <c r="C148" s="710" t="s">
        <v>226</v>
      </c>
      <c r="D148" s="517" t="s">
        <v>57</v>
      </c>
      <c r="E148" s="490" t="s">
        <v>671</v>
      </c>
      <c r="F148" s="499" t="s">
        <v>642</v>
      </c>
      <c r="G148" s="499" t="s">
        <v>27</v>
      </c>
      <c r="H148" s="500" t="s">
        <v>655</v>
      </c>
      <c r="I148" s="353" t="s">
        <v>447</v>
      </c>
      <c r="J148" s="282" t="s">
        <v>82</v>
      </c>
      <c r="K148" s="496">
        <f>500+4.1</f>
        <v>504.1</v>
      </c>
      <c r="L148" s="496">
        <v>376.1</v>
      </c>
      <c r="M148" s="496"/>
      <c r="N148" s="496"/>
      <c r="O148" s="496">
        <v>376.1</v>
      </c>
      <c r="P148" s="497">
        <f>Q148+S148</f>
        <v>500000</v>
      </c>
      <c r="Q148" s="497"/>
      <c r="R148" s="497"/>
      <c r="S148" s="497">
        <v>500000</v>
      </c>
      <c r="T148" s="497"/>
      <c r="U148" s="497">
        <f>V148+X148</f>
        <v>500000</v>
      </c>
      <c r="V148" s="497"/>
      <c r="W148" s="497"/>
      <c r="X148" s="497">
        <v>500000</v>
      </c>
      <c r="Y148" s="497">
        <f>Z148+AB148</f>
        <v>500000</v>
      </c>
      <c r="Z148" s="611"/>
      <c r="AA148" s="611"/>
      <c r="AB148" s="50">
        <v>500000</v>
      </c>
      <c r="AD148" s="24"/>
    </row>
    <row r="149" spans="1:31" ht="76.5" hidden="1" customHeight="1" x14ac:dyDescent="0.3">
      <c r="A149" s="181" t="s">
        <v>3</v>
      </c>
      <c r="B149" s="282" t="s">
        <v>238</v>
      </c>
      <c r="C149" s="710" t="s">
        <v>226</v>
      </c>
      <c r="D149" s="517" t="s">
        <v>57</v>
      </c>
      <c r="E149" s="491" t="s">
        <v>671</v>
      </c>
      <c r="F149" s="492" t="s">
        <v>642</v>
      </c>
      <c r="G149" s="492" t="s">
        <v>27</v>
      </c>
      <c r="H149" s="493" t="s">
        <v>659</v>
      </c>
      <c r="I149" s="353" t="s">
        <v>535</v>
      </c>
      <c r="J149" s="282"/>
      <c r="K149" s="496">
        <f t="shared" ref="K149:U150" si="77">K150</f>
        <v>0</v>
      </c>
      <c r="L149" s="496">
        <f t="shared" si="77"/>
        <v>0</v>
      </c>
      <c r="M149" s="496">
        <f t="shared" si="77"/>
        <v>0</v>
      </c>
      <c r="N149" s="496">
        <f t="shared" si="77"/>
        <v>0</v>
      </c>
      <c r="O149" s="496">
        <f t="shared" si="77"/>
        <v>0</v>
      </c>
      <c r="P149" s="497">
        <f t="shared" ref="P149:P165" si="78">Q149+S149</f>
        <v>0</v>
      </c>
      <c r="Q149" s="497">
        <f t="shared" si="77"/>
        <v>0</v>
      </c>
      <c r="R149" s="497">
        <f t="shared" si="77"/>
        <v>0</v>
      </c>
      <c r="S149" s="497">
        <f t="shared" si="77"/>
        <v>0</v>
      </c>
      <c r="T149" s="497"/>
      <c r="U149" s="497">
        <f t="shared" si="77"/>
        <v>0</v>
      </c>
      <c r="V149" s="498">
        <f t="shared" ref="V149:AB150" si="79">V150</f>
        <v>0</v>
      </c>
      <c r="W149" s="497">
        <f t="shared" si="79"/>
        <v>0</v>
      </c>
      <c r="X149" s="497">
        <f t="shared" si="79"/>
        <v>0</v>
      </c>
      <c r="Y149" s="497">
        <f t="shared" si="79"/>
        <v>0</v>
      </c>
      <c r="Z149" s="91">
        <f t="shared" si="79"/>
        <v>0</v>
      </c>
      <c r="AA149" s="91">
        <f t="shared" si="79"/>
        <v>0</v>
      </c>
      <c r="AB149" s="7">
        <f t="shared" si="79"/>
        <v>0</v>
      </c>
      <c r="AD149" s="24"/>
    </row>
    <row r="150" spans="1:31" ht="51.75" hidden="1" customHeight="1" x14ac:dyDescent="0.3">
      <c r="A150" s="181" t="s">
        <v>223</v>
      </c>
      <c r="B150" s="282" t="s">
        <v>238</v>
      </c>
      <c r="C150" s="710" t="s">
        <v>226</v>
      </c>
      <c r="D150" s="517" t="s">
        <v>57</v>
      </c>
      <c r="E150" s="490" t="s">
        <v>671</v>
      </c>
      <c r="F150" s="499" t="s">
        <v>642</v>
      </c>
      <c r="G150" s="499" t="s">
        <v>27</v>
      </c>
      <c r="H150" s="500" t="s">
        <v>659</v>
      </c>
      <c r="I150" s="353" t="s">
        <v>535</v>
      </c>
      <c r="J150" s="282" t="s">
        <v>14</v>
      </c>
      <c r="K150" s="496">
        <f t="shared" si="77"/>
        <v>0</v>
      </c>
      <c r="L150" s="496">
        <f t="shared" si="77"/>
        <v>0</v>
      </c>
      <c r="M150" s="496">
        <f t="shared" si="77"/>
        <v>0</v>
      </c>
      <c r="N150" s="496">
        <f t="shared" si="77"/>
        <v>0</v>
      </c>
      <c r="O150" s="496">
        <f t="shared" si="77"/>
        <v>0</v>
      </c>
      <c r="P150" s="497">
        <f t="shared" si="78"/>
        <v>0</v>
      </c>
      <c r="Q150" s="497">
        <f t="shared" si="77"/>
        <v>0</v>
      </c>
      <c r="R150" s="497">
        <f t="shared" si="77"/>
        <v>0</v>
      </c>
      <c r="S150" s="497">
        <f t="shared" si="77"/>
        <v>0</v>
      </c>
      <c r="T150" s="497"/>
      <c r="U150" s="497">
        <f t="shared" si="77"/>
        <v>0</v>
      </c>
      <c r="V150" s="498">
        <f t="shared" si="79"/>
        <v>0</v>
      </c>
      <c r="W150" s="497">
        <f t="shared" si="79"/>
        <v>0</v>
      </c>
      <c r="X150" s="497">
        <f t="shared" si="79"/>
        <v>0</v>
      </c>
      <c r="Y150" s="497">
        <f t="shared" si="79"/>
        <v>0</v>
      </c>
      <c r="Z150" s="91">
        <f t="shared" si="79"/>
        <v>0</v>
      </c>
      <c r="AA150" s="91">
        <f t="shared" si="79"/>
        <v>0</v>
      </c>
      <c r="AB150" s="7">
        <f t="shared" si="79"/>
        <v>0</v>
      </c>
      <c r="AD150" s="24"/>
    </row>
    <row r="151" spans="1:31" ht="26.25" hidden="1" customHeight="1" x14ac:dyDescent="0.3">
      <c r="A151" s="181" t="s">
        <v>533</v>
      </c>
      <c r="B151" s="282" t="s">
        <v>238</v>
      </c>
      <c r="C151" s="710" t="s">
        <v>226</v>
      </c>
      <c r="D151" s="517" t="s">
        <v>57</v>
      </c>
      <c r="E151" s="490" t="s">
        <v>671</v>
      </c>
      <c r="F151" s="499" t="s">
        <v>642</v>
      </c>
      <c r="G151" s="499" t="s">
        <v>27</v>
      </c>
      <c r="H151" s="500" t="s">
        <v>659</v>
      </c>
      <c r="I151" s="353" t="s">
        <v>535</v>
      </c>
      <c r="J151" s="282" t="s">
        <v>105</v>
      </c>
      <c r="K151" s="496"/>
      <c r="L151" s="496"/>
      <c r="M151" s="496"/>
      <c r="N151" s="496"/>
      <c r="O151" s="496"/>
      <c r="P151" s="497">
        <f t="shared" si="78"/>
        <v>0</v>
      </c>
      <c r="Q151" s="497"/>
      <c r="R151" s="497"/>
      <c r="S151" s="497"/>
      <c r="T151" s="497"/>
      <c r="U151" s="497">
        <f>V151+X151</f>
        <v>0</v>
      </c>
      <c r="V151" s="497"/>
      <c r="W151" s="497"/>
      <c r="X151" s="497"/>
      <c r="Y151" s="497">
        <f>Z151+AB151</f>
        <v>0</v>
      </c>
      <c r="Z151" s="611"/>
      <c r="AA151" s="611"/>
      <c r="AB151" s="50"/>
      <c r="AD151" s="24"/>
    </row>
    <row r="152" spans="1:31" ht="54" customHeight="1" x14ac:dyDescent="0.3">
      <c r="A152" s="181" t="s">
        <v>106</v>
      </c>
      <c r="B152" s="282" t="s">
        <v>238</v>
      </c>
      <c r="C152" s="710" t="s">
        <v>27</v>
      </c>
      <c r="D152" s="711" t="s">
        <v>57</v>
      </c>
      <c r="E152" s="491" t="s">
        <v>671</v>
      </c>
      <c r="F152" s="492" t="s">
        <v>642</v>
      </c>
      <c r="G152" s="492" t="s">
        <v>27</v>
      </c>
      <c r="H152" s="493" t="s">
        <v>672</v>
      </c>
      <c r="I152" s="500" t="s">
        <v>448</v>
      </c>
      <c r="J152" s="282"/>
      <c r="K152" s="496">
        <f t="shared" ref="K152:AB152" si="80">K153+K158+K166+K164</f>
        <v>55235.4</v>
      </c>
      <c r="L152" s="496">
        <f t="shared" si="80"/>
        <v>61548.4</v>
      </c>
      <c r="M152" s="496">
        <f t="shared" si="80"/>
        <v>0</v>
      </c>
      <c r="N152" s="496">
        <f t="shared" si="80"/>
        <v>0</v>
      </c>
      <c r="O152" s="496">
        <f t="shared" si="80"/>
        <v>59374.3</v>
      </c>
      <c r="P152" s="497">
        <f t="shared" si="78"/>
        <v>54729656.369999997</v>
      </c>
      <c r="Q152" s="497">
        <f t="shared" si="80"/>
        <v>0</v>
      </c>
      <c r="R152" s="497">
        <f t="shared" si="80"/>
        <v>0</v>
      </c>
      <c r="S152" s="497">
        <f t="shared" si="80"/>
        <v>54729656.369999997</v>
      </c>
      <c r="T152" s="497"/>
      <c r="U152" s="497">
        <f t="shared" si="80"/>
        <v>52563735</v>
      </c>
      <c r="V152" s="498">
        <f t="shared" si="80"/>
        <v>0</v>
      </c>
      <c r="W152" s="497">
        <f t="shared" si="80"/>
        <v>0</v>
      </c>
      <c r="X152" s="497">
        <f t="shared" si="80"/>
        <v>52563735</v>
      </c>
      <c r="Y152" s="497">
        <f t="shared" si="80"/>
        <v>52518836.810000002</v>
      </c>
      <c r="Z152" s="91">
        <f t="shared" si="80"/>
        <v>0</v>
      </c>
      <c r="AA152" s="91">
        <f t="shared" si="80"/>
        <v>0</v>
      </c>
      <c r="AB152" s="7">
        <f t="shared" si="80"/>
        <v>52518836.810000002</v>
      </c>
      <c r="AD152" s="24"/>
    </row>
    <row r="153" spans="1:31" ht="54" customHeight="1" x14ac:dyDescent="0.3">
      <c r="A153" s="181" t="s">
        <v>223</v>
      </c>
      <c r="B153" s="282" t="s">
        <v>238</v>
      </c>
      <c r="C153" s="710" t="s">
        <v>27</v>
      </c>
      <c r="D153" s="711" t="s">
        <v>57</v>
      </c>
      <c r="E153" s="490" t="s">
        <v>671</v>
      </c>
      <c r="F153" s="499" t="s">
        <v>642</v>
      </c>
      <c r="G153" s="499" t="s">
        <v>27</v>
      </c>
      <c r="H153" s="500" t="s">
        <v>672</v>
      </c>
      <c r="I153" s="500" t="s">
        <v>448</v>
      </c>
      <c r="J153" s="282" t="s">
        <v>14</v>
      </c>
      <c r="K153" s="496">
        <f t="shared" ref="K153:AB153" si="81">K154</f>
        <v>38564</v>
      </c>
      <c r="L153" s="496">
        <f t="shared" si="81"/>
        <v>43902</v>
      </c>
      <c r="M153" s="496">
        <f t="shared" si="81"/>
        <v>0</v>
      </c>
      <c r="N153" s="496">
        <f t="shared" si="81"/>
        <v>0</v>
      </c>
      <c r="O153" s="496">
        <f t="shared" si="81"/>
        <v>42989.5</v>
      </c>
      <c r="P153" s="497">
        <f t="shared" si="78"/>
        <v>50584986.369999997</v>
      </c>
      <c r="Q153" s="497">
        <f t="shared" si="81"/>
        <v>0</v>
      </c>
      <c r="R153" s="497">
        <f t="shared" si="81"/>
        <v>0</v>
      </c>
      <c r="S153" s="497">
        <f t="shared" si="81"/>
        <v>50584986.369999997</v>
      </c>
      <c r="T153" s="497"/>
      <c r="U153" s="497">
        <f t="shared" si="81"/>
        <v>48331365</v>
      </c>
      <c r="V153" s="498">
        <f t="shared" si="81"/>
        <v>0</v>
      </c>
      <c r="W153" s="497">
        <f t="shared" si="81"/>
        <v>0</v>
      </c>
      <c r="X153" s="497">
        <f t="shared" si="81"/>
        <v>48331365</v>
      </c>
      <c r="Y153" s="497">
        <f t="shared" si="81"/>
        <v>48198666.810000002</v>
      </c>
      <c r="Z153" s="91">
        <f t="shared" si="81"/>
        <v>0</v>
      </c>
      <c r="AA153" s="91">
        <f t="shared" si="81"/>
        <v>0</v>
      </c>
      <c r="AB153" s="7">
        <f t="shared" si="81"/>
        <v>48198666.810000002</v>
      </c>
      <c r="AD153" s="24"/>
    </row>
    <row r="154" spans="1:31" ht="27.75" customHeight="1" x14ac:dyDescent="0.3">
      <c r="A154" s="181" t="s">
        <v>533</v>
      </c>
      <c r="B154" s="282" t="s">
        <v>238</v>
      </c>
      <c r="C154" s="710" t="s">
        <v>27</v>
      </c>
      <c r="D154" s="711" t="s">
        <v>57</v>
      </c>
      <c r="E154" s="490" t="s">
        <v>671</v>
      </c>
      <c r="F154" s="499" t="s">
        <v>642</v>
      </c>
      <c r="G154" s="499" t="s">
        <v>27</v>
      </c>
      <c r="H154" s="500" t="s">
        <v>672</v>
      </c>
      <c r="I154" s="500" t="s">
        <v>448</v>
      </c>
      <c r="J154" s="282" t="s">
        <v>105</v>
      </c>
      <c r="K154" s="496">
        <f>38577.3-13.3</f>
        <v>38564</v>
      </c>
      <c r="L154" s="496">
        <f>L155+L156+L157+912.5</f>
        <v>43902</v>
      </c>
      <c r="M154" s="496">
        <f t="shared" ref="M154:R154" si="82">M155+M156+M157</f>
        <v>0</v>
      </c>
      <c r="N154" s="496">
        <f t="shared" si="82"/>
        <v>0</v>
      </c>
      <c r="O154" s="496">
        <f t="shared" si="82"/>
        <v>42989.5</v>
      </c>
      <c r="P154" s="497">
        <f t="shared" si="78"/>
        <v>50584986.369999997</v>
      </c>
      <c r="Q154" s="497">
        <f t="shared" si="82"/>
        <v>0</v>
      </c>
      <c r="R154" s="497">
        <f t="shared" si="82"/>
        <v>0</v>
      </c>
      <c r="S154" s="497">
        <v>50584986.369999997</v>
      </c>
      <c r="T154" s="497"/>
      <c r="U154" s="497">
        <f>V154+W154+X154</f>
        <v>48331365</v>
      </c>
      <c r="V154" s="498">
        <f>V155+V156+V157</f>
        <v>0</v>
      </c>
      <c r="W154" s="497">
        <f>W155+W156+W157</f>
        <v>0</v>
      </c>
      <c r="X154" s="497">
        <v>48331365</v>
      </c>
      <c r="Y154" s="497">
        <f>Z154+AA154+AB154</f>
        <v>48198666.810000002</v>
      </c>
      <c r="Z154" s="91">
        <f>Z155+Z156+Z157</f>
        <v>0</v>
      </c>
      <c r="AA154" s="91">
        <f>AA155+AA156+AA157</f>
        <v>0</v>
      </c>
      <c r="AB154" s="7">
        <v>48198666.810000002</v>
      </c>
      <c r="AD154" s="24"/>
      <c r="AE154" s="606">
        <f>P154-T154</f>
        <v>50584986.369999997</v>
      </c>
    </row>
    <row r="155" spans="1:31" ht="24.95" hidden="1" customHeight="1" x14ac:dyDescent="0.3">
      <c r="A155" s="185">
        <v>211</v>
      </c>
      <c r="B155" s="282"/>
      <c r="C155" s="710"/>
      <c r="D155" s="711"/>
      <c r="E155" s="491"/>
      <c r="F155" s="492"/>
      <c r="G155" s="492"/>
      <c r="H155" s="493"/>
      <c r="I155" s="500"/>
      <c r="J155" s="282"/>
      <c r="K155" s="496"/>
      <c r="L155" s="496">
        <v>32992.9</v>
      </c>
      <c r="M155" s="496"/>
      <c r="N155" s="496"/>
      <c r="O155" s="496">
        <v>32992.9</v>
      </c>
      <c r="P155" s="497">
        <f t="shared" si="78"/>
        <v>0</v>
      </c>
      <c r="Q155" s="497"/>
      <c r="R155" s="497"/>
      <c r="S155" s="497"/>
      <c r="T155" s="497"/>
      <c r="U155" s="497">
        <f>V155+X155</f>
        <v>0</v>
      </c>
      <c r="V155" s="497"/>
      <c r="W155" s="497"/>
      <c r="X155" s="497"/>
      <c r="Y155" s="497">
        <f>Z155+AB155</f>
        <v>0</v>
      </c>
      <c r="Z155" s="611"/>
      <c r="AA155" s="611"/>
      <c r="AB155" s="50"/>
      <c r="AD155" s="24"/>
      <c r="AE155" s="606">
        <f>P155-T155</f>
        <v>0</v>
      </c>
    </row>
    <row r="156" spans="1:31" ht="24.75" hidden="1" customHeight="1" x14ac:dyDescent="0.3">
      <c r="A156" s="185">
        <v>212</v>
      </c>
      <c r="B156" s="282"/>
      <c r="C156" s="710"/>
      <c r="D156" s="711"/>
      <c r="E156" s="491"/>
      <c r="F156" s="492"/>
      <c r="G156" s="492"/>
      <c r="H156" s="493"/>
      <c r="I156" s="500"/>
      <c r="J156" s="282"/>
      <c r="K156" s="496"/>
      <c r="L156" s="496">
        <f>16+16.7</f>
        <v>32.700000000000003</v>
      </c>
      <c r="M156" s="496"/>
      <c r="N156" s="496"/>
      <c r="O156" s="496">
        <v>32.700000000000003</v>
      </c>
      <c r="P156" s="497">
        <f t="shared" si="78"/>
        <v>0</v>
      </c>
      <c r="Q156" s="497"/>
      <c r="R156" s="497"/>
      <c r="S156" s="497"/>
      <c r="T156" s="497"/>
      <c r="U156" s="497">
        <f>V156+X156</f>
        <v>0</v>
      </c>
      <c r="V156" s="497"/>
      <c r="W156" s="497"/>
      <c r="X156" s="497"/>
      <c r="Y156" s="497">
        <f>Z156+AB156</f>
        <v>0</v>
      </c>
      <c r="Z156" s="611"/>
      <c r="AA156" s="611"/>
      <c r="AB156" s="50"/>
      <c r="AD156" s="24"/>
      <c r="AE156" s="606">
        <f>P156-T156</f>
        <v>0</v>
      </c>
    </row>
    <row r="157" spans="1:31" ht="21" hidden="1" customHeight="1" x14ac:dyDescent="0.3">
      <c r="A157" s="185">
        <v>213</v>
      </c>
      <c r="B157" s="282"/>
      <c r="C157" s="710"/>
      <c r="D157" s="711"/>
      <c r="E157" s="491"/>
      <c r="F157" s="492"/>
      <c r="G157" s="492"/>
      <c r="H157" s="493"/>
      <c r="I157" s="508"/>
      <c r="J157" s="507"/>
      <c r="K157" s="496"/>
      <c r="L157" s="496">
        <v>9963.9</v>
      </c>
      <c r="M157" s="496"/>
      <c r="N157" s="496"/>
      <c r="O157" s="496">
        <v>9963.9</v>
      </c>
      <c r="P157" s="497">
        <f t="shared" si="78"/>
        <v>0</v>
      </c>
      <c r="Q157" s="497"/>
      <c r="R157" s="497"/>
      <c r="S157" s="497"/>
      <c r="T157" s="497"/>
      <c r="U157" s="497">
        <f>V157+X157</f>
        <v>0</v>
      </c>
      <c r="V157" s="497"/>
      <c r="W157" s="497"/>
      <c r="X157" s="497"/>
      <c r="Y157" s="497">
        <f>Z157+AB157</f>
        <v>0</v>
      </c>
      <c r="Z157" s="611"/>
      <c r="AA157" s="611"/>
      <c r="AB157" s="50"/>
      <c r="AD157" s="24"/>
      <c r="AE157" s="606">
        <f>P157-T157</f>
        <v>0</v>
      </c>
    </row>
    <row r="158" spans="1:31" ht="38.25" customHeight="1" x14ac:dyDescent="0.3">
      <c r="A158" s="181" t="s">
        <v>107</v>
      </c>
      <c r="B158" s="282" t="s">
        <v>238</v>
      </c>
      <c r="C158" s="710" t="s">
        <v>27</v>
      </c>
      <c r="D158" s="711" t="s">
        <v>57</v>
      </c>
      <c r="E158" s="490" t="s">
        <v>671</v>
      </c>
      <c r="F158" s="499" t="s">
        <v>642</v>
      </c>
      <c r="G158" s="499" t="s">
        <v>27</v>
      </c>
      <c r="H158" s="500" t="s">
        <v>672</v>
      </c>
      <c r="I158" s="500" t="s">
        <v>448</v>
      </c>
      <c r="J158" s="282" t="s">
        <v>80</v>
      </c>
      <c r="K158" s="496">
        <f t="shared" ref="K158:AB158" si="83">K159</f>
        <v>15202.599999999999</v>
      </c>
      <c r="L158" s="496">
        <f t="shared" si="83"/>
        <v>16060.099999999999</v>
      </c>
      <c r="M158" s="496">
        <f t="shared" si="83"/>
        <v>0</v>
      </c>
      <c r="N158" s="496">
        <f t="shared" si="83"/>
        <v>0</v>
      </c>
      <c r="O158" s="496">
        <f t="shared" si="83"/>
        <v>14800.8</v>
      </c>
      <c r="P158" s="497">
        <f t="shared" si="78"/>
        <v>2163200</v>
      </c>
      <c r="Q158" s="497">
        <f t="shared" si="83"/>
        <v>0</v>
      </c>
      <c r="R158" s="497">
        <f t="shared" si="83"/>
        <v>0</v>
      </c>
      <c r="S158" s="497">
        <f t="shared" si="83"/>
        <v>2163200</v>
      </c>
      <c r="T158" s="497"/>
      <c r="U158" s="497">
        <f t="shared" si="83"/>
        <v>2250900</v>
      </c>
      <c r="V158" s="498">
        <f t="shared" si="83"/>
        <v>0</v>
      </c>
      <c r="W158" s="497">
        <f t="shared" si="83"/>
        <v>0</v>
      </c>
      <c r="X158" s="497">
        <f t="shared" si="83"/>
        <v>2250900</v>
      </c>
      <c r="Y158" s="497">
        <f t="shared" si="83"/>
        <v>2338700</v>
      </c>
      <c r="Z158" s="91">
        <f t="shared" si="83"/>
        <v>0</v>
      </c>
      <c r="AA158" s="91">
        <f t="shared" si="83"/>
        <v>0</v>
      </c>
      <c r="AB158" s="7">
        <f t="shared" si="83"/>
        <v>2338700</v>
      </c>
      <c r="AD158" s="24"/>
      <c r="AE158" s="606"/>
    </row>
    <row r="159" spans="1:31" ht="35.1" customHeight="1" x14ac:dyDescent="0.3">
      <c r="A159" s="181" t="s">
        <v>81</v>
      </c>
      <c r="B159" s="282" t="s">
        <v>238</v>
      </c>
      <c r="C159" s="710" t="s">
        <v>27</v>
      </c>
      <c r="D159" s="711" t="s">
        <v>57</v>
      </c>
      <c r="E159" s="490" t="s">
        <v>671</v>
      </c>
      <c r="F159" s="499" t="s">
        <v>642</v>
      </c>
      <c r="G159" s="499" t="s">
        <v>27</v>
      </c>
      <c r="H159" s="500" t="s">
        <v>672</v>
      </c>
      <c r="I159" s="494" t="s">
        <v>448</v>
      </c>
      <c r="J159" s="495" t="s">
        <v>82</v>
      </c>
      <c r="K159" s="496">
        <f>K160+K161+K162+K163-1173.4+521.8+468.4+669.6</f>
        <v>15202.599999999999</v>
      </c>
      <c r="L159" s="496">
        <f>L160+L161+L162+L163+35.3-2.3+1226.3</f>
        <v>16060.099999999999</v>
      </c>
      <c r="M159" s="496">
        <f t="shared" ref="M159:R159" si="84">M160+M161+M162+M163</f>
        <v>0</v>
      </c>
      <c r="N159" s="496">
        <f t="shared" si="84"/>
        <v>0</v>
      </c>
      <c r="O159" s="496">
        <f t="shared" si="84"/>
        <v>14800.8</v>
      </c>
      <c r="P159" s="497">
        <f t="shared" si="78"/>
        <v>2163200</v>
      </c>
      <c r="Q159" s="497">
        <f t="shared" si="84"/>
        <v>0</v>
      </c>
      <c r="R159" s="497">
        <f t="shared" si="84"/>
        <v>0</v>
      </c>
      <c r="S159" s="497">
        <v>2163200</v>
      </c>
      <c r="T159" s="497"/>
      <c r="U159" s="497">
        <f>V159+X159</f>
        <v>2250900</v>
      </c>
      <c r="V159" s="498">
        <f>V160+V161+V162+V163</f>
        <v>0</v>
      </c>
      <c r="W159" s="497">
        <f>W160+W161+W162+W163</f>
        <v>0</v>
      </c>
      <c r="X159" s="497">
        <v>2250900</v>
      </c>
      <c r="Y159" s="497">
        <f>Z159+AB159</f>
        <v>2338700</v>
      </c>
      <c r="Z159" s="91">
        <f>Z160+Z161+Z162+Z163</f>
        <v>0</v>
      </c>
      <c r="AA159" s="91">
        <f>AA160+AA161+AA162+AA163</f>
        <v>0</v>
      </c>
      <c r="AB159" s="7">
        <v>2338700</v>
      </c>
      <c r="AD159" s="24"/>
      <c r="AE159" s="606"/>
    </row>
    <row r="160" spans="1:31" ht="24" hidden="1" customHeight="1" x14ac:dyDescent="0.3">
      <c r="A160" s="186" t="s">
        <v>749</v>
      </c>
      <c r="B160" s="282"/>
      <c r="C160" s="710"/>
      <c r="D160" s="711"/>
      <c r="E160" s="491"/>
      <c r="F160" s="492"/>
      <c r="G160" s="492"/>
      <c r="H160" s="493"/>
      <c r="I160" s="500"/>
      <c r="J160" s="282"/>
      <c r="K160" s="496">
        <v>5226.8999999999996</v>
      </c>
      <c r="L160" s="496">
        <v>6172.5</v>
      </c>
      <c r="M160" s="496"/>
      <c r="N160" s="496"/>
      <c r="O160" s="496">
        <v>6172.5</v>
      </c>
      <c r="P160" s="497">
        <f t="shared" si="78"/>
        <v>0</v>
      </c>
      <c r="Q160" s="497"/>
      <c r="R160" s="497"/>
      <c r="S160" s="497"/>
      <c r="T160" s="497"/>
      <c r="U160" s="497">
        <f>V160+X160</f>
        <v>0</v>
      </c>
      <c r="V160" s="497"/>
      <c r="W160" s="497"/>
      <c r="X160" s="497"/>
      <c r="Y160" s="497">
        <f>Z160+AB160</f>
        <v>0</v>
      </c>
      <c r="Z160" s="611"/>
      <c r="AA160" s="611"/>
      <c r="AB160" s="50"/>
      <c r="AD160" s="24"/>
      <c r="AE160" s="606"/>
    </row>
    <row r="161" spans="1:31" ht="15.75" hidden="1" x14ac:dyDescent="0.3">
      <c r="A161" s="186" t="s">
        <v>750</v>
      </c>
      <c r="B161" s="282"/>
      <c r="C161" s="710"/>
      <c r="D161" s="711"/>
      <c r="E161" s="491"/>
      <c r="F161" s="492"/>
      <c r="G161" s="492"/>
      <c r="H161" s="493"/>
      <c r="I161" s="500"/>
      <c r="J161" s="282"/>
      <c r="K161" s="496">
        <v>1388.3</v>
      </c>
      <c r="L161" s="496">
        <v>1635</v>
      </c>
      <c r="M161" s="496"/>
      <c r="N161" s="496"/>
      <c r="O161" s="496">
        <v>1635</v>
      </c>
      <c r="P161" s="497">
        <f t="shared" si="78"/>
        <v>0</v>
      </c>
      <c r="Q161" s="497"/>
      <c r="R161" s="497"/>
      <c r="S161" s="497"/>
      <c r="T161" s="497"/>
      <c r="U161" s="497">
        <f>V161+X161</f>
        <v>0</v>
      </c>
      <c r="V161" s="497"/>
      <c r="W161" s="497"/>
      <c r="X161" s="497"/>
      <c r="Y161" s="497">
        <f>Z161+AB161</f>
        <v>0</v>
      </c>
      <c r="Z161" s="611"/>
      <c r="AA161" s="611"/>
      <c r="AB161" s="50"/>
      <c r="AD161" s="24"/>
      <c r="AE161" s="606"/>
    </row>
    <row r="162" spans="1:31" ht="19.5" hidden="1" customHeight="1" x14ac:dyDescent="0.3">
      <c r="A162" s="185" t="s">
        <v>927</v>
      </c>
      <c r="B162" s="282"/>
      <c r="C162" s="710"/>
      <c r="D162" s="711"/>
      <c r="E162" s="491"/>
      <c r="F162" s="492"/>
      <c r="G162" s="492"/>
      <c r="H162" s="493"/>
      <c r="I162" s="500"/>
      <c r="J162" s="282"/>
      <c r="K162" s="496">
        <v>7797.7</v>
      </c>
      <c r="L162" s="496">
        <v>6868</v>
      </c>
      <c r="M162" s="496"/>
      <c r="N162" s="496"/>
      <c r="O162" s="496">
        <v>6868</v>
      </c>
      <c r="P162" s="497">
        <f t="shared" si="78"/>
        <v>0</v>
      </c>
      <c r="Q162" s="497"/>
      <c r="R162" s="497"/>
      <c r="S162" s="497"/>
      <c r="T162" s="497"/>
      <c r="U162" s="497">
        <f>V162+X162</f>
        <v>0</v>
      </c>
      <c r="V162" s="497"/>
      <c r="W162" s="497"/>
      <c r="X162" s="497"/>
      <c r="Y162" s="497">
        <f>Z162+AB162</f>
        <v>0</v>
      </c>
      <c r="Z162" s="611"/>
      <c r="AA162" s="611"/>
      <c r="AB162" s="50"/>
      <c r="AD162" s="24"/>
      <c r="AE162" s="606"/>
    </row>
    <row r="163" spans="1:31" ht="15.75" hidden="1" x14ac:dyDescent="0.3">
      <c r="A163" s="185" t="s">
        <v>928</v>
      </c>
      <c r="B163" s="282"/>
      <c r="C163" s="710"/>
      <c r="D163" s="711"/>
      <c r="E163" s="491"/>
      <c r="F163" s="492"/>
      <c r="G163" s="492"/>
      <c r="H163" s="493"/>
      <c r="I163" s="500"/>
      <c r="J163" s="282"/>
      <c r="K163" s="496">
        <v>303.3</v>
      </c>
      <c r="L163" s="496">
        <v>125.3</v>
      </c>
      <c r="M163" s="496"/>
      <c r="N163" s="496"/>
      <c r="O163" s="496">
        <v>125.3</v>
      </c>
      <c r="P163" s="497">
        <f t="shared" si="78"/>
        <v>0</v>
      </c>
      <c r="Q163" s="497"/>
      <c r="R163" s="497"/>
      <c r="S163" s="497"/>
      <c r="T163" s="497"/>
      <c r="U163" s="497">
        <f>V163+X163</f>
        <v>0</v>
      </c>
      <c r="V163" s="497"/>
      <c r="W163" s="497"/>
      <c r="X163" s="497"/>
      <c r="Y163" s="497">
        <f>Z163+AB163</f>
        <v>0</v>
      </c>
      <c r="Z163" s="611"/>
      <c r="AA163" s="611"/>
      <c r="AB163" s="50"/>
      <c r="AD163" s="24"/>
      <c r="AE163" s="606"/>
    </row>
    <row r="164" spans="1:31" ht="24.75" hidden="1" customHeight="1" x14ac:dyDescent="0.3">
      <c r="A164" s="184" t="s">
        <v>83</v>
      </c>
      <c r="B164" s="282" t="s">
        <v>238</v>
      </c>
      <c r="C164" s="710" t="s">
        <v>27</v>
      </c>
      <c r="D164" s="711" t="s">
        <v>57</v>
      </c>
      <c r="E164" s="490" t="s">
        <v>671</v>
      </c>
      <c r="F164" s="499" t="s">
        <v>642</v>
      </c>
      <c r="G164" s="499" t="s">
        <v>27</v>
      </c>
      <c r="H164" s="500" t="s">
        <v>672</v>
      </c>
      <c r="I164" s="500"/>
      <c r="J164" s="282" t="s">
        <v>84</v>
      </c>
      <c r="K164" s="496">
        <f t="shared" ref="K164:AB164" si="85">K165</f>
        <v>0</v>
      </c>
      <c r="L164" s="496">
        <f t="shared" si="85"/>
        <v>0</v>
      </c>
      <c r="M164" s="496">
        <f t="shared" si="85"/>
        <v>0</v>
      </c>
      <c r="N164" s="496">
        <f t="shared" si="85"/>
        <v>0</v>
      </c>
      <c r="O164" s="496">
        <f t="shared" si="85"/>
        <v>0</v>
      </c>
      <c r="P164" s="497">
        <f t="shared" si="78"/>
        <v>0</v>
      </c>
      <c r="Q164" s="497">
        <f t="shared" si="85"/>
        <v>0</v>
      </c>
      <c r="R164" s="497">
        <f t="shared" si="85"/>
        <v>0</v>
      </c>
      <c r="S164" s="497"/>
      <c r="T164" s="497"/>
      <c r="U164" s="497">
        <f t="shared" si="85"/>
        <v>0</v>
      </c>
      <c r="V164" s="498">
        <f t="shared" si="85"/>
        <v>0</v>
      </c>
      <c r="W164" s="497">
        <f t="shared" si="85"/>
        <v>0</v>
      </c>
      <c r="X164" s="497">
        <f t="shared" si="85"/>
        <v>0</v>
      </c>
      <c r="Y164" s="497">
        <f t="shared" si="85"/>
        <v>0</v>
      </c>
      <c r="Z164" s="91">
        <f t="shared" si="85"/>
        <v>0</v>
      </c>
      <c r="AA164" s="91">
        <f t="shared" si="85"/>
        <v>0</v>
      </c>
      <c r="AB164" s="7">
        <f t="shared" si="85"/>
        <v>0</v>
      </c>
      <c r="AD164" s="24"/>
      <c r="AE164" s="606"/>
    </row>
    <row r="165" spans="1:31" ht="38.25" hidden="1" customHeight="1" x14ac:dyDescent="0.3">
      <c r="A165" s="184" t="s">
        <v>810</v>
      </c>
      <c r="B165" s="282" t="s">
        <v>238</v>
      </c>
      <c r="C165" s="710" t="s">
        <v>27</v>
      </c>
      <c r="D165" s="711" t="s">
        <v>57</v>
      </c>
      <c r="E165" s="491" t="s">
        <v>671</v>
      </c>
      <c r="F165" s="492" t="s">
        <v>642</v>
      </c>
      <c r="G165" s="492" t="s">
        <v>27</v>
      </c>
      <c r="H165" s="493" t="s">
        <v>672</v>
      </c>
      <c r="I165" s="500"/>
      <c r="J165" s="282" t="s">
        <v>143</v>
      </c>
      <c r="K165" s="496"/>
      <c r="L165" s="496"/>
      <c r="M165" s="496"/>
      <c r="N165" s="496"/>
      <c r="O165" s="496"/>
      <c r="P165" s="497">
        <f t="shared" si="78"/>
        <v>0</v>
      </c>
      <c r="Q165" s="497"/>
      <c r="R165" s="497"/>
      <c r="S165" s="497"/>
      <c r="T165" s="497"/>
      <c r="U165" s="497">
        <f>V165+X165</f>
        <v>0</v>
      </c>
      <c r="V165" s="497"/>
      <c r="W165" s="497"/>
      <c r="X165" s="497"/>
      <c r="Y165" s="497">
        <f>Z165+AB165</f>
        <v>0</v>
      </c>
      <c r="Z165" s="611"/>
      <c r="AA165" s="611"/>
      <c r="AB165" s="50"/>
      <c r="AD165" s="24"/>
      <c r="AE165" s="606"/>
    </row>
    <row r="166" spans="1:31" ht="24.75" customHeight="1" x14ac:dyDescent="0.3">
      <c r="A166" s="181" t="s">
        <v>141</v>
      </c>
      <c r="B166" s="282" t="s">
        <v>238</v>
      </c>
      <c r="C166" s="710" t="s">
        <v>27</v>
      </c>
      <c r="D166" s="711" t="s">
        <v>57</v>
      </c>
      <c r="E166" s="490" t="s">
        <v>671</v>
      </c>
      <c r="F166" s="499" t="s">
        <v>642</v>
      </c>
      <c r="G166" s="499" t="s">
        <v>27</v>
      </c>
      <c r="H166" s="500" t="s">
        <v>672</v>
      </c>
      <c r="I166" s="500" t="s">
        <v>448</v>
      </c>
      <c r="J166" s="282" t="s">
        <v>49</v>
      </c>
      <c r="K166" s="496">
        <f t="shared" ref="K166:AB166" si="86">K168+K167</f>
        <v>1468.8</v>
      </c>
      <c r="L166" s="496">
        <f t="shared" si="86"/>
        <v>1586.3</v>
      </c>
      <c r="M166" s="496">
        <f t="shared" si="86"/>
        <v>0</v>
      </c>
      <c r="N166" s="496">
        <f t="shared" si="86"/>
        <v>0</v>
      </c>
      <c r="O166" s="496">
        <f t="shared" si="86"/>
        <v>1584</v>
      </c>
      <c r="P166" s="497">
        <f t="shared" si="86"/>
        <v>1981470</v>
      </c>
      <c r="Q166" s="497">
        <f t="shared" si="86"/>
        <v>0</v>
      </c>
      <c r="R166" s="497">
        <f t="shared" si="86"/>
        <v>0</v>
      </c>
      <c r="S166" s="497">
        <f t="shared" si="86"/>
        <v>1981470</v>
      </c>
      <c r="T166" s="497"/>
      <c r="U166" s="497">
        <f t="shared" si="86"/>
        <v>1981470</v>
      </c>
      <c r="V166" s="498">
        <f t="shared" si="86"/>
        <v>0</v>
      </c>
      <c r="W166" s="497">
        <f t="shared" si="86"/>
        <v>0</v>
      </c>
      <c r="X166" s="497">
        <f t="shared" si="86"/>
        <v>1981470</v>
      </c>
      <c r="Y166" s="497">
        <f t="shared" si="86"/>
        <v>1981470</v>
      </c>
      <c r="Z166" s="91">
        <f t="shared" si="86"/>
        <v>0</v>
      </c>
      <c r="AA166" s="91">
        <f t="shared" si="86"/>
        <v>0</v>
      </c>
      <c r="AB166" s="7">
        <f t="shared" si="86"/>
        <v>1981470</v>
      </c>
      <c r="AD166" s="24"/>
      <c r="AE166" s="606"/>
    </row>
    <row r="167" spans="1:31" ht="24.95" hidden="1" customHeight="1" x14ac:dyDescent="0.3">
      <c r="A167" s="181" t="s">
        <v>12</v>
      </c>
      <c r="B167" s="282" t="s">
        <v>238</v>
      </c>
      <c r="C167" s="710" t="s">
        <v>27</v>
      </c>
      <c r="D167" s="711" t="s">
        <v>57</v>
      </c>
      <c r="E167" s="490" t="s">
        <v>671</v>
      </c>
      <c r="F167" s="499" t="s">
        <v>642</v>
      </c>
      <c r="G167" s="499" t="s">
        <v>27</v>
      </c>
      <c r="H167" s="500" t="s">
        <v>672</v>
      </c>
      <c r="I167" s="500"/>
      <c r="J167" s="282" t="s">
        <v>11</v>
      </c>
      <c r="K167" s="496"/>
      <c r="L167" s="496"/>
      <c r="M167" s="496"/>
      <c r="N167" s="496"/>
      <c r="O167" s="496"/>
      <c r="P167" s="497">
        <f>Q167+S167</f>
        <v>0</v>
      </c>
      <c r="Q167" s="497"/>
      <c r="R167" s="497"/>
      <c r="S167" s="497"/>
      <c r="T167" s="497"/>
      <c r="U167" s="497">
        <f>V167+X167</f>
        <v>0</v>
      </c>
      <c r="V167" s="497"/>
      <c r="W167" s="497"/>
      <c r="X167" s="497"/>
      <c r="Y167" s="497">
        <f>Z167+AB167</f>
        <v>0</v>
      </c>
      <c r="Z167" s="611"/>
      <c r="AA167" s="611"/>
      <c r="AB167" s="50"/>
      <c r="AD167" s="24"/>
      <c r="AE167" s="606"/>
    </row>
    <row r="168" spans="1:31" ht="24.95" customHeight="1" x14ac:dyDescent="0.3">
      <c r="A168" s="181" t="s">
        <v>151</v>
      </c>
      <c r="B168" s="282" t="s">
        <v>238</v>
      </c>
      <c r="C168" s="710" t="s">
        <v>27</v>
      </c>
      <c r="D168" s="711" t="s">
        <v>57</v>
      </c>
      <c r="E168" s="491" t="s">
        <v>671</v>
      </c>
      <c r="F168" s="492" t="s">
        <v>642</v>
      </c>
      <c r="G168" s="492" t="s">
        <v>27</v>
      </c>
      <c r="H168" s="493" t="s">
        <v>672</v>
      </c>
      <c r="I168" s="494" t="s">
        <v>448</v>
      </c>
      <c r="J168" s="495" t="s">
        <v>18</v>
      </c>
      <c r="K168" s="496">
        <v>1468.8</v>
      </c>
      <c r="L168" s="496">
        <f>1584+2.3</f>
        <v>1586.3</v>
      </c>
      <c r="M168" s="496"/>
      <c r="N168" s="496"/>
      <c r="O168" s="496">
        <v>1584</v>
      </c>
      <c r="P168" s="497">
        <f>Q168+S168</f>
        <v>1981470</v>
      </c>
      <c r="Q168" s="497"/>
      <c r="R168" s="497"/>
      <c r="S168" s="497">
        <v>1981470</v>
      </c>
      <c r="T168" s="497"/>
      <c r="U168" s="497">
        <f>V168+X168</f>
        <v>1981470</v>
      </c>
      <c r="V168" s="497"/>
      <c r="W168" s="497"/>
      <c r="X168" s="497">
        <v>1981470</v>
      </c>
      <c r="Y168" s="497">
        <f>Z168+AB168</f>
        <v>1981470</v>
      </c>
      <c r="Z168" s="611"/>
      <c r="AA168" s="611"/>
      <c r="AB168" s="50">
        <v>1981470</v>
      </c>
      <c r="AD168" s="24"/>
      <c r="AE168" s="606"/>
    </row>
    <row r="169" spans="1:31" ht="42" customHeight="1" x14ac:dyDescent="0.3">
      <c r="A169" s="181" t="s">
        <v>1059</v>
      </c>
      <c r="B169" s="282" t="s">
        <v>238</v>
      </c>
      <c r="C169" s="710" t="s">
        <v>27</v>
      </c>
      <c r="D169" s="517" t="s">
        <v>57</v>
      </c>
      <c r="E169" s="490" t="s">
        <v>671</v>
      </c>
      <c r="F169" s="499" t="s">
        <v>642</v>
      </c>
      <c r="G169" s="499" t="s">
        <v>38</v>
      </c>
      <c r="H169" s="500" t="s">
        <v>644</v>
      </c>
      <c r="I169" s="494"/>
      <c r="J169" s="495"/>
      <c r="K169" s="496"/>
      <c r="L169" s="496"/>
      <c r="M169" s="496"/>
      <c r="N169" s="496"/>
      <c r="O169" s="496"/>
      <c r="P169" s="497">
        <f>P170</f>
        <v>577260</v>
      </c>
      <c r="Q169" s="497">
        <f t="shared" ref="Q169:AB171" si="87">Q170</f>
        <v>0</v>
      </c>
      <c r="R169" s="497">
        <f t="shared" si="87"/>
        <v>0</v>
      </c>
      <c r="S169" s="497">
        <f t="shared" si="87"/>
        <v>577260</v>
      </c>
      <c r="T169" s="497"/>
      <c r="U169" s="497">
        <f t="shared" si="87"/>
        <v>0</v>
      </c>
      <c r="V169" s="497">
        <f t="shared" si="87"/>
        <v>0</v>
      </c>
      <c r="W169" s="497">
        <f t="shared" si="87"/>
        <v>0</v>
      </c>
      <c r="X169" s="497">
        <f t="shared" si="87"/>
        <v>0</v>
      </c>
      <c r="Y169" s="497">
        <f t="shared" si="87"/>
        <v>0</v>
      </c>
      <c r="Z169" s="91">
        <f t="shared" si="87"/>
        <v>0</v>
      </c>
      <c r="AA169" s="91">
        <f t="shared" si="87"/>
        <v>0</v>
      </c>
      <c r="AB169" s="91">
        <f t="shared" si="87"/>
        <v>0</v>
      </c>
      <c r="AD169" s="24"/>
      <c r="AE169" s="606"/>
    </row>
    <row r="170" spans="1:31" ht="39" customHeight="1" x14ac:dyDescent="0.3">
      <c r="A170" s="181" t="s">
        <v>1060</v>
      </c>
      <c r="B170" s="282" t="s">
        <v>238</v>
      </c>
      <c r="C170" s="710" t="s">
        <v>27</v>
      </c>
      <c r="D170" s="517" t="s">
        <v>57</v>
      </c>
      <c r="E170" s="490" t="s">
        <v>671</v>
      </c>
      <c r="F170" s="499" t="s">
        <v>642</v>
      </c>
      <c r="G170" s="499" t="s">
        <v>38</v>
      </c>
      <c r="H170" s="500" t="s">
        <v>1061</v>
      </c>
      <c r="I170" s="494"/>
      <c r="J170" s="495"/>
      <c r="K170" s="496"/>
      <c r="L170" s="496"/>
      <c r="M170" s="496"/>
      <c r="N170" s="496"/>
      <c r="O170" s="496"/>
      <c r="P170" s="497">
        <f>P171</f>
        <v>577260</v>
      </c>
      <c r="Q170" s="497">
        <f t="shared" si="87"/>
        <v>0</v>
      </c>
      <c r="R170" s="497">
        <f t="shared" si="87"/>
        <v>0</v>
      </c>
      <c r="S170" s="497">
        <f t="shared" si="87"/>
        <v>577260</v>
      </c>
      <c r="T170" s="497"/>
      <c r="U170" s="497">
        <f t="shared" si="87"/>
        <v>0</v>
      </c>
      <c r="V170" s="497">
        <f t="shared" si="87"/>
        <v>0</v>
      </c>
      <c r="W170" s="497">
        <f t="shared" si="87"/>
        <v>0</v>
      </c>
      <c r="X170" s="497">
        <f t="shared" si="87"/>
        <v>0</v>
      </c>
      <c r="Y170" s="497">
        <f t="shared" si="87"/>
        <v>0</v>
      </c>
      <c r="Z170" s="91">
        <f t="shared" si="87"/>
        <v>0</v>
      </c>
      <c r="AA170" s="91">
        <f t="shared" si="87"/>
        <v>0</v>
      </c>
      <c r="AB170" s="91">
        <f t="shared" si="87"/>
        <v>0</v>
      </c>
      <c r="AD170" s="24"/>
      <c r="AE170" s="606"/>
    </row>
    <row r="171" spans="1:31" ht="24.95" customHeight="1" x14ac:dyDescent="0.3">
      <c r="A171" s="181" t="s">
        <v>83</v>
      </c>
      <c r="B171" s="282" t="s">
        <v>238</v>
      </c>
      <c r="C171" s="710" t="s">
        <v>27</v>
      </c>
      <c r="D171" s="517" t="s">
        <v>57</v>
      </c>
      <c r="E171" s="490" t="s">
        <v>671</v>
      </c>
      <c r="F171" s="499" t="s">
        <v>642</v>
      </c>
      <c r="G171" s="499" t="s">
        <v>38</v>
      </c>
      <c r="H171" s="500" t="s">
        <v>1061</v>
      </c>
      <c r="I171" s="494"/>
      <c r="J171" s="495" t="s">
        <v>84</v>
      </c>
      <c r="K171" s="496"/>
      <c r="L171" s="496"/>
      <c r="M171" s="496"/>
      <c r="N171" s="496"/>
      <c r="O171" s="496"/>
      <c r="P171" s="497">
        <f>P172</f>
        <v>577260</v>
      </c>
      <c r="Q171" s="497">
        <f t="shared" si="87"/>
        <v>0</v>
      </c>
      <c r="R171" s="497">
        <f t="shared" si="87"/>
        <v>0</v>
      </c>
      <c r="S171" s="497">
        <f t="shared" si="87"/>
        <v>577260</v>
      </c>
      <c r="T171" s="497"/>
      <c r="U171" s="497">
        <f t="shared" si="87"/>
        <v>0</v>
      </c>
      <c r="V171" s="497">
        <f t="shared" si="87"/>
        <v>0</v>
      </c>
      <c r="W171" s="497">
        <f t="shared" si="87"/>
        <v>0</v>
      </c>
      <c r="X171" s="497">
        <f t="shared" si="87"/>
        <v>0</v>
      </c>
      <c r="Y171" s="497">
        <f t="shared" si="87"/>
        <v>0</v>
      </c>
      <c r="Z171" s="91">
        <f t="shared" si="87"/>
        <v>0</v>
      </c>
      <c r="AA171" s="91">
        <f t="shared" si="87"/>
        <v>0</v>
      </c>
      <c r="AB171" s="91">
        <f t="shared" si="87"/>
        <v>0</v>
      </c>
      <c r="AD171" s="24"/>
      <c r="AE171" s="606"/>
    </row>
    <row r="172" spans="1:31" ht="24.95" customHeight="1" x14ac:dyDescent="0.3">
      <c r="A172" s="181" t="s">
        <v>1302</v>
      </c>
      <c r="B172" s="282" t="s">
        <v>238</v>
      </c>
      <c r="C172" s="710" t="s">
        <v>27</v>
      </c>
      <c r="D172" s="517" t="s">
        <v>57</v>
      </c>
      <c r="E172" s="490" t="s">
        <v>671</v>
      </c>
      <c r="F172" s="499" t="s">
        <v>642</v>
      </c>
      <c r="G172" s="499" t="s">
        <v>38</v>
      </c>
      <c r="H172" s="500" t="s">
        <v>1061</v>
      </c>
      <c r="I172" s="494"/>
      <c r="J172" s="495" t="s">
        <v>885</v>
      </c>
      <c r="K172" s="496"/>
      <c r="L172" s="496"/>
      <c r="M172" s="496"/>
      <c r="N172" s="496"/>
      <c r="O172" s="496"/>
      <c r="P172" s="497">
        <f>Q172+S172</f>
        <v>577260</v>
      </c>
      <c r="Q172" s="497"/>
      <c r="R172" s="497"/>
      <c r="S172" s="497">
        <v>577260</v>
      </c>
      <c r="T172" s="497"/>
      <c r="U172" s="497">
        <f>V172+X172</f>
        <v>0</v>
      </c>
      <c r="V172" s="498"/>
      <c r="W172" s="497"/>
      <c r="X172" s="497"/>
      <c r="Y172" s="497">
        <f>Z172+AB172</f>
        <v>0</v>
      </c>
      <c r="Z172" s="611"/>
      <c r="AA172" s="611"/>
      <c r="AB172" s="50"/>
      <c r="AD172" s="24"/>
      <c r="AE172" s="606">
        <f t="shared" ref="AE172:AE177" si="88">P172-T172</f>
        <v>577260</v>
      </c>
    </row>
    <row r="173" spans="1:31" ht="41.25" hidden="1" customHeight="1" x14ac:dyDescent="0.3">
      <c r="A173" s="183" t="s">
        <v>1176</v>
      </c>
      <c r="B173" s="710" t="s">
        <v>238</v>
      </c>
      <c r="C173" s="710" t="s">
        <v>27</v>
      </c>
      <c r="D173" s="517" t="s">
        <v>57</v>
      </c>
      <c r="E173" s="711" t="s">
        <v>670</v>
      </c>
      <c r="F173" s="712" t="s">
        <v>642</v>
      </c>
      <c r="G173" s="712" t="s">
        <v>643</v>
      </c>
      <c r="H173" s="713" t="s">
        <v>644</v>
      </c>
      <c r="I173" s="713" t="s">
        <v>99</v>
      </c>
      <c r="J173" s="187"/>
      <c r="K173" s="518">
        <f t="shared" ref="K173:U176" si="89">K174</f>
        <v>50</v>
      </c>
      <c r="L173" s="518">
        <f t="shared" si="89"/>
        <v>0</v>
      </c>
      <c r="M173" s="518">
        <f t="shared" si="89"/>
        <v>0</v>
      </c>
      <c r="N173" s="518">
        <f t="shared" si="89"/>
        <v>0</v>
      </c>
      <c r="O173" s="518">
        <f t="shared" si="89"/>
        <v>0</v>
      </c>
      <c r="P173" s="497">
        <f t="shared" si="89"/>
        <v>0</v>
      </c>
      <c r="Q173" s="497">
        <f t="shared" si="89"/>
        <v>0</v>
      </c>
      <c r="R173" s="497">
        <f t="shared" si="89"/>
        <v>0</v>
      </c>
      <c r="S173" s="497">
        <f t="shared" si="89"/>
        <v>0</v>
      </c>
      <c r="T173" s="497"/>
      <c r="U173" s="497">
        <f t="shared" si="89"/>
        <v>0</v>
      </c>
      <c r="V173" s="498">
        <f t="shared" ref="V173:AB176" si="90">V174</f>
        <v>0</v>
      </c>
      <c r="W173" s="497">
        <f t="shared" si="90"/>
        <v>0</v>
      </c>
      <c r="X173" s="497">
        <f t="shared" si="90"/>
        <v>0</v>
      </c>
      <c r="Y173" s="497">
        <f t="shared" si="90"/>
        <v>0</v>
      </c>
      <c r="Z173" s="612">
        <f t="shared" si="90"/>
        <v>0</v>
      </c>
      <c r="AA173" s="612">
        <f t="shared" si="90"/>
        <v>0</v>
      </c>
      <c r="AB173" s="27">
        <f t="shared" si="90"/>
        <v>0</v>
      </c>
      <c r="AD173" s="24"/>
      <c r="AE173" s="606">
        <f t="shared" si="88"/>
        <v>0</v>
      </c>
    </row>
    <row r="174" spans="1:31" ht="54" hidden="1" customHeight="1" x14ac:dyDescent="0.3">
      <c r="A174" s="183" t="s">
        <v>1204</v>
      </c>
      <c r="B174" s="710" t="s">
        <v>238</v>
      </c>
      <c r="C174" s="710" t="s">
        <v>27</v>
      </c>
      <c r="D174" s="517" t="s">
        <v>57</v>
      </c>
      <c r="E174" s="714" t="s">
        <v>670</v>
      </c>
      <c r="F174" s="715" t="s">
        <v>642</v>
      </c>
      <c r="G174" s="715" t="s">
        <v>38</v>
      </c>
      <c r="H174" s="716" t="s">
        <v>644</v>
      </c>
      <c r="I174" s="519" t="s">
        <v>190</v>
      </c>
      <c r="J174" s="717"/>
      <c r="K174" s="518">
        <f t="shared" si="89"/>
        <v>50</v>
      </c>
      <c r="L174" s="518">
        <f t="shared" si="89"/>
        <v>0</v>
      </c>
      <c r="M174" s="518">
        <f t="shared" si="89"/>
        <v>0</v>
      </c>
      <c r="N174" s="518">
        <f t="shared" si="89"/>
        <v>0</v>
      </c>
      <c r="O174" s="518">
        <f t="shared" si="89"/>
        <v>0</v>
      </c>
      <c r="P174" s="497">
        <f t="shared" si="89"/>
        <v>0</v>
      </c>
      <c r="Q174" s="497">
        <f t="shared" si="89"/>
        <v>0</v>
      </c>
      <c r="R174" s="497">
        <f t="shared" si="89"/>
        <v>0</v>
      </c>
      <c r="S174" s="497">
        <f t="shared" si="89"/>
        <v>0</v>
      </c>
      <c r="T174" s="497"/>
      <c r="U174" s="497">
        <f t="shared" si="89"/>
        <v>0</v>
      </c>
      <c r="V174" s="498">
        <f t="shared" si="90"/>
        <v>0</v>
      </c>
      <c r="W174" s="497">
        <f t="shared" si="90"/>
        <v>0</v>
      </c>
      <c r="X174" s="497">
        <f t="shared" si="90"/>
        <v>0</v>
      </c>
      <c r="Y174" s="497">
        <f t="shared" si="90"/>
        <v>0</v>
      </c>
      <c r="Z174" s="612">
        <f t="shared" si="90"/>
        <v>0</v>
      </c>
      <c r="AA174" s="612">
        <f t="shared" si="90"/>
        <v>0</v>
      </c>
      <c r="AB174" s="27">
        <f t="shared" si="90"/>
        <v>0</v>
      </c>
      <c r="AD174" s="24"/>
      <c r="AE174" s="606">
        <f t="shared" si="88"/>
        <v>0</v>
      </c>
    </row>
    <row r="175" spans="1:31" ht="68.25" hidden="1" customHeight="1" x14ac:dyDescent="0.3">
      <c r="A175" s="183" t="s">
        <v>1081</v>
      </c>
      <c r="B175" s="710" t="s">
        <v>238</v>
      </c>
      <c r="C175" s="710" t="s">
        <v>27</v>
      </c>
      <c r="D175" s="517" t="s">
        <v>57</v>
      </c>
      <c r="E175" s="711" t="s">
        <v>670</v>
      </c>
      <c r="F175" s="712" t="s">
        <v>642</v>
      </c>
      <c r="G175" s="712" t="s">
        <v>38</v>
      </c>
      <c r="H175" s="713" t="s">
        <v>857</v>
      </c>
      <c r="I175" s="519" t="s">
        <v>278</v>
      </c>
      <c r="J175" s="710"/>
      <c r="K175" s="518">
        <f t="shared" si="89"/>
        <v>50</v>
      </c>
      <c r="L175" s="518">
        <f t="shared" si="89"/>
        <v>0</v>
      </c>
      <c r="M175" s="518">
        <f t="shared" si="89"/>
        <v>0</v>
      </c>
      <c r="N175" s="518">
        <f t="shared" si="89"/>
        <v>0</v>
      </c>
      <c r="O175" s="518">
        <f t="shared" si="89"/>
        <v>0</v>
      </c>
      <c r="P175" s="497">
        <f t="shared" si="89"/>
        <v>0</v>
      </c>
      <c r="Q175" s="497">
        <f t="shared" si="89"/>
        <v>0</v>
      </c>
      <c r="R175" s="497">
        <f t="shared" si="89"/>
        <v>0</v>
      </c>
      <c r="S175" s="497">
        <f t="shared" si="89"/>
        <v>0</v>
      </c>
      <c r="T175" s="497"/>
      <c r="U175" s="497">
        <f t="shared" si="89"/>
        <v>0</v>
      </c>
      <c r="V175" s="498">
        <f t="shared" si="90"/>
        <v>0</v>
      </c>
      <c r="W175" s="497">
        <f t="shared" si="90"/>
        <v>0</v>
      </c>
      <c r="X175" s="497">
        <f t="shared" si="90"/>
        <v>0</v>
      </c>
      <c r="Y175" s="497">
        <f t="shared" si="90"/>
        <v>0</v>
      </c>
      <c r="Z175" s="612">
        <f t="shared" si="90"/>
        <v>0</v>
      </c>
      <c r="AA175" s="612">
        <f t="shared" si="90"/>
        <v>0</v>
      </c>
      <c r="AB175" s="27">
        <f t="shared" si="90"/>
        <v>0</v>
      </c>
      <c r="AD175" s="24"/>
      <c r="AE175" s="606">
        <f t="shared" si="88"/>
        <v>0</v>
      </c>
    </row>
    <row r="176" spans="1:31" ht="24" hidden="1" customHeight="1" x14ac:dyDescent="0.3">
      <c r="A176" s="187" t="s">
        <v>83</v>
      </c>
      <c r="B176" s="710" t="s">
        <v>238</v>
      </c>
      <c r="C176" s="710" t="s">
        <v>27</v>
      </c>
      <c r="D176" s="711" t="s">
        <v>57</v>
      </c>
      <c r="E176" s="714" t="s">
        <v>670</v>
      </c>
      <c r="F176" s="715" t="s">
        <v>642</v>
      </c>
      <c r="G176" s="715" t="s">
        <v>38</v>
      </c>
      <c r="H176" s="716" t="s">
        <v>857</v>
      </c>
      <c r="I176" s="713" t="s">
        <v>267</v>
      </c>
      <c r="J176" s="710" t="s">
        <v>84</v>
      </c>
      <c r="K176" s="518">
        <f t="shared" si="89"/>
        <v>50</v>
      </c>
      <c r="L176" s="518">
        <f t="shared" si="89"/>
        <v>0</v>
      </c>
      <c r="M176" s="518">
        <f t="shared" si="89"/>
        <v>0</v>
      </c>
      <c r="N176" s="518">
        <f t="shared" si="89"/>
        <v>0</v>
      </c>
      <c r="O176" s="518">
        <f t="shared" si="89"/>
        <v>0</v>
      </c>
      <c r="P176" s="497">
        <f t="shared" si="89"/>
        <v>0</v>
      </c>
      <c r="Q176" s="497">
        <f t="shared" si="89"/>
        <v>0</v>
      </c>
      <c r="R176" s="497">
        <f t="shared" si="89"/>
        <v>0</v>
      </c>
      <c r="S176" s="497">
        <f t="shared" si="89"/>
        <v>0</v>
      </c>
      <c r="T176" s="497"/>
      <c r="U176" s="497">
        <f t="shared" si="89"/>
        <v>0</v>
      </c>
      <c r="V176" s="498">
        <f t="shared" si="90"/>
        <v>0</v>
      </c>
      <c r="W176" s="497">
        <f t="shared" si="90"/>
        <v>0</v>
      </c>
      <c r="X176" s="497">
        <f t="shared" si="90"/>
        <v>0</v>
      </c>
      <c r="Y176" s="497">
        <f t="shared" si="90"/>
        <v>0</v>
      </c>
      <c r="Z176" s="612">
        <f t="shared" si="90"/>
        <v>0</v>
      </c>
      <c r="AA176" s="612">
        <f t="shared" si="90"/>
        <v>0</v>
      </c>
      <c r="AB176" s="27">
        <f t="shared" si="90"/>
        <v>0</v>
      </c>
      <c r="AD176" s="24"/>
      <c r="AE176" s="606">
        <f t="shared" si="88"/>
        <v>0</v>
      </c>
    </row>
    <row r="177" spans="1:31" ht="28.5" hidden="1" customHeight="1" x14ac:dyDescent="0.3">
      <c r="A177" s="187" t="s">
        <v>144</v>
      </c>
      <c r="B177" s="710" t="s">
        <v>238</v>
      </c>
      <c r="C177" s="710" t="s">
        <v>27</v>
      </c>
      <c r="D177" s="711" t="s">
        <v>57</v>
      </c>
      <c r="E177" s="711" t="s">
        <v>670</v>
      </c>
      <c r="F177" s="712" t="s">
        <v>642</v>
      </c>
      <c r="G177" s="712" t="s">
        <v>38</v>
      </c>
      <c r="H177" s="713" t="s">
        <v>857</v>
      </c>
      <c r="I177" s="713" t="s">
        <v>267</v>
      </c>
      <c r="J177" s="710" t="s">
        <v>885</v>
      </c>
      <c r="K177" s="496">
        <v>50</v>
      </c>
      <c r="L177" s="496"/>
      <c r="M177" s="496"/>
      <c r="N177" s="496"/>
      <c r="O177" s="496"/>
      <c r="P177" s="497">
        <f>Q177+S177</f>
        <v>0</v>
      </c>
      <c r="Q177" s="497"/>
      <c r="R177" s="497"/>
      <c r="S177" s="497"/>
      <c r="T177" s="497"/>
      <c r="U177" s="497">
        <f>V177+X177</f>
        <v>0</v>
      </c>
      <c r="V177" s="497"/>
      <c r="W177" s="497"/>
      <c r="X177" s="497"/>
      <c r="Y177" s="497">
        <f>Z177+AB177</f>
        <v>0</v>
      </c>
      <c r="Z177" s="611"/>
      <c r="AA177" s="611"/>
      <c r="AB177" s="50"/>
      <c r="AD177" s="24"/>
      <c r="AE177" s="606">
        <f t="shared" si="88"/>
        <v>0</v>
      </c>
    </row>
    <row r="178" spans="1:31" ht="23.25" customHeight="1" x14ac:dyDescent="0.3">
      <c r="A178" s="181" t="s">
        <v>225</v>
      </c>
      <c r="B178" s="282" t="s">
        <v>238</v>
      </c>
      <c r="C178" s="710" t="s">
        <v>27</v>
      </c>
      <c r="D178" s="711" t="s">
        <v>57</v>
      </c>
      <c r="E178" s="490" t="s">
        <v>649</v>
      </c>
      <c r="F178" s="499" t="s">
        <v>642</v>
      </c>
      <c r="G178" s="499" t="s">
        <v>643</v>
      </c>
      <c r="H178" s="500" t="s">
        <v>644</v>
      </c>
      <c r="I178" s="500" t="s">
        <v>108</v>
      </c>
      <c r="J178" s="282"/>
      <c r="K178" s="496" t="e">
        <f>K179+#REF!</f>
        <v>#REF!</v>
      </c>
      <c r="L178" s="496" t="e">
        <f>L179+#REF!</f>
        <v>#REF!</v>
      </c>
      <c r="M178" s="496" t="e">
        <f>M179+#REF!</f>
        <v>#REF!</v>
      </c>
      <c r="N178" s="496" t="e">
        <f>N179+#REF!</f>
        <v>#REF!</v>
      </c>
      <c r="O178" s="496" t="e">
        <f>O179+#REF!</f>
        <v>#REF!</v>
      </c>
      <c r="P178" s="497">
        <f>P179+P183</f>
        <v>10091.49</v>
      </c>
      <c r="Q178" s="497">
        <f t="shared" ref="Q178:Z178" si="91">Q179+Q183</f>
        <v>3091.49</v>
      </c>
      <c r="R178" s="497">
        <f t="shared" si="91"/>
        <v>0</v>
      </c>
      <c r="S178" s="497">
        <f t="shared" si="91"/>
        <v>7000</v>
      </c>
      <c r="T178" s="497">
        <f t="shared" si="91"/>
        <v>0</v>
      </c>
      <c r="U178" s="497">
        <f>U179+U183</f>
        <v>9460.1</v>
      </c>
      <c r="V178" s="497">
        <f t="shared" si="91"/>
        <v>2460.1</v>
      </c>
      <c r="W178" s="497">
        <f t="shared" si="91"/>
        <v>0</v>
      </c>
      <c r="X178" s="497">
        <f t="shared" si="91"/>
        <v>7000</v>
      </c>
      <c r="Y178" s="497">
        <f t="shared" si="91"/>
        <v>7000</v>
      </c>
      <c r="Z178" s="497">
        <f t="shared" si="91"/>
        <v>0</v>
      </c>
      <c r="AA178" s="91">
        <f>AA179+AA183</f>
        <v>0</v>
      </c>
      <c r="AB178" s="7">
        <f>AB179+AB183</f>
        <v>7000</v>
      </c>
      <c r="AD178" s="24"/>
    </row>
    <row r="179" spans="1:31" ht="54" customHeight="1" x14ac:dyDescent="0.3">
      <c r="A179" s="181" t="s">
        <v>233</v>
      </c>
      <c r="B179" s="282" t="s">
        <v>238</v>
      </c>
      <c r="C179" s="710" t="s">
        <v>27</v>
      </c>
      <c r="D179" s="711" t="s">
        <v>57</v>
      </c>
      <c r="E179" s="490" t="s">
        <v>649</v>
      </c>
      <c r="F179" s="499" t="s">
        <v>491</v>
      </c>
      <c r="G179" s="499" t="s">
        <v>643</v>
      </c>
      <c r="H179" s="500" t="s">
        <v>644</v>
      </c>
      <c r="I179" s="500" t="s">
        <v>286</v>
      </c>
      <c r="J179" s="282"/>
      <c r="K179" s="496">
        <f t="shared" ref="K179:AB179" si="92">K180</f>
        <v>169.7</v>
      </c>
      <c r="L179" s="496">
        <f t="shared" si="92"/>
        <v>169.7</v>
      </c>
      <c r="M179" s="496">
        <f t="shared" si="92"/>
        <v>0</v>
      </c>
      <c r="N179" s="496">
        <f t="shared" si="92"/>
        <v>0</v>
      </c>
      <c r="O179" s="496">
        <f t="shared" si="92"/>
        <v>169.7</v>
      </c>
      <c r="P179" s="497">
        <f t="shared" si="92"/>
        <v>7000</v>
      </c>
      <c r="Q179" s="497">
        <f t="shared" si="92"/>
        <v>0</v>
      </c>
      <c r="R179" s="497">
        <f t="shared" si="92"/>
        <v>0</v>
      </c>
      <c r="S179" s="497">
        <f t="shared" si="92"/>
        <v>7000</v>
      </c>
      <c r="T179" s="497"/>
      <c r="U179" s="497">
        <f t="shared" si="92"/>
        <v>7000</v>
      </c>
      <c r="V179" s="498">
        <f t="shared" si="92"/>
        <v>0</v>
      </c>
      <c r="W179" s="497">
        <f t="shared" si="92"/>
        <v>0</v>
      </c>
      <c r="X179" s="497">
        <f t="shared" si="92"/>
        <v>7000</v>
      </c>
      <c r="Y179" s="497">
        <f t="shared" si="92"/>
        <v>7000</v>
      </c>
      <c r="Z179" s="91">
        <f t="shared" si="92"/>
        <v>0</v>
      </c>
      <c r="AA179" s="91">
        <f t="shared" si="92"/>
        <v>0</v>
      </c>
      <c r="AB179" s="7">
        <f t="shared" si="92"/>
        <v>7000</v>
      </c>
      <c r="AD179" s="24"/>
    </row>
    <row r="180" spans="1:31" ht="36.75" customHeight="1" x14ac:dyDescent="0.3">
      <c r="A180" s="181" t="s">
        <v>496</v>
      </c>
      <c r="B180" s="282" t="s">
        <v>238</v>
      </c>
      <c r="C180" s="710" t="s">
        <v>27</v>
      </c>
      <c r="D180" s="711" t="s">
        <v>57</v>
      </c>
      <c r="E180" s="490" t="s">
        <v>649</v>
      </c>
      <c r="F180" s="499" t="s">
        <v>491</v>
      </c>
      <c r="G180" s="499" t="s">
        <v>643</v>
      </c>
      <c r="H180" s="500" t="s">
        <v>673</v>
      </c>
      <c r="I180" s="500" t="s">
        <v>215</v>
      </c>
      <c r="J180" s="282"/>
      <c r="K180" s="496">
        <f t="shared" ref="K180:AB180" si="93">K182</f>
        <v>169.7</v>
      </c>
      <c r="L180" s="496">
        <f t="shared" si="93"/>
        <v>169.7</v>
      </c>
      <c r="M180" s="496">
        <f t="shared" si="93"/>
        <v>0</v>
      </c>
      <c r="N180" s="496">
        <f t="shared" si="93"/>
        <v>0</v>
      </c>
      <c r="O180" s="496">
        <f t="shared" si="93"/>
        <v>169.7</v>
      </c>
      <c r="P180" s="497">
        <f t="shared" si="93"/>
        <v>7000</v>
      </c>
      <c r="Q180" s="497">
        <f t="shared" si="93"/>
        <v>0</v>
      </c>
      <c r="R180" s="497">
        <f t="shared" si="93"/>
        <v>0</v>
      </c>
      <c r="S180" s="497">
        <f t="shared" si="93"/>
        <v>7000</v>
      </c>
      <c r="T180" s="497"/>
      <c r="U180" s="497">
        <f t="shared" si="93"/>
        <v>7000</v>
      </c>
      <c r="V180" s="498">
        <f t="shared" si="93"/>
        <v>0</v>
      </c>
      <c r="W180" s="497">
        <f t="shared" si="93"/>
        <v>0</v>
      </c>
      <c r="X180" s="497">
        <f t="shared" si="93"/>
        <v>7000</v>
      </c>
      <c r="Y180" s="497">
        <f t="shared" si="93"/>
        <v>7000</v>
      </c>
      <c r="Z180" s="91">
        <f t="shared" si="93"/>
        <v>0</v>
      </c>
      <c r="AA180" s="91">
        <f t="shared" si="93"/>
        <v>0</v>
      </c>
      <c r="AB180" s="7">
        <f t="shared" si="93"/>
        <v>7000</v>
      </c>
      <c r="AD180" s="24"/>
    </row>
    <row r="181" spans="1:31" ht="44.25" customHeight="1" x14ac:dyDescent="0.3">
      <c r="A181" s="181" t="s">
        <v>107</v>
      </c>
      <c r="B181" s="282" t="s">
        <v>238</v>
      </c>
      <c r="C181" s="710" t="s">
        <v>27</v>
      </c>
      <c r="D181" s="718" t="s">
        <v>57</v>
      </c>
      <c r="E181" s="520" t="s">
        <v>649</v>
      </c>
      <c r="F181" s="521" t="s">
        <v>491</v>
      </c>
      <c r="G181" s="521" t="s">
        <v>643</v>
      </c>
      <c r="H181" s="719" t="s">
        <v>673</v>
      </c>
      <c r="I181" s="500" t="s">
        <v>215</v>
      </c>
      <c r="J181" s="282" t="s">
        <v>80</v>
      </c>
      <c r="K181" s="496">
        <f t="shared" ref="K181:AB181" si="94">K182</f>
        <v>169.7</v>
      </c>
      <c r="L181" s="496">
        <f t="shared" si="94"/>
        <v>169.7</v>
      </c>
      <c r="M181" s="496">
        <f t="shared" si="94"/>
        <v>0</v>
      </c>
      <c r="N181" s="496">
        <f t="shared" si="94"/>
        <v>0</v>
      </c>
      <c r="O181" s="496">
        <f t="shared" si="94"/>
        <v>169.7</v>
      </c>
      <c r="P181" s="497">
        <f t="shared" si="94"/>
        <v>7000</v>
      </c>
      <c r="Q181" s="497">
        <f t="shared" si="94"/>
        <v>0</v>
      </c>
      <c r="R181" s="497">
        <f t="shared" si="94"/>
        <v>0</v>
      </c>
      <c r="S181" s="497">
        <f t="shared" si="94"/>
        <v>7000</v>
      </c>
      <c r="T181" s="497"/>
      <c r="U181" s="497">
        <f t="shared" si="94"/>
        <v>7000</v>
      </c>
      <c r="V181" s="505">
        <f t="shared" si="94"/>
        <v>0</v>
      </c>
      <c r="W181" s="497">
        <f t="shared" si="94"/>
        <v>0</v>
      </c>
      <c r="X181" s="497">
        <f t="shared" si="94"/>
        <v>7000</v>
      </c>
      <c r="Y181" s="497">
        <f t="shared" si="94"/>
        <v>7000</v>
      </c>
      <c r="Z181" s="91">
        <f t="shared" si="94"/>
        <v>0</v>
      </c>
      <c r="AA181" s="91">
        <f t="shared" si="94"/>
        <v>0</v>
      </c>
      <c r="AB181" s="7">
        <f t="shared" si="94"/>
        <v>7000</v>
      </c>
      <c r="AD181" s="24"/>
    </row>
    <row r="182" spans="1:31" ht="42" customHeight="1" x14ac:dyDescent="0.3">
      <c r="A182" s="181" t="s">
        <v>81</v>
      </c>
      <c r="B182" s="282" t="s">
        <v>238</v>
      </c>
      <c r="C182" s="710" t="s">
        <v>27</v>
      </c>
      <c r="D182" s="711" t="s">
        <v>57</v>
      </c>
      <c r="E182" s="490" t="s">
        <v>649</v>
      </c>
      <c r="F182" s="499" t="s">
        <v>491</v>
      </c>
      <c r="G182" s="499" t="s">
        <v>643</v>
      </c>
      <c r="H182" s="500" t="s">
        <v>673</v>
      </c>
      <c r="I182" s="500" t="s">
        <v>215</v>
      </c>
      <c r="J182" s="282" t="s">
        <v>82</v>
      </c>
      <c r="K182" s="496">
        <v>169.7</v>
      </c>
      <c r="L182" s="496">
        <v>169.7</v>
      </c>
      <c r="M182" s="496"/>
      <c r="N182" s="496"/>
      <c r="O182" s="496">
        <v>169.7</v>
      </c>
      <c r="P182" s="497">
        <f>Q182+S182</f>
        <v>7000</v>
      </c>
      <c r="Q182" s="497"/>
      <c r="R182" s="497"/>
      <c r="S182" s="497">
        <v>7000</v>
      </c>
      <c r="T182" s="497"/>
      <c r="U182" s="497">
        <f>V182+X182</f>
        <v>7000</v>
      </c>
      <c r="V182" s="497"/>
      <c r="W182" s="497"/>
      <c r="X182" s="497">
        <v>7000</v>
      </c>
      <c r="Y182" s="497">
        <f>Z182+AB182</f>
        <v>7000</v>
      </c>
      <c r="Z182" s="611"/>
      <c r="AA182" s="611"/>
      <c r="AB182" s="50">
        <v>7000</v>
      </c>
      <c r="AD182" s="24"/>
    </row>
    <row r="183" spans="1:31" ht="40.5" customHeight="1" x14ac:dyDescent="0.3">
      <c r="A183" s="181" t="s">
        <v>1376</v>
      </c>
      <c r="B183" s="282" t="s">
        <v>238</v>
      </c>
      <c r="C183" s="710" t="s">
        <v>27</v>
      </c>
      <c r="D183" s="711" t="s">
        <v>57</v>
      </c>
      <c r="E183" s="490">
        <v>66</v>
      </c>
      <c r="F183" s="499" t="s">
        <v>648</v>
      </c>
      <c r="G183" s="499" t="s">
        <v>643</v>
      </c>
      <c r="H183" s="500" t="s">
        <v>644</v>
      </c>
      <c r="I183" s="500"/>
      <c r="J183" s="282"/>
      <c r="K183" s="496" t="e">
        <f>K184+#REF!</f>
        <v>#REF!</v>
      </c>
      <c r="L183" s="496">
        <f>L184</f>
        <v>2570.1999999999998</v>
      </c>
      <c r="M183" s="496">
        <f>M184</f>
        <v>2570.1999999999998</v>
      </c>
      <c r="N183" s="496">
        <f>N184</f>
        <v>0</v>
      </c>
      <c r="O183" s="496">
        <f>O184</f>
        <v>0</v>
      </c>
      <c r="P183" s="497">
        <f>P184+P188</f>
        <v>3091.49</v>
      </c>
      <c r="Q183" s="497">
        <f t="shared" ref="Q183:AB183" si="95">Q184+Q188</f>
        <v>3091.49</v>
      </c>
      <c r="R183" s="497">
        <f t="shared" si="95"/>
        <v>0</v>
      </c>
      <c r="S183" s="497">
        <f t="shared" si="95"/>
        <v>0</v>
      </c>
      <c r="T183" s="497">
        <f t="shared" si="95"/>
        <v>0</v>
      </c>
      <c r="U183" s="497">
        <f t="shared" si="95"/>
        <v>2460.1</v>
      </c>
      <c r="V183" s="497">
        <f t="shared" si="95"/>
        <v>2460.1</v>
      </c>
      <c r="W183" s="497">
        <f t="shared" si="95"/>
        <v>0</v>
      </c>
      <c r="X183" s="497">
        <f t="shared" si="95"/>
        <v>0</v>
      </c>
      <c r="Y183" s="497">
        <f t="shared" si="95"/>
        <v>0</v>
      </c>
      <c r="Z183" s="497">
        <f t="shared" si="95"/>
        <v>0</v>
      </c>
      <c r="AA183" s="497">
        <f t="shared" si="95"/>
        <v>0</v>
      </c>
      <c r="AB183" s="497">
        <f t="shared" si="95"/>
        <v>0</v>
      </c>
      <c r="AD183" s="24"/>
    </row>
    <row r="184" spans="1:31" ht="60" customHeight="1" x14ac:dyDescent="0.3">
      <c r="A184" s="181" t="s">
        <v>1375</v>
      </c>
      <c r="B184" s="282" t="s">
        <v>238</v>
      </c>
      <c r="C184" s="710" t="s">
        <v>27</v>
      </c>
      <c r="D184" s="720" t="s">
        <v>57</v>
      </c>
      <c r="E184" s="490">
        <v>66</v>
      </c>
      <c r="F184" s="499" t="s">
        <v>771</v>
      </c>
      <c r="G184" s="499" t="s">
        <v>1051</v>
      </c>
      <c r="H184" s="500" t="s">
        <v>644</v>
      </c>
      <c r="I184" s="500"/>
      <c r="J184" s="282"/>
      <c r="K184" s="496">
        <f>K195+K202</f>
        <v>2062.1</v>
      </c>
      <c r="L184" s="496">
        <f>L195+L202</f>
        <v>2570.1999999999998</v>
      </c>
      <c r="M184" s="496">
        <f>M195+M202</f>
        <v>2570.1999999999998</v>
      </c>
      <c r="N184" s="496">
        <f>N195+N202</f>
        <v>0</v>
      </c>
      <c r="O184" s="496">
        <f>O195+O202</f>
        <v>0</v>
      </c>
      <c r="P184" s="497">
        <f>P185</f>
        <v>3091.49</v>
      </c>
      <c r="Q184" s="497">
        <f t="shared" ref="Q184:AB184" si="96">Q185</f>
        <v>3091.49</v>
      </c>
      <c r="R184" s="497">
        <f t="shared" si="96"/>
        <v>0</v>
      </c>
      <c r="S184" s="497">
        <f t="shared" si="96"/>
        <v>0</v>
      </c>
      <c r="T184" s="497">
        <f t="shared" si="96"/>
        <v>0</v>
      </c>
      <c r="U184" s="497">
        <f t="shared" si="96"/>
        <v>2460.1</v>
      </c>
      <c r="V184" s="497">
        <f t="shared" si="96"/>
        <v>2460.1</v>
      </c>
      <c r="W184" s="497">
        <f t="shared" si="96"/>
        <v>0</v>
      </c>
      <c r="X184" s="497">
        <f t="shared" si="96"/>
        <v>0</v>
      </c>
      <c r="Y184" s="497">
        <f t="shared" si="96"/>
        <v>0</v>
      </c>
      <c r="Z184" s="497">
        <f t="shared" si="96"/>
        <v>0</v>
      </c>
      <c r="AA184" s="497">
        <f t="shared" si="96"/>
        <v>0</v>
      </c>
      <c r="AB184" s="497">
        <f t="shared" si="96"/>
        <v>0</v>
      </c>
      <c r="AD184" s="24"/>
    </row>
    <row r="185" spans="1:31" ht="45" customHeight="1" x14ac:dyDescent="0.3">
      <c r="A185" s="181" t="s">
        <v>235</v>
      </c>
      <c r="B185" s="282" t="s">
        <v>238</v>
      </c>
      <c r="C185" s="282" t="s">
        <v>27</v>
      </c>
      <c r="D185" s="490" t="s">
        <v>57</v>
      </c>
      <c r="E185" s="491" t="s">
        <v>649</v>
      </c>
      <c r="F185" s="492" t="s">
        <v>648</v>
      </c>
      <c r="G185" s="492" t="s">
        <v>1051</v>
      </c>
      <c r="H185" s="493" t="s">
        <v>662</v>
      </c>
      <c r="I185" s="500" t="s">
        <v>550</v>
      </c>
      <c r="J185" s="282"/>
      <c r="K185" s="496">
        <f t="shared" ref="K185:AA186" si="97">K186</f>
        <v>22</v>
      </c>
      <c r="L185" s="496">
        <f t="shared" si="97"/>
        <v>54.1</v>
      </c>
      <c r="M185" s="496">
        <f t="shared" si="97"/>
        <v>54.1</v>
      </c>
      <c r="N185" s="496">
        <f t="shared" si="97"/>
        <v>0</v>
      </c>
      <c r="O185" s="496">
        <f t="shared" si="97"/>
        <v>0</v>
      </c>
      <c r="P185" s="497">
        <f t="shared" si="97"/>
        <v>3091.49</v>
      </c>
      <c r="Q185" s="497">
        <f t="shared" si="97"/>
        <v>3091.49</v>
      </c>
      <c r="R185" s="497">
        <f t="shared" si="97"/>
        <v>0</v>
      </c>
      <c r="S185" s="497">
        <f t="shared" si="97"/>
        <v>0</v>
      </c>
      <c r="T185" s="497"/>
      <c r="U185" s="497">
        <f t="shared" si="97"/>
        <v>2460.1</v>
      </c>
      <c r="V185" s="498">
        <f t="shared" si="97"/>
        <v>2460.1</v>
      </c>
      <c r="W185" s="497">
        <f t="shared" si="97"/>
        <v>0</v>
      </c>
      <c r="X185" s="497">
        <f t="shared" si="97"/>
        <v>0</v>
      </c>
      <c r="Y185" s="497">
        <f t="shared" si="97"/>
        <v>0</v>
      </c>
      <c r="Z185" s="91">
        <f t="shared" si="97"/>
        <v>0</v>
      </c>
      <c r="AA185" s="91">
        <f t="shared" si="97"/>
        <v>0</v>
      </c>
      <c r="AB185" s="7">
        <f t="shared" ref="V185:AB186" si="98">AB186</f>
        <v>0</v>
      </c>
      <c r="AD185" s="24"/>
    </row>
    <row r="186" spans="1:31" ht="38.25" customHeight="1" x14ac:dyDescent="0.3">
      <c r="A186" s="181" t="s">
        <v>107</v>
      </c>
      <c r="B186" s="282" t="s">
        <v>238</v>
      </c>
      <c r="C186" s="282" t="s">
        <v>27</v>
      </c>
      <c r="D186" s="490" t="s">
        <v>57</v>
      </c>
      <c r="E186" s="490" t="s">
        <v>649</v>
      </c>
      <c r="F186" s="499" t="s">
        <v>648</v>
      </c>
      <c r="G186" s="499" t="s">
        <v>1051</v>
      </c>
      <c r="H186" s="500" t="s">
        <v>662</v>
      </c>
      <c r="I186" s="500" t="s">
        <v>550</v>
      </c>
      <c r="J186" s="282" t="s">
        <v>80</v>
      </c>
      <c r="K186" s="496">
        <f t="shared" si="97"/>
        <v>22</v>
      </c>
      <c r="L186" s="496">
        <f t="shared" si="97"/>
        <v>54.1</v>
      </c>
      <c r="M186" s="496">
        <f t="shared" si="97"/>
        <v>54.1</v>
      </c>
      <c r="N186" s="496">
        <f t="shared" si="97"/>
        <v>0</v>
      </c>
      <c r="O186" s="496">
        <f t="shared" si="97"/>
        <v>0</v>
      </c>
      <c r="P186" s="497">
        <f t="shared" si="97"/>
        <v>3091.49</v>
      </c>
      <c r="Q186" s="497">
        <f t="shared" si="97"/>
        <v>3091.49</v>
      </c>
      <c r="R186" s="497">
        <f t="shared" si="97"/>
        <v>0</v>
      </c>
      <c r="S186" s="497">
        <f t="shared" si="97"/>
        <v>0</v>
      </c>
      <c r="T186" s="497"/>
      <c r="U186" s="497">
        <f t="shared" si="97"/>
        <v>2460.1</v>
      </c>
      <c r="V186" s="498">
        <f t="shared" si="98"/>
        <v>2460.1</v>
      </c>
      <c r="W186" s="497">
        <f t="shared" si="98"/>
        <v>0</v>
      </c>
      <c r="X186" s="497">
        <f t="shared" si="98"/>
        <v>0</v>
      </c>
      <c r="Y186" s="497">
        <f t="shared" si="98"/>
        <v>0</v>
      </c>
      <c r="Z186" s="91">
        <f t="shared" si="98"/>
        <v>0</v>
      </c>
      <c r="AA186" s="91">
        <f t="shared" si="98"/>
        <v>0</v>
      </c>
      <c r="AB186" s="7">
        <f t="shared" si="98"/>
        <v>0</v>
      </c>
      <c r="AD186" s="24"/>
    </row>
    <row r="187" spans="1:31" ht="35.1" customHeight="1" x14ac:dyDescent="0.3">
      <c r="A187" s="181" t="s">
        <v>81</v>
      </c>
      <c r="B187" s="282" t="s">
        <v>238</v>
      </c>
      <c r="C187" s="282" t="s">
        <v>27</v>
      </c>
      <c r="D187" s="490" t="s">
        <v>57</v>
      </c>
      <c r="E187" s="490" t="s">
        <v>649</v>
      </c>
      <c r="F187" s="499" t="s">
        <v>648</v>
      </c>
      <c r="G187" s="499" t="s">
        <v>1051</v>
      </c>
      <c r="H187" s="500" t="s">
        <v>662</v>
      </c>
      <c r="I187" s="500" t="s">
        <v>550</v>
      </c>
      <c r="J187" s="282" t="s">
        <v>82</v>
      </c>
      <c r="K187" s="496">
        <v>22</v>
      </c>
      <c r="L187" s="496">
        <v>54.1</v>
      </c>
      <c r="M187" s="496">
        <v>54.1</v>
      </c>
      <c r="N187" s="496"/>
      <c r="O187" s="496"/>
      <c r="P187" s="497">
        <f>Q187+S187</f>
        <v>3091.49</v>
      </c>
      <c r="Q187" s="497">
        <v>3091.49</v>
      </c>
      <c r="R187" s="497"/>
      <c r="S187" s="497"/>
      <c r="T187" s="497"/>
      <c r="U187" s="497">
        <f>V187+X187</f>
        <v>2460.1</v>
      </c>
      <c r="V187" s="497">
        <v>2460.1</v>
      </c>
      <c r="W187" s="497"/>
      <c r="X187" s="497"/>
      <c r="Y187" s="497">
        <f>Z187+AB187</f>
        <v>0</v>
      </c>
      <c r="Z187" s="611"/>
      <c r="AA187" s="611"/>
      <c r="AB187" s="50"/>
      <c r="AD187" s="24"/>
    </row>
    <row r="188" spans="1:31" ht="51.6" hidden="1" customHeight="1" x14ac:dyDescent="0.3">
      <c r="A188" s="181" t="s">
        <v>946</v>
      </c>
      <c r="B188" s="282" t="s">
        <v>238</v>
      </c>
      <c r="C188" s="710" t="s">
        <v>27</v>
      </c>
      <c r="D188" s="711" t="s">
        <v>57</v>
      </c>
      <c r="E188" s="490" t="s">
        <v>649</v>
      </c>
      <c r="F188" s="499" t="s">
        <v>648</v>
      </c>
      <c r="G188" s="499" t="s">
        <v>669</v>
      </c>
      <c r="H188" s="500" t="s">
        <v>644</v>
      </c>
      <c r="I188" s="500"/>
      <c r="J188" s="282"/>
      <c r="K188" s="496">
        <f t="shared" ref="K188:S190" si="99">K189</f>
        <v>105.9</v>
      </c>
      <c r="L188" s="496">
        <f t="shared" si="99"/>
        <v>0</v>
      </c>
      <c r="M188" s="496">
        <f t="shared" si="99"/>
        <v>0</v>
      </c>
      <c r="N188" s="496">
        <f t="shared" si="99"/>
        <v>0</v>
      </c>
      <c r="O188" s="496">
        <f t="shared" si="99"/>
        <v>0</v>
      </c>
      <c r="P188" s="497">
        <f t="shared" si="99"/>
        <v>0</v>
      </c>
      <c r="Q188" s="497">
        <f t="shared" si="99"/>
        <v>0</v>
      </c>
      <c r="R188" s="497">
        <f t="shared" si="99"/>
        <v>0</v>
      </c>
      <c r="S188" s="497">
        <f t="shared" si="99"/>
        <v>0</v>
      </c>
      <c r="T188" s="497"/>
      <c r="U188" s="497">
        <f t="shared" ref="U188:X190" si="100">U189</f>
        <v>0</v>
      </c>
      <c r="V188" s="498">
        <f t="shared" si="100"/>
        <v>0</v>
      </c>
      <c r="W188" s="497">
        <f t="shared" si="100"/>
        <v>0</v>
      </c>
      <c r="X188" s="497">
        <f t="shared" si="100"/>
        <v>0</v>
      </c>
      <c r="Y188" s="497">
        <f>Z188+AB188</f>
        <v>0</v>
      </c>
      <c r="Z188" s="611"/>
      <c r="AA188" s="611"/>
      <c r="AB188" s="50"/>
      <c r="AD188" s="24"/>
    </row>
    <row r="189" spans="1:31" ht="35.1" hidden="1" customHeight="1" x14ac:dyDescent="0.3">
      <c r="A189" s="181"/>
      <c r="B189" s="282" t="s">
        <v>238</v>
      </c>
      <c r="C189" s="710" t="s">
        <v>27</v>
      </c>
      <c r="D189" s="720" t="s">
        <v>57</v>
      </c>
      <c r="E189" s="491" t="s">
        <v>649</v>
      </c>
      <c r="F189" s="492" t="s">
        <v>648</v>
      </c>
      <c r="G189" s="492" t="s">
        <v>669</v>
      </c>
      <c r="H189" s="493"/>
      <c r="I189" s="500"/>
      <c r="J189" s="282"/>
      <c r="K189" s="496">
        <f t="shared" si="99"/>
        <v>105.9</v>
      </c>
      <c r="L189" s="496">
        <f t="shared" si="99"/>
        <v>0</v>
      </c>
      <c r="M189" s="496">
        <f t="shared" si="99"/>
        <v>0</v>
      </c>
      <c r="N189" s="496">
        <f t="shared" si="99"/>
        <v>0</v>
      </c>
      <c r="O189" s="496">
        <f t="shared" si="99"/>
        <v>0</v>
      </c>
      <c r="P189" s="497">
        <f t="shared" si="99"/>
        <v>0</v>
      </c>
      <c r="Q189" s="497">
        <f t="shared" si="99"/>
        <v>0</v>
      </c>
      <c r="R189" s="497">
        <f t="shared" si="99"/>
        <v>0</v>
      </c>
      <c r="S189" s="497">
        <f t="shared" si="99"/>
        <v>0</v>
      </c>
      <c r="T189" s="497"/>
      <c r="U189" s="497">
        <f t="shared" si="100"/>
        <v>0</v>
      </c>
      <c r="V189" s="498">
        <f t="shared" si="100"/>
        <v>0</v>
      </c>
      <c r="W189" s="497">
        <f t="shared" si="100"/>
        <v>0</v>
      </c>
      <c r="X189" s="497">
        <f t="shared" si="100"/>
        <v>0</v>
      </c>
      <c r="Y189" s="497">
        <f>Z189+AB189</f>
        <v>0</v>
      </c>
      <c r="Z189" s="611"/>
      <c r="AA189" s="611"/>
      <c r="AB189" s="50"/>
      <c r="AD189" s="24"/>
    </row>
    <row r="190" spans="1:31" ht="35.1" hidden="1" customHeight="1" x14ac:dyDescent="0.3">
      <c r="A190" s="181" t="s">
        <v>107</v>
      </c>
      <c r="B190" s="282" t="s">
        <v>238</v>
      </c>
      <c r="C190" s="710" t="s">
        <v>27</v>
      </c>
      <c r="D190" s="711" t="s">
        <v>57</v>
      </c>
      <c r="E190" s="490" t="s">
        <v>649</v>
      </c>
      <c r="F190" s="499" t="s">
        <v>648</v>
      </c>
      <c r="G190" s="499" t="s">
        <v>669</v>
      </c>
      <c r="H190" s="500"/>
      <c r="I190" s="500" t="s">
        <v>632</v>
      </c>
      <c r="J190" s="282" t="s">
        <v>80</v>
      </c>
      <c r="K190" s="496">
        <f t="shared" si="99"/>
        <v>105.9</v>
      </c>
      <c r="L190" s="496">
        <f t="shared" si="99"/>
        <v>0</v>
      </c>
      <c r="M190" s="496">
        <f t="shared" si="99"/>
        <v>0</v>
      </c>
      <c r="N190" s="496">
        <f t="shared" si="99"/>
        <v>0</v>
      </c>
      <c r="O190" s="496">
        <f t="shared" si="99"/>
        <v>0</v>
      </c>
      <c r="P190" s="497">
        <f t="shared" si="99"/>
        <v>0</v>
      </c>
      <c r="Q190" s="497">
        <f t="shared" si="99"/>
        <v>0</v>
      </c>
      <c r="R190" s="497">
        <f t="shared" si="99"/>
        <v>0</v>
      </c>
      <c r="S190" s="497">
        <f t="shared" si="99"/>
        <v>0</v>
      </c>
      <c r="T190" s="497"/>
      <c r="U190" s="497">
        <f t="shared" si="100"/>
        <v>0</v>
      </c>
      <c r="V190" s="498">
        <f t="shared" si="100"/>
        <v>0</v>
      </c>
      <c r="W190" s="497">
        <f t="shared" si="100"/>
        <v>0</v>
      </c>
      <c r="X190" s="497">
        <f t="shared" si="100"/>
        <v>0</v>
      </c>
      <c r="Y190" s="497">
        <f>Z190+AB190</f>
        <v>0</v>
      </c>
      <c r="Z190" s="611"/>
      <c r="AA190" s="611"/>
      <c r="AB190" s="50"/>
      <c r="AD190" s="24"/>
    </row>
    <row r="191" spans="1:31" ht="35.1" hidden="1" customHeight="1" x14ac:dyDescent="0.3">
      <c r="A191" s="181" t="s">
        <v>81</v>
      </c>
      <c r="B191" s="282" t="s">
        <v>238</v>
      </c>
      <c r="C191" s="710" t="s">
        <v>27</v>
      </c>
      <c r="D191" s="711" t="s">
        <v>57</v>
      </c>
      <c r="E191" s="490" t="s">
        <v>649</v>
      </c>
      <c r="F191" s="499" t="s">
        <v>648</v>
      </c>
      <c r="G191" s="499" t="s">
        <v>669</v>
      </c>
      <c r="H191" s="500"/>
      <c r="I191" s="500" t="s">
        <v>632</v>
      </c>
      <c r="J191" s="282" t="s">
        <v>82</v>
      </c>
      <c r="K191" s="496">
        <v>105.9</v>
      </c>
      <c r="L191" s="496"/>
      <c r="M191" s="496"/>
      <c r="N191" s="496"/>
      <c r="O191" s="496"/>
      <c r="P191" s="497">
        <f>Q191+S191</f>
        <v>0</v>
      </c>
      <c r="Q191" s="497"/>
      <c r="R191" s="497"/>
      <c r="S191" s="497"/>
      <c r="T191" s="497"/>
      <c r="U191" s="497">
        <f>V191+X191</f>
        <v>0</v>
      </c>
      <c r="V191" s="497"/>
      <c r="W191" s="497"/>
      <c r="X191" s="497"/>
      <c r="Y191" s="497">
        <f>Z191+AB191</f>
        <v>0</v>
      </c>
      <c r="Z191" s="611"/>
      <c r="AA191" s="611"/>
      <c r="AB191" s="50"/>
      <c r="AD191" s="24"/>
    </row>
    <row r="192" spans="1:31" ht="37.9" customHeight="1" x14ac:dyDescent="0.3">
      <c r="A192" s="181" t="s">
        <v>1028</v>
      </c>
      <c r="B192" s="282" t="s">
        <v>238</v>
      </c>
      <c r="C192" s="710" t="s">
        <v>27</v>
      </c>
      <c r="D192" s="718" t="s">
        <v>57</v>
      </c>
      <c r="E192" s="491">
        <v>69</v>
      </c>
      <c r="F192" s="492" t="s">
        <v>642</v>
      </c>
      <c r="G192" s="492" t="s">
        <v>643</v>
      </c>
      <c r="H192" s="493" t="s">
        <v>644</v>
      </c>
      <c r="I192" s="500"/>
      <c r="J192" s="282"/>
      <c r="K192" s="496"/>
      <c r="L192" s="496"/>
      <c r="M192" s="496"/>
      <c r="N192" s="496"/>
      <c r="O192" s="496"/>
      <c r="P192" s="497">
        <f>P193</f>
        <v>2937036.05</v>
      </c>
      <c r="Q192" s="497">
        <f t="shared" ref="Q192:Z192" si="101">Q193</f>
        <v>2937036.05</v>
      </c>
      <c r="R192" s="497">
        <f t="shared" si="101"/>
        <v>0</v>
      </c>
      <c r="S192" s="497">
        <f t="shared" si="101"/>
        <v>0</v>
      </c>
      <c r="T192" s="497">
        <f t="shared" si="101"/>
        <v>0</v>
      </c>
      <c r="U192" s="497">
        <f t="shared" si="101"/>
        <v>3052248.7699999996</v>
      </c>
      <c r="V192" s="497">
        <f t="shared" si="101"/>
        <v>3052248.7699999996</v>
      </c>
      <c r="W192" s="497">
        <f t="shared" si="101"/>
        <v>0</v>
      </c>
      <c r="X192" s="497">
        <f t="shared" si="101"/>
        <v>0</v>
      </c>
      <c r="Y192" s="497">
        <f t="shared" si="101"/>
        <v>2038600</v>
      </c>
      <c r="Z192" s="609">
        <f t="shared" si="101"/>
        <v>2038600</v>
      </c>
      <c r="AA192" s="611"/>
      <c r="AB192" s="50"/>
      <c r="AD192" s="24"/>
    </row>
    <row r="193" spans="1:30" ht="55.5" customHeight="1" x14ac:dyDescent="0.3">
      <c r="A193" s="181" t="s">
        <v>945</v>
      </c>
      <c r="B193" s="282" t="s">
        <v>238</v>
      </c>
      <c r="C193" s="710" t="s">
        <v>27</v>
      </c>
      <c r="D193" s="711" t="s">
        <v>57</v>
      </c>
      <c r="E193" s="490">
        <v>69</v>
      </c>
      <c r="F193" s="499" t="s">
        <v>648</v>
      </c>
      <c r="G193" s="499" t="s">
        <v>643</v>
      </c>
      <c r="H193" s="500" t="s">
        <v>644</v>
      </c>
      <c r="I193" s="500"/>
      <c r="J193" s="282"/>
      <c r="K193" s="496" t="e">
        <f>K195+#REF!</f>
        <v>#REF!</v>
      </c>
      <c r="L193" s="496">
        <f>L195</f>
        <v>991.6</v>
      </c>
      <c r="M193" s="496">
        <f>M195</f>
        <v>991.6</v>
      </c>
      <c r="N193" s="496">
        <f>N195</f>
        <v>0</v>
      </c>
      <c r="O193" s="496">
        <f>O195</f>
        <v>0</v>
      </c>
      <c r="P193" s="497">
        <f>P195+P202</f>
        <v>2937036.05</v>
      </c>
      <c r="Q193" s="497">
        <f t="shared" ref="Q193:AB193" si="102">Q195+Q202</f>
        <v>2937036.05</v>
      </c>
      <c r="R193" s="497">
        <f t="shared" si="102"/>
        <v>0</v>
      </c>
      <c r="S193" s="497">
        <f t="shared" si="102"/>
        <v>0</v>
      </c>
      <c r="T193" s="497"/>
      <c r="U193" s="497">
        <f t="shared" si="102"/>
        <v>3052248.7699999996</v>
      </c>
      <c r="V193" s="497">
        <f t="shared" si="102"/>
        <v>3052248.7699999996</v>
      </c>
      <c r="W193" s="497">
        <f t="shared" si="102"/>
        <v>0</v>
      </c>
      <c r="X193" s="497">
        <f t="shared" si="102"/>
        <v>0</v>
      </c>
      <c r="Y193" s="497">
        <f t="shared" si="102"/>
        <v>2038600</v>
      </c>
      <c r="Z193" s="497">
        <f t="shared" si="102"/>
        <v>2038600</v>
      </c>
      <c r="AA193" s="497">
        <f t="shared" si="102"/>
        <v>0</v>
      </c>
      <c r="AB193" s="497">
        <f t="shared" si="102"/>
        <v>0</v>
      </c>
      <c r="AD193" s="24"/>
    </row>
    <row r="194" spans="1:30" ht="62.25" customHeight="1" x14ac:dyDescent="0.3">
      <c r="A194" s="181" t="s">
        <v>1378</v>
      </c>
      <c r="B194" s="282">
        <v>900</v>
      </c>
      <c r="C194" s="710">
        <v>1</v>
      </c>
      <c r="D194" s="711">
        <v>13</v>
      </c>
      <c r="E194" s="490">
        <v>69</v>
      </c>
      <c r="F194" s="499" t="s">
        <v>648</v>
      </c>
      <c r="G194" s="499" t="s">
        <v>1377</v>
      </c>
      <c r="H194" s="500" t="s">
        <v>644</v>
      </c>
      <c r="I194" s="500"/>
      <c r="J194" s="282"/>
      <c r="K194" s="496"/>
      <c r="L194" s="496"/>
      <c r="M194" s="496"/>
      <c r="N194" s="496"/>
      <c r="O194" s="496"/>
      <c r="P194" s="497">
        <f>P195+P202</f>
        <v>2937036.05</v>
      </c>
      <c r="Q194" s="497">
        <f t="shared" ref="Q194:Y194" si="103">Q195+Q202</f>
        <v>2937036.05</v>
      </c>
      <c r="R194" s="497">
        <f t="shared" si="103"/>
        <v>0</v>
      </c>
      <c r="S194" s="497">
        <f t="shared" si="103"/>
        <v>0</v>
      </c>
      <c r="T194" s="497">
        <f t="shared" si="103"/>
        <v>0</v>
      </c>
      <c r="U194" s="497">
        <f t="shared" si="103"/>
        <v>3052248.7699999996</v>
      </c>
      <c r="V194" s="497">
        <f t="shared" si="103"/>
        <v>3052248.7699999996</v>
      </c>
      <c r="W194" s="497">
        <f t="shared" si="103"/>
        <v>0</v>
      </c>
      <c r="X194" s="497">
        <f t="shared" si="103"/>
        <v>0</v>
      </c>
      <c r="Y194" s="497">
        <f t="shared" si="103"/>
        <v>2038600</v>
      </c>
      <c r="Z194" s="611"/>
      <c r="AA194" s="611"/>
      <c r="AB194" s="50"/>
      <c r="AD194" s="24"/>
    </row>
    <row r="195" spans="1:30" ht="91.5" customHeight="1" x14ac:dyDescent="0.3">
      <c r="A195" s="182" t="s">
        <v>1318</v>
      </c>
      <c r="B195" s="282" t="s">
        <v>238</v>
      </c>
      <c r="C195" s="710" t="s">
        <v>27</v>
      </c>
      <c r="D195" s="711" t="s">
        <v>57</v>
      </c>
      <c r="E195" s="490" t="s">
        <v>640</v>
      </c>
      <c r="F195" s="499" t="s">
        <v>648</v>
      </c>
      <c r="G195" s="499" t="s">
        <v>1051</v>
      </c>
      <c r="H195" s="500" t="s">
        <v>665</v>
      </c>
      <c r="I195" s="500" t="s">
        <v>631</v>
      </c>
      <c r="J195" s="282"/>
      <c r="K195" s="496">
        <f t="shared" ref="K195:AB195" si="104">K196+K198+K200</f>
        <v>885.1</v>
      </c>
      <c r="L195" s="496">
        <f t="shared" si="104"/>
        <v>991.6</v>
      </c>
      <c r="M195" s="496">
        <f t="shared" si="104"/>
        <v>991.6</v>
      </c>
      <c r="N195" s="496">
        <f t="shared" si="104"/>
        <v>0</v>
      </c>
      <c r="O195" s="496">
        <f t="shared" si="104"/>
        <v>0</v>
      </c>
      <c r="P195" s="497">
        <f t="shared" si="104"/>
        <v>1052336.05</v>
      </c>
      <c r="Q195" s="497">
        <f t="shared" si="104"/>
        <v>1052336.05</v>
      </c>
      <c r="R195" s="497">
        <f t="shared" si="104"/>
        <v>0</v>
      </c>
      <c r="S195" s="497">
        <f t="shared" si="104"/>
        <v>0</v>
      </c>
      <c r="T195" s="497"/>
      <c r="U195" s="497">
        <f t="shared" si="104"/>
        <v>1092048.7699999998</v>
      </c>
      <c r="V195" s="498">
        <f t="shared" si="104"/>
        <v>1092048.7699999998</v>
      </c>
      <c r="W195" s="497">
        <f t="shared" si="104"/>
        <v>0</v>
      </c>
      <c r="X195" s="497">
        <f t="shared" si="104"/>
        <v>0</v>
      </c>
      <c r="Y195" s="497">
        <f t="shared" si="104"/>
        <v>0</v>
      </c>
      <c r="Z195" s="91">
        <f t="shared" si="104"/>
        <v>0</v>
      </c>
      <c r="AA195" s="91">
        <f t="shared" si="104"/>
        <v>0</v>
      </c>
      <c r="AB195" s="7">
        <f t="shared" si="104"/>
        <v>0</v>
      </c>
      <c r="AD195" s="24"/>
    </row>
    <row r="196" spans="1:30" ht="58.5" customHeight="1" x14ac:dyDescent="0.3">
      <c r="A196" s="181" t="s">
        <v>223</v>
      </c>
      <c r="B196" s="282" t="s">
        <v>238</v>
      </c>
      <c r="C196" s="710" t="s">
        <v>27</v>
      </c>
      <c r="D196" s="711" t="s">
        <v>57</v>
      </c>
      <c r="E196" s="491" t="s">
        <v>640</v>
      </c>
      <c r="F196" s="492" t="s">
        <v>648</v>
      </c>
      <c r="G196" s="499" t="s">
        <v>1051</v>
      </c>
      <c r="H196" s="493" t="s">
        <v>665</v>
      </c>
      <c r="I196" s="500" t="s">
        <v>631</v>
      </c>
      <c r="J196" s="282" t="s">
        <v>14</v>
      </c>
      <c r="K196" s="496">
        <f t="shared" ref="K196:AB196" si="105">K197</f>
        <v>885.1</v>
      </c>
      <c r="L196" s="496">
        <f t="shared" si="105"/>
        <v>991.6</v>
      </c>
      <c r="M196" s="496">
        <f t="shared" si="105"/>
        <v>991.6</v>
      </c>
      <c r="N196" s="496">
        <f t="shared" si="105"/>
        <v>0</v>
      </c>
      <c r="O196" s="496">
        <f t="shared" si="105"/>
        <v>0</v>
      </c>
      <c r="P196" s="497">
        <f t="shared" si="105"/>
        <v>1052336.05</v>
      </c>
      <c r="Q196" s="497">
        <f t="shared" si="105"/>
        <v>1052336.05</v>
      </c>
      <c r="R196" s="497">
        <f t="shared" si="105"/>
        <v>0</v>
      </c>
      <c r="S196" s="497">
        <f t="shared" si="105"/>
        <v>0</v>
      </c>
      <c r="T196" s="497"/>
      <c r="U196" s="497">
        <f t="shared" si="105"/>
        <v>1092048.7699999998</v>
      </c>
      <c r="V196" s="498">
        <f t="shared" si="105"/>
        <v>1092048.7699999998</v>
      </c>
      <c r="W196" s="497">
        <f t="shared" si="105"/>
        <v>0</v>
      </c>
      <c r="X196" s="497">
        <f t="shared" si="105"/>
        <v>0</v>
      </c>
      <c r="Y196" s="497">
        <f t="shared" si="105"/>
        <v>0</v>
      </c>
      <c r="Z196" s="91">
        <f t="shared" si="105"/>
        <v>0</v>
      </c>
      <c r="AA196" s="91">
        <f t="shared" si="105"/>
        <v>0</v>
      </c>
      <c r="AB196" s="7">
        <f t="shared" si="105"/>
        <v>0</v>
      </c>
      <c r="AD196" s="24"/>
    </row>
    <row r="197" spans="1:30" ht="29.25" customHeight="1" x14ac:dyDescent="0.3">
      <c r="A197" s="181" t="s">
        <v>78</v>
      </c>
      <c r="B197" s="282" t="s">
        <v>238</v>
      </c>
      <c r="C197" s="710" t="s">
        <v>27</v>
      </c>
      <c r="D197" s="711" t="s">
        <v>57</v>
      </c>
      <c r="E197" s="490" t="s">
        <v>640</v>
      </c>
      <c r="F197" s="499" t="s">
        <v>648</v>
      </c>
      <c r="G197" s="499" t="s">
        <v>1051</v>
      </c>
      <c r="H197" s="500" t="s">
        <v>665</v>
      </c>
      <c r="I197" s="500" t="s">
        <v>631</v>
      </c>
      <c r="J197" s="282" t="s">
        <v>79</v>
      </c>
      <c r="K197" s="496">
        <f>984.6-99.5</f>
        <v>885.1</v>
      </c>
      <c r="L197" s="496">
        <v>991.6</v>
      </c>
      <c r="M197" s="496">
        <v>991.6</v>
      </c>
      <c r="N197" s="496"/>
      <c r="O197" s="496"/>
      <c r="P197" s="497">
        <f>Q197+S197</f>
        <v>1052336.05</v>
      </c>
      <c r="Q197" s="497">
        <v>1052336.05</v>
      </c>
      <c r="R197" s="497"/>
      <c r="S197" s="497"/>
      <c r="T197" s="497"/>
      <c r="U197" s="497">
        <f>V197+X197</f>
        <v>1092048.7699999998</v>
      </c>
      <c r="V197" s="497">
        <v>1092048.7699999998</v>
      </c>
      <c r="W197" s="497"/>
      <c r="X197" s="497"/>
      <c r="Y197" s="497">
        <f>Z197+AB197</f>
        <v>0</v>
      </c>
      <c r="Z197" s="611"/>
      <c r="AA197" s="611"/>
      <c r="AB197" s="50"/>
      <c r="AD197" s="24"/>
    </row>
    <row r="198" spans="1:30" ht="44.25" hidden="1" customHeight="1" x14ac:dyDescent="0.3">
      <c r="A198" s="181" t="s">
        <v>107</v>
      </c>
      <c r="B198" s="282" t="s">
        <v>238</v>
      </c>
      <c r="C198" s="710" t="s">
        <v>27</v>
      </c>
      <c r="D198" s="711" t="s">
        <v>57</v>
      </c>
      <c r="E198" s="491" t="s">
        <v>640</v>
      </c>
      <c r="F198" s="492" t="s">
        <v>648</v>
      </c>
      <c r="G198" s="499" t="s">
        <v>1051</v>
      </c>
      <c r="H198" s="493" t="s">
        <v>665</v>
      </c>
      <c r="I198" s="500" t="s">
        <v>631</v>
      </c>
      <c r="J198" s="282" t="s">
        <v>80</v>
      </c>
      <c r="K198" s="496">
        <f t="shared" ref="K198:AB198" si="106">K199</f>
        <v>0</v>
      </c>
      <c r="L198" s="496">
        <f t="shared" si="106"/>
        <v>0</v>
      </c>
      <c r="M198" s="496">
        <f t="shared" si="106"/>
        <v>0</v>
      </c>
      <c r="N198" s="496">
        <f t="shared" si="106"/>
        <v>0</v>
      </c>
      <c r="O198" s="496">
        <f t="shared" si="106"/>
        <v>0</v>
      </c>
      <c r="P198" s="497">
        <f t="shared" si="106"/>
        <v>0</v>
      </c>
      <c r="Q198" s="497">
        <f t="shared" si="106"/>
        <v>0</v>
      </c>
      <c r="R198" s="497">
        <f t="shared" si="106"/>
        <v>0</v>
      </c>
      <c r="S198" s="497">
        <f t="shared" si="106"/>
        <v>0</v>
      </c>
      <c r="T198" s="497"/>
      <c r="U198" s="497">
        <f t="shared" si="106"/>
        <v>0</v>
      </c>
      <c r="V198" s="498">
        <f t="shared" si="106"/>
        <v>0</v>
      </c>
      <c r="W198" s="497">
        <f t="shared" si="106"/>
        <v>0</v>
      </c>
      <c r="X198" s="497">
        <f t="shared" si="106"/>
        <v>0</v>
      </c>
      <c r="Y198" s="497">
        <f t="shared" si="106"/>
        <v>0</v>
      </c>
      <c r="Z198" s="91">
        <f t="shared" si="106"/>
        <v>0</v>
      </c>
      <c r="AA198" s="91">
        <f t="shared" si="106"/>
        <v>0</v>
      </c>
      <c r="AB198" s="7">
        <f t="shared" si="106"/>
        <v>0</v>
      </c>
      <c r="AD198" s="24"/>
    </row>
    <row r="199" spans="1:30" ht="35.1" hidden="1" customHeight="1" x14ac:dyDescent="0.3">
      <c r="A199" s="181" t="s">
        <v>81</v>
      </c>
      <c r="B199" s="282" t="s">
        <v>238</v>
      </c>
      <c r="C199" s="710" t="s">
        <v>27</v>
      </c>
      <c r="D199" s="711" t="s">
        <v>57</v>
      </c>
      <c r="E199" s="490" t="s">
        <v>640</v>
      </c>
      <c r="F199" s="499" t="s">
        <v>648</v>
      </c>
      <c r="G199" s="499" t="s">
        <v>1051</v>
      </c>
      <c r="H199" s="500" t="s">
        <v>665</v>
      </c>
      <c r="I199" s="500" t="s">
        <v>631</v>
      </c>
      <c r="J199" s="282" t="s">
        <v>82</v>
      </c>
      <c r="K199" s="496"/>
      <c r="L199" s="496"/>
      <c r="M199" s="496"/>
      <c r="N199" s="496"/>
      <c r="O199" s="496"/>
      <c r="P199" s="497">
        <f>Q199+S199</f>
        <v>0</v>
      </c>
      <c r="Q199" s="497"/>
      <c r="R199" s="497"/>
      <c r="S199" s="497"/>
      <c r="T199" s="497"/>
      <c r="U199" s="497">
        <f>V199+X199</f>
        <v>0</v>
      </c>
      <c r="V199" s="497"/>
      <c r="W199" s="497"/>
      <c r="X199" s="497"/>
      <c r="Y199" s="497">
        <f>Z199+AB199</f>
        <v>0</v>
      </c>
      <c r="Z199" s="611"/>
      <c r="AA199" s="611"/>
      <c r="AB199" s="50"/>
      <c r="AD199" s="24"/>
    </row>
    <row r="200" spans="1:30" ht="23.25" hidden="1" customHeight="1" x14ac:dyDescent="0.3">
      <c r="A200" s="181" t="s">
        <v>141</v>
      </c>
      <c r="B200" s="282" t="s">
        <v>238</v>
      </c>
      <c r="C200" s="710" t="s">
        <v>27</v>
      </c>
      <c r="D200" s="711" t="s">
        <v>57</v>
      </c>
      <c r="E200" s="491" t="s">
        <v>640</v>
      </c>
      <c r="F200" s="492" t="s">
        <v>648</v>
      </c>
      <c r="G200" s="499" t="s">
        <v>1051</v>
      </c>
      <c r="H200" s="493" t="s">
        <v>665</v>
      </c>
      <c r="I200" s="500" t="s">
        <v>631</v>
      </c>
      <c r="J200" s="507" t="s">
        <v>49</v>
      </c>
      <c r="K200" s="496">
        <f t="shared" ref="K200:AB200" si="107">K201</f>
        <v>0</v>
      </c>
      <c r="L200" s="496">
        <f t="shared" si="107"/>
        <v>0</v>
      </c>
      <c r="M200" s="496">
        <f t="shared" si="107"/>
        <v>0</v>
      </c>
      <c r="N200" s="496">
        <f t="shared" si="107"/>
        <v>0</v>
      </c>
      <c r="O200" s="496">
        <f t="shared" si="107"/>
        <v>0</v>
      </c>
      <c r="P200" s="497">
        <f t="shared" si="107"/>
        <v>0</v>
      </c>
      <c r="Q200" s="497">
        <f t="shared" si="107"/>
        <v>0</v>
      </c>
      <c r="R200" s="497">
        <f t="shared" si="107"/>
        <v>0</v>
      </c>
      <c r="S200" s="497">
        <f t="shared" si="107"/>
        <v>0</v>
      </c>
      <c r="T200" s="497"/>
      <c r="U200" s="497">
        <f t="shared" si="107"/>
        <v>0</v>
      </c>
      <c r="V200" s="498">
        <f t="shared" si="107"/>
        <v>0</v>
      </c>
      <c r="W200" s="497">
        <f t="shared" si="107"/>
        <v>0</v>
      </c>
      <c r="X200" s="497">
        <f t="shared" si="107"/>
        <v>0</v>
      </c>
      <c r="Y200" s="497">
        <f t="shared" si="107"/>
        <v>0</v>
      </c>
      <c r="Z200" s="91">
        <f t="shared" si="107"/>
        <v>0</v>
      </c>
      <c r="AA200" s="91">
        <f t="shared" si="107"/>
        <v>0</v>
      </c>
      <c r="AB200" s="7">
        <f t="shared" si="107"/>
        <v>0</v>
      </c>
      <c r="AD200" s="24"/>
    </row>
    <row r="201" spans="1:30" ht="24.95" hidden="1" customHeight="1" x14ac:dyDescent="0.3">
      <c r="A201" s="181" t="s">
        <v>151</v>
      </c>
      <c r="B201" s="282" t="s">
        <v>238</v>
      </c>
      <c r="C201" s="710" t="s">
        <v>27</v>
      </c>
      <c r="D201" s="711" t="s">
        <v>57</v>
      </c>
      <c r="E201" s="490" t="s">
        <v>640</v>
      </c>
      <c r="F201" s="499" t="s">
        <v>648</v>
      </c>
      <c r="G201" s="499" t="s">
        <v>1051</v>
      </c>
      <c r="H201" s="500" t="s">
        <v>665</v>
      </c>
      <c r="I201" s="500" t="s">
        <v>631</v>
      </c>
      <c r="J201" s="282" t="s">
        <v>18</v>
      </c>
      <c r="K201" s="496"/>
      <c r="L201" s="496"/>
      <c r="M201" s="496"/>
      <c r="N201" s="496"/>
      <c r="O201" s="496"/>
      <c r="P201" s="497">
        <f>Q201+S201</f>
        <v>0</v>
      </c>
      <c r="Q201" s="497"/>
      <c r="R201" s="497"/>
      <c r="S201" s="497"/>
      <c r="T201" s="497"/>
      <c r="U201" s="497">
        <f>V201+X201</f>
        <v>0</v>
      </c>
      <c r="V201" s="497"/>
      <c r="W201" s="497"/>
      <c r="X201" s="497"/>
      <c r="Y201" s="497">
        <f>Z201+AB201</f>
        <v>0</v>
      </c>
      <c r="Z201" s="611"/>
      <c r="AA201" s="611"/>
      <c r="AB201" s="50"/>
      <c r="AD201" s="24"/>
    </row>
    <row r="202" spans="1:30" ht="72" customHeight="1" x14ac:dyDescent="0.3">
      <c r="A202" s="181" t="s">
        <v>1135</v>
      </c>
      <c r="B202" s="282" t="s">
        <v>238</v>
      </c>
      <c r="C202" s="710" t="s">
        <v>27</v>
      </c>
      <c r="D202" s="718" t="s">
        <v>57</v>
      </c>
      <c r="E202" s="491" t="s">
        <v>640</v>
      </c>
      <c r="F202" s="492" t="s">
        <v>648</v>
      </c>
      <c r="G202" s="499" t="s">
        <v>1051</v>
      </c>
      <c r="H202" s="493" t="s">
        <v>667</v>
      </c>
      <c r="I202" s="508" t="s">
        <v>632</v>
      </c>
      <c r="J202" s="501"/>
      <c r="K202" s="496">
        <f t="shared" ref="K202:AB202" si="108">K203+K205+K207</f>
        <v>1177</v>
      </c>
      <c r="L202" s="496">
        <f t="shared" si="108"/>
        <v>1578.6</v>
      </c>
      <c r="M202" s="496">
        <f t="shared" si="108"/>
        <v>1578.6</v>
      </c>
      <c r="N202" s="496">
        <f t="shared" si="108"/>
        <v>0</v>
      </c>
      <c r="O202" s="496">
        <f t="shared" si="108"/>
        <v>0</v>
      </c>
      <c r="P202" s="497">
        <f t="shared" si="108"/>
        <v>1884700</v>
      </c>
      <c r="Q202" s="497">
        <f t="shared" si="108"/>
        <v>1884700</v>
      </c>
      <c r="R202" s="497">
        <f t="shared" si="108"/>
        <v>0</v>
      </c>
      <c r="S202" s="497">
        <f t="shared" si="108"/>
        <v>0</v>
      </c>
      <c r="T202" s="497"/>
      <c r="U202" s="497">
        <f t="shared" si="108"/>
        <v>1960200</v>
      </c>
      <c r="V202" s="498">
        <f t="shared" si="108"/>
        <v>1960200</v>
      </c>
      <c r="W202" s="497">
        <f t="shared" si="108"/>
        <v>0</v>
      </c>
      <c r="X202" s="497">
        <f t="shared" si="108"/>
        <v>0</v>
      </c>
      <c r="Y202" s="497">
        <f t="shared" si="108"/>
        <v>2038600</v>
      </c>
      <c r="Z202" s="91">
        <f t="shared" si="108"/>
        <v>2038600</v>
      </c>
      <c r="AA202" s="91">
        <f t="shared" si="108"/>
        <v>0</v>
      </c>
      <c r="AB202" s="7">
        <f t="shared" si="108"/>
        <v>0</v>
      </c>
      <c r="AD202" s="24"/>
    </row>
    <row r="203" spans="1:30" ht="61.5" customHeight="1" x14ac:dyDescent="0.3">
      <c r="A203" s="181" t="s">
        <v>223</v>
      </c>
      <c r="B203" s="282" t="s">
        <v>238</v>
      </c>
      <c r="C203" s="710" t="s">
        <v>27</v>
      </c>
      <c r="D203" s="711" t="s">
        <v>57</v>
      </c>
      <c r="E203" s="490" t="s">
        <v>640</v>
      </c>
      <c r="F203" s="499" t="s">
        <v>648</v>
      </c>
      <c r="G203" s="499" t="s">
        <v>1051</v>
      </c>
      <c r="H203" s="500" t="s">
        <v>667</v>
      </c>
      <c r="I203" s="500" t="s">
        <v>632</v>
      </c>
      <c r="J203" s="282" t="s">
        <v>14</v>
      </c>
      <c r="K203" s="496">
        <f t="shared" ref="K203:AB203" si="109">K204</f>
        <v>1158.8</v>
      </c>
      <c r="L203" s="496">
        <f t="shared" si="109"/>
        <v>1435.1</v>
      </c>
      <c r="M203" s="496">
        <f t="shared" si="109"/>
        <v>1435.1</v>
      </c>
      <c r="N203" s="496">
        <f t="shared" si="109"/>
        <v>0</v>
      </c>
      <c r="O203" s="496">
        <f t="shared" si="109"/>
        <v>0</v>
      </c>
      <c r="P203" s="497">
        <f t="shared" si="109"/>
        <v>1713400</v>
      </c>
      <c r="Q203" s="497">
        <f t="shared" si="109"/>
        <v>1713400</v>
      </c>
      <c r="R203" s="497">
        <f t="shared" si="109"/>
        <v>0</v>
      </c>
      <c r="S203" s="497">
        <f t="shared" si="109"/>
        <v>0</v>
      </c>
      <c r="T203" s="497"/>
      <c r="U203" s="497">
        <f t="shared" si="109"/>
        <v>1782000</v>
      </c>
      <c r="V203" s="498">
        <f t="shared" si="109"/>
        <v>1782000</v>
      </c>
      <c r="W203" s="497">
        <f t="shared" si="109"/>
        <v>0</v>
      </c>
      <c r="X203" s="497">
        <f t="shared" si="109"/>
        <v>0</v>
      </c>
      <c r="Y203" s="497">
        <f t="shared" si="109"/>
        <v>1853300</v>
      </c>
      <c r="Z203" s="91">
        <f t="shared" si="109"/>
        <v>1853300</v>
      </c>
      <c r="AA203" s="91">
        <f t="shared" si="109"/>
        <v>0</v>
      </c>
      <c r="AB203" s="7">
        <f t="shared" si="109"/>
        <v>0</v>
      </c>
      <c r="AD203" s="24"/>
    </row>
    <row r="204" spans="1:30" ht="27" customHeight="1" x14ac:dyDescent="0.3">
      <c r="A204" s="181" t="s">
        <v>78</v>
      </c>
      <c r="B204" s="282" t="s">
        <v>238</v>
      </c>
      <c r="C204" s="710" t="s">
        <v>27</v>
      </c>
      <c r="D204" s="714" t="s">
        <v>57</v>
      </c>
      <c r="E204" s="491" t="s">
        <v>640</v>
      </c>
      <c r="F204" s="492" t="s">
        <v>648</v>
      </c>
      <c r="G204" s="499" t="s">
        <v>1051</v>
      </c>
      <c r="H204" s="493" t="s">
        <v>667</v>
      </c>
      <c r="I204" s="493" t="s">
        <v>632</v>
      </c>
      <c r="J204" s="501" t="s">
        <v>79</v>
      </c>
      <c r="K204" s="496">
        <v>1158.8</v>
      </c>
      <c r="L204" s="496">
        <v>1435.1</v>
      </c>
      <c r="M204" s="496">
        <v>1435.1</v>
      </c>
      <c r="N204" s="496"/>
      <c r="O204" s="496"/>
      <c r="P204" s="497">
        <f>Q204+S204</f>
        <v>1713400</v>
      </c>
      <c r="Q204" s="497">
        <v>1713400</v>
      </c>
      <c r="R204" s="497"/>
      <c r="S204" s="497"/>
      <c r="T204" s="497"/>
      <c r="U204" s="497">
        <f>V204+X204</f>
        <v>1782000</v>
      </c>
      <c r="V204" s="497">
        <v>1782000</v>
      </c>
      <c r="W204" s="497"/>
      <c r="X204" s="497"/>
      <c r="Y204" s="497">
        <f>Z204+AB204</f>
        <v>1853300</v>
      </c>
      <c r="Z204" s="91">
        <v>1853300</v>
      </c>
      <c r="AA204" s="91"/>
      <c r="AB204" s="7"/>
      <c r="AD204" s="24"/>
    </row>
    <row r="205" spans="1:30" ht="36" customHeight="1" x14ac:dyDescent="0.3">
      <c r="A205" s="181" t="s">
        <v>107</v>
      </c>
      <c r="B205" s="282" t="s">
        <v>238</v>
      </c>
      <c r="C205" s="710" t="s">
        <v>27</v>
      </c>
      <c r="D205" s="711" t="s">
        <v>57</v>
      </c>
      <c r="E205" s="490" t="s">
        <v>640</v>
      </c>
      <c r="F205" s="499" t="s">
        <v>648</v>
      </c>
      <c r="G205" s="499" t="s">
        <v>1051</v>
      </c>
      <c r="H205" s="500" t="s">
        <v>667</v>
      </c>
      <c r="I205" s="500" t="s">
        <v>632</v>
      </c>
      <c r="J205" s="282" t="s">
        <v>80</v>
      </c>
      <c r="K205" s="496">
        <f>K206</f>
        <v>18.2</v>
      </c>
      <c r="L205" s="496">
        <f>L206</f>
        <v>143.5</v>
      </c>
      <c r="M205" s="496">
        <f>M206</f>
        <v>143.5</v>
      </c>
      <c r="N205" s="496">
        <f>N206</f>
        <v>0</v>
      </c>
      <c r="O205" s="496">
        <f>O206</f>
        <v>0</v>
      </c>
      <c r="P205" s="497">
        <f>Q205+S205</f>
        <v>171300</v>
      </c>
      <c r="Q205" s="497">
        <f>Q206</f>
        <v>171300</v>
      </c>
      <c r="R205" s="497"/>
      <c r="S205" s="497"/>
      <c r="T205" s="497"/>
      <c r="U205" s="497">
        <f>V205+X205</f>
        <v>178200</v>
      </c>
      <c r="V205" s="497">
        <f>V206</f>
        <v>178200</v>
      </c>
      <c r="W205" s="497"/>
      <c r="X205" s="497"/>
      <c r="Y205" s="497">
        <f>Z205+AB205</f>
        <v>185300</v>
      </c>
      <c r="Z205" s="611">
        <f>Z206</f>
        <v>185300</v>
      </c>
      <c r="AA205" s="611"/>
      <c r="AB205" s="50"/>
      <c r="AD205" s="24"/>
    </row>
    <row r="206" spans="1:30" ht="35.1" customHeight="1" x14ac:dyDescent="0.3">
      <c r="A206" s="181" t="s">
        <v>81</v>
      </c>
      <c r="B206" s="282" t="s">
        <v>238</v>
      </c>
      <c r="C206" s="710" t="s">
        <v>27</v>
      </c>
      <c r="D206" s="711" t="s">
        <v>57</v>
      </c>
      <c r="E206" s="490" t="s">
        <v>640</v>
      </c>
      <c r="F206" s="499" t="s">
        <v>648</v>
      </c>
      <c r="G206" s="499" t="s">
        <v>1051</v>
      </c>
      <c r="H206" s="500" t="s">
        <v>667</v>
      </c>
      <c r="I206" s="494" t="s">
        <v>632</v>
      </c>
      <c r="J206" s="495" t="s">
        <v>82</v>
      </c>
      <c r="K206" s="496">
        <f>16.9+1.3</f>
        <v>18.2</v>
      </c>
      <c r="L206" s="496">
        <v>143.5</v>
      </c>
      <c r="M206" s="496">
        <v>143.5</v>
      </c>
      <c r="N206" s="496"/>
      <c r="O206" s="496"/>
      <c r="P206" s="497">
        <f>Q206+S206</f>
        <v>171300</v>
      </c>
      <c r="Q206" s="497">
        <v>171300</v>
      </c>
      <c r="R206" s="497"/>
      <c r="S206" s="497"/>
      <c r="T206" s="497"/>
      <c r="U206" s="497">
        <f>V206+X206</f>
        <v>178200</v>
      </c>
      <c r="V206" s="497">
        <v>178200</v>
      </c>
      <c r="W206" s="497"/>
      <c r="X206" s="497"/>
      <c r="Y206" s="497">
        <f>Z206+AB206</f>
        <v>185300</v>
      </c>
      <c r="Z206" s="91">
        <v>185300</v>
      </c>
      <c r="AA206" s="91"/>
      <c r="AB206" s="7"/>
      <c r="AD206" s="24"/>
    </row>
    <row r="207" spans="1:30" ht="24.75" hidden="1" customHeight="1" x14ac:dyDescent="0.3">
      <c r="A207" s="181" t="s">
        <v>141</v>
      </c>
      <c r="B207" s="282" t="s">
        <v>238</v>
      </c>
      <c r="C207" s="710" t="s">
        <v>27</v>
      </c>
      <c r="D207" s="711" t="s">
        <v>57</v>
      </c>
      <c r="E207" s="490" t="s">
        <v>640</v>
      </c>
      <c r="F207" s="499" t="s">
        <v>648</v>
      </c>
      <c r="G207" s="499" t="s">
        <v>666</v>
      </c>
      <c r="H207" s="500" t="s">
        <v>667</v>
      </c>
      <c r="I207" s="500" t="s">
        <v>632</v>
      </c>
      <c r="J207" s="282" t="s">
        <v>49</v>
      </c>
      <c r="K207" s="496">
        <f t="shared" ref="K207:AB207" si="110">K208</f>
        <v>0</v>
      </c>
      <c r="L207" s="496">
        <f t="shared" si="110"/>
        <v>0</v>
      </c>
      <c r="M207" s="496">
        <f t="shared" si="110"/>
        <v>0</v>
      </c>
      <c r="N207" s="496">
        <f t="shared" si="110"/>
        <v>0</v>
      </c>
      <c r="O207" s="496">
        <f t="shared" si="110"/>
        <v>0</v>
      </c>
      <c r="P207" s="497">
        <f t="shared" si="110"/>
        <v>0</v>
      </c>
      <c r="Q207" s="497">
        <f t="shared" si="110"/>
        <v>0</v>
      </c>
      <c r="R207" s="497">
        <f t="shared" si="110"/>
        <v>0</v>
      </c>
      <c r="S207" s="497">
        <f t="shared" si="110"/>
        <v>0</v>
      </c>
      <c r="T207" s="497"/>
      <c r="U207" s="497">
        <f t="shared" si="110"/>
        <v>0</v>
      </c>
      <c r="V207" s="497">
        <f t="shared" si="110"/>
        <v>0</v>
      </c>
      <c r="W207" s="497">
        <f t="shared" si="110"/>
        <v>0</v>
      </c>
      <c r="X207" s="497">
        <f t="shared" si="110"/>
        <v>0</v>
      </c>
      <c r="Y207" s="497">
        <f t="shared" si="110"/>
        <v>0</v>
      </c>
      <c r="Z207" s="91">
        <f t="shared" si="110"/>
        <v>0</v>
      </c>
      <c r="AA207" s="91">
        <f t="shared" si="110"/>
        <v>0</v>
      </c>
      <c r="AB207" s="7">
        <f t="shared" si="110"/>
        <v>0</v>
      </c>
      <c r="AD207" s="24"/>
    </row>
    <row r="208" spans="1:30" ht="24.95" hidden="1" customHeight="1" x14ac:dyDescent="0.3">
      <c r="A208" s="181" t="s">
        <v>151</v>
      </c>
      <c r="B208" s="282" t="s">
        <v>238</v>
      </c>
      <c r="C208" s="710" t="s">
        <v>27</v>
      </c>
      <c r="D208" s="720" t="s">
        <v>57</v>
      </c>
      <c r="E208" s="512" t="s">
        <v>640</v>
      </c>
      <c r="F208" s="522" t="s">
        <v>648</v>
      </c>
      <c r="G208" s="522" t="s">
        <v>666</v>
      </c>
      <c r="H208" s="494" t="s">
        <v>667</v>
      </c>
      <c r="I208" s="500" t="s">
        <v>632</v>
      </c>
      <c r="J208" s="282" t="s">
        <v>18</v>
      </c>
      <c r="K208" s="496"/>
      <c r="L208" s="496"/>
      <c r="M208" s="496"/>
      <c r="N208" s="496"/>
      <c r="O208" s="496"/>
      <c r="P208" s="497">
        <f>Q208+S208</f>
        <v>0</v>
      </c>
      <c r="Q208" s="497"/>
      <c r="R208" s="497"/>
      <c r="S208" s="497"/>
      <c r="T208" s="497"/>
      <c r="U208" s="497">
        <f>V208+X208</f>
        <v>0</v>
      </c>
      <c r="V208" s="497"/>
      <c r="W208" s="497"/>
      <c r="X208" s="497"/>
      <c r="Y208" s="497">
        <f>Z208+AB208</f>
        <v>0</v>
      </c>
      <c r="Z208" s="611"/>
      <c r="AA208" s="611"/>
      <c r="AB208" s="50"/>
      <c r="AD208" s="24"/>
    </row>
    <row r="209" spans="1:30" ht="24.95" hidden="1" customHeight="1" x14ac:dyDescent="0.3">
      <c r="A209" s="181"/>
      <c r="B209" s="282"/>
      <c r="C209" s="710"/>
      <c r="D209" s="720"/>
      <c r="E209" s="491"/>
      <c r="F209" s="492"/>
      <c r="G209" s="492"/>
      <c r="H209" s="493"/>
      <c r="I209" s="500"/>
      <c r="J209" s="282"/>
      <c r="K209" s="496"/>
      <c r="L209" s="496"/>
      <c r="M209" s="496"/>
      <c r="N209" s="496"/>
      <c r="O209" s="496"/>
      <c r="P209" s="497"/>
      <c r="Q209" s="497"/>
      <c r="R209" s="497"/>
      <c r="S209" s="497"/>
      <c r="T209" s="497"/>
      <c r="U209" s="497"/>
      <c r="V209" s="498"/>
      <c r="W209" s="497"/>
      <c r="X209" s="497"/>
      <c r="Y209" s="497"/>
      <c r="Z209" s="91"/>
      <c r="AA209" s="91"/>
      <c r="AB209" s="7"/>
      <c r="AD209" s="24"/>
    </row>
    <row r="210" spans="1:30" ht="24.95" customHeight="1" x14ac:dyDescent="0.3">
      <c r="A210" s="131" t="s">
        <v>29</v>
      </c>
      <c r="B210" s="207" t="s">
        <v>238</v>
      </c>
      <c r="C210" s="721" t="s">
        <v>38</v>
      </c>
      <c r="D210" s="722"/>
      <c r="E210" s="490"/>
      <c r="F210" s="499"/>
      <c r="G210" s="499"/>
      <c r="H210" s="500"/>
      <c r="I210" s="210"/>
      <c r="J210" s="207"/>
      <c r="K210" s="487" t="e">
        <f t="shared" ref="K210:AB210" si="111">K235+K294+K211</f>
        <v>#REF!</v>
      </c>
      <c r="L210" s="487">
        <f t="shared" si="111"/>
        <v>7716.9000000000005</v>
      </c>
      <c r="M210" s="487">
        <f t="shared" si="111"/>
        <v>52.9</v>
      </c>
      <c r="N210" s="487">
        <f t="shared" si="111"/>
        <v>0.3</v>
      </c>
      <c r="O210" s="487">
        <f t="shared" si="111"/>
        <v>6574.9000000000005</v>
      </c>
      <c r="P210" s="229">
        <f t="shared" si="111"/>
        <v>7407427.4799999995</v>
      </c>
      <c r="Q210" s="229">
        <f t="shared" si="111"/>
        <v>409674.75</v>
      </c>
      <c r="R210" s="229">
        <f t="shared" si="111"/>
        <v>30835.73</v>
      </c>
      <c r="S210" s="229">
        <f t="shared" si="111"/>
        <v>6997752.7299999995</v>
      </c>
      <c r="T210" s="229"/>
      <c r="U210" s="229">
        <f t="shared" si="111"/>
        <v>6998426.3499999996</v>
      </c>
      <c r="V210" s="488">
        <f t="shared" si="111"/>
        <v>404790.33</v>
      </c>
      <c r="W210" s="229">
        <f t="shared" si="111"/>
        <v>30468.09</v>
      </c>
      <c r="X210" s="229">
        <f t="shared" si="111"/>
        <v>6593636.0199999996</v>
      </c>
      <c r="Y210" s="229">
        <f t="shared" si="111"/>
        <v>7014612.8799999999</v>
      </c>
      <c r="Z210" s="610">
        <f t="shared" si="111"/>
        <v>403288.10000000003</v>
      </c>
      <c r="AA210" s="610">
        <f t="shared" si="111"/>
        <v>30355.02</v>
      </c>
      <c r="AB210" s="12">
        <f t="shared" si="111"/>
        <v>6611324.7799999993</v>
      </c>
      <c r="AD210" s="24"/>
    </row>
    <row r="211" spans="1:30" ht="24.95" hidden="1" customHeight="1" x14ac:dyDescent="0.3">
      <c r="A211" s="131" t="s">
        <v>849</v>
      </c>
      <c r="B211" s="207" t="s">
        <v>238</v>
      </c>
      <c r="C211" s="721" t="s">
        <v>38</v>
      </c>
      <c r="D211" s="722" t="s">
        <v>45</v>
      </c>
      <c r="E211" s="490"/>
      <c r="F211" s="499"/>
      <c r="G211" s="499"/>
      <c r="H211" s="500"/>
      <c r="I211" s="210"/>
      <c r="J211" s="207"/>
      <c r="K211" s="487">
        <f t="shared" ref="K211:Z213" si="112">K212</f>
        <v>169.9</v>
      </c>
      <c r="L211" s="487">
        <f t="shared" si="112"/>
        <v>452.20000000000005</v>
      </c>
      <c r="M211" s="487">
        <f t="shared" si="112"/>
        <v>0</v>
      </c>
      <c r="N211" s="487">
        <f t="shared" si="112"/>
        <v>0</v>
      </c>
      <c r="O211" s="487">
        <f t="shared" si="112"/>
        <v>150</v>
      </c>
      <c r="P211" s="229">
        <f t="shared" si="112"/>
        <v>0</v>
      </c>
      <c r="Q211" s="229">
        <f t="shared" si="112"/>
        <v>0</v>
      </c>
      <c r="R211" s="229">
        <f t="shared" si="112"/>
        <v>0</v>
      </c>
      <c r="S211" s="229">
        <f t="shared" si="112"/>
        <v>0</v>
      </c>
      <c r="T211" s="229"/>
      <c r="U211" s="229">
        <f t="shared" si="112"/>
        <v>0</v>
      </c>
      <c r="V211" s="488">
        <f t="shared" ref="V211:AB213" si="113">V212</f>
        <v>0</v>
      </c>
      <c r="W211" s="229">
        <f t="shared" si="113"/>
        <v>0</v>
      </c>
      <c r="X211" s="229">
        <f t="shared" si="113"/>
        <v>0</v>
      </c>
      <c r="Y211" s="229">
        <f t="shared" si="113"/>
        <v>0</v>
      </c>
      <c r="Z211" s="610">
        <f t="shared" si="113"/>
        <v>0</v>
      </c>
      <c r="AA211" s="610">
        <f t="shared" si="113"/>
        <v>0</v>
      </c>
      <c r="AB211" s="12">
        <f t="shared" si="113"/>
        <v>0</v>
      </c>
      <c r="AD211" s="24"/>
    </row>
    <row r="212" spans="1:30" ht="37.5" hidden="1" customHeight="1" x14ac:dyDescent="0.3">
      <c r="A212" s="182" t="s">
        <v>1128</v>
      </c>
      <c r="B212" s="282" t="s">
        <v>238</v>
      </c>
      <c r="C212" s="710" t="s">
        <v>38</v>
      </c>
      <c r="D212" s="720" t="s">
        <v>45</v>
      </c>
      <c r="E212" s="490" t="s">
        <v>641</v>
      </c>
      <c r="F212" s="499" t="s">
        <v>642</v>
      </c>
      <c r="G212" s="499" t="s">
        <v>643</v>
      </c>
      <c r="H212" s="500" t="s">
        <v>644</v>
      </c>
      <c r="I212" s="210"/>
      <c r="J212" s="207"/>
      <c r="K212" s="496">
        <f t="shared" si="112"/>
        <v>169.9</v>
      </c>
      <c r="L212" s="496">
        <f t="shared" si="112"/>
        <v>452.20000000000005</v>
      </c>
      <c r="M212" s="496">
        <f t="shared" si="112"/>
        <v>0</v>
      </c>
      <c r="N212" s="496">
        <f t="shared" si="112"/>
        <v>0</v>
      </c>
      <c r="O212" s="496">
        <f t="shared" si="112"/>
        <v>150</v>
      </c>
      <c r="P212" s="497">
        <f t="shared" si="112"/>
        <v>0</v>
      </c>
      <c r="Q212" s="497">
        <f t="shared" si="112"/>
        <v>0</v>
      </c>
      <c r="R212" s="497">
        <f t="shared" si="112"/>
        <v>0</v>
      </c>
      <c r="S212" s="497">
        <f t="shared" si="112"/>
        <v>0</v>
      </c>
      <c r="T212" s="497">
        <v>0</v>
      </c>
      <c r="U212" s="497">
        <f t="shared" si="112"/>
        <v>0</v>
      </c>
      <c r="V212" s="498">
        <f t="shared" si="113"/>
        <v>0</v>
      </c>
      <c r="W212" s="497">
        <f t="shared" si="113"/>
        <v>0</v>
      </c>
      <c r="X212" s="497">
        <f t="shared" si="113"/>
        <v>0</v>
      </c>
      <c r="Y212" s="497">
        <f t="shared" si="113"/>
        <v>0</v>
      </c>
      <c r="Z212" s="91">
        <f t="shared" si="113"/>
        <v>0</v>
      </c>
      <c r="AA212" s="91">
        <f t="shared" si="113"/>
        <v>0</v>
      </c>
      <c r="AB212" s="7">
        <f t="shared" si="113"/>
        <v>0</v>
      </c>
      <c r="AD212" s="24"/>
    </row>
    <row r="213" spans="1:30" ht="71.25" hidden="1" customHeight="1" x14ac:dyDescent="0.3">
      <c r="A213" s="181" t="s">
        <v>1199</v>
      </c>
      <c r="B213" s="282" t="s">
        <v>238</v>
      </c>
      <c r="C213" s="710" t="s">
        <v>38</v>
      </c>
      <c r="D213" s="711" t="s">
        <v>45</v>
      </c>
      <c r="E213" s="490" t="s">
        <v>709</v>
      </c>
      <c r="F213" s="499" t="s">
        <v>642</v>
      </c>
      <c r="G213" s="499" t="s">
        <v>643</v>
      </c>
      <c r="H213" s="500" t="s">
        <v>644</v>
      </c>
      <c r="I213" s="210"/>
      <c r="J213" s="207"/>
      <c r="K213" s="496">
        <f t="shared" si="112"/>
        <v>169.9</v>
      </c>
      <c r="L213" s="496">
        <f t="shared" si="112"/>
        <v>452.20000000000005</v>
      </c>
      <c r="M213" s="496">
        <f t="shared" si="112"/>
        <v>0</v>
      </c>
      <c r="N213" s="496">
        <f t="shared" si="112"/>
        <v>0</v>
      </c>
      <c r="O213" s="496">
        <f t="shared" si="112"/>
        <v>150</v>
      </c>
      <c r="P213" s="497">
        <f t="shared" si="112"/>
        <v>0</v>
      </c>
      <c r="Q213" s="497">
        <f t="shared" si="112"/>
        <v>0</v>
      </c>
      <c r="R213" s="497">
        <f t="shared" si="112"/>
        <v>0</v>
      </c>
      <c r="S213" s="497">
        <f t="shared" si="112"/>
        <v>0</v>
      </c>
      <c r="T213" s="497">
        <f t="shared" si="112"/>
        <v>0</v>
      </c>
      <c r="U213" s="497">
        <f t="shared" si="112"/>
        <v>0</v>
      </c>
      <c r="V213" s="497">
        <f t="shared" si="112"/>
        <v>0</v>
      </c>
      <c r="W213" s="497">
        <f t="shared" si="112"/>
        <v>0</v>
      </c>
      <c r="X213" s="497">
        <f t="shared" si="112"/>
        <v>0</v>
      </c>
      <c r="Y213" s="497">
        <f t="shared" si="112"/>
        <v>0</v>
      </c>
      <c r="Z213" s="609">
        <f t="shared" si="112"/>
        <v>0</v>
      </c>
      <c r="AA213" s="609">
        <f t="shared" si="113"/>
        <v>0</v>
      </c>
      <c r="AB213" s="609">
        <f t="shared" si="113"/>
        <v>0</v>
      </c>
      <c r="AD213" s="24"/>
    </row>
    <row r="214" spans="1:30" ht="39" hidden="1" customHeight="1" x14ac:dyDescent="0.3">
      <c r="A214" s="181" t="s">
        <v>111</v>
      </c>
      <c r="B214" s="282" t="s">
        <v>238</v>
      </c>
      <c r="C214" s="710" t="s">
        <v>38</v>
      </c>
      <c r="D214" s="711" t="s">
        <v>45</v>
      </c>
      <c r="E214" s="490" t="s">
        <v>709</v>
      </c>
      <c r="F214" s="499" t="s">
        <v>642</v>
      </c>
      <c r="G214" s="499" t="s">
        <v>28</v>
      </c>
      <c r="H214" s="500" t="s">
        <v>644</v>
      </c>
      <c r="I214" s="353" t="s">
        <v>112</v>
      </c>
      <c r="J214" s="185"/>
      <c r="K214" s="496">
        <f>K215+K218</f>
        <v>169.9</v>
      </c>
      <c r="L214" s="496">
        <f t="shared" ref="L214:S214" si="114">L215+L218+L221</f>
        <v>452.20000000000005</v>
      </c>
      <c r="M214" s="496">
        <f t="shared" si="114"/>
        <v>0</v>
      </c>
      <c r="N214" s="496">
        <f t="shared" si="114"/>
        <v>0</v>
      </c>
      <c r="O214" s="496">
        <f t="shared" si="114"/>
        <v>150</v>
      </c>
      <c r="P214" s="497">
        <f>P215+P218+P221+P224+P229</f>
        <v>0</v>
      </c>
      <c r="Q214" s="497">
        <f t="shared" si="114"/>
        <v>0</v>
      </c>
      <c r="R214" s="497">
        <f t="shared" si="114"/>
        <v>0</v>
      </c>
      <c r="S214" s="497">
        <f t="shared" si="114"/>
        <v>0</v>
      </c>
      <c r="T214" s="497"/>
      <c r="U214" s="497">
        <f>U215+U218+U221+U224</f>
        <v>0</v>
      </c>
      <c r="V214" s="497">
        <f>V215+V218+V221+V224</f>
        <v>0</v>
      </c>
      <c r="W214" s="497">
        <f>W215+W218+W221+W224</f>
        <v>0</v>
      </c>
      <c r="X214" s="497">
        <f>X215+X218+X221+X224</f>
        <v>0</v>
      </c>
      <c r="Y214" s="497">
        <f>Y215+Y218+Y221+Y224</f>
        <v>0</v>
      </c>
      <c r="Z214" s="91">
        <f>Z215+Z218</f>
        <v>0</v>
      </c>
      <c r="AA214" s="91">
        <f>AA215+AA218</f>
        <v>0</v>
      </c>
      <c r="AB214" s="7">
        <f>AB215+AB218</f>
        <v>0</v>
      </c>
      <c r="AD214" s="24"/>
    </row>
    <row r="215" spans="1:30" ht="72" hidden="1" customHeight="1" x14ac:dyDescent="0.3">
      <c r="A215" s="181" t="s">
        <v>109</v>
      </c>
      <c r="B215" s="282" t="s">
        <v>238</v>
      </c>
      <c r="C215" s="710" t="s">
        <v>38</v>
      </c>
      <c r="D215" s="718" t="s">
        <v>45</v>
      </c>
      <c r="E215" s="491" t="s">
        <v>709</v>
      </c>
      <c r="F215" s="492" t="s">
        <v>642</v>
      </c>
      <c r="G215" s="492" t="s">
        <v>28</v>
      </c>
      <c r="H215" s="493" t="s">
        <v>1208</v>
      </c>
      <c r="I215" s="504" t="s">
        <v>183</v>
      </c>
      <c r="J215" s="523"/>
      <c r="K215" s="496">
        <f t="shared" ref="K215:U216" si="115">K216</f>
        <v>15</v>
      </c>
      <c r="L215" s="496">
        <f t="shared" si="115"/>
        <v>0</v>
      </c>
      <c r="M215" s="496">
        <f t="shared" si="115"/>
        <v>0</v>
      </c>
      <c r="N215" s="496">
        <f t="shared" si="115"/>
        <v>0</v>
      </c>
      <c r="O215" s="496">
        <f t="shared" si="115"/>
        <v>0</v>
      </c>
      <c r="P215" s="497">
        <f t="shared" si="115"/>
        <v>0</v>
      </c>
      <c r="Q215" s="497">
        <f t="shared" si="115"/>
        <v>0</v>
      </c>
      <c r="R215" s="497">
        <f t="shared" si="115"/>
        <v>0</v>
      </c>
      <c r="S215" s="497">
        <f t="shared" si="115"/>
        <v>0</v>
      </c>
      <c r="T215" s="497"/>
      <c r="U215" s="497">
        <f t="shared" si="115"/>
        <v>0</v>
      </c>
      <c r="V215" s="498">
        <f t="shared" ref="V215:AB216" si="116">V216</f>
        <v>0</v>
      </c>
      <c r="W215" s="497">
        <f t="shared" si="116"/>
        <v>0</v>
      </c>
      <c r="X215" s="497">
        <f t="shared" si="116"/>
        <v>0</v>
      </c>
      <c r="Y215" s="497">
        <f t="shared" si="116"/>
        <v>0</v>
      </c>
      <c r="Z215" s="91">
        <f t="shared" si="116"/>
        <v>0</v>
      </c>
      <c r="AA215" s="91">
        <f t="shared" si="116"/>
        <v>0</v>
      </c>
      <c r="AB215" s="7">
        <f t="shared" si="116"/>
        <v>0</v>
      </c>
      <c r="AD215" s="24"/>
    </row>
    <row r="216" spans="1:30" ht="33.75" hidden="1" customHeight="1" x14ac:dyDescent="0.3">
      <c r="A216" s="181" t="s">
        <v>107</v>
      </c>
      <c r="B216" s="282" t="s">
        <v>238</v>
      </c>
      <c r="C216" s="710" t="s">
        <v>38</v>
      </c>
      <c r="D216" s="711" t="s">
        <v>45</v>
      </c>
      <c r="E216" s="490" t="s">
        <v>709</v>
      </c>
      <c r="F216" s="499" t="s">
        <v>642</v>
      </c>
      <c r="G216" s="499" t="s">
        <v>28</v>
      </c>
      <c r="H216" s="500" t="s">
        <v>1208</v>
      </c>
      <c r="I216" s="353" t="s">
        <v>183</v>
      </c>
      <c r="J216" s="194" t="s">
        <v>80</v>
      </c>
      <c r="K216" s="496">
        <f t="shared" si="115"/>
        <v>15</v>
      </c>
      <c r="L216" s="496">
        <f t="shared" si="115"/>
        <v>0</v>
      </c>
      <c r="M216" s="496">
        <f t="shared" si="115"/>
        <v>0</v>
      </c>
      <c r="N216" s="496">
        <f t="shared" si="115"/>
        <v>0</v>
      </c>
      <c r="O216" s="496">
        <f t="shared" si="115"/>
        <v>0</v>
      </c>
      <c r="P216" s="497">
        <f t="shared" si="115"/>
        <v>0</v>
      </c>
      <c r="Q216" s="497">
        <f t="shared" si="115"/>
        <v>0</v>
      </c>
      <c r="R216" s="497">
        <f t="shared" si="115"/>
        <v>0</v>
      </c>
      <c r="S216" s="497">
        <f t="shared" si="115"/>
        <v>0</v>
      </c>
      <c r="T216" s="497"/>
      <c r="U216" s="497">
        <f t="shared" si="115"/>
        <v>0</v>
      </c>
      <c r="V216" s="498">
        <f t="shared" si="116"/>
        <v>0</v>
      </c>
      <c r="W216" s="497">
        <f t="shared" si="116"/>
        <v>0</v>
      </c>
      <c r="X216" s="497">
        <f t="shared" si="116"/>
        <v>0</v>
      </c>
      <c r="Y216" s="497">
        <f t="shared" si="116"/>
        <v>0</v>
      </c>
      <c r="Z216" s="91">
        <f t="shared" si="116"/>
        <v>0</v>
      </c>
      <c r="AA216" s="91">
        <f t="shared" si="116"/>
        <v>0</v>
      </c>
      <c r="AB216" s="7">
        <f t="shared" si="116"/>
        <v>0</v>
      </c>
      <c r="AD216" s="24"/>
    </row>
    <row r="217" spans="1:30" ht="35.1" hidden="1" customHeight="1" x14ac:dyDescent="0.3">
      <c r="A217" s="181" t="s">
        <v>152</v>
      </c>
      <c r="B217" s="282" t="s">
        <v>238</v>
      </c>
      <c r="C217" s="710" t="s">
        <v>38</v>
      </c>
      <c r="D217" s="714" t="s">
        <v>45</v>
      </c>
      <c r="E217" s="491" t="s">
        <v>709</v>
      </c>
      <c r="F217" s="492" t="s">
        <v>642</v>
      </c>
      <c r="G217" s="492" t="s">
        <v>28</v>
      </c>
      <c r="H217" s="493" t="s">
        <v>1208</v>
      </c>
      <c r="I217" s="353" t="s">
        <v>183</v>
      </c>
      <c r="J217" s="194" t="s">
        <v>82</v>
      </c>
      <c r="K217" s="496">
        <v>15</v>
      </c>
      <c r="L217" s="496">
        <f>15-15</f>
        <v>0</v>
      </c>
      <c r="M217" s="496"/>
      <c r="N217" s="496"/>
      <c r="O217" s="496"/>
      <c r="P217" s="497">
        <f>Q217+S217</f>
        <v>0</v>
      </c>
      <c r="Q217" s="497"/>
      <c r="R217" s="497"/>
      <c r="S217" s="497"/>
      <c r="T217" s="497"/>
      <c r="U217" s="497">
        <f>V217+X217</f>
        <v>0</v>
      </c>
      <c r="V217" s="498"/>
      <c r="W217" s="497"/>
      <c r="X217" s="497"/>
      <c r="Y217" s="497">
        <f>Z217+AB217</f>
        <v>0</v>
      </c>
      <c r="Z217" s="91"/>
      <c r="AA217" s="91"/>
      <c r="AB217" s="7"/>
      <c r="AD217" s="24"/>
    </row>
    <row r="218" spans="1:30" ht="35.1" hidden="1" customHeight="1" x14ac:dyDescent="0.3">
      <c r="A218" s="181" t="s">
        <v>306</v>
      </c>
      <c r="B218" s="282" t="s">
        <v>238</v>
      </c>
      <c r="C218" s="710" t="s">
        <v>38</v>
      </c>
      <c r="D218" s="711" t="s">
        <v>45</v>
      </c>
      <c r="E218" s="490" t="s">
        <v>709</v>
      </c>
      <c r="F218" s="499" t="s">
        <v>642</v>
      </c>
      <c r="G218" s="499" t="s">
        <v>28</v>
      </c>
      <c r="H218" s="500" t="s">
        <v>1209</v>
      </c>
      <c r="I218" s="353" t="s">
        <v>307</v>
      </c>
      <c r="J218" s="185"/>
      <c r="K218" s="496">
        <f t="shared" ref="K218:U219" si="117">K219</f>
        <v>154.9</v>
      </c>
      <c r="L218" s="496">
        <f t="shared" si="117"/>
        <v>367.8</v>
      </c>
      <c r="M218" s="496">
        <f t="shared" si="117"/>
        <v>0</v>
      </c>
      <c r="N218" s="496">
        <f t="shared" si="117"/>
        <v>0</v>
      </c>
      <c r="O218" s="496">
        <f t="shared" si="117"/>
        <v>75</v>
      </c>
      <c r="P218" s="497">
        <f t="shared" si="117"/>
        <v>0</v>
      </c>
      <c r="Q218" s="497">
        <f t="shared" si="117"/>
        <v>0</v>
      </c>
      <c r="R218" s="497">
        <f t="shared" si="117"/>
        <v>0</v>
      </c>
      <c r="S218" s="497">
        <f t="shared" si="117"/>
        <v>0</v>
      </c>
      <c r="T218" s="497"/>
      <c r="U218" s="497">
        <f t="shared" si="117"/>
        <v>0</v>
      </c>
      <c r="V218" s="498">
        <f t="shared" ref="V218:AB219" si="118">V219</f>
        <v>0</v>
      </c>
      <c r="W218" s="497">
        <f t="shared" si="118"/>
        <v>0</v>
      </c>
      <c r="X218" s="497">
        <f t="shared" si="118"/>
        <v>0</v>
      </c>
      <c r="Y218" s="497">
        <f t="shared" si="118"/>
        <v>0</v>
      </c>
      <c r="Z218" s="91">
        <f t="shared" si="118"/>
        <v>0</v>
      </c>
      <c r="AA218" s="91">
        <f t="shared" si="118"/>
        <v>0</v>
      </c>
      <c r="AB218" s="7">
        <f t="shared" si="118"/>
        <v>0</v>
      </c>
      <c r="AD218" s="24"/>
    </row>
    <row r="219" spans="1:30" ht="35.1" hidden="1" customHeight="1" x14ac:dyDescent="0.3">
      <c r="A219" s="181" t="s">
        <v>107</v>
      </c>
      <c r="B219" s="282" t="s">
        <v>238</v>
      </c>
      <c r="C219" s="710" t="s">
        <v>38</v>
      </c>
      <c r="D219" s="720" t="s">
        <v>45</v>
      </c>
      <c r="E219" s="491" t="s">
        <v>709</v>
      </c>
      <c r="F219" s="492" t="s">
        <v>642</v>
      </c>
      <c r="G219" s="492" t="s">
        <v>28</v>
      </c>
      <c r="H219" s="493" t="s">
        <v>1209</v>
      </c>
      <c r="I219" s="353" t="s">
        <v>307</v>
      </c>
      <c r="J219" s="194" t="s">
        <v>80</v>
      </c>
      <c r="K219" s="496">
        <f t="shared" si="117"/>
        <v>154.9</v>
      </c>
      <c r="L219" s="496">
        <f t="shared" si="117"/>
        <v>367.8</v>
      </c>
      <c r="M219" s="496">
        <f t="shared" si="117"/>
        <v>0</v>
      </c>
      <c r="N219" s="496">
        <f t="shared" si="117"/>
        <v>0</v>
      </c>
      <c r="O219" s="496">
        <f t="shared" si="117"/>
        <v>75</v>
      </c>
      <c r="P219" s="497">
        <f t="shared" si="117"/>
        <v>0</v>
      </c>
      <c r="Q219" s="497">
        <f t="shared" si="117"/>
        <v>0</v>
      </c>
      <c r="R219" s="497">
        <f t="shared" si="117"/>
        <v>0</v>
      </c>
      <c r="S219" s="497">
        <f t="shared" si="117"/>
        <v>0</v>
      </c>
      <c r="T219" s="497"/>
      <c r="U219" s="497">
        <f t="shared" si="117"/>
        <v>0</v>
      </c>
      <c r="V219" s="498">
        <f t="shared" si="118"/>
        <v>0</v>
      </c>
      <c r="W219" s="497">
        <f t="shared" si="118"/>
        <v>0</v>
      </c>
      <c r="X219" s="497">
        <f t="shared" si="118"/>
        <v>0</v>
      </c>
      <c r="Y219" s="497">
        <f t="shared" si="118"/>
        <v>0</v>
      </c>
      <c r="Z219" s="91">
        <f t="shared" si="118"/>
        <v>0</v>
      </c>
      <c r="AA219" s="91">
        <f t="shared" si="118"/>
        <v>0</v>
      </c>
      <c r="AB219" s="7">
        <f t="shared" si="118"/>
        <v>0</v>
      </c>
      <c r="AD219" s="24"/>
    </row>
    <row r="220" spans="1:30" ht="33" hidden="1" customHeight="1" x14ac:dyDescent="0.3">
      <c r="A220" s="181" t="s">
        <v>152</v>
      </c>
      <c r="B220" s="282" t="s">
        <v>238</v>
      </c>
      <c r="C220" s="710" t="s">
        <v>38</v>
      </c>
      <c r="D220" s="711" t="s">
        <v>45</v>
      </c>
      <c r="E220" s="490" t="s">
        <v>709</v>
      </c>
      <c r="F220" s="499" t="s">
        <v>642</v>
      </c>
      <c r="G220" s="499" t="s">
        <v>28</v>
      </c>
      <c r="H220" s="500" t="s">
        <v>1209</v>
      </c>
      <c r="I220" s="353" t="s">
        <v>307</v>
      </c>
      <c r="J220" s="194" t="s">
        <v>82</v>
      </c>
      <c r="K220" s="496">
        <f>300-71.6-73.5</f>
        <v>154.9</v>
      </c>
      <c r="L220" s="496">
        <f>75+225-130.5+198.3</f>
        <v>367.8</v>
      </c>
      <c r="M220" s="496"/>
      <c r="N220" s="496"/>
      <c r="O220" s="496">
        <v>75</v>
      </c>
      <c r="P220" s="497">
        <f>Q220+S220</f>
        <v>0</v>
      </c>
      <c r="Q220" s="497"/>
      <c r="R220" s="497"/>
      <c r="S220" s="497"/>
      <c r="T220" s="497"/>
      <c r="U220" s="497">
        <f>V220+X220</f>
        <v>0</v>
      </c>
      <c r="V220" s="497"/>
      <c r="W220" s="497"/>
      <c r="X220" s="497"/>
      <c r="Y220" s="497">
        <f>Z220+AB220</f>
        <v>0</v>
      </c>
      <c r="Z220" s="611"/>
      <c r="AA220" s="611"/>
      <c r="AB220" s="50"/>
      <c r="AD220" s="24"/>
    </row>
    <row r="221" spans="1:30" ht="22.9" hidden="1" customHeight="1" x14ac:dyDescent="0.3">
      <c r="A221" s="181" t="s">
        <v>1046</v>
      </c>
      <c r="B221" s="282" t="s">
        <v>238</v>
      </c>
      <c r="C221" s="710" t="s">
        <v>38</v>
      </c>
      <c r="D221" s="711" t="s">
        <v>45</v>
      </c>
      <c r="E221" s="490" t="s">
        <v>709</v>
      </c>
      <c r="F221" s="499" t="s">
        <v>642</v>
      </c>
      <c r="G221" s="499" t="s">
        <v>28</v>
      </c>
      <c r="H221" s="500" t="s">
        <v>1210</v>
      </c>
      <c r="I221" s="353" t="s">
        <v>307</v>
      </c>
      <c r="J221" s="185"/>
      <c r="K221" s="496">
        <f t="shared" ref="K221:S222" si="119">K222</f>
        <v>154.9</v>
      </c>
      <c r="L221" s="496">
        <f t="shared" si="119"/>
        <v>84.4</v>
      </c>
      <c r="M221" s="496">
        <f t="shared" si="119"/>
        <v>0</v>
      </c>
      <c r="N221" s="496">
        <f t="shared" si="119"/>
        <v>0</v>
      </c>
      <c r="O221" s="496">
        <f t="shared" si="119"/>
        <v>75</v>
      </c>
      <c r="P221" s="497">
        <f t="shared" si="119"/>
        <v>0</v>
      </c>
      <c r="Q221" s="497">
        <f t="shared" si="119"/>
        <v>0</v>
      </c>
      <c r="R221" s="497">
        <f t="shared" si="119"/>
        <v>0</v>
      </c>
      <c r="S221" s="497">
        <f t="shared" si="119"/>
        <v>0</v>
      </c>
      <c r="T221" s="497"/>
      <c r="U221" s="497">
        <v>0</v>
      </c>
      <c r="V221" s="498"/>
      <c r="W221" s="497"/>
      <c r="X221" s="497">
        <f>X222</f>
        <v>0</v>
      </c>
      <c r="Y221" s="497">
        <v>0</v>
      </c>
      <c r="Z221" s="91"/>
      <c r="AA221" s="91"/>
      <c r="AB221" s="7">
        <f>AB222</f>
        <v>0</v>
      </c>
      <c r="AD221" s="24"/>
    </row>
    <row r="222" spans="1:30" ht="19.899999999999999" hidden="1" customHeight="1" x14ac:dyDescent="0.3">
      <c r="A222" s="181" t="s">
        <v>107</v>
      </c>
      <c r="B222" s="282" t="s">
        <v>238</v>
      </c>
      <c r="C222" s="710" t="s">
        <v>38</v>
      </c>
      <c r="D222" s="720" t="s">
        <v>45</v>
      </c>
      <c r="E222" s="491" t="s">
        <v>709</v>
      </c>
      <c r="F222" s="492" t="s">
        <v>642</v>
      </c>
      <c r="G222" s="492" t="s">
        <v>28</v>
      </c>
      <c r="H222" s="493" t="s">
        <v>1210</v>
      </c>
      <c r="I222" s="353" t="s">
        <v>307</v>
      </c>
      <c r="J222" s="194" t="s">
        <v>80</v>
      </c>
      <c r="K222" s="496">
        <f t="shared" si="119"/>
        <v>154.9</v>
      </c>
      <c r="L222" s="496">
        <f t="shared" si="119"/>
        <v>84.4</v>
      </c>
      <c r="M222" s="496">
        <f t="shared" si="119"/>
        <v>0</v>
      </c>
      <c r="N222" s="496">
        <f t="shared" si="119"/>
        <v>0</v>
      </c>
      <c r="O222" s="496">
        <f t="shared" si="119"/>
        <v>75</v>
      </c>
      <c r="P222" s="497">
        <f t="shared" si="119"/>
        <v>0</v>
      </c>
      <c r="Q222" s="497">
        <f t="shared" si="119"/>
        <v>0</v>
      </c>
      <c r="R222" s="497">
        <f t="shared" si="119"/>
        <v>0</v>
      </c>
      <c r="S222" s="497">
        <f t="shared" si="119"/>
        <v>0</v>
      </c>
      <c r="T222" s="497"/>
      <c r="U222" s="497">
        <v>0</v>
      </c>
      <c r="V222" s="498"/>
      <c r="W222" s="497"/>
      <c r="X222" s="497">
        <f>X223</f>
        <v>0</v>
      </c>
      <c r="Y222" s="497">
        <v>0</v>
      </c>
      <c r="Z222" s="91"/>
      <c r="AA222" s="91"/>
      <c r="AB222" s="7">
        <f>AB223</f>
        <v>0</v>
      </c>
      <c r="AD222" s="24"/>
    </row>
    <row r="223" spans="1:30" ht="34.5" hidden="1" customHeight="1" x14ac:dyDescent="0.3">
      <c r="A223" s="181" t="s">
        <v>152</v>
      </c>
      <c r="B223" s="282" t="s">
        <v>238</v>
      </c>
      <c r="C223" s="710" t="s">
        <v>38</v>
      </c>
      <c r="D223" s="711" t="s">
        <v>45</v>
      </c>
      <c r="E223" s="490" t="s">
        <v>709</v>
      </c>
      <c r="F223" s="499" t="s">
        <v>642</v>
      </c>
      <c r="G223" s="499" t="s">
        <v>28</v>
      </c>
      <c r="H223" s="500" t="s">
        <v>1210</v>
      </c>
      <c r="I223" s="353" t="s">
        <v>307</v>
      </c>
      <c r="J223" s="194" t="s">
        <v>82</v>
      </c>
      <c r="K223" s="496">
        <f>300-71.6-73.5</f>
        <v>154.9</v>
      </c>
      <c r="L223" s="496">
        <f>100-15.6</f>
        <v>84.4</v>
      </c>
      <c r="M223" s="496"/>
      <c r="N223" s="496"/>
      <c r="O223" s="496">
        <v>75</v>
      </c>
      <c r="P223" s="497">
        <f>Q223+S223</f>
        <v>0</v>
      </c>
      <c r="Q223" s="497"/>
      <c r="R223" s="497"/>
      <c r="S223" s="497"/>
      <c r="T223" s="497"/>
      <c r="U223" s="497">
        <f>V223+X223</f>
        <v>0</v>
      </c>
      <c r="V223" s="497"/>
      <c r="W223" s="497"/>
      <c r="X223" s="497"/>
      <c r="Y223" s="497">
        <f>Z223+AB223</f>
        <v>0</v>
      </c>
      <c r="Z223" s="611"/>
      <c r="AA223" s="611"/>
      <c r="AB223" s="50"/>
      <c r="AD223" s="24"/>
    </row>
    <row r="224" spans="1:30" ht="27.75" hidden="1" customHeight="1" x14ac:dyDescent="0.3">
      <c r="A224" s="181" t="s">
        <v>1359</v>
      </c>
      <c r="B224" s="282" t="s">
        <v>238</v>
      </c>
      <c r="C224" s="710" t="s">
        <v>38</v>
      </c>
      <c r="D224" s="711" t="s">
        <v>45</v>
      </c>
      <c r="E224" s="490" t="s">
        <v>709</v>
      </c>
      <c r="F224" s="499" t="s">
        <v>642</v>
      </c>
      <c r="G224" s="499" t="s">
        <v>28</v>
      </c>
      <c r="H224" s="500" t="s">
        <v>1358</v>
      </c>
      <c r="I224" s="353" t="s">
        <v>307</v>
      </c>
      <c r="J224" s="185"/>
      <c r="K224" s="496"/>
      <c r="L224" s="496"/>
      <c r="M224" s="496"/>
      <c r="N224" s="496"/>
      <c r="O224" s="496"/>
      <c r="P224" s="497">
        <f>P225+P227</f>
        <v>0</v>
      </c>
      <c r="Q224" s="497">
        <f t="shared" ref="Q224:S225" si="120">Q225</f>
        <v>0</v>
      </c>
      <c r="R224" s="497">
        <f t="shared" si="120"/>
        <v>0</v>
      </c>
      <c r="S224" s="497">
        <f t="shared" si="120"/>
        <v>0</v>
      </c>
      <c r="T224" s="497"/>
      <c r="U224" s="497">
        <f>U225+U227</f>
        <v>0</v>
      </c>
      <c r="V224" s="497">
        <f>V225+V227</f>
        <v>0</v>
      </c>
      <c r="W224" s="497">
        <f>W225+W227</f>
        <v>0</v>
      </c>
      <c r="X224" s="497">
        <f>X225+X227</f>
        <v>0</v>
      </c>
      <c r="Y224" s="497">
        <f>Y225+Y227</f>
        <v>0</v>
      </c>
      <c r="Z224" s="611"/>
      <c r="AA224" s="611"/>
      <c r="AB224" s="50"/>
      <c r="AD224" s="24"/>
    </row>
    <row r="225" spans="1:30" ht="54" hidden="1" customHeight="1" x14ac:dyDescent="0.3">
      <c r="A225" s="181" t="s">
        <v>223</v>
      </c>
      <c r="B225" s="282" t="s">
        <v>238</v>
      </c>
      <c r="C225" s="710" t="s">
        <v>38</v>
      </c>
      <c r="D225" s="720" t="s">
        <v>45</v>
      </c>
      <c r="E225" s="491" t="s">
        <v>709</v>
      </c>
      <c r="F225" s="492" t="s">
        <v>642</v>
      </c>
      <c r="G225" s="492" t="s">
        <v>28</v>
      </c>
      <c r="H225" s="500" t="s">
        <v>1358</v>
      </c>
      <c r="I225" s="353" t="s">
        <v>307</v>
      </c>
      <c r="J225" s="194" t="s">
        <v>14</v>
      </c>
      <c r="K225" s="496"/>
      <c r="L225" s="496"/>
      <c r="M225" s="496"/>
      <c r="N225" s="496"/>
      <c r="O225" s="496"/>
      <c r="P225" s="497">
        <f>P226</f>
        <v>0</v>
      </c>
      <c r="Q225" s="497">
        <f t="shared" si="120"/>
        <v>0</v>
      </c>
      <c r="R225" s="497">
        <f t="shared" si="120"/>
        <v>0</v>
      </c>
      <c r="S225" s="497">
        <f t="shared" si="120"/>
        <v>0</v>
      </c>
      <c r="T225" s="497"/>
      <c r="U225" s="497">
        <v>0</v>
      </c>
      <c r="V225" s="498"/>
      <c r="W225" s="497"/>
      <c r="X225" s="497">
        <f>X226</f>
        <v>0</v>
      </c>
      <c r="Y225" s="497">
        <v>0</v>
      </c>
      <c r="Z225" s="611"/>
      <c r="AA225" s="611"/>
      <c r="AB225" s="50"/>
      <c r="AD225" s="24"/>
    </row>
    <row r="226" spans="1:30" ht="24.75" hidden="1" customHeight="1" x14ac:dyDescent="0.3">
      <c r="A226" s="181" t="s">
        <v>78</v>
      </c>
      <c r="B226" s="282" t="s">
        <v>238</v>
      </c>
      <c r="C226" s="710" t="s">
        <v>38</v>
      </c>
      <c r="D226" s="711" t="s">
        <v>45</v>
      </c>
      <c r="E226" s="490" t="s">
        <v>709</v>
      </c>
      <c r="F226" s="499" t="s">
        <v>642</v>
      </c>
      <c r="G226" s="499" t="s">
        <v>28</v>
      </c>
      <c r="H226" s="500" t="s">
        <v>1358</v>
      </c>
      <c r="I226" s="353" t="s">
        <v>307</v>
      </c>
      <c r="J226" s="194" t="s">
        <v>79</v>
      </c>
      <c r="K226" s="496"/>
      <c r="L226" s="496"/>
      <c r="M226" s="496"/>
      <c r="N226" s="496"/>
      <c r="O226" s="496"/>
      <c r="P226" s="497">
        <f>Q226+S226</f>
        <v>0</v>
      </c>
      <c r="Q226" s="497"/>
      <c r="R226" s="497"/>
      <c r="S226" s="497"/>
      <c r="T226" s="497"/>
      <c r="U226" s="497">
        <f>V226+X226</f>
        <v>0</v>
      </c>
      <c r="V226" s="497"/>
      <c r="W226" s="497"/>
      <c r="X226" s="497"/>
      <c r="Y226" s="497">
        <f>Z226+AB226</f>
        <v>0</v>
      </c>
      <c r="Z226" s="611"/>
      <c r="AA226" s="611"/>
      <c r="AB226" s="50"/>
      <c r="AD226" s="24"/>
    </row>
    <row r="227" spans="1:30" ht="28.15" hidden="1" customHeight="1" x14ac:dyDescent="0.3">
      <c r="A227" s="181" t="s">
        <v>107</v>
      </c>
      <c r="B227" s="282" t="s">
        <v>238</v>
      </c>
      <c r="C227" s="710" t="s">
        <v>38</v>
      </c>
      <c r="D227" s="720" t="s">
        <v>45</v>
      </c>
      <c r="E227" s="491" t="s">
        <v>709</v>
      </c>
      <c r="F227" s="492" t="s">
        <v>642</v>
      </c>
      <c r="G227" s="492" t="s">
        <v>28</v>
      </c>
      <c r="H227" s="500" t="s">
        <v>1358</v>
      </c>
      <c r="I227" s="353" t="s">
        <v>307</v>
      </c>
      <c r="J227" s="194" t="s">
        <v>80</v>
      </c>
      <c r="K227" s="496"/>
      <c r="L227" s="496"/>
      <c r="M227" s="496"/>
      <c r="N227" s="496"/>
      <c r="O227" s="496"/>
      <c r="P227" s="497">
        <f>P228</f>
        <v>0</v>
      </c>
      <c r="Q227" s="497">
        <f>Q228</f>
        <v>0</v>
      </c>
      <c r="R227" s="497">
        <f>R228</f>
        <v>0</v>
      </c>
      <c r="S227" s="497">
        <f>S228</f>
        <v>0</v>
      </c>
      <c r="T227" s="497"/>
      <c r="U227" s="497">
        <v>0</v>
      </c>
      <c r="V227" s="498"/>
      <c r="W227" s="497"/>
      <c r="X227" s="497">
        <f>X228</f>
        <v>0</v>
      </c>
      <c r="Y227" s="497">
        <v>0</v>
      </c>
      <c r="Z227" s="611"/>
      <c r="AA227" s="611"/>
      <c r="AB227" s="50"/>
      <c r="AD227" s="24"/>
    </row>
    <row r="228" spans="1:30" ht="34.5" hidden="1" customHeight="1" x14ac:dyDescent="0.3">
      <c r="A228" s="181" t="s">
        <v>152</v>
      </c>
      <c r="B228" s="282" t="s">
        <v>238</v>
      </c>
      <c r="C228" s="710" t="s">
        <v>38</v>
      </c>
      <c r="D228" s="711" t="s">
        <v>45</v>
      </c>
      <c r="E228" s="490" t="s">
        <v>709</v>
      </c>
      <c r="F228" s="499" t="s">
        <v>642</v>
      </c>
      <c r="G228" s="499" t="s">
        <v>28</v>
      </c>
      <c r="H228" s="500" t="s">
        <v>1358</v>
      </c>
      <c r="I228" s="353" t="s">
        <v>307</v>
      </c>
      <c r="J228" s="194" t="s">
        <v>82</v>
      </c>
      <c r="K228" s="496"/>
      <c r="L228" s="496"/>
      <c r="M228" s="496"/>
      <c r="N228" s="496"/>
      <c r="O228" s="496"/>
      <c r="P228" s="497">
        <f>Q228+S228</f>
        <v>0</v>
      </c>
      <c r="Q228" s="497"/>
      <c r="R228" s="497"/>
      <c r="S228" s="497"/>
      <c r="T228" s="497"/>
      <c r="U228" s="497">
        <f>V228+X228</f>
        <v>0</v>
      </c>
      <c r="V228" s="497"/>
      <c r="W228" s="497"/>
      <c r="X228" s="497"/>
      <c r="Y228" s="497">
        <f>Z228+AB228</f>
        <v>0</v>
      </c>
      <c r="Z228" s="611"/>
      <c r="AA228" s="611"/>
      <c r="AB228" s="50"/>
      <c r="AD228" s="24"/>
    </row>
    <row r="229" spans="1:30" ht="98.45" hidden="1" customHeight="1" x14ac:dyDescent="0.3">
      <c r="A229" s="181" t="s">
        <v>1369</v>
      </c>
      <c r="B229" s="282">
        <v>900</v>
      </c>
      <c r="C229" s="710" t="s">
        <v>38</v>
      </c>
      <c r="D229" s="720" t="s">
        <v>45</v>
      </c>
      <c r="E229" s="490" t="s">
        <v>709</v>
      </c>
      <c r="F229" s="499" t="s">
        <v>642</v>
      </c>
      <c r="G229" s="499" t="s">
        <v>28</v>
      </c>
      <c r="H229" s="500">
        <v>72120</v>
      </c>
      <c r="I229" s="353"/>
      <c r="J229" s="194"/>
      <c r="K229" s="496"/>
      <c r="L229" s="496"/>
      <c r="M229" s="496"/>
      <c r="N229" s="496"/>
      <c r="O229" s="496"/>
      <c r="P229" s="497">
        <f>P230</f>
        <v>0</v>
      </c>
      <c r="Q229" s="497"/>
      <c r="R229" s="497"/>
      <c r="S229" s="497"/>
      <c r="T229" s="497"/>
      <c r="U229" s="497"/>
      <c r="V229" s="505"/>
      <c r="W229" s="497"/>
      <c r="X229" s="497"/>
      <c r="Y229" s="497"/>
      <c r="Z229" s="611"/>
      <c r="AA229" s="611"/>
      <c r="AB229" s="50"/>
      <c r="AD229" s="24"/>
    </row>
    <row r="230" spans="1:30" ht="67.900000000000006" hidden="1" customHeight="1" x14ac:dyDescent="0.3">
      <c r="A230" s="181" t="s">
        <v>223</v>
      </c>
      <c r="B230" s="282" t="s">
        <v>238</v>
      </c>
      <c r="C230" s="710" t="s">
        <v>38</v>
      </c>
      <c r="D230" s="720" t="s">
        <v>45</v>
      </c>
      <c r="E230" s="491" t="s">
        <v>709</v>
      </c>
      <c r="F230" s="492" t="s">
        <v>642</v>
      </c>
      <c r="G230" s="492" t="s">
        <v>28</v>
      </c>
      <c r="H230" s="494">
        <v>72120</v>
      </c>
      <c r="I230" s="353" t="s">
        <v>307</v>
      </c>
      <c r="J230" s="194" t="s">
        <v>14</v>
      </c>
      <c r="K230" s="496"/>
      <c r="L230" s="496"/>
      <c r="M230" s="496"/>
      <c r="N230" s="496"/>
      <c r="O230" s="496"/>
      <c r="P230" s="497">
        <f>P231</f>
        <v>0</v>
      </c>
      <c r="Q230" s="497">
        <f>Q231</f>
        <v>0</v>
      </c>
      <c r="R230" s="497">
        <f>R231</f>
        <v>0</v>
      </c>
      <c r="S230" s="497">
        <f>S231</f>
        <v>0</v>
      </c>
      <c r="T230" s="497"/>
      <c r="U230" s="497">
        <v>0</v>
      </c>
      <c r="V230" s="498"/>
      <c r="W230" s="497"/>
      <c r="X230" s="497">
        <f>X231</f>
        <v>0</v>
      </c>
      <c r="Y230" s="497">
        <v>0</v>
      </c>
      <c r="Z230" s="611"/>
      <c r="AA230" s="611"/>
      <c r="AB230" s="50"/>
      <c r="AD230" s="24"/>
    </row>
    <row r="231" spans="1:30" ht="34.5" hidden="1" customHeight="1" x14ac:dyDescent="0.3">
      <c r="A231" s="181" t="s">
        <v>78</v>
      </c>
      <c r="B231" s="282" t="s">
        <v>238</v>
      </c>
      <c r="C231" s="710" t="s">
        <v>38</v>
      </c>
      <c r="D231" s="711" t="s">
        <v>45</v>
      </c>
      <c r="E231" s="490" t="s">
        <v>709</v>
      </c>
      <c r="F231" s="499" t="s">
        <v>642</v>
      </c>
      <c r="G231" s="499" t="s">
        <v>28</v>
      </c>
      <c r="H231" s="500">
        <v>72120</v>
      </c>
      <c r="I231" s="353" t="s">
        <v>307</v>
      </c>
      <c r="J231" s="194" t="s">
        <v>79</v>
      </c>
      <c r="K231" s="496"/>
      <c r="L231" s="496"/>
      <c r="M231" s="496"/>
      <c r="N231" s="496"/>
      <c r="O231" s="496"/>
      <c r="P231" s="497">
        <f>Q231+S231</f>
        <v>0</v>
      </c>
      <c r="Q231" s="497"/>
      <c r="R231" s="497"/>
      <c r="S231" s="497"/>
      <c r="T231" s="497"/>
      <c r="U231" s="497">
        <f>V231+X231</f>
        <v>0</v>
      </c>
      <c r="V231" s="497"/>
      <c r="W231" s="497"/>
      <c r="X231" s="497"/>
      <c r="Y231" s="497">
        <v>0</v>
      </c>
      <c r="Z231" s="611"/>
      <c r="AA231" s="611"/>
      <c r="AB231" s="50"/>
      <c r="AD231" s="24"/>
    </row>
    <row r="232" spans="1:30" ht="34.5" hidden="1" customHeight="1" x14ac:dyDescent="0.3">
      <c r="A232" s="181" t="s">
        <v>107</v>
      </c>
      <c r="B232" s="282" t="s">
        <v>238</v>
      </c>
      <c r="C232" s="710" t="s">
        <v>38</v>
      </c>
      <c r="D232" s="720" t="s">
        <v>45</v>
      </c>
      <c r="E232" s="491" t="s">
        <v>709</v>
      </c>
      <c r="F232" s="492" t="s">
        <v>642</v>
      </c>
      <c r="G232" s="492" t="s">
        <v>28</v>
      </c>
      <c r="H232" s="500">
        <v>72120</v>
      </c>
      <c r="I232" s="353" t="s">
        <v>307</v>
      </c>
      <c r="J232" s="194" t="s">
        <v>80</v>
      </c>
      <c r="K232" s="496"/>
      <c r="L232" s="496"/>
      <c r="M232" s="496"/>
      <c r="N232" s="496"/>
      <c r="O232" s="496"/>
      <c r="P232" s="497">
        <f>P233</f>
        <v>0</v>
      </c>
      <c r="Q232" s="497">
        <f>Q233</f>
        <v>0</v>
      </c>
      <c r="R232" s="497">
        <f>R233</f>
        <v>0</v>
      </c>
      <c r="S232" s="497">
        <f>S233</f>
        <v>0</v>
      </c>
      <c r="T232" s="497"/>
      <c r="U232" s="497">
        <v>0</v>
      </c>
      <c r="V232" s="498"/>
      <c r="W232" s="497"/>
      <c r="X232" s="497">
        <f>X233</f>
        <v>0</v>
      </c>
      <c r="Y232" s="497">
        <v>0</v>
      </c>
      <c r="Z232" s="611"/>
      <c r="AA232" s="611"/>
      <c r="AB232" s="50"/>
      <c r="AD232" s="24"/>
    </row>
    <row r="233" spans="1:30" ht="31.15" hidden="1" customHeight="1" x14ac:dyDescent="0.3">
      <c r="A233" s="181" t="s">
        <v>152</v>
      </c>
      <c r="B233" s="282" t="s">
        <v>238</v>
      </c>
      <c r="C233" s="710" t="s">
        <v>38</v>
      </c>
      <c r="D233" s="711" t="s">
        <v>45</v>
      </c>
      <c r="E233" s="490" t="s">
        <v>709</v>
      </c>
      <c r="F233" s="499" t="s">
        <v>642</v>
      </c>
      <c r="G233" s="499" t="s">
        <v>28</v>
      </c>
      <c r="H233" s="500">
        <v>72120</v>
      </c>
      <c r="I233" s="353" t="s">
        <v>307</v>
      </c>
      <c r="J233" s="194" t="s">
        <v>82</v>
      </c>
      <c r="K233" s="496"/>
      <c r="L233" s="496"/>
      <c r="M233" s="496"/>
      <c r="N233" s="496"/>
      <c r="O233" s="496"/>
      <c r="P233" s="497">
        <f>Q233+S233</f>
        <v>0</v>
      </c>
      <c r="Q233" s="497"/>
      <c r="R233" s="497"/>
      <c r="S233" s="497"/>
      <c r="T233" s="497"/>
      <c r="U233" s="497">
        <f>V233+X233</f>
        <v>0</v>
      </c>
      <c r="V233" s="497"/>
      <c r="W233" s="497"/>
      <c r="X233" s="497"/>
      <c r="Y233" s="497">
        <f>Z233+AB233</f>
        <v>0</v>
      </c>
      <c r="Z233" s="611"/>
      <c r="AA233" s="611"/>
      <c r="AB233" s="50"/>
      <c r="AD233" s="24"/>
    </row>
    <row r="234" spans="1:30" ht="1.1499999999999999" hidden="1" customHeight="1" x14ac:dyDescent="0.3">
      <c r="A234" s="181"/>
      <c r="B234" s="282"/>
      <c r="C234" s="710"/>
      <c r="D234" s="711"/>
      <c r="E234" s="490"/>
      <c r="F234" s="499"/>
      <c r="G234" s="499"/>
      <c r="H234" s="500"/>
      <c r="I234" s="353"/>
      <c r="J234" s="194"/>
      <c r="K234" s="513"/>
      <c r="L234" s="513"/>
      <c r="M234" s="513"/>
      <c r="N234" s="513"/>
      <c r="O234" s="513"/>
      <c r="P234" s="556"/>
      <c r="Q234" s="497"/>
      <c r="R234" s="497"/>
      <c r="S234" s="497"/>
      <c r="T234" s="497"/>
      <c r="U234" s="497"/>
      <c r="V234" s="505"/>
      <c r="W234" s="497"/>
      <c r="X234" s="497"/>
      <c r="Y234" s="497"/>
      <c r="Z234" s="611"/>
      <c r="AA234" s="611"/>
      <c r="AB234" s="50"/>
      <c r="AD234" s="24"/>
    </row>
    <row r="235" spans="1:30" ht="35.1" customHeight="1" x14ac:dyDescent="0.3">
      <c r="A235" s="131" t="s">
        <v>864</v>
      </c>
      <c r="B235" s="207" t="s">
        <v>238</v>
      </c>
      <c r="C235" s="721" t="s">
        <v>38</v>
      </c>
      <c r="D235" s="723" t="s">
        <v>51</v>
      </c>
      <c r="E235" s="491"/>
      <c r="F235" s="492"/>
      <c r="G235" s="492"/>
      <c r="H235" s="493"/>
      <c r="I235" s="709"/>
      <c r="J235" s="514"/>
      <c r="K235" s="487">
        <f t="shared" ref="K235:AB235" si="121">K236+K288</f>
        <v>7114.3000000000011</v>
      </c>
      <c r="L235" s="487">
        <f t="shared" si="121"/>
        <v>7044.8000000000011</v>
      </c>
      <c r="M235" s="487">
        <f t="shared" si="121"/>
        <v>0</v>
      </c>
      <c r="N235" s="487">
        <f t="shared" si="121"/>
        <v>0</v>
      </c>
      <c r="O235" s="487">
        <f t="shared" si="121"/>
        <v>6233.7000000000007</v>
      </c>
      <c r="P235" s="229">
        <f>P236+P288</f>
        <v>7007069.0599999996</v>
      </c>
      <c r="Q235" s="229">
        <f t="shared" si="121"/>
        <v>316341.42</v>
      </c>
      <c r="R235" s="229">
        <f t="shared" si="121"/>
        <v>23810.639999999999</v>
      </c>
      <c r="S235" s="229">
        <f t="shared" si="121"/>
        <v>6690727.6399999997</v>
      </c>
      <c r="T235" s="229"/>
      <c r="U235" s="229">
        <f t="shared" si="121"/>
        <v>6598067.9299999997</v>
      </c>
      <c r="V235" s="489">
        <f t="shared" si="121"/>
        <v>311457</v>
      </c>
      <c r="W235" s="229">
        <f t="shared" si="121"/>
        <v>23443</v>
      </c>
      <c r="X235" s="229">
        <f t="shared" si="121"/>
        <v>6286610.9299999997</v>
      </c>
      <c r="Y235" s="229">
        <f t="shared" si="121"/>
        <v>6614254.46</v>
      </c>
      <c r="Z235" s="610">
        <f t="shared" si="121"/>
        <v>309954.77</v>
      </c>
      <c r="AA235" s="610">
        <f t="shared" si="121"/>
        <v>23329.93</v>
      </c>
      <c r="AB235" s="12">
        <f t="shared" si="121"/>
        <v>6304299.6899999995</v>
      </c>
      <c r="AD235" s="24"/>
    </row>
    <row r="236" spans="1:30" ht="44.25" customHeight="1" x14ac:dyDescent="0.3">
      <c r="A236" s="182" t="s">
        <v>1128</v>
      </c>
      <c r="B236" s="282" t="s">
        <v>238</v>
      </c>
      <c r="C236" s="710" t="s">
        <v>38</v>
      </c>
      <c r="D236" s="711" t="s">
        <v>51</v>
      </c>
      <c r="E236" s="490" t="s">
        <v>641</v>
      </c>
      <c r="F236" s="499" t="s">
        <v>642</v>
      </c>
      <c r="G236" s="499" t="s">
        <v>643</v>
      </c>
      <c r="H236" s="500" t="s">
        <v>644</v>
      </c>
      <c r="I236" s="500" t="s">
        <v>99</v>
      </c>
      <c r="J236" s="282"/>
      <c r="K236" s="496">
        <f t="shared" ref="K236:AB236" si="122">K237</f>
        <v>7114.3000000000011</v>
      </c>
      <c r="L236" s="496">
        <f t="shared" si="122"/>
        <v>7044.8000000000011</v>
      </c>
      <c r="M236" s="496">
        <f t="shared" si="122"/>
        <v>0</v>
      </c>
      <c r="N236" s="496">
        <f t="shared" si="122"/>
        <v>0</v>
      </c>
      <c r="O236" s="496">
        <f t="shared" si="122"/>
        <v>6233.7000000000007</v>
      </c>
      <c r="P236" s="497">
        <f t="shared" si="122"/>
        <v>7007069.0599999996</v>
      </c>
      <c r="Q236" s="497">
        <f t="shared" si="122"/>
        <v>316341.42</v>
      </c>
      <c r="R236" s="497">
        <f t="shared" si="122"/>
        <v>23810.639999999999</v>
      </c>
      <c r="S236" s="497">
        <f t="shared" si="122"/>
        <v>6690727.6399999997</v>
      </c>
      <c r="T236" s="497"/>
      <c r="U236" s="497">
        <f t="shared" si="122"/>
        <v>6598067.9299999997</v>
      </c>
      <c r="V236" s="505">
        <f t="shared" si="122"/>
        <v>311457</v>
      </c>
      <c r="W236" s="497">
        <f t="shared" si="122"/>
        <v>23443</v>
      </c>
      <c r="X236" s="497">
        <f t="shared" si="122"/>
        <v>6286610.9299999997</v>
      </c>
      <c r="Y236" s="497">
        <f t="shared" si="122"/>
        <v>6614254.46</v>
      </c>
      <c r="Z236" s="91">
        <f t="shared" si="122"/>
        <v>309954.77</v>
      </c>
      <c r="AA236" s="91">
        <f t="shared" si="122"/>
        <v>23329.93</v>
      </c>
      <c r="AB236" s="7">
        <f t="shared" si="122"/>
        <v>6304299.6899999995</v>
      </c>
      <c r="AD236" s="24"/>
    </row>
    <row r="237" spans="1:30" ht="64.5" customHeight="1" x14ac:dyDescent="0.3">
      <c r="A237" s="181" t="s">
        <v>1203</v>
      </c>
      <c r="B237" s="282" t="s">
        <v>238</v>
      </c>
      <c r="C237" s="710" t="s">
        <v>38</v>
      </c>
      <c r="D237" s="711" t="s">
        <v>51</v>
      </c>
      <c r="E237" s="491" t="s">
        <v>709</v>
      </c>
      <c r="F237" s="492" t="s">
        <v>642</v>
      </c>
      <c r="G237" s="492" t="s">
        <v>643</v>
      </c>
      <c r="H237" s="493" t="s">
        <v>644</v>
      </c>
      <c r="I237" s="353" t="s">
        <v>117</v>
      </c>
      <c r="J237" s="192"/>
      <c r="K237" s="496">
        <f t="shared" ref="K237:AB237" si="123">K238+K245+K255+K277</f>
        <v>7114.3000000000011</v>
      </c>
      <c r="L237" s="496">
        <f t="shared" si="123"/>
        <v>7044.8000000000011</v>
      </c>
      <c r="M237" s="496">
        <f t="shared" si="123"/>
        <v>0</v>
      </c>
      <c r="N237" s="496">
        <f t="shared" si="123"/>
        <v>0</v>
      </c>
      <c r="O237" s="496">
        <f t="shared" si="123"/>
        <v>6233.7000000000007</v>
      </c>
      <c r="P237" s="497">
        <f t="shared" si="123"/>
        <v>7007069.0599999996</v>
      </c>
      <c r="Q237" s="497">
        <f t="shared" si="123"/>
        <v>316341.42</v>
      </c>
      <c r="R237" s="497">
        <f t="shared" si="123"/>
        <v>23810.639999999999</v>
      </c>
      <c r="S237" s="497">
        <f t="shared" si="123"/>
        <v>6690727.6399999997</v>
      </c>
      <c r="T237" s="497"/>
      <c r="U237" s="497">
        <f t="shared" si="123"/>
        <v>6598067.9299999997</v>
      </c>
      <c r="V237" s="505">
        <f t="shared" si="123"/>
        <v>311457</v>
      </c>
      <c r="W237" s="497">
        <f t="shared" si="123"/>
        <v>23443</v>
      </c>
      <c r="X237" s="497">
        <f t="shared" si="123"/>
        <v>6286610.9299999997</v>
      </c>
      <c r="Y237" s="497">
        <f t="shared" si="123"/>
        <v>6614254.46</v>
      </c>
      <c r="Z237" s="91">
        <f t="shared" si="123"/>
        <v>309954.77</v>
      </c>
      <c r="AA237" s="91">
        <f t="shared" si="123"/>
        <v>23329.93</v>
      </c>
      <c r="AB237" s="7">
        <f t="shared" si="123"/>
        <v>6304299.6899999995</v>
      </c>
      <c r="AD237" s="24"/>
    </row>
    <row r="238" spans="1:30" ht="39" hidden="1" customHeight="1" x14ac:dyDescent="0.3">
      <c r="A238" s="181" t="s">
        <v>110</v>
      </c>
      <c r="B238" s="282" t="s">
        <v>238</v>
      </c>
      <c r="C238" s="710" t="s">
        <v>38</v>
      </c>
      <c r="D238" s="711" t="s">
        <v>51</v>
      </c>
      <c r="E238" s="490" t="s">
        <v>709</v>
      </c>
      <c r="F238" s="499" t="s">
        <v>642</v>
      </c>
      <c r="G238" s="499" t="s">
        <v>27</v>
      </c>
      <c r="H238" s="500" t="s">
        <v>644</v>
      </c>
      <c r="I238" s="353" t="s">
        <v>118</v>
      </c>
      <c r="J238" s="185"/>
      <c r="K238" s="496">
        <f t="shared" ref="K238:AB238" si="124">K242+K239</f>
        <v>939.6</v>
      </c>
      <c r="L238" s="496">
        <f t="shared" si="124"/>
        <v>996</v>
      </c>
      <c r="M238" s="496">
        <f t="shared" si="124"/>
        <v>0</v>
      </c>
      <c r="N238" s="496">
        <f t="shared" si="124"/>
        <v>0</v>
      </c>
      <c r="O238" s="496">
        <f t="shared" si="124"/>
        <v>900</v>
      </c>
      <c r="P238" s="497">
        <f t="shared" si="124"/>
        <v>0</v>
      </c>
      <c r="Q238" s="497">
        <f t="shared" si="124"/>
        <v>0</v>
      </c>
      <c r="R238" s="497">
        <f t="shared" si="124"/>
        <v>0</v>
      </c>
      <c r="S238" s="497">
        <f t="shared" si="124"/>
        <v>0</v>
      </c>
      <c r="T238" s="497"/>
      <c r="U238" s="497">
        <f t="shared" si="124"/>
        <v>0</v>
      </c>
      <c r="V238" s="505">
        <f t="shared" si="124"/>
        <v>0</v>
      </c>
      <c r="W238" s="497">
        <f t="shared" si="124"/>
        <v>0</v>
      </c>
      <c r="X238" s="497">
        <f t="shared" si="124"/>
        <v>0</v>
      </c>
      <c r="Y238" s="497">
        <f t="shared" si="124"/>
        <v>0</v>
      </c>
      <c r="Z238" s="91">
        <f t="shared" si="124"/>
        <v>0</v>
      </c>
      <c r="AA238" s="91">
        <f t="shared" si="124"/>
        <v>0</v>
      </c>
      <c r="AB238" s="7">
        <f t="shared" si="124"/>
        <v>0</v>
      </c>
      <c r="AD238" s="24"/>
    </row>
    <row r="239" spans="1:30" ht="35.1" hidden="1" customHeight="1" x14ac:dyDescent="0.3">
      <c r="A239" s="181" t="s">
        <v>1082</v>
      </c>
      <c r="B239" s="282" t="s">
        <v>238</v>
      </c>
      <c r="C239" s="710" t="s">
        <v>38</v>
      </c>
      <c r="D239" s="711" t="s">
        <v>51</v>
      </c>
      <c r="E239" s="491" t="s">
        <v>709</v>
      </c>
      <c r="F239" s="492" t="s">
        <v>642</v>
      </c>
      <c r="G239" s="492" t="s">
        <v>27</v>
      </c>
      <c r="H239" s="493" t="s">
        <v>1211</v>
      </c>
      <c r="I239" s="353" t="s">
        <v>185</v>
      </c>
      <c r="J239" s="194"/>
      <c r="K239" s="496">
        <f t="shared" ref="K239:U240" si="125">K240</f>
        <v>889.6</v>
      </c>
      <c r="L239" s="496">
        <f t="shared" si="125"/>
        <v>972.9</v>
      </c>
      <c r="M239" s="496">
        <f t="shared" si="125"/>
        <v>0</v>
      </c>
      <c r="N239" s="496">
        <f t="shared" si="125"/>
        <v>0</v>
      </c>
      <c r="O239" s="496">
        <f t="shared" si="125"/>
        <v>900</v>
      </c>
      <c r="P239" s="497">
        <f t="shared" si="125"/>
        <v>0</v>
      </c>
      <c r="Q239" s="497">
        <f t="shared" si="125"/>
        <v>0</v>
      </c>
      <c r="R239" s="497">
        <f t="shared" si="125"/>
        <v>0</v>
      </c>
      <c r="S239" s="497">
        <f t="shared" si="125"/>
        <v>0</v>
      </c>
      <c r="T239" s="497"/>
      <c r="U239" s="497">
        <f t="shared" si="125"/>
        <v>0</v>
      </c>
      <c r="V239" s="505">
        <f t="shared" ref="V239:AB240" si="126">V240</f>
        <v>0</v>
      </c>
      <c r="W239" s="497">
        <f t="shared" si="126"/>
        <v>0</v>
      </c>
      <c r="X239" s="497">
        <f t="shared" si="126"/>
        <v>0</v>
      </c>
      <c r="Y239" s="497">
        <f t="shared" si="126"/>
        <v>0</v>
      </c>
      <c r="Z239" s="91">
        <f t="shared" si="126"/>
        <v>0</v>
      </c>
      <c r="AA239" s="91">
        <f t="shared" si="126"/>
        <v>0</v>
      </c>
      <c r="AB239" s="7">
        <f t="shared" si="126"/>
        <v>0</v>
      </c>
      <c r="AD239" s="24"/>
    </row>
    <row r="240" spans="1:30" ht="35.1" hidden="1" customHeight="1" x14ac:dyDescent="0.3">
      <c r="A240" s="181" t="s">
        <v>107</v>
      </c>
      <c r="B240" s="282" t="s">
        <v>238</v>
      </c>
      <c r="C240" s="710" t="s">
        <v>38</v>
      </c>
      <c r="D240" s="711" t="s">
        <v>51</v>
      </c>
      <c r="E240" s="490" t="s">
        <v>709</v>
      </c>
      <c r="F240" s="499" t="s">
        <v>642</v>
      </c>
      <c r="G240" s="499" t="s">
        <v>27</v>
      </c>
      <c r="H240" s="500" t="s">
        <v>1211</v>
      </c>
      <c r="I240" s="353" t="s">
        <v>185</v>
      </c>
      <c r="J240" s="194" t="s">
        <v>80</v>
      </c>
      <c r="K240" s="496">
        <f t="shared" si="125"/>
        <v>889.6</v>
      </c>
      <c r="L240" s="496">
        <f t="shared" si="125"/>
        <v>972.9</v>
      </c>
      <c r="M240" s="496">
        <f t="shared" si="125"/>
        <v>0</v>
      </c>
      <c r="N240" s="496">
        <f t="shared" si="125"/>
        <v>0</v>
      </c>
      <c r="O240" s="496">
        <f t="shared" si="125"/>
        <v>900</v>
      </c>
      <c r="P240" s="497">
        <f t="shared" si="125"/>
        <v>0</v>
      </c>
      <c r="Q240" s="497">
        <f t="shared" si="125"/>
        <v>0</v>
      </c>
      <c r="R240" s="497">
        <f t="shared" si="125"/>
        <v>0</v>
      </c>
      <c r="S240" s="497">
        <f t="shared" si="125"/>
        <v>0</v>
      </c>
      <c r="T240" s="497"/>
      <c r="U240" s="497">
        <f t="shared" si="125"/>
        <v>0</v>
      </c>
      <c r="V240" s="505">
        <f t="shared" si="126"/>
        <v>0</v>
      </c>
      <c r="W240" s="497">
        <f t="shared" si="126"/>
        <v>0</v>
      </c>
      <c r="X240" s="497">
        <f t="shared" si="126"/>
        <v>0</v>
      </c>
      <c r="Y240" s="497">
        <f t="shared" si="126"/>
        <v>0</v>
      </c>
      <c r="Z240" s="91">
        <f t="shared" si="126"/>
        <v>0</v>
      </c>
      <c r="AA240" s="91">
        <f t="shared" si="126"/>
        <v>0</v>
      </c>
      <c r="AB240" s="7">
        <f t="shared" si="126"/>
        <v>0</v>
      </c>
      <c r="AD240" s="24"/>
    </row>
    <row r="241" spans="1:30" ht="35.1" hidden="1" customHeight="1" x14ac:dyDescent="0.3">
      <c r="A241" s="181" t="s">
        <v>152</v>
      </c>
      <c r="B241" s="282" t="s">
        <v>238</v>
      </c>
      <c r="C241" s="710" t="s">
        <v>38</v>
      </c>
      <c r="D241" s="711" t="s">
        <v>51</v>
      </c>
      <c r="E241" s="490" t="s">
        <v>709</v>
      </c>
      <c r="F241" s="499" t="s">
        <v>642</v>
      </c>
      <c r="G241" s="499" t="s">
        <v>27</v>
      </c>
      <c r="H241" s="500" t="s">
        <v>1211</v>
      </c>
      <c r="I241" s="353" t="s">
        <v>185</v>
      </c>
      <c r="J241" s="194" t="s">
        <v>82</v>
      </c>
      <c r="K241" s="496">
        <v>889.6</v>
      </c>
      <c r="L241" s="496">
        <f>900+73.1-0.2</f>
        <v>972.9</v>
      </c>
      <c r="M241" s="496"/>
      <c r="N241" s="496"/>
      <c r="O241" s="496">
        <v>900</v>
      </c>
      <c r="P241" s="497">
        <f>Q241+S241</f>
        <v>0</v>
      </c>
      <c r="Q241" s="497"/>
      <c r="R241" s="497"/>
      <c r="S241" s="497"/>
      <c r="T241" s="497"/>
      <c r="U241" s="497">
        <f>V241+X241</f>
        <v>0</v>
      </c>
      <c r="V241" s="497"/>
      <c r="W241" s="497"/>
      <c r="X241" s="497"/>
      <c r="Y241" s="497">
        <f>Z241+AB241</f>
        <v>0</v>
      </c>
      <c r="Z241" s="611"/>
      <c r="AA241" s="611"/>
      <c r="AB241" s="50"/>
      <c r="AD241" s="24"/>
    </row>
    <row r="242" spans="1:30" ht="52.5" hidden="1" customHeight="1" x14ac:dyDescent="0.3">
      <c r="A242" s="181" t="s">
        <v>305</v>
      </c>
      <c r="B242" s="282" t="s">
        <v>238</v>
      </c>
      <c r="C242" s="710" t="s">
        <v>38</v>
      </c>
      <c r="D242" s="711" t="s">
        <v>51</v>
      </c>
      <c r="E242" s="490" t="s">
        <v>709</v>
      </c>
      <c r="F242" s="499" t="s">
        <v>642</v>
      </c>
      <c r="G242" s="499" t="s">
        <v>27</v>
      </c>
      <c r="H242" s="500" t="s">
        <v>1212</v>
      </c>
      <c r="I242" s="353" t="s">
        <v>182</v>
      </c>
      <c r="J242" s="185"/>
      <c r="K242" s="496">
        <f t="shared" ref="K242:U243" si="127">K243</f>
        <v>50</v>
      </c>
      <c r="L242" s="496">
        <f t="shared" si="127"/>
        <v>23.1</v>
      </c>
      <c r="M242" s="496">
        <f t="shared" si="127"/>
        <v>0</v>
      </c>
      <c r="N242" s="496">
        <f t="shared" si="127"/>
        <v>0</v>
      </c>
      <c r="O242" s="496">
        <f t="shared" si="127"/>
        <v>0</v>
      </c>
      <c r="P242" s="497">
        <f t="shared" si="127"/>
        <v>0</v>
      </c>
      <c r="Q242" s="497">
        <f t="shared" si="127"/>
        <v>0</v>
      </c>
      <c r="R242" s="497">
        <f t="shared" si="127"/>
        <v>0</v>
      </c>
      <c r="S242" s="497">
        <f t="shared" si="127"/>
        <v>0</v>
      </c>
      <c r="T242" s="497"/>
      <c r="U242" s="497">
        <f t="shared" si="127"/>
        <v>0</v>
      </c>
      <c r="V242" s="498">
        <f t="shared" ref="V242:AB243" si="128">V243</f>
        <v>0</v>
      </c>
      <c r="W242" s="497">
        <f t="shared" si="128"/>
        <v>0</v>
      </c>
      <c r="X242" s="497">
        <f t="shared" si="128"/>
        <v>0</v>
      </c>
      <c r="Y242" s="497">
        <f t="shared" si="128"/>
        <v>0</v>
      </c>
      <c r="Z242" s="91">
        <f t="shared" si="128"/>
        <v>0</v>
      </c>
      <c r="AA242" s="91">
        <f t="shared" si="128"/>
        <v>0</v>
      </c>
      <c r="AB242" s="7">
        <f t="shared" si="128"/>
        <v>0</v>
      </c>
      <c r="AD242" s="24"/>
    </row>
    <row r="243" spans="1:30" ht="41.25" hidden="1" customHeight="1" x14ac:dyDescent="0.3">
      <c r="A243" s="181" t="s">
        <v>107</v>
      </c>
      <c r="B243" s="282" t="s">
        <v>238</v>
      </c>
      <c r="C243" s="710" t="s">
        <v>38</v>
      </c>
      <c r="D243" s="711" t="s">
        <v>51</v>
      </c>
      <c r="E243" s="491" t="s">
        <v>709</v>
      </c>
      <c r="F243" s="492" t="s">
        <v>642</v>
      </c>
      <c r="G243" s="492" t="s">
        <v>27</v>
      </c>
      <c r="H243" s="493" t="s">
        <v>1212</v>
      </c>
      <c r="I243" s="353" t="s">
        <v>182</v>
      </c>
      <c r="J243" s="194" t="s">
        <v>80</v>
      </c>
      <c r="K243" s="496">
        <f t="shared" si="127"/>
        <v>50</v>
      </c>
      <c r="L243" s="496">
        <f t="shared" si="127"/>
        <v>23.1</v>
      </c>
      <c r="M243" s="496">
        <f t="shared" si="127"/>
        <v>0</v>
      </c>
      <c r="N243" s="496">
        <f t="shared" si="127"/>
        <v>0</v>
      </c>
      <c r="O243" s="496">
        <f t="shared" si="127"/>
        <v>0</v>
      </c>
      <c r="P243" s="497">
        <f t="shared" si="127"/>
        <v>0</v>
      </c>
      <c r="Q243" s="497">
        <f t="shared" si="127"/>
        <v>0</v>
      </c>
      <c r="R243" s="497">
        <f t="shared" si="127"/>
        <v>0</v>
      </c>
      <c r="S243" s="497">
        <f t="shared" si="127"/>
        <v>0</v>
      </c>
      <c r="T243" s="497"/>
      <c r="U243" s="497">
        <f t="shared" si="127"/>
        <v>0</v>
      </c>
      <c r="V243" s="498">
        <f t="shared" si="128"/>
        <v>0</v>
      </c>
      <c r="W243" s="497">
        <f t="shared" si="128"/>
        <v>0</v>
      </c>
      <c r="X243" s="497">
        <f t="shared" si="128"/>
        <v>0</v>
      </c>
      <c r="Y243" s="497">
        <f t="shared" si="128"/>
        <v>0</v>
      </c>
      <c r="Z243" s="91">
        <f t="shared" si="128"/>
        <v>0</v>
      </c>
      <c r="AA243" s="91">
        <f t="shared" si="128"/>
        <v>0</v>
      </c>
      <c r="AB243" s="7">
        <f t="shared" si="128"/>
        <v>0</v>
      </c>
      <c r="AD243" s="24"/>
    </row>
    <row r="244" spans="1:30" ht="35.1" hidden="1" customHeight="1" x14ac:dyDescent="0.3">
      <c r="A244" s="181" t="s">
        <v>152</v>
      </c>
      <c r="B244" s="282" t="s">
        <v>238</v>
      </c>
      <c r="C244" s="710" t="s">
        <v>38</v>
      </c>
      <c r="D244" s="711" t="s">
        <v>51</v>
      </c>
      <c r="E244" s="490" t="s">
        <v>709</v>
      </c>
      <c r="F244" s="499" t="s">
        <v>642</v>
      </c>
      <c r="G244" s="499" t="s">
        <v>27</v>
      </c>
      <c r="H244" s="500" t="s">
        <v>1212</v>
      </c>
      <c r="I244" s="353" t="s">
        <v>182</v>
      </c>
      <c r="J244" s="194" t="s">
        <v>82</v>
      </c>
      <c r="K244" s="496">
        <v>50</v>
      </c>
      <c r="L244" s="496">
        <f>30-6.9</f>
        <v>23.1</v>
      </c>
      <c r="M244" s="496"/>
      <c r="N244" s="496"/>
      <c r="O244" s="496"/>
      <c r="P244" s="497">
        <f>Q244+S244</f>
        <v>0</v>
      </c>
      <c r="Q244" s="497"/>
      <c r="R244" s="497"/>
      <c r="S244" s="497"/>
      <c r="T244" s="497"/>
      <c r="U244" s="497">
        <f>V244+X244</f>
        <v>0</v>
      </c>
      <c r="V244" s="497"/>
      <c r="W244" s="497"/>
      <c r="X244" s="497"/>
      <c r="Y244" s="497">
        <f>Z244+AB244</f>
        <v>0</v>
      </c>
      <c r="Z244" s="611"/>
      <c r="AA244" s="611"/>
      <c r="AB244" s="50"/>
      <c r="AD244" s="24"/>
    </row>
    <row r="245" spans="1:30" ht="26.25" hidden="1" customHeight="1" x14ac:dyDescent="0.3">
      <c r="A245" s="181" t="s">
        <v>471</v>
      </c>
      <c r="B245" s="282" t="s">
        <v>238</v>
      </c>
      <c r="C245" s="710" t="s">
        <v>38</v>
      </c>
      <c r="D245" s="711" t="s">
        <v>51</v>
      </c>
      <c r="E245" s="491" t="s">
        <v>709</v>
      </c>
      <c r="F245" s="492" t="s">
        <v>642</v>
      </c>
      <c r="G245" s="492" t="s">
        <v>38</v>
      </c>
      <c r="H245" s="493" t="s">
        <v>644</v>
      </c>
      <c r="I245" s="524" t="s">
        <v>113</v>
      </c>
      <c r="J245" s="282"/>
      <c r="K245" s="496">
        <f t="shared" ref="K245:AB245" si="129">K246+K249+K252</f>
        <v>350</v>
      </c>
      <c r="L245" s="496">
        <f t="shared" si="129"/>
        <v>539.4</v>
      </c>
      <c r="M245" s="496">
        <f t="shared" si="129"/>
        <v>0</v>
      </c>
      <c r="N245" s="496">
        <f t="shared" si="129"/>
        <v>0</v>
      </c>
      <c r="O245" s="496">
        <f t="shared" si="129"/>
        <v>100</v>
      </c>
      <c r="P245" s="497">
        <f t="shared" si="129"/>
        <v>0</v>
      </c>
      <c r="Q245" s="497">
        <f t="shared" si="129"/>
        <v>0</v>
      </c>
      <c r="R245" s="497">
        <f t="shared" si="129"/>
        <v>0</v>
      </c>
      <c r="S245" s="497">
        <f t="shared" si="129"/>
        <v>0</v>
      </c>
      <c r="T245" s="497"/>
      <c r="U245" s="497">
        <f t="shared" si="129"/>
        <v>0</v>
      </c>
      <c r="V245" s="498">
        <f t="shared" si="129"/>
        <v>0</v>
      </c>
      <c r="W245" s="497">
        <f t="shared" si="129"/>
        <v>0</v>
      </c>
      <c r="X245" s="497">
        <f t="shared" si="129"/>
        <v>0</v>
      </c>
      <c r="Y245" s="497">
        <f t="shared" si="129"/>
        <v>0</v>
      </c>
      <c r="Z245" s="91">
        <f t="shared" si="129"/>
        <v>0</v>
      </c>
      <c r="AA245" s="91">
        <f t="shared" si="129"/>
        <v>0</v>
      </c>
      <c r="AB245" s="7">
        <f t="shared" si="129"/>
        <v>0</v>
      </c>
      <c r="AD245" s="24"/>
    </row>
    <row r="246" spans="1:30" ht="42.6" hidden="1" customHeight="1" x14ac:dyDescent="0.3">
      <c r="A246" s="181" t="s">
        <v>308</v>
      </c>
      <c r="B246" s="282" t="s">
        <v>238</v>
      </c>
      <c r="C246" s="710" t="s">
        <v>38</v>
      </c>
      <c r="D246" s="711" t="s">
        <v>51</v>
      </c>
      <c r="E246" s="490" t="s">
        <v>709</v>
      </c>
      <c r="F246" s="499" t="s">
        <v>642</v>
      </c>
      <c r="G246" s="499" t="s">
        <v>38</v>
      </c>
      <c r="H246" s="500" t="s">
        <v>1213</v>
      </c>
      <c r="I246" s="353" t="s">
        <v>186</v>
      </c>
      <c r="J246" s="192"/>
      <c r="K246" s="496">
        <f t="shared" ref="K246:U247" si="130">K247</f>
        <v>100</v>
      </c>
      <c r="L246" s="496">
        <f t="shared" si="130"/>
        <v>91.1</v>
      </c>
      <c r="M246" s="496">
        <f t="shared" si="130"/>
        <v>0</v>
      </c>
      <c r="N246" s="496">
        <f t="shared" si="130"/>
        <v>0</v>
      </c>
      <c r="O246" s="496">
        <f t="shared" si="130"/>
        <v>100</v>
      </c>
      <c r="P246" s="497">
        <f t="shared" si="130"/>
        <v>0</v>
      </c>
      <c r="Q246" s="497">
        <f t="shared" si="130"/>
        <v>0</v>
      </c>
      <c r="R246" s="497">
        <f t="shared" si="130"/>
        <v>0</v>
      </c>
      <c r="S246" s="497">
        <f t="shared" si="130"/>
        <v>0</v>
      </c>
      <c r="T246" s="497"/>
      <c r="U246" s="497">
        <f t="shared" si="130"/>
        <v>0</v>
      </c>
      <c r="V246" s="498">
        <f t="shared" ref="V246:AB247" si="131">V247</f>
        <v>0</v>
      </c>
      <c r="W246" s="497">
        <f t="shared" si="131"/>
        <v>0</v>
      </c>
      <c r="X246" s="497">
        <f t="shared" si="131"/>
        <v>0</v>
      </c>
      <c r="Y246" s="497">
        <f t="shared" si="131"/>
        <v>0</v>
      </c>
      <c r="Z246" s="91">
        <f t="shared" si="131"/>
        <v>0</v>
      </c>
      <c r="AA246" s="91">
        <f t="shared" si="131"/>
        <v>0</v>
      </c>
      <c r="AB246" s="7">
        <f t="shared" si="131"/>
        <v>0</v>
      </c>
      <c r="AD246" s="24"/>
    </row>
    <row r="247" spans="1:30" ht="27.6" hidden="1" customHeight="1" x14ac:dyDescent="0.3">
      <c r="A247" s="181" t="s">
        <v>107</v>
      </c>
      <c r="B247" s="194" t="s">
        <v>238</v>
      </c>
      <c r="C247" s="710" t="s">
        <v>38</v>
      </c>
      <c r="D247" s="517" t="s">
        <v>51</v>
      </c>
      <c r="E247" s="491" t="s">
        <v>709</v>
      </c>
      <c r="F247" s="492" t="s">
        <v>642</v>
      </c>
      <c r="G247" s="492" t="s">
        <v>38</v>
      </c>
      <c r="H247" s="500" t="s">
        <v>1213</v>
      </c>
      <c r="I247" s="353" t="s">
        <v>186</v>
      </c>
      <c r="J247" s="194" t="s">
        <v>80</v>
      </c>
      <c r="K247" s="496">
        <f t="shared" si="130"/>
        <v>100</v>
      </c>
      <c r="L247" s="496">
        <f t="shared" si="130"/>
        <v>91.1</v>
      </c>
      <c r="M247" s="496">
        <f t="shared" si="130"/>
        <v>0</v>
      </c>
      <c r="N247" s="496">
        <f t="shared" si="130"/>
        <v>0</v>
      </c>
      <c r="O247" s="496">
        <f t="shared" si="130"/>
        <v>100</v>
      </c>
      <c r="P247" s="497">
        <f t="shared" si="130"/>
        <v>0</v>
      </c>
      <c r="Q247" s="497">
        <f t="shared" si="130"/>
        <v>0</v>
      </c>
      <c r="R247" s="497">
        <f t="shared" si="130"/>
        <v>0</v>
      </c>
      <c r="S247" s="497">
        <f t="shared" si="130"/>
        <v>0</v>
      </c>
      <c r="T247" s="497"/>
      <c r="U247" s="497">
        <f t="shared" si="130"/>
        <v>0</v>
      </c>
      <c r="V247" s="498">
        <f t="shared" si="131"/>
        <v>0</v>
      </c>
      <c r="W247" s="497">
        <f t="shared" si="131"/>
        <v>0</v>
      </c>
      <c r="X247" s="497">
        <f t="shared" si="131"/>
        <v>0</v>
      </c>
      <c r="Y247" s="497">
        <f t="shared" si="131"/>
        <v>0</v>
      </c>
      <c r="Z247" s="91">
        <f t="shared" si="131"/>
        <v>0</v>
      </c>
      <c r="AA247" s="91">
        <f t="shared" si="131"/>
        <v>0</v>
      </c>
      <c r="AB247" s="7">
        <f t="shared" si="131"/>
        <v>0</v>
      </c>
      <c r="AD247" s="24"/>
    </row>
    <row r="248" spans="1:30" ht="35.1" hidden="1" customHeight="1" x14ac:dyDescent="0.3">
      <c r="A248" s="181" t="s">
        <v>152</v>
      </c>
      <c r="B248" s="194" t="s">
        <v>238</v>
      </c>
      <c r="C248" s="710" t="s">
        <v>38</v>
      </c>
      <c r="D248" s="517" t="s">
        <v>51</v>
      </c>
      <c r="E248" s="490" t="s">
        <v>709</v>
      </c>
      <c r="F248" s="499" t="s">
        <v>642</v>
      </c>
      <c r="G248" s="499" t="s">
        <v>38</v>
      </c>
      <c r="H248" s="500" t="s">
        <v>1213</v>
      </c>
      <c r="I248" s="353" t="s">
        <v>186</v>
      </c>
      <c r="J248" s="194" t="s">
        <v>82</v>
      </c>
      <c r="K248" s="496">
        <v>100</v>
      </c>
      <c r="L248" s="496">
        <f>100-8.9</f>
        <v>91.1</v>
      </c>
      <c r="M248" s="496"/>
      <c r="N248" s="496"/>
      <c r="O248" s="496">
        <v>100</v>
      </c>
      <c r="P248" s="497">
        <f>Q248+S248</f>
        <v>0</v>
      </c>
      <c r="Q248" s="497"/>
      <c r="R248" s="497"/>
      <c r="S248" s="497"/>
      <c r="T248" s="497"/>
      <c r="U248" s="497">
        <f>V248+X248</f>
        <v>0</v>
      </c>
      <c r="V248" s="497"/>
      <c r="W248" s="497"/>
      <c r="X248" s="497"/>
      <c r="Y248" s="497">
        <f>Z248+AB248</f>
        <v>0</v>
      </c>
      <c r="Z248" s="611"/>
      <c r="AA248" s="611"/>
      <c r="AB248" s="50"/>
      <c r="AD248" s="24"/>
    </row>
    <row r="249" spans="1:30" ht="38.450000000000003" hidden="1" customHeight="1" x14ac:dyDescent="0.3">
      <c r="A249" s="181" t="s">
        <v>114</v>
      </c>
      <c r="B249" s="282" t="s">
        <v>238</v>
      </c>
      <c r="C249" s="710" t="s">
        <v>38</v>
      </c>
      <c r="D249" s="711" t="s">
        <v>51</v>
      </c>
      <c r="E249" s="491" t="s">
        <v>709</v>
      </c>
      <c r="F249" s="492" t="s">
        <v>642</v>
      </c>
      <c r="G249" s="492" t="s">
        <v>38</v>
      </c>
      <c r="H249" s="500" t="s">
        <v>1214</v>
      </c>
      <c r="I249" s="524" t="s">
        <v>187</v>
      </c>
      <c r="J249" s="282"/>
      <c r="K249" s="496">
        <f t="shared" ref="K249:U250" si="132">K250</f>
        <v>50</v>
      </c>
      <c r="L249" s="496">
        <f t="shared" si="132"/>
        <v>98.3</v>
      </c>
      <c r="M249" s="496">
        <f t="shared" si="132"/>
        <v>0</v>
      </c>
      <c r="N249" s="496">
        <f t="shared" si="132"/>
        <v>0</v>
      </c>
      <c r="O249" s="496">
        <f t="shared" si="132"/>
        <v>0</v>
      </c>
      <c r="P249" s="497">
        <f t="shared" si="132"/>
        <v>0</v>
      </c>
      <c r="Q249" s="497">
        <f t="shared" si="132"/>
        <v>0</v>
      </c>
      <c r="R249" s="497">
        <f t="shared" si="132"/>
        <v>0</v>
      </c>
      <c r="S249" s="497">
        <f t="shared" si="132"/>
        <v>0</v>
      </c>
      <c r="T249" s="497"/>
      <c r="U249" s="497">
        <f t="shared" si="132"/>
        <v>0</v>
      </c>
      <c r="V249" s="498">
        <f t="shared" ref="V249:AB250" si="133">V250</f>
        <v>0</v>
      </c>
      <c r="W249" s="497">
        <f t="shared" si="133"/>
        <v>0</v>
      </c>
      <c r="X249" s="497">
        <f t="shared" si="133"/>
        <v>0</v>
      </c>
      <c r="Y249" s="497">
        <f t="shared" si="133"/>
        <v>0</v>
      </c>
      <c r="Z249" s="91">
        <f t="shared" si="133"/>
        <v>0</v>
      </c>
      <c r="AA249" s="91">
        <f t="shared" si="133"/>
        <v>0</v>
      </c>
      <c r="AB249" s="7">
        <f t="shared" si="133"/>
        <v>0</v>
      </c>
      <c r="AD249" s="24"/>
    </row>
    <row r="250" spans="1:30" ht="24.6" hidden="1" customHeight="1" x14ac:dyDescent="0.3">
      <c r="A250" s="181" t="s">
        <v>107</v>
      </c>
      <c r="B250" s="282" t="s">
        <v>238</v>
      </c>
      <c r="C250" s="710" t="s">
        <v>38</v>
      </c>
      <c r="D250" s="711" t="s">
        <v>51</v>
      </c>
      <c r="E250" s="490" t="s">
        <v>709</v>
      </c>
      <c r="F250" s="499" t="s">
        <v>642</v>
      </c>
      <c r="G250" s="499" t="s">
        <v>38</v>
      </c>
      <c r="H250" s="494" t="s">
        <v>1214</v>
      </c>
      <c r="I250" s="524" t="s">
        <v>187</v>
      </c>
      <c r="J250" s="194" t="s">
        <v>80</v>
      </c>
      <c r="K250" s="496">
        <f t="shared" si="132"/>
        <v>50</v>
      </c>
      <c r="L250" s="496">
        <f t="shared" si="132"/>
        <v>98.3</v>
      </c>
      <c r="M250" s="496">
        <f t="shared" si="132"/>
        <v>0</v>
      </c>
      <c r="N250" s="496">
        <f t="shared" si="132"/>
        <v>0</v>
      </c>
      <c r="O250" s="496">
        <f t="shared" si="132"/>
        <v>0</v>
      </c>
      <c r="P250" s="497">
        <f t="shared" si="132"/>
        <v>0</v>
      </c>
      <c r="Q250" s="497">
        <f t="shared" si="132"/>
        <v>0</v>
      </c>
      <c r="R250" s="497">
        <f t="shared" si="132"/>
        <v>0</v>
      </c>
      <c r="S250" s="497">
        <f t="shared" si="132"/>
        <v>0</v>
      </c>
      <c r="T250" s="497"/>
      <c r="U250" s="497">
        <f t="shared" si="132"/>
        <v>0</v>
      </c>
      <c r="V250" s="498">
        <f t="shared" si="133"/>
        <v>0</v>
      </c>
      <c r="W250" s="497">
        <f t="shared" si="133"/>
        <v>0</v>
      </c>
      <c r="X250" s="497">
        <f t="shared" si="133"/>
        <v>0</v>
      </c>
      <c r="Y250" s="497">
        <f t="shared" si="133"/>
        <v>0</v>
      </c>
      <c r="Z250" s="91">
        <f t="shared" si="133"/>
        <v>0</v>
      </c>
      <c r="AA250" s="91">
        <f t="shared" si="133"/>
        <v>0</v>
      </c>
      <c r="AB250" s="7">
        <f t="shared" si="133"/>
        <v>0</v>
      </c>
      <c r="AD250" s="24"/>
    </row>
    <row r="251" spans="1:30" ht="35.1" hidden="1" customHeight="1" x14ac:dyDescent="0.3">
      <c r="A251" s="181" t="s">
        <v>152</v>
      </c>
      <c r="B251" s="282" t="s">
        <v>238</v>
      </c>
      <c r="C251" s="710" t="s">
        <v>38</v>
      </c>
      <c r="D251" s="711" t="s">
        <v>51</v>
      </c>
      <c r="E251" s="491" t="s">
        <v>709</v>
      </c>
      <c r="F251" s="492" t="s">
        <v>642</v>
      </c>
      <c r="G251" s="492" t="s">
        <v>38</v>
      </c>
      <c r="H251" s="493" t="s">
        <v>1214</v>
      </c>
      <c r="I251" s="524" t="s">
        <v>187</v>
      </c>
      <c r="J251" s="194" t="s">
        <v>82</v>
      </c>
      <c r="K251" s="496">
        <v>50</v>
      </c>
      <c r="L251" s="496">
        <f>100-1.7</f>
        <v>98.3</v>
      </c>
      <c r="M251" s="496"/>
      <c r="N251" s="496"/>
      <c r="O251" s="496"/>
      <c r="P251" s="497">
        <f>Q251+S251</f>
        <v>0</v>
      </c>
      <c r="Q251" s="497"/>
      <c r="R251" s="497"/>
      <c r="S251" s="497"/>
      <c r="T251" s="497"/>
      <c r="U251" s="497">
        <f>V251+X251</f>
        <v>0</v>
      </c>
      <c r="V251" s="497"/>
      <c r="W251" s="497"/>
      <c r="X251" s="497"/>
      <c r="Y251" s="497">
        <v>0</v>
      </c>
      <c r="Z251" s="611"/>
      <c r="AA251" s="611"/>
      <c r="AB251" s="50"/>
      <c r="AD251" s="24"/>
    </row>
    <row r="252" spans="1:30" ht="35.1" hidden="1" customHeight="1" x14ac:dyDescent="0.3">
      <c r="A252" s="181" t="s">
        <v>794</v>
      </c>
      <c r="B252" s="194" t="s">
        <v>238</v>
      </c>
      <c r="C252" s="710" t="s">
        <v>38</v>
      </c>
      <c r="D252" s="517" t="s">
        <v>51</v>
      </c>
      <c r="E252" s="490" t="s">
        <v>709</v>
      </c>
      <c r="F252" s="499" t="s">
        <v>642</v>
      </c>
      <c r="G252" s="499" t="s">
        <v>38</v>
      </c>
      <c r="H252" s="500" t="s">
        <v>1215</v>
      </c>
      <c r="I252" s="353" t="s">
        <v>188</v>
      </c>
      <c r="J252" s="185"/>
      <c r="K252" s="496">
        <f t="shared" ref="K252:U253" si="134">K253</f>
        <v>200</v>
      </c>
      <c r="L252" s="496">
        <f t="shared" si="134"/>
        <v>350</v>
      </c>
      <c r="M252" s="496">
        <f t="shared" si="134"/>
        <v>0</v>
      </c>
      <c r="N252" s="496">
        <f t="shared" si="134"/>
        <v>0</v>
      </c>
      <c r="O252" s="496">
        <f t="shared" si="134"/>
        <v>0</v>
      </c>
      <c r="P252" s="497">
        <f t="shared" si="134"/>
        <v>0</v>
      </c>
      <c r="Q252" s="497">
        <f t="shared" si="134"/>
        <v>0</v>
      </c>
      <c r="R252" s="497">
        <f t="shared" si="134"/>
        <v>0</v>
      </c>
      <c r="S252" s="497">
        <f t="shared" si="134"/>
        <v>0</v>
      </c>
      <c r="T252" s="497"/>
      <c r="U252" s="497">
        <f t="shared" si="134"/>
        <v>0</v>
      </c>
      <c r="V252" s="498">
        <f t="shared" ref="V252:AB253" si="135">V253</f>
        <v>0</v>
      </c>
      <c r="W252" s="497">
        <f t="shared" si="135"/>
        <v>0</v>
      </c>
      <c r="X252" s="497">
        <f t="shared" si="135"/>
        <v>0</v>
      </c>
      <c r="Y252" s="497">
        <f t="shared" si="135"/>
        <v>0</v>
      </c>
      <c r="Z252" s="91">
        <f t="shared" si="135"/>
        <v>0</v>
      </c>
      <c r="AA252" s="91">
        <f t="shared" si="135"/>
        <v>0</v>
      </c>
      <c r="AB252" s="7">
        <f t="shared" si="135"/>
        <v>0</v>
      </c>
      <c r="AD252" s="24"/>
    </row>
    <row r="253" spans="1:30" ht="25.15" hidden="1" customHeight="1" x14ac:dyDescent="0.3">
      <c r="A253" s="181" t="s">
        <v>107</v>
      </c>
      <c r="B253" s="194" t="s">
        <v>238</v>
      </c>
      <c r="C253" s="710" t="s">
        <v>38</v>
      </c>
      <c r="D253" s="517" t="s">
        <v>51</v>
      </c>
      <c r="E253" s="491" t="s">
        <v>709</v>
      </c>
      <c r="F253" s="492" t="s">
        <v>642</v>
      </c>
      <c r="G253" s="492" t="s">
        <v>38</v>
      </c>
      <c r="H253" s="493" t="s">
        <v>1215</v>
      </c>
      <c r="I253" s="353" t="s">
        <v>188</v>
      </c>
      <c r="J253" s="194" t="s">
        <v>80</v>
      </c>
      <c r="K253" s="496">
        <f t="shared" si="134"/>
        <v>200</v>
      </c>
      <c r="L253" s="496">
        <f t="shared" si="134"/>
        <v>350</v>
      </c>
      <c r="M253" s="496">
        <f t="shared" si="134"/>
        <v>0</v>
      </c>
      <c r="N253" s="496">
        <f t="shared" si="134"/>
        <v>0</v>
      </c>
      <c r="O253" s="496">
        <f t="shared" si="134"/>
        <v>0</v>
      </c>
      <c r="P253" s="497">
        <f t="shared" si="134"/>
        <v>0</v>
      </c>
      <c r="Q253" s="497">
        <f t="shared" si="134"/>
        <v>0</v>
      </c>
      <c r="R253" s="497">
        <f t="shared" si="134"/>
        <v>0</v>
      </c>
      <c r="S253" s="497">
        <f t="shared" si="134"/>
        <v>0</v>
      </c>
      <c r="T253" s="497"/>
      <c r="U253" s="497">
        <f t="shared" si="134"/>
        <v>0</v>
      </c>
      <c r="V253" s="498">
        <f t="shared" si="135"/>
        <v>0</v>
      </c>
      <c r="W253" s="497">
        <f t="shared" si="135"/>
        <v>0</v>
      </c>
      <c r="X253" s="497">
        <f t="shared" si="135"/>
        <v>0</v>
      </c>
      <c r="Y253" s="497">
        <f t="shared" si="135"/>
        <v>0</v>
      </c>
      <c r="Z253" s="91">
        <f t="shared" si="135"/>
        <v>0</v>
      </c>
      <c r="AA253" s="91">
        <f t="shared" si="135"/>
        <v>0</v>
      </c>
      <c r="AB253" s="7">
        <f t="shared" si="135"/>
        <v>0</v>
      </c>
      <c r="AD253" s="24"/>
    </row>
    <row r="254" spans="1:30" ht="21.75" hidden="1" customHeight="1" x14ac:dyDescent="0.3">
      <c r="A254" s="181" t="s">
        <v>152</v>
      </c>
      <c r="B254" s="194" t="s">
        <v>238</v>
      </c>
      <c r="C254" s="710" t="s">
        <v>38</v>
      </c>
      <c r="D254" s="517" t="s">
        <v>51</v>
      </c>
      <c r="E254" s="490" t="s">
        <v>709</v>
      </c>
      <c r="F254" s="499" t="s">
        <v>642</v>
      </c>
      <c r="G254" s="499" t="s">
        <v>38</v>
      </c>
      <c r="H254" s="500" t="s">
        <v>1215</v>
      </c>
      <c r="I254" s="353" t="s">
        <v>188</v>
      </c>
      <c r="J254" s="194" t="s">
        <v>82</v>
      </c>
      <c r="K254" s="496">
        <v>200</v>
      </c>
      <c r="L254" s="496">
        <f>500-150</f>
        <v>350</v>
      </c>
      <c r="M254" s="496"/>
      <c r="N254" s="496"/>
      <c r="O254" s="496"/>
      <c r="P254" s="497">
        <f>Q254+S254</f>
        <v>0</v>
      </c>
      <c r="Q254" s="497"/>
      <c r="R254" s="497"/>
      <c r="S254" s="497"/>
      <c r="T254" s="497"/>
      <c r="U254" s="497">
        <f>V254+X254</f>
        <v>0</v>
      </c>
      <c r="V254" s="497"/>
      <c r="W254" s="497"/>
      <c r="X254" s="497"/>
      <c r="Y254" s="497">
        <v>0</v>
      </c>
      <c r="Z254" s="611"/>
      <c r="AA254" s="611"/>
      <c r="AB254" s="50"/>
      <c r="AD254" s="24"/>
    </row>
    <row r="255" spans="1:30" ht="58.5" customHeight="1" x14ac:dyDescent="0.3">
      <c r="A255" s="181" t="s">
        <v>1202</v>
      </c>
      <c r="B255" s="282" t="s">
        <v>238</v>
      </c>
      <c r="C255" s="710" t="s">
        <v>38</v>
      </c>
      <c r="D255" s="711" t="s">
        <v>51</v>
      </c>
      <c r="E255" s="490" t="s">
        <v>709</v>
      </c>
      <c r="F255" s="499" t="s">
        <v>642</v>
      </c>
      <c r="G255" s="499" t="s">
        <v>32</v>
      </c>
      <c r="H255" s="500" t="s">
        <v>644</v>
      </c>
      <c r="I255" s="353" t="s">
        <v>309</v>
      </c>
      <c r="J255" s="194"/>
      <c r="K255" s="496">
        <f t="shared" ref="K255:AB255" si="136">K256+K261+K264</f>
        <v>4802.7000000000007</v>
      </c>
      <c r="L255" s="496">
        <f t="shared" si="136"/>
        <v>5321.3</v>
      </c>
      <c r="M255" s="496">
        <f t="shared" si="136"/>
        <v>0</v>
      </c>
      <c r="N255" s="496">
        <f t="shared" si="136"/>
        <v>0</v>
      </c>
      <c r="O255" s="496">
        <f t="shared" si="136"/>
        <v>5233.7000000000007</v>
      </c>
      <c r="P255" s="497">
        <f t="shared" si="136"/>
        <v>6666917</v>
      </c>
      <c r="Q255" s="497">
        <f t="shared" si="136"/>
        <v>0</v>
      </c>
      <c r="R255" s="497">
        <f t="shared" si="136"/>
        <v>0</v>
      </c>
      <c r="S255" s="497">
        <f t="shared" si="136"/>
        <v>6666917</v>
      </c>
      <c r="T255" s="497"/>
      <c r="U255" s="497">
        <f t="shared" si="136"/>
        <v>6263167.9299999997</v>
      </c>
      <c r="V255" s="505">
        <f t="shared" si="136"/>
        <v>0</v>
      </c>
      <c r="W255" s="497">
        <f t="shared" si="136"/>
        <v>0</v>
      </c>
      <c r="X255" s="497">
        <f t="shared" si="136"/>
        <v>6263167.9299999997</v>
      </c>
      <c r="Y255" s="497">
        <f t="shared" si="136"/>
        <v>6280969.7599999998</v>
      </c>
      <c r="Z255" s="91">
        <f t="shared" si="136"/>
        <v>0</v>
      </c>
      <c r="AA255" s="91">
        <f t="shared" si="136"/>
        <v>0</v>
      </c>
      <c r="AB255" s="7">
        <f t="shared" si="136"/>
        <v>6280969.7599999998</v>
      </c>
      <c r="AD255" s="24"/>
    </row>
    <row r="256" spans="1:30" ht="87.75" customHeight="1" x14ac:dyDescent="0.3">
      <c r="A256" s="182" t="s">
        <v>1070</v>
      </c>
      <c r="B256" s="282" t="s">
        <v>238</v>
      </c>
      <c r="C256" s="710" t="s">
        <v>38</v>
      </c>
      <c r="D256" s="714" t="s">
        <v>51</v>
      </c>
      <c r="E256" s="491" t="s">
        <v>709</v>
      </c>
      <c r="F256" s="492" t="s">
        <v>642</v>
      </c>
      <c r="G256" s="492" t="s">
        <v>32</v>
      </c>
      <c r="H256" s="493" t="s">
        <v>655</v>
      </c>
      <c r="I256" s="719" t="s">
        <v>310</v>
      </c>
      <c r="J256" s="525"/>
      <c r="K256" s="496">
        <f t="shared" ref="K256:AB256" si="137">K257+K259</f>
        <v>169</v>
      </c>
      <c r="L256" s="496">
        <f t="shared" si="137"/>
        <v>125.2</v>
      </c>
      <c r="M256" s="496">
        <f t="shared" si="137"/>
        <v>0</v>
      </c>
      <c r="N256" s="496">
        <f t="shared" si="137"/>
        <v>0</v>
      </c>
      <c r="O256" s="496">
        <f t="shared" si="137"/>
        <v>121.6</v>
      </c>
      <c r="P256" s="497">
        <f t="shared" si="137"/>
        <v>140400</v>
      </c>
      <c r="Q256" s="497">
        <f t="shared" si="137"/>
        <v>0</v>
      </c>
      <c r="R256" s="497">
        <f t="shared" si="137"/>
        <v>0</v>
      </c>
      <c r="S256" s="497">
        <f t="shared" si="137"/>
        <v>140400</v>
      </c>
      <c r="T256" s="497"/>
      <c r="U256" s="497">
        <f t="shared" si="137"/>
        <v>140400</v>
      </c>
      <c r="V256" s="505">
        <f t="shared" si="137"/>
        <v>0</v>
      </c>
      <c r="W256" s="497">
        <f t="shared" si="137"/>
        <v>0</v>
      </c>
      <c r="X256" s="497">
        <f t="shared" si="137"/>
        <v>140400</v>
      </c>
      <c r="Y256" s="497">
        <f t="shared" si="137"/>
        <v>140400</v>
      </c>
      <c r="Z256" s="91">
        <f t="shared" si="137"/>
        <v>0</v>
      </c>
      <c r="AA256" s="91">
        <f t="shared" si="137"/>
        <v>0</v>
      </c>
      <c r="AB256" s="7">
        <f t="shared" si="137"/>
        <v>140400</v>
      </c>
      <c r="AD256" s="24"/>
    </row>
    <row r="257" spans="1:30" ht="57.75" customHeight="1" x14ac:dyDescent="0.3">
      <c r="A257" s="181" t="s">
        <v>223</v>
      </c>
      <c r="B257" s="282" t="s">
        <v>238</v>
      </c>
      <c r="C257" s="710" t="s">
        <v>38</v>
      </c>
      <c r="D257" s="711" t="s">
        <v>51</v>
      </c>
      <c r="E257" s="490" t="s">
        <v>709</v>
      </c>
      <c r="F257" s="499" t="s">
        <v>642</v>
      </c>
      <c r="G257" s="499" t="s">
        <v>32</v>
      </c>
      <c r="H257" s="500" t="s">
        <v>655</v>
      </c>
      <c r="I257" s="353" t="s">
        <v>310</v>
      </c>
      <c r="J257" s="194" t="s">
        <v>14</v>
      </c>
      <c r="K257" s="496">
        <f t="shared" ref="K257:AB257" si="138">K258</f>
        <v>31</v>
      </c>
      <c r="L257" s="496">
        <f t="shared" si="138"/>
        <v>19</v>
      </c>
      <c r="M257" s="496">
        <f t="shared" si="138"/>
        <v>0</v>
      </c>
      <c r="N257" s="496">
        <f t="shared" si="138"/>
        <v>0</v>
      </c>
      <c r="O257" s="496">
        <f t="shared" si="138"/>
        <v>21.6</v>
      </c>
      <c r="P257" s="497">
        <f t="shared" si="138"/>
        <v>40400</v>
      </c>
      <c r="Q257" s="497">
        <f t="shared" si="138"/>
        <v>0</v>
      </c>
      <c r="R257" s="497">
        <f t="shared" si="138"/>
        <v>0</v>
      </c>
      <c r="S257" s="497">
        <f t="shared" si="138"/>
        <v>40400</v>
      </c>
      <c r="T257" s="497"/>
      <c r="U257" s="497">
        <f t="shared" si="138"/>
        <v>40400</v>
      </c>
      <c r="V257" s="505">
        <f t="shared" si="138"/>
        <v>0</v>
      </c>
      <c r="W257" s="497">
        <f t="shared" si="138"/>
        <v>0</v>
      </c>
      <c r="X257" s="497">
        <f t="shared" si="138"/>
        <v>40400</v>
      </c>
      <c r="Y257" s="497">
        <f t="shared" si="138"/>
        <v>40400</v>
      </c>
      <c r="Z257" s="91">
        <f t="shared" si="138"/>
        <v>0</v>
      </c>
      <c r="AA257" s="91">
        <f t="shared" si="138"/>
        <v>0</v>
      </c>
      <c r="AB257" s="7">
        <f t="shared" si="138"/>
        <v>40400</v>
      </c>
      <c r="AD257" s="24"/>
    </row>
    <row r="258" spans="1:30" ht="33.75" customHeight="1" x14ac:dyDescent="0.3">
      <c r="A258" s="181" t="s">
        <v>78</v>
      </c>
      <c r="B258" s="282" t="s">
        <v>238</v>
      </c>
      <c r="C258" s="710" t="s">
        <v>38</v>
      </c>
      <c r="D258" s="714" t="s">
        <v>51</v>
      </c>
      <c r="E258" s="491" t="s">
        <v>709</v>
      </c>
      <c r="F258" s="492" t="s">
        <v>642</v>
      </c>
      <c r="G258" s="492" t="s">
        <v>32</v>
      </c>
      <c r="H258" s="493" t="s">
        <v>655</v>
      </c>
      <c r="I258" s="719" t="s">
        <v>310</v>
      </c>
      <c r="J258" s="501" t="s">
        <v>79</v>
      </c>
      <c r="K258" s="496">
        <f>105-74</f>
        <v>31</v>
      </c>
      <c r="L258" s="496">
        <f>21.6-2.6</f>
        <v>19</v>
      </c>
      <c r="M258" s="496"/>
      <c r="N258" s="496"/>
      <c r="O258" s="496">
        <v>21.6</v>
      </c>
      <c r="P258" s="497">
        <f>Q258+S258</f>
        <v>40400</v>
      </c>
      <c r="Q258" s="497"/>
      <c r="R258" s="497"/>
      <c r="S258" s="497">
        <v>40400</v>
      </c>
      <c r="T258" s="497"/>
      <c r="U258" s="497">
        <f>V258+X258</f>
        <v>40400</v>
      </c>
      <c r="V258" s="497"/>
      <c r="W258" s="497"/>
      <c r="X258" s="497">
        <v>40400</v>
      </c>
      <c r="Y258" s="497">
        <f t="shared" ref="Y258:Y263" si="139">Z258+AB258</f>
        <v>40400</v>
      </c>
      <c r="Z258" s="611"/>
      <c r="AA258" s="611"/>
      <c r="AB258" s="50">
        <v>40400</v>
      </c>
      <c r="AD258" s="24"/>
    </row>
    <row r="259" spans="1:30" ht="39" customHeight="1" x14ac:dyDescent="0.3">
      <c r="A259" s="181" t="s">
        <v>107</v>
      </c>
      <c r="B259" s="282" t="s">
        <v>238</v>
      </c>
      <c r="C259" s="710" t="s">
        <v>38</v>
      </c>
      <c r="D259" s="711" t="s">
        <v>51</v>
      </c>
      <c r="E259" s="490" t="s">
        <v>709</v>
      </c>
      <c r="F259" s="499" t="s">
        <v>642</v>
      </c>
      <c r="G259" s="499" t="s">
        <v>32</v>
      </c>
      <c r="H259" s="500" t="s">
        <v>655</v>
      </c>
      <c r="I259" s="353" t="s">
        <v>310</v>
      </c>
      <c r="J259" s="194" t="s">
        <v>80</v>
      </c>
      <c r="K259" s="496">
        <f t="shared" ref="K259:AB259" si="140">K260</f>
        <v>138</v>
      </c>
      <c r="L259" s="496">
        <f t="shared" si="140"/>
        <v>106.2</v>
      </c>
      <c r="M259" s="496">
        <f t="shared" si="140"/>
        <v>0</v>
      </c>
      <c r="N259" s="496">
        <f t="shared" si="140"/>
        <v>0</v>
      </c>
      <c r="O259" s="496">
        <f t="shared" si="140"/>
        <v>100</v>
      </c>
      <c r="P259" s="497">
        <f>Q259+S259</f>
        <v>100000</v>
      </c>
      <c r="Q259" s="497">
        <f t="shared" si="140"/>
        <v>0</v>
      </c>
      <c r="R259" s="497">
        <f t="shared" si="140"/>
        <v>0</v>
      </c>
      <c r="S259" s="497">
        <f t="shared" si="140"/>
        <v>100000</v>
      </c>
      <c r="T259" s="497"/>
      <c r="U259" s="497">
        <f t="shared" si="140"/>
        <v>100000</v>
      </c>
      <c r="V259" s="498">
        <f t="shared" si="140"/>
        <v>0</v>
      </c>
      <c r="W259" s="497">
        <f t="shared" si="140"/>
        <v>0</v>
      </c>
      <c r="X259" s="497">
        <f t="shared" si="140"/>
        <v>100000</v>
      </c>
      <c r="Y259" s="497">
        <f t="shared" si="139"/>
        <v>100000</v>
      </c>
      <c r="Z259" s="91">
        <f t="shared" si="140"/>
        <v>0</v>
      </c>
      <c r="AA259" s="91">
        <f t="shared" si="140"/>
        <v>0</v>
      </c>
      <c r="AB259" s="7">
        <f t="shared" si="140"/>
        <v>100000</v>
      </c>
      <c r="AD259" s="24"/>
    </row>
    <row r="260" spans="1:30" ht="39.75" customHeight="1" x14ac:dyDescent="0.3">
      <c r="A260" s="181" t="s">
        <v>81</v>
      </c>
      <c r="B260" s="282" t="s">
        <v>238</v>
      </c>
      <c r="C260" s="710" t="s">
        <v>38</v>
      </c>
      <c r="D260" s="720" t="s">
        <v>51</v>
      </c>
      <c r="E260" s="490" t="s">
        <v>709</v>
      </c>
      <c r="F260" s="499" t="s">
        <v>642</v>
      </c>
      <c r="G260" s="499" t="s">
        <v>32</v>
      </c>
      <c r="H260" s="500" t="s">
        <v>655</v>
      </c>
      <c r="I260" s="504" t="s">
        <v>310</v>
      </c>
      <c r="J260" s="495" t="s">
        <v>82</v>
      </c>
      <c r="K260" s="496">
        <f>137.9+0.1</f>
        <v>138</v>
      </c>
      <c r="L260" s="496">
        <f>100+6.2</f>
        <v>106.2</v>
      </c>
      <c r="M260" s="496"/>
      <c r="N260" s="496"/>
      <c r="O260" s="496">
        <v>100</v>
      </c>
      <c r="P260" s="497">
        <f>Q260+S260</f>
        <v>100000</v>
      </c>
      <c r="Q260" s="497"/>
      <c r="R260" s="497"/>
      <c r="S260" s="497">
        <v>100000</v>
      </c>
      <c r="T260" s="497"/>
      <c r="U260" s="497">
        <f>V260+X260</f>
        <v>100000</v>
      </c>
      <c r="V260" s="497"/>
      <c r="W260" s="497"/>
      <c r="X260" s="497">
        <v>100000</v>
      </c>
      <c r="Y260" s="497">
        <f t="shared" si="139"/>
        <v>100000</v>
      </c>
      <c r="Z260" s="611"/>
      <c r="AA260" s="611"/>
      <c r="AB260" s="50">
        <v>100000</v>
      </c>
      <c r="AD260" s="24"/>
    </row>
    <row r="261" spans="1:30" ht="81" hidden="1" customHeight="1" x14ac:dyDescent="0.3">
      <c r="A261" s="182" t="s">
        <v>3</v>
      </c>
      <c r="B261" s="282" t="s">
        <v>238</v>
      </c>
      <c r="C261" s="710" t="s">
        <v>38</v>
      </c>
      <c r="D261" s="718" t="s">
        <v>51</v>
      </c>
      <c r="E261" s="491" t="s">
        <v>709</v>
      </c>
      <c r="F261" s="492" t="s">
        <v>642</v>
      </c>
      <c r="G261" s="492" t="s">
        <v>32</v>
      </c>
      <c r="H261" s="493" t="s">
        <v>659</v>
      </c>
      <c r="I261" s="353" t="s">
        <v>311</v>
      </c>
      <c r="J261" s="282"/>
      <c r="K261" s="496">
        <f t="shared" ref="K261:U262" si="141">K262</f>
        <v>0</v>
      </c>
      <c r="L261" s="496">
        <f t="shared" si="141"/>
        <v>0</v>
      </c>
      <c r="M261" s="496">
        <f t="shared" si="141"/>
        <v>0</v>
      </c>
      <c r="N261" s="496">
        <f t="shared" si="141"/>
        <v>0</v>
      </c>
      <c r="O261" s="496">
        <f t="shared" si="141"/>
        <v>0</v>
      </c>
      <c r="P261" s="497">
        <f t="shared" si="141"/>
        <v>0</v>
      </c>
      <c r="Q261" s="497">
        <f t="shared" si="141"/>
        <v>0</v>
      </c>
      <c r="R261" s="497">
        <f t="shared" si="141"/>
        <v>0</v>
      </c>
      <c r="S261" s="497">
        <f t="shared" si="141"/>
        <v>0</v>
      </c>
      <c r="T261" s="497"/>
      <c r="U261" s="497">
        <f t="shared" si="141"/>
        <v>0</v>
      </c>
      <c r="V261" s="505">
        <f t="shared" ref="V261:AB262" si="142">V262</f>
        <v>0</v>
      </c>
      <c r="W261" s="497">
        <f t="shared" si="142"/>
        <v>0</v>
      </c>
      <c r="X261" s="497">
        <f t="shared" si="142"/>
        <v>0</v>
      </c>
      <c r="Y261" s="497">
        <f t="shared" si="139"/>
        <v>0</v>
      </c>
      <c r="Z261" s="91">
        <f t="shared" si="142"/>
        <v>0</v>
      </c>
      <c r="AA261" s="91">
        <f t="shared" si="142"/>
        <v>0</v>
      </c>
      <c r="AB261" s="7">
        <f t="shared" si="142"/>
        <v>0</v>
      </c>
      <c r="AD261" s="24"/>
    </row>
    <row r="262" spans="1:30" ht="54" hidden="1" customHeight="1" x14ac:dyDescent="0.3">
      <c r="A262" s="181" t="s">
        <v>223</v>
      </c>
      <c r="B262" s="282" t="s">
        <v>238</v>
      </c>
      <c r="C262" s="710" t="s">
        <v>38</v>
      </c>
      <c r="D262" s="711" t="s">
        <v>51</v>
      </c>
      <c r="E262" s="490" t="s">
        <v>709</v>
      </c>
      <c r="F262" s="499" t="s">
        <v>642</v>
      </c>
      <c r="G262" s="499" t="s">
        <v>32</v>
      </c>
      <c r="H262" s="500" t="s">
        <v>659</v>
      </c>
      <c r="I262" s="353" t="s">
        <v>311</v>
      </c>
      <c r="J262" s="194" t="s">
        <v>14</v>
      </c>
      <c r="K262" s="496">
        <f t="shared" si="141"/>
        <v>0</v>
      </c>
      <c r="L262" s="496">
        <f t="shared" si="141"/>
        <v>0</v>
      </c>
      <c r="M262" s="496">
        <f t="shared" si="141"/>
        <v>0</v>
      </c>
      <c r="N262" s="496">
        <f t="shared" si="141"/>
        <v>0</v>
      </c>
      <c r="O262" s="496">
        <f t="shared" si="141"/>
        <v>0</v>
      </c>
      <c r="P262" s="497">
        <f t="shared" si="141"/>
        <v>0</v>
      </c>
      <c r="Q262" s="497">
        <f t="shared" si="141"/>
        <v>0</v>
      </c>
      <c r="R262" s="497">
        <f t="shared" si="141"/>
        <v>0</v>
      </c>
      <c r="S262" s="497">
        <f t="shared" si="141"/>
        <v>0</v>
      </c>
      <c r="T262" s="497"/>
      <c r="U262" s="497">
        <f t="shared" si="141"/>
        <v>0</v>
      </c>
      <c r="V262" s="505">
        <f t="shared" si="142"/>
        <v>0</v>
      </c>
      <c r="W262" s="497">
        <f t="shared" si="142"/>
        <v>0</v>
      </c>
      <c r="X262" s="497">
        <f t="shared" si="142"/>
        <v>0</v>
      </c>
      <c r="Y262" s="497">
        <f t="shared" si="139"/>
        <v>0</v>
      </c>
      <c r="Z262" s="91">
        <f t="shared" si="142"/>
        <v>0</v>
      </c>
      <c r="AA262" s="91">
        <f t="shared" si="142"/>
        <v>0</v>
      </c>
      <c r="AB262" s="7">
        <f t="shared" si="142"/>
        <v>0</v>
      </c>
      <c r="AD262" s="24"/>
    </row>
    <row r="263" spans="1:30" ht="24" hidden="1" customHeight="1" x14ac:dyDescent="0.3">
      <c r="A263" s="181" t="s">
        <v>78</v>
      </c>
      <c r="B263" s="282" t="s">
        <v>238</v>
      </c>
      <c r="C263" s="710" t="s">
        <v>38</v>
      </c>
      <c r="D263" s="711" t="s">
        <v>51</v>
      </c>
      <c r="E263" s="490" t="s">
        <v>709</v>
      </c>
      <c r="F263" s="499" t="s">
        <v>642</v>
      </c>
      <c r="G263" s="499" t="s">
        <v>32</v>
      </c>
      <c r="H263" s="500" t="s">
        <v>659</v>
      </c>
      <c r="I263" s="353" t="s">
        <v>311</v>
      </c>
      <c r="J263" s="282" t="s">
        <v>79</v>
      </c>
      <c r="K263" s="496"/>
      <c r="L263" s="496"/>
      <c r="M263" s="496"/>
      <c r="N263" s="496"/>
      <c r="O263" s="496"/>
      <c r="P263" s="497">
        <f>Q263+S263</f>
        <v>0</v>
      </c>
      <c r="Q263" s="497"/>
      <c r="R263" s="497"/>
      <c r="S263" s="497"/>
      <c r="T263" s="497"/>
      <c r="U263" s="497">
        <f>V263+X263</f>
        <v>0</v>
      </c>
      <c r="V263" s="497"/>
      <c r="W263" s="497"/>
      <c r="X263" s="497"/>
      <c r="Y263" s="497">
        <f t="shared" si="139"/>
        <v>0</v>
      </c>
      <c r="Z263" s="611"/>
      <c r="AA263" s="611"/>
      <c r="AB263" s="50"/>
      <c r="AD263" s="24"/>
    </row>
    <row r="264" spans="1:30" ht="56.25" customHeight="1" x14ac:dyDescent="0.3">
      <c r="A264" s="182" t="s">
        <v>198</v>
      </c>
      <c r="B264" s="282" t="s">
        <v>238</v>
      </c>
      <c r="C264" s="710" t="s">
        <v>38</v>
      </c>
      <c r="D264" s="714" t="s">
        <v>51</v>
      </c>
      <c r="E264" s="491" t="s">
        <v>709</v>
      </c>
      <c r="F264" s="492" t="s">
        <v>642</v>
      </c>
      <c r="G264" s="492" t="s">
        <v>32</v>
      </c>
      <c r="H264" s="493" t="s">
        <v>710</v>
      </c>
      <c r="I264" s="494" t="s">
        <v>312</v>
      </c>
      <c r="J264" s="495"/>
      <c r="K264" s="513">
        <f t="shared" ref="K264:AB264" si="143">K265+K269+K271</f>
        <v>4633.7000000000007</v>
      </c>
      <c r="L264" s="513">
        <f t="shared" si="143"/>
        <v>5196.1000000000004</v>
      </c>
      <c r="M264" s="496">
        <f t="shared" si="143"/>
        <v>0</v>
      </c>
      <c r="N264" s="496">
        <f t="shared" si="143"/>
        <v>0</v>
      </c>
      <c r="O264" s="496">
        <f t="shared" si="143"/>
        <v>5112.1000000000004</v>
      </c>
      <c r="P264" s="497">
        <f t="shared" si="143"/>
        <v>6526517</v>
      </c>
      <c r="Q264" s="497">
        <f t="shared" si="143"/>
        <v>0</v>
      </c>
      <c r="R264" s="497">
        <f t="shared" si="143"/>
        <v>0</v>
      </c>
      <c r="S264" s="497">
        <f t="shared" si="143"/>
        <v>6526517</v>
      </c>
      <c r="T264" s="497"/>
      <c r="U264" s="497">
        <f t="shared" si="143"/>
        <v>6122767.9299999997</v>
      </c>
      <c r="V264" s="505">
        <f t="shared" si="143"/>
        <v>0</v>
      </c>
      <c r="W264" s="497">
        <f t="shared" si="143"/>
        <v>0</v>
      </c>
      <c r="X264" s="497">
        <f t="shared" si="143"/>
        <v>6122767.9299999997</v>
      </c>
      <c r="Y264" s="497">
        <f t="shared" si="143"/>
        <v>6140569.7599999998</v>
      </c>
      <c r="Z264" s="91">
        <f t="shared" si="143"/>
        <v>0</v>
      </c>
      <c r="AA264" s="91">
        <f t="shared" si="143"/>
        <v>0</v>
      </c>
      <c r="AB264" s="7">
        <f t="shared" si="143"/>
        <v>6140569.7599999998</v>
      </c>
      <c r="AD264" s="24"/>
    </row>
    <row r="265" spans="1:30" ht="54.95" customHeight="1" x14ac:dyDescent="0.3">
      <c r="A265" s="181" t="s">
        <v>223</v>
      </c>
      <c r="B265" s="282" t="s">
        <v>238</v>
      </c>
      <c r="C265" s="710" t="s">
        <v>38</v>
      </c>
      <c r="D265" s="711" t="s">
        <v>51</v>
      </c>
      <c r="E265" s="490" t="s">
        <v>709</v>
      </c>
      <c r="F265" s="499" t="s">
        <v>642</v>
      </c>
      <c r="G265" s="499" t="s">
        <v>32</v>
      </c>
      <c r="H265" s="500" t="s">
        <v>710</v>
      </c>
      <c r="I265" s="500" t="s">
        <v>312</v>
      </c>
      <c r="J265" s="282" t="s">
        <v>14</v>
      </c>
      <c r="K265" s="496">
        <f t="shared" ref="K265:AB265" si="144">K266</f>
        <v>4433.7000000000007</v>
      </c>
      <c r="L265" s="496">
        <f t="shared" si="144"/>
        <v>4937.1000000000004</v>
      </c>
      <c r="M265" s="496">
        <f t="shared" si="144"/>
        <v>0</v>
      </c>
      <c r="N265" s="496">
        <f t="shared" si="144"/>
        <v>0</v>
      </c>
      <c r="O265" s="496">
        <f t="shared" si="144"/>
        <v>4937.1000000000004</v>
      </c>
      <c r="P265" s="497">
        <f t="shared" si="144"/>
        <v>6306817</v>
      </c>
      <c r="Q265" s="497">
        <f t="shared" si="144"/>
        <v>0</v>
      </c>
      <c r="R265" s="497">
        <f t="shared" si="144"/>
        <v>0</v>
      </c>
      <c r="S265" s="497">
        <f t="shared" si="144"/>
        <v>6306817</v>
      </c>
      <c r="T265" s="497"/>
      <c r="U265" s="497">
        <f t="shared" si="144"/>
        <v>5903067.9299999997</v>
      </c>
      <c r="V265" s="505">
        <f t="shared" si="144"/>
        <v>0</v>
      </c>
      <c r="W265" s="497">
        <f t="shared" si="144"/>
        <v>0</v>
      </c>
      <c r="X265" s="497">
        <f t="shared" si="144"/>
        <v>5903067.9299999997</v>
      </c>
      <c r="Y265" s="497">
        <f t="shared" si="144"/>
        <v>5920869.7599999998</v>
      </c>
      <c r="Z265" s="91">
        <f t="shared" si="144"/>
        <v>0</v>
      </c>
      <c r="AA265" s="91">
        <f t="shared" si="144"/>
        <v>0</v>
      </c>
      <c r="AB265" s="7">
        <f t="shared" si="144"/>
        <v>5920869.7599999998</v>
      </c>
      <c r="AD265" s="24"/>
    </row>
    <row r="266" spans="1:30" ht="33.75" customHeight="1" x14ac:dyDescent="0.3">
      <c r="A266" s="181" t="s">
        <v>78</v>
      </c>
      <c r="B266" s="282" t="s">
        <v>238</v>
      </c>
      <c r="C266" s="710" t="s">
        <v>38</v>
      </c>
      <c r="D266" s="720" t="s">
        <v>51</v>
      </c>
      <c r="E266" s="491" t="s">
        <v>709</v>
      </c>
      <c r="F266" s="492" t="s">
        <v>642</v>
      </c>
      <c r="G266" s="492" t="s">
        <v>32</v>
      </c>
      <c r="H266" s="493" t="s">
        <v>710</v>
      </c>
      <c r="I266" s="500" t="s">
        <v>312</v>
      </c>
      <c r="J266" s="282" t="s">
        <v>79</v>
      </c>
      <c r="K266" s="496">
        <f>K267+K268</f>
        <v>4433.7000000000007</v>
      </c>
      <c r="L266" s="496">
        <f>L267+L268</f>
        <v>4937.1000000000004</v>
      </c>
      <c r="M266" s="496"/>
      <c r="N266" s="496"/>
      <c r="O266" s="496">
        <f>O267+O268</f>
        <v>4937.1000000000004</v>
      </c>
      <c r="P266" s="497">
        <f>S266</f>
        <v>6306817</v>
      </c>
      <c r="Q266" s="497"/>
      <c r="R266" s="497"/>
      <c r="S266" s="497">
        <v>6306817</v>
      </c>
      <c r="T266" s="497"/>
      <c r="U266" s="497">
        <f>V266+X266</f>
        <v>5903067.9299999997</v>
      </c>
      <c r="V266" s="505">
        <f>V267+V268</f>
        <v>0</v>
      </c>
      <c r="W266" s="497">
        <f>W267+W268</f>
        <v>0</v>
      </c>
      <c r="X266" s="497">
        <v>5903067.9299999997</v>
      </c>
      <c r="Y266" s="497">
        <f>Z266+AB266</f>
        <v>5920869.7599999998</v>
      </c>
      <c r="Z266" s="91">
        <f>Z267+Z268</f>
        <v>0</v>
      </c>
      <c r="AA266" s="91">
        <f>AA267+AA268</f>
        <v>0</v>
      </c>
      <c r="AB266" s="7">
        <v>5920869.7599999998</v>
      </c>
      <c r="AD266" s="24"/>
    </row>
    <row r="267" spans="1:30" ht="24.95" hidden="1" customHeight="1" x14ac:dyDescent="0.3">
      <c r="A267" s="185">
        <v>211</v>
      </c>
      <c r="B267" s="282"/>
      <c r="C267" s="710"/>
      <c r="D267" s="711"/>
      <c r="E267" s="490"/>
      <c r="F267" s="499"/>
      <c r="G267" s="499"/>
      <c r="H267" s="500"/>
      <c r="I267" s="500"/>
      <c r="J267" s="282"/>
      <c r="K267" s="496">
        <v>3405.3</v>
      </c>
      <c r="L267" s="496">
        <v>3791.9</v>
      </c>
      <c r="M267" s="496"/>
      <c r="N267" s="496"/>
      <c r="O267" s="496">
        <v>3791.9</v>
      </c>
      <c r="P267" s="497">
        <f>Q267+S267</f>
        <v>0</v>
      </c>
      <c r="Q267" s="497"/>
      <c r="R267" s="497"/>
      <c r="S267" s="497"/>
      <c r="T267" s="497"/>
      <c r="U267" s="497">
        <f>V267+X267</f>
        <v>0</v>
      </c>
      <c r="V267" s="497"/>
      <c r="W267" s="497"/>
      <c r="X267" s="497"/>
      <c r="Y267" s="497">
        <f>Z267+AB267</f>
        <v>0</v>
      </c>
      <c r="Z267" s="611"/>
      <c r="AA267" s="611"/>
      <c r="AB267" s="50"/>
      <c r="AD267" s="24"/>
    </row>
    <row r="268" spans="1:30" ht="18" hidden="1" customHeight="1" x14ac:dyDescent="0.3">
      <c r="A268" s="185">
        <v>213</v>
      </c>
      <c r="B268" s="282"/>
      <c r="C268" s="710"/>
      <c r="D268" s="711"/>
      <c r="E268" s="491"/>
      <c r="F268" s="492"/>
      <c r="G268" s="492"/>
      <c r="H268" s="493"/>
      <c r="I268" s="508"/>
      <c r="J268" s="507"/>
      <c r="K268" s="496">
        <v>1028.4000000000001</v>
      </c>
      <c r="L268" s="496">
        <v>1145.2</v>
      </c>
      <c r="M268" s="496"/>
      <c r="N268" s="496"/>
      <c r="O268" s="496">
        <v>1145.2</v>
      </c>
      <c r="P268" s="497">
        <f>Q268+S268</f>
        <v>0</v>
      </c>
      <c r="Q268" s="497"/>
      <c r="R268" s="497"/>
      <c r="S268" s="497"/>
      <c r="T268" s="497"/>
      <c r="U268" s="497">
        <f>V268+X268</f>
        <v>0</v>
      </c>
      <c r="V268" s="497"/>
      <c r="W268" s="497"/>
      <c r="X268" s="497"/>
      <c r="Y268" s="497">
        <f>Z268+AB268</f>
        <v>0</v>
      </c>
      <c r="Z268" s="611"/>
      <c r="AA268" s="611"/>
      <c r="AB268" s="50"/>
      <c r="AD268" s="24"/>
    </row>
    <row r="269" spans="1:30" ht="44.25" customHeight="1" x14ac:dyDescent="0.3">
      <c r="A269" s="181" t="s">
        <v>107</v>
      </c>
      <c r="B269" s="282" t="s">
        <v>238</v>
      </c>
      <c r="C269" s="710" t="s">
        <v>38</v>
      </c>
      <c r="D269" s="711" t="s">
        <v>51</v>
      </c>
      <c r="E269" s="490" t="s">
        <v>709</v>
      </c>
      <c r="F269" s="499" t="s">
        <v>642</v>
      </c>
      <c r="G269" s="499" t="s">
        <v>32</v>
      </c>
      <c r="H269" s="500" t="s">
        <v>710</v>
      </c>
      <c r="I269" s="500" t="s">
        <v>312</v>
      </c>
      <c r="J269" s="282" t="s">
        <v>80</v>
      </c>
      <c r="K269" s="496">
        <f t="shared" ref="K269:AB269" si="145">K270</f>
        <v>200</v>
      </c>
      <c r="L269" s="496">
        <f t="shared" si="145"/>
        <v>259</v>
      </c>
      <c r="M269" s="496">
        <f t="shared" si="145"/>
        <v>0</v>
      </c>
      <c r="N269" s="496">
        <f t="shared" si="145"/>
        <v>0</v>
      </c>
      <c r="O269" s="496">
        <f t="shared" si="145"/>
        <v>175</v>
      </c>
      <c r="P269" s="497">
        <f t="shared" si="145"/>
        <v>219700</v>
      </c>
      <c r="Q269" s="497">
        <f t="shared" si="145"/>
        <v>0</v>
      </c>
      <c r="R269" s="497">
        <f t="shared" si="145"/>
        <v>0</v>
      </c>
      <c r="S269" s="497">
        <f t="shared" si="145"/>
        <v>219700</v>
      </c>
      <c r="T269" s="497"/>
      <c r="U269" s="497">
        <f t="shared" si="145"/>
        <v>219700</v>
      </c>
      <c r="V269" s="498">
        <f t="shared" si="145"/>
        <v>0</v>
      </c>
      <c r="W269" s="497">
        <f t="shared" si="145"/>
        <v>0</v>
      </c>
      <c r="X269" s="497">
        <f t="shared" si="145"/>
        <v>219700</v>
      </c>
      <c r="Y269" s="497">
        <f t="shared" si="145"/>
        <v>219700</v>
      </c>
      <c r="Z269" s="91">
        <f t="shared" si="145"/>
        <v>0</v>
      </c>
      <c r="AA269" s="91">
        <f t="shared" si="145"/>
        <v>0</v>
      </c>
      <c r="AB269" s="7">
        <f t="shared" si="145"/>
        <v>219700</v>
      </c>
      <c r="AD269" s="24"/>
    </row>
    <row r="270" spans="1:30" ht="42.75" customHeight="1" x14ac:dyDescent="0.3">
      <c r="A270" s="181" t="s">
        <v>152</v>
      </c>
      <c r="B270" s="282" t="s">
        <v>238</v>
      </c>
      <c r="C270" s="710" t="s">
        <v>38</v>
      </c>
      <c r="D270" s="711" t="s">
        <v>51</v>
      </c>
      <c r="E270" s="490" t="s">
        <v>709</v>
      </c>
      <c r="F270" s="499" t="s">
        <v>642</v>
      </c>
      <c r="G270" s="499" t="s">
        <v>32</v>
      </c>
      <c r="H270" s="500" t="s">
        <v>710</v>
      </c>
      <c r="I270" s="494" t="s">
        <v>312</v>
      </c>
      <c r="J270" s="495" t="s">
        <v>82</v>
      </c>
      <c r="K270" s="496">
        <v>200</v>
      </c>
      <c r="L270" s="496">
        <f>175+47+37</f>
        <v>259</v>
      </c>
      <c r="M270" s="496"/>
      <c r="N270" s="496"/>
      <c r="O270" s="496">
        <v>175</v>
      </c>
      <c r="P270" s="497">
        <f>Q270+S270</f>
        <v>219700</v>
      </c>
      <c r="Q270" s="497"/>
      <c r="R270" s="497"/>
      <c r="S270" s="497">
        <v>219700</v>
      </c>
      <c r="T270" s="497"/>
      <c r="U270" s="497">
        <f>V270+X270</f>
        <v>219700</v>
      </c>
      <c r="V270" s="497"/>
      <c r="W270" s="497"/>
      <c r="X270" s="497">
        <v>219700</v>
      </c>
      <c r="Y270" s="497">
        <f>Z270+AB270</f>
        <v>219700</v>
      </c>
      <c r="Z270" s="611"/>
      <c r="AA270" s="611"/>
      <c r="AB270" s="50">
        <v>219700</v>
      </c>
      <c r="AD270" s="24"/>
    </row>
    <row r="271" spans="1:30" ht="29.25" hidden="1" customHeight="1" x14ac:dyDescent="0.3">
      <c r="A271" s="181" t="s">
        <v>141</v>
      </c>
      <c r="B271" s="282" t="s">
        <v>238</v>
      </c>
      <c r="C271" s="710" t="s">
        <v>38</v>
      </c>
      <c r="D271" s="711" t="s">
        <v>51</v>
      </c>
      <c r="E271" s="490" t="s">
        <v>709</v>
      </c>
      <c r="F271" s="499" t="s">
        <v>642</v>
      </c>
      <c r="G271" s="499" t="s">
        <v>32</v>
      </c>
      <c r="H271" s="500" t="s">
        <v>710</v>
      </c>
      <c r="I271" s="500" t="s">
        <v>312</v>
      </c>
      <c r="J271" s="282" t="s">
        <v>49</v>
      </c>
      <c r="K271" s="496">
        <f t="shared" ref="K271:AB271" si="146">K272</f>
        <v>0</v>
      </c>
      <c r="L271" s="496">
        <f t="shared" si="146"/>
        <v>0</v>
      </c>
      <c r="M271" s="496">
        <f t="shared" si="146"/>
        <v>0</v>
      </c>
      <c r="N271" s="496">
        <f t="shared" si="146"/>
        <v>0</v>
      </c>
      <c r="O271" s="496">
        <f t="shared" si="146"/>
        <v>0</v>
      </c>
      <c r="P271" s="497">
        <f t="shared" si="146"/>
        <v>0</v>
      </c>
      <c r="Q271" s="497">
        <f t="shared" si="146"/>
        <v>0</v>
      </c>
      <c r="R271" s="497">
        <f t="shared" si="146"/>
        <v>0</v>
      </c>
      <c r="S271" s="497">
        <f t="shared" si="146"/>
        <v>0</v>
      </c>
      <c r="T271" s="497"/>
      <c r="U271" s="497">
        <f t="shared" si="146"/>
        <v>0</v>
      </c>
      <c r="V271" s="498">
        <f t="shared" si="146"/>
        <v>0</v>
      </c>
      <c r="W271" s="497">
        <f t="shared" si="146"/>
        <v>0</v>
      </c>
      <c r="X271" s="497">
        <f t="shared" si="146"/>
        <v>0</v>
      </c>
      <c r="Y271" s="497">
        <f t="shared" si="146"/>
        <v>0</v>
      </c>
      <c r="Z271" s="91">
        <f t="shared" si="146"/>
        <v>0</v>
      </c>
      <c r="AA271" s="91">
        <f t="shared" si="146"/>
        <v>0</v>
      </c>
      <c r="AB271" s="7">
        <f t="shared" si="146"/>
        <v>0</v>
      </c>
      <c r="AD271" s="24"/>
    </row>
    <row r="272" spans="1:30" ht="24.95" hidden="1" customHeight="1" x14ac:dyDescent="0.3">
      <c r="A272" s="181" t="s">
        <v>151</v>
      </c>
      <c r="B272" s="282" t="s">
        <v>238</v>
      </c>
      <c r="C272" s="710" t="s">
        <v>38</v>
      </c>
      <c r="D272" s="711" t="s">
        <v>51</v>
      </c>
      <c r="E272" s="490" t="s">
        <v>709</v>
      </c>
      <c r="F272" s="499" t="s">
        <v>642</v>
      </c>
      <c r="G272" s="499" t="s">
        <v>32</v>
      </c>
      <c r="H272" s="493" t="s">
        <v>710</v>
      </c>
      <c r="I272" s="500" t="s">
        <v>312</v>
      </c>
      <c r="J272" s="282" t="s">
        <v>18</v>
      </c>
      <c r="K272" s="496"/>
      <c r="L272" s="496"/>
      <c r="M272" s="496"/>
      <c r="N272" s="496"/>
      <c r="O272" s="496"/>
      <c r="P272" s="497">
        <f>Q272+S272</f>
        <v>0</v>
      </c>
      <c r="Q272" s="497"/>
      <c r="R272" s="497"/>
      <c r="S272" s="497"/>
      <c r="T272" s="497"/>
      <c r="U272" s="497">
        <f>V272+X272</f>
        <v>0</v>
      </c>
      <c r="V272" s="497"/>
      <c r="W272" s="497"/>
      <c r="X272" s="497"/>
      <c r="Y272" s="497">
        <f>Z272+AB272</f>
        <v>0</v>
      </c>
      <c r="Z272" s="611"/>
      <c r="AA272" s="611"/>
      <c r="AB272" s="50"/>
      <c r="AD272" s="24"/>
    </row>
    <row r="273" spans="1:30" ht="36.75" hidden="1" customHeight="1" x14ac:dyDescent="0.3">
      <c r="A273" s="188" t="s">
        <v>1059</v>
      </c>
      <c r="B273" s="282" t="s">
        <v>238</v>
      </c>
      <c r="C273" s="724" t="s">
        <v>38</v>
      </c>
      <c r="D273" s="720" t="s">
        <v>51</v>
      </c>
      <c r="E273" s="512" t="s">
        <v>709</v>
      </c>
      <c r="F273" s="522" t="s">
        <v>642</v>
      </c>
      <c r="G273" s="526" t="s">
        <v>41</v>
      </c>
      <c r="H273" s="519" t="s">
        <v>644</v>
      </c>
      <c r="I273" s="519"/>
      <c r="J273" s="176"/>
      <c r="K273" s="496"/>
      <c r="L273" s="527">
        <f t="shared" ref="L273:U275" si="147">L274</f>
        <v>0</v>
      </c>
      <c r="M273" s="527">
        <f t="shared" si="147"/>
        <v>0</v>
      </c>
      <c r="N273" s="527">
        <f t="shared" si="147"/>
        <v>0</v>
      </c>
      <c r="O273" s="527">
        <f t="shared" si="147"/>
        <v>0</v>
      </c>
      <c r="P273" s="323">
        <f t="shared" si="147"/>
        <v>0</v>
      </c>
      <c r="Q273" s="323">
        <f t="shared" si="147"/>
        <v>0</v>
      </c>
      <c r="R273" s="323">
        <f t="shared" si="147"/>
        <v>0</v>
      </c>
      <c r="S273" s="323">
        <f t="shared" si="147"/>
        <v>0</v>
      </c>
      <c r="T273" s="323"/>
      <c r="U273" s="323">
        <f t="shared" si="147"/>
        <v>0</v>
      </c>
      <c r="V273" s="498"/>
      <c r="W273" s="497"/>
      <c r="X273" s="497"/>
      <c r="Y273" s="323">
        <f>Y274</f>
        <v>0</v>
      </c>
      <c r="Z273" s="91"/>
      <c r="AA273" s="91"/>
      <c r="AB273" s="7"/>
      <c r="AD273" s="24"/>
    </row>
    <row r="274" spans="1:30" ht="39.75" hidden="1" customHeight="1" x14ac:dyDescent="0.3">
      <c r="A274" s="188" t="s">
        <v>1060</v>
      </c>
      <c r="B274" s="282" t="s">
        <v>238</v>
      </c>
      <c r="C274" s="710" t="s">
        <v>38</v>
      </c>
      <c r="D274" s="711" t="s">
        <v>51</v>
      </c>
      <c r="E274" s="490" t="s">
        <v>709</v>
      </c>
      <c r="F274" s="499" t="s">
        <v>642</v>
      </c>
      <c r="G274" s="528" t="s">
        <v>41</v>
      </c>
      <c r="H274" s="519" t="s">
        <v>1061</v>
      </c>
      <c r="I274" s="529"/>
      <c r="J274" s="530"/>
      <c r="K274" s="496"/>
      <c r="L274" s="527">
        <f t="shared" si="147"/>
        <v>0</v>
      </c>
      <c r="M274" s="527">
        <f t="shared" si="147"/>
        <v>0</v>
      </c>
      <c r="N274" s="527">
        <f t="shared" si="147"/>
        <v>0</v>
      </c>
      <c r="O274" s="527">
        <f t="shared" si="147"/>
        <v>0</v>
      </c>
      <c r="P274" s="323">
        <f t="shared" si="147"/>
        <v>0</v>
      </c>
      <c r="Q274" s="323">
        <f t="shared" si="147"/>
        <v>0</v>
      </c>
      <c r="R274" s="323">
        <f t="shared" si="147"/>
        <v>0</v>
      </c>
      <c r="S274" s="323">
        <f t="shared" si="147"/>
        <v>0</v>
      </c>
      <c r="T274" s="323"/>
      <c r="U274" s="323">
        <f t="shared" si="147"/>
        <v>0</v>
      </c>
      <c r="V274" s="498"/>
      <c r="W274" s="497"/>
      <c r="X274" s="497"/>
      <c r="Y274" s="323">
        <f>Y275</f>
        <v>0</v>
      </c>
      <c r="Z274" s="91"/>
      <c r="AA274" s="91"/>
      <c r="AB274" s="7"/>
      <c r="AD274" s="24"/>
    </row>
    <row r="275" spans="1:30" ht="24.95" hidden="1" customHeight="1" x14ac:dyDescent="0.3">
      <c r="A275" s="181" t="s">
        <v>83</v>
      </c>
      <c r="B275" s="282" t="s">
        <v>238</v>
      </c>
      <c r="C275" s="710" t="s">
        <v>38</v>
      </c>
      <c r="D275" s="711" t="s">
        <v>51</v>
      </c>
      <c r="E275" s="490" t="s">
        <v>709</v>
      </c>
      <c r="F275" s="499" t="s">
        <v>642</v>
      </c>
      <c r="G275" s="528" t="s">
        <v>41</v>
      </c>
      <c r="H275" s="519" t="s">
        <v>1061</v>
      </c>
      <c r="I275" s="529"/>
      <c r="J275" s="530">
        <v>300</v>
      </c>
      <c r="K275" s="496"/>
      <c r="L275" s="527">
        <f t="shared" si="147"/>
        <v>0</v>
      </c>
      <c r="M275" s="527">
        <f t="shared" si="147"/>
        <v>0</v>
      </c>
      <c r="N275" s="527">
        <f t="shared" si="147"/>
        <v>0</v>
      </c>
      <c r="O275" s="527">
        <f t="shared" si="147"/>
        <v>0</v>
      </c>
      <c r="P275" s="323">
        <f t="shared" si="147"/>
        <v>0</v>
      </c>
      <c r="Q275" s="323">
        <f t="shared" si="147"/>
        <v>0</v>
      </c>
      <c r="R275" s="323">
        <f t="shared" si="147"/>
        <v>0</v>
      </c>
      <c r="S275" s="323">
        <f t="shared" si="147"/>
        <v>0</v>
      </c>
      <c r="T275" s="323"/>
      <c r="U275" s="323">
        <f t="shared" si="147"/>
        <v>0</v>
      </c>
      <c r="V275" s="498"/>
      <c r="W275" s="497"/>
      <c r="X275" s="497"/>
      <c r="Y275" s="323">
        <f>Y276</f>
        <v>0</v>
      </c>
      <c r="Z275" s="91"/>
      <c r="AA275" s="91"/>
      <c r="AB275" s="7"/>
      <c r="AD275" s="24"/>
    </row>
    <row r="276" spans="1:30" ht="24.95" hidden="1" customHeight="1" x14ac:dyDescent="0.3">
      <c r="A276" s="181" t="s">
        <v>1054</v>
      </c>
      <c r="B276" s="282" t="s">
        <v>238</v>
      </c>
      <c r="C276" s="710" t="s">
        <v>38</v>
      </c>
      <c r="D276" s="714" t="s">
        <v>51</v>
      </c>
      <c r="E276" s="491" t="s">
        <v>709</v>
      </c>
      <c r="F276" s="492" t="s">
        <v>642</v>
      </c>
      <c r="G276" s="526" t="s">
        <v>41</v>
      </c>
      <c r="H276" s="529" t="s">
        <v>1061</v>
      </c>
      <c r="I276" s="529"/>
      <c r="J276" s="530">
        <v>360</v>
      </c>
      <c r="K276" s="496"/>
      <c r="L276" s="496"/>
      <c r="M276" s="496"/>
      <c r="N276" s="496"/>
      <c r="O276" s="496"/>
      <c r="P276" s="497">
        <f>Q276+S276</f>
        <v>0</v>
      </c>
      <c r="Q276" s="497"/>
      <c r="R276" s="497"/>
      <c r="S276" s="497"/>
      <c r="T276" s="497"/>
      <c r="U276" s="497">
        <f>V276+X276</f>
        <v>0</v>
      </c>
      <c r="V276" s="497"/>
      <c r="W276" s="497"/>
      <c r="X276" s="497"/>
      <c r="Y276" s="497">
        <f>Z276+AB276</f>
        <v>0</v>
      </c>
      <c r="Z276" s="611"/>
      <c r="AA276" s="611"/>
      <c r="AB276" s="50"/>
      <c r="AD276" s="24"/>
    </row>
    <row r="277" spans="1:30" ht="78.75" customHeight="1" x14ac:dyDescent="0.3">
      <c r="A277" s="181" t="s">
        <v>1099</v>
      </c>
      <c r="B277" s="282" t="s">
        <v>238</v>
      </c>
      <c r="C277" s="710" t="s">
        <v>38</v>
      </c>
      <c r="D277" s="711" t="s">
        <v>51</v>
      </c>
      <c r="E277" s="490" t="s">
        <v>709</v>
      </c>
      <c r="F277" s="499" t="s">
        <v>806</v>
      </c>
      <c r="G277" s="499" t="s">
        <v>647</v>
      </c>
      <c r="H277" s="500" t="s">
        <v>644</v>
      </c>
      <c r="I277" s="500"/>
      <c r="J277" s="282"/>
      <c r="K277" s="496">
        <f>K283+K286</f>
        <v>1022</v>
      </c>
      <c r="L277" s="496">
        <f>L283+L286</f>
        <v>188.1</v>
      </c>
      <c r="M277" s="496">
        <f>M283+M286</f>
        <v>0</v>
      </c>
      <c r="N277" s="496">
        <f>N283+N286</f>
        <v>0</v>
      </c>
      <c r="O277" s="496">
        <f>O283+O286</f>
        <v>0</v>
      </c>
      <c r="P277" s="497">
        <f>P278+P281+P283</f>
        <v>340152.06</v>
      </c>
      <c r="Q277" s="497">
        <f t="shared" ref="Q277:Y277" si="148">Q283+Q286+Q278</f>
        <v>316341.42</v>
      </c>
      <c r="R277" s="497">
        <f t="shared" si="148"/>
        <v>23810.639999999999</v>
      </c>
      <c r="S277" s="497">
        <f t="shared" si="148"/>
        <v>23810.639999999999</v>
      </c>
      <c r="T277" s="497"/>
      <c r="U277" s="497">
        <f t="shared" si="148"/>
        <v>334900</v>
      </c>
      <c r="V277" s="497">
        <f t="shared" si="148"/>
        <v>311457</v>
      </c>
      <c r="W277" s="497">
        <f t="shared" si="148"/>
        <v>23443</v>
      </c>
      <c r="X277" s="497">
        <f t="shared" si="148"/>
        <v>23443</v>
      </c>
      <c r="Y277" s="497">
        <f t="shared" si="148"/>
        <v>333284.7</v>
      </c>
      <c r="Z277" s="91">
        <f>Z283+Z286</f>
        <v>309954.77</v>
      </c>
      <c r="AA277" s="91">
        <f>AA283+AA286</f>
        <v>23329.93</v>
      </c>
      <c r="AB277" s="7">
        <f>AB283+AB286</f>
        <v>23329.93</v>
      </c>
      <c r="AD277" s="24"/>
    </row>
    <row r="278" spans="1:30" ht="55.5" hidden="1" customHeight="1" x14ac:dyDescent="0.3">
      <c r="A278" s="181" t="s">
        <v>1362</v>
      </c>
      <c r="B278" s="282" t="s">
        <v>238</v>
      </c>
      <c r="C278" s="710" t="s">
        <v>38</v>
      </c>
      <c r="D278" s="711" t="s">
        <v>51</v>
      </c>
      <c r="E278" s="490" t="s">
        <v>709</v>
      </c>
      <c r="F278" s="499" t="s">
        <v>642</v>
      </c>
      <c r="G278" s="499" t="s">
        <v>647</v>
      </c>
      <c r="H278" s="494" t="s">
        <v>1363</v>
      </c>
      <c r="I278" s="508"/>
      <c r="J278" s="282"/>
      <c r="K278" s="496">
        <f t="shared" ref="K278:Y279" si="149">K279</f>
        <v>0</v>
      </c>
      <c r="L278" s="496">
        <f t="shared" si="149"/>
        <v>188.1</v>
      </c>
      <c r="M278" s="496">
        <f t="shared" si="149"/>
        <v>0</v>
      </c>
      <c r="N278" s="496">
        <f t="shared" si="149"/>
        <v>0</v>
      </c>
      <c r="O278" s="496">
        <f t="shared" si="149"/>
        <v>0</v>
      </c>
      <c r="P278" s="497">
        <f t="shared" si="149"/>
        <v>0</v>
      </c>
      <c r="Q278" s="497">
        <f t="shared" si="149"/>
        <v>0</v>
      </c>
      <c r="R278" s="497">
        <f t="shared" si="149"/>
        <v>0</v>
      </c>
      <c r="S278" s="497">
        <f t="shared" si="149"/>
        <v>0</v>
      </c>
      <c r="T278" s="497"/>
      <c r="U278" s="497">
        <f t="shared" si="149"/>
        <v>0</v>
      </c>
      <c r="V278" s="498">
        <f t="shared" si="149"/>
        <v>0</v>
      </c>
      <c r="W278" s="497">
        <f t="shared" si="149"/>
        <v>0</v>
      </c>
      <c r="X278" s="497">
        <f t="shared" si="149"/>
        <v>0</v>
      </c>
      <c r="Y278" s="497">
        <f t="shared" si="149"/>
        <v>0</v>
      </c>
      <c r="Z278" s="91"/>
      <c r="AA278" s="91"/>
      <c r="AB278" s="7"/>
      <c r="AD278" s="24"/>
    </row>
    <row r="279" spans="1:30" ht="51.75" hidden="1" customHeight="1" x14ac:dyDescent="0.3">
      <c r="A279" s="181" t="s">
        <v>107</v>
      </c>
      <c r="B279" s="282" t="s">
        <v>238</v>
      </c>
      <c r="C279" s="710" t="s">
        <v>38</v>
      </c>
      <c r="D279" s="711" t="s">
        <v>51</v>
      </c>
      <c r="E279" s="490" t="s">
        <v>709</v>
      </c>
      <c r="F279" s="499" t="s">
        <v>642</v>
      </c>
      <c r="G279" s="499" t="s">
        <v>647</v>
      </c>
      <c r="H279" s="494" t="s">
        <v>1363</v>
      </c>
      <c r="I279" s="508"/>
      <c r="J279" s="282" t="s">
        <v>80</v>
      </c>
      <c r="K279" s="496">
        <f t="shared" si="149"/>
        <v>0</v>
      </c>
      <c r="L279" s="496">
        <f t="shared" si="149"/>
        <v>188.1</v>
      </c>
      <c r="M279" s="496">
        <f t="shared" si="149"/>
        <v>0</v>
      </c>
      <c r="N279" s="496">
        <f t="shared" si="149"/>
        <v>0</v>
      </c>
      <c r="O279" s="496">
        <f t="shared" si="149"/>
        <v>0</v>
      </c>
      <c r="P279" s="497">
        <f t="shared" si="149"/>
        <v>0</v>
      </c>
      <c r="Q279" s="497">
        <f t="shared" si="149"/>
        <v>0</v>
      </c>
      <c r="R279" s="497">
        <f t="shared" si="149"/>
        <v>0</v>
      </c>
      <c r="S279" s="497">
        <f t="shared" si="149"/>
        <v>0</v>
      </c>
      <c r="T279" s="497"/>
      <c r="U279" s="497">
        <f t="shared" si="149"/>
        <v>0</v>
      </c>
      <c r="V279" s="498">
        <f t="shared" si="149"/>
        <v>0</v>
      </c>
      <c r="W279" s="497">
        <f t="shared" si="149"/>
        <v>0</v>
      </c>
      <c r="X279" s="497">
        <f t="shared" si="149"/>
        <v>0</v>
      </c>
      <c r="Y279" s="497">
        <f t="shared" si="149"/>
        <v>0</v>
      </c>
      <c r="Z279" s="91"/>
      <c r="AA279" s="91"/>
      <c r="AB279" s="7"/>
      <c r="AD279" s="24"/>
    </row>
    <row r="280" spans="1:30" ht="56.25" hidden="1" customHeight="1" x14ac:dyDescent="0.3">
      <c r="A280" s="181" t="s">
        <v>152</v>
      </c>
      <c r="B280" s="282" t="s">
        <v>238</v>
      </c>
      <c r="C280" s="710" t="s">
        <v>38</v>
      </c>
      <c r="D280" s="711" t="s">
        <v>51</v>
      </c>
      <c r="E280" s="491" t="s">
        <v>709</v>
      </c>
      <c r="F280" s="492" t="s">
        <v>642</v>
      </c>
      <c r="G280" s="492" t="s">
        <v>647</v>
      </c>
      <c r="H280" s="494" t="s">
        <v>1363</v>
      </c>
      <c r="I280" s="508"/>
      <c r="J280" s="495" t="s">
        <v>82</v>
      </c>
      <c r="K280" s="496">
        <f>71.6+876.9+73.5-1022</f>
        <v>0</v>
      </c>
      <c r="L280" s="496">
        <v>188.1</v>
      </c>
      <c r="M280" s="496"/>
      <c r="N280" s="496"/>
      <c r="O280" s="496"/>
      <c r="P280" s="497">
        <f>Q280+S280</f>
        <v>0</v>
      </c>
      <c r="Q280" s="497"/>
      <c r="R280" s="497"/>
      <c r="S280" s="497"/>
      <c r="T280" s="497"/>
      <c r="U280" s="497">
        <f>V280+X280</f>
        <v>0</v>
      </c>
      <c r="V280" s="497"/>
      <c r="W280" s="497"/>
      <c r="X280" s="497"/>
      <c r="Y280" s="497">
        <f>Z280+AB280</f>
        <v>0</v>
      </c>
      <c r="Z280" s="91"/>
      <c r="AA280" s="91"/>
      <c r="AB280" s="7"/>
      <c r="AD280" s="24"/>
    </row>
    <row r="281" spans="1:30" ht="22.5" hidden="1" customHeight="1" x14ac:dyDescent="0.3">
      <c r="A281" s="181" t="s">
        <v>83</v>
      </c>
      <c r="B281" s="282" t="s">
        <v>238</v>
      </c>
      <c r="C281" s="710" t="s">
        <v>38</v>
      </c>
      <c r="D281" s="711" t="s">
        <v>51</v>
      </c>
      <c r="E281" s="490" t="s">
        <v>709</v>
      </c>
      <c r="F281" s="499" t="s">
        <v>642</v>
      </c>
      <c r="G281" s="499" t="s">
        <v>647</v>
      </c>
      <c r="H281" s="494" t="s">
        <v>1363</v>
      </c>
      <c r="I281" s="508"/>
      <c r="J281" s="507" t="s">
        <v>84</v>
      </c>
      <c r="K281" s="496">
        <f t="shared" ref="K281:Y281" si="150">K282</f>
        <v>1022</v>
      </c>
      <c r="L281" s="496">
        <f t="shared" si="150"/>
        <v>0</v>
      </c>
      <c r="M281" s="496">
        <f t="shared" si="150"/>
        <v>0</v>
      </c>
      <c r="N281" s="496">
        <f t="shared" si="150"/>
        <v>0</v>
      </c>
      <c r="O281" s="496">
        <f t="shared" si="150"/>
        <v>0</v>
      </c>
      <c r="P281" s="497">
        <f t="shared" si="150"/>
        <v>0</v>
      </c>
      <c r="Q281" s="497">
        <f t="shared" si="150"/>
        <v>0</v>
      </c>
      <c r="R281" s="497">
        <f t="shared" si="150"/>
        <v>0</v>
      </c>
      <c r="S281" s="497">
        <f t="shared" si="150"/>
        <v>0</v>
      </c>
      <c r="T281" s="497"/>
      <c r="U281" s="497">
        <f t="shared" si="150"/>
        <v>0</v>
      </c>
      <c r="V281" s="505">
        <f t="shared" si="150"/>
        <v>0</v>
      </c>
      <c r="W281" s="497">
        <f t="shared" si="150"/>
        <v>0</v>
      </c>
      <c r="X281" s="497">
        <f t="shared" si="150"/>
        <v>0</v>
      </c>
      <c r="Y281" s="497">
        <f t="shared" si="150"/>
        <v>0</v>
      </c>
      <c r="Z281" s="91"/>
      <c r="AA281" s="91"/>
      <c r="AB281" s="7"/>
      <c r="AD281" s="24"/>
    </row>
    <row r="282" spans="1:30" ht="39.75" hidden="1" customHeight="1" x14ac:dyDescent="0.3">
      <c r="A282" s="181" t="s">
        <v>810</v>
      </c>
      <c r="B282" s="282" t="s">
        <v>238</v>
      </c>
      <c r="C282" s="710" t="s">
        <v>38</v>
      </c>
      <c r="D282" s="711" t="s">
        <v>51</v>
      </c>
      <c r="E282" s="490" t="s">
        <v>709</v>
      </c>
      <c r="F282" s="499" t="s">
        <v>642</v>
      </c>
      <c r="G282" s="499" t="s">
        <v>647</v>
      </c>
      <c r="H282" s="494" t="s">
        <v>1363</v>
      </c>
      <c r="I282" s="508"/>
      <c r="J282" s="282" t="s">
        <v>143</v>
      </c>
      <c r="K282" s="496">
        <v>1022</v>
      </c>
      <c r="L282" s="496"/>
      <c r="M282" s="496"/>
      <c r="N282" s="496"/>
      <c r="O282" s="496"/>
      <c r="P282" s="497"/>
      <c r="Q282" s="497"/>
      <c r="R282" s="497"/>
      <c r="S282" s="497"/>
      <c r="T282" s="497"/>
      <c r="U282" s="497">
        <f>V282+X282</f>
        <v>0</v>
      </c>
      <c r="V282" s="497"/>
      <c r="W282" s="497"/>
      <c r="X282" s="497"/>
      <c r="Y282" s="497">
        <f>Z282+AB282</f>
        <v>0</v>
      </c>
      <c r="Z282" s="91"/>
      <c r="AA282" s="91"/>
      <c r="AB282" s="7"/>
      <c r="AD282" s="24"/>
    </row>
    <row r="283" spans="1:30" ht="56.25" customHeight="1" x14ac:dyDescent="0.3">
      <c r="A283" s="181" t="s">
        <v>1098</v>
      </c>
      <c r="B283" s="282" t="s">
        <v>238</v>
      </c>
      <c r="C283" s="710" t="s">
        <v>38</v>
      </c>
      <c r="D283" s="711" t="s">
        <v>51</v>
      </c>
      <c r="E283" s="490" t="s">
        <v>709</v>
      </c>
      <c r="F283" s="499" t="s">
        <v>642</v>
      </c>
      <c r="G283" s="499" t="s">
        <v>647</v>
      </c>
      <c r="H283" s="494" t="s">
        <v>1088</v>
      </c>
      <c r="I283" s="508"/>
      <c r="J283" s="282"/>
      <c r="K283" s="496">
        <f t="shared" ref="K283:U284" si="151">K284</f>
        <v>0</v>
      </c>
      <c r="L283" s="496">
        <f t="shared" si="151"/>
        <v>188.1</v>
      </c>
      <c r="M283" s="496">
        <f t="shared" si="151"/>
        <v>0</v>
      </c>
      <c r="N283" s="496">
        <f t="shared" si="151"/>
        <v>0</v>
      </c>
      <c r="O283" s="496">
        <f t="shared" si="151"/>
        <v>0</v>
      </c>
      <c r="P283" s="497">
        <f t="shared" si="151"/>
        <v>340152.06</v>
      </c>
      <c r="Q283" s="497">
        <f t="shared" si="151"/>
        <v>316341.42</v>
      </c>
      <c r="R283" s="497">
        <f t="shared" si="151"/>
        <v>23810.639999999999</v>
      </c>
      <c r="S283" s="497">
        <f t="shared" si="151"/>
        <v>23810.639999999999</v>
      </c>
      <c r="T283" s="497"/>
      <c r="U283" s="497">
        <f t="shared" si="151"/>
        <v>334900</v>
      </c>
      <c r="V283" s="498">
        <f t="shared" ref="V283:AB284" si="152">V284</f>
        <v>311457</v>
      </c>
      <c r="W283" s="497">
        <f t="shared" si="152"/>
        <v>23443</v>
      </c>
      <c r="X283" s="497">
        <f t="shared" si="152"/>
        <v>23443</v>
      </c>
      <c r="Y283" s="497">
        <f t="shared" si="152"/>
        <v>333284.7</v>
      </c>
      <c r="Z283" s="91">
        <f t="shared" si="152"/>
        <v>309954.77</v>
      </c>
      <c r="AA283" s="91">
        <f t="shared" si="152"/>
        <v>23329.93</v>
      </c>
      <c r="AB283" s="7">
        <f t="shared" si="152"/>
        <v>23329.93</v>
      </c>
      <c r="AD283" s="24"/>
    </row>
    <row r="284" spans="1:30" ht="42" customHeight="1" x14ac:dyDescent="0.3">
      <c r="A284" s="181" t="s">
        <v>107</v>
      </c>
      <c r="B284" s="282" t="s">
        <v>238</v>
      </c>
      <c r="C284" s="710" t="s">
        <v>38</v>
      </c>
      <c r="D284" s="711" t="s">
        <v>51</v>
      </c>
      <c r="E284" s="490" t="s">
        <v>709</v>
      </c>
      <c r="F284" s="499" t="s">
        <v>642</v>
      </c>
      <c r="G284" s="499" t="s">
        <v>647</v>
      </c>
      <c r="H284" s="494" t="s">
        <v>1088</v>
      </c>
      <c r="I284" s="500"/>
      <c r="J284" s="282" t="s">
        <v>80</v>
      </c>
      <c r="K284" s="496">
        <f t="shared" si="151"/>
        <v>0</v>
      </c>
      <c r="L284" s="496">
        <f t="shared" si="151"/>
        <v>188.1</v>
      </c>
      <c r="M284" s="496">
        <f t="shared" si="151"/>
        <v>0</v>
      </c>
      <c r="N284" s="496">
        <f t="shared" si="151"/>
        <v>0</v>
      </c>
      <c r="O284" s="496">
        <f t="shared" si="151"/>
        <v>0</v>
      </c>
      <c r="P284" s="497">
        <f>P285</f>
        <v>340152.06</v>
      </c>
      <c r="Q284" s="497">
        <f t="shared" si="151"/>
        <v>316341.42</v>
      </c>
      <c r="R284" s="497">
        <f t="shared" si="151"/>
        <v>23810.639999999999</v>
      </c>
      <c r="S284" s="497">
        <f t="shared" si="151"/>
        <v>23810.639999999999</v>
      </c>
      <c r="T284" s="497"/>
      <c r="U284" s="497">
        <f t="shared" si="151"/>
        <v>334900</v>
      </c>
      <c r="V284" s="498">
        <f t="shared" si="152"/>
        <v>311457</v>
      </c>
      <c r="W284" s="497">
        <f t="shared" si="152"/>
        <v>23443</v>
      </c>
      <c r="X284" s="497">
        <f t="shared" si="152"/>
        <v>23443</v>
      </c>
      <c r="Y284" s="497">
        <f t="shared" si="152"/>
        <v>333284.7</v>
      </c>
      <c r="Z284" s="91">
        <f t="shared" si="152"/>
        <v>309954.77</v>
      </c>
      <c r="AA284" s="91">
        <f t="shared" si="152"/>
        <v>23329.93</v>
      </c>
      <c r="AB284" s="7">
        <f t="shared" si="152"/>
        <v>23329.93</v>
      </c>
      <c r="AD284" s="24"/>
    </row>
    <row r="285" spans="1:30" ht="48" customHeight="1" x14ac:dyDescent="0.3">
      <c r="A285" s="181" t="s">
        <v>152</v>
      </c>
      <c r="B285" s="282" t="s">
        <v>238</v>
      </c>
      <c r="C285" s="710" t="s">
        <v>38</v>
      </c>
      <c r="D285" s="711" t="s">
        <v>51</v>
      </c>
      <c r="E285" s="491" t="s">
        <v>709</v>
      </c>
      <c r="F285" s="492" t="s">
        <v>642</v>
      </c>
      <c r="G285" s="492" t="s">
        <v>647</v>
      </c>
      <c r="H285" s="500" t="s">
        <v>1088</v>
      </c>
      <c r="I285" s="494"/>
      <c r="J285" s="495" t="s">
        <v>82</v>
      </c>
      <c r="K285" s="496">
        <f>71.6+876.9+73.5-1022</f>
        <v>0</v>
      </c>
      <c r="L285" s="496">
        <v>188.1</v>
      </c>
      <c r="M285" s="496"/>
      <c r="N285" s="496"/>
      <c r="O285" s="496"/>
      <c r="P285" s="497">
        <f>Q285+S285</f>
        <v>340152.06</v>
      </c>
      <c r="Q285" s="497">
        <v>316341.42</v>
      </c>
      <c r="R285" s="497">
        <v>23810.639999999999</v>
      </c>
      <c r="S285" s="497">
        <f>R285</f>
        <v>23810.639999999999</v>
      </c>
      <c r="T285" s="497"/>
      <c r="U285" s="497">
        <f>V285+X285</f>
        <v>334900</v>
      </c>
      <c r="V285" s="497">
        <v>311457</v>
      </c>
      <c r="W285" s="497">
        <v>23443</v>
      </c>
      <c r="X285" s="497">
        <f>W285</f>
        <v>23443</v>
      </c>
      <c r="Y285" s="497">
        <f>Z285+AB285</f>
        <v>333284.7</v>
      </c>
      <c r="Z285" s="611">
        <v>309954.77</v>
      </c>
      <c r="AA285" s="611">
        <v>23329.93</v>
      </c>
      <c r="AB285" s="50">
        <f>AA285</f>
        <v>23329.93</v>
      </c>
      <c r="AD285" s="24"/>
    </row>
    <row r="286" spans="1:30" ht="26.25" hidden="1" customHeight="1" x14ac:dyDescent="0.3">
      <c r="A286" s="181" t="s">
        <v>83</v>
      </c>
      <c r="B286" s="282" t="s">
        <v>238</v>
      </c>
      <c r="C286" s="710" t="s">
        <v>38</v>
      </c>
      <c r="D286" s="711" t="s">
        <v>51</v>
      </c>
      <c r="E286" s="490" t="s">
        <v>709</v>
      </c>
      <c r="F286" s="499" t="s">
        <v>642</v>
      </c>
      <c r="G286" s="499" t="s">
        <v>647</v>
      </c>
      <c r="H286" s="500" t="s">
        <v>1088</v>
      </c>
      <c r="I286" s="508" t="s">
        <v>905</v>
      </c>
      <c r="J286" s="507" t="s">
        <v>84</v>
      </c>
      <c r="K286" s="496">
        <f t="shared" ref="K286:AB286" si="153">K287</f>
        <v>1022</v>
      </c>
      <c r="L286" s="496">
        <f t="shared" si="153"/>
        <v>0</v>
      </c>
      <c r="M286" s="496">
        <f t="shared" si="153"/>
        <v>0</v>
      </c>
      <c r="N286" s="496">
        <f t="shared" si="153"/>
        <v>0</v>
      </c>
      <c r="O286" s="496">
        <f t="shared" si="153"/>
        <v>0</v>
      </c>
      <c r="P286" s="497">
        <f t="shared" ref="P286:P349" si="154">Q286+S286</f>
        <v>0</v>
      </c>
      <c r="Q286" s="497">
        <f t="shared" si="153"/>
        <v>0</v>
      </c>
      <c r="R286" s="497">
        <f t="shared" si="153"/>
        <v>0</v>
      </c>
      <c r="S286" s="497">
        <f t="shared" si="153"/>
        <v>0</v>
      </c>
      <c r="T286" s="497"/>
      <c r="U286" s="497">
        <f t="shared" si="153"/>
        <v>0</v>
      </c>
      <c r="V286" s="505">
        <f t="shared" si="153"/>
        <v>0</v>
      </c>
      <c r="W286" s="497">
        <f t="shared" si="153"/>
        <v>0</v>
      </c>
      <c r="X286" s="497">
        <f t="shared" si="153"/>
        <v>0</v>
      </c>
      <c r="Y286" s="497">
        <f t="shared" si="153"/>
        <v>0</v>
      </c>
      <c r="Z286" s="91">
        <f t="shared" si="153"/>
        <v>0</v>
      </c>
      <c r="AA286" s="91">
        <f t="shared" si="153"/>
        <v>0</v>
      </c>
      <c r="AB286" s="7">
        <f t="shared" si="153"/>
        <v>0</v>
      </c>
      <c r="AD286" s="24"/>
    </row>
    <row r="287" spans="1:30" ht="36" hidden="1" customHeight="1" x14ac:dyDescent="0.3">
      <c r="A287" s="181" t="s">
        <v>810</v>
      </c>
      <c r="B287" s="282" t="s">
        <v>238</v>
      </c>
      <c r="C287" s="710" t="s">
        <v>38</v>
      </c>
      <c r="D287" s="711" t="s">
        <v>51</v>
      </c>
      <c r="E287" s="490" t="s">
        <v>709</v>
      </c>
      <c r="F287" s="499" t="s">
        <v>642</v>
      </c>
      <c r="G287" s="499" t="s">
        <v>647</v>
      </c>
      <c r="H287" s="500" t="s">
        <v>1088</v>
      </c>
      <c r="I287" s="500"/>
      <c r="J287" s="282" t="s">
        <v>143</v>
      </c>
      <c r="K287" s="496">
        <v>1022</v>
      </c>
      <c r="L287" s="496"/>
      <c r="M287" s="496"/>
      <c r="N287" s="496"/>
      <c r="O287" s="496"/>
      <c r="P287" s="497">
        <f t="shared" si="154"/>
        <v>0</v>
      </c>
      <c r="Q287" s="497"/>
      <c r="R287" s="497"/>
      <c r="S287" s="497"/>
      <c r="T287" s="497"/>
      <c r="U287" s="497">
        <f>V287+X287</f>
        <v>0</v>
      </c>
      <c r="V287" s="497"/>
      <c r="W287" s="497"/>
      <c r="X287" s="497"/>
      <c r="Y287" s="497">
        <f>Z287+AB287</f>
        <v>0</v>
      </c>
      <c r="Z287" s="611"/>
      <c r="AA287" s="611"/>
      <c r="AB287" s="50"/>
      <c r="AD287" s="24"/>
    </row>
    <row r="288" spans="1:30" ht="24.95" hidden="1" customHeight="1" x14ac:dyDescent="0.3">
      <c r="A288" s="181" t="s">
        <v>232</v>
      </c>
      <c r="B288" s="194">
        <v>900</v>
      </c>
      <c r="C288" s="710" t="s">
        <v>38</v>
      </c>
      <c r="D288" s="711" t="s">
        <v>51</v>
      </c>
      <c r="E288" s="490" t="s">
        <v>649</v>
      </c>
      <c r="F288" s="499" t="s">
        <v>642</v>
      </c>
      <c r="G288" s="499" t="s">
        <v>643</v>
      </c>
      <c r="H288" s="500" t="s">
        <v>644</v>
      </c>
      <c r="I288" s="210"/>
      <c r="J288" s="207"/>
      <c r="K288" s="487">
        <f t="shared" ref="K288:U291" si="155">K289</f>
        <v>0</v>
      </c>
      <c r="L288" s="487">
        <f t="shared" si="155"/>
        <v>0</v>
      </c>
      <c r="M288" s="487">
        <f t="shared" si="155"/>
        <v>0</v>
      </c>
      <c r="N288" s="487">
        <f t="shared" si="155"/>
        <v>0</v>
      </c>
      <c r="O288" s="487">
        <f t="shared" si="155"/>
        <v>0</v>
      </c>
      <c r="P288" s="497">
        <f t="shared" si="154"/>
        <v>0</v>
      </c>
      <c r="Q288" s="229">
        <f t="shared" si="155"/>
        <v>0</v>
      </c>
      <c r="R288" s="229">
        <f t="shared" si="155"/>
        <v>0</v>
      </c>
      <c r="S288" s="229">
        <f t="shared" si="155"/>
        <v>0</v>
      </c>
      <c r="T288" s="229"/>
      <c r="U288" s="229">
        <f t="shared" si="155"/>
        <v>0</v>
      </c>
      <c r="V288" s="488">
        <f t="shared" ref="V288:AB291" si="156">V289</f>
        <v>0</v>
      </c>
      <c r="W288" s="229">
        <f t="shared" si="156"/>
        <v>0</v>
      </c>
      <c r="X288" s="229">
        <f t="shared" si="156"/>
        <v>0</v>
      </c>
      <c r="Y288" s="229">
        <f t="shared" si="156"/>
        <v>0</v>
      </c>
      <c r="Z288" s="610">
        <f t="shared" si="156"/>
        <v>0</v>
      </c>
      <c r="AA288" s="610">
        <f t="shared" si="156"/>
        <v>0</v>
      </c>
      <c r="AB288" s="12">
        <f t="shared" si="156"/>
        <v>0</v>
      </c>
      <c r="AD288" s="24"/>
    </row>
    <row r="289" spans="1:30" ht="36.75" hidden="1" customHeight="1" x14ac:dyDescent="0.3">
      <c r="A289" s="181" t="s">
        <v>865</v>
      </c>
      <c r="B289" s="282" t="s">
        <v>238</v>
      </c>
      <c r="C289" s="710" t="s">
        <v>38</v>
      </c>
      <c r="D289" s="711" t="s">
        <v>51</v>
      </c>
      <c r="E289" s="490" t="s">
        <v>649</v>
      </c>
      <c r="F289" s="499" t="s">
        <v>817</v>
      </c>
      <c r="G289" s="499" t="s">
        <v>643</v>
      </c>
      <c r="H289" s="500" t="s">
        <v>644</v>
      </c>
      <c r="I289" s="506"/>
      <c r="J289" s="507"/>
      <c r="K289" s="496">
        <f t="shared" si="155"/>
        <v>0</v>
      </c>
      <c r="L289" s="496">
        <f t="shared" si="155"/>
        <v>0</v>
      </c>
      <c r="M289" s="496">
        <f t="shared" si="155"/>
        <v>0</v>
      </c>
      <c r="N289" s="496">
        <f t="shared" si="155"/>
        <v>0</v>
      </c>
      <c r="O289" s="496">
        <f t="shared" si="155"/>
        <v>0</v>
      </c>
      <c r="P289" s="497">
        <f t="shared" si="154"/>
        <v>0</v>
      </c>
      <c r="Q289" s="497">
        <f t="shared" si="155"/>
        <v>0</v>
      </c>
      <c r="R289" s="497">
        <f t="shared" si="155"/>
        <v>0</v>
      </c>
      <c r="S289" s="497">
        <f t="shared" si="155"/>
        <v>0</v>
      </c>
      <c r="T289" s="497"/>
      <c r="U289" s="497">
        <f t="shared" si="155"/>
        <v>0</v>
      </c>
      <c r="V289" s="498">
        <f t="shared" si="156"/>
        <v>0</v>
      </c>
      <c r="W289" s="497">
        <f t="shared" si="156"/>
        <v>0</v>
      </c>
      <c r="X289" s="497">
        <f t="shared" si="156"/>
        <v>0</v>
      </c>
      <c r="Y289" s="497">
        <f t="shared" si="156"/>
        <v>0</v>
      </c>
      <c r="Z289" s="91">
        <f t="shared" si="156"/>
        <v>0</v>
      </c>
      <c r="AA289" s="91">
        <f t="shared" si="156"/>
        <v>0</v>
      </c>
      <c r="AB289" s="7">
        <f t="shared" si="156"/>
        <v>0</v>
      </c>
      <c r="AD289" s="24"/>
    </row>
    <row r="290" spans="1:30" ht="35.1" hidden="1" customHeight="1" x14ac:dyDescent="0.3">
      <c r="A290" s="181" t="s">
        <v>816</v>
      </c>
      <c r="B290" s="282" t="s">
        <v>238</v>
      </c>
      <c r="C290" s="710" t="s">
        <v>38</v>
      </c>
      <c r="D290" s="711" t="s">
        <v>51</v>
      </c>
      <c r="E290" s="490" t="s">
        <v>649</v>
      </c>
      <c r="F290" s="499" t="s">
        <v>817</v>
      </c>
      <c r="G290" s="499" t="s">
        <v>643</v>
      </c>
      <c r="H290" s="500" t="s">
        <v>815</v>
      </c>
      <c r="I290" s="353"/>
      <c r="J290" s="282"/>
      <c r="K290" s="496">
        <f t="shared" si="155"/>
        <v>0</v>
      </c>
      <c r="L290" s="496">
        <f t="shared" si="155"/>
        <v>0</v>
      </c>
      <c r="M290" s="496">
        <f t="shared" si="155"/>
        <v>0</v>
      </c>
      <c r="N290" s="496">
        <f t="shared" si="155"/>
        <v>0</v>
      </c>
      <c r="O290" s="496">
        <f t="shared" si="155"/>
        <v>0</v>
      </c>
      <c r="P290" s="497">
        <f t="shared" si="154"/>
        <v>0</v>
      </c>
      <c r="Q290" s="497">
        <f t="shared" si="155"/>
        <v>0</v>
      </c>
      <c r="R290" s="497">
        <f t="shared" si="155"/>
        <v>0</v>
      </c>
      <c r="S290" s="497">
        <f t="shared" si="155"/>
        <v>0</v>
      </c>
      <c r="T290" s="497"/>
      <c r="U290" s="497">
        <f t="shared" si="155"/>
        <v>0</v>
      </c>
      <c r="V290" s="498">
        <f t="shared" si="156"/>
        <v>0</v>
      </c>
      <c r="W290" s="497">
        <f t="shared" si="156"/>
        <v>0</v>
      </c>
      <c r="X290" s="497">
        <f t="shared" si="156"/>
        <v>0</v>
      </c>
      <c r="Y290" s="497">
        <f t="shared" si="156"/>
        <v>0</v>
      </c>
      <c r="Z290" s="91">
        <f t="shared" si="156"/>
        <v>0</v>
      </c>
      <c r="AA290" s="91">
        <f t="shared" si="156"/>
        <v>0</v>
      </c>
      <c r="AB290" s="7">
        <f t="shared" si="156"/>
        <v>0</v>
      </c>
      <c r="AD290" s="24"/>
    </row>
    <row r="291" spans="1:30" ht="35.1" hidden="1" customHeight="1" x14ac:dyDescent="0.3">
      <c r="A291" s="181" t="s">
        <v>107</v>
      </c>
      <c r="B291" s="282" t="s">
        <v>238</v>
      </c>
      <c r="C291" s="710" t="s">
        <v>38</v>
      </c>
      <c r="D291" s="720" t="s">
        <v>51</v>
      </c>
      <c r="E291" s="491" t="s">
        <v>649</v>
      </c>
      <c r="F291" s="492" t="s">
        <v>817</v>
      </c>
      <c r="G291" s="492" t="s">
        <v>643</v>
      </c>
      <c r="H291" s="493" t="s">
        <v>815</v>
      </c>
      <c r="I291" s="504"/>
      <c r="J291" s="495" t="s">
        <v>80</v>
      </c>
      <c r="K291" s="496">
        <f t="shared" si="155"/>
        <v>0</v>
      </c>
      <c r="L291" s="496">
        <f t="shared" si="155"/>
        <v>0</v>
      </c>
      <c r="M291" s="496">
        <f t="shared" si="155"/>
        <v>0</v>
      </c>
      <c r="N291" s="496">
        <f t="shared" si="155"/>
        <v>0</v>
      </c>
      <c r="O291" s="496">
        <f t="shared" si="155"/>
        <v>0</v>
      </c>
      <c r="P291" s="497">
        <f t="shared" si="154"/>
        <v>0</v>
      </c>
      <c r="Q291" s="497">
        <f t="shared" si="155"/>
        <v>0</v>
      </c>
      <c r="R291" s="497">
        <f t="shared" si="155"/>
        <v>0</v>
      </c>
      <c r="S291" s="497">
        <f t="shared" si="155"/>
        <v>0</v>
      </c>
      <c r="T291" s="497"/>
      <c r="U291" s="497">
        <f t="shared" si="155"/>
        <v>0</v>
      </c>
      <c r="V291" s="498">
        <f t="shared" si="156"/>
        <v>0</v>
      </c>
      <c r="W291" s="497">
        <f t="shared" si="156"/>
        <v>0</v>
      </c>
      <c r="X291" s="497">
        <f t="shared" si="156"/>
        <v>0</v>
      </c>
      <c r="Y291" s="497">
        <f t="shared" si="156"/>
        <v>0</v>
      </c>
      <c r="Z291" s="91">
        <f t="shared" si="156"/>
        <v>0</v>
      </c>
      <c r="AA291" s="91">
        <f t="shared" si="156"/>
        <v>0</v>
      </c>
      <c r="AB291" s="7">
        <f t="shared" si="156"/>
        <v>0</v>
      </c>
      <c r="AD291" s="24"/>
    </row>
    <row r="292" spans="1:30" ht="34.5" hidden="1" customHeight="1" x14ac:dyDescent="0.3">
      <c r="A292" s="181" t="s">
        <v>81</v>
      </c>
      <c r="B292" s="282" t="s">
        <v>238</v>
      </c>
      <c r="C292" s="710" t="s">
        <v>38</v>
      </c>
      <c r="D292" s="711" t="s">
        <v>51</v>
      </c>
      <c r="E292" s="490" t="s">
        <v>649</v>
      </c>
      <c r="F292" s="499" t="s">
        <v>817</v>
      </c>
      <c r="G292" s="499" t="s">
        <v>643</v>
      </c>
      <c r="H292" s="500" t="s">
        <v>815</v>
      </c>
      <c r="I292" s="353"/>
      <c r="J292" s="282" t="s">
        <v>82</v>
      </c>
      <c r="K292" s="487"/>
      <c r="L292" s="487"/>
      <c r="M292" s="487"/>
      <c r="N292" s="487"/>
      <c r="O292" s="487"/>
      <c r="P292" s="497">
        <f t="shared" si="154"/>
        <v>0</v>
      </c>
      <c r="Q292" s="497"/>
      <c r="R292" s="497"/>
      <c r="S292" s="497"/>
      <c r="T292" s="497"/>
      <c r="U292" s="497">
        <f>V292+X292</f>
        <v>0</v>
      </c>
      <c r="V292" s="497"/>
      <c r="W292" s="497"/>
      <c r="X292" s="497"/>
      <c r="Y292" s="497">
        <f>Z292+AB292</f>
        <v>0</v>
      </c>
      <c r="Z292" s="611"/>
      <c r="AA292" s="611"/>
      <c r="AB292" s="50"/>
      <c r="AD292" s="24"/>
    </row>
    <row r="293" spans="1:30" ht="12.75" hidden="1" customHeight="1" x14ac:dyDescent="0.3">
      <c r="A293" s="181"/>
      <c r="B293" s="282"/>
      <c r="C293" s="710"/>
      <c r="D293" s="711"/>
      <c r="E293" s="491"/>
      <c r="F293" s="492"/>
      <c r="G293" s="492"/>
      <c r="H293" s="493"/>
      <c r="I293" s="500"/>
      <c r="J293" s="282"/>
      <c r="K293" s="496"/>
      <c r="L293" s="496"/>
      <c r="M293" s="496"/>
      <c r="N293" s="496"/>
      <c r="O293" s="496"/>
      <c r="P293" s="497">
        <f t="shared" si="154"/>
        <v>0</v>
      </c>
      <c r="Q293" s="497"/>
      <c r="R293" s="497"/>
      <c r="S293" s="497"/>
      <c r="T293" s="497"/>
      <c r="U293" s="497"/>
      <c r="V293" s="498"/>
      <c r="W293" s="497"/>
      <c r="X293" s="497"/>
      <c r="Y293" s="497"/>
      <c r="Z293" s="91"/>
      <c r="AA293" s="91"/>
      <c r="AB293" s="7"/>
      <c r="AD293" s="24"/>
    </row>
    <row r="294" spans="1:30" ht="43.5" customHeight="1" x14ac:dyDescent="0.3">
      <c r="A294" s="131" t="s">
        <v>122</v>
      </c>
      <c r="B294" s="264" t="s">
        <v>238</v>
      </c>
      <c r="C294" s="721" t="s">
        <v>38</v>
      </c>
      <c r="D294" s="725" t="s">
        <v>121</v>
      </c>
      <c r="E294" s="490"/>
      <c r="F294" s="499"/>
      <c r="G294" s="499"/>
      <c r="H294" s="500"/>
      <c r="I294" s="411"/>
      <c r="J294" s="264"/>
      <c r="K294" s="487" t="e">
        <f t="shared" ref="K294:U295" si="157">K295</f>
        <v>#REF!</v>
      </c>
      <c r="L294" s="487">
        <f t="shared" si="157"/>
        <v>219.9</v>
      </c>
      <c r="M294" s="487">
        <f t="shared" si="157"/>
        <v>52.9</v>
      </c>
      <c r="N294" s="487">
        <f t="shared" si="157"/>
        <v>0.3</v>
      </c>
      <c r="O294" s="487">
        <f t="shared" si="157"/>
        <v>191.2</v>
      </c>
      <c r="P294" s="229">
        <f>Q294+S294</f>
        <v>400358.42000000004</v>
      </c>
      <c r="Q294" s="229">
        <f t="shared" si="157"/>
        <v>93333.33</v>
      </c>
      <c r="R294" s="229">
        <f t="shared" si="157"/>
        <v>7025.09</v>
      </c>
      <c r="S294" s="229">
        <f t="shared" si="157"/>
        <v>307025.09000000003</v>
      </c>
      <c r="T294" s="229"/>
      <c r="U294" s="229">
        <f t="shared" si="157"/>
        <v>400358.42</v>
      </c>
      <c r="V294" s="488">
        <f t="shared" ref="V294:AB294" si="158">V295</f>
        <v>93333.33</v>
      </c>
      <c r="W294" s="229">
        <f t="shared" si="158"/>
        <v>7025.09</v>
      </c>
      <c r="X294" s="229">
        <f t="shared" si="158"/>
        <v>307025.09000000003</v>
      </c>
      <c r="Y294" s="229">
        <f t="shared" si="158"/>
        <v>400358.42</v>
      </c>
      <c r="Z294" s="610">
        <f t="shared" si="158"/>
        <v>93333.33</v>
      </c>
      <c r="AA294" s="610">
        <f t="shared" si="158"/>
        <v>7025.09</v>
      </c>
      <c r="AB294" s="12">
        <f t="shared" si="158"/>
        <v>307025.09000000003</v>
      </c>
      <c r="AD294" s="24"/>
    </row>
    <row r="295" spans="1:30" ht="47.25" customHeight="1" x14ac:dyDescent="0.3">
      <c r="A295" s="182" t="s">
        <v>1128</v>
      </c>
      <c r="B295" s="194" t="s">
        <v>238</v>
      </c>
      <c r="C295" s="282" t="s">
        <v>38</v>
      </c>
      <c r="D295" s="351" t="s">
        <v>121</v>
      </c>
      <c r="E295" s="491" t="s">
        <v>641</v>
      </c>
      <c r="F295" s="492" t="s">
        <v>642</v>
      </c>
      <c r="G295" s="492" t="s">
        <v>643</v>
      </c>
      <c r="H295" s="493" t="s">
        <v>644</v>
      </c>
      <c r="I295" s="353" t="s">
        <v>99</v>
      </c>
      <c r="J295" s="194"/>
      <c r="K295" s="496" t="e">
        <f t="shared" si="157"/>
        <v>#REF!</v>
      </c>
      <c r="L295" s="496">
        <f t="shared" si="157"/>
        <v>219.9</v>
      </c>
      <c r="M295" s="496">
        <f t="shared" si="157"/>
        <v>52.9</v>
      </c>
      <c r="N295" s="496">
        <f t="shared" si="157"/>
        <v>0.3</v>
      </c>
      <c r="O295" s="496">
        <f t="shared" si="157"/>
        <v>191.2</v>
      </c>
      <c r="P295" s="497">
        <f>P321</f>
        <v>400358.42</v>
      </c>
      <c r="Q295" s="497">
        <f>Q321</f>
        <v>93333.33</v>
      </c>
      <c r="R295" s="497">
        <f t="shared" ref="R295:AB295" si="159">R321</f>
        <v>7025.09</v>
      </c>
      <c r="S295" s="497">
        <f t="shared" si="159"/>
        <v>307025.09000000003</v>
      </c>
      <c r="T295" s="497">
        <f t="shared" si="159"/>
        <v>0</v>
      </c>
      <c r="U295" s="497">
        <f>U321</f>
        <v>400358.42</v>
      </c>
      <c r="V295" s="497">
        <f t="shared" si="159"/>
        <v>93333.33</v>
      </c>
      <c r="W295" s="497">
        <f t="shared" si="159"/>
        <v>7025.09</v>
      </c>
      <c r="X295" s="497">
        <f>X321</f>
        <v>307025.09000000003</v>
      </c>
      <c r="Y295" s="497">
        <f t="shared" si="159"/>
        <v>400358.42</v>
      </c>
      <c r="Z295" s="497">
        <f t="shared" si="159"/>
        <v>93333.33</v>
      </c>
      <c r="AA295" s="497">
        <f t="shared" si="159"/>
        <v>7025.09</v>
      </c>
      <c r="AB295" s="497">
        <f t="shared" si="159"/>
        <v>307025.09000000003</v>
      </c>
      <c r="AD295" s="24"/>
    </row>
    <row r="296" spans="1:30" ht="49.5" hidden="1" customHeight="1" x14ac:dyDescent="0.3">
      <c r="A296" s="181" t="s">
        <v>1190</v>
      </c>
      <c r="B296" s="194" t="s">
        <v>238</v>
      </c>
      <c r="C296" s="282" t="s">
        <v>38</v>
      </c>
      <c r="D296" s="351" t="s">
        <v>121</v>
      </c>
      <c r="E296" s="490" t="s">
        <v>718</v>
      </c>
      <c r="F296" s="499" t="s">
        <v>642</v>
      </c>
      <c r="G296" s="499" t="s">
        <v>643</v>
      </c>
      <c r="H296" s="500" t="s">
        <v>644</v>
      </c>
      <c r="I296" s="353" t="s">
        <v>518</v>
      </c>
      <c r="J296" s="194"/>
      <c r="K296" s="496" t="e">
        <f t="shared" ref="K296:AA296" si="160">K297+K311+K304</f>
        <v>#REF!</v>
      </c>
      <c r="L296" s="496">
        <f t="shared" si="160"/>
        <v>219.9</v>
      </c>
      <c r="M296" s="496">
        <f t="shared" si="160"/>
        <v>52.9</v>
      </c>
      <c r="N296" s="496">
        <f t="shared" si="160"/>
        <v>0.3</v>
      </c>
      <c r="O296" s="496">
        <f t="shared" si="160"/>
        <v>191.2</v>
      </c>
      <c r="P296" s="497">
        <f t="shared" si="154"/>
        <v>0</v>
      </c>
      <c r="Q296" s="497">
        <f t="shared" si="160"/>
        <v>0</v>
      </c>
      <c r="R296" s="497">
        <f t="shared" si="160"/>
        <v>0</v>
      </c>
      <c r="S296" s="497">
        <v>0</v>
      </c>
      <c r="T296" s="497"/>
      <c r="U296" s="497">
        <f t="shared" si="160"/>
        <v>0</v>
      </c>
      <c r="V296" s="498">
        <f t="shared" si="160"/>
        <v>0</v>
      </c>
      <c r="W296" s="497">
        <f t="shared" si="160"/>
        <v>0</v>
      </c>
      <c r="X296" s="497">
        <v>0</v>
      </c>
      <c r="Y296" s="497">
        <f t="shared" si="160"/>
        <v>0</v>
      </c>
      <c r="Z296" s="91">
        <f t="shared" si="160"/>
        <v>0</v>
      </c>
      <c r="AA296" s="91">
        <f t="shared" si="160"/>
        <v>0</v>
      </c>
      <c r="AB296" s="7">
        <v>0</v>
      </c>
      <c r="AD296" s="24"/>
    </row>
    <row r="297" spans="1:30" ht="57.75" hidden="1" customHeight="1" x14ac:dyDescent="0.3">
      <c r="A297" s="181" t="s">
        <v>1201</v>
      </c>
      <c r="B297" s="194" t="s">
        <v>238</v>
      </c>
      <c r="C297" s="282" t="s">
        <v>38</v>
      </c>
      <c r="D297" s="351" t="s">
        <v>121</v>
      </c>
      <c r="E297" s="490" t="s">
        <v>718</v>
      </c>
      <c r="F297" s="499" t="s">
        <v>642</v>
      </c>
      <c r="G297" s="499" t="s">
        <v>38</v>
      </c>
      <c r="H297" s="500" t="s">
        <v>644</v>
      </c>
      <c r="I297" s="353" t="s">
        <v>519</v>
      </c>
      <c r="J297" s="194"/>
      <c r="K297" s="496">
        <f t="shared" ref="K297:AB297" si="161">K298+K301</f>
        <v>0</v>
      </c>
      <c r="L297" s="496">
        <f t="shared" si="161"/>
        <v>0</v>
      </c>
      <c r="M297" s="496">
        <f t="shared" si="161"/>
        <v>0</v>
      </c>
      <c r="N297" s="496">
        <f t="shared" si="161"/>
        <v>0</v>
      </c>
      <c r="O297" s="496">
        <f t="shared" si="161"/>
        <v>0</v>
      </c>
      <c r="P297" s="497">
        <f t="shared" si="154"/>
        <v>25000</v>
      </c>
      <c r="Q297" s="497">
        <f t="shared" si="161"/>
        <v>0</v>
      </c>
      <c r="R297" s="497">
        <f t="shared" si="161"/>
        <v>0</v>
      </c>
      <c r="S297" s="497">
        <f t="shared" si="161"/>
        <v>25000</v>
      </c>
      <c r="T297" s="497"/>
      <c r="U297" s="497">
        <f t="shared" si="161"/>
        <v>0</v>
      </c>
      <c r="V297" s="498">
        <f t="shared" si="161"/>
        <v>0</v>
      </c>
      <c r="W297" s="497">
        <f t="shared" si="161"/>
        <v>0</v>
      </c>
      <c r="X297" s="497">
        <f t="shared" si="161"/>
        <v>25000</v>
      </c>
      <c r="Y297" s="497">
        <f t="shared" si="161"/>
        <v>0</v>
      </c>
      <c r="Z297" s="91">
        <f t="shared" si="161"/>
        <v>0</v>
      </c>
      <c r="AA297" s="91">
        <f t="shared" si="161"/>
        <v>0</v>
      </c>
      <c r="AB297" s="7">
        <f t="shared" si="161"/>
        <v>25000</v>
      </c>
      <c r="AD297" s="24"/>
    </row>
    <row r="298" spans="1:30" ht="24.75" hidden="1" customHeight="1" x14ac:dyDescent="0.3">
      <c r="A298" s="181" t="s">
        <v>159</v>
      </c>
      <c r="B298" s="194" t="s">
        <v>238</v>
      </c>
      <c r="C298" s="282" t="s">
        <v>38</v>
      </c>
      <c r="D298" s="351" t="s">
        <v>121</v>
      </c>
      <c r="E298" s="490" t="s">
        <v>718</v>
      </c>
      <c r="F298" s="499" t="s">
        <v>642</v>
      </c>
      <c r="G298" s="499" t="s">
        <v>38</v>
      </c>
      <c r="H298" s="500" t="s">
        <v>1216</v>
      </c>
      <c r="I298" s="353" t="s">
        <v>520</v>
      </c>
      <c r="J298" s="194"/>
      <c r="K298" s="496">
        <f t="shared" ref="K298:U299" si="162">K299</f>
        <v>0</v>
      </c>
      <c r="L298" s="496">
        <f t="shared" si="162"/>
        <v>0</v>
      </c>
      <c r="M298" s="496">
        <f t="shared" si="162"/>
        <v>0</v>
      </c>
      <c r="N298" s="496">
        <f t="shared" si="162"/>
        <v>0</v>
      </c>
      <c r="O298" s="496">
        <f t="shared" si="162"/>
        <v>0</v>
      </c>
      <c r="P298" s="497">
        <f t="shared" si="154"/>
        <v>0</v>
      </c>
      <c r="Q298" s="497">
        <f t="shared" si="162"/>
        <v>0</v>
      </c>
      <c r="R298" s="497">
        <f t="shared" si="162"/>
        <v>0</v>
      </c>
      <c r="S298" s="497">
        <f t="shared" si="162"/>
        <v>0</v>
      </c>
      <c r="T298" s="497"/>
      <c r="U298" s="497">
        <f t="shared" si="162"/>
        <v>0</v>
      </c>
      <c r="V298" s="498">
        <f t="shared" ref="V298:AB299" si="163">V299</f>
        <v>0</v>
      </c>
      <c r="W298" s="497">
        <f t="shared" si="163"/>
        <v>0</v>
      </c>
      <c r="X298" s="497">
        <f t="shared" si="163"/>
        <v>0</v>
      </c>
      <c r="Y298" s="497">
        <f t="shared" si="163"/>
        <v>0</v>
      </c>
      <c r="Z298" s="91">
        <f t="shared" si="163"/>
        <v>0</v>
      </c>
      <c r="AA298" s="91">
        <f t="shared" si="163"/>
        <v>0</v>
      </c>
      <c r="AB298" s="7">
        <f t="shared" si="163"/>
        <v>0</v>
      </c>
      <c r="AD298" s="24"/>
    </row>
    <row r="299" spans="1:30" ht="42" hidden="1" customHeight="1" x14ac:dyDescent="0.3">
      <c r="A299" s="181" t="s">
        <v>107</v>
      </c>
      <c r="B299" s="194" t="s">
        <v>238</v>
      </c>
      <c r="C299" s="194" t="s">
        <v>38</v>
      </c>
      <c r="D299" s="351" t="s">
        <v>121</v>
      </c>
      <c r="E299" s="491" t="s">
        <v>718</v>
      </c>
      <c r="F299" s="492" t="s">
        <v>642</v>
      </c>
      <c r="G299" s="492" t="s">
        <v>38</v>
      </c>
      <c r="H299" s="493" t="s">
        <v>1216</v>
      </c>
      <c r="I299" s="353" t="s">
        <v>520</v>
      </c>
      <c r="J299" s="194" t="s">
        <v>80</v>
      </c>
      <c r="K299" s="496">
        <f t="shared" si="162"/>
        <v>0</v>
      </c>
      <c r="L299" s="496">
        <f t="shared" si="162"/>
        <v>0</v>
      </c>
      <c r="M299" s="496">
        <f t="shared" si="162"/>
        <v>0</v>
      </c>
      <c r="N299" s="496">
        <f t="shared" si="162"/>
        <v>0</v>
      </c>
      <c r="O299" s="496">
        <f t="shared" si="162"/>
        <v>0</v>
      </c>
      <c r="P299" s="497">
        <f t="shared" si="154"/>
        <v>0</v>
      </c>
      <c r="Q299" s="497">
        <f t="shared" si="162"/>
        <v>0</v>
      </c>
      <c r="R299" s="497">
        <f t="shared" si="162"/>
        <v>0</v>
      </c>
      <c r="S299" s="497">
        <f t="shared" si="162"/>
        <v>0</v>
      </c>
      <c r="T299" s="497"/>
      <c r="U299" s="497">
        <f t="shared" si="162"/>
        <v>0</v>
      </c>
      <c r="V299" s="498">
        <f t="shared" si="163"/>
        <v>0</v>
      </c>
      <c r="W299" s="497">
        <f t="shared" si="163"/>
        <v>0</v>
      </c>
      <c r="X299" s="497">
        <f t="shared" si="163"/>
        <v>0</v>
      </c>
      <c r="Y299" s="497">
        <f t="shared" si="163"/>
        <v>0</v>
      </c>
      <c r="Z299" s="91">
        <f t="shared" si="163"/>
        <v>0</v>
      </c>
      <c r="AA299" s="91">
        <f t="shared" si="163"/>
        <v>0</v>
      </c>
      <c r="AB299" s="7">
        <f t="shared" si="163"/>
        <v>0</v>
      </c>
      <c r="AD299" s="24"/>
    </row>
    <row r="300" spans="1:30" ht="35.1" hidden="1" customHeight="1" x14ac:dyDescent="0.3">
      <c r="A300" s="181" t="s">
        <v>152</v>
      </c>
      <c r="B300" s="194" t="s">
        <v>238</v>
      </c>
      <c r="C300" s="194" t="s">
        <v>38</v>
      </c>
      <c r="D300" s="351" t="s">
        <v>121</v>
      </c>
      <c r="E300" s="490" t="s">
        <v>718</v>
      </c>
      <c r="F300" s="499" t="s">
        <v>642</v>
      </c>
      <c r="G300" s="499" t="s">
        <v>38</v>
      </c>
      <c r="H300" s="500" t="s">
        <v>1216</v>
      </c>
      <c r="I300" s="353" t="s">
        <v>520</v>
      </c>
      <c r="J300" s="194" t="s">
        <v>82</v>
      </c>
      <c r="K300" s="496"/>
      <c r="L300" s="496"/>
      <c r="M300" s="496"/>
      <c r="N300" s="496"/>
      <c r="O300" s="496"/>
      <c r="P300" s="497">
        <f t="shared" si="154"/>
        <v>0</v>
      </c>
      <c r="Q300" s="497"/>
      <c r="R300" s="497"/>
      <c r="S300" s="497"/>
      <c r="T300" s="497"/>
      <c r="U300" s="497">
        <f>V300+X300</f>
        <v>0</v>
      </c>
      <c r="V300" s="497"/>
      <c r="W300" s="497"/>
      <c r="X300" s="497"/>
      <c r="Y300" s="497">
        <f>Z300+AB300</f>
        <v>0</v>
      </c>
      <c r="Z300" s="611"/>
      <c r="AA300" s="611"/>
      <c r="AB300" s="50"/>
      <c r="AD300" s="24"/>
    </row>
    <row r="301" spans="1:30" ht="24" hidden="1" customHeight="1" x14ac:dyDescent="0.3">
      <c r="A301" s="181" t="s">
        <v>246</v>
      </c>
      <c r="B301" s="194" t="s">
        <v>238</v>
      </c>
      <c r="C301" s="194" t="s">
        <v>38</v>
      </c>
      <c r="D301" s="351" t="s">
        <v>121</v>
      </c>
      <c r="E301" s="491" t="s">
        <v>718</v>
      </c>
      <c r="F301" s="492" t="s">
        <v>642</v>
      </c>
      <c r="G301" s="492" t="s">
        <v>38</v>
      </c>
      <c r="H301" s="493" t="s">
        <v>1217</v>
      </c>
      <c r="I301" s="353" t="s">
        <v>521</v>
      </c>
      <c r="J301" s="194"/>
      <c r="K301" s="496">
        <f t="shared" ref="K301:U302" si="164">K302</f>
        <v>0</v>
      </c>
      <c r="L301" s="496">
        <f t="shared" si="164"/>
        <v>0</v>
      </c>
      <c r="M301" s="496">
        <f t="shared" si="164"/>
        <v>0</v>
      </c>
      <c r="N301" s="496">
        <f t="shared" si="164"/>
        <v>0</v>
      </c>
      <c r="O301" s="496">
        <f t="shared" si="164"/>
        <v>0</v>
      </c>
      <c r="P301" s="497">
        <f t="shared" si="154"/>
        <v>25000</v>
      </c>
      <c r="Q301" s="497">
        <f t="shared" si="164"/>
        <v>0</v>
      </c>
      <c r="R301" s="497">
        <f t="shared" si="164"/>
        <v>0</v>
      </c>
      <c r="S301" s="497">
        <f t="shared" si="164"/>
        <v>25000</v>
      </c>
      <c r="T301" s="497"/>
      <c r="U301" s="497">
        <f t="shared" si="164"/>
        <v>0</v>
      </c>
      <c r="V301" s="498">
        <f t="shared" ref="V301:AB302" si="165">V302</f>
        <v>0</v>
      </c>
      <c r="W301" s="497">
        <f t="shared" si="165"/>
        <v>0</v>
      </c>
      <c r="X301" s="497">
        <f t="shared" si="165"/>
        <v>25000</v>
      </c>
      <c r="Y301" s="497">
        <f t="shared" si="165"/>
        <v>0</v>
      </c>
      <c r="Z301" s="91">
        <f t="shared" si="165"/>
        <v>0</v>
      </c>
      <c r="AA301" s="91">
        <f t="shared" si="165"/>
        <v>0</v>
      </c>
      <c r="AB301" s="7">
        <f t="shared" si="165"/>
        <v>25000</v>
      </c>
      <c r="AD301" s="24"/>
    </row>
    <row r="302" spans="1:30" ht="50.25" hidden="1" customHeight="1" x14ac:dyDescent="0.3">
      <c r="A302" s="181" t="s">
        <v>223</v>
      </c>
      <c r="B302" s="194" t="s">
        <v>238</v>
      </c>
      <c r="C302" s="194" t="s">
        <v>38</v>
      </c>
      <c r="D302" s="351" t="s">
        <v>121</v>
      </c>
      <c r="E302" s="490" t="s">
        <v>718</v>
      </c>
      <c r="F302" s="499" t="s">
        <v>642</v>
      </c>
      <c r="G302" s="499" t="s">
        <v>38</v>
      </c>
      <c r="H302" s="500" t="s">
        <v>1217</v>
      </c>
      <c r="I302" s="353" t="s">
        <v>521</v>
      </c>
      <c r="J302" s="194" t="s">
        <v>14</v>
      </c>
      <c r="K302" s="496">
        <f t="shared" si="164"/>
        <v>0</v>
      </c>
      <c r="L302" s="496">
        <f t="shared" si="164"/>
        <v>0</v>
      </c>
      <c r="M302" s="496">
        <f t="shared" si="164"/>
        <v>0</v>
      </c>
      <c r="N302" s="496">
        <f t="shared" si="164"/>
        <v>0</v>
      </c>
      <c r="O302" s="496">
        <f t="shared" si="164"/>
        <v>0</v>
      </c>
      <c r="P302" s="497">
        <f t="shared" si="154"/>
        <v>25000</v>
      </c>
      <c r="Q302" s="497">
        <f t="shared" si="164"/>
        <v>0</v>
      </c>
      <c r="R302" s="497">
        <f t="shared" si="164"/>
        <v>0</v>
      </c>
      <c r="S302" s="497">
        <f t="shared" si="164"/>
        <v>25000</v>
      </c>
      <c r="T302" s="497"/>
      <c r="U302" s="497">
        <f t="shared" si="164"/>
        <v>0</v>
      </c>
      <c r="V302" s="498">
        <f t="shared" si="165"/>
        <v>0</v>
      </c>
      <c r="W302" s="497">
        <f t="shared" si="165"/>
        <v>0</v>
      </c>
      <c r="X302" s="497">
        <f t="shared" si="165"/>
        <v>25000</v>
      </c>
      <c r="Y302" s="497">
        <f t="shared" si="165"/>
        <v>0</v>
      </c>
      <c r="Z302" s="91">
        <f t="shared" si="165"/>
        <v>0</v>
      </c>
      <c r="AA302" s="91">
        <f t="shared" si="165"/>
        <v>0</v>
      </c>
      <c r="AB302" s="7">
        <f t="shared" si="165"/>
        <v>25000</v>
      </c>
      <c r="AD302" s="24"/>
    </row>
    <row r="303" spans="1:30" ht="20.25" hidden="1" customHeight="1" x14ac:dyDescent="0.3">
      <c r="A303" s="181" t="s">
        <v>78</v>
      </c>
      <c r="B303" s="194" t="s">
        <v>238</v>
      </c>
      <c r="C303" s="194" t="s">
        <v>38</v>
      </c>
      <c r="D303" s="351" t="s">
        <v>121</v>
      </c>
      <c r="E303" s="490" t="s">
        <v>718</v>
      </c>
      <c r="F303" s="499" t="s">
        <v>642</v>
      </c>
      <c r="G303" s="499" t="s">
        <v>38</v>
      </c>
      <c r="H303" s="500" t="s">
        <v>1217</v>
      </c>
      <c r="I303" s="353" t="s">
        <v>521</v>
      </c>
      <c r="J303" s="194" t="s">
        <v>79</v>
      </c>
      <c r="K303" s="496"/>
      <c r="L303" s="496"/>
      <c r="M303" s="496"/>
      <c r="N303" s="496"/>
      <c r="O303" s="496"/>
      <c r="P303" s="497">
        <f t="shared" si="154"/>
        <v>25000</v>
      </c>
      <c r="Q303" s="497"/>
      <c r="R303" s="497"/>
      <c r="S303" s="497">
        <v>25000</v>
      </c>
      <c r="T303" s="497"/>
      <c r="U303" s="497">
        <v>0</v>
      </c>
      <c r="V303" s="497"/>
      <c r="W303" s="497"/>
      <c r="X303" s="497">
        <v>25000</v>
      </c>
      <c r="Y303" s="497">
        <v>0</v>
      </c>
      <c r="Z303" s="611"/>
      <c r="AA303" s="611"/>
      <c r="AB303" s="50">
        <v>25000</v>
      </c>
      <c r="AD303" s="24"/>
    </row>
    <row r="304" spans="1:30" ht="66.95" hidden="1" customHeight="1" x14ac:dyDescent="0.3">
      <c r="A304" s="181" t="s">
        <v>1099</v>
      </c>
      <c r="B304" s="194" t="s">
        <v>238</v>
      </c>
      <c r="C304" s="194" t="s">
        <v>38</v>
      </c>
      <c r="D304" s="351" t="s">
        <v>121</v>
      </c>
      <c r="E304" s="490" t="s">
        <v>718</v>
      </c>
      <c r="F304" s="499" t="s">
        <v>642</v>
      </c>
      <c r="G304" s="499" t="s">
        <v>647</v>
      </c>
      <c r="H304" s="500" t="s">
        <v>644</v>
      </c>
      <c r="I304" s="353"/>
      <c r="J304" s="194"/>
      <c r="K304" s="496" t="e">
        <f t="shared" ref="K304:AB304" si="166">K305+K308</f>
        <v>#REF!</v>
      </c>
      <c r="L304" s="496">
        <f t="shared" si="166"/>
        <v>3.3</v>
      </c>
      <c r="M304" s="496">
        <f t="shared" si="166"/>
        <v>52.9</v>
      </c>
      <c r="N304" s="496">
        <f t="shared" si="166"/>
        <v>0.3</v>
      </c>
      <c r="O304" s="496">
        <f t="shared" si="166"/>
        <v>5.2</v>
      </c>
      <c r="P304" s="497">
        <f t="shared" si="154"/>
        <v>0</v>
      </c>
      <c r="Q304" s="497">
        <f t="shared" si="166"/>
        <v>0</v>
      </c>
      <c r="R304" s="497">
        <f t="shared" si="166"/>
        <v>0</v>
      </c>
      <c r="S304" s="497">
        <f t="shared" si="166"/>
        <v>0</v>
      </c>
      <c r="T304" s="497"/>
      <c r="U304" s="497">
        <f t="shared" si="166"/>
        <v>0</v>
      </c>
      <c r="V304" s="498">
        <f t="shared" si="166"/>
        <v>0</v>
      </c>
      <c r="W304" s="497">
        <f t="shared" si="166"/>
        <v>0</v>
      </c>
      <c r="X304" s="497">
        <f t="shared" si="166"/>
        <v>0</v>
      </c>
      <c r="Y304" s="497">
        <f t="shared" si="166"/>
        <v>0</v>
      </c>
      <c r="Z304" s="91">
        <f t="shared" si="166"/>
        <v>0</v>
      </c>
      <c r="AA304" s="91">
        <f t="shared" si="166"/>
        <v>0</v>
      </c>
      <c r="AB304" s="7">
        <f t="shared" si="166"/>
        <v>0</v>
      </c>
      <c r="AD304" s="24"/>
    </row>
    <row r="305" spans="1:30" ht="35.25" hidden="1" customHeight="1" x14ac:dyDescent="0.3">
      <c r="A305" s="181" t="s">
        <v>1100</v>
      </c>
      <c r="B305" s="194" t="s">
        <v>238</v>
      </c>
      <c r="C305" s="194" t="s">
        <v>38</v>
      </c>
      <c r="D305" s="351" t="s">
        <v>121</v>
      </c>
      <c r="E305" s="490" t="s">
        <v>718</v>
      </c>
      <c r="F305" s="499" t="s">
        <v>642</v>
      </c>
      <c r="G305" s="499" t="s">
        <v>647</v>
      </c>
      <c r="H305" s="500" t="s">
        <v>779</v>
      </c>
      <c r="I305" s="353"/>
      <c r="J305" s="194"/>
      <c r="K305" s="496" t="e">
        <f>#REF!+K306</f>
        <v>#REF!</v>
      </c>
      <c r="L305" s="496">
        <f t="shared" ref="L305:AB306" si="167">L306</f>
        <v>3.3</v>
      </c>
      <c r="M305" s="496">
        <f t="shared" si="167"/>
        <v>3.1</v>
      </c>
      <c r="N305" s="496">
        <f t="shared" si="167"/>
        <v>0.3</v>
      </c>
      <c r="O305" s="496">
        <f t="shared" si="167"/>
        <v>0.3</v>
      </c>
      <c r="P305" s="497">
        <f t="shared" si="154"/>
        <v>0</v>
      </c>
      <c r="Q305" s="497">
        <f t="shared" si="167"/>
        <v>0</v>
      </c>
      <c r="R305" s="497">
        <f t="shared" si="167"/>
        <v>0</v>
      </c>
      <c r="S305" s="497">
        <f t="shared" si="167"/>
        <v>0</v>
      </c>
      <c r="T305" s="497"/>
      <c r="U305" s="497">
        <f t="shared" si="167"/>
        <v>0</v>
      </c>
      <c r="V305" s="497">
        <f t="shared" si="167"/>
        <v>0</v>
      </c>
      <c r="W305" s="497">
        <f t="shared" si="167"/>
        <v>0</v>
      </c>
      <c r="X305" s="497">
        <f t="shared" si="167"/>
        <v>0</v>
      </c>
      <c r="Y305" s="497">
        <f t="shared" si="167"/>
        <v>0</v>
      </c>
      <c r="Z305" s="91">
        <f t="shared" si="167"/>
        <v>0</v>
      </c>
      <c r="AA305" s="91">
        <f t="shared" si="167"/>
        <v>0</v>
      </c>
      <c r="AB305" s="7">
        <f t="shared" si="167"/>
        <v>0</v>
      </c>
      <c r="AD305" s="24"/>
    </row>
    <row r="306" spans="1:30" ht="55.5" hidden="1" customHeight="1" x14ac:dyDescent="0.3">
      <c r="A306" s="181" t="s">
        <v>223</v>
      </c>
      <c r="B306" s="194" t="s">
        <v>238</v>
      </c>
      <c r="C306" s="194" t="s">
        <v>38</v>
      </c>
      <c r="D306" s="351" t="s">
        <v>121</v>
      </c>
      <c r="E306" s="491" t="s">
        <v>718</v>
      </c>
      <c r="F306" s="492" t="s">
        <v>642</v>
      </c>
      <c r="G306" s="492" t="s">
        <v>647</v>
      </c>
      <c r="H306" s="493" t="s">
        <v>779</v>
      </c>
      <c r="I306" s="353"/>
      <c r="J306" s="194" t="s">
        <v>14</v>
      </c>
      <c r="K306" s="496">
        <f>K307</f>
        <v>0</v>
      </c>
      <c r="L306" s="496">
        <f t="shared" si="167"/>
        <v>3.3</v>
      </c>
      <c r="M306" s="496">
        <f t="shared" si="167"/>
        <v>3.1</v>
      </c>
      <c r="N306" s="496">
        <f t="shared" si="167"/>
        <v>0.3</v>
      </c>
      <c r="O306" s="496">
        <f t="shared" si="167"/>
        <v>0.3</v>
      </c>
      <c r="P306" s="497">
        <f t="shared" si="154"/>
        <v>0</v>
      </c>
      <c r="Q306" s="497">
        <f t="shared" si="167"/>
        <v>0</v>
      </c>
      <c r="R306" s="497">
        <f t="shared" si="167"/>
        <v>0</v>
      </c>
      <c r="S306" s="497">
        <f t="shared" si="167"/>
        <v>0</v>
      </c>
      <c r="T306" s="497"/>
      <c r="U306" s="497">
        <f t="shared" si="167"/>
        <v>0</v>
      </c>
      <c r="V306" s="498">
        <f t="shared" si="167"/>
        <v>0</v>
      </c>
      <c r="W306" s="497">
        <f t="shared" si="167"/>
        <v>0</v>
      </c>
      <c r="X306" s="497">
        <f t="shared" si="167"/>
        <v>0</v>
      </c>
      <c r="Y306" s="497">
        <f t="shared" si="167"/>
        <v>0</v>
      </c>
      <c r="Z306" s="91">
        <f t="shared" si="167"/>
        <v>0</v>
      </c>
      <c r="AA306" s="91">
        <f t="shared" si="167"/>
        <v>0</v>
      </c>
      <c r="AB306" s="7">
        <f t="shared" si="167"/>
        <v>0</v>
      </c>
      <c r="AD306" s="24"/>
    </row>
    <row r="307" spans="1:30" ht="27" hidden="1" customHeight="1" x14ac:dyDescent="0.3">
      <c r="A307" s="181" t="s">
        <v>78</v>
      </c>
      <c r="B307" s="194" t="s">
        <v>238</v>
      </c>
      <c r="C307" s="194" t="s">
        <v>38</v>
      </c>
      <c r="D307" s="351" t="s">
        <v>121</v>
      </c>
      <c r="E307" s="490" t="s">
        <v>718</v>
      </c>
      <c r="F307" s="499" t="s">
        <v>642</v>
      </c>
      <c r="G307" s="499" t="s">
        <v>647</v>
      </c>
      <c r="H307" s="500" t="s">
        <v>779</v>
      </c>
      <c r="I307" s="353"/>
      <c r="J307" s="194" t="s">
        <v>79</v>
      </c>
      <c r="K307" s="496"/>
      <c r="L307" s="496">
        <f>M307+O307-0.1</f>
        <v>3.3</v>
      </c>
      <c r="M307" s="496">
        <v>3.1</v>
      </c>
      <c r="N307" s="496">
        <v>0.3</v>
      </c>
      <c r="O307" s="496">
        <v>0.3</v>
      </c>
      <c r="P307" s="497">
        <f t="shared" si="154"/>
        <v>0</v>
      </c>
      <c r="Q307" s="497">
        <v>0</v>
      </c>
      <c r="R307" s="497"/>
      <c r="S307" s="497"/>
      <c r="T307" s="497"/>
      <c r="U307" s="497">
        <f>V307+X307</f>
        <v>0</v>
      </c>
      <c r="V307" s="497">
        <v>0</v>
      </c>
      <c r="W307" s="497"/>
      <c r="X307" s="497"/>
      <c r="Y307" s="497">
        <f>Z307+AB307</f>
        <v>0</v>
      </c>
      <c r="Z307" s="611">
        <v>0</v>
      </c>
      <c r="AA307" s="611"/>
      <c r="AB307" s="50"/>
      <c r="AD307" s="24"/>
    </row>
    <row r="308" spans="1:30" ht="37.5" hidden="1" customHeight="1" x14ac:dyDescent="0.3">
      <c r="A308" s="181" t="s">
        <v>1085</v>
      </c>
      <c r="B308" s="194" t="s">
        <v>238</v>
      </c>
      <c r="C308" s="282" t="s">
        <v>38</v>
      </c>
      <c r="D308" s="490" t="s">
        <v>121</v>
      </c>
      <c r="E308" s="491" t="s">
        <v>718</v>
      </c>
      <c r="F308" s="492" t="s">
        <v>642</v>
      </c>
      <c r="G308" s="492" t="s">
        <v>647</v>
      </c>
      <c r="H308" s="493" t="s">
        <v>746</v>
      </c>
      <c r="I308" s="500" t="s">
        <v>260</v>
      </c>
      <c r="J308" s="282"/>
      <c r="K308" s="496">
        <f t="shared" ref="K308:U309" si="168">K309</f>
        <v>60</v>
      </c>
      <c r="L308" s="496">
        <f t="shared" si="168"/>
        <v>0</v>
      </c>
      <c r="M308" s="496">
        <f t="shared" si="168"/>
        <v>49.8</v>
      </c>
      <c r="N308" s="496">
        <f t="shared" si="168"/>
        <v>0</v>
      </c>
      <c r="O308" s="496">
        <f t="shared" si="168"/>
        <v>4.9000000000000004</v>
      </c>
      <c r="P308" s="497">
        <f t="shared" si="154"/>
        <v>0</v>
      </c>
      <c r="Q308" s="497">
        <f t="shared" si="168"/>
        <v>0</v>
      </c>
      <c r="R308" s="497">
        <f t="shared" si="168"/>
        <v>0</v>
      </c>
      <c r="S308" s="497">
        <f t="shared" si="168"/>
        <v>0</v>
      </c>
      <c r="T308" s="497"/>
      <c r="U308" s="497">
        <f t="shared" si="168"/>
        <v>0</v>
      </c>
      <c r="V308" s="498">
        <f t="shared" ref="V308:AB309" si="169">V309</f>
        <v>0</v>
      </c>
      <c r="W308" s="497">
        <f t="shared" si="169"/>
        <v>0</v>
      </c>
      <c r="X308" s="497">
        <f t="shared" si="169"/>
        <v>0</v>
      </c>
      <c r="Y308" s="497">
        <f t="shared" si="169"/>
        <v>0</v>
      </c>
      <c r="Z308" s="91">
        <f t="shared" si="169"/>
        <v>0</v>
      </c>
      <c r="AA308" s="91">
        <f t="shared" si="169"/>
        <v>0</v>
      </c>
      <c r="AB308" s="7">
        <f t="shared" si="169"/>
        <v>0</v>
      </c>
      <c r="AD308" s="24"/>
    </row>
    <row r="309" spans="1:30" ht="35.1" hidden="1" customHeight="1" x14ac:dyDescent="0.3">
      <c r="A309" s="181" t="s">
        <v>107</v>
      </c>
      <c r="B309" s="194" t="s">
        <v>238</v>
      </c>
      <c r="C309" s="282" t="s">
        <v>38</v>
      </c>
      <c r="D309" s="490" t="s">
        <v>121</v>
      </c>
      <c r="E309" s="490" t="s">
        <v>718</v>
      </c>
      <c r="F309" s="499" t="s">
        <v>642</v>
      </c>
      <c r="G309" s="499" t="s">
        <v>647</v>
      </c>
      <c r="H309" s="500" t="s">
        <v>746</v>
      </c>
      <c r="I309" s="500" t="s">
        <v>260</v>
      </c>
      <c r="J309" s="194" t="s">
        <v>80</v>
      </c>
      <c r="K309" s="496">
        <f t="shared" si="168"/>
        <v>60</v>
      </c>
      <c r="L309" s="496">
        <f t="shared" si="168"/>
        <v>0</v>
      </c>
      <c r="M309" s="496">
        <f t="shared" si="168"/>
        <v>49.8</v>
      </c>
      <c r="N309" s="496">
        <f t="shared" si="168"/>
        <v>0</v>
      </c>
      <c r="O309" s="496">
        <f t="shared" si="168"/>
        <v>4.9000000000000004</v>
      </c>
      <c r="P309" s="497">
        <f t="shared" si="154"/>
        <v>0</v>
      </c>
      <c r="Q309" s="497">
        <f t="shared" si="168"/>
        <v>0</v>
      </c>
      <c r="R309" s="497">
        <f t="shared" si="168"/>
        <v>0</v>
      </c>
      <c r="S309" s="497">
        <f t="shared" si="168"/>
        <v>0</v>
      </c>
      <c r="T309" s="497"/>
      <c r="U309" s="497">
        <f t="shared" si="168"/>
        <v>0</v>
      </c>
      <c r="V309" s="498">
        <f t="shared" si="169"/>
        <v>0</v>
      </c>
      <c r="W309" s="497">
        <f t="shared" si="169"/>
        <v>0</v>
      </c>
      <c r="X309" s="497">
        <f t="shared" si="169"/>
        <v>0</v>
      </c>
      <c r="Y309" s="497">
        <f t="shared" si="169"/>
        <v>0</v>
      </c>
      <c r="Z309" s="91">
        <f t="shared" si="169"/>
        <v>0</v>
      </c>
      <c r="AA309" s="91">
        <f t="shared" si="169"/>
        <v>0</v>
      </c>
      <c r="AB309" s="7">
        <f t="shared" si="169"/>
        <v>0</v>
      </c>
      <c r="AD309" s="24"/>
    </row>
    <row r="310" spans="1:30" ht="35.1" hidden="1" customHeight="1" x14ac:dyDescent="0.3">
      <c r="A310" s="181" t="s">
        <v>152</v>
      </c>
      <c r="B310" s="194" t="s">
        <v>238</v>
      </c>
      <c r="C310" s="282" t="s">
        <v>38</v>
      </c>
      <c r="D310" s="490" t="s">
        <v>121</v>
      </c>
      <c r="E310" s="491" t="s">
        <v>718</v>
      </c>
      <c r="F310" s="492" t="s">
        <v>642</v>
      </c>
      <c r="G310" s="492" t="s">
        <v>647</v>
      </c>
      <c r="H310" s="493" t="s">
        <v>746</v>
      </c>
      <c r="I310" s="500" t="s">
        <v>260</v>
      </c>
      <c r="J310" s="194" t="s">
        <v>82</v>
      </c>
      <c r="K310" s="496">
        <f>51.6+1.8+6.6</f>
        <v>60</v>
      </c>
      <c r="L310" s="496">
        <f>M310+O310-54.7</f>
        <v>0</v>
      </c>
      <c r="M310" s="496">
        <v>49.8</v>
      </c>
      <c r="N310" s="496"/>
      <c r="O310" s="496">
        <v>4.9000000000000004</v>
      </c>
      <c r="P310" s="497">
        <f t="shared" si="154"/>
        <v>0</v>
      </c>
      <c r="Q310" s="497"/>
      <c r="R310" s="497"/>
      <c r="S310" s="497"/>
      <c r="T310" s="497"/>
      <c r="U310" s="497">
        <f>V310+X310</f>
        <v>0</v>
      </c>
      <c r="V310" s="497"/>
      <c r="W310" s="497"/>
      <c r="X310" s="497"/>
      <c r="Y310" s="497">
        <f>Z310+AB310</f>
        <v>0</v>
      </c>
      <c r="Z310" s="611"/>
      <c r="AA310" s="611"/>
      <c r="AB310" s="50"/>
      <c r="AD310" s="24"/>
    </row>
    <row r="311" spans="1:30" ht="54" hidden="1" customHeight="1" x14ac:dyDescent="0.3">
      <c r="A311" s="726" t="s">
        <v>1200</v>
      </c>
      <c r="B311" s="194" t="s">
        <v>238</v>
      </c>
      <c r="C311" s="282" t="s">
        <v>38</v>
      </c>
      <c r="D311" s="351" t="s">
        <v>121</v>
      </c>
      <c r="E311" s="490" t="s">
        <v>718</v>
      </c>
      <c r="F311" s="499" t="s">
        <v>642</v>
      </c>
      <c r="G311" s="499" t="s">
        <v>41</v>
      </c>
      <c r="H311" s="500" t="s">
        <v>644</v>
      </c>
      <c r="I311" s="500" t="s">
        <v>526</v>
      </c>
      <c r="J311" s="192"/>
      <c r="K311" s="496">
        <f t="shared" ref="K311:AA311" si="170">K312+K315+K318</f>
        <v>231</v>
      </c>
      <c r="L311" s="496">
        <f t="shared" si="170"/>
        <v>216.6</v>
      </c>
      <c r="M311" s="496">
        <f t="shared" si="170"/>
        <v>0</v>
      </c>
      <c r="N311" s="496">
        <f t="shared" si="170"/>
        <v>0</v>
      </c>
      <c r="O311" s="496">
        <f t="shared" si="170"/>
        <v>186</v>
      </c>
      <c r="P311" s="497">
        <f t="shared" si="154"/>
        <v>0</v>
      </c>
      <c r="Q311" s="497">
        <f t="shared" si="170"/>
        <v>0</v>
      </c>
      <c r="R311" s="497">
        <f t="shared" si="170"/>
        <v>0</v>
      </c>
      <c r="S311" s="497">
        <f t="shared" si="170"/>
        <v>0</v>
      </c>
      <c r="T311" s="497"/>
      <c r="U311" s="497">
        <f t="shared" si="170"/>
        <v>0</v>
      </c>
      <c r="V311" s="498">
        <f t="shared" si="170"/>
        <v>0</v>
      </c>
      <c r="W311" s="497">
        <f t="shared" si="170"/>
        <v>0</v>
      </c>
      <c r="X311" s="497">
        <f t="shared" si="170"/>
        <v>0</v>
      </c>
      <c r="Y311" s="497">
        <f t="shared" si="170"/>
        <v>0</v>
      </c>
      <c r="Z311" s="91">
        <f t="shared" si="170"/>
        <v>0</v>
      </c>
      <c r="AA311" s="91">
        <f t="shared" si="170"/>
        <v>0</v>
      </c>
      <c r="AB311" s="7">
        <f>AB312+AB315+AB318</f>
        <v>0</v>
      </c>
      <c r="AD311" s="24"/>
    </row>
    <row r="312" spans="1:30" ht="54.75" hidden="1" customHeight="1" x14ac:dyDescent="0.3">
      <c r="A312" s="181" t="s">
        <v>360</v>
      </c>
      <c r="B312" s="194" t="s">
        <v>238</v>
      </c>
      <c r="C312" s="282" t="s">
        <v>38</v>
      </c>
      <c r="D312" s="351" t="s">
        <v>121</v>
      </c>
      <c r="E312" s="491" t="s">
        <v>718</v>
      </c>
      <c r="F312" s="492" t="s">
        <v>642</v>
      </c>
      <c r="G312" s="492" t="s">
        <v>41</v>
      </c>
      <c r="H312" s="493" t="s">
        <v>1218</v>
      </c>
      <c r="I312" s="353" t="s">
        <v>525</v>
      </c>
      <c r="J312" s="194"/>
      <c r="K312" s="496">
        <f t="shared" ref="K312:U313" si="171">K313</f>
        <v>15</v>
      </c>
      <c r="L312" s="496">
        <f t="shared" si="171"/>
        <v>0</v>
      </c>
      <c r="M312" s="496">
        <f t="shared" si="171"/>
        <v>0</v>
      </c>
      <c r="N312" s="496">
        <f t="shared" si="171"/>
        <v>0</v>
      </c>
      <c r="O312" s="496">
        <f t="shared" si="171"/>
        <v>0</v>
      </c>
      <c r="P312" s="497">
        <f t="shared" si="154"/>
        <v>0</v>
      </c>
      <c r="Q312" s="497">
        <f t="shared" si="171"/>
        <v>0</v>
      </c>
      <c r="R312" s="497">
        <f t="shared" si="171"/>
        <v>0</v>
      </c>
      <c r="S312" s="497">
        <f t="shared" si="171"/>
        <v>0</v>
      </c>
      <c r="T312" s="497"/>
      <c r="U312" s="497">
        <f t="shared" si="171"/>
        <v>0</v>
      </c>
      <c r="V312" s="498">
        <f t="shared" ref="V312:AB313" si="172">V313</f>
        <v>0</v>
      </c>
      <c r="W312" s="497">
        <f t="shared" si="172"/>
        <v>0</v>
      </c>
      <c r="X312" s="497">
        <f t="shared" si="172"/>
        <v>0</v>
      </c>
      <c r="Y312" s="497">
        <f t="shared" si="172"/>
        <v>0</v>
      </c>
      <c r="Z312" s="91">
        <f t="shared" si="172"/>
        <v>0</v>
      </c>
      <c r="AA312" s="91">
        <f t="shared" si="172"/>
        <v>0</v>
      </c>
      <c r="AB312" s="7">
        <f t="shared" si="172"/>
        <v>0</v>
      </c>
      <c r="AD312" s="24"/>
    </row>
    <row r="313" spans="1:30" ht="39" hidden="1" customHeight="1" x14ac:dyDescent="0.3">
      <c r="A313" s="181" t="s">
        <v>107</v>
      </c>
      <c r="B313" s="194" t="s">
        <v>238</v>
      </c>
      <c r="C313" s="282" t="s">
        <v>38</v>
      </c>
      <c r="D313" s="351" t="s">
        <v>121</v>
      </c>
      <c r="E313" s="490" t="s">
        <v>718</v>
      </c>
      <c r="F313" s="499" t="s">
        <v>642</v>
      </c>
      <c r="G313" s="499" t="s">
        <v>41</v>
      </c>
      <c r="H313" s="500" t="s">
        <v>1218</v>
      </c>
      <c r="I313" s="353" t="s">
        <v>525</v>
      </c>
      <c r="J313" s="194" t="s">
        <v>80</v>
      </c>
      <c r="K313" s="496">
        <f t="shared" si="171"/>
        <v>15</v>
      </c>
      <c r="L313" s="496">
        <f t="shared" si="171"/>
        <v>0</v>
      </c>
      <c r="M313" s="496">
        <f t="shared" si="171"/>
        <v>0</v>
      </c>
      <c r="N313" s="496">
        <f t="shared" si="171"/>
        <v>0</v>
      </c>
      <c r="O313" s="496">
        <f t="shared" si="171"/>
        <v>0</v>
      </c>
      <c r="P313" s="497">
        <f t="shared" si="154"/>
        <v>0</v>
      </c>
      <c r="Q313" s="497">
        <f t="shared" si="171"/>
        <v>0</v>
      </c>
      <c r="R313" s="497">
        <f t="shared" si="171"/>
        <v>0</v>
      </c>
      <c r="S313" s="497">
        <f t="shared" si="171"/>
        <v>0</v>
      </c>
      <c r="T313" s="497"/>
      <c r="U313" s="497">
        <f t="shared" si="171"/>
        <v>0</v>
      </c>
      <c r="V313" s="498">
        <f t="shared" si="172"/>
        <v>0</v>
      </c>
      <c r="W313" s="497">
        <f t="shared" si="172"/>
        <v>0</v>
      </c>
      <c r="X313" s="497">
        <f t="shared" si="172"/>
        <v>0</v>
      </c>
      <c r="Y313" s="497">
        <f t="shared" si="172"/>
        <v>0</v>
      </c>
      <c r="Z313" s="91">
        <f t="shared" si="172"/>
        <v>0</v>
      </c>
      <c r="AA313" s="91">
        <f t="shared" si="172"/>
        <v>0</v>
      </c>
      <c r="AB313" s="7">
        <f t="shared" si="172"/>
        <v>0</v>
      </c>
      <c r="AD313" s="24"/>
    </row>
    <row r="314" spans="1:30" ht="35.1" hidden="1" customHeight="1" x14ac:dyDescent="0.3">
      <c r="A314" s="181" t="s">
        <v>152</v>
      </c>
      <c r="B314" s="194" t="s">
        <v>238</v>
      </c>
      <c r="C314" s="282" t="s">
        <v>38</v>
      </c>
      <c r="D314" s="351" t="s">
        <v>121</v>
      </c>
      <c r="E314" s="491" t="s">
        <v>718</v>
      </c>
      <c r="F314" s="492" t="s">
        <v>642</v>
      </c>
      <c r="G314" s="492" t="s">
        <v>41</v>
      </c>
      <c r="H314" s="493" t="s">
        <v>1218</v>
      </c>
      <c r="I314" s="353" t="s">
        <v>525</v>
      </c>
      <c r="J314" s="194" t="s">
        <v>82</v>
      </c>
      <c r="K314" s="496">
        <v>15</v>
      </c>
      <c r="L314" s="496"/>
      <c r="M314" s="496"/>
      <c r="N314" s="496"/>
      <c r="O314" s="496"/>
      <c r="P314" s="497">
        <f t="shared" si="154"/>
        <v>0</v>
      </c>
      <c r="Q314" s="497"/>
      <c r="R314" s="497"/>
      <c r="S314" s="497"/>
      <c r="T314" s="497"/>
      <c r="U314" s="497">
        <f>V314+X314</f>
        <v>0</v>
      </c>
      <c r="V314" s="497"/>
      <c r="W314" s="497"/>
      <c r="X314" s="497"/>
      <c r="Y314" s="497">
        <f>Z314+AB314</f>
        <v>0</v>
      </c>
      <c r="Z314" s="611"/>
      <c r="AA314" s="611"/>
      <c r="AB314" s="50"/>
      <c r="AD314" s="24"/>
    </row>
    <row r="315" spans="1:30" ht="51.75" hidden="1" customHeight="1" x14ac:dyDescent="0.3">
      <c r="A315" s="181" t="s">
        <v>361</v>
      </c>
      <c r="B315" s="194" t="s">
        <v>238</v>
      </c>
      <c r="C315" s="282" t="s">
        <v>38</v>
      </c>
      <c r="D315" s="351">
        <v>14</v>
      </c>
      <c r="E315" s="490" t="s">
        <v>718</v>
      </c>
      <c r="F315" s="499" t="s">
        <v>642</v>
      </c>
      <c r="G315" s="499" t="s">
        <v>41</v>
      </c>
      <c r="H315" s="500" t="s">
        <v>1219</v>
      </c>
      <c r="I315" s="500" t="s">
        <v>524</v>
      </c>
      <c r="J315" s="194"/>
      <c r="K315" s="496">
        <f t="shared" ref="K315:U316" si="173">K316</f>
        <v>206</v>
      </c>
      <c r="L315" s="496">
        <f t="shared" si="173"/>
        <v>216.6</v>
      </c>
      <c r="M315" s="496">
        <f t="shared" si="173"/>
        <v>0</v>
      </c>
      <c r="N315" s="496">
        <f t="shared" si="173"/>
        <v>0</v>
      </c>
      <c r="O315" s="496">
        <f t="shared" si="173"/>
        <v>186</v>
      </c>
      <c r="P315" s="497">
        <f t="shared" si="154"/>
        <v>0</v>
      </c>
      <c r="Q315" s="497">
        <f t="shared" si="173"/>
        <v>0</v>
      </c>
      <c r="R315" s="497">
        <f t="shared" si="173"/>
        <v>0</v>
      </c>
      <c r="S315" s="497">
        <f t="shared" si="173"/>
        <v>0</v>
      </c>
      <c r="T315" s="497"/>
      <c r="U315" s="497">
        <f t="shared" si="173"/>
        <v>0</v>
      </c>
      <c r="V315" s="498">
        <f t="shared" ref="V315:AB316" si="174">V316</f>
        <v>0</v>
      </c>
      <c r="W315" s="497">
        <f t="shared" si="174"/>
        <v>0</v>
      </c>
      <c r="X315" s="497">
        <f t="shared" si="174"/>
        <v>0</v>
      </c>
      <c r="Y315" s="497">
        <f t="shared" si="174"/>
        <v>0</v>
      </c>
      <c r="Z315" s="91">
        <f t="shared" si="174"/>
        <v>0</v>
      </c>
      <c r="AA315" s="91">
        <f t="shared" si="174"/>
        <v>0</v>
      </c>
      <c r="AB315" s="7">
        <f t="shared" si="174"/>
        <v>0</v>
      </c>
      <c r="AD315" s="24"/>
    </row>
    <row r="316" spans="1:30" ht="35.25" hidden="1" customHeight="1" x14ac:dyDescent="0.3">
      <c r="A316" s="181" t="s">
        <v>107</v>
      </c>
      <c r="B316" s="194" t="s">
        <v>238</v>
      </c>
      <c r="C316" s="282" t="s">
        <v>38</v>
      </c>
      <c r="D316" s="351" t="s">
        <v>121</v>
      </c>
      <c r="E316" s="491" t="s">
        <v>718</v>
      </c>
      <c r="F316" s="492" t="s">
        <v>642</v>
      </c>
      <c r="G316" s="492" t="s">
        <v>41</v>
      </c>
      <c r="H316" s="493" t="s">
        <v>1219</v>
      </c>
      <c r="I316" s="500" t="s">
        <v>524</v>
      </c>
      <c r="J316" s="194" t="s">
        <v>80</v>
      </c>
      <c r="K316" s="496">
        <f t="shared" si="173"/>
        <v>206</v>
      </c>
      <c r="L316" s="496">
        <f t="shared" si="173"/>
        <v>216.6</v>
      </c>
      <c r="M316" s="496">
        <f t="shared" si="173"/>
        <v>0</v>
      </c>
      <c r="N316" s="496">
        <f t="shared" si="173"/>
        <v>0</v>
      </c>
      <c r="O316" s="496">
        <f t="shared" si="173"/>
        <v>186</v>
      </c>
      <c r="P316" s="497">
        <f t="shared" si="154"/>
        <v>0</v>
      </c>
      <c r="Q316" s="497">
        <f t="shared" si="173"/>
        <v>0</v>
      </c>
      <c r="R316" s="497">
        <f t="shared" si="173"/>
        <v>0</v>
      </c>
      <c r="S316" s="497">
        <f t="shared" si="173"/>
        <v>0</v>
      </c>
      <c r="T316" s="497"/>
      <c r="U316" s="497">
        <f t="shared" si="173"/>
        <v>0</v>
      </c>
      <c r="V316" s="498">
        <f t="shared" si="174"/>
        <v>0</v>
      </c>
      <c r="W316" s="497">
        <f t="shared" si="174"/>
        <v>0</v>
      </c>
      <c r="X316" s="497">
        <f t="shared" si="174"/>
        <v>0</v>
      </c>
      <c r="Y316" s="497">
        <f t="shared" si="174"/>
        <v>0</v>
      </c>
      <c r="Z316" s="91">
        <f t="shared" si="174"/>
        <v>0</v>
      </c>
      <c r="AA316" s="91">
        <f t="shared" si="174"/>
        <v>0</v>
      </c>
      <c r="AB316" s="7">
        <f t="shared" si="174"/>
        <v>0</v>
      </c>
      <c r="AD316" s="24"/>
    </row>
    <row r="317" spans="1:30" ht="34.5" hidden="1" customHeight="1" x14ac:dyDescent="0.3">
      <c r="A317" s="181" t="s">
        <v>152</v>
      </c>
      <c r="B317" s="194" t="s">
        <v>238</v>
      </c>
      <c r="C317" s="282" t="s">
        <v>38</v>
      </c>
      <c r="D317" s="351" t="s">
        <v>121</v>
      </c>
      <c r="E317" s="490" t="s">
        <v>718</v>
      </c>
      <c r="F317" s="499" t="s">
        <v>642</v>
      </c>
      <c r="G317" s="499" t="s">
        <v>41</v>
      </c>
      <c r="H317" s="500" t="s">
        <v>1219</v>
      </c>
      <c r="I317" s="500" t="s">
        <v>524</v>
      </c>
      <c r="J317" s="194" t="s">
        <v>82</v>
      </c>
      <c r="K317" s="496">
        <v>206</v>
      </c>
      <c r="L317" s="496">
        <f>186+30.6</f>
        <v>216.6</v>
      </c>
      <c r="M317" s="496"/>
      <c r="N317" s="496"/>
      <c r="O317" s="496">
        <v>186</v>
      </c>
      <c r="P317" s="497">
        <f t="shared" si="154"/>
        <v>0</v>
      </c>
      <c r="Q317" s="497"/>
      <c r="R317" s="497"/>
      <c r="S317" s="497"/>
      <c r="T317" s="497"/>
      <c r="U317" s="497">
        <f>V317+X317</f>
        <v>0</v>
      </c>
      <c r="V317" s="497"/>
      <c r="W317" s="497"/>
      <c r="X317" s="497"/>
      <c r="Y317" s="497">
        <v>0</v>
      </c>
      <c r="Z317" s="611"/>
      <c r="AA317" s="611"/>
      <c r="AB317" s="50"/>
      <c r="AD317" s="24"/>
    </row>
    <row r="318" spans="1:30" ht="34.5" hidden="1" customHeight="1" x14ac:dyDescent="0.3">
      <c r="A318" s="181" t="s">
        <v>522</v>
      </c>
      <c r="B318" s="194" t="s">
        <v>238</v>
      </c>
      <c r="C318" s="282" t="s">
        <v>38</v>
      </c>
      <c r="D318" s="351" t="s">
        <v>121</v>
      </c>
      <c r="E318" s="491" t="s">
        <v>718</v>
      </c>
      <c r="F318" s="492" t="s">
        <v>642</v>
      </c>
      <c r="G318" s="492" t="s">
        <v>41</v>
      </c>
      <c r="H318" s="493" t="s">
        <v>1220</v>
      </c>
      <c r="I318" s="500" t="s">
        <v>523</v>
      </c>
      <c r="J318" s="194"/>
      <c r="K318" s="496">
        <f t="shared" ref="K318:U319" si="175">K319</f>
        <v>10</v>
      </c>
      <c r="L318" s="496">
        <f t="shared" si="175"/>
        <v>0</v>
      </c>
      <c r="M318" s="496">
        <f t="shared" si="175"/>
        <v>0</v>
      </c>
      <c r="N318" s="496">
        <f t="shared" si="175"/>
        <v>0</v>
      </c>
      <c r="O318" s="496">
        <f t="shared" si="175"/>
        <v>0</v>
      </c>
      <c r="P318" s="497">
        <f t="shared" si="154"/>
        <v>0</v>
      </c>
      <c r="Q318" s="497">
        <f t="shared" si="175"/>
        <v>0</v>
      </c>
      <c r="R318" s="497">
        <f t="shared" si="175"/>
        <v>0</v>
      </c>
      <c r="S318" s="497">
        <f t="shared" si="175"/>
        <v>0</v>
      </c>
      <c r="T318" s="497"/>
      <c r="U318" s="497">
        <f t="shared" si="175"/>
        <v>0</v>
      </c>
      <c r="V318" s="498">
        <f t="shared" ref="V318:AB319" si="176">V319</f>
        <v>0</v>
      </c>
      <c r="W318" s="497">
        <f t="shared" si="176"/>
        <v>0</v>
      </c>
      <c r="X318" s="497">
        <f t="shared" si="176"/>
        <v>0</v>
      </c>
      <c r="Y318" s="497">
        <f t="shared" si="176"/>
        <v>0</v>
      </c>
      <c r="Z318" s="91">
        <f t="shared" si="176"/>
        <v>0</v>
      </c>
      <c r="AA318" s="91">
        <f t="shared" si="176"/>
        <v>0</v>
      </c>
      <c r="AB318" s="7">
        <f t="shared" si="176"/>
        <v>0</v>
      </c>
      <c r="AD318" s="24"/>
    </row>
    <row r="319" spans="1:30" ht="34.5" hidden="1" customHeight="1" x14ac:dyDescent="0.3">
      <c r="A319" s="181" t="s">
        <v>107</v>
      </c>
      <c r="B319" s="194" t="s">
        <v>238</v>
      </c>
      <c r="C319" s="282" t="s">
        <v>38</v>
      </c>
      <c r="D319" s="351" t="s">
        <v>121</v>
      </c>
      <c r="E319" s="490" t="s">
        <v>718</v>
      </c>
      <c r="F319" s="499" t="s">
        <v>642</v>
      </c>
      <c r="G319" s="499" t="s">
        <v>41</v>
      </c>
      <c r="H319" s="500" t="s">
        <v>1220</v>
      </c>
      <c r="I319" s="500" t="s">
        <v>523</v>
      </c>
      <c r="J319" s="194" t="s">
        <v>80</v>
      </c>
      <c r="K319" s="496">
        <f t="shared" si="175"/>
        <v>10</v>
      </c>
      <c r="L319" s="496">
        <f t="shared" si="175"/>
        <v>0</v>
      </c>
      <c r="M319" s="496">
        <f t="shared" si="175"/>
        <v>0</v>
      </c>
      <c r="N319" s="496">
        <f t="shared" si="175"/>
        <v>0</v>
      </c>
      <c r="O319" s="496">
        <f t="shared" si="175"/>
        <v>0</v>
      </c>
      <c r="P319" s="497">
        <f t="shared" si="154"/>
        <v>0</v>
      </c>
      <c r="Q319" s="497">
        <f t="shared" si="175"/>
        <v>0</v>
      </c>
      <c r="R319" s="497">
        <f t="shared" si="175"/>
        <v>0</v>
      </c>
      <c r="S319" s="497">
        <f t="shared" si="175"/>
        <v>0</v>
      </c>
      <c r="T319" s="497"/>
      <c r="U319" s="497">
        <f t="shared" si="175"/>
        <v>0</v>
      </c>
      <c r="V319" s="498">
        <f t="shared" si="176"/>
        <v>0</v>
      </c>
      <c r="W319" s="497">
        <f t="shared" si="176"/>
        <v>0</v>
      </c>
      <c r="X319" s="497">
        <f t="shared" si="176"/>
        <v>0</v>
      </c>
      <c r="Y319" s="497">
        <f t="shared" si="176"/>
        <v>0</v>
      </c>
      <c r="Z319" s="91">
        <f t="shared" si="176"/>
        <v>0</v>
      </c>
      <c r="AA319" s="91">
        <f t="shared" si="176"/>
        <v>0</v>
      </c>
      <c r="AB319" s="7">
        <f t="shared" si="176"/>
        <v>0</v>
      </c>
      <c r="AD319" s="24"/>
    </row>
    <row r="320" spans="1:30" ht="34.5" hidden="1" customHeight="1" x14ac:dyDescent="0.3">
      <c r="A320" s="181" t="s">
        <v>152</v>
      </c>
      <c r="B320" s="194" t="s">
        <v>238</v>
      </c>
      <c r="C320" s="282" t="s">
        <v>38</v>
      </c>
      <c r="D320" s="351" t="s">
        <v>121</v>
      </c>
      <c r="E320" s="490" t="s">
        <v>718</v>
      </c>
      <c r="F320" s="499" t="s">
        <v>642</v>
      </c>
      <c r="G320" s="499" t="s">
        <v>41</v>
      </c>
      <c r="H320" s="500" t="s">
        <v>1220</v>
      </c>
      <c r="I320" s="500" t="s">
        <v>523</v>
      </c>
      <c r="J320" s="194" t="s">
        <v>82</v>
      </c>
      <c r="K320" s="496">
        <v>10</v>
      </c>
      <c r="L320" s="496"/>
      <c r="M320" s="496"/>
      <c r="N320" s="496"/>
      <c r="O320" s="496"/>
      <c r="P320" s="497">
        <f t="shared" si="154"/>
        <v>0</v>
      </c>
      <c r="Q320" s="497"/>
      <c r="R320" s="497"/>
      <c r="S320" s="497"/>
      <c r="T320" s="497"/>
      <c r="U320" s="497">
        <v>0</v>
      </c>
      <c r="V320" s="497"/>
      <c r="W320" s="497"/>
      <c r="X320" s="497"/>
      <c r="Y320" s="497">
        <v>0</v>
      </c>
      <c r="Z320" s="611"/>
      <c r="AA320" s="611"/>
      <c r="AB320" s="50"/>
      <c r="AD320" s="24"/>
    </row>
    <row r="321" spans="1:30" ht="54.75" customHeight="1" x14ac:dyDescent="0.3">
      <c r="A321" s="181" t="s">
        <v>1391</v>
      </c>
      <c r="B321" s="194" t="s">
        <v>238</v>
      </c>
      <c r="C321" s="282" t="s">
        <v>38</v>
      </c>
      <c r="D321" s="351" t="s">
        <v>121</v>
      </c>
      <c r="E321" s="490" t="s">
        <v>1390</v>
      </c>
      <c r="F321" s="499" t="s">
        <v>642</v>
      </c>
      <c r="G321" s="499" t="s">
        <v>643</v>
      </c>
      <c r="H321" s="500" t="s">
        <v>644</v>
      </c>
      <c r="I321" s="353" t="s">
        <v>518</v>
      </c>
      <c r="J321" s="194"/>
      <c r="K321" s="496" t="e">
        <f>K322+K333+K329</f>
        <v>#REF!</v>
      </c>
      <c r="L321" s="496" t="e">
        <f>L322+L333+L329</f>
        <v>#REF!</v>
      </c>
      <c r="M321" s="496" t="e">
        <f>M322+M333+M329</f>
        <v>#REF!</v>
      </c>
      <c r="N321" s="496" t="e">
        <f>N322+N333+N329</f>
        <v>#REF!</v>
      </c>
      <c r="O321" s="496" t="e">
        <f>O322+O333+O329</f>
        <v>#REF!</v>
      </c>
      <c r="P321" s="497">
        <f>P329+P333</f>
        <v>400358.42</v>
      </c>
      <c r="Q321" s="497">
        <f t="shared" ref="Q321:AB321" si="177">Q329+Q333</f>
        <v>93333.33</v>
      </c>
      <c r="R321" s="497">
        <f t="shared" si="177"/>
        <v>7025.09</v>
      </c>
      <c r="S321" s="497">
        <f t="shared" si="177"/>
        <v>307025.09000000003</v>
      </c>
      <c r="T321" s="497"/>
      <c r="U321" s="497">
        <f>U329+U333</f>
        <v>400358.42</v>
      </c>
      <c r="V321" s="497">
        <f t="shared" si="177"/>
        <v>93333.33</v>
      </c>
      <c r="W321" s="497">
        <f t="shared" si="177"/>
        <v>7025.09</v>
      </c>
      <c r="X321" s="497">
        <f t="shared" si="177"/>
        <v>307025.09000000003</v>
      </c>
      <c r="Y321" s="497">
        <f t="shared" si="177"/>
        <v>400358.42</v>
      </c>
      <c r="Z321" s="497">
        <f t="shared" si="177"/>
        <v>93333.33</v>
      </c>
      <c r="AA321" s="497">
        <f t="shared" si="177"/>
        <v>7025.09</v>
      </c>
      <c r="AB321" s="497">
        <f t="shared" si="177"/>
        <v>307025.09000000003</v>
      </c>
      <c r="AC321" s="175"/>
      <c r="AD321" s="175"/>
    </row>
    <row r="322" spans="1:30" ht="57.75" hidden="1" customHeight="1" x14ac:dyDescent="0.3">
      <c r="A322" s="181" t="s">
        <v>1201</v>
      </c>
      <c r="B322" s="194" t="s">
        <v>238</v>
      </c>
      <c r="C322" s="282" t="s">
        <v>38</v>
      </c>
      <c r="D322" s="351" t="s">
        <v>121</v>
      </c>
      <c r="E322" s="490" t="s">
        <v>718</v>
      </c>
      <c r="F322" s="499" t="s">
        <v>642</v>
      </c>
      <c r="G322" s="499" t="s">
        <v>38</v>
      </c>
      <c r="H322" s="500" t="s">
        <v>644</v>
      </c>
      <c r="I322" s="353" t="s">
        <v>519</v>
      </c>
      <c r="J322" s="194"/>
      <c r="K322" s="496">
        <f t="shared" ref="K322:S322" si="178">K323+K326</f>
        <v>0</v>
      </c>
      <c r="L322" s="496">
        <f t="shared" si="178"/>
        <v>0</v>
      </c>
      <c r="M322" s="496">
        <f t="shared" si="178"/>
        <v>0</v>
      </c>
      <c r="N322" s="496">
        <f t="shared" si="178"/>
        <v>0</v>
      </c>
      <c r="O322" s="496">
        <f t="shared" si="178"/>
        <v>0</v>
      </c>
      <c r="P322" s="497">
        <f t="shared" ref="P322:P339" si="179">Q322+S322+T322</f>
        <v>0</v>
      </c>
      <c r="Q322" s="497">
        <f t="shared" si="178"/>
        <v>0</v>
      </c>
      <c r="R322" s="497">
        <f t="shared" si="178"/>
        <v>0</v>
      </c>
      <c r="S322" s="497">
        <f t="shared" si="178"/>
        <v>0</v>
      </c>
      <c r="T322" s="497"/>
      <c r="U322" s="497"/>
      <c r="V322" s="497"/>
      <c r="W322" s="497"/>
      <c r="X322" s="497"/>
      <c r="Y322" s="497"/>
      <c r="Z322" s="497"/>
      <c r="AA322" s="497"/>
      <c r="AB322" s="497"/>
      <c r="AC322" s="175"/>
      <c r="AD322" s="175"/>
    </row>
    <row r="323" spans="1:30" ht="24.75" hidden="1" customHeight="1" x14ac:dyDescent="0.3">
      <c r="A323" s="181" t="s">
        <v>159</v>
      </c>
      <c r="B323" s="194" t="s">
        <v>238</v>
      </c>
      <c r="C323" s="282" t="s">
        <v>38</v>
      </c>
      <c r="D323" s="351" t="s">
        <v>121</v>
      </c>
      <c r="E323" s="490" t="s">
        <v>718</v>
      </c>
      <c r="F323" s="499" t="s">
        <v>642</v>
      </c>
      <c r="G323" s="499" t="s">
        <v>38</v>
      </c>
      <c r="H323" s="500" t="s">
        <v>1216</v>
      </c>
      <c r="I323" s="353" t="s">
        <v>520</v>
      </c>
      <c r="J323" s="194"/>
      <c r="K323" s="496">
        <f t="shared" ref="K323:S324" si="180">K324</f>
        <v>0</v>
      </c>
      <c r="L323" s="496">
        <f t="shared" si="180"/>
        <v>0</v>
      </c>
      <c r="M323" s="496">
        <f t="shared" si="180"/>
        <v>0</v>
      </c>
      <c r="N323" s="496">
        <f t="shared" si="180"/>
        <v>0</v>
      </c>
      <c r="O323" s="496">
        <f t="shared" si="180"/>
        <v>0</v>
      </c>
      <c r="P323" s="497">
        <f t="shared" si="179"/>
        <v>0</v>
      </c>
      <c r="Q323" s="497">
        <f t="shared" si="180"/>
        <v>0</v>
      </c>
      <c r="R323" s="497">
        <f t="shared" si="180"/>
        <v>0</v>
      </c>
      <c r="S323" s="497">
        <f t="shared" si="180"/>
        <v>0</v>
      </c>
      <c r="T323" s="497"/>
      <c r="U323" s="497"/>
      <c r="V323" s="497"/>
      <c r="W323" s="497"/>
      <c r="X323" s="497"/>
      <c r="Y323" s="497"/>
      <c r="Z323" s="497"/>
      <c r="AA323" s="497"/>
      <c r="AB323" s="497"/>
      <c r="AC323" s="175"/>
      <c r="AD323" s="175"/>
    </row>
    <row r="324" spans="1:30" ht="42" hidden="1" customHeight="1" x14ac:dyDescent="0.3">
      <c r="A324" s="181" t="s">
        <v>107</v>
      </c>
      <c r="B324" s="194" t="s">
        <v>238</v>
      </c>
      <c r="C324" s="194" t="s">
        <v>38</v>
      </c>
      <c r="D324" s="351" t="s">
        <v>121</v>
      </c>
      <c r="E324" s="491" t="s">
        <v>718</v>
      </c>
      <c r="F324" s="492" t="s">
        <v>642</v>
      </c>
      <c r="G324" s="492" t="s">
        <v>38</v>
      </c>
      <c r="H324" s="493" t="s">
        <v>1216</v>
      </c>
      <c r="I324" s="353" t="s">
        <v>520</v>
      </c>
      <c r="J324" s="194" t="s">
        <v>80</v>
      </c>
      <c r="K324" s="496">
        <f t="shared" si="180"/>
        <v>0</v>
      </c>
      <c r="L324" s="496">
        <f t="shared" si="180"/>
        <v>0</v>
      </c>
      <c r="M324" s="496">
        <f t="shared" si="180"/>
        <v>0</v>
      </c>
      <c r="N324" s="496">
        <f t="shared" si="180"/>
        <v>0</v>
      </c>
      <c r="O324" s="496">
        <f t="shared" si="180"/>
        <v>0</v>
      </c>
      <c r="P324" s="497">
        <f t="shared" si="179"/>
        <v>0</v>
      </c>
      <c r="Q324" s="497">
        <f t="shared" si="180"/>
        <v>0</v>
      </c>
      <c r="R324" s="497">
        <f t="shared" si="180"/>
        <v>0</v>
      </c>
      <c r="S324" s="497">
        <f t="shared" si="180"/>
        <v>0</v>
      </c>
      <c r="T324" s="497"/>
      <c r="U324" s="497"/>
      <c r="V324" s="497"/>
      <c r="W324" s="497"/>
      <c r="X324" s="497"/>
      <c r="Y324" s="497"/>
      <c r="Z324" s="497"/>
      <c r="AA324" s="497"/>
      <c r="AB324" s="497"/>
      <c r="AC324" s="175"/>
      <c r="AD324" s="175"/>
    </row>
    <row r="325" spans="1:30" ht="8.25" hidden="1" customHeight="1" x14ac:dyDescent="0.3">
      <c r="A325" s="181" t="s">
        <v>152</v>
      </c>
      <c r="B325" s="194" t="s">
        <v>238</v>
      </c>
      <c r="C325" s="194" t="s">
        <v>38</v>
      </c>
      <c r="D325" s="351" t="s">
        <v>121</v>
      </c>
      <c r="E325" s="490" t="s">
        <v>718</v>
      </c>
      <c r="F325" s="499" t="s">
        <v>642</v>
      </c>
      <c r="G325" s="499" t="s">
        <v>38</v>
      </c>
      <c r="H325" s="500" t="s">
        <v>1216</v>
      </c>
      <c r="I325" s="353" t="s">
        <v>520</v>
      </c>
      <c r="J325" s="194" t="s">
        <v>82</v>
      </c>
      <c r="K325" s="496"/>
      <c r="L325" s="496"/>
      <c r="M325" s="496"/>
      <c r="N325" s="496"/>
      <c r="O325" s="496"/>
      <c r="P325" s="497">
        <f t="shared" si="179"/>
        <v>0</v>
      </c>
      <c r="Q325" s="497"/>
      <c r="R325" s="497"/>
      <c r="S325" s="497"/>
      <c r="T325" s="497"/>
      <c r="U325" s="497"/>
      <c r="V325" s="497"/>
      <c r="W325" s="497"/>
      <c r="X325" s="497"/>
      <c r="Y325" s="497"/>
      <c r="Z325" s="497"/>
      <c r="AA325" s="497"/>
      <c r="AB325" s="497"/>
      <c r="AC325" s="175"/>
      <c r="AD325" s="175"/>
    </row>
    <row r="326" spans="1:30" ht="8.25" hidden="1" customHeight="1" x14ac:dyDescent="0.3">
      <c r="A326" s="181" t="s">
        <v>246</v>
      </c>
      <c r="B326" s="194" t="s">
        <v>238</v>
      </c>
      <c r="C326" s="194" t="s">
        <v>38</v>
      </c>
      <c r="D326" s="351" t="s">
        <v>121</v>
      </c>
      <c r="E326" s="491" t="s">
        <v>718</v>
      </c>
      <c r="F326" s="492" t="s">
        <v>642</v>
      </c>
      <c r="G326" s="492" t="s">
        <v>38</v>
      </c>
      <c r="H326" s="493" t="s">
        <v>1217</v>
      </c>
      <c r="I326" s="353" t="s">
        <v>521</v>
      </c>
      <c r="J326" s="194"/>
      <c r="K326" s="496">
        <f t="shared" ref="K326:S327" si="181">K327</f>
        <v>0</v>
      </c>
      <c r="L326" s="496">
        <f t="shared" si="181"/>
        <v>0</v>
      </c>
      <c r="M326" s="496">
        <f t="shared" si="181"/>
        <v>0</v>
      </c>
      <c r="N326" s="496">
        <f t="shared" si="181"/>
        <v>0</v>
      </c>
      <c r="O326" s="496">
        <f t="shared" si="181"/>
        <v>0</v>
      </c>
      <c r="P326" s="497">
        <f t="shared" si="179"/>
        <v>0</v>
      </c>
      <c r="Q326" s="497">
        <f t="shared" si="181"/>
        <v>0</v>
      </c>
      <c r="R326" s="497">
        <f t="shared" si="181"/>
        <v>0</v>
      </c>
      <c r="S326" s="497">
        <f t="shared" si="181"/>
        <v>0</v>
      </c>
      <c r="T326" s="497"/>
      <c r="U326" s="497"/>
      <c r="V326" s="497"/>
      <c r="W326" s="497"/>
      <c r="X326" s="497"/>
      <c r="Y326" s="497"/>
      <c r="Z326" s="497"/>
      <c r="AA326" s="497"/>
      <c r="AB326" s="497"/>
      <c r="AC326" s="175"/>
      <c r="AD326" s="175"/>
    </row>
    <row r="327" spans="1:30" ht="8.25" hidden="1" customHeight="1" x14ac:dyDescent="0.3">
      <c r="A327" s="181" t="s">
        <v>223</v>
      </c>
      <c r="B327" s="194" t="s">
        <v>238</v>
      </c>
      <c r="C327" s="194" t="s">
        <v>38</v>
      </c>
      <c r="D327" s="351" t="s">
        <v>121</v>
      </c>
      <c r="E327" s="490" t="s">
        <v>718</v>
      </c>
      <c r="F327" s="499" t="s">
        <v>642</v>
      </c>
      <c r="G327" s="499" t="s">
        <v>38</v>
      </c>
      <c r="H327" s="500" t="s">
        <v>1217</v>
      </c>
      <c r="I327" s="353" t="s">
        <v>521</v>
      </c>
      <c r="J327" s="194" t="s">
        <v>14</v>
      </c>
      <c r="K327" s="496">
        <f t="shared" si="181"/>
        <v>0</v>
      </c>
      <c r="L327" s="496">
        <f t="shared" si="181"/>
        <v>0</v>
      </c>
      <c r="M327" s="496">
        <f t="shared" si="181"/>
        <v>0</v>
      </c>
      <c r="N327" s="496">
        <f t="shared" si="181"/>
        <v>0</v>
      </c>
      <c r="O327" s="496">
        <f t="shared" si="181"/>
        <v>0</v>
      </c>
      <c r="P327" s="497">
        <f t="shared" si="179"/>
        <v>0</v>
      </c>
      <c r="Q327" s="497">
        <f t="shared" si="181"/>
        <v>0</v>
      </c>
      <c r="R327" s="497">
        <f t="shared" si="181"/>
        <v>0</v>
      </c>
      <c r="S327" s="497">
        <f t="shared" si="181"/>
        <v>0</v>
      </c>
      <c r="T327" s="497"/>
      <c r="U327" s="497"/>
      <c r="V327" s="497"/>
      <c r="W327" s="497"/>
      <c r="X327" s="497"/>
      <c r="Y327" s="497"/>
      <c r="Z327" s="497"/>
      <c r="AA327" s="497"/>
      <c r="AB327" s="497"/>
      <c r="AC327" s="175"/>
      <c r="AD327" s="175"/>
    </row>
    <row r="328" spans="1:30" ht="8.25" hidden="1" customHeight="1" x14ac:dyDescent="0.3">
      <c r="A328" s="181" t="s">
        <v>78</v>
      </c>
      <c r="B328" s="194" t="s">
        <v>238</v>
      </c>
      <c r="C328" s="194" t="s">
        <v>38</v>
      </c>
      <c r="D328" s="351" t="s">
        <v>121</v>
      </c>
      <c r="E328" s="490" t="s">
        <v>718</v>
      </c>
      <c r="F328" s="499" t="s">
        <v>642</v>
      </c>
      <c r="G328" s="499" t="s">
        <v>38</v>
      </c>
      <c r="H328" s="500" t="s">
        <v>1217</v>
      </c>
      <c r="I328" s="353" t="s">
        <v>521</v>
      </c>
      <c r="J328" s="194" t="s">
        <v>79</v>
      </c>
      <c r="K328" s="496"/>
      <c r="L328" s="496"/>
      <c r="M328" s="496"/>
      <c r="N328" s="496"/>
      <c r="O328" s="496"/>
      <c r="P328" s="497"/>
      <c r="Q328" s="497"/>
      <c r="R328" s="497"/>
      <c r="S328" s="497"/>
      <c r="T328" s="497"/>
      <c r="U328" s="497"/>
      <c r="V328" s="497"/>
      <c r="W328" s="497"/>
      <c r="X328" s="497"/>
      <c r="Y328" s="497"/>
      <c r="Z328" s="497"/>
      <c r="AA328" s="497"/>
      <c r="AB328" s="497"/>
      <c r="AC328" s="175"/>
      <c r="AD328" s="175"/>
    </row>
    <row r="329" spans="1:30" ht="66.95" customHeight="1" x14ac:dyDescent="0.3">
      <c r="A329" s="727" t="s">
        <v>1392</v>
      </c>
      <c r="B329" s="194" t="s">
        <v>238</v>
      </c>
      <c r="C329" s="194" t="s">
        <v>38</v>
      </c>
      <c r="D329" s="351" t="s">
        <v>121</v>
      </c>
      <c r="E329" s="490" t="s">
        <v>1390</v>
      </c>
      <c r="F329" s="499" t="s">
        <v>642</v>
      </c>
      <c r="G329" s="499" t="s">
        <v>647</v>
      </c>
      <c r="H329" s="500" t="s">
        <v>644</v>
      </c>
      <c r="I329" s="353"/>
      <c r="J329" s="194"/>
      <c r="K329" s="496" t="e">
        <f>#REF!+K330</f>
        <v>#REF!</v>
      </c>
      <c r="L329" s="496" t="e">
        <f>#REF!+L330</f>
        <v>#REF!</v>
      </c>
      <c r="M329" s="496" t="e">
        <f>#REF!+M330</f>
        <v>#REF!</v>
      </c>
      <c r="N329" s="496" t="e">
        <f>#REF!+N330</f>
        <v>#REF!</v>
      </c>
      <c r="O329" s="496" t="e">
        <f>#REF!+O330</f>
        <v>#REF!</v>
      </c>
      <c r="P329" s="497">
        <f>Q329+R329</f>
        <v>100358.42</v>
      </c>
      <c r="Q329" s="497">
        <f>Q330</f>
        <v>93333.33</v>
      </c>
      <c r="R329" s="497">
        <f>R330</f>
        <v>7025.09</v>
      </c>
      <c r="S329" s="497">
        <f>S330</f>
        <v>7025.09</v>
      </c>
      <c r="T329" s="497"/>
      <c r="U329" s="497">
        <f t="shared" ref="U329:Z329" si="182">U330</f>
        <v>100358.42</v>
      </c>
      <c r="V329" s="497">
        <f t="shared" si="182"/>
        <v>93333.33</v>
      </c>
      <c r="W329" s="497">
        <f t="shared" si="182"/>
        <v>7025.09</v>
      </c>
      <c r="X329" s="497">
        <f t="shared" si="182"/>
        <v>7025.09</v>
      </c>
      <c r="Y329" s="497">
        <f t="shared" si="182"/>
        <v>100358.42</v>
      </c>
      <c r="Z329" s="497">
        <f t="shared" si="182"/>
        <v>93333.33</v>
      </c>
      <c r="AA329" s="497">
        <f t="shared" ref="AA329:AB331" si="183">AA330</f>
        <v>7025.09</v>
      </c>
      <c r="AB329" s="497">
        <f>AB330</f>
        <v>7025.09</v>
      </c>
      <c r="AC329" s="175"/>
      <c r="AD329" s="175"/>
    </row>
    <row r="330" spans="1:30" ht="53.25" customHeight="1" x14ac:dyDescent="0.3">
      <c r="A330" s="181" t="s">
        <v>1085</v>
      </c>
      <c r="B330" s="194" t="s">
        <v>238</v>
      </c>
      <c r="C330" s="282" t="s">
        <v>38</v>
      </c>
      <c r="D330" s="490" t="s">
        <v>121</v>
      </c>
      <c r="E330" s="490" t="s">
        <v>1390</v>
      </c>
      <c r="F330" s="492" t="s">
        <v>642</v>
      </c>
      <c r="G330" s="492" t="s">
        <v>647</v>
      </c>
      <c r="H330" s="493" t="s">
        <v>746</v>
      </c>
      <c r="I330" s="500" t="s">
        <v>260</v>
      </c>
      <c r="J330" s="282"/>
      <c r="K330" s="496">
        <f t="shared" ref="K330:Z331" si="184">K331</f>
        <v>60</v>
      </c>
      <c r="L330" s="496">
        <f t="shared" si="184"/>
        <v>0</v>
      </c>
      <c r="M330" s="496">
        <f t="shared" si="184"/>
        <v>49.8</v>
      </c>
      <c r="N330" s="496">
        <f t="shared" si="184"/>
        <v>0</v>
      </c>
      <c r="O330" s="496">
        <f t="shared" si="184"/>
        <v>4.9000000000000004</v>
      </c>
      <c r="P330" s="497">
        <f>Q330+R330</f>
        <v>100358.42</v>
      </c>
      <c r="Q330" s="497">
        <f t="shared" si="184"/>
        <v>93333.33</v>
      </c>
      <c r="R330" s="497">
        <f t="shared" si="184"/>
        <v>7025.09</v>
      </c>
      <c r="S330" s="497">
        <f t="shared" si="184"/>
        <v>7025.09</v>
      </c>
      <c r="T330" s="497"/>
      <c r="U330" s="497">
        <f t="shared" si="184"/>
        <v>100358.42</v>
      </c>
      <c r="V330" s="497">
        <f t="shared" si="184"/>
        <v>93333.33</v>
      </c>
      <c r="W330" s="497">
        <f t="shared" si="184"/>
        <v>7025.09</v>
      </c>
      <c r="X330" s="497">
        <f t="shared" si="184"/>
        <v>7025.09</v>
      </c>
      <c r="Y330" s="497">
        <f t="shared" si="184"/>
        <v>100358.42</v>
      </c>
      <c r="Z330" s="497">
        <f t="shared" si="184"/>
        <v>93333.33</v>
      </c>
      <c r="AA330" s="497">
        <f t="shared" si="183"/>
        <v>7025.09</v>
      </c>
      <c r="AB330" s="497">
        <f t="shared" si="183"/>
        <v>7025.09</v>
      </c>
      <c r="AC330" s="175"/>
      <c r="AD330" s="175"/>
    </row>
    <row r="331" spans="1:30" ht="39" customHeight="1" x14ac:dyDescent="0.3">
      <c r="A331" s="181" t="s">
        <v>107</v>
      </c>
      <c r="B331" s="194" t="s">
        <v>238</v>
      </c>
      <c r="C331" s="282" t="s">
        <v>38</v>
      </c>
      <c r="D331" s="490" t="s">
        <v>121</v>
      </c>
      <c r="E331" s="490" t="s">
        <v>1390</v>
      </c>
      <c r="F331" s="499" t="s">
        <v>642</v>
      </c>
      <c r="G331" s="499" t="s">
        <v>647</v>
      </c>
      <c r="H331" s="500" t="s">
        <v>746</v>
      </c>
      <c r="I331" s="500" t="s">
        <v>260</v>
      </c>
      <c r="J331" s="194" t="s">
        <v>80</v>
      </c>
      <c r="K331" s="496">
        <f t="shared" si="184"/>
        <v>60</v>
      </c>
      <c r="L331" s="496">
        <f t="shared" si="184"/>
        <v>0</v>
      </c>
      <c r="M331" s="496">
        <f t="shared" si="184"/>
        <v>49.8</v>
      </c>
      <c r="N331" s="496">
        <f t="shared" si="184"/>
        <v>0</v>
      </c>
      <c r="O331" s="496">
        <f t="shared" si="184"/>
        <v>4.9000000000000004</v>
      </c>
      <c r="P331" s="497">
        <f>Q331+R331</f>
        <v>100358.42</v>
      </c>
      <c r="Q331" s="497">
        <f t="shared" si="184"/>
        <v>93333.33</v>
      </c>
      <c r="R331" s="497">
        <f t="shared" si="184"/>
        <v>7025.09</v>
      </c>
      <c r="S331" s="497">
        <f>S332</f>
        <v>7025.09</v>
      </c>
      <c r="T331" s="497"/>
      <c r="U331" s="497">
        <f t="shared" si="184"/>
        <v>100358.42</v>
      </c>
      <c r="V331" s="497">
        <f t="shared" si="184"/>
        <v>93333.33</v>
      </c>
      <c r="W331" s="497">
        <f t="shared" si="184"/>
        <v>7025.09</v>
      </c>
      <c r="X331" s="497">
        <f t="shared" si="184"/>
        <v>7025.09</v>
      </c>
      <c r="Y331" s="497">
        <f t="shared" si="184"/>
        <v>100358.42</v>
      </c>
      <c r="Z331" s="497">
        <f t="shared" si="184"/>
        <v>93333.33</v>
      </c>
      <c r="AA331" s="497">
        <f t="shared" si="183"/>
        <v>7025.09</v>
      </c>
      <c r="AB331" s="497">
        <f t="shared" si="183"/>
        <v>7025.09</v>
      </c>
      <c r="AC331" s="175"/>
      <c r="AD331" s="175"/>
    </row>
    <row r="332" spans="1:30" ht="42.75" customHeight="1" x14ac:dyDescent="0.3">
      <c r="A332" s="181" t="s">
        <v>152</v>
      </c>
      <c r="B332" s="194" t="s">
        <v>238</v>
      </c>
      <c r="C332" s="282" t="s">
        <v>38</v>
      </c>
      <c r="D332" s="490" t="s">
        <v>121</v>
      </c>
      <c r="E332" s="490" t="s">
        <v>1390</v>
      </c>
      <c r="F332" s="492" t="s">
        <v>642</v>
      </c>
      <c r="G332" s="492" t="s">
        <v>647</v>
      </c>
      <c r="H332" s="493" t="s">
        <v>746</v>
      </c>
      <c r="I332" s="500" t="s">
        <v>260</v>
      </c>
      <c r="J332" s="194" t="s">
        <v>82</v>
      </c>
      <c r="K332" s="496">
        <f>51.6+1.8+6.6</f>
        <v>60</v>
      </c>
      <c r="L332" s="496">
        <f>M332+O332-54.7</f>
        <v>0</v>
      </c>
      <c r="M332" s="496">
        <v>49.8</v>
      </c>
      <c r="N332" s="496"/>
      <c r="O332" s="496">
        <v>4.9000000000000004</v>
      </c>
      <c r="P332" s="497">
        <f>S332+Q332</f>
        <v>100358.42</v>
      </c>
      <c r="Q332" s="497">
        <v>93333.33</v>
      </c>
      <c r="R332" s="497">
        <v>7025.09</v>
      </c>
      <c r="S332" s="497">
        <v>7025.09</v>
      </c>
      <c r="T332" s="497"/>
      <c r="U332" s="497">
        <f>V332+X332</f>
        <v>100358.42</v>
      </c>
      <c r="V332" s="497">
        <v>93333.33</v>
      </c>
      <c r="W332" s="497">
        <v>7025.09</v>
      </c>
      <c r="X332" s="497">
        <v>7025.09</v>
      </c>
      <c r="Y332" s="497">
        <f>Z332+AB332</f>
        <v>100358.42</v>
      </c>
      <c r="Z332" s="497">
        <v>93333.33</v>
      </c>
      <c r="AA332" s="497">
        <v>7025.09</v>
      </c>
      <c r="AB332" s="497">
        <f>AA332</f>
        <v>7025.09</v>
      </c>
      <c r="AC332" s="175"/>
      <c r="AD332" s="175"/>
    </row>
    <row r="333" spans="1:30" ht="54" customHeight="1" x14ac:dyDescent="0.3">
      <c r="A333" s="726" t="s">
        <v>1200</v>
      </c>
      <c r="B333" s="194" t="s">
        <v>238</v>
      </c>
      <c r="C333" s="282" t="s">
        <v>38</v>
      </c>
      <c r="D333" s="351" t="s">
        <v>121</v>
      </c>
      <c r="E333" s="490" t="s">
        <v>1390</v>
      </c>
      <c r="F333" s="499" t="s">
        <v>642</v>
      </c>
      <c r="G333" s="596" t="s">
        <v>27</v>
      </c>
      <c r="H333" s="500" t="s">
        <v>644</v>
      </c>
      <c r="I333" s="500" t="s">
        <v>526</v>
      </c>
      <c r="J333" s="192"/>
      <c r="K333" s="496">
        <f t="shared" ref="K333:R333" si="185">K334+K337+K340</f>
        <v>231</v>
      </c>
      <c r="L333" s="496">
        <f t="shared" si="185"/>
        <v>216.6</v>
      </c>
      <c r="M333" s="496">
        <f t="shared" si="185"/>
        <v>0</v>
      </c>
      <c r="N333" s="496">
        <f t="shared" si="185"/>
        <v>0</v>
      </c>
      <c r="O333" s="496">
        <f t="shared" si="185"/>
        <v>186</v>
      </c>
      <c r="P333" s="497">
        <f t="shared" si="179"/>
        <v>300000</v>
      </c>
      <c r="Q333" s="497">
        <f t="shared" si="185"/>
        <v>0</v>
      </c>
      <c r="R333" s="497">
        <f t="shared" si="185"/>
        <v>0</v>
      </c>
      <c r="S333" s="497">
        <f>S334+S337+S340</f>
        <v>300000</v>
      </c>
      <c r="T333" s="497"/>
      <c r="U333" s="497">
        <f t="shared" ref="U333:AB333" si="186">U334+U337+U340</f>
        <v>300000</v>
      </c>
      <c r="V333" s="498">
        <f t="shared" si="186"/>
        <v>0</v>
      </c>
      <c r="W333" s="497">
        <f t="shared" si="186"/>
        <v>0</v>
      </c>
      <c r="X333" s="497">
        <f t="shared" si="186"/>
        <v>300000</v>
      </c>
      <c r="Y333" s="497">
        <f t="shared" si="186"/>
        <v>300000</v>
      </c>
      <c r="Z333" s="91">
        <f t="shared" si="186"/>
        <v>0</v>
      </c>
      <c r="AA333" s="91">
        <f t="shared" si="186"/>
        <v>0</v>
      </c>
      <c r="AB333" s="7">
        <f t="shared" si="186"/>
        <v>300000</v>
      </c>
      <c r="AC333" s="175"/>
      <c r="AD333" s="175"/>
    </row>
    <row r="334" spans="1:30" ht="54.75" hidden="1" customHeight="1" x14ac:dyDescent="0.3">
      <c r="A334" s="181" t="s">
        <v>360</v>
      </c>
      <c r="B334" s="194" t="s">
        <v>238</v>
      </c>
      <c r="C334" s="282" t="s">
        <v>38</v>
      </c>
      <c r="D334" s="351" t="s">
        <v>121</v>
      </c>
      <c r="E334" s="490" t="s">
        <v>1390</v>
      </c>
      <c r="F334" s="492" t="s">
        <v>642</v>
      </c>
      <c r="G334" s="492" t="s">
        <v>41</v>
      </c>
      <c r="H334" s="493" t="s">
        <v>1218</v>
      </c>
      <c r="I334" s="353" t="s">
        <v>525</v>
      </c>
      <c r="J334" s="194"/>
      <c r="K334" s="496">
        <f t="shared" ref="K334:Z335" si="187">K335</f>
        <v>15</v>
      </c>
      <c r="L334" s="496">
        <f t="shared" si="187"/>
        <v>0</v>
      </c>
      <c r="M334" s="496">
        <f t="shared" si="187"/>
        <v>0</v>
      </c>
      <c r="N334" s="496">
        <f t="shared" si="187"/>
        <v>0</v>
      </c>
      <c r="O334" s="496">
        <f t="shared" si="187"/>
        <v>0</v>
      </c>
      <c r="P334" s="497">
        <f t="shared" si="179"/>
        <v>0</v>
      </c>
      <c r="Q334" s="497">
        <f t="shared" si="187"/>
        <v>0</v>
      </c>
      <c r="R334" s="497">
        <f t="shared" si="187"/>
        <v>0</v>
      </c>
      <c r="S334" s="497">
        <f t="shared" si="187"/>
        <v>0</v>
      </c>
      <c r="T334" s="497"/>
      <c r="U334" s="497">
        <f t="shared" si="187"/>
        <v>0</v>
      </c>
      <c r="V334" s="498">
        <f t="shared" si="187"/>
        <v>0</v>
      </c>
      <c r="W334" s="497">
        <f t="shared" si="187"/>
        <v>0</v>
      </c>
      <c r="X334" s="497">
        <f t="shared" si="187"/>
        <v>0</v>
      </c>
      <c r="Y334" s="497">
        <f t="shared" si="187"/>
        <v>0</v>
      </c>
      <c r="Z334" s="91">
        <f t="shared" si="187"/>
        <v>0</v>
      </c>
      <c r="AA334" s="91">
        <f>AA335</f>
        <v>0</v>
      </c>
      <c r="AB334" s="7">
        <f>AB335</f>
        <v>0</v>
      </c>
      <c r="AC334" s="175"/>
      <c r="AD334" s="175"/>
    </row>
    <row r="335" spans="1:30" ht="39" hidden="1" customHeight="1" x14ac:dyDescent="0.3">
      <c r="A335" s="181" t="s">
        <v>107</v>
      </c>
      <c r="B335" s="194" t="s">
        <v>238</v>
      </c>
      <c r="C335" s="282" t="s">
        <v>38</v>
      </c>
      <c r="D335" s="351" t="s">
        <v>121</v>
      </c>
      <c r="E335" s="490" t="s">
        <v>1390</v>
      </c>
      <c r="F335" s="499" t="s">
        <v>642</v>
      </c>
      <c r="G335" s="499" t="s">
        <v>41</v>
      </c>
      <c r="H335" s="500" t="s">
        <v>1218</v>
      </c>
      <c r="I335" s="353" t="s">
        <v>525</v>
      </c>
      <c r="J335" s="194" t="s">
        <v>80</v>
      </c>
      <c r="K335" s="496">
        <f t="shared" si="187"/>
        <v>15</v>
      </c>
      <c r="L335" s="496">
        <f t="shared" si="187"/>
        <v>0</v>
      </c>
      <c r="M335" s="496">
        <f t="shared" si="187"/>
        <v>0</v>
      </c>
      <c r="N335" s="496">
        <f t="shared" si="187"/>
        <v>0</v>
      </c>
      <c r="O335" s="496">
        <f t="shared" si="187"/>
        <v>0</v>
      </c>
      <c r="P335" s="497">
        <f t="shared" si="179"/>
        <v>0</v>
      </c>
      <c r="Q335" s="497">
        <f t="shared" si="187"/>
        <v>0</v>
      </c>
      <c r="R335" s="497">
        <f t="shared" si="187"/>
        <v>0</v>
      </c>
      <c r="S335" s="497">
        <f t="shared" si="187"/>
        <v>0</v>
      </c>
      <c r="T335" s="497"/>
      <c r="U335" s="497">
        <f t="shared" si="187"/>
        <v>0</v>
      </c>
      <c r="V335" s="498">
        <f>V336</f>
        <v>0</v>
      </c>
      <c r="W335" s="497">
        <f>W336</f>
        <v>0</v>
      </c>
      <c r="X335" s="497">
        <f>X336</f>
        <v>0</v>
      </c>
      <c r="Y335" s="497">
        <f>Y336</f>
        <v>0</v>
      </c>
      <c r="Z335" s="91">
        <f>Z336</f>
        <v>0</v>
      </c>
      <c r="AA335" s="91">
        <f>AA336</f>
        <v>0</v>
      </c>
      <c r="AB335" s="7">
        <f>AB336</f>
        <v>0</v>
      </c>
      <c r="AC335" s="175"/>
      <c r="AD335" s="175"/>
    </row>
    <row r="336" spans="1:30" ht="35.1" hidden="1" customHeight="1" x14ac:dyDescent="0.3">
      <c r="A336" s="181" t="s">
        <v>152</v>
      </c>
      <c r="B336" s="194" t="s">
        <v>238</v>
      </c>
      <c r="C336" s="282" t="s">
        <v>38</v>
      </c>
      <c r="D336" s="351" t="s">
        <v>121</v>
      </c>
      <c r="E336" s="490" t="s">
        <v>1390</v>
      </c>
      <c r="F336" s="492" t="s">
        <v>642</v>
      </c>
      <c r="G336" s="492" t="s">
        <v>41</v>
      </c>
      <c r="H336" s="493" t="s">
        <v>1218</v>
      </c>
      <c r="I336" s="353" t="s">
        <v>525</v>
      </c>
      <c r="J336" s="194" t="s">
        <v>82</v>
      </c>
      <c r="K336" s="496">
        <v>15</v>
      </c>
      <c r="L336" s="496"/>
      <c r="M336" s="496"/>
      <c r="N336" s="496"/>
      <c r="O336" s="496"/>
      <c r="P336" s="497">
        <f t="shared" si="179"/>
        <v>0</v>
      </c>
      <c r="Q336" s="497"/>
      <c r="R336" s="497"/>
      <c r="S336" s="497"/>
      <c r="T336" s="497"/>
      <c r="U336" s="497">
        <f>V336+X336</f>
        <v>0</v>
      </c>
      <c r="V336" s="497"/>
      <c r="W336" s="497"/>
      <c r="X336" s="497"/>
      <c r="Y336" s="497">
        <f>Z336+AB336</f>
        <v>0</v>
      </c>
      <c r="Z336" s="611"/>
      <c r="AA336" s="611"/>
      <c r="AB336" s="50"/>
      <c r="AC336" s="175"/>
      <c r="AD336" s="175"/>
    </row>
    <row r="337" spans="1:30" ht="63.75" customHeight="1" x14ac:dyDescent="0.3">
      <c r="A337" s="181" t="s">
        <v>361</v>
      </c>
      <c r="B337" s="194" t="s">
        <v>238</v>
      </c>
      <c r="C337" s="282" t="s">
        <v>38</v>
      </c>
      <c r="D337" s="351" t="s">
        <v>121</v>
      </c>
      <c r="E337" s="490" t="s">
        <v>1390</v>
      </c>
      <c r="F337" s="499" t="s">
        <v>642</v>
      </c>
      <c r="G337" s="596" t="s">
        <v>27</v>
      </c>
      <c r="H337" s="500" t="s">
        <v>1219</v>
      </c>
      <c r="I337" s="500" t="s">
        <v>524</v>
      </c>
      <c r="J337" s="194"/>
      <c r="K337" s="496">
        <f t="shared" ref="K337:Z338" si="188">K338</f>
        <v>206</v>
      </c>
      <c r="L337" s="496">
        <f t="shared" si="188"/>
        <v>216.6</v>
      </c>
      <c r="M337" s="496">
        <f t="shared" si="188"/>
        <v>0</v>
      </c>
      <c r="N337" s="496">
        <f t="shared" si="188"/>
        <v>0</v>
      </c>
      <c r="O337" s="496">
        <f t="shared" si="188"/>
        <v>186</v>
      </c>
      <c r="P337" s="497">
        <f t="shared" si="179"/>
        <v>300000</v>
      </c>
      <c r="Q337" s="497">
        <f t="shared" si="188"/>
        <v>0</v>
      </c>
      <c r="R337" s="497">
        <f t="shared" si="188"/>
        <v>0</v>
      </c>
      <c r="S337" s="497">
        <f t="shared" si="188"/>
        <v>300000</v>
      </c>
      <c r="T337" s="497"/>
      <c r="U337" s="497">
        <f t="shared" si="188"/>
        <v>300000</v>
      </c>
      <c r="V337" s="498">
        <f t="shared" si="188"/>
        <v>0</v>
      </c>
      <c r="W337" s="497">
        <f t="shared" si="188"/>
        <v>0</v>
      </c>
      <c r="X337" s="497">
        <f t="shared" si="188"/>
        <v>300000</v>
      </c>
      <c r="Y337" s="497">
        <f t="shared" si="188"/>
        <v>300000</v>
      </c>
      <c r="Z337" s="91">
        <f t="shared" si="188"/>
        <v>0</v>
      </c>
      <c r="AA337" s="91">
        <f>AA338</f>
        <v>0</v>
      </c>
      <c r="AB337" s="7">
        <f>AB338</f>
        <v>300000</v>
      </c>
      <c r="AC337" s="175"/>
      <c r="AD337" s="175"/>
    </row>
    <row r="338" spans="1:30" ht="38.25" customHeight="1" x14ac:dyDescent="0.3">
      <c r="A338" s="181" t="s">
        <v>107</v>
      </c>
      <c r="B338" s="194" t="s">
        <v>238</v>
      </c>
      <c r="C338" s="282" t="s">
        <v>38</v>
      </c>
      <c r="D338" s="351" t="s">
        <v>121</v>
      </c>
      <c r="E338" s="490" t="s">
        <v>1390</v>
      </c>
      <c r="F338" s="492" t="s">
        <v>642</v>
      </c>
      <c r="G338" s="596" t="s">
        <v>27</v>
      </c>
      <c r="H338" s="493" t="s">
        <v>1219</v>
      </c>
      <c r="I338" s="500" t="s">
        <v>524</v>
      </c>
      <c r="J338" s="194" t="s">
        <v>80</v>
      </c>
      <c r="K338" s="496">
        <f t="shared" si="188"/>
        <v>206</v>
      </c>
      <c r="L338" s="496">
        <f t="shared" si="188"/>
        <v>216.6</v>
      </c>
      <c r="M338" s="496">
        <f t="shared" si="188"/>
        <v>0</v>
      </c>
      <c r="N338" s="496">
        <f t="shared" si="188"/>
        <v>0</v>
      </c>
      <c r="O338" s="496">
        <f t="shared" si="188"/>
        <v>186</v>
      </c>
      <c r="P338" s="497">
        <f t="shared" si="179"/>
        <v>300000</v>
      </c>
      <c r="Q338" s="497">
        <f t="shared" si="188"/>
        <v>0</v>
      </c>
      <c r="R338" s="497">
        <f t="shared" si="188"/>
        <v>0</v>
      </c>
      <c r="S338" s="497">
        <f t="shared" si="188"/>
        <v>300000</v>
      </c>
      <c r="T338" s="497"/>
      <c r="U338" s="497">
        <f t="shared" si="188"/>
        <v>300000</v>
      </c>
      <c r="V338" s="498">
        <f>V339</f>
        <v>0</v>
      </c>
      <c r="W338" s="497">
        <f>W339</f>
        <v>0</v>
      </c>
      <c r="X338" s="497">
        <f>X339</f>
        <v>300000</v>
      </c>
      <c r="Y338" s="497">
        <f>Y339</f>
        <v>300000</v>
      </c>
      <c r="Z338" s="91">
        <f>Z339</f>
        <v>0</v>
      </c>
      <c r="AA338" s="91">
        <f>AA339</f>
        <v>0</v>
      </c>
      <c r="AB338" s="7">
        <f>AB339</f>
        <v>300000</v>
      </c>
      <c r="AC338" s="175"/>
      <c r="AD338" s="175"/>
    </row>
    <row r="339" spans="1:30" ht="38.25" customHeight="1" x14ac:dyDescent="0.3">
      <c r="A339" s="181" t="s">
        <v>152</v>
      </c>
      <c r="B339" s="194" t="s">
        <v>238</v>
      </c>
      <c r="C339" s="282" t="s">
        <v>38</v>
      </c>
      <c r="D339" s="351" t="s">
        <v>121</v>
      </c>
      <c r="E339" s="490" t="s">
        <v>1390</v>
      </c>
      <c r="F339" s="499" t="s">
        <v>642</v>
      </c>
      <c r="G339" s="596" t="s">
        <v>27</v>
      </c>
      <c r="H339" s="500" t="s">
        <v>1219</v>
      </c>
      <c r="I339" s="500" t="s">
        <v>524</v>
      </c>
      <c r="J339" s="194" t="s">
        <v>82</v>
      </c>
      <c r="K339" s="496">
        <v>206</v>
      </c>
      <c r="L339" s="496">
        <f>186+30.6</f>
        <v>216.6</v>
      </c>
      <c r="M339" s="496"/>
      <c r="N339" s="496"/>
      <c r="O339" s="496">
        <v>186</v>
      </c>
      <c r="P339" s="497">
        <f t="shared" si="179"/>
        <v>300000</v>
      </c>
      <c r="Q339" s="497"/>
      <c r="R339" s="497"/>
      <c r="S339" s="497">
        <v>300000</v>
      </c>
      <c r="T339" s="497"/>
      <c r="U339" s="497">
        <f>V339+X339</f>
        <v>300000</v>
      </c>
      <c r="V339" s="497"/>
      <c r="W339" s="497"/>
      <c r="X339" s="497">
        <v>300000</v>
      </c>
      <c r="Y339" s="497">
        <f>Z339+AB339</f>
        <v>300000</v>
      </c>
      <c r="Z339" s="611"/>
      <c r="AA339" s="611"/>
      <c r="AB339" s="50">
        <v>300000</v>
      </c>
      <c r="AC339" s="175"/>
      <c r="AD339" s="175"/>
    </row>
    <row r="340" spans="1:30" ht="34.5" hidden="1" customHeight="1" x14ac:dyDescent="0.3">
      <c r="A340" s="181" t="s">
        <v>522</v>
      </c>
      <c r="B340" s="194" t="s">
        <v>238</v>
      </c>
      <c r="C340" s="282" t="s">
        <v>38</v>
      </c>
      <c r="D340" s="351" t="s">
        <v>121</v>
      </c>
      <c r="E340" s="490" t="s">
        <v>1390</v>
      </c>
      <c r="F340" s="492" t="s">
        <v>642</v>
      </c>
      <c r="G340" s="596" t="s">
        <v>27</v>
      </c>
      <c r="H340" s="493" t="s">
        <v>1220</v>
      </c>
      <c r="I340" s="500" t="s">
        <v>523</v>
      </c>
      <c r="J340" s="194"/>
      <c r="K340" s="496">
        <f t="shared" ref="K340:Z341" si="189">K341</f>
        <v>10</v>
      </c>
      <c r="L340" s="496">
        <f t="shared" si="189"/>
        <v>0</v>
      </c>
      <c r="M340" s="496">
        <f t="shared" si="189"/>
        <v>0</v>
      </c>
      <c r="N340" s="496">
        <f t="shared" si="189"/>
        <v>0</v>
      </c>
      <c r="O340" s="496">
        <f t="shared" si="189"/>
        <v>0</v>
      </c>
      <c r="P340" s="497">
        <f t="shared" si="154"/>
        <v>0</v>
      </c>
      <c r="Q340" s="497">
        <f t="shared" si="189"/>
        <v>0</v>
      </c>
      <c r="R340" s="497">
        <f t="shared" si="189"/>
        <v>0</v>
      </c>
      <c r="S340" s="497">
        <f t="shared" si="189"/>
        <v>0</v>
      </c>
      <c r="T340" s="497"/>
      <c r="U340" s="497">
        <f t="shared" si="189"/>
        <v>0</v>
      </c>
      <c r="V340" s="498">
        <f t="shared" si="189"/>
        <v>0</v>
      </c>
      <c r="W340" s="497">
        <f t="shared" si="189"/>
        <v>0</v>
      </c>
      <c r="X340" s="497">
        <f t="shared" si="189"/>
        <v>0</v>
      </c>
      <c r="Y340" s="497">
        <f t="shared" si="189"/>
        <v>0</v>
      </c>
      <c r="Z340" s="91">
        <f t="shared" si="189"/>
        <v>0</v>
      </c>
      <c r="AA340" s="91">
        <f>AA341</f>
        <v>0</v>
      </c>
      <c r="AB340" s="7">
        <f>AB341</f>
        <v>0</v>
      </c>
      <c r="AC340" s="175"/>
      <c r="AD340" s="175"/>
    </row>
    <row r="341" spans="1:30" ht="34.5" hidden="1" customHeight="1" x14ac:dyDescent="0.3">
      <c r="A341" s="181" t="s">
        <v>107</v>
      </c>
      <c r="B341" s="194" t="s">
        <v>238</v>
      </c>
      <c r="C341" s="282" t="s">
        <v>38</v>
      </c>
      <c r="D341" s="351" t="s">
        <v>121</v>
      </c>
      <c r="E341" s="490" t="s">
        <v>1390</v>
      </c>
      <c r="F341" s="499" t="s">
        <v>642</v>
      </c>
      <c r="G341" s="596" t="s">
        <v>27</v>
      </c>
      <c r="H341" s="500" t="s">
        <v>1220</v>
      </c>
      <c r="I341" s="500" t="s">
        <v>523</v>
      </c>
      <c r="J341" s="194" t="s">
        <v>80</v>
      </c>
      <c r="K341" s="496">
        <f t="shared" si="189"/>
        <v>10</v>
      </c>
      <c r="L341" s="496">
        <f t="shared" si="189"/>
        <v>0</v>
      </c>
      <c r="M341" s="496">
        <f t="shared" si="189"/>
        <v>0</v>
      </c>
      <c r="N341" s="496">
        <f t="shared" si="189"/>
        <v>0</v>
      </c>
      <c r="O341" s="496">
        <f t="shared" si="189"/>
        <v>0</v>
      </c>
      <c r="P341" s="497">
        <f t="shared" si="154"/>
        <v>0</v>
      </c>
      <c r="Q341" s="497">
        <f t="shared" si="189"/>
        <v>0</v>
      </c>
      <c r="R341" s="497">
        <f t="shared" si="189"/>
        <v>0</v>
      </c>
      <c r="S341" s="497">
        <f t="shared" si="189"/>
        <v>0</v>
      </c>
      <c r="T341" s="497"/>
      <c r="U341" s="497">
        <f t="shared" si="189"/>
        <v>0</v>
      </c>
      <c r="V341" s="498">
        <f>V342</f>
        <v>0</v>
      </c>
      <c r="W341" s="497">
        <f>W342</f>
        <v>0</v>
      </c>
      <c r="X341" s="497">
        <f>X342</f>
        <v>0</v>
      </c>
      <c r="Y341" s="497">
        <f>Y342</f>
        <v>0</v>
      </c>
      <c r="Z341" s="91">
        <f>Z342</f>
        <v>0</v>
      </c>
      <c r="AA341" s="91">
        <f>AA342</f>
        <v>0</v>
      </c>
      <c r="AB341" s="7">
        <f>AB342</f>
        <v>0</v>
      </c>
      <c r="AC341" s="175"/>
      <c r="AD341" s="175"/>
    </row>
    <row r="342" spans="1:30" ht="34.5" hidden="1" customHeight="1" x14ac:dyDescent="0.3">
      <c r="A342" s="181" t="s">
        <v>152</v>
      </c>
      <c r="B342" s="194" t="s">
        <v>238</v>
      </c>
      <c r="C342" s="282" t="s">
        <v>38</v>
      </c>
      <c r="D342" s="351" t="s">
        <v>121</v>
      </c>
      <c r="E342" s="490" t="s">
        <v>1390</v>
      </c>
      <c r="F342" s="499" t="s">
        <v>642</v>
      </c>
      <c r="G342" s="596" t="s">
        <v>27</v>
      </c>
      <c r="H342" s="500" t="s">
        <v>1220</v>
      </c>
      <c r="I342" s="500" t="s">
        <v>523</v>
      </c>
      <c r="J342" s="194" t="s">
        <v>82</v>
      </c>
      <c r="K342" s="496">
        <v>10</v>
      </c>
      <c r="L342" s="496"/>
      <c r="M342" s="496"/>
      <c r="N342" s="496"/>
      <c r="O342" s="496"/>
      <c r="P342" s="497">
        <f t="shared" si="154"/>
        <v>0</v>
      </c>
      <c r="Q342" s="497"/>
      <c r="R342" s="497"/>
      <c r="S342" s="497"/>
      <c r="T342" s="497"/>
      <c r="U342" s="497">
        <f>V342+X342</f>
        <v>0</v>
      </c>
      <c r="V342" s="497"/>
      <c r="W342" s="497"/>
      <c r="X342" s="497"/>
      <c r="Y342" s="497">
        <f>Z342+AB342</f>
        <v>0</v>
      </c>
      <c r="Z342" s="611"/>
      <c r="AA342" s="611"/>
      <c r="AB342" s="50"/>
      <c r="AC342" s="175"/>
      <c r="AD342" s="175"/>
    </row>
    <row r="343" spans="1:30" ht="34.5" hidden="1" customHeight="1" x14ac:dyDescent="0.3">
      <c r="A343" s="181"/>
      <c r="B343" s="194"/>
      <c r="C343" s="282"/>
      <c r="D343" s="351"/>
      <c r="E343" s="490"/>
      <c r="F343" s="499"/>
      <c r="G343" s="499"/>
      <c r="H343" s="500"/>
      <c r="I343" s="500"/>
      <c r="J343" s="194"/>
      <c r="K343" s="496"/>
      <c r="L343" s="496"/>
      <c r="M343" s="496"/>
      <c r="N343" s="496"/>
      <c r="O343" s="496"/>
      <c r="P343" s="497">
        <f t="shared" si="154"/>
        <v>0</v>
      </c>
      <c r="Q343" s="497"/>
      <c r="R343" s="497"/>
      <c r="S343" s="497"/>
      <c r="T343" s="497"/>
      <c r="U343" s="497"/>
      <c r="V343" s="498"/>
      <c r="W343" s="497"/>
      <c r="X343" s="497"/>
      <c r="Y343" s="497"/>
      <c r="Z343" s="611"/>
      <c r="AA343" s="611"/>
      <c r="AB343" s="50"/>
      <c r="AD343" s="24"/>
    </row>
    <row r="344" spans="1:30" ht="34.5" hidden="1" customHeight="1" x14ac:dyDescent="0.3">
      <c r="A344" s="181"/>
      <c r="B344" s="194"/>
      <c r="C344" s="282"/>
      <c r="D344" s="351"/>
      <c r="E344" s="490"/>
      <c r="F344" s="499"/>
      <c r="G344" s="499"/>
      <c r="H344" s="500"/>
      <c r="I344" s="500"/>
      <c r="J344" s="194"/>
      <c r="K344" s="496"/>
      <c r="L344" s="496"/>
      <c r="M344" s="496"/>
      <c r="N344" s="496"/>
      <c r="O344" s="496"/>
      <c r="P344" s="497">
        <f t="shared" si="154"/>
        <v>0</v>
      </c>
      <c r="Q344" s="497"/>
      <c r="R344" s="497"/>
      <c r="S344" s="497"/>
      <c r="T344" s="497"/>
      <c r="U344" s="497"/>
      <c r="V344" s="498"/>
      <c r="W344" s="497"/>
      <c r="X344" s="497"/>
      <c r="Y344" s="497"/>
      <c r="Z344" s="611"/>
      <c r="AA344" s="611"/>
      <c r="AB344" s="50"/>
      <c r="AD344" s="24"/>
    </row>
    <row r="345" spans="1:30" ht="34.5" hidden="1" customHeight="1" x14ac:dyDescent="0.3">
      <c r="A345" s="181"/>
      <c r="B345" s="194"/>
      <c r="C345" s="282"/>
      <c r="D345" s="351"/>
      <c r="E345" s="490"/>
      <c r="F345" s="499"/>
      <c r="G345" s="499"/>
      <c r="H345" s="500"/>
      <c r="I345" s="500"/>
      <c r="J345" s="194"/>
      <c r="K345" s="496"/>
      <c r="L345" s="496"/>
      <c r="M345" s="496"/>
      <c r="N345" s="496"/>
      <c r="O345" s="496"/>
      <c r="P345" s="497">
        <f t="shared" si="154"/>
        <v>0</v>
      </c>
      <c r="Q345" s="497"/>
      <c r="R345" s="497"/>
      <c r="S345" s="497"/>
      <c r="T345" s="497"/>
      <c r="U345" s="497"/>
      <c r="V345" s="498"/>
      <c r="W345" s="497"/>
      <c r="X345" s="497"/>
      <c r="Y345" s="497"/>
      <c r="Z345" s="611"/>
      <c r="AA345" s="611"/>
      <c r="AB345" s="50"/>
      <c r="AD345" s="24"/>
    </row>
    <row r="346" spans="1:30" ht="34.5" hidden="1" customHeight="1" x14ac:dyDescent="0.3">
      <c r="A346" s="181"/>
      <c r="B346" s="194"/>
      <c r="C346" s="282"/>
      <c r="D346" s="351"/>
      <c r="E346" s="490"/>
      <c r="F346" s="499"/>
      <c r="G346" s="499"/>
      <c r="H346" s="500"/>
      <c r="I346" s="500"/>
      <c r="J346" s="194"/>
      <c r="K346" s="496"/>
      <c r="L346" s="496"/>
      <c r="M346" s="496"/>
      <c r="N346" s="496"/>
      <c r="O346" s="496"/>
      <c r="P346" s="497">
        <f t="shared" si="154"/>
        <v>0</v>
      </c>
      <c r="Q346" s="497"/>
      <c r="R346" s="497"/>
      <c r="S346" s="497"/>
      <c r="T346" s="497"/>
      <c r="U346" s="497"/>
      <c r="V346" s="498"/>
      <c r="W346" s="497"/>
      <c r="X346" s="497"/>
      <c r="Y346" s="497"/>
      <c r="Z346" s="611"/>
      <c r="AA346" s="611"/>
      <c r="AB346" s="50"/>
      <c r="AD346" s="24"/>
    </row>
    <row r="347" spans="1:30" ht="34.5" hidden="1" customHeight="1" x14ac:dyDescent="0.3">
      <c r="A347" s="181"/>
      <c r="B347" s="194"/>
      <c r="C347" s="282"/>
      <c r="D347" s="351"/>
      <c r="E347" s="490"/>
      <c r="F347" s="499"/>
      <c r="G347" s="499"/>
      <c r="H347" s="500"/>
      <c r="I347" s="500"/>
      <c r="J347" s="194"/>
      <c r="K347" s="496"/>
      <c r="L347" s="496"/>
      <c r="M347" s="496"/>
      <c r="N347" s="496"/>
      <c r="O347" s="496"/>
      <c r="P347" s="497">
        <f t="shared" si="154"/>
        <v>0</v>
      </c>
      <c r="Q347" s="497"/>
      <c r="R347" s="497"/>
      <c r="S347" s="497"/>
      <c r="T347" s="497"/>
      <c r="U347" s="497"/>
      <c r="V347" s="498"/>
      <c r="W347" s="497"/>
      <c r="X347" s="497"/>
      <c r="Y347" s="497"/>
      <c r="Z347" s="611"/>
      <c r="AA347" s="611"/>
      <c r="AB347" s="50"/>
      <c r="AD347" s="24"/>
    </row>
    <row r="348" spans="1:30" ht="34.5" hidden="1" customHeight="1" x14ac:dyDescent="0.3">
      <c r="A348" s="181"/>
      <c r="B348" s="194"/>
      <c r="C348" s="282"/>
      <c r="D348" s="351"/>
      <c r="E348" s="490"/>
      <c r="F348" s="499"/>
      <c r="G348" s="499"/>
      <c r="H348" s="500"/>
      <c r="I348" s="500"/>
      <c r="J348" s="194"/>
      <c r="K348" s="496"/>
      <c r="L348" s="496"/>
      <c r="M348" s="496"/>
      <c r="N348" s="496"/>
      <c r="O348" s="496"/>
      <c r="P348" s="497">
        <f t="shared" si="154"/>
        <v>0</v>
      </c>
      <c r="Q348" s="497"/>
      <c r="R348" s="497"/>
      <c r="S348" s="497"/>
      <c r="T348" s="497"/>
      <c r="U348" s="497"/>
      <c r="V348" s="498"/>
      <c r="W348" s="497"/>
      <c r="X348" s="497"/>
      <c r="Y348" s="497"/>
      <c r="Z348" s="611"/>
      <c r="AA348" s="611"/>
      <c r="AB348" s="50"/>
      <c r="AD348" s="24"/>
    </row>
    <row r="349" spans="1:30" ht="34.5" hidden="1" customHeight="1" x14ac:dyDescent="0.3">
      <c r="A349" s="181"/>
      <c r="B349" s="194"/>
      <c r="C349" s="282"/>
      <c r="D349" s="351"/>
      <c r="E349" s="490"/>
      <c r="F349" s="499"/>
      <c r="G349" s="499"/>
      <c r="H349" s="500"/>
      <c r="I349" s="500"/>
      <c r="J349" s="194"/>
      <c r="K349" s="496"/>
      <c r="L349" s="496"/>
      <c r="M349" s="496"/>
      <c r="N349" s="496"/>
      <c r="O349" s="496"/>
      <c r="P349" s="497">
        <f t="shared" si="154"/>
        <v>0</v>
      </c>
      <c r="Q349" s="497"/>
      <c r="R349" s="497"/>
      <c r="S349" s="497"/>
      <c r="T349" s="497"/>
      <c r="U349" s="497"/>
      <c r="V349" s="498"/>
      <c r="W349" s="497"/>
      <c r="X349" s="497"/>
      <c r="Y349" s="497"/>
      <c r="Z349" s="611"/>
      <c r="AA349" s="611"/>
      <c r="AB349" s="50"/>
      <c r="AD349" s="24"/>
    </row>
    <row r="350" spans="1:30" ht="34.5" hidden="1" customHeight="1" x14ac:dyDescent="0.3">
      <c r="A350" s="181"/>
      <c r="B350" s="194"/>
      <c r="C350" s="282"/>
      <c r="D350" s="351"/>
      <c r="E350" s="490"/>
      <c r="F350" s="499"/>
      <c r="G350" s="499"/>
      <c r="H350" s="500"/>
      <c r="I350" s="500"/>
      <c r="J350" s="194"/>
      <c r="K350" s="496"/>
      <c r="L350" s="496"/>
      <c r="M350" s="496"/>
      <c r="N350" s="496"/>
      <c r="O350" s="496"/>
      <c r="P350" s="497">
        <f t="shared" ref="P350:P363" si="190">Q350+S350</f>
        <v>0</v>
      </c>
      <c r="Q350" s="497"/>
      <c r="R350" s="497"/>
      <c r="S350" s="497"/>
      <c r="T350" s="497"/>
      <c r="U350" s="497"/>
      <c r="V350" s="498"/>
      <c r="W350" s="497"/>
      <c r="X350" s="497"/>
      <c r="Y350" s="497"/>
      <c r="Z350" s="611"/>
      <c r="AA350" s="611"/>
      <c r="AB350" s="50"/>
      <c r="AD350" s="24"/>
    </row>
    <row r="351" spans="1:30" ht="34.5" hidden="1" customHeight="1" x14ac:dyDescent="0.3">
      <c r="A351" s="181"/>
      <c r="B351" s="194"/>
      <c r="C351" s="282"/>
      <c r="D351" s="351"/>
      <c r="E351" s="490"/>
      <c r="F351" s="499"/>
      <c r="G351" s="499"/>
      <c r="H351" s="500"/>
      <c r="I351" s="500"/>
      <c r="J351" s="194"/>
      <c r="K351" s="496"/>
      <c r="L351" s="496"/>
      <c r="M351" s="496"/>
      <c r="N351" s="496"/>
      <c r="O351" s="496"/>
      <c r="P351" s="497">
        <f t="shared" si="190"/>
        <v>0</v>
      </c>
      <c r="Q351" s="497"/>
      <c r="R351" s="497"/>
      <c r="S351" s="497"/>
      <c r="T351" s="497"/>
      <c r="U351" s="497"/>
      <c r="V351" s="498"/>
      <c r="W351" s="497"/>
      <c r="X351" s="497"/>
      <c r="Y351" s="497"/>
      <c r="Z351" s="611"/>
      <c r="AA351" s="611"/>
      <c r="AB351" s="50"/>
      <c r="AD351" s="24"/>
    </row>
    <row r="352" spans="1:30" ht="34.5" hidden="1" customHeight="1" x14ac:dyDescent="0.3">
      <c r="A352" s="181"/>
      <c r="B352" s="194"/>
      <c r="C352" s="282"/>
      <c r="D352" s="351"/>
      <c r="E352" s="490"/>
      <c r="F352" s="499"/>
      <c r="G352" s="499"/>
      <c r="H352" s="500"/>
      <c r="I352" s="500"/>
      <c r="J352" s="194"/>
      <c r="K352" s="496"/>
      <c r="L352" s="496"/>
      <c r="M352" s="496"/>
      <c r="N352" s="496"/>
      <c r="O352" s="496"/>
      <c r="P352" s="497">
        <f t="shared" si="190"/>
        <v>0</v>
      </c>
      <c r="Q352" s="497"/>
      <c r="R352" s="497"/>
      <c r="S352" s="497"/>
      <c r="T352" s="497"/>
      <c r="U352" s="497"/>
      <c r="V352" s="498"/>
      <c r="W352" s="497"/>
      <c r="X352" s="497"/>
      <c r="Y352" s="497"/>
      <c r="Z352" s="611"/>
      <c r="AA352" s="611"/>
      <c r="AB352" s="50"/>
      <c r="AD352" s="24"/>
    </row>
    <row r="353" spans="1:30" ht="34.5" hidden="1" customHeight="1" x14ac:dyDescent="0.3">
      <c r="A353" s="181"/>
      <c r="B353" s="194"/>
      <c r="C353" s="282"/>
      <c r="D353" s="351"/>
      <c r="E353" s="490"/>
      <c r="F353" s="499"/>
      <c r="G353" s="499"/>
      <c r="H353" s="500"/>
      <c r="I353" s="500"/>
      <c r="J353" s="194"/>
      <c r="K353" s="496"/>
      <c r="L353" s="496"/>
      <c r="M353" s="496"/>
      <c r="N353" s="496"/>
      <c r="O353" s="496"/>
      <c r="P353" s="497">
        <f t="shared" si="190"/>
        <v>0</v>
      </c>
      <c r="Q353" s="497"/>
      <c r="R353" s="497"/>
      <c r="S353" s="497"/>
      <c r="T353" s="497"/>
      <c r="U353" s="497"/>
      <c r="V353" s="498"/>
      <c r="W353" s="497"/>
      <c r="X353" s="497"/>
      <c r="Y353" s="497"/>
      <c r="Z353" s="611"/>
      <c r="AA353" s="611"/>
      <c r="AB353" s="50"/>
      <c r="AD353" s="24"/>
    </row>
    <row r="354" spans="1:30" ht="34.5" hidden="1" customHeight="1" x14ac:dyDescent="0.3">
      <c r="A354" s="181"/>
      <c r="B354" s="194"/>
      <c r="C354" s="282"/>
      <c r="D354" s="351"/>
      <c r="E354" s="490"/>
      <c r="F354" s="499"/>
      <c r="G354" s="499"/>
      <c r="H354" s="500"/>
      <c r="I354" s="500"/>
      <c r="J354" s="194"/>
      <c r="K354" s="496"/>
      <c r="L354" s="496"/>
      <c r="M354" s="496"/>
      <c r="N354" s="496"/>
      <c r="O354" s="496"/>
      <c r="P354" s="497">
        <f t="shared" si="190"/>
        <v>0</v>
      </c>
      <c r="Q354" s="497"/>
      <c r="R354" s="497"/>
      <c r="S354" s="497"/>
      <c r="T354" s="497"/>
      <c r="U354" s="497"/>
      <c r="V354" s="498"/>
      <c r="W354" s="497"/>
      <c r="X354" s="497"/>
      <c r="Y354" s="497"/>
      <c r="Z354" s="611"/>
      <c r="AA354" s="611"/>
      <c r="AB354" s="50"/>
      <c r="AD354" s="24"/>
    </row>
    <row r="355" spans="1:30" ht="34.5" hidden="1" customHeight="1" x14ac:dyDescent="0.3">
      <c r="A355" s="181"/>
      <c r="B355" s="194"/>
      <c r="C355" s="282"/>
      <c r="D355" s="351"/>
      <c r="E355" s="490"/>
      <c r="F355" s="499"/>
      <c r="G355" s="499"/>
      <c r="H355" s="500"/>
      <c r="I355" s="500"/>
      <c r="J355" s="194"/>
      <c r="K355" s="496"/>
      <c r="L355" s="496"/>
      <c r="M355" s="496"/>
      <c r="N355" s="496"/>
      <c r="O355" s="496"/>
      <c r="P355" s="497">
        <f t="shared" si="190"/>
        <v>0</v>
      </c>
      <c r="Q355" s="497"/>
      <c r="R355" s="497"/>
      <c r="S355" s="497"/>
      <c r="T355" s="497"/>
      <c r="U355" s="497"/>
      <c r="V355" s="498"/>
      <c r="W355" s="497"/>
      <c r="X355" s="497"/>
      <c r="Y355" s="497"/>
      <c r="Z355" s="611"/>
      <c r="AA355" s="611"/>
      <c r="AB355" s="50"/>
      <c r="AD355" s="24"/>
    </row>
    <row r="356" spans="1:30" ht="34.5" hidden="1" customHeight="1" x14ac:dyDescent="0.3">
      <c r="A356" s="181"/>
      <c r="B356" s="194"/>
      <c r="C356" s="282"/>
      <c r="D356" s="351"/>
      <c r="E356" s="490"/>
      <c r="F356" s="499"/>
      <c r="G356" s="499"/>
      <c r="H356" s="500"/>
      <c r="I356" s="500"/>
      <c r="J356" s="194"/>
      <c r="K356" s="496"/>
      <c r="L356" s="496"/>
      <c r="M356" s="496"/>
      <c r="N356" s="496"/>
      <c r="O356" s="496"/>
      <c r="P356" s="497">
        <f t="shared" si="190"/>
        <v>0</v>
      </c>
      <c r="Q356" s="497"/>
      <c r="R356" s="497"/>
      <c r="S356" s="497"/>
      <c r="T356" s="497"/>
      <c r="U356" s="497"/>
      <c r="V356" s="498"/>
      <c r="W356" s="497"/>
      <c r="X356" s="497"/>
      <c r="Y356" s="497"/>
      <c r="Z356" s="611"/>
      <c r="AA356" s="611"/>
      <c r="AB356" s="50"/>
      <c r="AD356" s="24"/>
    </row>
    <row r="357" spans="1:30" ht="34.5" hidden="1" customHeight="1" x14ac:dyDescent="0.3">
      <c r="A357" s="181"/>
      <c r="B357" s="194"/>
      <c r="C357" s="282"/>
      <c r="D357" s="351"/>
      <c r="E357" s="490"/>
      <c r="F357" s="499"/>
      <c r="G357" s="499"/>
      <c r="H357" s="500"/>
      <c r="I357" s="500"/>
      <c r="J357" s="194"/>
      <c r="K357" s="496"/>
      <c r="L357" s="496"/>
      <c r="M357" s="496"/>
      <c r="N357" s="496"/>
      <c r="O357" s="496"/>
      <c r="P357" s="497">
        <f t="shared" si="190"/>
        <v>0</v>
      </c>
      <c r="Q357" s="497"/>
      <c r="R357" s="497"/>
      <c r="S357" s="497"/>
      <c r="T357" s="497"/>
      <c r="U357" s="497"/>
      <c r="V357" s="498"/>
      <c r="W357" s="497"/>
      <c r="X357" s="497"/>
      <c r="Y357" s="497"/>
      <c r="Z357" s="611"/>
      <c r="AA357" s="611"/>
      <c r="AB357" s="50"/>
      <c r="AD357" s="24"/>
    </row>
    <row r="358" spans="1:30" ht="34.5" hidden="1" customHeight="1" x14ac:dyDescent="0.3">
      <c r="A358" s="181"/>
      <c r="B358" s="194"/>
      <c r="C358" s="282"/>
      <c r="D358" s="351"/>
      <c r="E358" s="490"/>
      <c r="F358" s="499"/>
      <c r="G358" s="499"/>
      <c r="H358" s="500"/>
      <c r="I358" s="500"/>
      <c r="J358" s="194"/>
      <c r="K358" s="496"/>
      <c r="L358" s="496"/>
      <c r="M358" s="496"/>
      <c r="N358" s="496"/>
      <c r="O358" s="496"/>
      <c r="P358" s="497">
        <f t="shared" si="190"/>
        <v>0</v>
      </c>
      <c r="Q358" s="497"/>
      <c r="R358" s="497"/>
      <c r="S358" s="497"/>
      <c r="T358" s="497"/>
      <c r="U358" s="497"/>
      <c r="V358" s="498"/>
      <c r="W358" s="497"/>
      <c r="X358" s="497"/>
      <c r="Y358" s="497"/>
      <c r="Z358" s="611"/>
      <c r="AA358" s="611"/>
      <c r="AB358" s="50"/>
      <c r="AD358" s="24"/>
    </row>
    <row r="359" spans="1:30" ht="34.5" hidden="1" customHeight="1" x14ac:dyDescent="0.3">
      <c r="A359" s="181"/>
      <c r="B359" s="194"/>
      <c r="C359" s="282"/>
      <c r="D359" s="351"/>
      <c r="E359" s="490"/>
      <c r="F359" s="499"/>
      <c r="G359" s="499"/>
      <c r="H359" s="500"/>
      <c r="I359" s="500"/>
      <c r="J359" s="194"/>
      <c r="K359" s="496"/>
      <c r="L359" s="496"/>
      <c r="M359" s="496"/>
      <c r="N359" s="496"/>
      <c r="O359" s="496"/>
      <c r="P359" s="497">
        <f t="shared" si="190"/>
        <v>0</v>
      </c>
      <c r="Q359" s="497"/>
      <c r="R359" s="497"/>
      <c r="S359" s="497"/>
      <c r="T359" s="497"/>
      <c r="U359" s="497"/>
      <c r="V359" s="498"/>
      <c r="W359" s="497"/>
      <c r="X359" s="497"/>
      <c r="Y359" s="497"/>
      <c r="Z359" s="611"/>
      <c r="AA359" s="611"/>
      <c r="AB359" s="50"/>
      <c r="AD359" s="24"/>
    </row>
    <row r="360" spans="1:30" ht="34.5" hidden="1" customHeight="1" x14ac:dyDescent="0.3">
      <c r="A360" s="181"/>
      <c r="B360" s="194"/>
      <c r="C360" s="282"/>
      <c r="D360" s="351"/>
      <c r="E360" s="490"/>
      <c r="F360" s="499"/>
      <c r="G360" s="499"/>
      <c r="H360" s="500"/>
      <c r="I360" s="500"/>
      <c r="J360" s="194"/>
      <c r="K360" s="496"/>
      <c r="L360" s="496"/>
      <c r="M360" s="496"/>
      <c r="N360" s="496"/>
      <c r="O360" s="496"/>
      <c r="P360" s="497">
        <f t="shared" si="190"/>
        <v>0</v>
      </c>
      <c r="Q360" s="497"/>
      <c r="R360" s="497"/>
      <c r="S360" s="497"/>
      <c r="T360" s="497"/>
      <c r="U360" s="497"/>
      <c r="V360" s="498"/>
      <c r="W360" s="497"/>
      <c r="X360" s="497"/>
      <c r="Y360" s="497"/>
      <c r="Z360" s="611"/>
      <c r="AA360" s="611"/>
      <c r="AB360" s="50"/>
      <c r="AD360" s="24"/>
    </row>
    <row r="361" spans="1:30" ht="34.5" hidden="1" customHeight="1" x14ac:dyDescent="0.3">
      <c r="A361" s="181"/>
      <c r="B361" s="194"/>
      <c r="C361" s="282"/>
      <c r="D361" s="351"/>
      <c r="E361" s="490"/>
      <c r="F361" s="499"/>
      <c r="G361" s="499"/>
      <c r="H361" s="500"/>
      <c r="I361" s="500"/>
      <c r="J361" s="194"/>
      <c r="K361" s="496"/>
      <c r="L361" s="496"/>
      <c r="M361" s="496"/>
      <c r="N361" s="496"/>
      <c r="O361" s="496"/>
      <c r="P361" s="497">
        <f t="shared" si="190"/>
        <v>0</v>
      </c>
      <c r="Q361" s="497"/>
      <c r="R361" s="497"/>
      <c r="S361" s="497"/>
      <c r="T361" s="497"/>
      <c r="U361" s="497"/>
      <c r="V361" s="498"/>
      <c r="W361" s="497"/>
      <c r="X361" s="497"/>
      <c r="Y361" s="497"/>
      <c r="Z361" s="611"/>
      <c r="AA361" s="611"/>
      <c r="AB361" s="50"/>
      <c r="AD361" s="24"/>
    </row>
    <row r="362" spans="1:30" ht="34.5" hidden="1" customHeight="1" x14ac:dyDescent="0.3">
      <c r="A362" s="181"/>
      <c r="B362" s="194"/>
      <c r="C362" s="282"/>
      <c r="D362" s="351"/>
      <c r="E362" s="490"/>
      <c r="F362" s="499"/>
      <c r="G362" s="499"/>
      <c r="H362" s="500"/>
      <c r="I362" s="500"/>
      <c r="J362" s="194"/>
      <c r="K362" s="496"/>
      <c r="L362" s="496"/>
      <c r="M362" s="496"/>
      <c r="N362" s="496"/>
      <c r="O362" s="496"/>
      <c r="P362" s="497">
        <f t="shared" si="190"/>
        <v>0</v>
      </c>
      <c r="Q362" s="497"/>
      <c r="R362" s="497"/>
      <c r="S362" s="497"/>
      <c r="T362" s="497"/>
      <c r="U362" s="497"/>
      <c r="V362" s="498"/>
      <c r="W362" s="497"/>
      <c r="X362" s="497"/>
      <c r="Y362" s="497"/>
      <c r="Z362" s="611"/>
      <c r="AA362" s="611"/>
      <c r="AB362" s="50"/>
      <c r="AD362" s="24"/>
    </row>
    <row r="363" spans="1:30" ht="34.5" hidden="1" customHeight="1" x14ac:dyDescent="0.3">
      <c r="A363" s="181"/>
      <c r="B363" s="194"/>
      <c r="C363" s="282"/>
      <c r="D363" s="351"/>
      <c r="E363" s="490"/>
      <c r="F363" s="499"/>
      <c r="G363" s="499"/>
      <c r="H363" s="500"/>
      <c r="I363" s="500"/>
      <c r="J363" s="194"/>
      <c r="K363" s="496"/>
      <c r="L363" s="496"/>
      <c r="M363" s="496"/>
      <c r="N363" s="496"/>
      <c r="O363" s="496"/>
      <c r="P363" s="497">
        <f t="shared" si="190"/>
        <v>0</v>
      </c>
      <c r="Q363" s="497"/>
      <c r="R363" s="497"/>
      <c r="S363" s="497"/>
      <c r="T363" s="497"/>
      <c r="U363" s="497"/>
      <c r="V363" s="498"/>
      <c r="W363" s="497"/>
      <c r="X363" s="497"/>
      <c r="Y363" s="497"/>
      <c r="Z363" s="611"/>
      <c r="AA363" s="611"/>
      <c r="AB363" s="50"/>
      <c r="AD363" s="24"/>
    </row>
    <row r="364" spans="1:30" ht="34.5" hidden="1" customHeight="1" x14ac:dyDescent="0.3">
      <c r="A364" s="181"/>
      <c r="B364" s="194"/>
      <c r="C364" s="282"/>
      <c r="D364" s="351"/>
      <c r="E364" s="490"/>
      <c r="F364" s="499"/>
      <c r="G364" s="499"/>
      <c r="H364" s="500"/>
      <c r="I364" s="500"/>
      <c r="J364" s="194"/>
      <c r="K364" s="496"/>
      <c r="L364" s="496"/>
      <c r="M364" s="496"/>
      <c r="N364" s="496"/>
      <c r="O364" s="496"/>
      <c r="P364" s="497"/>
      <c r="Q364" s="497"/>
      <c r="R364" s="497"/>
      <c r="S364" s="497"/>
      <c r="T364" s="497"/>
      <c r="U364" s="497"/>
      <c r="V364" s="498"/>
      <c r="W364" s="497"/>
      <c r="X364" s="497"/>
      <c r="Y364" s="497"/>
      <c r="Z364" s="611"/>
      <c r="AA364" s="611"/>
      <c r="AB364" s="50"/>
      <c r="AD364" s="24"/>
    </row>
    <row r="365" spans="1:30" ht="34.5" hidden="1" customHeight="1" x14ac:dyDescent="0.3">
      <c r="A365" s="181"/>
      <c r="B365" s="194"/>
      <c r="C365" s="282"/>
      <c r="D365" s="351"/>
      <c r="E365" s="490"/>
      <c r="F365" s="499"/>
      <c r="G365" s="499"/>
      <c r="H365" s="500"/>
      <c r="I365" s="500"/>
      <c r="J365" s="194"/>
      <c r="K365" s="496"/>
      <c r="L365" s="496"/>
      <c r="M365" s="496"/>
      <c r="N365" s="496"/>
      <c r="O365" s="496"/>
      <c r="P365" s="497"/>
      <c r="Q365" s="497"/>
      <c r="R365" s="497"/>
      <c r="S365" s="497"/>
      <c r="T365" s="497"/>
      <c r="U365" s="497"/>
      <c r="V365" s="498"/>
      <c r="W365" s="497"/>
      <c r="X365" s="497"/>
      <c r="Y365" s="497"/>
      <c r="Z365" s="611"/>
      <c r="AA365" s="611"/>
      <c r="AB365" s="50"/>
      <c r="AD365" s="24"/>
    </row>
    <row r="366" spans="1:30" ht="34.5" hidden="1" customHeight="1" x14ac:dyDescent="0.3">
      <c r="A366" s="181"/>
      <c r="B366" s="194"/>
      <c r="C366" s="282"/>
      <c r="D366" s="351"/>
      <c r="E366" s="490"/>
      <c r="F366" s="499"/>
      <c r="G366" s="499"/>
      <c r="H366" s="500"/>
      <c r="I366" s="500"/>
      <c r="J366" s="194"/>
      <c r="K366" s="496"/>
      <c r="L366" s="496"/>
      <c r="M366" s="496"/>
      <c r="N366" s="496"/>
      <c r="O366" s="496"/>
      <c r="P366" s="497"/>
      <c r="Q366" s="497"/>
      <c r="R366" s="497"/>
      <c r="S366" s="497"/>
      <c r="T366" s="497"/>
      <c r="U366" s="497"/>
      <c r="V366" s="498"/>
      <c r="W366" s="497"/>
      <c r="X366" s="497"/>
      <c r="Y366" s="497"/>
      <c r="Z366" s="611"/>
      <c r="AA366" s="611"/>
      <c r="AB366" s="50"/>
      <c r="AD366" s="24"/>
    </row>
    <row r="367" spans="1:30" ht="34.5" hidden="1" customHeight="1" x14ac:dyDescent="0.3">
      <c r="A367" s="181"/>
      <c r="B367" s="194"/>
      <c r="C367" s="282"/>
      <c r="D367" s="351"/>
      <c r="E367" s="490"/>
      <c r="F367" s="499"/>
      <c r="G367" s="499"/>
      <c r="H367" s="500"/>
      <c r="I367" s="500"/>
      <c r="J367" s="194"/>
      <c r="K367" s="496"/>
      <c r="L367" s="496"/>
      <c r="M367" s="496"/>
      <c r="N367" s="496"/>
      <c r="O367" s="496"/>
      <c r="P367" s="497"/>
      <c r="Q367" s="497"/>
      <c r="R367" s="497"/>
      <c r="S367" s="497"/>
      <c r="T367" s="497"/>
      <c r="U367" s="497"/>
      <c r="V367" s="498"/>
      <c r="W367" s="497"/>
      <c r="X367" s="497"/>
      <c r="Y367" s="497"/>
      <c r="Z367" s="611"/>
      <c r="AA367" s="611"/>
      <c r="AB367" s="50"/>
      <c r="AD367" s="24"/>
    </row>
    <row r="368" spans="1:30" ht="34.5" hidden="1" customHeight="1" x14ac:dyDescent="0.3">
      <c r="A368" s="181"/>
      <c r="B368" s="194"/>
      <c r="C368" s="282"/>
      <c r="D368" s="351"/>
      <c r="E368" s="490"/>
      <c r="F368" s="499"/>
      <c r="G368" s="499"/>
      <c r="H368" s="500"/>
      <c r="I368" s="500"/>
      <c r="J368" s="194"/>
      <c r="K368" s="496"/>
      <c r="L368" s="496"/>
      <c r="M368" s="496"/>
      <c r="N368" s="496"/>
      <c r="O368" s="496"/>
      <c r="P368" s="497"/>
      <c r="Q368" s="497"/>
      <c r="R368" s="497"/>
      <c r="S368" s="497"/>
      <c r="T368" s="497"/>
      <c r="U368" s="497"/>
      <c r="V368" s="498"/>
      <c r="W368" s="497"/>
      <c r="X368" s="497"/>
      <c r="Y368" s="497"/>
      <c r="Z368" s="611"/>
      <c r="AA368" s="611"/>
      <c r="AB368" s="50"/>
      <c r="AD368" s="24"/>
    </row>
    <row r="369" spans="1:30" ht="34.5" hidden="1" customHeight="1" x14ac:dyDescent="0.3">
      <c r="A369" s="181"/>
      <c r="B369" s="194"/>
      <c r="C369" s="282"/>
      <c r="D369" s="351"/>
      <c r="E369" s="490"/>
      <c r="F369" s="499"/>
      <c r="G369" s="499"/>
      <c r="H369" s="500"/>
      <c r="I369" s="500"/>
      <c r="J369" s="194"/>
      <c r="K369" s="496"/>
      <c r="L369" s="496"/>
      <c r="M369" s="496"/>
      <c r="N369" s="496"/>
      <c r="O369" s="496"/>
      <c r="P369" s="497"/>
      <c r="Q369" s="497"/>
      <c r="R369" s="497"/>
      <c r="S369" s="497"/>
      <c r="T369" s="497"/>
      <c r="U369" s="497"/>
      <c r="V369" s="498"/>
      <c r="W369" s="497"/>
      <c r="X369" s="497"/>
      <c r="Y369" s="497"/>
      <c r="Z369" s="611"/>
      <c r="AA369" s="611"/>
      <c r="AB369" s="50"/>
      <c r="AD369" s="24"/>
    </row>
    <row r="370" spans="1:30" ht="34.5" hidden="1" customHeight="1" x14ac:dyDescent="0.3">
      <c r="A370" s="181"/>
      <c r="B370" s="194"/>
      <c r="C370" s="282"/>
      <c r="D370" s="351"/>
      <c r="E370" s="490"/>
      <c r="F370" s="499"/>
      <c r="G370" s="499"/>
      <c r="H370" s="500"/>
      <c r="I370" s="500"/>
      <c r="J370" s="194"/>
      <c r="K370" s="496"/>
      <c r="L370" s="496"/>
      <c r="M370" s="496"/>
      <c r="N370" s="496"/>
      <c r="O370" s="496"/>
      <c r="P370" s="497"/>
      <c r="Q370" s="497"/>
      <c r="R370" s="497"/>
      <c r="S370" s="497"/>
      <c r="T370" s="497"/>
      <c r="U370" s="497"/>
      <c r="V370" s="498"/>
      <c r="W370" s="497"/>
      <c r="X370" s="497"/>
      <c r="Y370" s="497"/>
      <c r="Z370" s="611"/>
      <c r="AA370" s="611"/>
      <c r="AB370" s="50"/>
      <c r="AD370" s="24"/>
    </row>
    <row r="371" spans="1:30" ht="34.5" hidden="1" customHeight="1" x14ac:dyDescent="0.3">
      <c r="A371" s="181"/>
      <c r="B371" s="194"/>
      <c r="C371" s="282"/>
      <c r="D371" s="351"/>
      <c r="E371" s="490"/>
      <c r="F371" s="499"/>
      <c r="G371" s="499"/>
      <c r="H371" s="500"/>
      <c r="I371" s="500"/>
      <c r="J371" s="194"/>
      <c r="K371" s="496"/>
      <c r="L371" s="496"/>
      <c r="M371" s="496"/>
      <c r="N371" s="496"/>
      <c r="O371" s="496"/>
      <c r="P371" s="497"/>
      <c r="Q371" s="497"/>
      <c r="R371" s="497"/>
      <c r="S371" s="497"/>
      <c r="T371" s="497"/>
      <c r="U371" s="497"/>
      <c r="V371" s="498"/>
      <c r="W371" s="497"/>
      <c r="X371" s="497"/>
      <c r="Y371" s="497"/>
      <c r="Z371" s="611"/>
      <c r="AA371" s="611"/>
      <c r="AB371" s="50"/>
      <c r="AD371" s="24"/>
    </row>
    <row r="372" spans="1:30" ht="34.5" hidden="1" customHeight="1" x14ac:dyDescent="0.3">
      <c r="A372" s="181"/>
      <c r="B372" s="194"/>
      <c r="C372" s="282"/>
      <c r="D372" s="351"/>
      <c r="E372" s="490"/>
      <c r="F372" s="499"/>
      <c r="G372" s="499"/>
      <c r="H372" s="500"/>
      <c r="I372" s="500"/>
      <c r="J372" s="194"/>
      <c r="K372" s="496"/>
      <c r="L372" s="496"/>
      <c r="M372" s="496"/>
      <c r="N372" s="496"/>
      <c r="O372" s="496"/>
      <c r="P372" s="497"/>
      <c r="Q372" s="497"/>
      <c r="R372" s="497"/>
      <c r="S372" s="497"/>
      <c r="T372" s="497"/>
      <c r="U372" s="497"/>
      <c r="V372" s="498"/>
      <c r="W372" s="497"/>
      <c r="X372" s="497"/>
      <c r="Y372" s="497"/>
      <c r="Z372" s="611"/>
      <c r="AA372" s="611"/>
      <c r="AB372" s="50"/>
      <c r="AD372" s="24"/>
    </row>
    <row r="373" spans="1:30" ht="34.5" hidden="1" customHeight="1" x14ac:dyDescent="0.3">
      <c r="A373" s="181"/>
      <c r="B373" s="194"/>
      <c r="C373" s="282"/>
      <c r="D373" s="351"/>
      <c r="E373" s="490"/>
      <c r="F373" s="499"/>
      <c r="G373" s="499"/>
      <c r="H373" s="500"/>
      <c r="I373" s="500"/>
      <c r="J373" s="194"/>
      <c r="K373" s="496"/>
      <c r="L373" s="496"/>
      <c r="M373" s="496"/>
      <c r="N373" s="496"/>
      <c r="O373" s="496"/>
      <c r="P373" s="497"/>
      <c r="Q373" s="497"/>
      <c r="R373" s="497"/>
      <c r="S373" s="497"/>
      <c r="T373" s="497"/>
      <c r="U373" s="497"/>
      <c r="V373" s="498"/>
      <c r="W373" s="497"/>
      <c r="X373" s="497"/>
      <c r="Y373" s="497"/>
      <c r="Z373" s="611"/>
      <c r="AA373" s="611"/>
      <c r="AB373" s="50"/>
      <c r="AD373" s="24"/>
    </row>
    <row r="374" spans="1:30" ht="34.5" hidden="1" customHeight="1" x14ac:dyDescent="0.3">
      <c r="A374" s="181"/>
      <c r="B374" s="194"/>
      <c r="C374" s="282"/>
      <c r="D374" s="351"/>
      <c r="E374" s="490"/>
      <c r="F374" s="499"/>
      <c r="G374" s="499"/>
      <c r="H374" s="500"/>
      <c r="I374" s="500"/>
      <c r="J374" s="194"/>
      <c r="K374" s="496"/>
      <c r="L374" s="496"/>
      <c r="M374" s="496"/>
      <c r="N374" s="496"/>
      <c r="O374" s="496"/>
      <c r="P374" s="497"/>
      <c r="Q374" s="497"/>
      <c r="R374" s="497"/>
      <c r="S374" s="497"/>
      <c r="T374" s="497"/>
      <c r="U374" s="497"/>
      <c r="V374" s="498"/>
      <c r="W374" s="497"/>
      <c r="X374" s="497"/>
      <c r="Y374" s="497"/>
      <c r="Z374" s="611"/>
      <c r="AA374" s="611"/>
      <c r="AB374" s="50"/>
      <c r="AD374" s="24"/>
    </row>
    <row r="375" spans="1:30" ht="34.5" hidden="1" customHeight="1" x14ac:dyDescent="0.3">
      <c r="A375" s="181"/>
      <c r="B375" s="194"/>
      <c r="C375" s="282"/>
      <c r="D375" s="351"/>
      <c r="E375" s="490"/>
      <c r="F375" s="499"/>
      <c r="G375" s="499"/>
      <c r="H375" s="500"/>
      <c r="I375" s="500"/>
      <c r="J375" s="194"/>
      <c r="K375" s="496"/>
      <c r="L375" s="496"/>
      <c r="M375" s="496"/>
      <c r="N375" s="496"/>
      <c r="O375" s="496"/>
      <c r="P375" s="497"/>
      <c r="Q375" s="497"/>
      <c r="R375" s="497"/>
      <c r="S375" s="497"/>
      <c r="T375" s="497"/>
      <c r="U375" s="497"/>
      <c r="V375" s="498"/>
      <c r="W375" s="497"/>
      <c r="X375" s="497"/>
      <c r="Y375" s="497"/>
      <c r="Z375" s="611"/>
      <c r="AA375" s="611"/>
      <c r="AB375" s="50"/>
      <c r="AD375" s="24"/>
    </row>
    <row r="376" spans="1:30" ht="34.5" hidden="1" customHeight="1" x14ac:dyDescent="0.3">
      <c r="A376" s="181"/>
      <c r="B376" s="194"/>
      <c r="C376" s="282"/>
      <c r="D376" s="351"/>
      <c r="E376" s="490"/>
      <c r="F376" s="499"/>
      <c r="G376" s="499"/>
      <c r="H376" s="500"/>
      <c r="I376" s="500"/>
      <c r="J376" s="194"/>
      <c r="K376" s="496"/>
      <c r="L376" s="496"/>
      <c r="M376" s="496"/>
      <c r="N376" s="496"/>
      <c r="O376" s="496"/>
      <c r="P376" s="497"/>
      <c r="Q376" s="497"/>
      <c r="R376" s="497"/>
      <c r="S376" s="497"/>
      <c r="T376" s="497"/>
      <c r="U376" s="497"/>
      <c r="V376" s="498"/>
      <c r="W376" s="497"/>
      <c r="X376" s="497"/>
      <c r="Y376" s="497"/>
      <c r="Z376" s="611"/>
      <c r="AA376" s="611"/>
      <c r="AB376" s="50"/>
      <c r="AD376" s="24"/>
    </row>
    <row r="377" spans="1:30" ht="34.5" hidden="1" customHeight="1" x14ac:dyDescent="0.3">
      <c r="A377" s="181"/>
      <c r="B377" s="194"/>
      <c r="C377" s="282"/>
      <c r="D377" s="351"/>
      <c r="E377" s="490"/>
      <c r="F377" s="499"/>
      <c r="G377" s="499"/>
      <c r="H377" s="500"/>
      <c r="I377" s="500"/>
      <c r="J377" s="194"/>
      <c r="K377" s="496"/>
      <c r="L377" s="496"/>
      <c r="M377" s="496"/>
      <c r="N377" s="496"/>
      <c r="O377" s="496"/>
      <c r="P377" s="497"/>
      <c r="Q377" s="497"/>
      <c r="R377" s="497"/>
      <c r="S377" s="497"/>
      <c r="T377" s="497"/>
      <c r="U377" s="497"/>
      <c r="V377" s="498"/>
      <c r="W377" s="497"/>
      <c r="X377" s="497"/>
      <c r="Y377" s="497"/>
      <c r="Z377" s="611"/>
      <c r="AA377" s="611"/>
      <c r="AB377" s="50"/>
      <c r="AD377" s="24"/>
    </row>
    <row r="378" spans="1:30" ht="34.5" hidden="1" customHeight="1" x14ac:dyDescent="0.3">
      <c r="A378" s="181"/>
      <c r="B378" s="194"/>
      <c r="C378" s="282"/>
      <c r="D378" s="351"/>
      <c r="E378" s="490"/>
      <c r="F378" s="499"/>
      <c r="G378" s="499"/>
      <c r="H378" s="500"/>
      <c r="I378" s="500"/>
      <c r="J378" s="194"/>
      <c r="K378" s="496"/>
      <c r="L378" s="496"/>
      <c r="M378" s="496"/>
      <c r="N378" s="496"/>
      <c r="O378" s="496"/>
      <c r="P378" s="497"/>
      <c r="Q378" s="497"/>
      <c r="R378" s="497"/>
      <c r="S378" s="497"/>
      <c r="T378" s="497"/>
      <c r="U378" s="497"/>
      <c r="V378" s="498"/>
      <c r="W378" s="497"/>
      <c r="X378" s="497"/>
      <c r="Y378" s="497"/>
      <c r="Z378" s="611"/>
      <c r="AA378" s="611"/>
      <c r="AB378" s="50"/>
      <c r="AD378" s="24"/>
    </row>
    <row r="379" spans="1:30" ht="34.5" hidden="1" customHeight="1" x14ac:dyDescent="0.3">
      <c r="A379" s="181"/>
      <c r="B379" s="194"/>
      <c r="C379" s="282"/>
      <c r="D379" s="351"/>
      <c r="E379" s="490"/>
      <c r="F379" s="499"/>
      <c r="G379" s="499"/>
      <c r="H379" s="500"/>
      <c r="I379" s="500"/>
      <c r="J379" s="194"/>
      <c r="K379" s="496"/>
      <c r="L379" s="496"/>
      <c r="M379" s="496"/>
      <c r="N379" s="496"/>
      <c r="O379" s="496"/>
      <c r="P379" s="497"/>
      <c r="Q379" s="497"/>
      <c r="R379" s="497"/>
      <c r="S379" s="497"/>
      <c r="T379" s="497"/>
      <c r="U379" s="497"/>
      <c r="V379" s="498"/>
      <c r="W379" s="497"/>
      <c r="X379" s="497"/>
      <c r="Y379" s="497"/>
      <c r="Z379" s="611"/>
      <c r="AA379" s="611"/>
      <c r="AB379" s="50"/>
      <c r="AD379" s="24"/>
    </row>
    <row r="380" spans="1:30" ht="34.5" hidden="1" customHeight="1" x14ac:dyDescent="0.3">
      <c r="A380" s="181"/>
      <c r="B380" s="194"/>
      <c r="C380" s="282"/>
      <c r="D380" s="351"/>
      <c r="E380" s="490"/>
      <c r="F380" s="499"/>
      <c r="G380" s="499"/>
      <c r="H380" s="500"/>
      <c r="I380" s="500"/>
      <c r="J380" s="194"/>
      <c r="K380" s="496"/>
      <c r="L380" s="496"/>
      <c r="M380" s="496"/>
      <c r="N380" s="496"/>
      <c r="O380" s="496"/>
      <c r="P380" s="497"/>
      <c r="Q380" s="497"/>
      <c r="R380" s="497"/>
      <c r="S380" s="497"/>
      <c r="T380" s="497"/>
      <c r="U380" s="497"/>
      <c r="V380" s="498"/>
      <c r="W380" s="497"/>
      <c r="X380" s="497"/>
      <c r="Y380" s="497"/>
      <c r="Z380" s="611"/>
      <c r="AA380" s="611"/>
      <c r="AB380" s="50"/>
      <c r="AD380" s="24"/>
    </row>
    <row r="381" spans="1:30" ht="34.5" hidden="1" customHeight="1" x14ac:dyDescent="0.3">
      <c r="A381" s="181"/>
      <c r="B381" s="194"/>
      <c r="C381" s="282"/>
      <c r="D381" s="351"/>
      <c r="E381" s="490"/>
      <c r="F381" s="499"/>
      <c r="G381" s="499"/>
      <c r="H381" s="500"/>
      <c r="I381" s="500"/>
      <c r="J381" s="194"/>
      <c r="K381" s="496"/>
      <c r="L381" s="496"/>
      <c r="M381" s="496"/>
      <c r="N381" s="496"/>
      <c r="O381" s="496"/>
      <c r="P381" s="497"/>
      <c r="Q381" s="497"/>
      <c r="R381" s="497"/>
      <c r="S381" s="497"/>
      <c r="T381" s="497"/>
      <c r="U381" s="497"/>
      <c r="V381" s="498"/>
      <c r="W381" s="497"/>
      <c r="X381" s="497"/>
      <c r="Y381" s="497"/>
      <c r="Z381" s="611"/>
      <c r="AA381" s="611"/>
      <c r="AB381" s="50"/>
      <c r="AD381" s="24"/>
    </row>
    <row r="382" spans="1:30" ht="24" hidden="1" customHeight="1" x14ac:dyDescent="0.3">
      <c r="A382" s="181"/>
      <c r="B382" s="194"/>
      <c r="C382" s="282"/>
      <c r="D382" s="351"/>
      <c r="E382" s="490"/>
      <c r="F382" s="499"/>
      <c r="G382" s="499"/>
      <c r="H382" s="500"/>
      <c r="I382" s="500"/>
      <c r="J382" s="194"/>
      <c r="K382" s="496"/>
      <c r="L382" s="496"/>
      <c r="M382" s="496"/>
      <c r="N382" s="496"/>
      <c r="O382" s="496"/>
      <c r="P382" s="497"/>
      <c r="Q382" s="497"/>
      <c r="R382" s="497"/>
      <c r="S382" s="497"/>
      <c r="T382" s="497"/>
      <c r="U382" s="497"/>
      <c r="V382" s="498"/>
      <c r="W382" s="497"/>
      <c r="X382" s="497"/>
      <c r="Y382" s="497"/>
      <c r="Z382" s="91"/>
      <c r="AA382" s="91"/>
      <c r="AB382" s="7"/>
      <c r="AD382" s="24"/>
    </row>
    <row r="383" spans="1:30" ht="27.75" customHeight="1" x14ac:dyDescent="0.3">
      <c r="A383" s="131" t="s">
        <v>39</v>
      </c>
      <c r="B383" s="207" t="s">
        <v>238</v>
      </c>
      <c r="C383" s="207" t="s">
        <v>32</v>
      </c>
      <c r="D383" s="208"/>
      <c r="E383" s="491"/>
      <c r="F383" s="492"/>
      <c r="G383" s="492"/>
      <c r="H383" s="493"/>
      <c r="I383" s="728"/>
      <c r="J383" s="729"/>
      <c r="K383" s="487">
        <f t="shared" ref="K383:AB383" si="191">K454+K417+K384+K407</f>
        <v>5596.0999999999995</v>
      </c>
      <c r="L383" s="487">
        <f t="shared" si="191"/>
        <v>9049.7999999999993</v>
      </c>
      <c r="M383" s="487">
        <f t="shared" si="191"/>
        <v>473.70000000000005</v>
      </c>
      <c r="N383" s="487">
        <f t="shared" si="191"/>
        <v>0</v>
      </c>
      <c r="O383" s="487">
        <f t="shared" si="191"/>
        <v>2975.7</v>
      </c>
      <c r="P383" s="229">
        <f>P454+P417+P384+P407</f>
        <v>4216808.8</v>
      </c>
      <c r="Q383" s="229">
        <f t="shared" si="191"/>
        <v>565408.80000000005</v>
      </c>
      <c r="R383" s="229">
        <f t="shared" si="191"/>
        <v>0</v>
      </c>
      <c r="S383" s="229">
        <f t="shared" si="191"/>
        <v>3651400</v>
      </c>
      <c r="T383" s="229"/>
      <c r="U383" s="229">
        <f t="shared" si="191"/>
        <v>4495760</v>
      </c>
      <c r="V383" s="489">
        <f t="shared" si="191"/>
        <v>588060</v>
      </c>
      <c r="W383" s="229">
        <f t="shared" si="191"/>
        <v>0</v>
      </c>
      <c r="X383" s="229">
        <f t="shared" si="191"/>
        <v>3907700</v>
      </c>
      <c r="Y383" s="229">
        <f t="shared" si="191"/>
        <v>3480182.4</v>
      </c>
      <c r="Z383" s="610">
        <f t="shared" si="191"/>
        <v>611582.4</v>
      </c>
      <c r="AA383" s="610">
        <f t="shared" si="191"/>
        <v>0</v>
      </c>
      <c r="AB383" s="12">
        <f t="shared" si="191"/>
        <v>2868600</v>
      </c>
      <c r="AD383" s="24"/>
    </row>
    <row r="384" spans="1:30" ht="24.75" hidden="1" customHeight="1" x14ac:dyDescent="0.3">
      <c r="A384" s="131" t="s">
        <v>160</v>
      </c>
      <c r="B384" s="207" t="s">
        <v>238</v>
      </c>
      <c r="C384" s="207" t="s">
        <v>32</v>
      </c>
      <c r="D384" s="208" t="s">
        <v>41</v>
      </c>
      <c r="E384" s="490"/>
      <c r="F384" s="499"/>
      <c r="G384" s="499"/>
      <c r="H384" s="500"/>
      <c r="I384" s="210"/>
      <c r="J384" s="207"/>
      <c r="K384" s="487">
        <f t="shared" ref="K384:AB384" si="192">K385</f>
        <v>190</v>
      </c>
      <c r="L384" s="487">
        <f t="shared" si="192"/>
        <v>300</v>
      </c>
      <c r="M384" s="487">
        <f t="shared" si="192"/>
        <v>0</v>
      </c>
      <c r="N384" s="487">
        <f t="shared" si="192"/>
        <v>0</v>
      </c>
      <c r="O384" s="487">
        <f t="shared" si="192"/>
        <v>200</v>
      </c>
      <c r="P384" s="229">
        <f t="shared" si="192"/>
        <v>0</v>
      </c>
      <c r="Q384" s="229">
        <f t="shared" si="192"/>
        <v>0</v>
      </c>
      <c r="R384" s="229">
        <f t="shared" si="192"/>
        <v>0</v>
      </c>
      <c r="S384" s="229">
        <f t="shared" si="192"/>
        <v>0</v>
      </c>
      <c r="T384" s="229"/>
      <c r="U384" s="229">
        <f t="shared" si="192"/>
        <v>0</v>
      </c>
      <c r="V384" s="489">
        <f t="shared" si="192"/>
        <v>0</v>
      </c>
      <c r="W384" s="229">
        <f t="shared" si="192"/>
        <v>0</v>
      </c>
      <c r="X384" s="229">
        <f t="shared" si="192"/>
        <v>0</v>
      </c>
      <c r="Y384" s="229">
        <f t="shared" si="192"/>
        <v>0</v>
      </c>
      <c r="Z384" s="610">
        <f t="shared" si="192"/>
        <v>0</v>
      </c>
      <c r="AA384" s="610">
        <f t="shared" si="192"/>
        <v>0</v>
      </c>
      <c r="AB384" s="12">
        <f t="shared" si="192"/>
        <v>0</v>
      </c>
      <c r="AD384" s="24"/>
    </row>
    <row r="385" spans="1:30" ht="38.25" hidden="1" customHeight="1" x14ac:dyDescent="0.3">
      <c r="A385" s="182" t="s">
        <v>1128</v>
      </c>
      <c r="B385" s="194" t="s">
        <v>238</v>
      </c>
      <c r="C385" s="282" t="s">
        <v>32</v>
      </c>
      <c r="D385" s="511" t="s">
        <v>41</v>
      </c>
      <c r="E385" s="491" t="s">
        <v>641</v>
      </c>
      <c r="F385" s="492" t="s">
        <v>642</v>
      </c>
      <c r="G385" s="492" t="s">
        <v>643</v>
      </c>
      <c r="H385" s="493" t="s">
        <v>644</v>
      </c>
      <c r="I385" s="493" t="s">
        <v>99</v>
      </c>
      <c r="J385" s="525"/>
      <c r="K385" s="496">
        <f t="shared" ref="K385:AB385" si="193">K386+K398</f>
        <v>190</v>
      </c>
      <c r="L385" s="496">
        <f t="shared" si="193"/>
        <v>300</v>
      </c>
      <c r="M385" s="496">
        <f t="shared" si="193"/>
        <v>0</v>
      </c>
      <c r="N385" s="496">
        <f t="shared" si="193"/>
        <v>0</v>
      </c>
      <c r="O385" s="496">
        <f t="shared" si="193"/>
        <v>200</v>
      </c>
      <c r="P385" s="497">
        <f t="shared" si="193"/>
        <v>0</v>
      </c>
      <c r="Q385" s="497">
        <f t="shared" si="193"/>
        <v>0</v>
      </c>
      <c r="R385" s="497">
        <f t="shared" si="193"/>
        <v>0</v>
      </c>
      <c r="S385" s="497">
        <f t="shared" si="193"/>
        <v>0</v>
      </c>
      <c r="T385" s="497"/>
      <c r="U385" s="497">
        <f t="shared" si="193"/>
        <v>0</v>
      </c>
      <c r="V385" s="505">
        <f t="shared" si="193"/>
        <v>0</v>
      </c>
      <c r="W385" s="497">
        <f t="shared" si="193"/>
        <v>0</v>
      </c>
      <c r="X385" s="497">
        <f t="shared" si="193"/>
        <v>0</v>
      </c>
      <c r="Y385" s="497">
        <f t="shared" si="193"/>
        <v>0</v>
      </c>
      <c r="Z385" s="91">
        <f t="shared" si="193"/>
        <v>0</v>
      </c>
      <c r="AA385" s="91">
        <f t="shared" si="193"/>
        <v>0</v>
      </c>
      <c r="AB385" s="7">
        <f t="shared" si="193"/>
        <v>0</v>
      </c>
      <c r="AD385" s="24"/>
    </row>
    <row r="386" spans="1:30" ht="35.1" hidden="1" customHeight="1" x14ac:dyDescent="0.3">
      <c r="A386" s="181" t="s">
        <v>1083</v>
      </c>
      <c r="B386" s="194" t="s">
        <v>238</v>
      </c>
      <c r="C386" s="282" t="s">
        <v>32</v>
      </c>
      <c r="D386" s="490" t="s">
        <v>41</v>
      </c>
      <c r="E386" s="490" t="s">
        <v>719</v>
      </c>
      <c r="F386" s="499" t="s">
        <v>642</v>
      </c>
      <c r="G386" s="499" t="s">
        <v>643</v>
      </c>
      <c r="H386" s="500" t="s">
        <v>644</v>
      </c>
      <c r="I386" s="353" t="s">
        <v>201</v>
      </c>
      <c r="J386" s="194"/>
      <c r="K386" s="496">
        <f t="shared" ref="K386:AB386" si="194">K391+K387</f>
        <v>50</v>
      </c>
      <c r="L386" s="496">
        <f t="shared" si="194"/>
        <v>50</v>
      </c>
      <c r="M386" s="496">
        <f t="shared" si="194"/>
        <v>0</v>
      </c>
      <c r="N386" s="496">
        <f t="shared" si="194"/>
        <v>0</v>
      </c>
      <c r="O386" s="496">
        <f t="shared" si="194"/>
        <v>50</v>
      </c>
      <c r="P386" s="497">
        <f t="shared" si="194"/>
        <v>0</v>
      </c>
      <c r="Q386" s="497">
        <f t="shared" si="194"/>
        <v>0</v>
      </c>
      <c r="R386" s="497">
        <f t="shared" si="194"/>
        <v>0</v>
      </c>
      <c r="S386" s="497">
        <f t="shared" si="194"/>
        <v>0</v>
      </c>
      <c r="T386" s="497"/>
      <c r="U386" s="497">
        <f t="shared" si="194"/>
        <v>0</v>
      </c>
      <c r="V386" s="505">
        <f t="shared" si="194"/>
        <v>0</v>
      </c>
      <c r="W386" s="497">
        <f t="shared" si="194"/>
        <v>0</v>
      </c>
      <c r="X386" s="497">
        <f t="shared" si="194"/>
        <v>0</v>
      </c>
      <c r="Y386" s="497">
        <f t="shared" si="194"/>
        <v>0</v>
      </c>
      <c r="Z386" s="91">
        <f t="shared" si="194"/>
        <v>0</v>
      </c>
      <c r="AA386" s="91">
        <f t="shared" si="194"/>
        <v>0</v>
      </c>
      <c r="AB386" s="7">
        <f t="shared" si="194"/>
        <v>0</v>
      </c>
      <c r="AD386" s="24"/>
    </row>
    <row r="387" spans="1:30" ht="55.5" hidden="1" customHeight="1" x14ac:dyDescent="0.3">
      <c r="A387" s="181" t="s">
        <v>1196</v>
      </c>
      <c r="B387" s="194" t="s">
        <v>238</v>
      </c>
      <c r="C387" s="282" t="s">
        <v>32</v>
      </c>
      <c r="D387" s="512" t="s">
        <v>41</v>
      </c>
      <c r="E387" s="491" t="s">
        <v>719</v>
      </c>
      <c r="F387" s="492" t="s">
        <v>642</v>
      </c>
      <c r="G387" s="492" t="s">
        <v>27</v>
      </c>
      <c r="H387" s="493" t="s">
        <v>644</v>
      </c>
      <c r="I387" s="504" t="s">
        <v>1</v>
      </c>
      <c r="J387" s="523"/>
      <c r="K387" s="496">
        <f t="shared" ref="K387:U389" si="195">K388</f>
        <v>50</v>
      </c>
      <c r="L387" s="496">
        <f t="shared" si="195"/>
        <v>50</v>
      </c>
      <c r="M387" s="496">
        <f t="shared" si="195"/>
        <v>0</v>
      </c>
      <c r="N387" s="496">
        <f t="shared" si="195"/>
        <v>0</v>
      </c>
      <c r="O387" s="496">
        <f t="shared" si="195"/>
        <v>50</v>
      </c>
      <c r="P387" s="497">
        <f t="shared" si="195"/>
        <v>0</v>
      </c>
      <c r="Q387" s="497">
        <f t="shared" si="195"/>
        <v>0</v>
      </c>
      <c r="R387" s="497">
        <f t="shared" si="195"/>
        <v>0</v>
      </c>
      <c r="S387" s="497">
        <f t="shared" si="195"/>
        <v>0</v>
      </c>
      <c r="T387" s="497"/>
      <c r="U387" s="497">
        <f t="shared" si="195"/>
        <v>0</v>
      </c>
      <c r="V387" s="505">
        <f t="shared" ref="V387:AB389" si="196">V388</f>
        <v>0</v>
      </c>
      <c r="W387" s="497">
        <f t="shared" si="196"/>
        <v>0</v>
      </c>
      <c r="X387" s="497">
        <f t="shared" si="196"/>
        <v>0</v>
      </c>
      <c r="Y387" s="497">
        <f t="shared" si="196"/>
        <v>0</v>
      </c>
      <c r="Z387" s="91">
        <f t="shared" si="196"/>
        <v>0</v>
      </c>
      <c r="AA387" s="91">
        <f t="shared" si="196"/>
        <v>0</v>
      </c>
      <c r="AB387" s="7">
        <f t="shared" si="196"/>
        <v>0</v>
      </c>
      <c r="AD387" s="24"/>
    </row>
    <row r="388" spans="1:30" ht="25.5" hidden="1" customHeight="1" x14ac:dyDescent="0.3">
      <c r="A388" s="181" t="s">
        <v>1355</v>
      </c>
      <c r="B388" s="194" t="s">
        <v>238</v>
      </c>
      <c r="C388" s="282" t="s">
        <v>32</v>
      </c>
      <c r="D388" s="490" t="s">
        <v>41</v>
      </c>
      <c r="E388" s="490" t="s">
        <v>719</v>
      </c>
      <c r="F388" s="499" t="s">
        <v>642</v>
      </c>
      <c r="G388" s="499" t="s">
        <v>27</v>
      </c>
      <c r="H388" s="500" t="s">
        <v>1221</v>
      </c>
      <c r="I388" s="500" t="s">
        <v>517</v>
      </c>
      <c r="J388" s="282"/>
      <c r="K388" s="496">
        <f t="shared" si="195"/>
        <v>50</v>
      </c>
      <c r="L388" s="496">
        <f t="shared" si="195"/>
        <v>50</v>
      </c>
      <c r="M388" s="496">
        <f t="shared" si="195"/>
        <v>0</v>
      </c>
      <c r="N388" s="496">
        <f t="shared" si="195"/>
        <v>0</v>
      </c>
      <c r="O388" s="496">
        <f t="shared" si="195"/>
        <v>50</v>
      </c>
      <c r="P388" s="497">
        <f t="shared" si="195"/>
        <v>0</v>
      </c>
      <c r="Q388" s="497">
        <f t="shared" si="195"/>
        <v>0</v>
      </c>
      <c r="R388" s="497">
        <f t="shared" si="195"/>
        <v>0</v>
      </c>
      <c r="S388" s="497">
        <f t="shared" si="195"/>
        <v>0</v>
      </c>
      <c r="T388" s="497"/>
      <c r="U388" s="497">
        <f t="shared" si="195"/>
        <v>0</v>
      </c>
      <c r="V388" s="505">
        <f t="shared" si="196"/>
        <v>0</v>
      </c>
      <c r="W388" s="497">
        <f t="shared" si="196"/>
        <v>0</v>
      </c>
      <c r="X388" s="497">
        <f t="shared" si="196"/>
        <v>0</v>
      </c>
      <c r="Y388" s="497">
        <f t="shared" si="196"/>
        <v>0</v>
      </c>
      <c r="Z388" s="91">
        <f t="shared" si="196"/>
        <v>0</v>
      </c>
      <c r="AA388" s="91">
        <f t="shared" si="196"/>
        <v>0</v>
      </c>
      <c r="AB388" s="7">
        <f t="shared" si="196"/>
        <v>0</v>
      </c>
      <c r="AD388" s="24"/>
    </row>
    <row r="389" spans="1:30" ht="36" hidden="1" customHeight="1" x14ac:dyDescent="0.3">
      <c r="A389" s="181" t="s">
        <v>107</v>
      </c>
      <c r="B389" s="194" t="s">
        <v>238</v>
      </c>
      <c r="C389" s="282" t="s">
        <v>32</v>
      </c>
      <c r="D389" s="490" t="s">
        <v>41</v>
      </c>
      <c r="E389" s="491" t="s">
        <v>719</v>
      </c>
      <c r="F389" s="492" t="s">
        <v>642</v>
      </c>
      <c r="G389" s="492" t="s">
        <v>27</v>
      </c>
      <c r="H389" s="493" t="s">
        <v>1221</v>
      </c>
      <c r="I389" s="500" t="s">
        <v>517</v>
      </c>
      <c r="J389" s="194" t="s">
        <v>80</v>
      </c>
      <c r="K389" s="496">
        <f t="shared" si="195"/>
        <v>50</v>
      </c>
      <c r="L389" s="496">
        <f t="shared" si="195"/>
        <v>50</v>
      </c>
      <c r="M389" s="496">
        <f t="shared" si="195"/>
        <v>0</v>
      </c>
      <c r="N389" s="496">
        <f t="shared" si="195"/>
        <v>0</v>
      </c>
      <c r="O389" s="496">
        <f t="shared" si="195"/>
        <v>50</v>
      </c>
      <c r="P389" s="497">
        <f t="shared" si="195"/>
        <v>0</v>
      </c>
      <c r="Q389" s="497">
        <f t="shared" si="195"/>
        <v>0</v>
      </c>
      <c r="R389" s="497">
        <f t="shared" si="195"/>
        <v>0</v>
      </c>
      <c r="S389" s="497">
        <f t="shared" si="195"/>
        <v>0</v>
      </c>
      <c r="T389" s="497"/>
      <c r="U389" s="497">
        <f t="shared" si="195"/>
        <v>0</v>
      </c>
      <c r="V389" s="505">
        <f t="shared" si="196"/>
        <v>0</v>
      </c>
      <c r="W389" s="497">
        <f t="shared" si="196"/>
        <v>0</v>
      </c>
      <c r="X389" s="497">
        <f t="shared" si="196"/>
        <v>0</v>
      </c>
      <c r="Y389" s="497">
        <f t="shared" si="196"/>
        <v>0</v>
      </c>
      <c r="Z389" s="91">
        <f t="shared" si="196"/>
        <v>0</v>
      </c>
      <c r="AA389" s="91">
        <f t="shared" si="196"/>
        <v>0</v>
      </c>
      <c r="AB389" s="7">
        <f t="shared" si="196"/>
        <v>0</v>
      </c>
      <c r="AD389" s="24"/>
    </row>
    <row r="390" spans="1:30" ht="35.1" hidden="1" customHeight="1" x14ac:dyDescent="0.3">
      <c r="A390" s="181" t="s">
        <v>152</v>
      </c>
      <c r="B390" s="194" t="s">
        <v>238</v>
      </c>
      <c r="C390" s="282" t="s">
        <v>32</v>
      </c>
      <c r="D390" s="490" t="s">
        <v>41</v>
      </c>
      <c r="E390" s="490" t="s">
        <v>719</v>
      </c>
      <c r="F390" s="499" t="s">
        <v>642</v>
      </c>
      <c r="G390" s="499" t="s">
        <v>27</v>
      </c>
      <c r="H390" s="500" t="s">
        <v>1221</v>
      </c>
      <c r="I390" s="500" t="s">
        <v>517</v>
      </c>
      <c r="J390" s="194" t="s">
        <v>82</v>
      </c>
      <c r="K390" s="496">
        <v>50</v>
      </c>
      <c r="L390" s="496">
        <v>50</v>
      </c>
      <c r="M390" s="496"/>
      <c r="N390" s="496"/>
      <c r="O390" s="496">
        <v>50</v>
      </c>
      <c r="P390" s="497"/>
      <c r="Q390" s="497"/>
      <c r="R390" s="497"/>
      <c r="S390" s="497"/>
      <c r="T390" s="497"/>
      <c r="U390" s="497">
        <f>V390+X390</f>
        <v>0</v>
      </c>
      <c r="V390" s="497"/>
      <c r="W390" s="497"/>
      <c r="X390" s="497"/>
      <c r="Y390" s="497">
        <f>Z390+AB390</f>
        <v>0</v>
      </c>
      <c r="Z390" s="611"/>
      <c r="AA390" s="611"/>
      <c r="AB390" s="50"/>
      <c r="AD390" s="24"/>
    </row>
    <row r="391" spans="1:30" ht="66.95" hidden="1" customHeight="1" x14ac:dyDescent="0.3">
      <c r="A391" s="181" t="s">
        <v>1099</v>
      </c>
      <c r="B391" s="194" t="s">
        <v>238</v>
      </c>
      <c r="C391" s="282" t="s">
        <v>32</v>
      </c>
      <c r="D391" s="511" t="s">
        <v>41</v>
      </c>
      <c r="E391" s="491" t="s">
        <v>719</v>
      </c>
      <c r="F391" s="492" t="s">
        <v>642</v>
      </c>
      <c r="G391" s="492" t="s">
        <v>647</v>
      </c>
      <c r="H391" s="493" t="s">
        <v>644</v>
      </c>
      <c r="I391" s="500" t="s">
        <v>261</v>
      </c>
      <c r="J391" s="282"/>
      <c r="K391" s="496">
        <f t="shared" ref="K391:U391" si="197">K395</f>
        <v>0</v>
      </c>
      <c r="L391" s="496">
        <f t="shared" si="197"/>
        <v>0</v>
      </c>
      <c r="M391" s="496">
        <f t="shared" si="197"/>
        <v>0</v>
      </c>
      <c r="N391" s="496">
        <f t="shared" si="197"/>
        <v>0</v>
      </c>
      <c r="O391" s="496">
        <f t="shared" si="197"/>
        <v>0</v>
      </c>
      <c r="P391" s="497">
        <f t="shared" si="197"/>
        <v>0</v>
      </c>
      <c r="Q391" s="497">
        <f t="shared" si="197"/>
        <v>0</v>
      </c>
      <c r="R391" s="497">
        <f t="shared" si="197"/>
        <v>0</v>
      </c>
      <c r="S391" s="497">
        <f t="shared" si="197"/>
        <v>0</v>
      </c>
      <c r="T391" s="497"/>
      <c r="U391" s="497">
        <f t="shared" si="197"/>
        <v>0</v>
      </c>
      <c r="V391" s="531"/>
      <c r="W391" s="532"/>
      <c r="X391" s="532"/>
      <c r="Y391" s="497">
        <f>Y395</f>
        <v>0</v>
      </c>
      <c r="Z391" s="613"/>
      <c r="AA391" s="614"/>
      <c r="AB391" s="96"/>
      <c r="AD391" s="24"/>
    </row>
    <row r="392" spans="1:30" ht="39.75" hidden="1" customHeight="1" x14ac:dyDescent="0.3">
      <c r="A392" s="181" t="s">
        <v>1086</v>
      </c>
      <c r="B392" s="194" t="s">
        <v>238</v>
      </c>
      <c r="C392" s="282" t="s">
        <v>32</v>
      </c>
      <c r="D392" s="490" t="s">
        <v>41</v>
      </c>
      <c r="E392" s="490" t="s">
        <v>719</v>
      </c>
      <c r="F392" s="499" t="s">
        <v>642</v>
      </c>
      <c r="G392" s="499" t="s">
        <v>647</v>
      </c>
      <c r="H392" s="500" t="s">
        <v>1084</v>
      </c>
      <c r="I392" s="500" t="s">
        <v>260</v>
      </c>
      <c r="J392" s="282"/>
      <c r="K392" s="496"/>
      <c r="L392" s="496"/>
      <c r="M392" s="496"/>
      <c r="N392" s="496"/>
      <c r="O392" s="496"/>
      <c r="P392" s="497">
        <f t="shared" ref="P392:AB393" si="198">P393</f>
        <v>0</v>
      </c>
      <c r="Q392" s="497">
        <f t="shared" si="198"/>
        <v>0</v>
      </c>
      <c r="R392" s="497">
        <f t="shared" si="198"/>
        <v>0</v>
      </c>
      <c r="S392" s="497">
        <f t="shared" si="198"/>
        <v>0</v>
      </c>
      <c r="T392" s="497"/>
      <c r="U392" s="497">
        <f t="shared" si="198"/>
        <v>0</v>
      </c>
      <c r="V392" s="497">
        <f t="shared" si="198"/>
        <v>0</v>
      </c>
      <c r="W392" s="497">
        <f t="shared" si="198"/>
        <v>0</v>
      </c>
      <c r="X392" s="497">
        <f t="shared" si="198"/>
        <v>0</v>
      </c>
      <c r="Y392" s="497">
        <f t="shared" si="198"/>
        <v>0</v>
      </c>
      <c r="Z392" s="91">
        <f t="shared" si="198"/>
        <v>0</v>
      </c>
      <c r="AA392" s="91">
        <f t="shared" si="198"/>
        <v>0</v>
      </c>
      <c r="AB392" s="7">
        <f t="shared" si="198"/>
        <v>0</v>
      </c>
      <c r="AD392" s="24"/>
    </row>
    <row r="393" spans="1:30" ht="33" hidden="1" customHeight="1" x14ac:dyDescent="0.3">
      <c r="A393" s="181" t="s">
        <v>107</v>
      </c>
      <c r="B393" s="194" t="s">
        <v>238</v>
      </c>
      <c r="C393" s="282" t="s">
        <v>32</v>
      </c>
      <c r="D393" s="512" t="s">
        <v>41</v>
      </c>
      <c r="E393" s="491" t="s">
        <v>719</v>
      </c>
      <c r="F393" s="492" t="s">
        <v>642</v>
      </c>
      <c r="G393" s="492" t="s">
        <v>647</v>
      </c>
      <c r="H393" s="500" t="s">
        <v>1084</v>
      </c>
      <c r="I393" s="500" t="s">
        <v>260</v>
      </c>
      <c r="J393" s="194" t="s">
        <v>80</v>
      </c>
      <c r="K393" s="496"/>
      <c r="L393" s="496"/>
      <c r="M393" s="496"/>
      <c r="N393" s="496"/>
      <c r="O393" s="496"/>
      <c r="P393" s="497">
        <f t="shared" si="198"/>
        <v>0</v>
      </c>
      <c r="Q393" s="497">
        <f t="shared" si="198"/>
        <v>0</v>
      </c>
      <c r="R393" s="497">
        <f t="shared" si="198"/>
        <v>0</v>
      </c>
      <c r="S393" s="497">
        <f t="shared" si="198"/>
        <v>0</v>
      </c>
      <c r="T393" s="497"/>
      <c r="U393" s="497">
        <f t="shared" si="198"/>
        <v>0</v>
      </c>
      <c r="V393" s="497">
        <f t="shared" si="198"/>
        <v>0</v>
      </c>
      <c r="W393" s="497">
        <f t="shared" si="198"/>
        <v>0</v>
      </c>
      <c r="X393" s="497">
        <f t="shared" si="198"/>
        <v>0</v>
      </c>
      <c r="Y393" s="497">
        <f t="shared" si="198"/>
        <v>0</v>
      </c>
      <c r="Z393" s="91">
        <f t="shared" si="198"/>
        <v>0</v>
      </c>
      <c r="AA393" s="91">
        <f t="shared" si="198"/>
        <v>0</v>
      </c>
      <c r="AB393" s="7">
        <f t="shared" si="198"/>
        <v>0</v>
      </c>
      <c r="AD393" s="24"/>
    </row>
    <row r="394" spans="1:30" ht="36" hidden="1" customHeight="1" x14ac:dyDescent="0.3">
      <c r="A394" s="181" t="s">
        <v>152</v>
      </c>
      <c r="B394" s="194" t="s">
        <v>238</v>
      </c>
      <c r="C394" s="282" t="s">
        <v>32</v>
      </c>
      <c r="D394" s="490" t="s">
        <v>41</v>
      </c>
      <c r="E394" s="490" t="s">
        <v>719</v>
      </c>
      <c r="F394" s="499" t="s">
        <v>642</v>
      </c>
      <c r="G394" s="499" t="s">
        <v>647</v>
      </c>
      <c r="H394" s="500" t="s">
        <v>1084</v>
      </c>
      <c r="I394" s="500" t="s">
        <v>260</v>
      </c>
      <c r="J394" s="194" t="s">
        <v>82</v>
      </c>
      <c r="K394" s="496"/>
      <c r="L394" s="496"/>
      <c r="M394" s="496"/>
      <c r="N394" s="496"/>
      <c r="O394" s="496"/>
      <c r="P394" s="497">
        <f>Q394+S394</f>
        <v>0</v>
      </c>
      <c r="Q394" s="497"/>
      <c r="R394" s="497"/>
      <c r="S394" s="497"/>
      <c r="T394" s="497"/>
      <c r="U394" s="497">
        <f>V394+X394</f>
        <v>0</v>
      </c>
      <c r="V394" s="497"/>
      <c r="W394" s="497"/>
      <c r="X394" s="497"/>
      <c r="Y394" s="497">
        <f>Z394+AB394</f>
        <v>0</v>
      </c>
      <c r="Z394" s="611"/>
      <c r="AA394" s="611"/>
      <c r="AB394" s="50"/>
      <c r="AD394" s="24"/>
    </row>
    <row r="395" spans="1:30" ht="24.75" hidden="1" customHeight="1" x14ac:dyDescent="0.3">
      <c r="A395" s="181" t="s">
        <v>1087</v>
      </c>
      <c r="B395" s="194" t="s">
        <v>238</v>
      </c>
      <c r="C395" s="282" t="s">
        <v>32</v>
      </c>
      <c r="D395" s="490" t="s">
        <v>41</v>
      </c>
      <c r="E395" s="490" t="s">
        <v>719</v>
      </c>
      <c r="F395" s="499" t="s">
        <v>642</v>
      </c>
      <c r="G395" s="499" t="s">
        <v>647</v>
      </c>
      <c r="H395" s="500" t="s">
        <v>713</v>
      </c>
      <c r="I395" s="500" t="s">
        <v>260</v>
      </c>
      <c r="J395" s="282"/>
      <c r="K395" s="496">
        <f t="shared" ref="K395:U396" si="199">K396</f>
        <v>0</v>
      </c>
      <c r="L395" s="496">
        <f t="shared" si="199"/>
        <v>0</v>
      </c>
      <c r="M395" s="496">
        <f t="shared" si="199"/>
        <v>0</v>
      </c>
      <c r="N395" s="496">
        <f t="shared" si="199"/>
        <v>0</v>
      </c>
      <c r="O395" s="496">
        <f t="shared" si="199"/>
        <v>0</v>
      </c>
      <c r="P395" s="497">
        <f t="shared" si="199"/>
        <v>0</v>
      </c>
      <c r="Q395" s="497">
        <f t="shared" si="199"/>
        <v>0</v>
      </c>
      <c r="R395" s="497">
        <f t="shared" si="199"/>
        <v>0</v>
      </c>
      <c r="S395" s="497">
        <f t="shared" si="199"/>
        <v>0</v>
      </c>
      <c r="T395" s="497"/>
      <c r="U395" s="497">
        <f t="shared" si="199"/>
        <v>0</v>
      </c>
      <c r="V395" s="498">
        <f t="shared" ref="V395:AB396" si="200">V396</f>
        <v>0</v>
      </c>
      <c r="W395" s="497">
        <f t="shared" si="200"/>
        <v>0</v>
      </c>
      <c r="X395" s="497">
        <f t="shared" si="200"/>
        <v>0</v>
      </c>
      <c r="Y395" s="497">
        <f t="shared" si="200"/>
        <v>0</v>
      </c>
      <c r="Z395" s="91">
        <f t="shared" si="200"/>
        <v>0</v>
      </c>
      <c r="AA395" s="91">
        <f t="shared" si="200"/>
        <v>0</v>
      </c>
      <c r="AB395" s="7">
        <f t="shared" si="200"/>
        <v>0</v>
      </c>
      <c r="AD395" s="24"/>
    </row>
    <row r="396" spans="1:30" ht="35.1" hidden="1" customHeight="1" x14ac:dyDescent="0.3">
      <c r="A396" s="181" t="s">
        <v>107</v>
      </c>
      <c r="B396" s="194" t="s">
        <v>238</v>
      </c>
      <c r="C396" s="282" t="s">
        <v>32</v>
      </c>
      <c r="D396" s="512" t="s">
        <v>41</v>
      </c>
      <c r="E396" s="491" t="s">
        <v>719</v>
      </c>
      <c r="F396" s="492" t="s">
        <v>642</v>
      </c>
      <c r="G396" s="492" t="s">
        <v>647</v>
      </c>
      <c r="H396" s="493" t="s">
        <v>713</v>
      </c>
      <c r="I396" s="500" t="s">
        <v>260</v>
      </c>
      <c r="J396" s="194" t="s">
        <v>80</v>
      </c>
      <c r="K396" s="496">
        <f t="shared" si="199"/>
        <v>0</v>
      </c>
      <c r="L396" s="496">
        <f t="shared" si="199"/>
        <v>0</v>
      </c>
      <c r="M396" s="496">
        <f t="shared" si="199"/>
        <v>0</v>
      </c>
      <c r="N396" s="496">
        <f t="shared" si="199"/>
        <v>0</v>
      </c>
      <c r="O396" s="496">
        <f t="shared" si="199"/>
        <v>0</v>
      </c>
      <c r="P396" s="497">
        <f t="shared" si="199"/>
        <v>0</v>
      </c>
      <c r="Q396" s="497">
        <f t="shared" si="199"/>
        <v>0</v>
      </c>
      <c r="R396" s="497">
        <f t="shared" si="199"/>
        <v>0</v>
      </c>
      <c r="S396" s="497">
        <f t="shared" si="199"/>
        <v>0</v>
      </c>
      <c r="T396" s="497"/>
      <c r="U396" s="497">
        <f t="shared" si="199"/>
        <v>0</v>
      </c>
      <c r="V396" s="498">
        <f t="shared" si="200"/>
        <v>0</v>
      </c>
      <c r="W396" s="497">
        <f t="shared" si="200"/>
        <v>0</v>
      </c>
      <c r="X396" s="497">
        <f t="shared" si="200"/>
        <v>0</v>
      </c>
      <c r="Y396" s="497">
        <f t="shared" si="200"/>
        <v>0</v>
      </c>
      <c r="Z396" s="91">
        <f t="shared" si="200"/>
        <v>0</v>
      </c>
      <c r="AA396" s="91">
        <f t="shared" si="200"/>
        <v>0</v>
      </c>
      <c r="AB396" s="7">
        <f t="shared" si="200"/>
        <v>0</v>
      </c>
      <c r="AD396" s="24"/>
    </row>
    <row r="397" spans="1:30" ht="35.1" hidden="1" customHeight="1" x14ac:dyDescent="0.3">
      <c r="A397" s="181" t="s">
        <v>152</v>
      </c>
      <c r="B397" s="194" t="s">
        <v>238</v>
      </c>
      <c r="C397" s="282" t="s">
        <v>32</v>
      </c>
      <c r="D397" s="490" t="s">
        <v>41</v>
      </c>
      <c r="E397" s="490" t="s">
        <v>719</v>
      </c>
      <c r="F397" s="499" t="s">
        <v>642</v>
      </c>
      <c r="G397" s="499" t="s">
        <v>647</v>
      </c>
      <c r="H397" s="500" t="s">
        <v>713</v>
      </c>
      <c r="I397" s="500" t="s">
        <v>260</v>
      </c>
      <c r="J397" s="194" t="s">
        <v>82</v>
      </c>
      <c r="K397" s="496"/>
      <c r="L397" s="496"/>
      <c r="M397" s="496"/>
      <c r="N397" s="496"/>
      <c r="O397" s="496"/>
      <c r="P397" s="497">
        <f>Q397+S397</f>
        <v>0</v>
      </c>
      <c r="Q397" s="497"/>
      <c r="R397" s="497"/>
      <c r="S397" s="497"/>
      <c r="T397" s="497"/>
      <c r="U397" s="497">
        <f>V397+X397</f>
        <v>0</v>
      </c>
      <c r="V397" s="497"/>
      <c r="W397" s="497"/>
      <c r="X397" s="497"/>
      <c r="Y397" s="497">
        <f>Z397+AB397</f>
        <v>0</v>
      </c>
      <c r="Z397" s="611"/>
      <c r="AA397" s="611"/>
      <c r="AB397" s="50"/>
      <c r="AD397" s="24"/>
    </row>
    <row r="398" spans="1:30" ht="40.5" hidden="1" customHeight="1" x14ac:dyDescent="0.3">
      <c r="A398" s="181" t="s">
        <v>1330</v>
      </c>
      <c r="B398" s="194" t="s">
        <v>238</v>
      </c>
      <c r="C398" s="282" t="s">
        <v>32</v>
      </c>
      <c r="D398" s="490" t="s">
        <v>41</v>
      </c>
      <c r="E398" s="491" t="s">
        <v>720</v>
      </c>
      <c r="F398" s="492" t="s">
        <v>642</v>
      </c>
      <c r="G398" s="492" t="s">
        <v>643</v>
      </c>
      <c r="H398" s="493" t="s">
        <v>644</v>
      </c>
      <c r="I398" s="353" t="s">
        <v>199</v>
      </c>
      <c r="J398" s="282"/>
      <c r="K398" s="496">
        <f t="shared" ref="K398:AB398" si="201">K403+K400</f>
        <v>140</v>
      </c>
      <c r="L398" s="496">
        <f t="shared" si="201"/>
        <v>250</v>
      </c>
      <c r="M398" s="496">
        <f t="shared" si="201"/>
        <v>0</v>
      </c>
      <c r="N398" s="496">
        <f t="shared" si="201"/>
        <v>0</v>
      </c>
      <c r="O398" s="496">
        <f t="shared" si="201"/>
        <v>150</v>
      </c>
      <c r="P398" s="497">
        <f t="shared" si="201"/>
        <v>0</v>
      </c>
      <c r="Q398" s="497">
        <f t="shared" si="201"/>
        <v>0</v>
      </c>
      <c r="R398" s="497">
        <f t="shared" si="201"/>
        <v>0</v>
      </c>
      <c r="S398" s="497">
        <f t="shared" si="201"/>
        <v>0</v>
      </c>
      <c r="T398" s="497"/>
      <c r="U398" s="497">
        <f t="shared" si="201"/>
        <v>0</v>
      </c>
      <c r="V398" s="498">
        <f t="shared" si="201"/>
        <v>0</v>
      </c>
      <c r="W398" s="497">
        <f t="shared" si="201"/>
        <v>0</v>
      </c>
      <c r="X398" s="497">
        <f t="shared" si="201"/>
        <v>0</v>
      </c>
      <c r="Y398" s="497">
        <f t="shared" si="201"/>
        <v>0</v>
      </c>
      <c r="Z398" s="91">
        <f t="shared" si="201"/>
        <v>0</v>
      </c>
      <c r="AA398" s="91">
        <f t="shared" si="201"/>
        <v>0</v>
      </c>
      <c r="AB398" s="7">
        <f t="shared" si="201"/>
        <v>0</v>
      </c>
      <c r="AD398" s="24"/>
    </row>
    <row r="399" spans="1:30" ht="32.25" hidden="1" customHeight="1" x14ac:dyDescent="0.3">
      <c r="A399" s="181" t="s">
        <v>560</v>
      </c>
      <c r="B399" s="194" t="s">
        <v>238</v>
      </c>
      <c r="C399" s="282" t="s">
        <v>32</v>
      </c>
      <c r="D399" s="490" t="s">
        <v>41</v>
      </c>
      <c r="E399" s="490" t="s">
        <v>720</v>
      </c>
      <c r="F399" s="499" t="s">
        <v>642</v>
      </c>
      <c r="G399" s="499" t="s">
        <v>32</v>
      </c>
      <c r="H399" s="500" t="s">
        <v>644</v>
      </c>
      <c r="I399" s="353" t="s">
        <v>558</v>
      </c>
      <c r="J399" s="282"/>
      <c r="K399" s="496">
        <f t="shared" ref="K399:U401" si="202">K400</f>
        <v>140</v>
      </c>
      <c r="L399" s="496">
        <f t="shared" si="202"/>
        <v>0</v>
      </c>
      <c r="M399" s="496">
        <f t="shared" si="202"/>
        <v>0</v>
      </c>
      <c r="N399" s="496">
        <f t="shared" si="202"/>
        <v>0</v>
      </c>
      <c r="O399" s="496">
        <f t="shared" si="202"/>
        <v>150</v>
      </c>
      <c r="P399" s="497">
        <f t="shared" si="202"/>
        <v>0</v>
      </c>
      <c r="Q399" s="497">
        <f t="shared" si="202"/>
        <v>0</v>
      </c>
      <c r="R399" s="497">
        <f t="shared" si="202"/>
        <v>0</v>
      </c>
      <c r="S399" s="497">
        <f t="shared" si="202"/>
        <v>0</v>
      </c>
      <c r="T399" s="497"/>
      <c r="U399" s="497">
        <f t="shared" si="202"/>
        <v>0</v>
      </c>
      <c r="V399" s="498">
        <f t="shared" ref="V399:AB401" si="203">V400</f>
        <v>0</v>
      </c>
      <c r="W399" s="497">
        <f t="shared" si="203"/>
        <v>0</v>
      </c>
      <c r="X399" s="497">
        <f t="shared" si="203"/>
        <v>0</v>
      </c>
      <c r="Y399" s="497">
        <f t="shared" si="203"/>
        <v>0</v>
      </c>
      <c r="Z399" s="91">
        <f t="shared" si="203"/>
        <v>0</v>
      </c>
      <c r="AA399" s="91">
        <f t="shared" si="203"/>
        <v>0</v>
      </c>
      <c r="AB399" s="7">
        <f t="shared" si="203"/>
        <v>0</v>
      </c>
      <c r="AD399" s="24"/>
    </row>
    <row r="400" spans="1:30" ht="20.45" hidden="1" customHeight="1" x14ac:dyDescent="0.3">
      <c r="A400" s="181" t="s">
        <v>536</v>
      </c>
      <c r="B400" s="194" t="s">
        <v>238</v>
      </c>
      <c r="C400" s="282" t="s">
        <v>32</v>
      </c>
      <c r="D400" s="490" t="s">
        <v>41</v>
      </c>
      <c r="E400" s="491" t="s">
        <v>720</v>
      </c>
      <c r="F400" s="492" t="s">
        <v>642</v>
      </c>
      <c r="G400" s="492" t="s">
        <v>32</v>
      </c>
      <c r="H400" s="493" t="s">
        <v>1222</v>
      </c>
      <c r="I400" s="500" t="s">
        <v>559</v>
      </c>
      <c r="J400" s="282"/>
      <c r="K400" s="496">
        <f t="shared" si="202"/>
        <v>140</v>
      </c>
      <c r="L400" s="496">
        <f t="shared" si="202"/>
        <v>0</v>
      </c>
      <c r="M400" s="496">
        <f t="shared" si="202"/>
        <v>0</v>
      </c>
      <c r="N400" s="496">
        <f t="shared" si="202"/>
        <v>0</v>
      </c>
      <c r="O400" s="496">
        <f t="shared" si="202"/>
        <v>150</v>
      </c>
      <c r="P400" s="497">
        <f t="shared" si="202"/>
        <v>0</v>
      </c>
      <c r="Q400" s="497">
        <f t="shared" si="202"/>
        <v>0</v>
      </c>
      <c r="R400" s="497">
        <f t="shared" si="202"/>
        <v>0</v>
      </c>
      <c r="S400" s="497">
        <f t="shared" si="202"/>
        <v>0</v>
      </c>
      <c r="T400" s="497"/>
      <c r="U400" s="497">
        <f t="shared" si="202"/>
        <v>0</v>
      </c>
      <c r="V400" s="498">
        <f t="shared" si="203"/>
        <v>0</v>
      </c>
      <c r="W400" s="497">
        <f t="shared" si="203"/>
        <v>0</v>
      </c>
      <c r="X400" s="497">
        <f t="shared" si="203"/>
        <v>0</v>
      </c>
      <c r="Y400" s="497">
        <f t="shared" si="203"/>
        <v>0</v>
      </c>
      <c r="Z400" s="91">
        <f t="shared" si="203"/>
        <v>0</v>
      </c>
      <c r="AA400" s="91">
        <f t="shared" si="203"/>
        <v>0</v>
      </c>
      <c r="AB400" s="7">
        <f t="shared" si="203"/>
        <v>0</v>
      </c>
      <c r="AD400" s="24"/>
    </row>
    <row r="401" spans="1:30" ht="24.95" hidden="1" customHeight="1" x14ac:dyDescent="0.3">
      <c r="A401" s="181" t="s">
        <v>231</v>
      </c>
      <c r="B401" s="194" t="s">
        <v>238</v>
      </c>
      <c r="C401" s="282" t="s">
        <v>32</v>
      </c>
      <c r="D401" s="490" t="s">
        <v>41</v>
      </c>
      <c r="E401" s="490" t="s">
        <v>720</v>
      </c>
      <c r="F401" s="499" t="s">
        <v>642</v>
      </c>
      <c r="G401" s="499" t="s">
        <v>32</v>
      </c>
      <c r="H401" s="500" t="s">
        <v>1222</v>
      </c>
      <c r="I401" s="500" t="s">
        <v>559</v>
      </c>
      <c r="J401" s="282" t="s">
        <v>49</v>
      </c>
      <c r="K401" s="496">
        <f t="shared" si="202"/>
        <v>140</v>
      </c>
      <c r="L401" s="496">
        <f t="shared" si="202"/>
        <v>0</v>
      </c>
      <c r="M401" s="496">
        <f t="shared" si="202"/>
        <v>0</v>
      </c>
      <c r="N401" s="496">
        <f t="shared" si="202"/>
        <v>0</v>
      </c>
      <c r="O401" s="496">
        <f t="shared" si="202"/>
        <v>150</v>
      </c>
      <c r="P401" s="497">
        <f t="shared" si="202"/>
        <v>0</v>
      </c>
      <c r="Q401" s="497">
        <f t="shared" si="202"/>
        <v>0</v>
      </c>
      <c r="R401" s="497">
        <f t="shared" si="202"/>
        <v>0</v>
      </c>
      <c r="S401" s="497">
        <f t="shared" si="202"/>
        <v>0</v>
      </c>
      <c r="T401" s="497"/>
      <c r="U401" s="497">
        <f t="shared" si="202"/>
        <v>0</v>
      </c>
      <c r="V401" s="498">
        <f t="shared" si="203"/>
        <v>0</v>
      </c>
      <c r="W401" s="497">
        <f t="shared" si="203"/>
        <v>0</v>
      </c>
      <c r="X401" s="497">
        <f t="shared" si="203"/>
        <v>0</v>
      </c>
      <c r="Y401" s="497">
        <f t="shared" si="203"/>
        <v>0</v>
      </c>
      <c r="Z401" s="91">
        <f t="shared" si="203"/>
        <v>0</v>
      </c>
      <c r="AA401" s="91">
        <f t="shared" si="203"/>
        <v>0</v>
      </c>
      <c r="AB401" s="7">
        <f t="shared" si="203"/>
        <v>0</v>
      </c>
      <c r="AD401" s="24"/>
    </row>
    <row r="402" spans="1:30" ht="35.450000000000003" hidden="1" customHeight="1" x14ac:dyDescent="0.3">
      <c r="A402" s="181" t="s">
        <v>0</v>
      </c>
      <c r="B402" s="194" t="s">
        <v>238</v>
      </c>
      <c r="C402" s="282" t="s">
        <v>32</v>
      </c>
      <c r="D402" s="511" t="s">
        <v>41</v>
      </c>
      <c r="E402" s="491" t="s">
        <v>720</v>
      </c>
      <c r="F402" s="492" t="s">
        <v>642</v>
      </c>
      <c r="G402" s="492" t="s">
        <v>32</v>
      </c>
      <c r="H402" s="493" t="s">
        <v>1222</v>
      </c>
      <c r="I402" s="500" t="s">
        <v>559</v>
      </c>
      <c r="J402" s="282" t="s">
        <v>140</v>
      </c>
      <c r="K402" s="496">
        <v>140</v>
      </c>
      <c r="L402" s="496">
        <f>150-150</f>
        <v>0</v>
      </c>
      <c r="M402" s="496"/>
      <c r="N402" s="496"/>
      <c r="O402" s="496">
        <v>150</v>
      </c>
      <c r="P402" s="497"/>
      <c r="Q402" s="497"/>
      <c r="R402" s="497"/>
      <c r="S402" s="497"/>
      <c r="T402" s="497">
        <v>119200</v>
      </c>
      <c r="U402" s="497">
        <f>V402+X402</f>
        <v>0</v>
      </c>
      <c r="V402" s="497"/>
      <c r="W402" s="497"/>
      <c r="X402" s="497"/>
      <c r="Y402" s="497">
        <f>Z402+AB402</f>
        <v>0</v>
      </c>
      <c r="Z402" s="611"/>
      <c r="AA402" s="611"/>
      <c r="AB402" s="50"/>
      <c r="AD402" s="24"/>
    </row>
    <row r="403" spans="1:30" ht="55.5" hidden="1" customHeight="1" x14ac:dyDescent="0.3">
      <c r="A403" s="181" t="s">
        <v>1099</v>
      </c>
      <c r="B403" s="194" t="s">
        <v>238</v>
      </c>
      <c r="C403" s="282" t="s">
        <v>32</v>
      </c>
      <c r="D403" s="490" t="s">
        <v>41</v>
      </c>
      <c r="E403" s="490" t="s">
        <v>720</v>
      </c>
      <c r="F403" s="499" t="s">
        <v>642</v>
      </c>
      <c r="G403" s="499" t="s">
        <v>647</v>
      </c>
      <c r="H403" s="500" t="s">
        <v>644</v>
      </c>
      <c r="I403" s="500" t="s">
        <v>262</v>
      </c>
      <c r="J403" s="282"/>
      <c r="K403" s="496">
        <f t="shared" ref="K403:U405" si="204">K404</f>
        <v>0</v>
      </c>
      <c r="L403" s="496">
        <f t="shared" si="204"/>
        <v>250</v>
      </c>
      <c r="M403" s="496">
        <f t="shared" si="204"/>
        <v>0</v>
      </c>
      <c r="N403" s="496">
        <f t="shared" si="204"/>
        <v>0</v>
      </c>
      <c r="O403" s="496">
        <f t="shared" si="204"/>
        <v>0</v>
      </c>
      <c r="P403" s="497">
        <f t="shared" si="204"/>
        <v>0</v>
      </c>
      <c r="Q403" s="497">
        <f t="shared" si="204"/>
        <v>0</v>
      </c>
      <c r="R403" s="497">
        <f t="shared" si="204"/>
        <v>0</v>
      </c>
      <c r="S403" s="497">
        <f t="shared" si="204"/>
        <v>0</v>
      </c>
      <c r="T403" s="497"/>
      <c r="U403" s="497">
        <f t="shared" si="204"/>
        <v>0</v>
      </c>
      <c r="V403" s="498">
        <f t="shared" ref="V403:AB405" si="205">V404</f>
        <v>0</v>
      </c>
      <c r="W403" s="497">
        <f t="shared" si="205"/>
        <v>0</v>
      </c>
      <c r="X403" s="497">
        <f t="shared" si="205"/>
        <v>0</v>
      </c>
      <c r="Y403" s="497">
        <f t="shared" si="205"/>
        <v>0</v>
      </c>
      <c r="Z403" s="91">
        <f t="shared" si="205"/>
        <v>0</v>
      </c>
      <c r="AA403" s="91">
        <f t="shared" si="205"/>
        <v>0</v>
      </c>
      <c r="AB403" s="7">
        <f t="shared" si="205"/>
        <v>0</v>
      </c>
      <c r="AD403" s="24"/>
    </row>
    <row r="404" spans="1:30" ht="35.25" hidden="1" customHeight="1" x14ac:dyDescent="0.3">
      <c r="A404" s="181" t="s">
        <v>536</v>
      </c>
      <c r="B404" s="194" t="s">
        <v>238</v>
      </c>
      <c r="C404" s="282" t="s">
        <v>32</v>
      </c>
      <c r="D404" s="512" t="s">
        <v>41</v>
      </c>
      <c r="E404" s="491" t="s">
        <v>720</v>
      </c>
      <c r="F404" s="492" t="s">
        <v>642</v>
      </c>
      <c r="G404" s="492" t="s">
        <v>647</v>
      </c>
      <c r="H404" s="500" t="s">
        <v>714</v>
      </c>
      <c r="I404" s="500" t="s">
        <v>264</v>
      </c>
      <c r="J404" s="282"/>
      <c r="K404" s="496">
        <f t="shared" si="204"/>
        <v>0</v>
      </c>
      <c r="L404" s="496">
        <f t="shared" si="204"/>
        <v>250</v>
      </c>
      <c r="M404" s="496">
        <f t="shared" si="204"/>
        <v>0</v>
      </c>
      <c r="N404" s="496">
        <f t="shared" si="204"/>
        <v>0</v>
      </c>
      <c r="O404" s="496">
        <f t="shared" si="204"/>
        <v>0</v>
      </c>
      <c r="P404" s="497">
        <f t="shared" si="204"/>
        <v>0</v>
      </c>
      <c r="Q404" s="497">
        <f t="shared" si="204"/>
        <v>0</v>
      </c>
      <c r="R404" s="497">
        <f t="shared" si="204"/>
        <v>0</v>
      </c>
      <c r="S404" s="497">
        <f t="shared" si="204"/>
        <v>0</v>
      </c>
      <c r="T404" s="497"/>
      <c r="U404" s="497">
        <f t="shared" si="204"/>
        <v>0</v>
      </c>
      <c r="V404" s="498">
        <f t="shared" si="205"/>
        <v>0</v>
      </c>
      <c r="W404" s="497">
        <f t="shared" si="205"/>
        <v>0</v>
      </c>
      <c r="X404" s="497">
        <f t="shared" si="205"/>
        <v>0</v>
      </c>
      <c r="Y404" s="497">
        <f t="shared" si="205"/>
        <v>0</v>
      </c>
      <c r="Z404" s="91">
        <f t="shared" si="205"/>
        <v>0</v>
      </c>
      <c r="AA404" s="91">
        <f t="shared" si="205"/>
        <v>0</v>
      </c>
      <c r="AB404" s="7">
        <f t="shared" si="205"/>
        <v>0</v>
      </c>
      <c r="AD404" s="24"/>
    </row>
    <row r="405" spans="1:30" ht="24.95" hidden="1" customHeight="1" x14ac:dyDescent="0.3">
      <c r="A405" s="181" t="s">
        <v>231</v>
      </c>
      <c r="B405" s="194" t="s">
        <v>238</v>
      </c>
      <c r="C405" s="282" t="s">
        <v>32</v>
      </c>
      <c r="D405" s="490" t="s">
        <v>41</v>
      </c>
      <c r="E405" s="490" t="s">
        <v>720</v>
      </c>
      <c r="F405" s="499" t="s">
        <v>642</v>
      </c>
      <c r="G405" s="499" t="s">
        <v>647</v>
      </c>
      <c r="H405" s="500" t="s">
        <v>714</v>
      </c>
      <c r="I405" s="508" t="s">
        <v>264</v>
      </c>
      <c r="J405" s="507" t="s">
        <v>49</v>
      </c>
      <c r="K405" s="496">
        <f t="shared" si="204"/>
        <v>0</v>
      </c>
      <c r="L405" s="496">
        <f t="shared" si="204"/>
        <v>250</v>
      </c>
      <c r="M405" s="496">
        <f t="shared" si="204"/>
        <v>0</v>
      </c>
      <c r="N405" s="496">
        <f t="shared" si="204"/>
        <v>0</v>
      </c>
      <c r="O405" s="496">
        <f t="shared" si="204"/>
        <v>0</v>
      </c>
      <c r="P405" s="497">
        <f t="shared" si="204"/>
        <v>0</v>
      </c>
      <c r="Q405" s="497">
        <f t="shared" si="204"/>
        <v>0</v>
      </c>
      <c r="R405" s="497">
        <f t="shared" si="204"/>
        <v>0</v>
      </c>
      <c r="S405" s="497">
        <f t="shared" si="204"/>
        <v>0</v>
      </c>
      <c r="T405" s="497"/>
      <c r="U405" s="497">
        <f t="shared" si="204"/>
        <v>0</v>
      </c>
      <c r="V405" s="498">
        <f t="shared" si="205"/>
        <v>0</v>
      </c>
      <c r="W405" s="497">
        <f t="shared" si="205"/>
        <v>0</v>
      </c>
      <c r="X405" s="497">
        <f t="shared" si="205"/>
        <v>0</v>
      </c>
      <c r="Y405" s="497">
        <f t="shared" si="205"/>
        <v>0</v>
      </c>
      <c r="Z405" s="91">
        <f t="shared" si="205"/>
        <v>0</v>
      </c>
      <c r="AA405" s="91">
        <f t="shared" si="205"/>
        <v>0</v>
      </c>
      <c r="AB405" s="7">
        <f t="shared" si="205"/>
        <v>0</v>
      </c>
      <c r="AD405" s="24"/>
    </row>
    <row r="406" spans="1:30" ht="36.75" hidden="1" customHeight="1" x14ac:dyDescent="0.3">
      <c r="A406" s="181" t="s">
        <v>0</v>
      </c>
      <c r="B406" s="194" t="s">
        <v>238</v>
      </c>
      <c r="C406" s="282" t="s">
        <v>32</v>
      </c>
      <c r="D406" s="490" t="s">
        <v>41</v>
      </c>
      <c r="E406" s="490" t="s">
        <v>720</v>
      </c>
      <c r="F406" s="499" t="s">
        <v>642</v>
      </c>
      <c r="G406" s="499" t="s">
        <v>647</v>
      </c>
      <c r="H406" s="500" t="s">
        <v>714</v>
      </c>
      <c r="I406" s="500" t="s">
        <v>264</v>
      </c>
      <c r="J406" s="282" t="s">
        <v>140</v>
      </c>
      <c r="K406" s="496"/>
      <c r="L406" s="496">
        <f>250</f>
        <v>250</v>
      </c>
      <c r="M406" s="496"/>
      <c r="N406" s="496"/>
      <c r="O406" s="496"/>
      <c r="P406" s="497"/>
      <c r="Q406" s="497"/>
      <c r="R406" s="497"/>
      <c r="S406" s="497"/>
      <c r="T406" s="497">
        <v>140000</v>
      </c>
      <c r="U406" s="497">
        <f>V406+X406</f>
        <v>0</v>
      </c>
      <c r="V406" s="497"/>
      <c r="W406" s="497"/>
      <c r="X406" s="497"/>
      <c r="Y406" s="497">
        <f>Z406+AB406</f>
        <v>0</v>
      </c>
      <c r="Z406" s="611"/>
      <c r="AA406" s="611"/>
      <c r="AB406" s="50"/>
      <c r="AD406" s="24"/>
    </row>
    <row r="407" spans="1:30" ht="26.25" hidden="1" customHeight="1" x14ac:dyDescent="0.3">
      <c r="A407" s="131" t="s">
        <v>756</v>
      </c>
      <c r="B407" s="264" t="s">
        <v>238</v>
      </c>
      <c r="C407" s="207" t="s">
        <v>32</v>
      </c>
      <c r="D407" s="703" t="s">
        <v>43</v>
      </c>
      <c r="E407" s="533"/>
      <c r="F407" s="534"/>
      <c r="G407" s="534"/>
      <c r="H407" s="516"/>
      <c r="I407" s="709"/>
      <c r="J407" s="514"/>
      <c r="K407" s="487">
        <f t="shared" ref="K407:AB407" si="206">K409</f>
        <v>0</v>
      </c>
      <c r="L407" s="487">
        <f t="shared" si="206"/>
        <v>0</v>
      </c>
      <c r="M407" s="487">
        <f t="shared" si="206"/>
        <v>0</v>
      </c>
      <c r="N407" s="487">
        <f t="shared" si="206"/>
        <v>0</v>
      </c>
      <c r="O407" s="487">
        <f t="shared" si="206"/>
        <v>0</v>
      </c>
      <c r="P407" s="229">
        <f t="shared" si="206"/>
        <v>0</v>
      </c>
      <c r="Q407" s="229">
        <f t="shared" si="206"/>
        <v>0</v>
      </c>
      <c r="R407" s="229">
        <f t="shared" si="206"/>
        <v>0</v>
      </c>
      <c r="S407" s="229">
        <f t="shared" si="206"/>
        <v>0</v>
      </c>
      <c r="T407" s="229"/>
      <c r="U407" s="229">
        <f t="shared" si="206"/>
        <v>0</v>
      </c>
      <c r="V407" s="488">
        <f t="shared" si="206"/>
        <v>0</v>
      </c>
      <c r="W407" s="229">
        <f t="shared" si="206"/>
        <v>0</v>
      </c>
      <c r="X407" s="229">
        <f t="shared" si="206"/>
        <v>0</v>
      </c>
      <c r="Y407" s="229">
        <f t="shared" si="206"/>
        <v>0</v>
      </c>
      <c r="Z407" s="610">
        <f t="shared" si="206"/>
        <v>0</v>
      </c>
      <c r="AA407" s="610">
        <f t="shared" si="206"/>
        <v>0</v>
      </c>
      <c r="AB407" s="12">
        <f t="shared" si="206"/>
        <v>0</v>
      </c>
      <c r="AD407" s="24"/>
    </row>
    <row r="408" spans="1:30" ht="33.75" hidden="1" customHeight="1" x14ac:dyDescent="0.3">
      <c r="A408" s="182" t="s">
        <v>1128</v>
      </c>
      <c r="B408" s="282" t="s">
        <v>238</v>
      </c>
      <c r="C408" s="282" t="s">
        <v>32</v>
      </c>
      <c r="D408" s="490" t="s">
        <v>43</v>
      </c>
      <c r="E408" s="490" t="s">
        <v>641</v>
      </c>
      <c r="F408" s="499" t="s">
        <v>642</v>
      </c>
      <c r="G408" s="499" t="s">
        <v>643</v>
      </c>
      <c r="H408" s="500" t="s">
        <v>644</v>
      </c>
      <c r="I408" s="210"/>
      <c r="J408" s="207"/>
      <c r="K408" s="487"/>
      <c r="L408" s="487"/>
      <c r="M408" s="487"/>
      <c r="N408" s="487"/>
      <c r="O408" s="487">
        <f t="shared" ref="O408:AB409" si="207">O409</f>
        <v>0</v>
      </c>
      <c r="P408" s="229">
        <f t="shared" si="207"/>
        <v>0</v>
      </c>
      <c r="Q408" s="229">
        <f t="shared" si="207"/>
        <v>0</v>
      </c>
      <c r="R408" s="229">
        <f t="shared" si="207"/>
        <v>0</v>
      </c>
      <c r="S408" s="229">
        <f t="shared" si="207"/>
        <v>0</v>
      </c>
      <c r="T408" s="229"/>
      <c r="U408" s="229">
        <f t="shared" si="207"/>
        <v>0</v>
      </c>
      <c r="V408" s="488">
        <f t="shared" si="207"/>
        <v>0</v>
      </c>
      <c r="W408" s="229">
        <f t="shared" si="207"/>
        <v>0</v>
      </c>
      <c r="X408" s="229">
        <f t="shared" si="207"/>
        <v>0</v>
      </c>
      <c r="Y408" s="229">
        <f t="shared" si="207"/>
        <v>0</v>
      </c>
      <c r="Z408" s="610">
        <f t="shared" si="207"/>
        <v>0</v>
      </c>
      <c r="AA408" s="610">
        <f t="shared" si="207"/>
        <v>0</v>
      </c>
      <c r="AB408" s="12">
        <f t="shared" si="207"/>
        <v>0</v>
      </c>
      <c r="AD408" s="24"/>
    </row>
    <row r="409" spans="1:30" ht="65.25" hidden="1" customHeight="1" x14ac:dyDescent="0.3">
      <c r="A409" s="181" t="s">
        <v>1199</v>
      </c>
      <c r="B409" s="282" t="s">
        <v>238</v>
      </c>
      <c r="C409" s="282" t="s">
        <v>32</v>
      </c>
      <c r="D409" s="512" t="s">
        <v>43</v>
      </c>
      <c r="E409" s="491" t="s">
        <v>709</v>
      </c>
      <c r="F409" s="492" t="s">
        <v>642</v>
      </c>
      <c r="G409" s="492" t="s">
        <v>643</v>
      </c>
      <c r="H409" s="493" t="s">
        <v>644</v>
      </c>
      <c r="I409" s="500"/>
      <c r="J409" s="282"/>
      <c r="K409" s="496">
        <f>K410</f>
        <v>0</v>
      </c>
      <c r="L409" s="496">
        <f>L410</f>
        <v>0</v>
      </c>
      <c r="M409" s="496">
        <f>M410</f>
        <v>0</v>
      </c>
      <c r="N409" s="496">
        <f>N410</f>
        <v>0</v>
      </c>
      <c r="O409" s="496">
        <f t="shared" si="207"/>
        <v>0</v>
      </c>
      <c r="P409" s="497">
        <f t="shared" si="207"/>
        <v>0</v>
      </c>
      <c r="Q409" s="497">
        <f t="shared" si="207"/>
        <v>0</v>
      </c>
      <c r="R409" s="497">
        <f t="shared" si="207"/>
        <v>0</v>
      </c>
      <c r="S409" s="497">
        <f t="shared" si="207"/>
        <v>0</v>
      </c>
      <c r="T409" s="497"/>
      <c r="U409" s="497">
        <f t="shared" si="207"/>
        <v>0</v>
      </c>
      <c r="V409" s="498">
        <f t="shared" si="207"/>
        <v>0</v>
      </c>
      <c r="W409" s="497">
        <f t="shared" si="207"/>
        <v>0</v>
      </c>
      <c r="X409" s="497">
        <f t="shared" si="207"/>
        <v>0</v>
      </c>
      <c r="Y409" s="497">
        <f t="shared" si="207"/>
        <v>0</v>
      </c>
      <c r="Z409" s="91">
        <f t="shared" si="207"/>
        <v>0</v>
      </c>
      <c r="AA409" s="91">
        <f t="shared" si="207"/>
        <v>0</v>
      </c>
      <c r="AB409" s="7">
        <f t="shared" si="207"/>
        <v>0</v>
      </c>
      <c r="AD409" s="24"/>
    </row>
    <row r="410" spans="1:30" ht="66.95" hidden="1" customHeight="1" x14ac:dyDescent="0.3">
      <c r="A410" s="181" t="s">
        <v>1099</v>
      </c>
      <c r="B410" s="282" t="s">
        <v>238</v>
      </c>
      <c r="C410" s="282" t="s">
        <v>32</v>
      </c>
      <c r="D410" s="490" t="s">
        <v>43</v>
      </c>
      <c r="E410" s="490" t="s">
        <v>709</v>
      </c>
      <c r="F410" s="499" t="s">
        <v>642</v>
      </c>
      <c r="G410" s="499" t="s">
        <v>647</v>
      </c>
      <c r="H410" s="500" t="s">
        <v>644</v>
      </c>
      <c r="I410" s="353"/>
      <c r="J410" s="194"/>
      <c r="K410" s="496">
        <f t="shared" ref="K410:AB410" si="208">K411+K414</f>
        <v>0</v>
      </c>
      <c r="L410" s="496">
        <f t="shared" si="208"/>
        <v>0</v>
      </c>
      <c r="M410" s="496">
        <f t="shared" si="208"/>
        <v>0</v>
      </c>
      <c r="N410" s="496">
        <f t="shared" si="208"/>
        <v>0</v>
      </c>
      <c r="O410" s="496">
        <f t="shared" si="208"/>
        <v>0</v>
      </c>
      <c r="P410" s="497">
        <f t="shared" si="208"/>
        <v>0</v>
      </c>
      <c r="Q410" s="497">
        <f t="shared" si="208"/>
        <v>0</v>
      </c>
      <c r="R410" s="497">
        <f t="shared" si="208"/>
        <v>0</v>
      </c>
      <c r="S410" s="497">
        <f t="shared" si="208"/>
        <v>0</v>
      </c>
      <c r="T410" s="497"/>
      <c r="U410" s="497">
        <f t="shared" si="208"/>
        <v>0</v>
      </c>
      <c r="V410" s="498">
        <f t="shared" si="208"/>
        <v>0</v>
      </c>
      <c r="W410" s="497">
        <f t="shared" si="208"/>
        <v>0</v>
      </c>
      <c r="X410" s="497">
        <f t="shared" si="208"/>
        <v>0</v>
      </c>
      <c r="Y410" s="497">
        <f t="shared" si="208"/>
        <v>0</v>
      </c>
      <c r="Z410" s="91">
        <f t="shared" si="208"/>
        <v>0</v>
      </c>
      <c r="AA410" s="91">
        <f t="shared" si="208"/>
        <v>0</v>
      </c>
      <c r="AB410" s="7">
        <f t="shared" si="208"/>
        <v>0</v>
      </c>
      <c r="AD410" s="24"/>
    </row>
    <row r="411" spans="1:30" ht="33" hidden="1" customHeight="1" x14ac:dyDescent="0.3">
      <c r="A411" s="181"/>
      <c r="B411" s="282" t="s">
        <v>238</v>
      </c>
      <c r="C411" s="282" t="s">
        <v>32</v>
      </c>
      <c r="D411" s="490" t="s">
        <v>43</v>
      </c>
      <c r="E411" s="491" t="s">
        <v>709</v>
      </c>
      <c r="F411" s="492" t="s">
        <v>642</v>
      </c>
      <c r="G411" s="492" t="s">
        <v>647</v>
      </c>
      <c r="H411" s="493"/>
      <c r="I411" s="353"/>
      <c r="J411" s="194"/>
      <c r="K411" s="496">
        <f t="shared" ref="K411:U412" si="209">K412</f>
        <v>0</v>
      </c>
      <c r="L411" s="496">
        <f t="shared" si="209"/>
        <v>0</v>
      </c>
      <c r="M411" s="496">
        <f t="shared" si="209"/>
        <v>0</v>
      </c>
      <c r="N411" s="496">
        <f t="shared" si="209"/>
        <v>0</v>
      </c>
      <c r="O411" s="496">
        <f t="shared" si="209"/>
        <v>0</v>
      </c>
      <c r="P411" s="497">
        <f t="shared" si="209"/>
        <v>0</v>
      </c>
      <c r="Q411" s="497">
        <f t="shared" si="209"/>
        <v>0</v>
      </c>
      <c r="R411" s="497">
        <f t="shared" si="209"/>
        <v>0</v>
      </c>
      <c r="S411" s="497">
        <f t="shared" si="209"/>
        <v>0</v>
      </c>
      <c r="T411" s="497"/>
      <c r="U411" s="497">
        <f t="shared" si="209"/>
        <v>0</v>
      </c>
      <c r="V411" s="498">
        <f t="shared" ref="V411:AB412" si="210">V412</f>
        <v>0</v>
      </c>
      <c r="W411" s="497">
        <f t="shared" si="210"/>
        <v>0</v>
      </c>
      <c r="X411" s="497">
        <f t="shared" si="210"/>
        <v>0</v>
      </c>
      <c r="Y411" s="497">
        <f t="shared" si="210"/>
        <v>0</v>
      </c>
      <c r="Z411" s="91">
        <f t="shared" si="210"/>
        <v>0</v>
      </c>
      <c r="AA411" s="91">
        <f t="shared" si="210"/>
        <v>0</v>
      </c>
      <c r="AB411" s="7">
        <f t="shared" si="210"/>
        <v>0</v>
      </c>
      <c r="AD411" s="24"/>
    </row>
    <row r="412" spans="1:30" ht="35.1" hidden="1" customHeight="1" x14ac:dyDescent="0.3">
      <c r="A412" s="181" t="s">
        <v>107</v>
      </c>
      <c r="B412" s="282" t="s">
        <v>238</v>
      </c>
      <c r="C412" s="282" t="s">
        <v>32</v>
      </c>
      <c r="D412" s="490" t="s">
        <v>43</v>
      </c>
      <c r="E412" s="490" t="s">
        <v>709</v>
      </c>
      <c r="F412" s="499" t="s">
        <v>642</v>
      </c>
      <c r="G412" s="499" t="s">
        <v>647</v>
      </c>
      <c r="H412" s="500"/>
      <c r="I412" s="353" t="s">
        <v>182</v>
      </c>
      <c r="J412" s="194" t="s">
        <v>80</v>
      </c>
      <c r="K412" s="496">
        <f t="shared" si="209"/>
        <v>0</v>
      </c>
      <c r="L412" s="496">
        <f t="shared" si="209"/>
        <v>0</v>
      </c>
      <c r="M412" s="496">
        <f t="shared" si="209"/>
        <v>0</v>
      </c>
      <c r="N412" s="496">
        <f t="shared" si="209"/>
        <v>0</v>
      </c>
      <c r="O412" s="496">
        <f t="shared" si="209"/>
        <v>0</v>
      </c>
      <c r="P412" s="497">
        <f t="shared" si="209"/>
        <v>0</v>
      </c>
      <c r="Q412" s="497">
        <f t="shared" si="209"/>
        <v>0</v>
      </c>
      <c r="R412" s="497">
        <f t="shared" si="209"/>
        <v>0</v>
      </c>
      <c r="S412" s="497">
        <f t="shared" si="209"/>
        <v>0</v>
      </c>
      <c r="T412" s="497"/>
      <c r="U412" s="497">
        <f t="shared" si="209"/>
        <v>0</v>
      </c>
      <c r="V412" s="498">
        <f t="shared" si="210"/>
        <v>0</v>
      </c>
      <c r="W412" s="497">
        <f t="shared" si="210"/>
        <v>0</v>
      </c>
      <c r="X412" s="497">
        <f t="shared" si="210"/>
        <v>0</v>
      </c>
      <c r="Y412" s="497">
        <f t="shared" si="210"/>
        <v>0</v>
      </c>
      <c r="Z412" s="91">
        <f t="shared" si="210"/>
        <v>0</v>
      </c>
      <c r="AA412" s="91">
        <f t="shared" si="210"/>
        <v>0</v>
      </c>
      <c r="AB412" s="7">
        <f t="shared" si="210"/>
        <v>0</v>
      </c>
      <c r="AD412" s="24"/>
    </row>
    <row r="413" spans="1:30" ht="35.1" hidden="1" customHeight="1" x14ac:dyDescent="0.3">
      <c r="A413" s="181" t="s">
        <v>152</v>
      </c>
      <c r="B413" s="282" t="s">
        <v>238</v>
      </c>
      <c r="C413" s="282" t="s">
        <v>32</v>
      </c>
      <c r="D413" s="490" t="s">
        <v>43</v>
      </c>
      <c r="E413" s="491" t="s">
        <v>709</v>
      </c>
      <c r="F413" s="492" t="s">
        <v>642</v>
      </c>
      <c r="G413" s="492" t="s">
        <v>647</v>
      </c>
      <c r="H413" s="493"/>
      <c r="I413" s="353" t="s">
        <v>182</v>
      </c>
      <c r="J413" s="194" t="s">
        <v>82</v>
      </c>
      <c r="K413" s="496"/>
      <c r="L413" s="496"/>
      <c r="M413" s="496"/>
      <c r="N413" s="496"/>
      <c r="O413" s="496"/>
      <c r="P413" s="497">
        <f>Q413+S413</f>
        <v>0</v>
      </c>
      <c r="Q413" s="497"/>
      <c r="R413" s="497"/>
      <c r="S413" s="497"/>
      <c r="T413" s="497"/>
      <c r="U413" s="497">
        <f>V413+X413</f>
        <v>0</v>
      </c>
      <c r="V413" s="497"/>
      <c r="W413" s="497"/>
      <c r="X413" s="497"/>
      <c r="Y413" s="497">
        <f>Z413+AB413</f>
        <v>0</v>
      </c>
      <c r="Z413" s="611"/>
      <c r="AA413" s="611"/>
      <c r="AB413" s="50"/>
      <c r="AD413" s="24"/>
    </row>
    <row r="414" spans="1:30" ht="34.5" hidden="1" customHeight="1" x14ac:dyDescent="0.3">
      <c r="A414" s="181"/>
      <c r="B414" s="282" t="s">
        <v>238</v>
      </c>
      <c r="C414" s="282" t="s">
        <v>32</v>
      </c>
      <c r="D414" s="490" t="s">
        <v>43</v>
      </c>
      <c r="E414" s="490" t="s">
        <v>709</v>
      </c>
      <c r="F414" s="499" t="s">
        <v>642</v>
      </c>
      <c r="G414" s="499" t="s">
        <v>647</v>
      </c>
      <c r="H414" s="500"/>
      <c r="I414" s="353"/>
      <c r="J414" s="194"/>
      <c r="K414" s="496">
        <f t="shared" ref="K414:U415" si="211">K415</f>
        <v>0</v>
      </c>
      <c r="L414" s="496">
        <f t="shared" si="211"/>
        <v>0</v>
      </c>
      <c r="M414" s="496">
        <f t="shared" si="211"/>
        <v>0</v>
      </c>
      <c r="N414" s="496">
        <f t="shared" si="211"/>
        <v>0</v>
      </c>
      <c r="O414" s="496">
        <f t="shared" si="211"/>
        <v>0</v>
      </c>
      <c r="P414" s="497">
        <f t="shared" si="211"/>
        <v>0</v>
      </c>
      <c r="Q414" s="497">
        <f t="shared" si="211"/>
        <v>0</v>
      </c>
      <c r="R414" s="497">
        <f t="shared" si="211"/>
        <v>0</v>
      </c>
      <c r="S414" s="497">
        <f t="shared" si="211"/>
        <v>0</v>
      </c>
      <c r="T414" s="497"/>
      <c r="U414" s="497">
        <f t="shared" si="211"/>
        <v>0</v>
      </c>
      <c r="V414" s="498">
        <f t="shared" ref="V414:AB415" si="212">V415</f>
        <v>0</v>
      </c>
      <c r="W414" s="497">
        <f t="shared" si="212"/>
        <v>0</v>
      </c>
      <c r="X414" s="497">
        <f t="shared" si="212"/>
        <v>0</v>
      </c>
      <c r="Y414" s="497">
        <f t="shared" si="212"/>
        <v>0</v>
      </c>
      <c r="Z414" s="91">
        <f t="shared" si="212"/>
        <v>0</v>
      </c>
      <c r="AA414" s="91">
        <f t="shared" si="212"/>
        <v>0</v>
      </c>
      <c r="AB414" s="7">
        <f t="shared" si="212"/>
        <v>0</v>
      </c>
      <c r="AD414" s="24"/>
    </row>
    <row r="415" spans="1:30" ht="35.1" hidden="1" customHeight="1" x14ac:dyDescent="0.3">
      <c r="A415" s="181" t="s">
        <v>107</v>
      </c>
      <c r="B415" s="282" t="s">
        <v>238</v>
      </c>
      <c r="C415" s="282" t="s">
        <v>32</v>
      </c>
      <c r="D415" s="490" t="s">
        <v>43</v>
      </c>
      <c r="E415" s="491" t="s">
        <v>709</v>
      </c>
      <c r="F415" s="492" t="s">
        <v>642</v>
      </c>
      <c r="G415" s="492" t="s">
        <v>647</v>
      </c>
      <c r="H415" s="493"/>
      <c r="I415" s="353" t="s">
        <v>182</v>
      </c>
      <c r="J415" s="194" t="s">
        <v>80</v>
      </c>
      <c r="K415" s="496">
        <f t="shared" si="211"/>
        <v>0</v>
      </c>
      <c r="L415" s="496">
        <f t="shared" si="211"/>
        <v>0</v>
      </c>
      <c r="M415" s="496">
        <f t="shared" si="211"/>
        <v>0</v>
      </c>
      <c r="N415" s="496">
        <f t="shared" si="211"/>
        <v>0</v>
      </c>
      <c r="O415" s="496">
        <f t="shared" si="211"/>
        <v>0</v>
      </c>
      <c r="P415" s="497">
        <f t="shared" si="211"/>
        <v>0</v>
      </c>
      <c r="Q415" s="497">
        <f t="shared" si="211"/>
        <v>0</v>
      </c>
      <c r="R415" s="497">
        <f t="shared" si="211"/>
        <v>0</v>
      </c>
      <c r="S415" s="497">
        <f t="shared" si="211"/>
        <v>0</v>
      </c>
      <c r="T415" s="497"/>
      <c r="U415" s="497">
        <f t="shared" si="211"/>
        <v>0</v>
      </c>
      <c r="V415" s="498">
        <f t="shared" si="212"/>
        <v>0</v>
      </c>
      <c r="W415" s="497">
        <f t="shared" si="212"/>
        <v>0</v>
      </c>
      <c r="X415" s="497">
        <f t="shared" si="212"/>
        <v>0</v>
      </c>
      <c r="Y415" s="497">
        <f t="shared" si="212"/>
        <v>0</v>
      </c>
      <c r="Z415" s="91">
        <f t="shared" si="212"/>
        <v>0</v>
      </c>
      <c r="AA415" s="91">
        <f t="shared" si="212"/>
        <v>0</v>
      </c>
      <c r="AB415" s="7">
        <f t="shared" si="212"/>
        <v>0</v>
      </c>
      <c r="AD415" s="24"/>
    </row>
    <row r="416" spans="1:30" ht="35.1" hidden="1" customHeight="1" x14ac:dyDescent="0.3">
      <c r="A416" s="181" t="s">
        <v>152</v>
      </c>
      <c r="B416" s="282" t="s">
        <v>238</v>
      </c>
      <c r="C416" s="282" t="s">
        <v>32</v>
      </c>
      <c r="D416" s="490" t="s">
        <v>43</v>
      </c>
      <c r="E416" s="490" t="s">
        <v>709</v>
      </c>
      <c r="F416" s="499" t="s">
        <v>642</v>
      </c>
      <c r="G416" s="499" t="s">
        <v>647</v>
      </c>
      <c r="H416" s="500"/>
      <c r="I416" s="353" t="s">
        <v>182</v>
      </c>
      <c r="J416" s="194" t="s">
        <v>82</v>
      </c>
      <c r="K416" s="496"/>
      <c r="L416" s="496"/>
      <c r="M416" s="496"/>
      <c r="N416" s="496"/>
      <c r="O416" s="496"/>
      <c r="P416" s="497">
        <f>Q416+S416</f>
        <v>0</v>
      </c>
      <c r="Q416" s="497"/>
      <c r="R416" s="497"/>
      <c r="S416" s="497"/>
      <c r="T416" s="497"/>
      <c r="U416" s="497">
        <f>V416+X416</f>
        <v>0</v>
      </c>
      <c r="V416" s="497"/>
      <c r="W416" s="497"/>
      <c r="X416" s="497"/>
      <c r="Y416" s="497">
        <f>Z416+AB416</f>
        <v>0</v>
      </c>
      <c r="Z416" s="611"/>
      <c r="AA416" s="611"/>
      <c r="AB416" s="50"/>
      <c r="AD416" s="24"/>
    </row>
    <row r="417" spans="1:30" ht="28.5" customHeight="1" x14ac:dyDescent="0.3">
      <c r="A417" s="131" t="s">
        <v>153</v>
      </c>
      <c r="B417" s="207" t="s">
        <v>238</v>
      </c>
      <c r="C417" s="207" t="s">
        <v>32</v>
      </c>
      <c r="D417" s="208" t="s">
        <v>45</v>
      </c>
      <c r="E417" s="490"/>
      <c r="F417" s="499"/>
      <c r="G417" s="499"/>
      <c r="H417" s="500"/>
      <c r="I417" s="210"/>
      <c r="J417" s="207"/>
      <c r="K417" s="487">
        <f t="shared" ref="K417:U419" si="213">K418</f>
        <v>3517.7</v>
      </c>
      <c r="L417" s="487">
        <f t="shared" si="213"/>
        <v>6329.2</v>
      </c>
      <c r="M417" s="487">
        <f t="shared" si="213"/>
        <v>0</v>
      </c>
      <c r="N417" s="487">
        <f t="shared" si="213"/>
        <v>0</v>
      </c>
      <c r="O417" s="487">
        <f t="shared" si="213"/>
        <v>1213</v>
      </c>
      <c r="P417" s="229">
        <f t="shared" si="213"/>
        <v>3310900</v>
      </c>
      <c r="Q417" s="229">
        <f t="shared" si="213"/>
        <v>0</v>
      </c>
      <c r="R417" s="229">
        <f t="shared" si="213"/>
        <v>0</v>
      </c>
      <c r="S417" s="229">
        <f t="shared" si="213"/>
        <v>3310900</v>
      </c>
      <c r="T417" s="229"/>
      <c r="U417" s="229">
        <f t="shared" si="213"/>
        <v>3553400</v>
      </c>
      <c r="V417" s="488">
        <f t="shared" ref="V417:AB419" si="214">V418</f>
        <v>0</v>
      </c>
      <c r="W417" s="229">
        <f t="shared" si="214"/>
        <v>0</v>
      </c>
      <c r="X417" s="229">
        <f t="shared" si="214"/>
        <v>3553400</v>
      </c>
      <c r="Y417" s="229">
        <f t="shared" si="214"/>
        <v>2500000</v>
      </c>
      <c r="Z417" s="610">
        <f t="shared" si="214"/>
        <v>0</v>
      </c>
      <c r="AA417" s="610">
        <f t="shared" si="214"/>
        <v>0</v>
      </c>
      <c r="AB417" s="12">
        <f t="shared" si="214"/>
        <v>2500000</v>
      </c>
      <c r="AD417" s="24"/>
    </row>
    <row r="418" spans="1:30" ht="38.25" customHeight="1" x14ac:dyDescent="0.3">
      <c r="A418" s="182" t="s">
        <v>1128</v>
      </c>
      <c r="B418" s="282" t="s">
        <v>238</v>
      </c>
      <c r="C418" s="282" t="s">
        <v>32</v>
      </c>
      <c r="D418" s="351" t="s">
        <v>45</v>
      </c>
      <c r="E418" s="491" t="s">
        <v>641</v>
      </c>
      <c r="F418" s="492" t="s">
        <v>642</v>
      </c>
      <c r="G418" s="492" t="s">
        <v>643</v>
      </c>
      <c r="H418" s="493" t="s">
        <v>644</v>
      </c>
      <c r="I418" s="500" t="s">
        <v>99</v>
      </c>
      <c r="J418" s="282"/>
      <c r="K418" s="496">
        <f t="shared" si="213"/>
        <v>3517.7</v>
      </c>
      <c r="L418" s="496">
        <f t="shared" si="213"/>
        <v>6329.2</v>
      </c>
      <c r="M418" s="496">
        <f t="shared" si="213"/>
        <v>0</v>
      </c>
      <c r="N418" s="496">
        <f t="shared" si="213"/>
        <v>0</v>
      </c>
      <c r="O418" s="496">
        <f t="shared" si="213"/>
        <v>1213</v>
      </c>
      <c r="P418" s="497">
        <f t="shared" si="213"/>
        <v>3310900</v>
      </c>
      <c r="Q418" s="497">
        <f t="shared" si="213"/>
        <v>0</v>
      </c>
      <c r="R418" s="497">
        <f t="shared" si="213"/>
        <v>0</v>
      </c>
      <c r="S418" s="497">
        <f t="shared" si="213"/>
        <v>3310900</v>
      </c>
      <c r="T418" s="497"/>
      <c r="U418" s="497">
        <f t="shared" si="213"/>
        <v>3553400</v>
      </c>
      <c r="V418" s="498">
        <f t="shared" si="214"/>
        <v>0</v>
      </c>
      <c r="W418" s="497">
        <f t="shared" si="214"/>
        <v>0</v>
      </c>
      <c r="X418" s="497">
        <f t="shared" si="214"/>
        <v>3553400</v>
      </c>
      <c r="Y418" s="497">
        <f t="shared" si="214"/>
        <v>2500000</v>
      </c>
      <c r="Z418" s="91">
        <f t="shared" si="214"/>
        <v>0</v>
      </c>
      <c r="AA418" s="91">
        <f t="shared" si="214"/>
        <v>0</v>
      </c>
      <c r="AB418" s="7">
        <f t="shared" si="214"/>
        <v>2500000</v>
      </c>
      <c r="AD418" s="24"/>
    </row>
    <row r="419" spans="1:30" ht="55.5" customHeight="1" x14ac:dyDescent="0.3">
      <c r="A419" s="181" t="s">
        <v>1198</v>
      </c>
      <c r="B419" s="282" t="s">
        <v>238</v>
      </c>
      <c r="C419" s="282" t="s">
        <v>32</v>
      </c>
      <c r="D419" s="351" t="s">
        <v>45</v>
      </c>
      <c r="E419" s="490" t="s">
        <v>681</v>
      </c>
      <c r="F419" s="499" t="s">
        <v>642</v>
      </c>
      <c r="G419" s="499" t="s">
        <v>643</v>
      </c>
      <c r="H419" s="500" t="s">
        <v>644</v>
      </c>
      <c r="I419" s="353" t="s">
        <v>190</v>
      </c>
      <c r="J419" s="192"/>
      <c r="K419" s="496">
        <f t="shared" si="213"/>
        <v>3517.7</v>
      </c>
      <c r="L419" s="496">
        <f t="shared" si="213"/>
        <v>6329.2</v>
      </c>
      <c r="M419" s="496">
        <f t="shared" si="213"/>
        <v>0</v>
      </c>
      <c r="N419" s="496">
        <f t="shared" si="213"/>
        <v>0</v>
      </c>
      <c r="O419" s="496">
        <f t="shared" si="213"/>
        <v>1213</v>
      </c>
      <c r="P419" s="497">
        <f t="shared" si="213"/>
        <v>3310900</v>
      </c>
      <c r="Q419" s="497">
        <f t="shared" si="213"/>
        <v>0</v>
      </c>
      <c r="R419" s="497">
        <f t="shared" si="213"/>
        <v>0</v>
      </c>
      <c r="S419" s="497">
        <f t="shared" si="213"/>
        <v>3310900</v>
      </c>
      <c r="T419" s="497"/>
      <c r="U419" s="497">
        <f t="shared" si="213"/>
        <v>3553400</v>
      </c>
      <c r="V419" s="498">
        <f t="shared" si="214"/>
        <v>0</v>
      </c>
      <c r="W419" s="497">
        <f t="shared" si="214"/>
        <v>0</v>
      </c>
      <c r="X419" s="497">
        <f t="shared" si="214"/>
        <v>3553400</v>
      </c>
      <c r="Y419" s="497">
        <f t="shared" si="214"/>
        <v>2500000</v>
      </c>
      <c r="Z419" s="91">
        <f t="shared" si="214"/>
        <v>0</v>
      </c>
      <c r="AA419" s="91">
        <f t="shared" si="214"/>
        <v>0</v>
      </c>
      <c r="AB419" s="7">
        <f t="shared" si="214"/>
        <v>2500000</v>
      </c>
      <c r="AD419" s="24"/>
    </row>
    <row r="420" spans="1:30" ht="25.5" customHeight="1" x14ac:dyDescent="0.3">
      <c r="A420" s="181" t="s">
        <v>313</v>
      </c>
      <c r="B420" s="282" t="s">
        <v>238</v>
      </c>
      <c r="C420" s="282" t="s">
        <v>32</v>
      </c>
      <c r="D420" s="351" t="s">
        <v>45</v>
      </c>
      <c r="E420" s="490" t="s">
        <v>681</v>
      </c>
      <c r="F420" s="499" t="s">
        <v>642</v>
      </c>
      <c r="G420" s="499" t="s">
        <v>28</v>
      </c>
      <c r="H420" s="500" t="s">
        <v>644</v>
      </c>
      <c r="I420" s="353" t="s">
        <v>304</v>
      </c>
      <c r="J420" s="192"/>
      <c r="K420" s="496">
        <f t="shared" ref="K420:AA420" si="215">K424+K427+K430+K433+K436+K439+K442+K445+K421</f>
        <v>3517.7</v>
      </c>
      <c r="L420" s="496">
        <f t="shared" si="215"/>
        <v>6329.2</v>
      </c>
      <c r="M420" s="496">
        <f t="shared" si="215"/>
        <v>0</v>
      </c>
      <c r="N420" s="496">
        <f t="shared" si="215"/>
        <v>0</v>
      </c>
      <c r="O420" s="496">
        <f t="shared" si="215"/>
        <v>1213</v>
      </c>
      <c r="P420" s="497">
        <f>P424+P427+P430+P433+P436+P439+P442+P445+P421</f>
        <v>3310900</v>
      </c>
      <c r="Q420" s="497">
        <f t="shared" si="215"/>
        <v>0</v>
      </c>
      <c r="R420" s="497">
        <f t="shared" si="215"/>
        <v>0</v>
      </c>
      <c r="S420" s="497">
        <f>S424</f>
        <v>3310900</v>
      </c>
      <c r="T420" s="497"/>
      <c r="U420" s="497">
        <f t="shared" si="215"/>
        <v>3553400</v>
      </c>
      <c r="V420" s="497">
        <f t="shared" si="215"/>
        <v>0</v>
      </c>
      <c r="W420" s="497">
        <f t="shared" si="215"/>
        <v>0</v>
      </c>
      <c r="X420" s="497">
        <f>X424</f>
        <v>3553400</v>
      </c>
      <c r="Y420" s="497">
        <f t="shared" si="215"/>
        <v>2500000</v>
      </c>
      <c r="Z420" s="609">
        <f t="shared" si="215"/>
        <v>0</v>
      </c>
      <c r="AA420" s="609">
        <f t="shared" si="215"/>
        <v>0</v>
      </c>
      <c r="AB420" s="609">
        <f>AB424</f>
        <v>2500000</v>
      </c>
      <c r="AD420" s="24"/>
    </row>
    <row r="421" spans="1:30" ht="37.5" hidden="1" customHeight="1" x14ac:dyDescent="0.3">
      <c r="A421" s="181" t="s">
        <v>281</v>
      </c>
      <c r="B421" s="282" t="s">
        <v>238</v>
      </c>
      <c r="C421" s="282" t="s">
        <v>32</v>
      </c>
      <c r="D421" s="351" t="s">
        <v>45</v>
      </c>
      <c r="E421" s="490" t="s">
        <v>681</v>
      </c>
      <c r="F421" s="499" t="s">
        <v>642</v>
      </c>
      <c r="G421" s="499" t="s">
        <v>28</v>
      </c>
      <c r="H421" s="500" t="s">
        <v>799</v>
      </c>
      <c r="I421" s="353" t="s">
        <v>282</v>
      </c>
      <c r="J421" s="194"/>
      <c r="K421" s="496">
        <f t="shared" ref="K421:U422" si="216">K422</f>
        <v>0</v>
      </c>
      <c r="L421" s="496">
        <f t="shared" si="216"/>
        <v>0</v>
      </c>
      <c r="M421" s="496">
        <f t="shared" si="216"/>
        <v>0</v>
      </c>
      <c r="N421" s="496">
        <f t="shared" si="216"/>
        <v>0</v>
      </c>
      <c r="O421" s="496">
        <f t="shared" si="216"/>
        <v>0</v>
      </c>
      <c r="P421" s="497">
        <f t="shared" si="216"/>
        <v>0</v>
      </c>
      <c r="Q421" s="497">
        <f t="shared" si="216"/>
        <v>0</v>
      </c>
      <c r="R421" s="497">
        <f t="shared" si="216"/>
        <v>0</v>
      </c>
      <c r="S421" s="497">
        <f t="shared" si="216"/>
        <v>0</v>
      </c>
      <c r="T421" s="497"/>
      <c r="U421" s="497">
        <f t="shared" si="216"/>
        <v>0</v>
      </c>
      <c r="V421" s="498">
        <f t="shared" ref="V421:AB422" si="217">V422</f>
        <v>0</v>
      </c>
      <c r="W421" s="497">
        <f t="shared" si="217"/>
        <v>0</v>
      </c>
      <c r="X421" s="497">
        <f t="shared" si="217"/>
        <v>0</v>
      </c>
      <c r="Y421" s="497">
        <f t="shared" si="217"/>
        <v>0</v>
      </c>
      <c r="Z421" s="91">
        <f t="shared" si="217"/>
        <v>0</v>
      </c>
      <c r="AA421" s="91">
        <f t="shared" si="217"/>
        <v>0</v>
      </c>
      <c r="AB421" s="7">
        <f t="shared" si="217"/>
        <v>0</v>
      </c>
      <c r="AD421" s="24"/>
    </row>
    <row r="422" spans="1:30" ht="36.75" hidden="1" customHeight="1" x14ac:dyDescent="0.3">
      <c r="A422" s="181" t="s">
        <v>107</v>
      </c>
      <c r="B422" s="282" t="s">
        <v>238</v>
      </c>
      <c r="C422" s="282" t="s">
        <v>32</v>
      </c>
      <c r="D422" s="535" t="s">
        <v>45</v>
      </c>
      <c r="E422" s="491" t="s">
        <v>681</v>
      </c>
      <c r="F422" s="492" t="s">
        <v>642</v>
      </c>
      <c r="G422" s="492" t="s">
        <v>28</v>
      </c>
      <c r="H422" s="493" t="s">
        <v>799</v>
      </c>
      <c r="I422" s="353" t="s">
        <v>282</v>
      </c>
      <c r="J422" s="194" t="s">
        <v>80</v>
      </c>
      <c r="K422" s="496">
        <f t="shared" si="216"/>
        <v>0</v>
      </c>
      <c r="L422" s="496">
        <f t="shared" si="216"/>
        <v>0</v>
      </c>
      <c r="M422" s="496">
        <f t="shared" si="216"/>
        <v>0</v>
      </c>
      <c r="N422" s="496">
        <f t="shared" si="216"/>
        <v>0</v>
      </c>
      <c r="O422" s="496">
        <f t="shared" si="216"/>
        <v>0</v>
      </c>
      <c r="P422" s="497">
        <f t="shared" si="216"/>
        <v>0</v>
      </c>
      <c r="Q422" s="497">
        <f t="shared" si="216"/>
        <v>0</v>
      </c>
      <c r="R422" s="497">
        <f t="shared" si="216"/>
        <v>0</v>
      </c>
      <c r="S422" s="497">
        <f t="shared" si="216"/>
        <v>0</v>
      </c>
      <c r="T422" s="497"/>
      <c r="U422" s="497">
        <f t="shared" si="216"/>
        <v>0</v>
      </c>
      <c r="V422" s="498">
        <f t="shared" si="217"/>
        <v>0</v>
      </c>
      <c r="W422" s="497">
        <f t="shared" si="217"/>
        <v>0</v>
      </c>
      <c r="X422" s="497">
        <f t="shared" si="217"/>
        <v>0</v>
      </c>
      <c r="Y422" s="497">
        <f t="shared" si="217"/>
        <v>0</v>
      </c>
      <c r="Z422" s="91">
        <f t="shared" si="217"/>
        <v>0</v>
      </c>
      <c r="AA422" s="91">
        <f t="shared" si="217"/>
        <v>0</v>
      </c>
      <c r="AB422" s="7">
        <f t="shared" si="217"/>
        <v>0</v>
      </c>
      <c r="AD422" s="24"/>
    </row>
    <row r="423" spans="1:30" ht="36" hidden="1" customHeight="1" x14ac:dyDescent="0.3">
      <c r="A423" s="181" t="s">
        <v>152</v>
      </c>
      <c r="B423" s="282" t="s">
        <v>238</v>
      </c>
      <c r="C423" s="282" t="s">
        <v>32</v>
      </c>
      <c r="D423" s="351" t="s">
        <v>45</v>
      </c>
      <c r="E423" s="490" t="s">
        <v>681</v>
      </c>
      <c r="F423" s="499" t="s">
        <v>642</v>
      </c>
      <c r="G423" s="499" t="s">
        <v>28</v>
      </c>
      <c r="H423" s="500" t="s">
        <v>799</v>
      </c>
      <c r="I423" s="353" t="s">
        <v>282</v>
      </c>
      <c r="J423" s="194" t="s">
        <v>82</v>
      </c>
      <c r="K423" s="496"/>
      <c r="L423" s="496"/>
      <c r="M423" s="496"/>
      <c r="N423" s="496"/>
      <c r="O423" s="496"/>
      <c r="P423" s="497">
        <f>Q423+S423</f>
        <v>0</v>
      </c>
      <c r="Q423" s="497"/>
      <c r="R423" s="497"/>
      <c r="S423" s="497"/>
      <c r="T423" s="497"/>
      <c r="U423" s="497">
        <f>V423+X423</f>
        <v>0</v>
      </c>
      <c r="V423" s="497"/>
      <c r="W423" s="497"/>
      <c r="X423" s="497"/>
      <c r="Y423" s="497">
        <f>Z423+AB423</f>
        <v>0</v>
      </c>
      <c r="Z423" s="611"/>
      <c r="AA423" s="611"/>
      <c r="AB423" s="50"/>
      <c r="AD423" s="24"/>
    </row>
    <row r="424" spans="1:30" ht="39.75" customHeight="1" x14ac:dyDescent="0.3">
      <c r="A424" s="182" t="s">
        <v>1347</v>
      </c>
      <c r="B424" s="282" t="s">
        <v>238</v>
      </c>
      <c r="C424" s="282" t="s">
        <v>32</v>
      </c>
      <c r="D424" s="351" t="s">
        <v>45</v>
      </c>
      <c r="E424" s="490" t="s">
        <v>681</v>
      </c>
      <c r="F424" s="499" t="s">
        <v>642</v>
      </c>
      <c r="G424" s="499" t="s">
        <v>28</v>
      </c>
      <c r="H424" s="500" t="s">
        <v>1223</v>
      </c>
      <c r="I424" s="353" t="s">
        <v>278</v>
      </c>
      <c r="J424" s="282"/>
      <c r="K424" s="496">
        <f t="shared" ref="K424:U425" si="218">K425</f>
        <v>1767.6999999999998</v>
      </c>
      <c r="L424" s="496">
        <f t="shared" si="218"/>
        <v>5335.2</v>
      </c>
      <c r="M424" s="496">
        <f t="shared" si="218"/>
        <v>0</v>
      </c>
      <c r="N424" s="496">
        <f t="shared" si="218"/>
        <v>0</v>
      </c>
      <c r="O424" s="496">
        <f t="shared" si="218"/>
        <v>963</v>
      </c>
      <c r="P424" s="497">
        <f t="shared" si="218"/>
        <v>3310900</v>
      </c>
      <c r="Q424" s="497">
        <f t="shared" si="218"/>
        <v>0</v>
      </c>
      <c r="R424" s="497">
        <f t="shared" si="218"/>
        <v>0</v>
      </c>
      <c r="S424" s="497">
        <f t="shared" si="218"/>
        <v>3310900</v>
      </c>
      <c r="T424" s="497"/>
      <c r="U424" s="497">
        <f t="shared" si="218"/>
        <v>3553400</v>
      </c>
      <c r="V424" s="498">
        <f t="shared" ref="V424:AB425" si="219">V425</f>
        <v>0</v>
      </c>
      <c r="W424" s="497">
        <f t="shared" si="219"/>
        <v>0</v>
      </c>
      <c r="X424" s="497">
        <f t="shared" si="219"/>
        <v>3553400</v>
      </c>
      <c r="Y424" s="497">
        <f t="shared" si="219"/>
        <v>2500000</v>
      </c>
      <c r="Z424" s="91">
        <f t="shared" si="219"/>
        <v>0</v>
      </c>
      <c r="AA424" s="91">
        <f t="shared" si="219"/>
        <v>0</v>
      </c>
      <c r="AB424" s="7">
        <f t="shared" si="219"/>
        <v>2500000</v>
      </c>
      <c r="AD424" s="24"/>
    </row>
    <row r="425" spans="1:30" ht="45" customHeight="1" x14ac:dyDescent="0.3">
      <c r="A425" s="181" t="s">
        <v>107</v>
      </c>
      <c r="B425" s="282" t="s">
        <v>238</v>
      </c>
      <c r="C425" s="282" t="s">
        <v>32</v>
      </c>
      <c r="D425" s="351" t="s">
        <v>45</v>
      </c>
      <c r="E425" s="491" t="s">
        <v>681</v>
      </c>
      <c r="F425" s="492" t="s">
        <v>642</v>
      </c>
      <c r="G425" s="492" t="s">
        <v>28</v>
      </c>
      <c r="H425" s="493" t="s">
        <v>1223</v>
      </c>
      <c r="I425" s="353" t="s">
        <v>278</v>
      </c>
      <c r="J425" s="194" t="s">
        <v>80</v>
      </c>
      <c r="K425" s="496">
        <f t="shared" si="218"/>
        <v>1767.6999999999998</v>
      </c>
      <c r="L425" s="496">
        <f t="shared" si="218"/>
        <v>5335.2</v>
      </c>
      <c r="M425" s="496">
        <f t="shared" si="218"/>
        <v>0</v>
      </c>
      <c r="N425" s="496">
        <f t="shared" si="218"/>
        <v>0</v>
      </c>
      <c r="O425" s="496">
        <f t="shared" si="218"/>
        <v>963</v>
      </c>
      <c r="P425" s="497">
        <f t="shared" si="218"/>
        <v>3310900</v>
      </c>
      <c r="Q425" s="497">
        <f t="shared" si="218"/>
        <v>0</v>
      </c>
      <c r="R425" s="497">
        <f t="shared" si="218"/>
        <v>0</v>
      </c>
      <c r="S425" s="497">
        <f t="shared" si="218"/>
        <v>3310900</v>
      </c>
      <c r="T425" s="497"/>
      <c r="U425" s="497">
        <f t="shared" si="218"/>
        <v>3553400</v>
      </c>
      <c r="V425" s="498">
        <f t="shared" si="219"/>
        <v>0</v>
      </c>
      <c r="W425" s="497">
        <f t="shared" si="219"/>
        <v>0</v>
      </c>
      <c r="X425" s="497">
        <f t="shared" si="219"/>
        <v>3553400</v>
      </c>
      <c r="Y425" s="497">
        <f t="shared" si="219"/>
        <v>2500000</v>
      </c>
      <c r="Z425" s="91">
        <f t="shared" si="219"/>
        <v>0</v>
      </c>
      <c r="AA425" s="91">
        <f t="shared" si="219"/>
        <v>0</v>
      </c>
      <c r="AB425" s="7">
        <f t="shared" si="219"/>
        <v>2500000</v>
      </c>
      <c r="AD425" s="24"/>
    </row>
    <row r="426" spans="1:30" ht="45" customHeight="1" x14ac:dyDescent="0.3">
      <c r="A426" s="181" t="s">
        <v>152</v>
      </c>
      <c r="B426" s="282" t="s">
        <v>238</v>
      </c>
      <c r="C426" s="282" t="s">
        <v>32</v>
      </c>
      <c r="D426" s="351" t="s">
        <v>45</v>
      </c>
      <c r="E426" s="490" t="s">
        <v>681</v>
      </c>
      <c r="F426" s="499" t="s">
        <v>642</v>
      </c>
      <c r="G426" s="499" t="s">
        <v>28</v>
      </c>
      <c r="H426" s="500" t="s">
        <v>1223</v>
      </c>
      <c r="I426" s="353" t="s">
        <v>278</v>
      </c>
      <c r="J426" s="194" t="s">
        <v>82</v>
      </c>
      <c r="K426" s="496">
        <f>1633.4+1034.3-900</f>
        <v>1767.6999999999998</v>
      </c>
      <c r="L426" s="496">
        <f>963+2021.2-744+1363.2+1731.8</f>
        <v>5335.2</v>
      </c>
      <c r="M426" s="496"/>
      <c r="N426" s="496"/>
      <c r="O426" s="496">
        <v>963</v>
      </c>
      <c r="P426" s="497">
        <f>Q426+S426</f>
        <v>3310900</v>
      </c>
      <c r="Q426" s="497"/>
      <c r="R426" s="497"/>
      <c r="S426" s="497">
        <v>3310900</v>
      </c>
      <c r="T426" s="497">
        <v>5953081.7000000002</v>
      </c>
      <c r="U426" s="497">
        <f>V426+X426</f>
        <v>3553400</v>
      </c>
      <c r="V426" s="497"/>
      <c r="W426" s="497"/>
      <c r="X426" s="497">
        <v>3553400</v>
      </c>
      <c r="Y426" s="497">
        <f>Z426+AB426</f>
        <v>2500000</v>
      </c>
      <c r="Z426" s="611"/>
      <c r="AA426" s="611"/>
      <c r="AB426" s="50">
        <v>2500000</v>
      </c>
      <c r="AD426" s="24"/>
    </row>
    <row r="427" spans="1:30" ht="35.25" hidden="1" customHeight="1" x14ac:dyDescent="0.3">
      <c r="A427" s="182" t="s">
        <v>1349</v>
      </c>
      <c r="B427" s="282" t="s">
        <v>238</v>
      </c>
      <c r="C427" s="282" t="s">
        <v>32</v>
      </c>
      <c r="D427" s="351" t="s">
        <v>45</v>
      </c>
      <c r="E427" s="491" t="s">
        <v>681</v>
      </c>
      <c r="F427" s="492" t="s">
        <v>642</v>
      </c>
      <c r="G427" s="492" t="s">
        <v>28</v>
      </c>
      <c r="H427" s="493" t="s">
        <v>1224</v>
      </c>
      <c r="I427" s="353" t="s">
        <v>277</v>
      </c>
      <c r="J427" s="282"/>
      <c r="K427" s="496">
        <f t="shared" ref="K427:U428" si="220">K428</f>
        <v>0</v>
      </c>
      <c r="L427" s="496">
        <f t="shared" si="220"/>
        <v>0</v>
      </c>
      <c r="M427" s="496">
        <f t="shared" si="220"/>
        <v>0</v>
      </c>
      <c r="N427" s="496">
        <f t="shared" si="220"/>
        <v>0</v>
      </c>
      <c r="O427" s="496">
        <f t="shared" si="220"/>
        <v>0</v>
      </c>
      <c r="P427" s="497">
        <f t="shared" si="220"/>
        <v>0</v>
      </c>
      <c r="Q427" s="497">
        <f t="shared" si="220"/>
        <v>0</v>
      </c>
      <c r="R427" s="497">
        <f t="shared" si="220"/>
        <v>0</v>
      </c>
      <c r="S427" s="497">
        <f t="shared" si="220"/>
        <v>0</v>
      </c>
      <c r="T427" s="497"/>
      <c r="U427" s="497">
        <f t="shared" si="220"/>
        <v>0</v>
      </c>
      <c r="V427" s="498">
        <f t="shared" ref="V427:AB428" si="221">V428</f>
        <v>0</v>
      </c>
      <c r="W427" s="497">
        <f t="shared" si="221"/>
        <v>0</v>
      </c>
      <c r="X427" s="497">
        <f t="shared" si="221"/>
        <v>0</v>
      </c>
      <c r="Y427" s="497">
        <f t="shared" si="221"/>
        <v>0</v>
      </c>
      <c r="Z427" s="91">
        <f t="shared" si="221"/>
        <v>0</v>
      </c>
      <c r="AA427" s="91">
        <f t="shared" si="221"/>
        <v>0</v>
      </c>
      <c r="AB427" s="7">
        <f t="shared" si="221"/>
        <v>0</v>
      </c>
      <c r="AD427" s="24"/>
    </row>
    <row r="428" spans="1:30" ht="35.1" hidden="1" customHeight="1" x14ac:dyDescent="0.3">
      <c r="A428" s="181" t="s">
        <v>107</v>
      </c>
      <c r="B428" s="282" t="s">
        <v>238</v>
      </c>
      <c r="C428" s="282" t="s">
        <v>32</v>
      </c>
      <c r="D428" s="351" t="s">
        <v>45</v>
      </c>
      <c r="E428" s="490" t="s">
        <v>681</v>
      </c>
      <c r="F428" s="499" t="s">
        <v>642</v>
      </c>
      <c r="G428" s="499" t="s">
        <v>28</v>
      </c>
      <c r="H428" s="500" t="s">
        <v>1224</v>
      </c>
      <c r="I428" s="353" t="s">
        <v>277</v>
      </c>
      <c r="J428" s="194" t="s">
        <v>80</v>
      </c>
      <c r="K428" s="496">
        <f t="shared" si="220"/>
        <v>0</v>
      </c>
      <c r="L428" s="496">
        <f t="shared" si="220"/>
        <v>0</v>
      </c>
      <c r="M428" s="496">
        <f t="shared" si="220"/>
        <v>0</v>
      </c>
      <c r="N428" s="496">
        <f t="shared" si="220"/>
        <v>0</v>
      </c>
      <c r="O428" s="496">
        <f t="shared" si="220"/>
        <v>0</v>
      </c>
      <c r="P428" s="497">
        <f t="shared" si="220"/>
        <v>0</v>
      </c>
      <c r="Q428" s="497">
        <f t="shared" si="220"/>
        <v>0</v>
      </c>
      <c r="R428" s="497">
        <f t="shared" si="220"/>
        <v>0</v>
      </c>
      <c r="S428" s="497">
        <f t="shared" si="220"/>
        <v>0</v>
      </c>
      <c r="T428" s="497"/>
      <c r="U428" s="497">
        <f t="shared" si="220"/>
        <v>0</v>
      </c>
      <c r="V428" s="498">
        <f t="shared" si="221"/>
        <v>0</v>
      </c>
      <c r="W428" s="497">
        <f t="shared" si="221"/>
        <v>0</v>
      </c>
      <c r="X428" s="497">
        <f t="shared" si="221"/>
        <v>0</v>
      </c>
      <c r="Y428" s="497">
        <f t="shared" si="221"/>
        <v>0</v>
      </c>
      <c r="Z428" s="91">
        <f t="shared" si="221"/>
        <v>0</v>
      </c>
      <c r="AA428" s="91">
        <f t="shared" si="221"/>
        <v>0</v>
      </c>
      <c r="AB428" s="7">
        <f t="shared" si="221"/>
        <v>0</v>
      </c>
      <c r="AD428" s="24"/>
    </row>
    <row r="429" spans="1:30" ht="35.1" hidden="1" customHeight="1" x14ac:dyDescent="0.3">
      <c r="A429" s="181" t="s">
        <v>152</v>
      </c>
      <c r="B429" s="282" t="s">
        <v>238</v>
      </c>
      <c r="C429" s="282" t="s">
        <v>32</v>
      </c>
      <c r="D429" s="536" t="s">
        <v>45</v>
      </c>
      <c r="E429" s="491" t="s">
        <v>681</v>
      </c>
      <c r="F429" s="492" t="s">
        <v>642</v>
      </c>
      <c r="G429" s="492" t="s">
        <v>28</v>
      </c>
      <c r="H429" s="493" t="s">
        <v>1224</v>
      </c>
      <c r="I429" s="353" t="s">
        <v>277</v>
      </c>
      <c r="J429" s="194" t="s">
        <v>82</v>
      </c>
      <c r="K429" s="496"/>
      <c r="L429" s="496"/>
      <c r="M429" s="496"/>
      <c r="N429" s="496"/>
      <c r="O429" s="496"/>
      <c r="P429" s="497">
        <f>Q429+S429</f>
        <v>0</v>
      </c>
      <c r="Q429" s="497"/>
      <c r="R429" s="497"/>
      <c r="S429" s="497"/>
      <c r="T429" s="497"/>
      <c r="U429" s="497">
        <f>V429+X429</f>
        <v>0</v>
      </c>
      <c r="V429" s="497"/>
      <c r="W429" s="497"/>
      <c r="X429" s="497"/>
      <c r="Y429" s="497">
        <f>Z429+AB429</f>
        <v>0</v>
      </c>
      <c r="Z429" s="611"/>
      <c r="AA429" s="611"/>
      <c r="AB429" s="50"/>
      <c r="AD429" s="24"/>
    </row>
    <row r="430" spans="1:30" ht="24.95" hidden="1" customHeight="1" x14ac:dyDescent="0.3">
      <c r="A430" s="182" t="s">
        <v>164</v>
      </c>
      <c r="B430" s="282" t="s">
        <v>238</v>
      </c>
      <c r="C430" s="282" t="s">
        <v>32</v>
      </c>
      <c r="D430" s="351" t="s">
        <v>45</v>
      </c>
      <c r="E430" s="490" t="s">
        <v>681</v>
      </c>
      <c r="F430" s="499" t="s">
        <v>642</v>
      </c>
      <c r="G430" s="499" t="s">
        <v>28</v>
      </c>
      <c r="H430" s="500" t="s">
        <v>1225</v>
      </c>
      <c r="I430" s="353" t="s">
        <v>276</v>
      </c>
      <c r="J430" s="282"/>
      <c r="K430" s="496">
        <f t="shared" ref="K430:U431" si="222">K431</f>
        <v>0</v>
      </c>
      <c r="L430" s="496">
        <f t="shared" si="222"/>
        <v>0</v>
      </c>
      <c r="M430" s="496">
        <f t="shared" si="222"/>
        <v>0</v>
      </c>
      <c r="N430" s="496">
        <f t="shared" si="222"/>
        <v>0</v>
      </c>
      <c r="O430" s="496">
        <f t="shared" si="222"/>
        <v>0</v>
      </c>
      <c r="P430" s="497">
        <f t="shared" si="222"/>
        <v>0</v>
      </c>
      <c r="Q430" s="497">
        <f t="shared" si="222"/>
        <v>0</v>
      </c>
      <c r="R430" s="497">
        <f t="shared" si="222"/>
        <v>0</v>
      </c>
      <c r="S430" s="497">
        <f t="shared" si="222"/>
        <v>0</v>
      </c>
      <c r="T430" s="497"/>
      <c r="U430" s="497">
        <f t="shared" si="222"/>
        <v>0</v>
      </c>
      <c r="V430" s="498">
        <f t="shared" ref="V430:AB431" si="223">V431</f>
        <v>0</v>
      </c>
      <c r="W430" s="497">
        <f t="shared" si="223"/>
        <v>0</v>
      </c>
      <c r="X430" s="497">
        <f t="shared" si="223"/>
        <v>0</v>
      </c>
      <c r="Y430" s="497">
        <f t="shared" si="223"/>
        <v>0</v>
      </c>
      <c r="Z430" s="91">
        <f t="shared" si="223"/>
        <v>0</v>
      </c>
      <c r="AA430" s="91">
        <f t="shared" si="223"/>
        <v>0</v>
      </c>
      <c r="AB430" s="7">
        <f t="shared" si="223"/>
        <v>0</v>
      </c>
      <c r="AD430" s="24"/>
    </row>
    <row r="431" spans="1:30" ht="35.1" hidden="1" customHeight="1" x14ac:dyDescent="0.3">
      <c r="A431" s="181" t="s">
        <v>107</v>
      </c>
      <c r="B431" s="282" t="s">
        <v>238</v>
      </c>
      <c r="C431" s="282" t="s">
        <v>32</v>
      </c>
      <c r="D431" s="535" t="s">
        <v>45</v>
      </c>
      <c r="E431" s="491" t="s">
        <v>681</v>
      </c>
      <c r="F431" s="492" t="s">
        <v>642</v>
      </c>
      <c r="G431" s="492" t="s">
        <v>28</v>
      </c>
      <c r="H431" s="493" t="s">
        <v>1225</v>
      </c>
      <c r="I431" s="506" t="s">
        <v>276</v>
      </c>
      <c r="J431" s="510" t="s">
        <v>80</v>
      </c>
      <c r="K431" s="496">
        <f t="shared" si="222"/>
        <v>0</v>
      </c>
      <c r="L431" s="496">
        <f t="shared" si="222"/>
        <v>0</v>
      </c>
      <c r="M431" s="496">
        <f t="shared" si="222"/>
        <v>0</v>
      </c>
      <c r="N431" s="496">
        <f t="shared" si="222"/>
        <v>0</v>
      </c>
      <c r="O431" s="496">
        <f t="shared" si="222"/>
        <v>0</v>
      </c>
      <c r="P431" s="497">
        <f t="shared" si="222"/>
        <v>0</v>
      </c>
      <c r="Q431" s="497">
        <f t="shared" si="222"/>
        <v>0</v>
      </c>
      <c r="R431" s="497">
        <f t="shared" si="222"/>
        <v>0</v>
      </c>
      <c r="S431" s="497">
        <f t="shared" si="222"/>
        <v>0</v>
      </c>
      <c r="T431" s="497"/>
      <c r="U431" s="497">
        <f t="shared" si="222"/>
        <v>0</v>
      </c>
      <c r="V431" s="498">
        <f t="shared" si="223"/>
        <v>0</v>
      </c>
      <c r="W431" s="497">
        <f t="shared" si="223"/>
        <v>0</v>
      </c>
      <c r="X431" s="497">
        <f t="shared" si="223"/>
        <v>0</v>
      </c>
      <c r="Y431" s="497">
        <f t="shared" si="223"/>
        <v>0</v>
      </c>
      <c r="Z431" s="91">
        <f t="shared" si="223"/>
        <v>0</v>
      </c>
      <c r="AA431" s="91">
        <f t="shared" si="223"/>
        <v>0</v>
      </c>
      <c r="AB431" s="7">
        <f t="shared" si="223"/>
        <v>0</v>
      </c>
      <c r="AD431" s="24"/>
    </row>
    <row r="432" spans="1:30" ht="35.1" hidden="1" customHeight="1" x14ac:dyDescent="0.3">
      <c r="A432" s="181" t="s">
        <v>152</v>
      </c>
      <c r="B432" s="282" t="s">
        <v>238</v>
      </c>
      <c r="C432" s="282" t="s">
        <v>32</v>
      </c>
      <c r="D432" s="351" t="s">
        <v>45</v>
      </c>
      <c r="E432" s="490" t="s">
        <v>681</v>
      </c>
      <c r="F432" s="499" t="s">
        <v>642</v>
      </c>
      <c r="G432" s="499" t="s">
        <v>28</v>
      </c>
      <c r="H432" s="500" t="s">
        <v>1225</v>
      </c>
      <c r="I432" s="353" t="s">
        <v>276</v>
      </c>
      <c r="J432" s="194" t="s">
        <v>82</v>
      </c>
      <c r="K432" s="496"/>
      <c r="L432" s="496"/>
      <c r="M432" s="496"/>
      <c r="N432" s="496"/>
      <c r="O432" s="496"/>
      <c r="P432" s="497">
        <f>Q432+S432</f>
        <v>0</v>
      </c>
      <c r="Q432" s="497"/>
      <c r="R432" s="497"/>
      <c r="S432" s="497"/>
      <c r="T432" s="497"/>
      <c r="U432" s="497">
        <f>V432+X432</f>
        <v>0</v>
      </c>
      <c r="V432" s="497"/>
      <c r="W432" s="497"/>
      <c r="X432" s="497"/>
      <c r="Y432" s="497">
        <f>Z432+AB432</f>
        <v>0</v>
      </c>
      <c r="Z432" s="611"/>
      <c r="AA432" s="611"/>
      <c r="AB432" s="50"/>
      <c r="AD432" s="24"/>
    </row>
    <row r="433" spans="1:30" ht="26.25" hidden="1" customHeight="1" x14ac:dyDescent="0.3">
      <c r="A433" s="181" t="s">
        <v>1356</v>
      </c>
      <c r="B433" s="282" t="s">
        <v>238</v>
      </c>
      <c r="C433" s="282" t="s">
        <v>32</v>
      </c>
      <c r="D433" s="351" t="s">
        <v>45</v>
      </c>
      <c r="E433" s="490" t="s">
        <v>681</v>
      </c>
      <c r="F433" s="499" t="s">
        <v>642</v>
      </c>
      <c r="G433" s="499" t="s">
        <v>28</v>
      </c>
      <c r="H433" s="500" t="s">
        <v>1226</v>
      </c>
      <c r="I433" s="504" t="s">
        <v>295</v>
      </c>
      <c r="J433" s="523"/>
      <c r="K433" s="496">
        <f>K434</f>
        <v>0</v>
      </c>
      <c r="L433" s="496">
        <f>L434</f>
        <v>0</v>
      </c>
      <c r="M433" s="496"/>
      <c r="N433" s="496"/>
      <c r="O433" s="496"/>
      <c r="P433" s="497">
        <f t="shared" ref="P433:AB434" si="224">P434</f>
        <v>0</v>
      </c>
      <c r="Q433" s="497">
        <f t="shared" si="224"/>
        <v>0</v>
      </c>
      <c r="R433" s="497">
        <f t="shared" si="224"/>
        <v>0</v>
      </c>
      <c r="S433" s="497">
        <f t="shared" si="224"/>
        <v>0</v>
      </c>
      <c r="T433" s="497"/>
      <c r="U433" s="497">
        <f t="shared" si="224"/>
        <v>0</v>
      </c>
      <c r="V433" s="498">
        <f t="shared" si="224"/>
        <v>0</v>
      </c>
      <c r="W433" s="497">
        <f t="shared" si="224"/>
        <v>0</v>
      </c>
      <c r="X433" s="497">
        <f t="shared" si="224"/>
        <v>0</v>
      </c>
      <c r="Y433" s="497">
        <f t="shared" si="224"/>
        <v>0</v>
      </c>
      <c r="Z433" s="91">
        <f t="shared" si="224"/>
        <v>0</v>
      </c>
      <c r="AA433" s="91">
        <f t="shared" si="224"/>
        <v>0</v>
      </c>
      <c r="AB433" s="7">
        <f t="shared" si="224"/>
        <v>0</v>
      </c>
      <c r="AD433" s="24"/>
    </row>
    <row r="434" spans="1:30" ht="35.1" hidden="1" customHeight="1" x14ac:dyDescent="0.3">
      <c r="A434" s="181" t="s">
        <v>107</v>
      </c>
      <c r="B434" s="282" t="s">
        <v>238</v>
      </c>
      <c r="C434" s="282" t="s">
        <v>32</v>
      </c>
      <c r="D434" s="351" t="s">
        <v>45</v>
      </c>
      <c r="E434" s="490" t="s">
        <v>681</v>
      </c>
      <c r="F434" s="499" t="s">
        <v>642</v>
      </c>
      <c r="G434" s="499" t="s">
        <v>28</v>
      </c>
      <c r="H434" s="500" t="s">
        <v>1226</v>
      </c>
      <c r="I434" s="353" t="s">
        <v>295</v>
      </c>
      <c r="J434" s="194" t="s">
        <v>80</v>
      </c>
      <c r="K434" s="496">
        <f>K435</f>
        <v>0</v>
      </c>
      <c r="L434" s="496">
        <f>L435</f>
        <v>0</v>
      </c>
      <c r="M434" s="496"/>
      <c r="N434" s="496"/>
      <c r="O434" s="496"/>
      <c r="P434" s="497">
        <f t="shared" si="224"/>
        <v>0</v>
      </c>
      <c r="Q434" s="497">
        <f t="shared" si="224"/>
        <v>0</v>
      </c>
      <c r="R434" s="497">
        <f t="shared" si="224"/>
        <v>0</v>
      </c>
      <c r="S434" s="497">
        <f t="shared" si="224"/>
        <v>0</v>
      </c>
      <c r="T434" s="497"/>
      <c r="U434" s="497">
        <f t="shared" si="224"/>
        <v>0</v>
      </c>
      <c r="V434" s="498">
        <f t="shared" si="224"/>
        <v>0</v>
      </c>
      <c r="W434" s="497">
        <f t="shared" si="224"/>
        <v>0</v>
      </c>
      <c r="X434" s="497">
        <f t="shared" si="224"/>
        <v>0</v>
      </c>
      <c r="Y434" s="497">
        <f t="shared" si="224"/>
        <v>0</v>
      </c>
      <c r="Z434" s="91">
        <f t="shared" si="224"/>
        <v>0</v>
      </c>
      <c r="AA434" s="91">
        <f t="shared" si="224"/>
        <v>0</v>
      </c>
      <c r="AB434" s="7">
        <f t="shared" si="224"/>
        <v>0</v>
      </c>
      <c r="AD434" s="24"/>
    </row>
    <row r="435" spans="1:30" ht="35.1" hidden="1" customHeight="1" x14ac:dyDescent="0.3">
      <c r="A435" s="181" t="s">
        <v>152</v>
      </c>
      <c r="B435" s="282" t="s">
        <v>238</v>
      </c>
      <c r="C435" s="282" t="s">
        <v>32</v>
      </c>
      <c r="D435" s="351" t="s">
        <v>45</v>
      </c>
      <c r="E435" s="491" t="s">
        <v>681</v>
      </c>
      <c r="F435" s="492" t="s">
        <v>642</v>
      </c>
      <c r="G435" s="492" t="s">
        <v>28</v>
      </c>
      <c r="H435" s="493" t="s">
        <v>1226</v>
      </c>
      <c r="I435" s="353" t="s">
        <v>295</v>
      </c>
      <c r="J435" s="194" t="s">
        <v>82</v>
      </c>
      <c r="K435" s="496"/>
      <c r="L435" s="496"/>
      <c r="M435" s="496"/>
      <c r="N435" s="496"/>
      <c r="O435" s="496"/>
      <c r="P435" s="497"/>
      <c r="Q435" s="497"/>
      <c r="R435" s="497"/>
      <c r="S435" s="497"/>
      <c r="T435" s="497"/>
      <c r="U435" s="497">
        <f>V435+X435</f>
        <v>0</v>
      </c>
      <c r="V435" s="497"/>
      <c r="W435" s="497"/>
      <c r="X435" s="497"/>
      <c r="Y435" s="497">
        <f>Z435+AB435</f>
        <v>0</v>
      </c>
      <c r="Z435" s="611"/>
      <c r="AA435" s="611"/>
      <c r="AB435" s="50"/>
      <c r="AD435" s="24"/>
    </row>
    <row r="436" spans="1:30" ht="35.450000000000003" hidden="1" customHeight="1" x14ac:dyDescent="0.3">
      <c r="A436" s="182" t="s">
        <v>1348</v>
      </c>
      <c r="B436" s="282" t="s">
        <v>238</v>
      </c>
      <c r="C436" s="282" t="s">
        <v>32</v>
      </c>
      <c r="D436" s="351" t="s">
        <v>45</v>
      </c>
      <c r="E436" s="490" t="s">
        <v>681</v>
      </c>
      <c r="F436" s="499" t="s">
        <v>642</v>
      </c>
      <c r="G436" s="499" t="s">
        <v>28</v>
      </c>
      <c r="H436" s="500" t="s">
        <v>1227</v>
      </c>
      <c r="I436" s="353" t="s">
        <v>208</v>
      </c>
      <c r="J436" s="192"/>
      <c r="K436" s="496">
        <f>K437</f>
        <v>400</v>
      </c>
      <c r="L436" s="496">
        <f>L437</f>
        <v>350</v>
      </c>
      <c r="M436" s="496"/>
      <c r="N436" s="496"/>
      <c r="O436" s="496"/>
      <c r="P436" s="497">
        <f t="shared" ref="P436:AB437" si="225">P437</f>
        <v>0</v>
      </c>
      <c r="Q436" s="497">
        <f t="shared" si="225"/>
        <v>0</v>
      </c>
      <c r="R436" s="497">
        <f t="shared" si="225"/>
        <v>0</v>
      </c>
      <c r="S436" s="497">
        <f t="shared" si="225"/>
        <v>215800</v>
      </c>
      <c r="T436" s="497"/>
      <c r="U436" s="497">
        <f t="shared" si="225"/>
        <v>0</v>
      </c>
      <c r="V436" s="498">
        <f t="shared" si="225"/>
        <v>0</v>
      </c>
      <c r="W436" s="497">
        <f t="shared" si="225"/>
        <v>0</v>
      </c>
      <c r="X436" s="497">
        <f t="shared" si="225"/>
        <v>0</v>
      </c>
      <c r="Y436" s="497">
        <f t="shared" si="225"/>
        <v>0</v>
      </c>
      <c r="Z436" s="91">
        <f t="shared" si="225"/>
        <v>0</v>
      </c>
      <c r="AA436" s="91">
        <f t="shared" si="225"/>
        <v>0</v>
      </c>
      <c r="AB436" s="7">
        <f t="shared" si="225"/>
        <v>250000</v>
      </c>
      <c r="AD436" s="24"/>
    </row>
    <row r="437" spans="1:30" ht="35.1" hidden="1" customHeight="1" x14ac:dyDescent="0.3">
      <c r="A437" s="181" t="s">
        <v>107</v>
      </c>
      <c r="B437" s="282" t="s">
        <v>238</v>
      </c>
      <c r="C437" s="282" t="s">
        <v>32</v>
      </c>
      <c r="D437" s="351" t="s">
        <v>45</v>
      </c>
      <c r="E437" s="490" t="s">
        <v>681</v>
      </c>
      <c r="F437" s="499" t="s">
        <v>642</v>
      </c>
      <c r="G437" s="499" t="s">
        <v>28</v>
      </c>
      <c r="H437" s="500" t="s">
        <v>1227</v>
      </c>
      <c r="I437" s="353" t="s">
        <v>208</v>
      </c>
      <c r="J437" s="194" t="s">
        <v>80</v>
      </c>
      <c r="K437" s="496">
        <f>K438</f>
        <v>400</v>
      </c>
      <c r="L437" s="496">
        <f>L438</f>
        <v>350</v>
      </c>
      <c r="M437" s="496"/>
      <c r="N437" s="496"/>
      <c r="O437" s="496"/>
      <c r="P437" s="497">
        <f t="shared" si="225"/>
        <v>0</v>
      </c>
      <c r="Q437" s="497">
        <f t="shared" si="225"/>
        <v>0</v>
      </c>
      <c r="R437" s="497">
        <f t="shared" si="225"/>
        <v>0</v>
      </c>
      <c r="S437" s="497">
        <f t="shared" si="225"/>
        <v>215800</v>
      </c>
      <c r="T437" s="497"/>
      <c r="U437" s="497">
        <f t="shared" si="225"/>
        <v>0</v>
      </c>
      <c r="V437" s="498">
        <f t="shared" si="225"/>
        <v>0</v>
      </c>
      <c r="W437" s="497">
        <f t="shared" si="225"/>
        <v>0</v>
      </c>
      <c r="X437" s="497">
        <f t="shared" si="225"/>
        <v>0</v>
      </c>
      <c r="Y437" s="497">
        <f t="shared" si="225"/>
        <v>0</v>
      </c>
      <c r="Z437" s="91">
        <f t="shared" si="225"/>
        <v>0</v>
      </c>
      <c r="AA437" s="91">
        <f t="shared" si="225"/>
        <v>0</v>
      </c>
      <c r="AB437" s="7">
        <f t="shared" si="225"/>
        <v>250000</v>
      </c>
      <c r="AD437" s="24"/>
    </row>
    <row r="438" spans="1:30" ht="35.1" hidden="1" customHeight="1" x14ac:dyDescent="0.3">
      <c r="A438" s="181" t="s">
        <v>152</v>
      </c>
      <c r="B438" s="282" t="s">
        <v>238</v>
      </c>
      <c r="C438" s="282" t="s">
        <v>32</v>
      </c>
      <c r="D438" s="351" t="s">
        <v>45</v>
      </c>
      <c r="E438" s="491" t="s">
        <v>681</v>
      </c>
      <c r="F438" s="492" t="s">
        <v>642</v>
      </c>
      <c r="G438" s="492" t="s">
        <v>28</v>
      </c>
      <c r="H438" s="493" t="s">
        <v>1227</v>
      </c>
      <c r="I438" s="353" t="s">
        <v>208</v>
      </c>
      <c r="J438" s="194" t="s">
        <v>82</v>
      </c>
      <c r="K438" s="496">
        <v>400</v>
      </c>
      <c r="L438" s="496">
        <v>350</v>
      </c>
      <c r="M438" s="496"/>
      <c r="N438" s="496"/>
      <c r="O438" s="496"/>
      <c r="P438" s="497">
        <f>Q438+S438-215800</f>
        <v>0</v>
      </c>
      <c r="Q438" s="497"/>
      <c r="R438" s="497"/>
      <c r="S438" s="497">
        <v>215800</v>
      </c>
      <c r="T438" s="497"/>
      <c r="U438" s="497">
        <f>V438+X438</f>
        <v>0</v>
      </c>
      <c r="V438" s="497"/>
      <c r="W438" s="497"/>
      <c r="X438" s="497"/>
      <c r="Y438" s="497">
        <f>Z438+AB438-250000</f>
        <v>0</v>
      </c>
      <c r="Z438" s="611"/>
      <c r="AA438" s="611"/>
      <c r="AB438" s="50">
        <v>250000</v>
      </c>
      <c r="AD438" s="24"/>
    </row>
    <row r="439" spans="1:30" ht="27" hidden="1" customHeight="1" x14ac:dyDescent="0.3">
      <c r="A439" s="181" t="s">
        <v>729</v>
      </c>
      <c r="B439" s="282" t="s">
        <v>238</v>
      </c>
      <c r="C439" s="282" t="s">
        <v>32</v>
      </c>
      <c r="D439" s="351" t="s">
        <v>45</v>
      </c>
      <c r="E439" s="490" t="s">
        <v>681</v>
      </c>
      <c r="F439" s="499" t="s">
        <v>642</v>
      </c>
      <c r="G439" s="499" t="s">
        <v>28</v>
      </c>
      <c r="H439" s="500" t="s">
        <v>1228</v>
      </c>
      <c r="I439" s="353" t="s">
        <v>209</v>
      </c>
      <c r="J439" s="282"/>
      <c r="K439" s="496">
        <f t="shared" ref="K439:U440" si="226">K440</f>
        <v>50</v>
      </c>
      <c r="L439" s="496">
        <f t="shared" si="226"/>
        <v>444</v>
      </c>
      <c r="M439" s="496">
        <f t="shared" si="226"/>
        <v>0</v>
      </c>
      <c r="N439" s="496">
        <f t="shared" si="226"/>
        <v>0</v>
      </c>
      <c r="O439" s="496">
        <f t="shared" si="226"/>
        <v>50</v>
      </c>
      <c r="P439" s="497">
        <f t="shared" si="226"/>
        <v>0</v>
      </c>
      <c r="Q439" s="497">
        <f t="shared" si="226"/>
        <v>0</v>
      </c>
      <c r="R439" s="497">
        <f t="shared" si="226"/>
        <v>0</v>
      </c>
      <c r="S439" s="497">
        <f t="shared" si="226"/>
        <v>50000</v>
      </c>
      <c r="T439" s="497"/>
      <c r="U439" s="497">
        <f t="shared" si="226"/>
        <v>0</v>
      </c>
      <c r="V439" s="498">
        <f t="shared" ref="V439:AB440" si="227">V440</f>
        <v>0</v>
      </c>
      <c r="W439" s="497">
        <f t="shared" si="227"/>
        <v>0</v>
      </c>
      <c r="X439" s="497">
        <f t="shared" si="227"/>
        <v>50000</v>
      </c>
      <c r="Y439" s="497">
        <f t="shared" si="227"/>
        <v>0</v>
      </c>
      <c r="Z439" s="91">
        <f t="shared" si="227"/>
        <v>0</v>
      </c>
      <c r="AA439" s="91">
        <f t="shared" si="227"/>
        <v>0</v>
      </c>
      <c r="AB439" s="7">
        <f t="shared" si="227"/>
        <v>100000</v>
      </c>
      <c r="AD439" s="24"/>
    </row>
    <row r="440" spans="1:30" ht="35.1" hidden="1" customHeight="1" x14ac:dyDescent="0.3">
      <c r="A440" s="181" t="s">
        <v>107</v>
      </c>
      <c r="B440" s="282" t="s">
        <v>238</v>
      </c>
      <c r="C440" s="282" t="s">
        <v>32</v>
      </c>
      <c r="D440" s="351" t="s">
        <v>45</v>
      </c>
      <c r="E440" s="491" t="s">
        <v>681</v>
      </c>
      <c r="F440" s="492" t="s">
        <v>642</v>
      </c>
      <c r="G440" s="492" t="s">
        <v>28</v>
      </c>
      <c r="H440" s="493" t="s">
        <v>1228</v>
      </c>
      <c r="I440" s="353" t="s">
        <v>209</v>
      </c>
      <c r="J440" s="194" t="s">
        <v>80</v>
      </c>
      <c r="K440" s="496">
        <f t="shared" si="226"/>
        <v>50</v>
      </c>
      <c r="L440" s="496">
        <f t="shared" si="226"/>
        <v>444</v>
      </c>
      <c r="M440" s="496">
        <f t="shared" si="226"/>
        <v>0</v>
      </c>
      <c r="N440" s="496">
        <f t="shared" si="226"/>
        <v>0</v>
      </c>
      <c r="O440" s="496">
        <f t="shared" si="226"/>
        <v>50</v>
      </c>
      <c r="P440" s="497">
        <f t="shared" si="226"/>
        <v>0</v>
      </c>
      <c r="Q440" s="497">
        <f t="shared" si="226"/>
        <v>0</v>
      </c>
      <c r="R440" s="497">
        <f t="shared" si="226"/>
        <v>0</v>
      </c>
      <c r="S440" s="497">
        <f t="shared" si="226"/>
        <v>50000</v>
      </c>
      <c r="T440" s="497"/>
      <c r="U440" s="497">
        <f t="shared" si="226"/>
        <v>0</v>
      </c>
      <c r="V440" s="498">
        <f t="shared" si="227"/>
        <v>0</v>
      </c>
      <c r="W440" s="497">
        <f t="shared" si="227"/>
        <v>0</v>
      </c>
      <c r="X440" s="497">
        <f t="shared" si="227"/>
        <v>50000</v>
      </c>
      <c r="Y440" s="497">
        <f t="shared" si="227"/>
        <v>0</v>
      </c>
      <c r="Z440" s="91">
        <f t="shared" si="227"/>
        <v>0</v>
      </c>
      <c r="AA440" s="91">
        <f t="shared" si="227"/>
        <v>0</v>
      </c>
      <c r="AB440" s="7">
        <f t="shared" si="227"/>
        <v>100000</v>
      </c>
      <c r="AD440" s="24"/>
    </row>
    <row r="441" spans="1:30" ht="35.1" hidden="1" customHeight="1" x14ac:dyDescent="0.3">
      <c r="A441" s="181" t="s">
        <v>152</v>
      </c>
      <c r="B441" s="282" t="s">
        <v>238</v>
      </c>
      <c r="C441" s="282" t="s">
        <v>32</v>
      </c>
      <c r="D441" s="351" t="s">
        <v>45</v>
      </c>
      <c r="E441" s="490" t="s">
        <v>681</v>
      </c>
      <c r="F441" s="499" t="s">
        <v>642</v>
      </c>
      <c r="G441" s="499" t="s">
        <v>28</v>
      </c>
      <c r="H441" s="500" t="s">
        <v>1228</v>
      </c>
      <c r="I441" s="353" t="s">
        <v>209</v>
      </c>
      <c r="J441" s="194" t="s">
        <v>82</v>
      </c>
      <c r="K441" s="496">
        <v>50</v>
      </c>
      <c r="L441" s="496">
        <f>50+394</f>
        <v>444</v>
      </c>
      <c r="M441" s="496"/>
      <c r="N441" s="496"/>
      <c r="O441" s="496">
        <v>50</v>
      </c>
      <c r="P441" s="497">
        <f>Q441+S441-50000</f>
        <v>0</v>
      </c>
      <c r="Q441" s="497"/>
      <c r="R441" s="497"/>
      <c r="S441" s="497">
        <v>50000</v>
      </c>
      <c r="T441" s="497"/>
      <c r="U441" s="497">
        <f>V441+X441-50000</f>
        <v>0</v>
      </c>
      <c r="V441" s="497"/>
      <c r="W441" s="497"/>
      <c r="X441" s="497">
        <v>50000</v>
      </c>
      <c r="Y441" s="497">
        <f>Z441+AB441-100000</f>
        <v>0</v>
      </c>
      <c r="Z441" s="611"/>
      <c r="AA441" s="611"/>
      <c r="AB441" s="50">
        <v>100000</v>
      </c>
      <c r="AD441" s="24"/>
    </row>
    <row r="442" spans="1:30" ht="33.75" hidden="1" customHeight="1" x14ac:dyDescent="0.3">
      <c r="A442" s="181" t="s">
        <v>728</v>
      </c>
      <c r="B442" s="282" t="s">
        <v>238</v>
      </c>
      <c r="C442" s="282" t="s">
        <v>32</v>
      </c>
      <c r="D442" s="351" t="s">
        <v>45</v>
      </c>
      <c r="E442" s="491" t="s">
        <v>681</v>
      </c>
      <c r="F442" s="492" t="s">
        <v>642</v>
      </c>
      <c r="G442" s="492" t="s">
        <v>28</v>
      </c>
      <c r="H442" s="493" t="s">
        <v>1229</v>
      </c>
      <c r="I442" s="353" t="s">
        <v>210</v>
      </c>
      <c r="J442" s="282"/>
      <c r="K442" s="496">
        <f t="shared" ref="K442:U443" si="228">K443</f>
        <v>900</v>
      </c>
      <c r="L442" s="496">
        <f t="shared" si="228"/>
        <v>100</v>
      </c>
      <c r="M442" s="496">
        <f t="shared" si="228"/>
        <v>0</v>
      </c>
      <c r="N442" s="496">
        <f t="shared" si="228"/>
        <v>0</v>
      </c>
      <c r="O442" s="496">
        <f t="shared" si="228"/>
        <v>100</v>
      </c>
      <c r="P442" s="497">
        <f t="shared" si="228"/>
        <v>0</v>
      </c>
      <c r="Q442" s="497">
        <f t="shared" si="228"/>
        <v>0</v>
      </c>
      <c r="R442" s="497">
        <f t="shared" si="228"/>
        <v>0</v>
      </c>
      <c r="S442" s="497">
        <f t="shared" si="228"/>
        <v>100000</v>
      </c>
      <c r="T442" s="497"/>
      <c r="U442" s="497">
        <f t="shared" si="228"/>
        <v>0</v>
      </c>
      <c r="V442" s="498">
        <f t="shared" ref="V442:AB443" si="229">V443</f>
        <v>0</v>
      </c>
      <c r="W442" s="497">
        <f t="shared" si="229"/>
        <v>0</v>
      </c>
      <c r="X442" s="497">
        <f t="shared" si="229"/>
        <v>100000</v>
      </c>
      <c r="Y442" s="497">
        <f t="shared" si="229"/>
        <v>0</v>
      </c>
      <c r="Z442" s="91">
        <f t="shared" si="229"/>
        <v>0</v>
      </c>
      <c r="AA442" s="91">
        <f t="shared" si="229"/>
        <v>0</v>
      </c>
      <c r="AB442" s="7">
        <f t="shared" si="229"/>
        <v>150000</v>
      </c>
      <c r="AD442" s="24"/>
    </row>
    <row r="443" spans="1:30" ht="35.1" hidden="1" customHeight="1" x14ac:dyDescent="0.3">
      <c r="A443" s="181" t="s">
        <v>107</v>
      </c>
      <c r="B443" s="282" t="s">
        <v>238</v>
      </c>
      <c r="C443" s="282" t="s">
        <v>32</v>
      </c>
      <c r="D443" s="351" t="s">
        <v>45</v>
      </c>
      <c r="E443" s="490" t="s">
        <v>681</v>
      </c>
      <c r="F443" s="499" t="s">
        <v>642</v>
      </c>
      <c r="G443" s="499" t="s">
        <v>28</v>
      </c>
      <c r="H443" s="500" t="s">
        <v>1229</v>
      </c>
      <c r="I443" s="353" t="s">
        <v>210</v>
      </c>
      <c r="J443" s="194" t="s">
        <v>80</v>
      </c>
      <c r="K443" s="496">
        <f t="shared" si="228"/>
        <v>900</v>
      </c>
      <c r="L443" s="496">
        <f t="shared" si="228"/>
        <v>100</v>
      </c>
      <c r="M443" s="496">
        <f t="shared" si="228"/>
        <v>0</v>
      </c>
      <c r="N443" s="496">
        <f t="shared" si="228"/>
        <v>0</v>
      </c>
      <c r="O443" s="496">
        <f t="shared" si="228"/>
        <v>100</v>
      </c>
      <c r="P443" s="497">
        <f t="shared" si="228"/>
        <v>0</v>
      </c>
      <c r="Q443" s="497">
        <f t="shared" si="228"/>
        <v>0</v>
      </c>
      <c r="R443" s="497">
        <f t="shared" si="228"/>
        <v>0</v>
      </c>
      <c r="S443" s="497">
        <f t="shared" si="228"/>
        <v>100000</v>
      </c>
      <c r="T443" s="497"/>
      <c r="U443" s="497">
        <f t="shared" si="228"/>
        <v>0</v>
      </c>
      <c r="V443" s="498">
        <f t="shared" si="229"/>
        <v>0</v>
      </c>
      <c r="W443" s="497">
        <f t="shared" si="229"/>
        <v>0</v>
      </c>
      <c r="X443" s="497">
        <f t="shared" si="229"/>
        <v>100000</v>
      </c>
      <c r="Y443" s="497">
        <f t="shared" si="229"/>
        <v>0</v>
      </c>
      <c r="Z443" s="91">
        <f t="shared" si="229"/>
        <v>0</v>
      </c>
      <c r="AA443" s="91">
        <f t="shared" si="229"/>
        <v>0</v>
      </c>
      <c r="AB443" s="7">
        <f t="shared" si="229"/>
        <v>150000</v>
      </c>
      <c r="AD443" s="24"/>
    </row>
    <row r="444" spans="1:30" ht="35.1" hidden="1" customHeight="1" x14ac:dyDescent="0.3">
      <c r="A444" s="181" t="s">
        <v>152</v>
      </c>
      <c r="B444" s="282" t="s">
        <v>238</v>
      </c>
      <c r="C444" s="282" t="s">
        <v>32</v>
      </c>
      <c r="D444" s="351" t="s">
        <v>45</v>
      </c>
      <c r="E444" s="491" t="s">
        <v>681</v>
      </c>
      <c r="F444" s="492" t="s">
        <v>642</v>
      </c>
      <c r="G444" s="492" t="s">
        <v>28</v>
      </c>
      <c r="H444" s="493" t="s">
        <v>1229</v>
      </c>
      <c r="I444" s="353" t="s">
        <v>210</v>
      </c>
      <c r="J444" s="194" t="s">
        <v>82</v>
      </c>
      <c r="K444" s="496">
        <f>100+300+500</f>
        <v>900</v>
      </c>
      <c r="L444" s="496">
        <v>100</v>
      </c>
      <c r="M444" s="496"/>
      <c r="N444" s="496"/>
      <c r="O444" s="496">
        <v>100</v>
      </c>
      <c r="P444" s="497">
        <f>Q444+S444-100000</f>
        <v>0</v>
      </c>
      <c r="Q444" s="497"/>
      <c r="R444" s="497"/>
      <c r="S444" s="497">
        <v>100000</v>
      </c>
      <c r="T444" s="497"/>
      <c r="U444" s="497">
        <f>V444+X444-100000</f>
        <v>0</v>
      </c>
      <c r="V444" s="497"/>
      <c r="W444" s="497"/>
      <c r="X444" s="497">
        <v>100000</v>
      </c>
      <c r="Y444" s="497">
        <f>Z444+AB444-150000</f>
        <v>0</v>
      </c>
      <c r="Z444" s="611"/>
      <c r="AA444" s="611"/>
      <c r="AB444" s="50">
        <v>150000</v>
      </c>
      <c r="AD444" s="24"/>
    </row>
    <row r="445" spans="1:30" ht="39.75" hidden="1" customHeight="1" x14ac:dyDescent="0.3">
      <c r="A445" s="181" t="s">
        <v>165</v>
      </c>
      <c r="B445" s="282" t="s">
        <v>238</v>
      </c>
      <c r="C445" s="282" t="s">
        <v>32</v>
      </c>
      <c r="D445" s="351" t="s">
        <v>45</v>
      </c>
      <c r="E445" s="490" t="s">
        <v>681</v>
      </c>
      <c r="F445" s="499" t="s">
        <v>642</v>
      </c>
      <c r="G445" s="499" t="s">
        <v>28</v>
      </c>
      <c r="H445" s="500" t="s">
        <v>1230</v>
      </c>
      <c r="I445" s="353" t="s">
        <v>211</v>
      </c>
      <c r="J445" s="282"/>
      <c r="K445" s="496">
        <f t="shared" ref="K445:U446" si="230">K446</f>
        <v>400</v>
      </c>
      <c r="L445" s="496">
        <f t="shared" si="230"/>
        <v>100</v>
      </c>
      <c r="M445" s="496">
        <f t="shared" si="230"/>
        <v>0</v>
      </c>
      <c r="N445" s="496">
        <f t="shared" si="230"/>
        <v>0</v>
      </c>
      <c r="O445" s="496">
        <f t="shared" si="230"/>
        <v>100</v>
      </c>
      <c r="P445" s="497">
        <f t="shared" si="230"/>
        <v>0</v>
      </c>
      <c r="Q445" s="497">
        <f t="shared" si="230"/>
        <v>0</v>
      </c>
      <c r="R445" s="497">
        <f t="shared" si="230"/>
        <v>0</v>
      </c>
      <c r="S445" s="497">
        <f t="shared" si="230"/>
        <v>100000</v>
      </c>
      <c r="T445" s="497"/>
      <c r="U445" s="497">
        <f t="shared" si="230"/>
        <v>0</v>
      </c>
      <c r="V445" s="498">
        <f t="shared" ref="V445:AB446" si="231">V446</f>
        <v>0</v>
      </c>
      <c r="W445" s="497">
        <f t="shared" si="231"/>
        <v>0</v>
      </c>
      <c r="X445" s="497">
        <f t="shared" si="231"/>
        <v>100000</v>
      </c>
      <c r="Y445" s="497">
        <f t="shared" si="231"/>
        <v>0</v>
      </c>
      <c r="Z445" s="91">
        <f t="shared" si="231"/>
        <v>0</v>
      </c>
      <c r="AA445" s="91">
        <f t="shared" si="231"/>
        <v>0</v>
      </c>
      <c r="AB445" s="7">
        <f t="shared" si="231"/>
        <v>100000</v>
      </c>
      <c r="AD445" s="24"/>
    </row>
    <row r="446" spans="1:30" ht="35.1" hidden="1" customHeight="1" x14ac:dyDescent="0.3">
      <c r="A446" s="181" t="s">
        <v>107</v>
      </c>
      <c r="B446" s="282" t="s">
        <v>238</v>
      </c>
      <c r="C446" s="282" t="s">
        <v>32</v>
      </c>
      <c r="D446" s="351" t="s">
        <v>45</v>
      </c>
      <c r="E446" s="490" t="s">
        <v>681</v>
      </c>
      <c r="F446" s="499" t="s">
        <v>642</v>
      </c>
      <c r="G446" s="499" t="s">
        <v>28</v>
      </c>
      <c r="H446" s="500" t="s">
        <v>1230</v>
      </c>
      <c r="I446" s="353" t="s">
        <v>211</v>
      </c>
      <c r="J446" s="194" t="s">
        <v>80</v>
      </c>
      <c r="K446" s="496">
        <f t="shared" si="230"/>
        <v>400</v>
      </c>
      <c r="L446" s="496">
        <f t="shared" si="230"/>
        <v>100</v>
      </c>
      <c r="M446" s="496">
        <f t="shared" si="230"/>
        <v>0</v>
      </c>
      <c r="N446" s="496">
        <f t="shared" si="230"/>
        <v>0</v>
      </c>
      <c r="O446" s="496">
        <f t="shared" si="230"/>
        <v>100</v>
      </c>
      <c r="P446" s="497">
        <f t="shared" si="230"/>
        <v>0</v>
      </c>
      <c r="Q446" s="497">
        <f t="shared" si="230"/>
        <v>0</v>
      </c>
      <c r="R446" s="497">
        <f t="shared" si="230"/>
        <v>0</v>
      </c>
      <c r="S446" s="497">
        <f t="shared" si="230"/>
        <v>100000</v>
      </c>
      <c r="T446" s="497"/>
      <c r="U446" s="497">
        <f t="shared" si="230"/>
        <v>0</v>
      </c>
      <c r="V446" s="498">
        <f t="shared" si="231"/>
        <v>0</v>
      </c>
      <c r="W446" s="497">
        <f t="shared" si="231"/>
        <v>0</v>
      </c>
      <c r="X446" s="497">
        <f t="shared" si="231"/>
        <v>100000</v>
      </c>
      <c r="Y446" s="497">
        <f t="shared" si="231"/>
        <v>0</v>
      </c>
      <c r="Z446" s="91">
        <f t="shared" si="231"/>
        <v>0</v>
      </c>
      <c r="AA446" s="91">
        <f t="shared" si="231"/>
        <v>0</v>
      </c>
      <c r="AB446" s="7">
        <f t="shared" si="231"/>
        <v>100000</v>
      </c>
      <c r="AD446" s="24"/>
    </row>
    <row r="447" spans="1:30" ht="35.1" hidden="1" customHeight="1" x14ac:dyDescent="0.3">
      <c r="A447" s="181" t="s">
        <v>152</v>
      </c>
      <c r="B447" s="282" t="s">
        <v>238</v>
      </c>
      <c r="C447" s="282" t="s">
        <v>32</v>
      </c>
      <c r="D447" s="351" t="s">
        <v>45</v>
      </c>
      <c r="E447" s="490" t="s">
        <v>681</v>
      </c>
      <c r="F447" s="499" t="s">
        <v>642</v>
      </c>
      <c r="G447" s="499" t="s">
        <v>28</v>
      </c>
      <c r="H447" s="500" t="s">
        <v>1230</v>
      </c>
      <c r="I447" s="353" t="s">
        <v>211</v>
      </c>
      <c r="J447" s="194" t="s">
        <v>82</v>
      </c>
      <c r="K447" s="496">
        <f>100+300+500-500</f>
        <v>400</v>
      </c>
      <c r="L447" s="496">
        <v>100</v>
      </c>
      <c r="M447" s="496"/>
      <c r="N447" s="496"/>
      <c r="O447" s="496">
        <v>100</v>
      </c>
      <c r="P447" s="497">
        <f>Q447+S447-100000</f>
        <v>0</v>
      </c>
      <c r="Q447" s="497"/>
      <c r="R447" s="497"/>
      <c r="S447" s="497">
        <v>100000</v>
      </c>
      <c r="T447" s="497"/>
      <c r="U447" s="497">
        <f>V447+X447-100000</f>
        <v>0</v>
      </c>
      <c r="V447" s="497"/>
      <c r="W447" s="497"/>
      <c r="X447" s="497">
        <v>100000</v>
      </c>
      <c r="Y447" s="497">
        <f>Z447+AB447-100000</f>
        <v>0</v>
      </c>
      <c r="Z447" s="611"/>
      <c r="AA447" s="611"/>
      <c r="AB447" s="50">
        <v>100000</v>
      </c>
      <c r="AD447" s="24"/>
    </row>
    <row r="448" spans="1:30" ht="47.25" hidden="1" customHeight="1" x14ac:dyDescent="0.3">
      <c r="A448" s="181" t="s">
        <v>740</v>
      </c>
      <c r="B448" s="282" t="s">
        <v>2</v>
      </c>
      <c r="C448" s="282" t="s">
        <v>32</v>
      </c>
      <c r="D448" s="351" t="s">
        <v>45</v>
      </c>
      <c r="E448" s="491" t="s">
        <v>681</v>
      </c>
      <c r="F448" s="492" t="s">
        <v>642</v>
      </c>
      <c r="G448" s="492" t="s">
        <v>28</v>
      </c>
      <c r="H448" s="493" t="s">
        <v>735</v>
      </c>
      <c r="I448" s="353" t="s">
        <v>211</v>
      </c>
      <c r="J448" s="194"/>
      <c r="K448" s="496">
        <f t="shared" ref="K448:Y449" si="232">K449</f>
        <v>0</v>
      </c>
      <c r="L448" s="496">
        <f t="shared" si="232"/>
        <v>0</v>
      </c>
      <c r="M448" s="496">
        <f t="shared" si="232"/>
        <v>0</v>
      </c>
      <c r="N448" s="496">
        <f t="shared" si="232"/>
        <v>0</v>
      </c>
      <c r="O448" s="496">
        <f t="shared" si="232"/>
        <v>0</v>
      </c>
      <c r="P448" s="497">
        <f t="shared" si="232"/>
        <v>0</v>
      </c>
      <c r="Q448" s="497">
        <f t="shared" si="232"/>
        <v>0</v>
      </c>
      <c r="R448" s="497">
        <f t="shared" si="232"/>
        <v>0</v>
      </c>
      <c r="S448" s="497">
        <f t="shared" si="232"/>
        <v>0</v>
      </c>
      <c r="T448" s="497"/>
      <c r="U448" s="497">
        <f t="shared" si="232"/>
        <v>0</v>
      </c>
      <c r="V448" s="498">
        <f t="shared" si="232"/>
        <v>0</v>
      </c>
      <c r="W448" s="497">
        <f t="shared" si="232"/>
        <v>0</v>
      </c>
      <c r="X448" s="497">
        <f t="shared" si="232"/>
        <v>0</v>
      </c>
      <c r="Y448" s="497">
        <f t="shared" si="232"/>
        <v>0</v>
      </c>
      <c r="Z448" s="611"/>
      <c r="AA448" s="611"/>
      <c r="AB448" s="50"/>
      <c r="AD448" s="24"/>
    </row>
    <row r="449" spans="1:30" ht="35.1" hidden="1" customHeight="1" x14ac:dyDescent="0.3">
      <c r="A449" s="181" t="s">
        <v>107</v>
      </c>
      <c r="B449" s="282" t="s">
        <v>2</v>
      </c>
      <c r="C449" s="282" t="s">
        <v>32</v>
      </c>
      <c r="D449" s="351" t="s">
        <v>45</v>
      </c>
      <c r="E449" s="490" t="s">
        <v>681</v>
      </c>
      <c r="F449" s="499" t="s">
        <v>642</v>
      </c>
      <c r="G449" s="499" t="s">
        <v>28</v>
      </c>
      <c r="H449" s="500" t="s">
        <v>735</v>
      </c>
      <c r="I449" s="353" t="s">
        <v>295</v>
      </c>
      <c r="J449" s="194" t="s">
        <v>80</v>
      </c>
      <c r="K449" s="496">
        <f t="shared" si="232"/>
        <v>0</v>
      </c>
      <c r="L449" s="496">
        <f t="shared" si="232"/>
        <v>0</v>
      </c>
      <c r="M449" s="496">
        <f t="shared" si="232"/>
        <v>0</v>
      </c>
      <c r="N449" s="496">
        <f t="shared" si="232"/>
        <v>0</v>
      </c>
      <c r="O449" s="496">
        <f t="shared" si="232"/>
        <v>0</v>
      </c>
      <c r="P449" s="497">
        <f t="shared" si="232"/>
        <v>0</v>
      </c>
      <c r="Q449" s="497">
        <f t="shared" si="232"/>
        <v>0</v>
      </c>
      <c r="R449" s="497">
        <f t="shared" si="232"/>
        <v>0</v>
      </c>
      <c r="S449" s="497">
        <f t="shared" si="232"/>
        <v>0</v>
      </c>
      <c r="T449" s="497"/>
      <c r="U449" s="497">
        <f t="shared" si="232"/>
        <v>0</v>
      </c>
      <c r="V449" s="498">
        <f t="shared" si="232"/>
        <v>0</v>
      </c>
      <c r="W449" s="497">
        <f t="shared" si="232"/>
        <v>0</v>
      </c>
      <c r="X449" s="497">
        <f t="shared" si="232"/>
        <v>0</v>
      </c>
      <c r="Y449" s="497">
        <f t="shared" si="232"/>
        <v>0</v>
      </c>
      <c r="Z449" s="611"/>
      <c r="AA449" s="611"/>
      <c r="AB449" s="50"/>
      <c r="AD449" s="24"/>
    </row>
    <row r="450" spans="1:30" ht="35.1" hidden="1" customHeight="1" x14ac:dyDescent="0.3">
      <c r="A450" s="181" t="s">
        <v>152</v>
      </c>
      <c r="B450" s="282" t="s">
        <v>2</v>
      </c>
      <c r="C450" s="282" t="s">
        <v>32</v>
      </c>
      <c r="D450" s="351" t="s">
        <v>45</v>
      </c>
      <c r="E450" s="490" t="s">
        <v>681</v>
      </c>
      <c r="F450" s="499" t="s">
        <v>642</v>
      </c>
      <c r="G450" s="499" t="s">
        <v>28</v>
      </c>
      <c r="H450" s="500" t="s">
        <v>735</v>
      </c>
      <c r="I450" s="353" t="s">
        <v>295</v>
      </c>
      <c r="J450" s="194" t="s">
        <v>82</v>
      </c>
      <c r="K450" s="496"/>
      <c r="L450" s="496"/>
      <c r="M450" s="496"/>
      <c r="N450" s="496"/>
      <c r="O450" s="496"/>
      <c r="P450" s="497">
        <f>Q450+S450</f>
        <v>0</v>
      </c>
      <c r="Q450" s="497"/>
      <c r="R450" s="497"/>
      <c r="S450" s="497"/>
      <c r="T450" s="497"/>
      <c r="U450" s="497">
        <f>V450+X450</f>
        <v>0</v>
      </c>
      <c r="V450" s="497"/>
      <c r="W450" s="497"/>
      <c r="X450" s="497"/>
      <c r="Y450" s="497">
        <f>Z450+AB450</f>
        <v>0</v>
      </c>
      <c r="Z450" s="611"/>
      <c r="AA450" s="611"/>
      <c r="AB450" s="50"/>
      <c r="AD450" s="24"/>
    </row>
    <row r="451" spans="1:30" ht="35.1" hidden="1" customHeight="1" x14ac:dyDescent="0.3">
      <c r="A451" s="182" t="s">
        <v>1317</v>
      </c>
      <c r="B451" s="282" t="s">
        <v>238</v>
      </c>
      <c r="C451" s="282" t="s">
        <v>32</v>
      </c>
      <c r="D451" s="351" t="s">
        <v>45</v>
      </c>
      <c r="E451" s="490" t="s">
        <v>681</v>
      </c>
      <c r="F451" s="499" t="s">
        <v>642</v>
      </c>
      <c r="G451" s="499" t="s">
        <v>28</v>
      </c>
      <c r="H451" s="500" t="s">
        <v>1316</v>
      </c>
      <c r="I451" s="353"/>
      <c r="J451" s="282"/>
      <c r="K451" s="496"/>
      <c r="L451" s="496"/>
      <c r="M451" s="496"/>
      <c r="N451" s="496"/>
      <c r="O451" s="496"/>
      <c r="P451" s="497">
        <f t="shared" ref="P451:Y452" si="233">P452</f>
        <v>0</v>
      </c>
      <c r="Q451" s="497">
        <f t="shared" si="233"/>
        <v>0</v>
      </c>
      <c r="R451" s="497">
        <f t="shared" si="233"/>
        <v>0</v>
      </c>
      <c r="S451" s="497">
        <f t="shared" si="233"/>
        <v>0</v>
      </c>
      <c r="T451" s="497"/>
      <c r="U451" s="497">
        <f t="shared" si="233"/>
        <v>0</v>
      </c>
      <c r="V451" s="498">
        <f t="shared" si="233"/>
        <v>0</v>
      </c>
      <c r="W451" s="497">
        <f t="shared" si="233"/>
        <v>0</v>
      </c>
      <c r="X451" s="497">
        <f t="shared" si="233"/>
        <v>0</v>
      </c>
      <c r="Y451" s="497">
        <f t="shared" si="233"/>
        <v>0</v>
      </c>
      <c r="Z451" s="611"/>
      <c r="AA451" s="611"/>
      <c r="AB451" s="50"/>
      <c r="AD451" s="24"/>
    </row>
    <row r="452" spans="1:30" ht="35.1" hidden="1" customHeight="1" x14ac:dyDescent="0.3">
      <c r="A452" s="181" t="s">
        <v>107</v>
      </c>
      <c r="B452" s="282" t="s">
        <v>238</v>
      </c>
      <c r="C452" s="282" t="s">
        <v>32</v>
      </c>
      <c r="D452" s="351" t="s">
        <v>45</v>
      </c>
      <c r="E452" s="490" t="s">
        <v>681</v>
      </c>
      <c r="F452" s="499" t="s">
        <v>642</v>
      </c>
      <c r="G452" s="499" t="s">
        <v>28</v>
      </c>
      <c r="H452" s="500" t="s">
        <v>1316</v>
      </c>
      <c r="I452" s="353"/>
      <c r="J452" s="282" t="s">
        <v>80</v>
      </c>
      <c r="K452" s="496"/>
      <c r="L452" s="496"/>
      <c r="M452" s="496"/>
      <c r="N452" s="496"/>
      <c r="O452" s="496"/>
      <c r="P452" s="497">
        <f t="shared" si="233"/>
        <v>0</v>
      </c>
      <c r="Q452" s="497">
        <f t="shared" si="233"/>
        <v>0</v>
      </c>
      <c r="R452" s="497">
        <f t="shared" si="233"/>
        <v>0</v>
      </c>
      <c r="S452" s="497">
        <f t="shared" si="233"/>
        <v>0</v>
      </c>
      <c r="T452" s="497"/>
      <c r="U452" s="497">
        <f t="shared" si="233"/>
        <v>0</v>
      </c>
      <c r="V452" s="498">
        <f t="shared" si="233"/>
        <v>0</v>
      </c>
      <c r="W452" s="497">
        <f t="shared" si="233"/>
        <v>0</v>
      </c>
      <c r="X452" s="497">
        <f t="shared" si="233"/>
        <v>0</v>
      </c>
      <c r="Y452" s="497">
        <f t="shared" si="233"/>
        <v>0</v>
      </c>
      <c r="Z452" s="611"/>
      <c r="AA452" s="611"/>
      <c r="AB452" s="50"/>
      <c r="AD452" s="24"/>
    </row>
    <row r="453" spans="1:30" ht="35.1" hidden="1" customHeight="1" x14ac:dyDescent="0.3">
      <c r="A453" s="181" t="s">
        <v>152</v>
      </c>
      <c r="B453" s="282" t="s">
        <v>238</v>
      </c>
      <c r="C453" s="282" t="s">
        <v>32</v>
      </c>
      <c r="D453" s="351" t="s">
        <v>45</v>
      </c>
      <c r="E453" s="490" t="s">
        <v>681</v>
      </c>
      <c r="F453" s="499" t="s">
        <v>642</v>
      </c>
      <c r="G453" s="499" t="s">
        <v>28</v>
      </c>
      <c r="H453" s="500" t="s">
        <v>1316</v>
      </c>
      <c r="I453" s="353"/>
      <c r="J453" s="282" t="s">
        <v>82</v>
      </c>
      <c r="K453" s="496"/>
      <c r="L453" s="496"/>
      <c r="M453" s="496"/>
      <c r="N453" s="496"/>
      <c r="O453" s="496"/>
      <c r="P453" s="497"/>
      <c r="Q453" s="497"/>
      <c r="R453" s="497"/>
      <c r="S453" s="497"/>
      <c r="T453" s="497"/>
      <c r="U453" s="497"/>
      <c r="V453" s="505"/>
      <c r="W453" s="497"/>
      <c r="X453" s="497"/>
      <c r="Y453" s="497"/>
      <c r="Z453" s="611"/>
      <c r="AA453" s="611"/>
      <c r="AB453" s="50"/>
      <c r="AD453" s="24"/>
    </row>
    <row r="454" spans="1:30" ht="24.95" customHeight="1" x14ac:dyDescent="0.3">
      <c r="A454" s="131" t="s">
        <v>61</v>
      </c>
      <c r="B454" s="264" t="s">
        <v>238</v>
      </c>
      <c r="C454" s="207" t="s">
        <v>32</v>
      </c>
      <c r="D454" s="208" t="s">
        <v>35</v>
      </c>
      <c r="E454" s="490"/>
      <c r="F454" s="499"/>
      <c r="G454" s="499"/>
      <c r="H454" s="500"/>
      <c r="I454" s="210"/>
      <c r="J454" s="207"/>
      <c r="K454" s="487">
        <f t="shared" ref="K454:AB454" si="234">K455+K493</f>
        <v>1888.3999999999999</v>
      </c>
      <c r="L454" s="487">
        <f t="shared" si="234"/>
        <v>2420.6</v>
      </c>
      <c r="M454" s="487">
        <f t="shared" si="234"/>
        <v>473.70000000000005</v>
      </c>
      <c r="N454" s="487">
        <f t="shared" si="234"/>
        <v>0</v>
      </c>
      <c r="O454" s="487">
        <f t="shared" si="234"/>
        <v>1562.6999999999998</v>
      </c>
      <c r="P454" s="229">
        <f>P455+P493</f>
        <v>905908.8</v>
      </c>
      <c r="Q454" s="229">
        <f t="shared" si="234"/>
        <v>565408.80000000005</v>
      </c>
      <c r="R454" s="229">
        <f t="shared" si="234"/>
        <v>0</v>
      </c>
      <c r="S454" s="229">
        <f t="shared" si="234"/>
        <v>340500</v>
      </c>
      <c r="T454" s="229"/>
      <c r="U454" s="229">
        <f t="shared" si="234"/>
        <v>942360</v>
      </c>
      <c r="V454" s="489">
        <f t="shared" si="234"/>
        <v>588060</v>
      </c>
      <c r="W454" s="229">
        <f t="shared" si="234"/>
        <v>0</v>
      </c>
      <c r="X454" s="229">
        <f t="shared" si="234"/>
        <v>354300</v>
      </c>
      <c r="Y454" s="229">
        <f t="shared" si="234"/>
        <v>980182.4</v>
      </c>
      <c r="Z454" s="610">
        <f t="shared" si="234"/>
        <v>611582.4</v>
      </c>
      <c r="AA454" s="610">
        <f t="shared" si="234"/>
        <v>0</v>
      </c>
      <c r="AB454" s="12">
        <f t="shared" si="234"/>
        <v>368600</v>
      </c>
      <c r="AD454" s="24"/>
    </row>
    <row r="455" spans="1:30" ht="37.5" customHeight="1" x14ac:dyDescent="0.3">
      <c r="A455" s="182" t="s">
        <v>1128</v>
      </c>
      <c r="B455" s="194" t="s">
        <v>238</v>
      </c>
      <c r="C455" s="282" t="s">
        <v>32</v>
      </c>
      <c r="D455" s="490" t="s">
        <v>35</v>
      </c>
      <c r="E455" s="491" t="s">
        <v>641</v>
      </c>
      <c r="F455" s="492" t="s">
        <v>642</v>
      </c>
      <c r="G455" s="492" t="s">
        <v>643</v>
      </c>
      <c r="H455" s="493" t="s">
        <v>644</v>
      </c>
      <c r="I455" s="508" t="s">
        <v>99</v>
      </c>
      <c r="J455" s="507"/>
      <c r="K455" s="496">
        <f>K456+K475+K484</f>
        <v>1492.1</v>
      </c>
      <c r="L455" s="496">
        <f t="shared" ref="L455:AB455" si="235">L470+L475+L456+L484</f>
        <v>1946.8999999999999</v>
      </c>
      <c r="M455" s="496">
        <f t="shared" si="235"/>
        <v>0</v>
      </c>
      <c r="N455" s="496">
        <f t="shared" si="235"/>
        <v>0</v>
      </c>
      <c r="O455" s="496">
        <f t="shared" si="235"/>
        <v>1562.6999999999998</v>
      </c>
      <c r="P455" s="497">
        <f t="shared" si="235"/>
        <v>340500</v>
      </c>
      <c r="Q455" s="497">
        <f t="shared" si="235"/>
        <v>0</v>
      </c>
      <c r="R455" s="497">
        <f t="shared" si="235"/>
        <v>0</v>
      </c>
      <c r="S455" s="497">
        <f t="shared" si="235"/>
        <v>340500</v>
      </c>
      <c r="T455" s="497"/>
      <c r="U455" s="497">
        <f t="shared" si="235"/>
        <v>354300</v>
      </c>
      <c r="V455" s="505">
        <f t="shared" si="235"/>
        <v>0</v>
      </c>
      <c r="W455" s="497">
        <f t="shared" si="235"/>
        <v>0</v>
      </c>
      <c r="X455" s="497">
        <f t="shared" si="235"/>
        <v>354300</v>
      </c>
      <c r="Y455" s="497">
        <f t="shared" si="235"/>
        <v>368600</v>
      </c>
      <c r="Z455" s="91">
        <f t="shared" si="235"/>
        <v>0</v>
      </c>
      <c r="AA455" s="91">
        <f t="shared" si="235"/>
        <v>0</v>
      </c>
      <c r="AB455" s="7">
        <f t="shared" si="235"/>
        <v>368600</v>
      </c>
      <c r="AD455" s="24"/>
    </row>
    <row r="456" spans="1:30" ht="35.25" hidden="1" customHeight="1" x14ac:dyDescent="0.3">
      <c r="A456" s="181" t="s">
        <v>1153</v>
      </c>
      <c r="B456" s="282" t="s">
        <v>238</v>
      </c>
      <c r="C456" s="282" t="s">
        <v>32</v>
      </c>
      <c r="D456" s="490" t="s">
        <v>35</v>
      </c>
      <c r="E456" s="490" t="s">
        <v>903</v>
      </c>
      <c r="F456" s="499" t="s">
        <v>642</v>
      </c>
      <c r="G456" s="499" t="s">
        <v>643</v>
      </c>
      <c r="H456" s="500" t="s">
        <v>644</v>
      </c>
      <c r="I456" s="353" t="s">
        <v>200</v>
      </c>
      <c r="J456" s="185"/>
      <c r="K456" s="496">
        <f t="shared" ref="K456:AB456" si="236">K457+K465</f>
        <v>219</v>
      </c>
      <c r="L456" s="496">
        <f t="shared" si="236"/>
        <v>234</v>
      </c>
      <c r="M456" s="496">
        <f t="shared" si="236"/>
        <v>0</v>
      </c>
      <c r="N456" s="496">
        <f t="shared" si="236"/>
        <v>0</v>
      </c>
      <c r="O456" s="496">
        <f t="shared" si="236"/>
        <v>234</v>
      </c>
      <c r="P456" s="497">
        <f t="shared" si="236"/>
        <v>0</v>
      </c>
      <c r="Q456" s="497">
        <f t="shared" si="236"/>
        <v>0</v>
      </c>
      <c r="R456" s="497">
        <f t="shared" si="236"/>
        <v>0</v>
      </c>
      <c r="S456" s="497">
        <f t="shared" si="236"/>
        <v>0</v>
      </c>
      <c r="T456" s="497"/>
      <c r="U456" s="497">
        <f t="shared" si="236"/>
        <v>0</v>
      </c>
      <c r="V456" s="505">
        <f t="shared" si="236"/>
        <v>0</v>
      </c>
      <c r="W456" s="497">
        <f t="shared" si="236"/>
        <v>0</v>
      </c>
      <c r="X456" s="497">
        <f t="shared" si="236"/>
        <v>0</v>
      </c>
      <c r="Y456" s="497">
        <f t="shared" si="236"/>
        <v>0</v>
      </c>
      <c r="Z456" s="91">
        <f t="shared" si="236"/>
        <v>0</v>
      </c>
      <c r="AA456" s="91">
        <f t="shared" si="236"/>
        <v>0</v>
      </c>
      <c r="AB456" s="7">
        <f t="shared" si="236"/>
        <v>0</v>
      </c>
      <c r="AD456" s="24"/>
    </row>
    <row r="457" spans="1:30" ht="38.25" hidden="1" customHeight="1" x14ac:dyDescent="0.3">
      <c r="A457" s="181" t="s">
        <v>1157</v>
      </c>
      <c r="B457" s="282" t="s">
        <v>238</v>
      </c>
      <c r="C457" s="282" t="s">
        <v>32</v>
      </c>
      <c r="D457" s="490" t="s">
        <v>35</v>
      </c>
      <c r="E457" s="491" t="s">
        <v>903</v>
      </c>
      <c r="F457" s="492" t="s">
        <v>488</v>
      </c>
      <c r="G457" s="492" t="s">
        <v>643</v>
      </c>
      <c r="H457" s="493" t="s">
        <v>644</v>
      </c>
      <c r="I457" s="504" t="s">
        <v>287</v>
      </c>
      <c r="J457" s="730"/>
      <c r="K457" s="496">
        <f t="shared" ref="K457:AB457" si="237">K458</f>
        <v>184</v>
      </c>
      <c r="L457" s="496">
        <f t="shared" si="237"/>
        <v>184</v>
      </c>
      <c r="M457" s="496">
        <f t="shared" si="237"/>
        <v>0</v>
      </c>
      <c r="N457" s="496">
        <f t="shared" si="237"/>
        <v>0</v>
      </c>
      <c r="O457" s="496">
        <f t="shared" si="237"/>
        <v>184</v>
      </c>
      <c r="P457" s="497">
        <f t="shared" si="237"/>
        <v>0</v>
      </c>
      <c r="Q457" s="497">
        <f t="shared" si="237"/>
        <v>0</v>
      </c>
      <c r="R457" s="497">
        <f t="shared" si="237"/>
        <v>0</v>
      </c>
      <c r="S457" s="497">
        <f t="shared" si="237"/>
        <v>0</v>
      </c>
      <c r="T457" s="497"/>
      <c r="U457" s="497">
        <f t="shared" si="237"/>
        <v>0</v>
      </c>
      <c r="V457" s="505">
        <f t="shared" si="237"/>
        <v>0</v>
      </c>
      <c r="W457" s="497">
        <f t="shared" si="237"/>
        <v>0</v>
      </c>
      <c r="X457" s="497">
        <f t="shared" si="237"/>
        <v>0</v>
      </c>
      <c r="Y457" s="497">
        <f t="shared" si="237"/>
        <v>0</v>
      </c>
      <c r="Z457" s="91">
        <f t="shared" si="237"/>
        <v>0</v>
      </c>
      <c r="AA457" s="91">
        <f t="shared" si="237"/>
        <v>0</v>
      </c>
      <c r="AB457" s="7">
        <f t="shared" si="237"/>
        <v>0</v>
      </c>
      <c r="AD457" s="24"/>
    </row>
    <row r="458" spans="1:30" ht="36.75" hidden="1" customHeight="1" x14ac:dyDescent="0.3">
      <c r="A458" s="181" t="s">
        <v>473</v>
      </c>
      <c r="B458" s="282" t="s">
        <v>238</v>
      </c>
      <c r="C458" s="282" t="s">
        <v>32</v>
      </c>
      <c r="D458" s="490" t="s">
        <v>35</v>
      </c>
      <c r="E458" s="490" t="s">
        <v>903</v>
      </c>
      <c r="F458" s="499" t="s">
        <v>488</v>
      </c>
      <c r="G458" s="499" t="s">
        <v>32</v>
      </c>
      <c r="H458" s="500" t="s">
        <v>644</v>
      </c>
      <c r="I458" s="353" t="s">
        <v>288</v>
      </c>
      <c r="J458" s="185"/>
      <c r="K458" s="496">
        <f t="shared" ref="K458:AB458" si="238">K459+K462</f>
        <v>184</v>
      </c>
      <c r="L458" s="496">
        <f t="shared" si="238"/>
        <v>184</v>
      </c>
      <c r="M458" s="496">
        <f t="shared" si="238"/>
        <v>0</v>
      </c>
      <c r="N458" s="496">
        <f t="shared" si="238"/>
        <v>0</v>
      </c>
      <c r="O458" s="496">
        <f t="shared" si="238"/>
        <v>184</v>
      </c>
      <c r="P458" s="497">
        <f t="shared" si="238"/>
        <v>0</v>
      </c>
      <c r="Q458" s="497">
        <f t="shared" si="238"/>
        <v>0</v>
      </c>
      <c r="R458" s="497">
        <f t="shared" si="238"/>
        <v>0</v>
      </c>
      <c r="S458" s="497">
        <f t="shared" si="238"/>
        <v>0</v>
      </c>
      <c r="T458" s="497"/>
      <c r="U458" s="497">
        <f t="shared" si="238"/>
        <v>0</v>
      </c>
      <c r="V458" s="505">
        <f t="shared" si="238"/>
        <v>0</v>
      </c>
      <c r="W458" s="497">
        <f t="shared" si="238"/>
        <v>0</v>
      </c>
      <c r="X458" s="497">
        <f t="shared" si="238"/>
        <v>0</v>
      </c>
      <c r="Y458" s="497">
        <f t="shared" si="238"/>
        <v>0</v>
      </c>
      <c r="Z458" s="91">
        <f t="shared" si="238"/>
        <v>0</v>
      </c>
      <c r="AA458" s="91">
        <f t="shared" si="238"/>
        <v>0</v>
      </c>
      <c r="AB458" s="7">
        <f t="shared" si="238"/>
        <v>0</v>
      </c>
      <c r="AD458" s="24"/>
    </row>
    <row r="459" spans="1:30" ht="36.75" hidden="1" customHeight="1" x14ac:dyDescent="0.3">
      <c r="A459" s="181" t="s">
        <v>289</v>
      </c>
      <c r="B459" s="282" t="s">
        <v>238</v>
      </c>
      <c r="C459" s="282" t="s">
        <v>32</v>
      </c>
      <c r="D459" s="490" t="s">
        <v>35</v>
      </c>
      <c r="E459" s="491" t="s">
        <v>903</v>
      </c>
      <c r="F459" s="492" t="s">
        <v>488</v>
      </c>
      <c r="G459" s="492" t="s">
        <v>32</v>
      </c>
      <c r="H459" s="493" t="s">
        <v>1231</v>
      </c>
      <c r="I459" s="353" t="s">
        <v>290</v>
      </c>
      <c r="J459" s="185"/>
      <c r="K459" s="496">
        <f t="shared" ref="K459:U460" si="239">K460</f>
        <v>95</v>
      </c>
      <c r="L459" s="496">
        <f t="shared" si="239"/>
        <v>95</v>
      </c>
      <c r="M459" s="496">
        <f t="shared" si="239"/>
        <v>0</v>
      </c>
      <c r="N459" s="496">
        <f t="shared" si="239"/>
        <v>0</v>
      </c>
      <c r="O459" s="496">
        <f t="shared" si="239"/>
        <v>95</v>
      </c>
      <c r="P459" s="497">
        <f t="shared" si="239"/>
        <v>0</v>
      </c>
      <c r="Q459" s="497">
        <f t="shared" si="239"/>
        <v>0</v>
      </c>
      <c r="R459" s="497">
        <f t="shared" si="239"/>
        <v>0</v>
      </c>
      <c r="S459" s="497">
        <f t="shared" si="239"/>
        <v>0</v>
      </c>
      <c r="T459" s="497"/>
      <c r="U459" s="497">
        <f t="shared" si="239"/>
        <v>0</v>
      </c>
      <c r="V459" s="505">
        <f t="shared" ref="V459:AB460" si="240">V460</f>
        <v>0</v>
      </c>
      <c r="W459" s="497">
        <f t="shared" si="240"/>
        <v>0</v>
      </c>
      <c r="X459" s="497">
        <f t="shared" si="240"/>
        <v>0</v>
      </c>
      <c r="Y459" s="497">
        <f t="shared" si="240"/>
        <v>0</v>
      </c>
      <c r="Z459" s="91">
        <f t="shared" si="240"/>
        <v>0</v>
      </c>
      <c r="AA459" s="91">
        <f t="shared" si="240"/>
        <v>0</v>
      </c>
      <c r="AB459" s="7">
        <f t="shared" si="240"/>
        <v>0</v>
      </c>
      <c r="AD459" s="24"/>
    </row>
    <row r="460" spans="1:30" ht="35.1" hidden="1" customHeight="1" x14ac:dyDescent="0.3">
      <c r="A460" s="181" t="s">
        <v>224</v>
      </c>
      <c r="B460" s="282" t="s">
        <v>238</v>
      </c>
      <c r="C460" s="282" t="s">
        <v>32</v>
      </c>
      <c r="D460" s="490" t="s">
        <v>35</v>
      </c>
      <c r="E460" s="490" t="s">
        <v>903</v>
      </c>
      <c r="F460" s="499" t="s">
        <v>488</v>
      </c>
      <c r="G460" s="499" t="s">
        <v>32</v>
      </c>
      <c r="H460" s="500" t="s">
        <v>1231</v>
      </c>
      <c r="I460" s="353" t="s">
        <v>290</v>
      </c>
      <c r="J460" s="282" t="s">
        <v>129</v>
      </c>
      <c r="K460" s="496">
        <f t="shared" si="239"/>
        <v>95</v>
      </c>
      <c r="L460" s="496">
        <f t="shared" si="239"/>
        <v>95</v>
      </c>
      <c r="M460" s="496">
        <f t="shared" si="239"/>
        <v>0</v>
      </c>
      <c r="N460" s="496">
        <f t="shared" si="239"/>
        <v>0</v>
      </c>
      <c r="O460" s="496">
        <f t="shared" si="239"/>
        <v>95</v>
      </c>
      <c r="P460" s="497">
        <f t="shared" si="239"/>
        <v>0</v>
      </c>
      <c r="Q460" s="497">
        <f t="shared" si="239"/>
        <v>0</v>
      </c>
      <c r="R460" s="497">
        <f t="shared" si="239"/>
        <v>0</v>
      </c>
      <c r="S460" s="497">
        <f t="shared" si="239"/>
        <v>0</v>
      </c>
      <c r="T460" s="497"/>
      <c r="U460" s="497">
        <f t="shared" si="239"/>
        <v>0</v>
      </c>
      <c r="V460" s="505">
        <f t="shared" si="240"/>
        <v>0</v>
      </c>
      <c r="W460" s="497">
        <f t="shared" si="240"/>
        <v>0</v>
      </c>
      <c r="X460" s="497">
        <f t="shared" si="240"/>
        <v>0</v>
      </c>
      <c r="Y460" s="497">
        <f t="shared" si="240"/>
        <v>0</v>
      </c>
      <c r="Z460" s="91">
        <f t="shared" si="240"/>
        <v>0</v>
      </c>
      <c r="AA460" s="91">
        <f t="shared" si="240"/>
        <v>0</v>
      </c>
      <c r="AB460" s="7">
        <f t="shared" si="240"/>
        <v>0</v>
      </c>
      <c r="AD460" s="24"/>
    </row>
    <row r="461" spans="1:30" ht="35.1" hidden="1" customHeight="1" x14ac:dyDescent="0.3">
      <c r="A461" s="181" t="s">
        <v>780</v>
      </c>
      <c r="B461" s="282" t="s">
        <v>238</v>
      </c>
      <c r="C461" s="282" t="s">
        <v>32</v>
      </c>
      <c r="D461" s="490" t="s">
        <v>35</v>
      </c>
      <c r="E461" s="491" t="s">
        <v>903</v>
      </c>
      <c r="F461" s="492" t="s">
        <v>488</v>
      </c>
      <c r="G461" s="492" t="s">
        <v>32</v>
      </c>
      <c r="H461" s="493" t="s">
        <v>1231</v>
      </c>
      <c r="I461" s="353" t="s">
        <v>290</v>
      </c>
      <c r="J461" s="282" t="s">
        <v>142</v>
      </c>
      <c r="K461" s="496">
        <v>95</v>
      </c>
      <c r="L461" s="496">
        <v>95</v>
      </c>
      <c r="M461" s="496"/>
      <c r="N461" s="496"/>
      <c r="O461" s="496">
        <v>95</v>
      </c>
      <c r="P461" s="497">
        <f>Q461+S461</f>
        <v>0</v>
      </c>
      <c r="Q461" s="497"/>
      <c r="R461" s="497"/>
      <c r="S461" s="497"/>
      <c r="T461" s="497"/>
      <c r="U461" s="497">
        <f>V461+X461</f>
        <v>0</v>
      </c>
      <c r="V461" s="497"/>
      <c r="W461" s="497"/>
      <c r="X461" s="497"/>
      <c r="Y461" s="497">
        <f>Z461+AB461</f>
        <v>0</v>
      </c>
      <c r="Z461" s="611"/>
      <c r="AA461" s="611"/>
      <c r="AB461" s="50"/>
      <c r="AD461" s="24"/>
    </row>
    <row r="462" spans="1:30" ht="21" hidden="1" customHeight="1" x14ac:dyDescent="0.3">
      <c r="A462" s="181" t="s">
        <v>350</v>
      </c>
      <c r="B462" s="282" t="s">
        <v>238</v>
      </c>
      <c r="C462" s="282" t="s">
        <v>32</v>
      </c>
      <c r="D462" s="490" t="s">
        <v>35</v>
      </c>
      <c r="E462" s="490" t="s">
        <v>903</v>
      </c>
      <c r="F462" s="499" t="s">
        <v>488</v>
      </c>
      <c r="G462" s="499" t="s">
        <v>32</v>
      </c>
      <c r="H462" s="500" t="s">
        <v>1232</v>
      </c>
      <c r="I462" s="353" t="s">
        <v>291</v>
      </c>
      <c r="J462" s="731"/>
      <c r="K462" s="496">
        <f t="shared" ref="K462:U463" si="241">K463</f>
        <v>89</v>
      </c>
      <c r="L462" s="496">
        <f t="shared" si="241"/>
        <v>89</v>
      </c>
      <c r="M462" s="496">
        <f t="shared" si="241"/>
        <v>0</v>
      </c>
      <c r="N462" s="496">
        <f t="shared" si="241"/>
        <v>0</v>
      </c>
      <c r="O462" s="496">
        <f t="shared" si="241"/>
        <v>89</v>
      </c>
      <c r="P462" s="497">
        <f t="shared" si="241"/>
        <v>0</v>
      </c>
      <c r="Q462" s="497">
        <f t="shared" si="241"/>
        <v>0</v>
      </c>
      <c r="R462" s="497">
        <f t="shared" si="241"/>
        <v>0</v>
      </c>
      <c r="S462" s="497">
        <f t="shared" si="241"/>
        <v>0</v>
      </c>
      <c r="T462" s="497"/>
      <c r="U462" s="497">
        <f t="shared" si="241"/>
        <v>0</v>
      </c>
      <c r="V462" s="498">
        <f t="shared" ref="V462:AB463" si="242">V463</f>
        <v>0</v>
      </c>
      <c r="W462" s="497">
        <f t="shared" si="242"/>
        <v>0</v>
      </c>
      <c r="X462" s="497">
        <f t="shared" si="242"/>
        <v>0</v>
      </c>
      <c r="Y462" s="497">
        <f t="shared" si="242"/>
        <v>0</v>
      </c>
      <c r="Z462" s="91">
        <f t="shared" si="242"/>
        <v>0</v>
      </c>
      <c r="AA462" s="91">
        <f t="shared" si="242"/>
        <v>0</v>
      </c>
      <c r="AB462" s="7">
        <f t="shared" si="242"/>
        <v>0</v>
      </c>
      <c r="AD462" s="24"/>
    </row>
    <row r="463" spans="1:30" ht="35.1" hidden="1" customHeight="1" x14ac:dyDescent="0.3">
      <c r="A463" s="181" t="s">
        <v>224</v>
      </c>
      <c r="B463" s="282" t="s">
        <v>238</v>
      </c>
      <c r="C463" s="282" t="s">
        <v>32</v>
      </c>
      <c r="D463" s="490" t="s">
        <v>35</v>
      </c>
      <c r="E463" s="491" t="s">
        <v>903</v>
      </c>
      <c r="F463" s="492" t="s">
        <v>488</v>
      </c>
      <c r="G463" s="492" t="s">
        <v>32</v>
      </c>
      <c r="H463" s="493" t="s">
        <v>1232</v>
      </c>
      <c r="I463" s="353" t="s">
        <v>291</v>
      </c>
      <c r="J463" s="282" t="s">
        <v>129</v>
      </c>
      <c r="K463" s="496">
        <f t="shared" si="241"/>
        <v>89</v>
      </c>
      <c r="L463" s="496">
        <f t="shared" si="241"/>
        <v>89</v>
      </c>
      <c r="M463" s="496">
        <f t="shared" si="241"/>
        <v>0</v>
      </c>
      <c r="N463" s="496">
        <f t="shared" si="241"/>
        <v>0</v>
      </c>
      <c r="O463" s="496">
        <f t="shared" si="241"/>
        <v>89</v>
      </c>
      <c r="P463" s="497">
        <f t="shared" si="241"/>
        <v>0</v>
      </c>
      <c r="Q463" s="497">
        <f t="shared" si="241"/>
        <v>0</v>
      </c>
      <c r="R463" s="497">
        <f t="shared" si="241"/>
        <v>0</v>
      </c>
      <c r="S463" s="497">
        <f t="shared" si="241"/>
        <v>0</v>
      </c>
      <c r="T463" s="497"/>
      <c r="U463" s="497">
        <f t="shared" si="241"/>
        <v>0</v>
      </c>
      <c r="V463" s="498">
        <f t="shared" si="242"/>
        <v>0</v>
      </c>
      <c r="W463" s="497">
        <f t="shared" si="242"/>
        <v>0</v>
      </c>
      <c r="X463" s="497">
        <f t="shared" si="242"/>
        <v>0</v>
      </c>
      <c r="Y463" s="497">
        <f t="shared" si="242"/>
        <v>0</v>
      </c>
      <c r="Z463" s="91">
        <f t="shared" si="242"/>
        <v>0</v>
      </c>
      <c r="AA463" s="91">
        <f t="shared" si="242"/>
        <v>0</v>
      </c>
      <c r="AB463" s="7">
        <f t="shared" si="242"/>
        <v>0</v>
      </c>
      <c r="AD463" s="24"/>
    </row>
    <row r="464" spans="1:30" ht="35.1" hidden="1" customHeight="1" x14ac:dyDescent="0.3">
      <c r="A464" s="181" t="s">
        <v>780</v>
      </c>
      <c r="B464" s="282" t="s">
        <v>238</v>
      </c>
      <c r="C464" s="282" t="s">
        <v>32</v>
      </c>
      <c r="D464" s="490" t="s">
        <v>35</v>
      </c>
      <c r="E464" s="490" t="s">
        <v>903</v>
      </c>
      <c r="F464" s="499" t="s">
        <v>488</v>
      </c>
      <c r="G464" s="499" t="s">
        <v>32</v>
      </c>
      <c r="H464" s="500" t="s">
        <v>1232</v>
      </c>
      <c r="I464" s="353" t="s">
        <v>291</v>
      </c>
      <c r="J464" s="282" t="s">
        <v>142</v>
      </c>
      <c r="K464" s="496">
        <v>89</v>
      </c>
      <c r="L464" s="496">
        <v>89</v>
      </c>
      <c r="M464" s="496"/>
      <c r="N464" s="496"/>
      <c r="O464" s="496">
        <v>89</v>
      </c>
      <c r="P464" s="497">
        <f>Q464+S464</f>
        <v>0</v>
      </c>
      <c r="Q464" s="497"/>
      <c r="R464" s="497"/>
      <c r="S464" s="497"/>
      <c r="T464" s="497"/>
      <c r="U464" s="497">
        <f>V464+X464</f>
        <v>0</v>
      </c>
      <c r="V464" s="497"/>
      <c r="W464" s="497"/>
      <c r="X464" s="497"/>
      <c r="Y464" s="497">
        <f>Z464+AB464</f>
        <v>0</v>
      </c>
      <c r="Z464" s="611"/>
      <c r="AA464" s="611"/>
      <c r="AB464" s="50"/>
      <c r="AD464" s="24"/>
    </row>
    <row r="465" spans="1:30" ht="51" hidden="1" customHeight="1" x14ac:dyDescent="0.3">
      <c r="A465" s="181" t="s">
        <v>1197</v>
      </c>
      <c r="B465" s="282" t="s">
        <v>238</v>
      </c>
      <c r="C465" s="282" t="s">
        <v>32</v>
      </c>
      <c r="D465" s="490" t="s">
        <v>35</v>
      </c>
      <c r="E465" s="491" t="s">
        <v>903</v>
      </c>
      <c r="F465" s="492" t="s">
        <v>489</v>
      </c>
      <c r="G465" s="492" t="s">
        <v>643</v>
      </c>
      <c r="H465" s="493" t="s">
        <v>644</v>
      </c>
      <c r="I465" s="353" t="s">
        <v>292</v>
      </c>
      <c r="J465" s="282"/>
      <c r="K465" s="496">
        <f t="shared" ref="K465:U468" si="243">K466</f>
        <v>35</v>
      </c>
      <c r="L465" s="496">
        <f t="shared" si="243"/>
        <v>50</v>
      </c>
      <c r="M465" s="496">
        <f t="shared" si="243"/>
        <v>0</v>
      </c>
      <c r="N465" s="496">
        <f t="shared" si="243"/>
        <v>0</v>
      </c>
      <c r="O465" s="496">
        <f t="shared" si="243"/>
        <v>50</v>
      </c>
      <c r="P465" s="497">
        <f t="shared" si="243"/>
        <v>0</v>
      </c>
      <c r="Q465" s="497">
        <f t="shared" si="243"/>
        <v>0</v>
      </c>
      <c r="R465" s="497">
        <f t="shared" si="243"/>
        <v>0</v>
      </c>
      <c r="S465" s="497">
        <f t="shared" si="243"/>
        <v>0</v>
      </c>
      <c r="T465" s="497"/>
      <c r="U465" s="497">
        <f t="shared" si="243"/>
        <v>0</v>
      </c>
      <c r="V465" s="498">
        <f t="shared" ref="V465:AB468" si="244">V466</f>
        <v>0</v>
      </c>
      <c r="W465" s="497">
        <f t="shared" si="244"/>
        <v>0</v>
      </c>
      <c r="X465" s="497">
        <f t="shared" si="244"/>
        <v>0</v>
      </c>
      <c r="Y465" s="497">
        <f t="shared" si="244"/>
        <v>0</v>
      </c>
      <c r="Z465" s="91">
        <f t="shared" si="244"/>
        <v>0</v>
      </c>
      <c r="AA465" s="91">
        <f t="shared" si="244"/>
        <v>0</v>
      </c>
      <c r="AB465" s="7">
        <f t="shared" si="244"/>
        <v>0</v>
      </c>
      <c r="AD465" s="24"/>
    </row>
    <row r="466" spans="1:30" ht="78.75" hidden="1" customHeight="1" x14ac:dyDescent="0.3">
      <c r="A466" s="183" t="s">
        <v>1079</v>
      </c>
      <c r="B466" s="282" t="s">
        <v>238</v>
      </c>
      <c r="C466" s="282" t="s">
        <v>32</v>
      </c>
      <c r="D466" s="490" t="s">
        <v>35</v>
      </c>
      <c r="E466" s="490" t="s">
        <v>903</v>
      </c>
      <c r="F466" s="499" t="s">
        <v>489</v>
      </c>
      <c r="G466" s="499" t="s">
        <v>28</v>
      </c>
      <c r="H466" s="500" t="s">
        <v>644</v>
      </c>
      <c r="I466" s="353" t="s">
        <v>293</v>
      </c>
      <c r="J466" s="282"/>
      <c r="K466" s="496">
        <f t="shared" si="243"/>
        <v>35</v>
      </c>
      <c r="L466" s="496">
        <f t="shared" si="243"/>
        <v>50</v>
      </c>
      <c r="M466" s="496">
        <f t="shared" si="243"/>
        <v>0</v>
      </c>
      <c r="N466" s="496">
        <f t="shared" si="243"/>
        <v>0</v>
      </c>
      <c r="O466" s="496">
        <f t="shared" si="243"/>
        <v>50</v>
      </c>
      <c r="P466" s="497">
        <f t="shared" si="243"/>
        <v>0</v>
      </c>
      <c r="Q466" s="497">
        <f t="shared" si="243"/>
        <v>0</v>
      </c>
      <c r="R466" s="497">
        <f t="shared" si="243"/>
        <v>0</v>
      </c>
      <c r="S466" s="497">
        <f t="shared" si="243"/>
        <v>0</v>
      </c>
      <c r="T466" s="497"/>
      <c r="U466" s="497">
        <f t="shared" si="243"/>
        <v>0</v>
      </c>
      <c r="V466" s="498">
        <f t="shared" si="244"/>
        <v>0</v>
      </c>
      <c r="W466" s="497">
        <f t="shared" si="244"/>
        <v>0</v>
      </c>
      <c r="X466" s="497">
        <f t="shared" si="244"/>
        <v>0</v>
      </c>
      <c r="Y466" s="497">
        <f t="shared" si="244"/>
        <v>0</v>
      </c>
      <c r="Z466" s="91">
        <f t="shared" si="244"/>
        <v>0</v>
      </c>
      <c r="AA466" s="91">
        <f t="shared" si="244"/>
        <v>0</v>
      </c>
      <c r="AB466" s="7">
        <f t="shared" si="244"/>
        <v>0</v>
      </c>
      <c r="AD466" s="24"/>
    </row>
    <row r="467" spans="1:30" ht="90.75" hidden="1" customHeight="1" x14ac:dyDescent="0.3">
      <c r="A467" s="181" t="s">
        <v>1136</v>
      </c>
      <c r="B467" s="282" t="s">
        <v>238</v>
      </c>
      <c r="C467" s="282" t="s">
        <v>32</v>
      </c>
      <c r="D467" s="490" t="s">
        <v>35</v>
      </c>
      <c r="E467" s="491" t="s">
        <v>903</v>
      </c>
      <c r="F467" s="492" t="s">
        <v>489</v>
      </c>
      <c r="G467" s="492" t="s">
        <v>28</v>
      </c>
      <c r="H467" s="493" t="s">
        <v>1233</v>
      </c>
      <c r="I467" s="353" t="s">
        <v>294</v>
      </c>
      <c r="J467" s="282"/>
      <c r="K467" s="496">
        <f t="shared" si="243"/>
        <v>35</v>
      </c>
      <c r="L467" s="496">
        <f t="shared" si="243"/>
        <v>50</v>
      </c>
      <c r="M467" s="496">
        <f t="shared" si="243"/>
        <v>0</v>
      </c>
      <c r="N467" s="496">
        <f t="shared" si="243"/>
        <v>0</v>
      </c>
      <c r="O467" s="496">
        <f t="shared" si="243"/>
        <v>50</v>
      </c>
      <c r="P467" s="497">
        <f t="shared" si="243"/>
        <v>0</v>
      </c>
      <c r="Q467" s="497">
        <f t="shared" si="243"/>
        <v>0</v>
      </c>
      <c r="R467" s="497">
        <f t="shared" si="243"/>
        <v>0</v>
      </c>
      <c r="S467" s="497">
        <f t="shared" si="243"/>
        <v>0</v>
      </c>
      <c r="T467" s="497"/>
      <c r="U467" s="497">
        <f t="shared" si="243"/>
        <v>0</v>
      </c>
      <c r="V467" s="498">
        <f t="shared" si="244"/>
        <v>0</v>
      </c>
      <c r="W467" s="497">
        <f t="shared" si="244"/>
        <v>0</v>
      </c>
      <c r="X467" s="497">
        <f t="shared" si="244"/>
        <v>0</v>
      </c>
      <c r="Y467" s="497">
        <f t="shared" si="244"/>
        <v>0</v>
      </c>
      <c r="Z467" s="91">
        <f t="shared" si="244"/>
        <v>0</v>
      </c>
      <c r="AA467" s="91">
        <f t="shared" si="244"/>
        <v>0</v>
      </c>
      <c r="AB467" s="7">
        <f t="shared" si="244"/>
        <v>0</v>
      </c>
      <c r="AD467" s="24"/>
    </row>
    <row r="468" spans="1:30" ht="35.1" hidden="1" customHeight="1" x14ac:dyDescent="0.3">
      <c r="A468" s="181" t="s">
        <v>224</v>
      </c>
      <c r="B468" s="282" t="s">
        <v>238</v>
      </c>
      <c r="C468" s="282" t="s">
        <v>32</v>
      </c>
      <c r="D468" s="490" t="s">
        <v>35</v>
      </c>
      <c r="E468" s="490" t="s">
        <v>903</v>
      </c>
      <c r="F468" s="499" t="s">
        <v>489</v>
      </c>
      <c r="G468" s="499" t="s">
        <v>28</v>
      </c>
      <c r="H468" s="500" t="s">
        <v>1233</v>
      </c>
      <c r="I468" s="353" t="s">
        <v>294</v>
      </c>
      <c r="J468" s="282" t="s">
        <v>129</v>
      </c>
      <c r="K468" s="496">
        <f t="shared" si="243"/>
        <v>35</v>
      </c>
      <c r="L468" s="496">
        <f t="shared" si="243"/>
        <v>50</v>
      </c>
      <c r="M468" s="496">
        <f t="shared" si="243"/>
        <v>0</v>
      </c>
      <c r="N468" s="496">
        <f t="shared" si="243"/>
        <v>0</v>
      </c>
      <c r="O468" s="496">
        <f t="shared" si="243"/>
        <v>50</v>
      </c>
      <c r="P468" s="497">
        <f t="shared" si="243"/>
        <v>0</v>
      </c>
      <c r="Q468" s="497">
        <f t="shared" si="243"/>
        <v>0</v>
      </c>
      <c r="R468" s="497">
        <f t="shared" si="243"/>
        <v>0</v>
      </c>
      <c r="S468" s="497">
        <f t="shared" si="243"/>
        <v>0</v>
      </c>
      <c r="T468" s="497"/>
      <c r="U468" s="497">
        <f t="shared" si="243"/>
        <v>0</v>
      </c>
      <c r="V468" s="498">
        <f t="shared" si="244"/>
        <v>0</v>
      </c>
      <c r="W468" s="497">
        <f t="shared" si="244"/>
        <v>0</v>
      </c>
      <c r="X468" s="497">
        <f t="shared" si="244"/>
        <v>0</v>
      </c>
      <c r="Y468" s="497">
        <f t="shared" si="244"/>
        <v>0</v>
      </c>
      <c r="Z468" s="91">
        <f t="shared" si="244"/>
        <v>0</v>
      </c>
      <c r="AA468" s="91">
        <f t="shared" si="244"/>
        <v>0</v>
      </c>
      <c r="AB468" s="7">
        <f t="shared" si="244"/>
        <v>0</v>
      </c>
      <c r="AD468" s="24"/>
    </row>
    <row r="469" spans="1:30" ht="35.1" hidden="1" customHeight="1" x14ac:dyDescent="0.3">
      <c r="A469" s="181" t="s">
        <v>780</v>
      </c>
      <c r="B469" s="282" t="s">
        <v>238</v>
      </c>
      <c r="C469" s="282" t="s">
        <v>32</v>
      </c>
      <c r="D469" s="490" t="s">
        <v>35</v>
      </c>
      <c r="E469" s="490" t="s">
        <v>903</v>
      </c>
      <c r="F469" s="499" t="s">
        <v>489</v>
      </c>
      <c r="G469" s="499" t="s">
        <v>28</v>
      </c>
      <c r="H469" s="500" t="s">
        <v>1233</v>
      </c>
      <c r="I469" s="353" t="s">
        <v>294</v>
      </c>
      <c r="J469" s="282" t="s">
        <v>142</v>
      </c>
      <c r="K469" s="496">
        <f>40-5</f>
        <v>35</v>
      </c>
      <c r="L469" s="496">
        <v>50</v>
      </c>
      <c r="M469" s="496"/>
      <c r="N469" s="496"/>
      <c r="O469" s="496">
        <v>50</v>
      </c>
      <c r="P469" s="497">
        <f>Q469+S469</f>
        <v>0</v>
      </c>
      <c r="Q469" s="497"/>
      <c r="R469" s="497"/>
      <c r="S469" s="497"/>
      <c r="T469" s="497"/>
      <c r="U469" s="497">
        <f>V469+X469</f>
        <v>0</v>
      </c>
      <c r="V469" s="497"/>
      <c r="W469" s="497"/>
      <c r="X469" s="497"/>
      <c r="Y469" s="497">
        <f>Z469+AB469</f>
        <v>0</v>
      </c>
      <c r="Z469" s="611"/>
      <c r="AA469" s="611"/>
      <c r="AB469" s="50"/>
      <c r="AD469" s="24"/>
    </row>
    <row r="470" spans="1:30" ht="38.25" hidden="1" customHeight="1" x14ac:dyDescent="0.3">
      <c r="A470" s="181" t="s">
        <v>1083</v>
      </c>
      <c r="B470" s="194" t="s">
        <v>238</v>
      </c>
      <c r="C470" s="282" t="s">
        <v>32</v>
      </c>
      <c r="D470" s="490" t="s">
        <v>35</v>
      </c>
      <c r="E470" s="490" t="s">
        <v>719</v>
      </c>
      <c r="F470" s="499" t="s">
        <v>642</v>
      </c>
      <c r="G470" s="499" t="s">
        <v>643</v>
      </c>
      <c r="H470" s="500" t="s">
        <v>644</v>
      </c>
      <c r="I470" s="500" t="s">
        <v>201</v>
      </c>
      <c r="J470" s="282"/>
      <c r="K470" s="496">
        <f t="shared" ref="K470:U473" si="245">K471</f>
        <v>0</v>
      </c>
      <c r="L470" s="496">
        <f t="shared" si="245"/>
        <v>0</v>
      </c>
      <c r="M470" s="496">
        <f t="shared" si="245"/>
        <v>0</v>
      </c>
      <c r="N470" s="496">
        <f t="shared" si="245"/>
        <v>0</v>
      </c>
      <c r="O470" s="496">
        <f t="shared" si="245"/>
        <v>0</v>
      </c>
      <c r="P470" s="497">
        <f t="shared" si="245"/>
        <v>0</v>
      </c>
      <c r="Q470" s="497">
        <f t="shared" si="245"/>
        <v>0</v>
      </c>
      <c r="R470" s="497">
        <f t="shared" si="245"/>
        <v>0</v>
      </c>
      <c r="S470" s="497">
        <f t="shared" si="245"/>
        <v>0</v>
      </c>
      <c r="T470" s="497"/>
      <c r="U470" s="497">
        <f t="shared" si="245"/>
        <v>0</v>
      </c>
      <c r="V470" s="498">
        <f t="shared" ref="V470:AB473" si="246">V471</f>
        <v>0</v>
      </c>
      <c r="W470" s="497">
        <f t="shared" si="246"/>
        <v>0</v>
      </c>
      <c r="X470" s="497">
        <f t="shared" si="246"/>
        <v>0</v>
      </c>
      <c r="Y470" s="497">
        <f t="shared" si="246"/>
        <v>0</v>
      </c>
      <c r="Z470" s="91">
        <f t="shared" si="246"/>
        <v>0</v>
      </c>
      <c r="AA470" s="91">
        <f t="shared" si="246"/>
        <v>0</v>
      </c>
      <c r="AB470" s="7">
        <f t="shared" si="246"/>
        <v>0</v>
      </c>
      <c r="AD470" s="24"/>
    </row>
    <row r="471" spans="1:30" ht="53.25" hidden="1" customHeight="1" x14ac:dyDescent="0.3">
      <c r="A471" s="181" t="s">
        <v>1196</v>
      </c>
      <c r="B471" s="194" t="s">
        <v>238</v>
      </c>
      <c r="C471" s="282" t="s">
        <v>32</v>
      </c>
      <c r="D471" s="512" t="s">
        <v>35</v>
      </c>
      <c r="E471" s="491" t="s">
        <v>719</v>
      </c>
      <c r="F471" s="492" t="s">
        <v>642</v>
      </c>
      <c r="G471" s="492" t="s">
        <v>27</v>
      </c>
      <c r="H471" s="493" t="s">
        <v>644</v>
      </c>
      <c r="I471" s="500" t="s">
        <v>1</v>
      </c>
      <c r="J471" s="495"/>
      <c r="K471" s="496">
        <f t="shared" si="245"/>
        <v>0</v>
      </c>
      <c r="L471" s="496">
        <f t="shared" si="245"/>
        <v>0</v>
      </c>
      <c r="M471" s="496">
        <f t="shared" si="245"/>
        <v>0</v>
      </c>
      <c r="N471" s="496">
        <f t="shared" si="245"/>
        <v>0</v>
      </c>
      <c r="O471" s="496">
        <f t="shared" si="245"/>
        <v>0</v>
      </c>
      <c r="P471" s="497">
        <f t="shared" si="245"/>
        <v>0</v>
      </c>
      <c r="Q471" s="497">
        <f t="shared" si="245"/>
        <v>0</v>
      </c>
      <c r="R471" s="497">
        <f t="shared" si="245"/>
        <v>0</v>
      </c>
      <c r="S471" s="497">
        <f t="shared" si="245"/>
        <v>0</v>
      </c>
      <c r="T471" s="497"/>
      <c r="U471" s="497">
        <f t="shared" si="245"/>
        <v>0</v>
      </c>
      <c r="V471" s="498">
        <f t="shared" si="246"/>
        <v>0</v>
      </c>
      <c r="W471" s="497">
        <f t="shared" si="246"/>
        <v>0</v>
      </c>
      <c r="X471" s="497">
        <f t="shared" si="246"/>
        <v>0</v>
      </c>
      <c r="Y471" s="497">
        <f t="shared" si="246"/>
        <v>0</v>
      </c>
      <c r="Z471" s="91">
        <f t="shared" si="246"/>
        <v>0</v>
      </c>
      <c r="AA471" s="91">
        <f t="shared" si="246"/>
        <v>0</v>
      </c>
      <c r="AB471" s="7">
        <f t="shared" si="246"/>
        <v>0</v>
      </c>
      <c r="AD471" s="24"/>
    </row>
    <row r="472" spans="1:30" ht="53.25" hidden="1" customHeight="1" x14ac:dyDescent="0.3">
      <c r="A472" s="181" t="s">
        <v>1074</v>
      </c>
      <c r="B472" s="194" t="s">
        <v>238</v>
      </c>
      <c r="C472" s="282" t="s">
        <v>32</v>
      </c>
      <c r="D472" s="490" t="s">
        <v>35</v>
      </c>
      <c r="E472" s="490" t="s">
        <v>719</v>
      </c>
      <c r="F472" s="499" t="s">
        <v>642</v>
      </c>
      <c r="G472" s="499" t="s">
        <v>27</v>
      </c>
      <c r="H472" s="500" t="s">
        <v>1234</v>
      </c>
      <c r="I472" s="500" t="s">
        <v>189</v>
      </c>
      <c r="J472" s="282"/>
      <c r="K472" s="496">
        <f t="shared" si="245"/>
        <v>0</v>
      </c>
      <c r="L472" s="496">
        <f t="shared" si="245"/>
        <v>0</v>
      </c>
      <c r="M472" s="496">
        <f t="shared" si="245"/>
        <v>0</v>
      </c>
      <c r="N472" s="496">
        <f t="shared" si="245"/>
        <v>0</v>
      </c>
      <c r="O472" s="496">
        <f t="shared" si="245"/>
        <v>0</v>
      </c>
      <c r="P472" s="497">
        <f t="shared" si="245"/>
        <v>0</v>
      </c>
      <c r="Q472" s="497">
        <f t="shared" si="245"/>
        <v>0</v>
      </c>
      <c r="R472" s="497">
        <f t="shared" si="245"/>
        <v>0</v>
      </c>
      <c r="S472" s="497">
        <f t="shared" si="245"/>
        <v>0</v>
      </c>
      <c r="T472" s="497"/>
      <c r="U472" s="497">
        <f t="shared" si="245"/>
        <v>0</v>
      </c>
      <c r="V472" s="498">
        <f t="shared" si="246"/>
        <v>0</v>
      </c>
      <c r="W472" s="497">
        <f t="shared" si="246"/>
        <v>0</v>
      </c>
      <c r="X472" s="497">
        <f t="shared" si="246"/>
        <v>0</v>
      </c>
      <c r="Y472" s="497">
        <f t="shared" si="246"/>
        <v>0</v>
      </c>
      <c r="Z472" s="91">
        <f t="shared" si="246"/>
        <v>0</v>
      </c>
      <c r="AA472" s="91">
        <f t="shared" si="246"/>
        <v>0</v>
      </c>
      <c r="AB472" s="7">
        <f t="shared" si="246"/>
        <v>0</v>
      </c>
      <c r="AD472" s="24"/>
    </row>
    <row r="473" spans="1:30" ht="35.1" hidden="1" customHeight="1" x14ac:dyDescent="0.3">
      <c r="A473" s="181" t="s">
        <v>107</v>
      </c>
      <c r="B473" s="194" t="s">
        <v>238</v>
      </c>
      <c r="C473" s="282" t="s">
        <v>32</v>
      </c>
      <c r="D473" s="490" t="s">
        <v>35</v>
      </c>
      <c r="E473" s="491" t="s">
        <v>719</v>
      </c>
      <c r="F473" s="492" t="s">
        <v>642</v>
      </c>
      <c r="G473" s="492" t="s">
        <v>27</v>
      </c>
      <c r="H473" s="493" t="s">
        <v>1234</v>
      </c>
      <c r="I473" s="500" t="s">
        <v>189</v>
      </c>
      <c r="J473" s="194" t="s">
        <v>80</v>
      </c>
      <c r="K473" s="496">
        <f t="shared" si="245"/>
        <v>0</v>
      </c>
      <c r="L473" s="496">
        <f t="shared" si="245"/>
        <v>0</v>
      </c>
      <c r="M473" s="496">
        <f t="shared" si="245"/>
        <v>0</v>
      </c>
      <c r="N473" s="496">
        <f t="shared" si="245"/>
        <v>0</v>
      </c>
      <c r="O473" s="496">
        <f t="shared" si="245"/>
        <v>0</v>
      </c>
      <c r="P473" s="497">
        <f t="shared" si="245"/>
        <v>0</v>
      </c>
      <c r="Q473" s="497">
        <f t="shared" si="245"/>
        <v>0</v>
      </c>
      <c r="R473" s="497">
        <f t="shared" si="245"/>
        <v>0</v>
      </c>
      <c r="S473" s="497">
        <f t="shared" si="245"/>
        <v>0</v>
      </c>
      <c r="T473" s="497"/>
      <c r="U473" s="497">
        <f t="shared" si="245"/>
        <v>0</v>
      </c>
      <c r="V473" s="498">
        <f t="shared" si="246"/>
        <v>0</v>
      </c>
      <c r="W473" s="497">
        <f t="shared" si="246"/>
        <v>0</v>
      </c>
      <c r="X473" s="497">
        <f t="shared" si="246"/>
        <v>0</v>
      </c>
      <c r="Y473" s="497">
        <f t="shared" si="246"/>
        <v>0</v>
      </c>
      <c r="Z473" s="91">
        <f t="shared" si="246"/>
        <v>0</v>
      </c>
      <c r="AA473" s="91">
        <f t="shared" si="246"/>
        <v>0</v>
      </c>
      <c r="AB473" s="7">
        <f t="shared" si="246"/>
        <v>0</v>
      </c>
      <c r="AD473" s="24"/>
    </row>
    <row r="474" spans="1:30" ht="35.1" hidden="1" customHeight="1" x14ac:dyDescent="0.3">
      <c r="A474" s="181" t="s">
        <v>152</v>
      </c>
      <c r="B474" s="194" t="s">
        <v>238</v>
      </c>
      <c r="C474" s="282" t="s">
        <v>32</v>
      </c>
      <c r="D474" s="490" t="s">
        <v>35</v>
      </c>
      <c r="E474" s="490" t="s">
        <v>719</v>
      </c>
      <c r="F474" s="499" t="s">
        <v>642</v>
      </c>
      <c r="G474" s="499" t="s">
        <v>27</v>
      </c>
      <c r="H474" s="500" t="s">
        <v>1234</v>
      </c>
      <c r="I474" s="500" t="s">
        <v>189</v>
      </c>
      <c r="J474" s="194" t="s">
        <v>82</v>
      </c>
      <c r="K474" s="496"/>
      <c r="L474" s="496"/>
      <c r="M474" s="496"/>
      <c r="N474" s="496"/>
      <c r="O474" s="496"/>
      <c r="P474" s="497">
        <f>Q474+S474</f>
        <v>0</v>
      </c>
      <c r="Q474" s="497"/>
      <c r="R474" s="497"/>
      <c r="S474" s="497"/>
      <c r="T474" s="497"/>
      <c r="U474" s="497">
        <f>V474+X474</f>
        <v>0</v>
      </c>
      <c r="V474" s="497"/>
      <c r="W474" s="497"/>
      <c r="X474" s="497"/>
      <c r="Y474" s="497">
        <f>Z474+AB474</f>
        <v>0</v>
      </c>
      <c r="Z474" s="611"/>
      <c r="AA474" s="611"/>
      <c r="AB474" s="50"/>
      <c r="AD474" s="24"/>
    </row>
    <row r="475" spans="1:30" ht="38.25" hidden="1" customHeight="1" x14ac:dyDescent="0.3">
      <c r="A475" s="181" t="s">
        <v>1154</v>
      </c>
      <c r="B475" s="194" t="s">
        <v>238</v>
      </c>
      <c r="C475" s="282" t="s">
        <v>32</v>
      </c>
      <c r="D475" s="490" t="s">
        <v>35</v>
      </c>
      <c r="E475" s="490" t="s">
        <v>720</v>
      </c>
      <c r="F475" s="499" t="s">
        <v>642</v>
      </c>
      <c r="G475" s="499" t="s">
        <v>643</v>
      </c>
      <c r="H475" s="500" t="s">
        <v>644</v>
      </c>
      <c r="I475" s="353" t="s">
        <v>199</v>
      </c>
      <c r="J475" s="282"/>
      <c r="K475" s="496">
        <f t="shared" ref="K475:AB475" si="247">K480+K477</f>
        <v>290</v>
      </c>
      <c r="L475" s="496">
        <f t="shared" si="247"/>
        <v>610</v>
      </c>
      <c r="M475" s="496">
        <f t="shared" si="247"/>
        <v>0</v>
      </c>
      <c r="N475" s="496">
        <f t="shared" si="247"/>
        <v>0</v>
      </c>
      <c r="O475" s="496">
        <f t="shared" si="247"/>
        <v>310</v>
      </c>
      <c r="P475" s="497">
        <f t="shared" si="247"/>
        <v>0</v>
      </c>
      <c r="Q475" s="497">
        <f t="shared" si="247"/>
        <v>0</v>
      </c>
      <c r="R475" s="497">
        <f t="shared" si="247"/>
        <v>0</v>
      </c>
      <c r="S475" s="497">
        <f t="shared" si="247"/>
        <v>0</v>
      </c>
      <c r="T475" s="497"/>
      <c r="U475" s="497">
        <f t="shared" si="247"/>
        <v>0</v>
      </c>
      <c r="V475" s="498">
        <f t="shared" si="247"/>
        <v>0</v>
      </c>
      <c r="W475" s="497">
        <f t="shared" si="247"/>
        <v>0</v>
      </c>
      <c r="X475" s="497">
        <f t="shared" si="247"/>
        <v>0</v>
      </c>
      <c r="Y475" s="497">
        <f t="shared" si="247"/>
        <v>0</v>
      </c>
      <c r="Z475" s="91">
        <f t="shared" si="247"/>
        <v>0</v>
      </c>
      <c r="AA475" s="91">
        <f t="shared" si="247"/>
        <v>0</v>
      </c>
      <c r="AB475" s="7">
        <f t="shared" si="247"/>
        <v>0</v>
      </c>
      <c r="AD475" s="24"/>
    </row>
    <row r="476" spans="1:30" ht="24.6" hidden="1" customHeight="1" x14ac:dyDescent="0.3">
      <c r="A476" s="181" t="s">
        <v>560</v>
      </c>
      <c r="B476" s="194" t="s">
        <v>238</v>
      </c>
      <c r="C476" s="282" t="s">
        <v>32</v>
      </c>
      <c r="D476" s="490" t="s">
        <v>35</v>
      </c>
      <c r="E476" s="491" t="s">
        <v>720</v>
      </c>
      <c r="F476" s="492" t="s">
        <v>642</v>
      </c>
      <c r="G476" s="492" t="s">
        <v>32</v>
      </c>
      <c r="H476" s="493" t="s">
        <v>644</v>
      </c>
      <c r="I476" s="353" t="s">
        <v>559</v>
      </c>
      <c r="J476" s="282"/>
      <c r="K476" s="496">
        <f t="shared" ref="K476:U478" si="248">K477</f>
        <v>290</v>
      </c>
      <c r="L476" s="496">
        <f t="shared" si="248"/>
        <v>0</v>
      </c>
      <c r="M476" s="496">
        <f t="shared" si="248"/>
        <v>0</v>
      </c>
      <c r="N476" s="496">
        <f t="shared" si="248"/>
        <v>0</v>
      </c>
      <c r="O476" s="496">
        <f t="shared" si="248"/>
        <v>310</v>
      </c>
      <c r="P476" s="497">
        <f t="shared" si="248"/>
        <v>0</v>
      </c>
      <c r="Q476" s="497">
        <f t="shared" si="248"/>
        <v>0</v>
      </c>
      <c r="R476" s="497">
        <f t="shared" si="248"/>
        <v>0</v>
      </c>
      <c r="S476" s="497">
        <f t="shared" si="248"/>
        <v>0</v>
      </c>
      <c r="T476" s="497"/>
      <c r="U476" s="497">
        <f t="shared" si="248"/>
        <v>0</v>
      </c>
      <c r="V476" s="498">
        <f t="shared" ref="V476:AB478" si="249">V477</f>
        <v>0</v>
      </c>
      <c r="W476" s="497">
        <f t="shared" si="249"/>
        <v>0</v>
      </c>
      <c r="X476" s="497">
        <f t="shared" si="249"/>
        <v>0</v>
      </c>
      <c r="Y476" s="497">
        <f t="shared" si="249"/>
        <v>0</v>
      </c>
      <c r="Z476" s="91">
        <f t="shared" si="249"/>
        <v>0</v>
      </c>
      <c r="AA476" s="91">
        <f t="shared" si="249"/>
        <v>0</v>
      </c>
      <c r="AB476" s="7">
        <f t="shared" si="249"/>
        <v>0</v>
      </c>
      <c r="AD476" s="24"/>
    </row>
    <row r="477" spans="1:30" ht="28.15" hidden="1" customHeight="1" x14ac:dyDescent="0.3">
      <c r="A477" s="181" t="s">
        <v>263</v>
      </c>
      <c r="B477" s="194" t="s">
        <v>238</v>
      </c>
      <c r="C477" s="282" t="s">
        <v>32</v>
      </c>
      <c r="D477" s="490" t="s">
        <v>35</v>
      </c>
      <c r="E477" s="490" t="s">
        <v>720</v>
      </c>
      <c r="F477" s="499" t="s">
        <v>642</v>
      </c>
      <c r="G477" s="499" t="s">
        <v>32</v>
      </c>
      <c r="H477" s="500" t="s">
        <v>1222</v>
      </c>
      <c r="I477" s="353" t="s">
        <v>559</v>
      </c>
      <c r="J477" s="282"/>
      <c r="K477" s="496">
        <f t="shared" si="248"/>
        <v>290</v>
      </c>
      <c r="L477" s="496">
        <f t="shared" si="248"/>
        <v>0</v>
      </c>
      <c r="M477" s="496">
        <f t="shared" si="248"/>
        <v>0</v>
      </c>
      <c r="N477" s="496">
        <f t="shared" si="248"/>
        <v>0</v>
      </c>
      <c r="O477" s="496">
        <f t="shared" si="248"/>
        <v>310</v>
      </c>
      <c r="P477" s="497">
        <f t="shared" si="248"/>
        <v>0</v>
      </c>
      <c r="Q477" s="497">
        <f t="shared" si="248"/>
        <v>0</v>
      </c>
      <c r="R477" s="497">
        <f t="shared" si="248"/>
        <v>0</v>
      </c>
      <c r="S477" s="497">
        <f t="shared" si="248"/>
        <v>0</v>
      </c>
      <c r="T477" s="497"/>
      <c r="U477" s="497">
        <f t="shared" si="248"/>
        <v>0</v>
      </c>
      <c r="V477" s="498">
        <f t="shared" si="249"/>
        <v>0</v>
      </c>
      <c r="W477" s="497">
        <f t="shared" si="249"/>
        <v>0</v>
      </c>
      <c r="X477" s="497">
        <f t="shared" si="249"/>
        <v>0</v>
      </c>
      <c r="Y477" s="497">
        <f t="shared" si="249"/>
        <v>0</v>
      </c>
      <c r="Z477" s="91">
        <f t="shared" si="249"/>
        <v>0</v>
      </c>
      <c r="AA477" s="91">
        <f t="shared" si="249"/>
        <v>0</v>
      </c>
      <c r="AB477" s="7">
        <f t="shared" si="249"/>
        <v>0</v>
      </c>
      <c r="AD477" s="24"/>
    </row>
    <row r="478" spans="1:30" ht="24.95" hidden="1" customHeight="1" x14ac:dyDescent="0.3">
      <c r="A478" s="181" t="s">
        <v>231</v>
      </c>
      <c r="B478" s="194" t="s">
        <v>238</v>
      </c>
      <c r="C478" s="282" t="s">
        <v>32</v>
      </c>
      <c r="D478" s="490" t="s">
        <v>35</v>
      </c>
      <c r="E478" s="491" t="s">
        <v>720</v>
      </c>
      <c r="F478" s="492" t="s">
        <v>642</v>
      </c>
      <c r="G478" s="492" t="s">
        <v>32</v>
      </c>
      <c r="H478" s="493" t="s">
        <v>1222</v>
      </c>
      <c r="I478" s="353" t="s">
        <v>559</v>
      </c>
      <c r="J478" s="282" t="s">
        <v>49</v>
      </c>
      <c r="K478" s="496">
        <f t="shared" si="248"/>
        <v>290</v>
      </c>
      <c r="L478" s="496">
        <f t="shared" si="248"/>
        <v>0</v>
      </c>
      <c r="M478" s="496">
        <f t="shared" si="248"/>
        <v>0</v>
      </c>
      <c r="N478" s="496">
        <f t="shared" si="248"/>
        <v>0</v>
      </c>
      <c r="O478" s="496">
        <f t="shared" si="248"/>
        <v>310</v>
      </c>
      <c r="P478" s="497">
        <f t="shared" si="248"/>
        <v>0</v>
      </c>
      <c r="Q478" s="497">
        <f t="shared" si="248"/>
        <v>0</v>
      </c>
      <c r="R478" s="497">
        <f t="shared" si="248"/>
        <v>0</v>
      </c>
      <c r="S478" s="497">
        <f t="shared" si="248"/>
        <v>0</v>
      </c>
      <c r="T478" s="497"/>
      <c r="U478" s="497">
        <f t="shared" si="248"/>
        <v>0</v>
      </c>
      <c r="V478" s="498">
        <f t="shared" si="249"/>
        <v>0</v>
      </c>
      <c r="W478" s="497">
        <f t="shared" si="249"/>
        <v>0</v>
      </c>
      <c r="X478" s="497">
        <f t="shared" si="249"/>
        <v>0</v>
      </c>
      <c r="Y478" s="497">
        <f t="shared" si="249"/>
        <v>0</v>
      </c>
      <c r="Z478" s="91">
        <f t="shared" si="249"/>
        <v>0</v>
      </c>
      <c r="AA478" s="91">
        <f t="shared" si="249"/>
        <v>0</v>
      </c>
      <c r="AB478" s="7">
        <f t="shared" si="249"/>
        <v>0</v>
      </c>
      <c r="AD478" s="24"/>
    </row>
    <row r="479" spans="1:30" ht="40.15" hidden="1" customHeight="1" x14ac:dyDescent="0.3">
      <c r="A479" s="181" t="s">
        <v>0</v>
      </c>
      <c r="B479" s="194" t="s">
        <v>238</v>
      </c>
      <c r="C479" s="282" t="s">
        <v>32</v>
      </c>
      <c r="D479" s="490" t="s">
        <v>35</v>
      </c>
      <c r="E479" s="490" t="s">
        <v>720</v>
      </c>
      <c r="F479" s="499" t="s">
        <v>642</v>
      </c>
      <c r="G479" s="499" t="s">
        <v>32</v>
      </c>
      <c r="H479" s="500" t="s">
        <v>1222</v>
      </c>
      <c r="I479" s="353" t="s">
        <v>559</v>
      </c>
      <c r="J479" s="282" t="s">
        <v>140</v>
      </c>
      <c r="K479" s="496">
        <v>290</v>
      </c>
      <c r="L479" s="496">
        <f>310-310</f>
        <v>0</v>
      </c>
      <c r="M479" s="496"/>
      <c r="N479" s="496"/>
      <c r="O479" s="496">
        <v>310</v>
      </c>
      <c r="P479" s="497"/>
      <c r="Q479" s="497"/>
      <c r="R479" s="497"/>
      <c r="S479" s="497"/>
      <c r="T479" s="497">
        <v>219000</v>
      </c>
      <c r="U479" s="497">
        <f>V479+X479</f>
        <v>0</v>
      </c>
      <c r="V479" s="497"/>
      <c r="W479" s="497"/>
      <c r="X479" s="497"/>
      <c r="Y479" s="497">
        <f>Z479+AB479</f>
        <v>0</v>
      </c>
      <c r="Z479" s="611"/>
      <c r="AA479" s="611"/>
      <c r="AB479" s="50"/>
      <c r="AD479" s="24"/>
    </row>
    <row r="480" spans="1:30" ht="53.45" hidden="1" customHeight="1" x14ac:dyDescent="0.3">
      <c r="A480" s="181" t="s">
        <v>1099</v>
      </c>
      <c r="B480" s="194" t="s">
        <v>238</v>
      </c>
      <c r="C480" s="282" t="s">
        <v>32</v>
      </c>
      <c r="D480" s="490" t="s">
        <v>35</v>
      </c>
      <c r="E480" s="490" t="s">
        <v>720</v>
      </c>
      <c r="F480" s="499" t="s">
        <v>642</v>
      </c>
      <c r="G480" s="499" t="s">
        <v>647</v>
      </c>
      <c r="H480" s="500" t="s">
        <v>644</v>
      </c>
      <c r="I480" s="500" t="s">
        <v>262</v>
      </c>
      <c r="J480" s="282"/>
      <c r="K480" s="496">
        <f t="shared" ref="K480:L482" si="250">K481</f>
        <v>0</v>
      </c>
      <c r="L480" s="496">
        <f t="shared" si="250"/>
        <v>610</v>
      </c>
      <c r="M480" s="496"/>
      <c r="N480" s="496"/>
      <c r="O480" s="496"/>
      <c r="P480" s="497">
        <f t="shared" ref="P480:AB482" si="251">P481</f>
        <v>0</v>
      </c>
      <c r="Q480" s="497">
        <f t="shared" si="251"/>
        <v>0</v>
      </c>
      <c r="R480" s="497">
        <f t="shared" si="251"/>
        <v>0</v>
      </c>
      <c r="S480" s="497">
        <f t="shared" si="251"/>
        <v>0</v>
      </c>
      <c r="T480" s="497"/>
      <c r="U480" s="497">
        <f t="shared" si="251"/>
        <v>0</v>
      </c>
      <c r="V480" s="498">
        <f t="shared" si="251"/>
        <v>0</v>
      </c>
      <c r="W480" s="497">
        <f t="shared" si="251"/>
        <v>0</v>
      </c>
      <c r="X480" s="497">
        <f t="shared" si="251"/>
        <v>0</v>
      </c>
      <c r="Y480" s="497">
        <f t="shared" si="251"/>
        <v>0</v>
      </c>
      <c r="Z480" s="91">
        <f t="shared" si="251"/>
        <v>0</v>
      </c>
      <c r="AA480" s="91">
        <f t="shared" si="251"/>
        <v>0</v>
      </c>
      <c r="AB480" s="7">
        <f t="shared" si="251"/>
        <v>0</v>
      </c>
      <c r="AD480" s="24"/>
    </row>
    <row r="481" spans="1:30" ht="26.45" hidden="1" customHeight="1" x14ac:dyDescent="0.3">
      <c r="A481" s="181" t="s">
        <v>536</v>
      </c>
      <c r="B481" s="194" t="s">
        <v>238</v>
      </c>
      <c r="C481" s="282" t="s">
        <v>32</v>
      </c>
      <c r="D481" s="490" t="s">
        <v>35</v>
      </c>
      <c r="E481" s="490" t="s">
        <v>720</v>
      </c>
      <c r="F481" s="499" t="s">
        <v>642</v>
      </c>
      <c r="G481" s="499" t="s">
        <v>647</v>
      </c>
      <c r="H481" s="500" t="s">
        <v>714</v>
      </c>
      <c r="I481" s="500" t="s">
        <v>264</v>
      </c>
      <c r="J481" s="207"/>
      <c r="K481" s="496">
        <f t="shared" si="250"/>
        <v>0</v>
      </c>
      <c r="L481" s="496">
        <f t="shared" si="250"/>
        <v>610</v>
      </c>
      <c r="M481" s="496"/>
      <c r="N481" s="496"/>
      <c r="O481" s="496"/>
      <c r="P481" s="497">
        <f t="shared" si="251"/>
        <v>0</v>
      </c>
      <c r="Q481" s="497">
        <f t="shared" si="251"/>
        <v>0</v>
      </c>
      <c r="R481" s="497">
        <f t="shared" si="251"/>
        <v>0</v>
      </c>
      <c r="S481" s="497">
        <f t="shared" si="251"/>
        <v>0</v>
      </c>
      <c r="T481" s="497"/>
      <c r="U481" s="497">
        <f t="shared" si="251"/>
        <v>0</v>
      </c>
      <c r="V481" s="498">
        <f t="shared" si="251"/>
        <v>0</v>
      </c>
      <c r="W481" s="497">
        <f t="shared" si="251"/>
        <v>0</v>
      </c>
      <c r="X481" s="497">
        <f t="shared" si="251"/>
        <v>0</v>
      </c>
      <c r="Y481" s="497">
        <f t="shared" si="251"/>
        <v>0</v>
      </c>
      <c r="Z481" s="91">
        <f t="shared" si="251"/>
        <v>0</v>
      </c>
      <c r="AA481" s="91">
        <f t="shared" si="251"/>
        <v>0</v>
      </c>
      <c r="AB481" s="7">
        <f t="shared" si="251"/>
        <v>0</v>
      </c>
      <c r="AD481" s="24"/>
    </row>
    <row r="482" spans="1:30" ht="23.25" hidden="1" customHeight="1" x14ac:dyDescent="0.3">
      <c r="A482" s="181" t="s">
        <v>231</v>
      </c>
      <c r="B482" s="194" t="s">
        <v>238</v>
      </c>
      <c r="C482" s="282" t="s">
        <v>32</v>
      </c>
      <c r="D482" s="490" t="s">
        <v>35</v>
      </c>
      <c r="E482" s="491" t="s">
        <v>720</v>
      </c>
      <c r="F482" s="492" t="s">
        <v>642</v>
      </c>
      <c r="G482" s="492" t="s">
        <v>647</v>
      </c>
      <c r="H482" s="493" t="s">
        <v>714</v>
      </c>
      <c r="I482" s="500" t="s">
        <v>264</v>
      </c>
      <c r="J482" s="282" t="s">
        <v>49</v>
      </c>
      <c r="K482" s="496">
        <f t="shared" si="250"/>
        <v>0</v>
      </c>
      <c r="L482" s="496">
        <f t="shared" si="250"/>
        <v>610</v>
      </c>
      <c r="M482" s="496"/>
      <c r="N482" s="496"/>
      <c r="O482" s="496"/>
      <c r="P482" s="497">
        <f t="shared" si="251"/>
        <v>0</v>
      </c>
      <c r="Q482" s="497">
        <f t="shared" si="251"/>
        <v>0</v>
      </c>
      <c r="R482" s="497">
        <f t="shared" si="251"/>
        <v>0</v>
      </c>
      <c r="S482" s="497">
        <f t="shared" si="251"/>
        <v>0</v>
      </c>
      <c r="T482" s="497"/>
      <c r="U482" s="497">
        <f t="shared" si="251"/>
        <v>0</v>
      </c>
      <c r="V482" s="498">
        <f t="shared" si="251"/>
        <v>0</v>
      </c>
      <c r="W482" s="497">
        <f t="shared" si="251"/>
        <v>0</v>
      </c>
      <c r="X482" s="497">
        <f t="shared" si="251"/>
        <v>0</v>
      </c>
      <c r="Y482" s="497">
        <f t="shared" si="251"/>
        <v>0</v>
      </c>
      <c r="Z482" s="91">
        <f t="shared" si="251"/>
        <v>0</v>
      </c>
      <c r="AA482" s="91">
        <f t="shared" si="251"/>
        <v>0</v>
      </c>
      <c r="AB482" s="7">
        <f t="shared" si="251"/>
        <v>0</v>
      </c>
      <c r="AD482" s="24"/>
    </row>
    <row r="483" spans="1:30" ht="39.75" hidden="1" customHeight="1" x14ac:dyDescent="0.3">
      <c r="A483" s="181" t="s">
        <v>0</v>
      </c>
      <c r="B483" s="194" t="s">
        <v>238</v>
      </c>
      <c r="C483" s="282" t="s">
        <v>32</v>
      </c>
      <c r="D483" s="490" t="s">
        <v>35</v>
      </c>
      <c r="E483" s="490" t="s">
        <v>720</v>
      </c>
      <c r="F483" s="499" t="s">
        <v>642</v>
      </c>
      <c r="G483" s="499" t="s">
        <v>647</v>
      </c>
      <c r="H483" s="500" t="s">
        <v>714</v>
      </c>
      <c r="I483" s="500" t="s">
        <v>264</v>
      </c>
      <c r="J483" s="282" t="s">
        <v>140</v>
      </c>
      <c r="K483" s="496"/>
      <c r="L483" s="496">
        <v>610</v>
      </c>
      <c r="M483" s="496"/>
      <c r="N483" s="496"/>
      <c r="O483" s="496"/>
      <c r="P483" s="497"/>
      <c r="Q483" s="497"/>
      <c r="R483" s="497"/>
      <c r="S483" s="497"/>
      <c r="T483" s="497">
        <v>410000</v>
      </c>
      <c r="U483" s="497">
        <f>V483+X483</f>
        <v>0</v>
      </c>
      <c r="V483" s="497"/>
      <c r="W483" s="497"/>
      <c r="X483" s="497"/>
      <c r="Y483" s="497">
        <f>Z483+AB483</f>
        <v>0</v>
      </c>
      <c r="Z483" s="611"/>
      <c r="AA483" s="611"/>
      <c r="AB483" s="50"/>
      <c r="AD483" s="24"/>
    </row>
    <row r="484" spans="1:30" ht="62.25" customHeight="1" x14ac:dyDescent="0.3">
      <c r="A484" s="181" t="s">
        <v>1080</v>
      </c>
      <c r="B484" s="282" t="s">
        <v>238</v>
      </c>
      <c r="C484" s="282" t="s">
        <v>32</v>
      </c>
      <c r="D484" s="351" t="s">
        <v>35</v>
      </c>
      <c r="E484" s="491" t="s">
        <v>671</v>
      </c>
      <c r="F484" s="492" t="s">
        <v>642</v>
      </c>
      <c r="G484" s="492" t="s">
        <v>643</v>
      </c>
      <c r="H484" s="493" t="s">
        <v>644</v>
      </c>
      <c r="I484" s="353" t="s">
        <v>446</v>
      </c>
      <c r="J484" s="282"/>
      <c r="K484" s="496">
        <f t="shared" ref="K484:U487" si="252">K485</f>
        <v>983.09999999999991</v>
      </c>
      <c r="L484" s="496">
        <f t="shared" si="252"/>
        <v>1102.8999999999999</v>
      </c>
      <c r="M484" s="496">
        <f t="shared" si="252"/>
        <v>0</v>
      </c>
      <c r="N484" s="496">
        <f t="shared" si="252"/>
        <v>0</v>
      </c>
      <c r="O484" s="496">
        <f t="shared" si="252"/>
        <v>1018.6999999999999</v>
      </c>
      <c r="P484" s="497">
        <f t="shared" si="252"/>
        <v>340500</v>
      </c>
      <c r="Q484" s="497">
        <f t="shared" si="252"/>
        <v>0</v>
      </c>
      <c r="R484" s="497">
        <f t="shared" si="252"/>
        <v>0</v>
      </c>
      <c r="S484" s="497">
        <f t="shared" si="252"/>
        <v>340500</v>
      </c>
      <c r="T484" s="497"/>
      <c r="U484" s="497">
        <f t="shared" si="252"/>
        <v>354300</v>
      </c>
      <c r="V484" s="498">
        <f t="shared" ref="V484:AB487" si="253">V485</f>
        <v>0</v>
      </c>
      <c r="W484" s="497">
        <f t="shared" si="253"/>
        <v>0</v>
      </c>
      <c r="X484" s="497">
        <f t="shared" si="253"/>
        <v>354300</v>
      </c>
      <c r="Y484" s="497">
        <f t="shared" si="253"/>
        <v>368600</v>
      </c>
      <c r="Z484" s="91">
        <f t="shared" si="253"/>
        <v>0</v>
      </c>
      <c r="AA484" s="91">
        <f t="shared" si="253"/>
        <v>0</v>
      </c>
      <c r="AB484" s="7">
        <f t="shared" si="253"/>
        <v>368600</v>
      </c>
      <c r="AD484" s="24"/>
    </row>
    <row r="485" spans="1:30" ht="44.25" customHeight="1" x14ac:dyDescent="0.3">
      <c r="A485" s="181" t="s">
        <v>466</v>
      </c>
      <c r="B485" s="282" t="s">
        <v>238</v>
      </c>
      <c r="C485" s="282" t="s">
        <v>32</v>
      </c>
      <c r="D485" s="351" t="s">
        <v>35</v>
      </c>
      <c r="E485" s="490" t="s">
        <v>671</v>
      </c>
      <c r="F485" s="499" t="s">
        <v>642</v>
      </c>
      <c r="G485" s="499" t="s">
        <v>28</v>
      </c>
      <c r="H485" s="500" t="s">
        <v>644</v>
      </c>
      <c r="I485" s="353" t="s">
        <v>467</v>
      </c>
      <c r="J485" s="264"/>
      <c r="K485" s="496">
        <f t="shared" si="252"/>
        <v>983.09999999999991</v>
      </c>
      <c r="L485" s="496">
        <f t="shared" si="252"/>
        <v>1102.8999999999999</v>
      </c>
      <c r="M485" s="496">
        <f t="shared" si="252"/>
        <v>0</v>
      </c>
      <c r="N485" s="496">
        <f t="shared" si="252"/>
        <v>0</v>
      </c>
      <c r="O485" s="496">
        <f t="shared" si="252"/>
        <v>1018.6999999999999</v>
      </c>
      <c r="P485" s="497">
        <f t="shared" si="252"/>
        <v>340500</v>
      </c>
      <c r="Q485" s="497">
        <f t="shared" si="252"/>
        <v>0</v>
      </c>
      <c r="R485" s="497">
        <f t="shared" si="252"/>
        <v>0</v>
      </c>
      <c r="S485" s="497">
        <f t="shared" si="252"/>
        <v>340500</v>
      </c>
      <c r="T485" s="497"/>
      <c r="U485" s="497">
        <f t="shared" si="252"/>
        <v>354300</v>
      </c>
      <c r="V485" s="498">
        <f t="shared" si="253"/>
        <v>0</v>
      </c>
      <c r="W485" s="497">
        <f t="shared" si="253"/>
        <v>0</v>
      </c>
      <c r="X485" s="497">
        <f t="shared" si="253"/>
        <v>354300</v>
      </c>
      <c r="Y485" s="497">
        <f t="shared" si="253"/>
        <v>368600</v>
      </c>
      <c r="Z485" s="91">
        <f t="shared" si="253"/>
        <v>0</v>
      </c>
      <c r="AA485" s="91">
        <f t="shared" si="253"/>
        <v>0</v>
      </c>
      <c r="AB485" s="7">
        <f t="shared" si="253"/>
        <v>368600</v>
      </c>
      <c r="AD485" s="24"/>
    </row>
    <row r="486" spans="1:30" ht="49.5" customHeight="1" x14ac:dyDescent="0.3">
      <c r="A486" s="181" t="s">
        <v>279</v>
      </c>
      <c r="B486" s="282" t="s">
        <v>238</v>
      </c>
      <c r="C486" s="282" t="s">
        <v>32</v>
      </c>
      <c r="D486" s="351" t="s">
        <v>35</v>
      </c>
      <c r="E486" s="491" t="s">
        <v>671</v>
      </c>
      <c r="F486" s="492" t="s">
        <v>642</v>
      </c>
      <c r="G486" s="492" t="s">
        <v>28</v>
      </c>
      <c r="H486" s="493" t="s">
        <v>1235</v>
      </c>
      <c r="I486" s="500" t="s">
        <v>468</v>
      </c>
      <c r="J486" s="194"/>
      <c r="K486" s="496">
        <f t="shared" si="252"/>
        <v>983.09999999999991</v>
      </c>
      <c r="L486" s="496">
        <f t="shared" si="252"/>
        <v>1102.8999999999999</v>
      </c>
      <c r="M486" s="496">
        <f t="shared" si="252"/>
        <v>0</v>
      </c>
      <c r="N486" s="496">
        <f t="shared" si="252"/>
        <v>0</v>
      </c>
      <c r="O486" s="496">
        <f t="shared" si="252"/>
        <v>1018.6999999999999</v>
      </c>
      <c r="P486" s="497">
        <f t="shared" si="252"/>
        <v>340500</v>
      </c>
      <c r="Q486" s="497">
        <f t="shared" si="252"/>
        <v>0</v>
      </c>
      <c r="R486" s="497">
        <f t="shared" si="252"/>
        <v>0</v>
      </c>
      <c r="S486" s="497">
        <f t="shared" si="252"/>
        <v>340500</v>
      </c>
      <c r="T486" s="497"/>
      <c r="U486" s="497">
        <f t="shared" si="252"/>
        <v>354300</v>
      </c>
      <c r="V486" s="498">
        <f t="shared" si="253"/>
        <v>0</v>
      </c>
      <c r="W486" s="497">
        <f t="shared" si="253"/>
        <v>0</v>
      </c>
      <c r="X486" s="497">
        <f t="shared" si="253"/>
        <v>354300</v>
      </c>
      <c r="Y486" s="497">
        <f t="shared" si="253"/>
        <v>368600</v>
      </c>
      <c r="Z486" s="91">
        <f t="shared" si="253"/>
        <v>0</v>
      </c>
      <c r="AA486" s="91">
        <f t="shared" si="253"/>
        <v>0</v>
      </c>
      <c r="AB486" s="7">
        <f t="shared" si="253"/>
        <v>368600</v>
      </c>
      <c r="AD486" s="24"/>
    </row>
    <row r="487" spans="1:30" ht="49.5" customHeight="1" x14ac:dyDescent="0.3">
      <c r="A487" s="181" t="s">
        <v>107</v>
      </c>
      <c r="B487" s="282" t="s">
        <v>238</v>
      </c>
      <c r="C487" s="282" t="s">
        <v>32</v>
      </c>
      <c r="D487" s="351" t="s">
        <v>35</v>
      </c>
      <c r="E487" s="490" t="s">
        <v>671</v>
      </c>
      <c r="F487" s="499" t="s">
        <v>642</v>
      </c>
      <c r="G487" s="499" t="s">
        <v>28</v>
      </c>
      <c r="H487" s="500" t="s">
        <v>1235</v>
      </c>
      <c r="I487" s="500" t="s">
        <v>468</v>
      </c>
      <c r="J487" s="282" t="s">
        <v>80</v>
      </c>
      <c r="K487" s="496">
        <f t="shared" si="252"/>
        <v>983.09999999999991</v>
      </c>
      <c r="L487" s="496">
        <f t="shared" si="252"/>
        <v>1102.8999999999999</v>
      </c>
      <c r="M487" s="496">
        <f t="shared" si="252"/>
        <v>0</v>
      </c>
      <c r="N487" s="496">
        <f t="shared" si="252"/>
        <v>0</v>
      </c>
      <c r="O487" s="496">
        <f t="shared" si="252"/>
        <v>1018.6999999999999</v>
      </c>
      <c r="P487" s="497">
        <f t="shared" si="252"/>
        <v>340500</v>
      </c>
      <c r="Q487" s="497">
        <f t="shared" si="252"/>
        <v>0</v>
      </c>
      <c r="R487" s="497">
        <f t="shared" si="252"/>
        <v>0</v>
      </c>
      <c r="S487" s="497">
        <f t="shared" si="252"/>
        <v>340500</v>
      </c>
      <c r="T487" s="497"/>
      <c r="U487" s="497">
        <f t="shared" si="252"/>
        <v>354300</v>
      </c>
      <c r="V487" s="498">
        <f t="shared" si="253"/>
        <v>0</v>
      </c>
      <c r="W487" s="497">
        <f t="shared" si="253"/>
        <v>0</v>
      </c>
      <c r="X487" s="497">
        <f t="shared" si="253"/>
        <v>354300</v>
      </c>
      <c r="Y487" s="497">
        <f t="shared" si="253"/>
        <v>368600</v>
      </c>
      <c r="Z487" s="91">
        <f t="shared" si="253"/>
        <v>0</v>
      </c>
      <c r="AA487" s="91">
        <f t="shared" si="253"/>
        <v>0</v>
      </c>
      <c r="AB487" s="7">
        <f t="shared" si="253"/>
        <v>368600</v>
      </c>
      <c r="AD487" s="24"/>
    </row>
    <row r="488" spans="1:30" ht="49.5" customHeight="1" x14ac:dyDescent="0.3">
      <c r="A488" s="181" t="s">
        <v>152</v>
      </c>
      <c r="B488" s="282" t="s">
        <v>238</v>
      </c>
      <c r="C488" s="282" t="s">
        <v>32</v>
      </c>
      <c r="D488" s="351" t="s">
        <v>35</v>
      </c>
      <c r="E488" s="490" t="s">
        <v>671</v>
      </c>
      <c r="F488" s="499" t="s">
        <v>642</v>
      </c>
      <c r="G488" s="499" t="s">
        <v>28</v>
      </c>
      <c r="H488" s="500" t="s">
        <v>1235</v>
      </c>
      <c r="I488" s="500" t="s">
        <v>468</v>
      </c>
      <c r="J488" s="282" t="s">
        <v>82</v>
      </c>
      <c r="K488" s="496">
        <f>K489+K490+K491+K492+57.3</f>
        <v>983.09999999999991</v>
      </c>
      <c r="L488" s="496">
        <f>L489+L490+L491+L492+84.2</f>
        <v>1102.8999999999999</v>
      </c>
      <c r="M488" s="496">
        <f>M489+M490+M491+M492</f>
        <v>0</v>
      </c>
      <c r="N488" s="496">
        <f>N489+N490+N491+N492</f>
        <v>0</v>
      </c>
      <c r="O488" s="496">
        <f>O489+O490+O491+O492</f>
        <v>1018.6999999999999</v>
      </c>
      <c r="P488" s="497">
        <f>Q488+R488+S488</f>
        <v>340500</v>
      </c>
      <c r="Q488" s="497">
        <f>Q489+Q490+Q491+Q492</f>
        <v>0</v>
      </c>
      <c r="R488" s="497">
        <f>R489+R490+R491+R492</f>
        <v>0</v>
      </c>
      <c r="S488" s="497">
        <v>340500</v>
      </c>
      <c r="T488" s="497"/>
      <c r="U488" s="497">
        <f>V488+W488+X488</f>
        <v>354300</v>
      </c>
      <c r="V488" s="498">
        <f>V489+V490+V491+V492</f>
        <v>0</v>
      </c>
      <c r="W488" s="497">
        <f>W489+W490+W491+W492</f>
        <v>0</v>
      </c>
      <c r="X488" s="497">
        <v>354300</v>
      </c>
      <c r="Y488" s="497">
        <f>Z488+AA488+AB488</f>
        <v>368600</v>
      </c>
      <c r="Z488" s="91">
        <f>Z489+Z490+Z491+Z492</f>
        <v>0</v>
      </c>
      <c r="AA488" s="91">
        <f>AA489+AA490+AA491+AA492</f>
        <v>0</v>
      </c>
      <c r="AB488" s="7">
        <v>368600</v>
      </c>
      <c r="AD488" s="24"/>
    </row>
    <row r="489" spans="1:30" ht="22.5" hidden="1" customHeight="1" x14ac:dyDescent="0.3">
      <c r="A489" s="186" t="s">
        <v>749</v>
      </c>
      <c r="B489" s="282"/>
      <c r="C489" s="282"/>
      <c r="D489" s="535"/>
      <c r="E489" s="491"/>
      <c r="F489" s="492"/>
      <c r="G489" s="492"/>
      <c r="H489" s="493"/>
      <c r="I489" s="494"/>
      <c r="J489" s="495"/>
      <c r="K489" s="496">
        <v>161.4</v>
      </c>
      <c r="L489" s="496">
        <v>166.6</v>
      </c>
      <c r="M489" s="496"/>
      <c r="N489" s="496"/>
      <c r="O489" s="496">
        <v>166.6</v>
      </c>
      <c r="P489" s="497">
        <f>Q489+S489</f>
        <v>0</v>
      </c>
      <c r="Q489" s="497"/>
      <c r="R489" s="497"/>
      <c r="S489" s="497"/>
      <c r="T489" s="497"/>
      <c r="U489" s="497">
        <f>V489+X489</f>
        <v>0</v>
      </c>
      <c r="V489" s="497"/>
      <c r="W489" s="497"/>
      <c r="X489" s="497"/>
      <c r="Y489" s="497">
        <f>Z489+AB489</f>
        <v>0</v>
      </c>
      <c r="Z489" s="611"/>
      <c r="AA489" s="611"/>
      <c r="AB489" s="50"/>
      <c r="AD489" s="24"/>
    </row>
    <row r="490" spans="1:30" ht="19.5" hidden="1" customHeight="1" x14ac:dyDescent="0.3">
      <c r="A490" s="186" t="s">
        <v>750</v>
      </c>
      <c r="B490" s="282"/>
      <c r="C490" s="282"/>
      <c r="D490" s="351"/>
      <c r="E490" s="491"/>
      <c r="F490" s="492"/>
      <c r="G490" s="492"/>
      <c r="H490" s="493"/>
      <c r="I490" s="500"/>
      <c r="J490" s="282"/>
      <c r="K490" s="496">
        <v>259.89999999999998</v>
      </c>
      <c r="L490" s="496">
        <v>298.7</v>
      </c>
      <c r="M490" s="496"/>
      <c r="N490" s="496"/>
      <c r="O490" s="496">
        <v>298.7</v>
      </c>
      <c r="P490" s="497">
        <f>Q490+S490</f>
        <v>0</v>
      </c>
      <c r="Q490" s="497"/>
      <c r="R490" s="497"/>
      <c r="S490" s="497"/>
      <c r="T490" s="497"/>
      <c r="U490" s="497">
        <f>V490+X490</f>
        <v>0</v>
      </c>
      <c r="V490" s="497"/>
      <c r="W490" s="497"/>
      <c r="X490" s="497"/>
      <c r="Y490" s="497">
        <f>Z490+AB490</f>
        <v>0</v>
      </c>
      <c r="Z490" s="611"/>
      <c r="AA490" s="611"/>
      <c r="AB490" s="50"/>
      <c r="AD490" s="24"/>
    </row>
    <row r="491" spans="1:30" ht="18.75" hidden="1" customHeight="1" x14ac:dyDescent="0.3">
      <c r="A491" s="185" t="s">
        <v>927</v>
      </c>
      <c r="B491" s="282"/>
      <c r="C491" s="282"/>
      <c r="D491" s="351"/>
      <c r="E491" s="491"/>
      <c r="F491" s="492"/>
      <c r="G491" s="492"/>
      <c r="H491" s="493"/>
      <c r="I491" s="500"/>
      <c r="J491" s="282"/>
      <c r="K491" s="496">
        <v>398.4</v>
      </c>
      <c r="L491" s="496">
        <v>481.5</v>
      </c>
      <c r="M491" s="496"/>
      <c r="N491" s="496"/>
      <c r="O491" s="496">
        <v>481.5</v>
      </c>
      <c r="P491" s="497">
        <f>Q491+S491</f>
        <v>0</v>
      </c>
      <c r="Q491" s="497"/>
      <c r="R491" s="497"/>
      <c r="S491" s="497"/>
      <c r="T491" s="497"/>
      <c r="U491" s="497">
        <f>V491+X491</f>
        <v>0</v>
      </c>
      <c r="V491" s="497"/>
      <c r="W491" s="497"/>
      <c r="X491" s="497"/>
      <c r="Y491" s="497">
        <f>Z491+AB491</f>
        <v>0</v>
      </c>
      <c r="Z491" s="611"/>
      <c r="AA491" s="611"/>
      <c r="AB491" s="50"/>
      <c r="AD491" s="24"/>
    </row>
    <row r="492" spans="1:30" ht="23.25" hidden="1" customHeight="1" x14ac:dyDescent="0.3">
      <c r="A492" s="185" t="s">
        <v>928</v>
      </c>
      <c r="B492" s="282"/>
      <c r="C492" s="282"/>
      <c r="D492" s="351"/>
      <c r="E492" s="491"/>
      <c r="F492" s="492"/>
      <c r="G492" s="492"/>
      <c r="H492" s="493"/>
      <c r="I492" s="500"/>
      <c r="J492" s="282"/>
      <c r="K492" s="496">
        <v>106.1</v>
      </c>
      <c r="L492" s="496">
        <v>71.900000000000006</v>
      </c>
      <c r="M492" s="496"/>
      <c r="N492" s="496"/>
      <c r="O492" s="496">
        <v>71.900000000000006</v>
      </c>
      <c r="P492" s="497">
        <f>Q492+S492</f>
        <v>0</v>
      </c>
      <c r="Q492" s="497"/>
      <c r="R492" s="497"/>
      <c r="S492" s="497"/>
      <c r="T492" s="497"/>
      <c r="U492" s="497">
        <f>V492+X492</f>
        <v>0</v>
      </c>
      <c r="V492" s="497"/>
      <c r="W492" s="497"/>
      <c r="X492" s="497"/>
      <c r="Y492" s="497">
        <f>Z492+AB492</f>
        <v>0</v>
      </c>
      <c r="Z492" s="611"/>
      <c r="AA492" s="611"/>
      <c r="AB492" s="50"/>
      <c r="AD492" s="24"/>
    </row>
    <row r="493" spans="1:30" ht="39.75" customHeight="1" x14ac:dyDescent="0.3">
      <c r="A493" s="181" t="s">
        <v>1028</v>
      </c>
      <c r="B493" s="282" t="s">
        <v>238</v>
      </c>
      <c r="C493" s="282" t="s">
        <v>32</v>
      </c>
      <c r="D493" s="490" t="s">
        <v>35</v>
      </c>
      <c r="E493" s="490" t="s">
        <v>640</v>
      </c>
      <c r="F493" s="499" t="s">
        <v>642</v>
      </c>
      <c r="G493" s="499" t="s">
        <v>643</v>
      </c>
      <c r="H493" s="500" t="s">
        <v>644</v>
      </c>
      <c r="I493" s="500"/>
      <c r="J493" s="282"/>
      <c r="K493" s="496">
        <f t="shared" ref="K493:U495" si="254">K494</f>
        <v>396.3</v>
      </c>
      <c r="L493" s="496">
        <f t="shared" si="254"/>
        <v>473.70000000000005</v>
      </c>
      <c r="M493" s="496">
        <f t="shared" si="254"/>
        <v>473.70000000000005</v>
      </c>
      <c r="N493" s="496">
        <f t="shared" si="254"/>
        <v>0</v>
      </c>
      <c r="O493" s="496">
        <f t="shared" si="254"/>
        <v>0</v>
      </c>
      <c r="P493" s="497">
        <f t="shared" si="254"/>
        <v>565408.80000000005</v>
      </c>
      <c r="Q493" s="497">
        <f t="shared" si="254"/>
        <v>565408.80000000005</v>
      </c>
      <c r="R493" s="497">
        <f t="shared" si="254"/>
        <v>0</v>
      </c>
      <c r="S493" s="497">
        <f t="shared" si="254"/>
        <v>0</v>
      </c>
      <c r="T493" s="497"/>
      <c r="U493" s="497">
        <f t="shared" si="254"/>
        <v>588060</v>
      </c>
      <c r="V493" s="498">
        <f t="shared" ref="V493:AB495" si="255">V494</f>
        <v>588060</v>
      </c>
      <c r="W493" s="497">
        <f t="shared" si="255"/>
        <v>0</v>
      </c>
      <c r="X493" s="497">
        <f t="shared" si="255"/>
        <v>0</v>
      </c>
      <c r="Y493" s="497">
        <f t="shared" si="255"/>
        <v>611582.4</v>
      </c>
      <c r="Z493" s="91">
        <f t="shared" si="255"/>
        <v>611582.4</v>
      </c>
      <c r="AA493" s="91">
        <f t="shared" si="255"/>
        <v>0</v>
      </c>
      <c r="AB493" s="7">
        <f t="shared" si="255"/>
        <v>0</v>
      </c>
      <c r="AD493" s="24"/>
    </row>
    <row r="494" spans="1:30" ht="54" customHeight="1" x14ac:dyDescent="0.3">
      <c r="A494" s="181" t="s">
        <v>945</v>
      </c>
      <c r="B494" s="282" t="s">
        <v>238</v>
      </c>
      <c r="C494" s="282" t="s">
        <v>32</v>
      </c>
      <c r="D494" s="490" t="s">
        <v>35</v>
      </c>
      <c r="E494" s="490" t="s">
        <v>640</v>
      </c>
      <c r="F494" s="499" t="s">
        <v>648</v>
      </c>
      <c r="G494" s="499" t="s">
        <v>643</v>
      </c>
      <c r="H494" s="500" t="s">
        <v>644</v>
      </c>
      <c r="I494" s="500"/>
      <c r="J494" s="282"/>
      <c r="K494" s="496">
        <f t="shared" si="254"/>
        <v>396.3</v>
      </c>
      <c r="L494" s="496">
        <f t="shared" si="254"/>
        <v>473.70000000000005</v>
      </c>
      <c r="M494" s="496">
        <f t="shared" si="254"/>
        <v>473.70000000000005</v>
      </c>
      <c r="N494" s="496">
        <f t="shared" si="254"/>
        <v>0</v>
      </c>
      <c r="O494" s="496">
        <f t="shared" si="254"/>
        <v>0</v>
      </c>
      <c r="P494" s="497">
        <f t="shared" si="254"/>
        <v>565408.80000000005</v>
      </c>
      <c r="Q494" s="497">
        <f t="shared" si="254"/>
        <v>565408.80000000005</v>
      </c>
      <c r="R494" s="497">
        <f t="shared" si="254"/>
        <v>0</v>
      </c>
      <c r="S494" s="497">
        <f t="shared" si="254"/>
        <v>0</v>
      </c>
      <c r="T494" s="497"/>
      <c r="U494" s="497">
        <f t="shared" si="254"/>
        <v>588060</v>
      </c>
      <c r="V494" s="498">
        <f t="shared" si="255"/>
        <v>588060</v>
      </c>
      <c r="W494" s="497">
        <f t="shared" si="255"/>
        <v>0</v>
      </c>
      <c r="X494" s="497">
        <f t="shared" si="255"/>
        <v>0</v>
      </c>
      <c r="Y494" s="497">
        <f t="shared" si="255"/>
        <v>611582.4</v>
      </c>
      <c r="Z494" s="91">
        <f t="shared" si="255"/>
        <v>611582.4</v>
      </c>
      <c r="AA494" s="91">
        <f t="shared" si="255"/>
        <v>0</v>
      </c>
      <c r="AB494" s="7">
        <f t="shared" si="255"/>
        <v>0</v>
      </c>
      <c r="AD494" s="24"/>
    </row>
    <row r="495" spans="1:30" ht="68.25" customHeight="1" x14ac:dyDescent="0.3">
      <c r="A495" s="181" t="s">
        <v>1021</v>
      </c>
      <c r="B495" s="282" t="s">
        <v>238</v>
      </c>
      <c r="C495" s="282" t="s">
        <v>32</v>
      </c>
      <c r="D495" s="490" t="s">
        <v>35</v>
      </c>
      <c r="E495" s="491" t="s">
        <v>640</v>
      </c>
      <c r="F495" s="492" t="s">
        <v>648</v>
      </c>
      <c r="G495" s="492" t="s">
        <v>669</v>
      </c>
      <c r="H495" s="493" t="s">
        <v>644</v>
      </c>
      <c r="I495" s="508"/>
      <c r="J495" s="507"/>
      <c r="K495" s="496">
        <f t="shared" si="254"/>
        <v>396.3</v>
      </c>
      <c r="L495" s="496">
        <f t="shared" si="254"/>
        <v>473.70000000000005</v>
      </c>
      <c r="M495" s="496">
        <f t="shared" si="254"/>
        <v>473.70000000000005</v>
      </c>
      <c r="N495" s="496">
        <f t="shared" si="254"/>
        <v>0</v>
      </c>
      <c r="O495" s="496">
        <f t="shared" si="254"/>
        <v>0</v>
      </c>
      <c r="P495" s="497">
        <f t="shared" si="254"/>
        <v>565408.80000000005</v>
      </c>
      <c r="Q495" s="497">
        <f t="shared" si="254"/>
        <v>565408.80000000005</v>
      </c>
      <c r="R495" s="497">
        <f t="shared" si="254"/>
        <v>0</v>
      </c>
      <c r="S495" s="497">
        <f t="shared" si="254"/>
        <v>0</v>
      </c>
      <c r="T495" s="497"/>
      <c r="U495" s="497">
        <f t="shared" si="254"/>
        <v>588060</v>
      </c>
      <c r="V495" s="498">
        <f t="shared" si="255"/>
        <v>588060</v>
      </c>
      <c r="W495" s="497">
        <f t="shared" si="255"/>
        <v>0</v>
      </c>
      <c r="X495" s="497">
        <f t="shared" si="255"/>
        <v>0</v>
      </c>
      <c r="Y495" s="497">
        <f t="shared" si="255"/>
        <v>611582.4</v>
      </c>
      <c r="Z495" s="91">
        <f t="shared" si="255"/>
        <v>611582.4</v>
      </c>
      <c r="AA495" s="91">
        <f t="shared" si="255"/>
        <v>0</v>
      </c>
      <c r="AB495" s="7">
        <f t="shared" si="255"/>
        <v>0</v>
      </c>
      <c r="AD495" s="24"/>
    </row>
    <row r="496" spans="1:30" ht="148.5" customHeight="1" x14ac:dyDescent="0.3">
      <c r="A496" s="181" t="s">
        <v>1155</v>
      </c>
      <c r="B496" s="282" t="s">
        <v>238</v>
      </c>
      <c r="C496" s="282" t="s">
        <v>32</v>
      </c>
      <c r="D496" s="490" t="s">
        <v>35</v>
      </c>
      <c r="E496" s="490" t="s">
        <v>640</v>
      </c>
      <c r="F496" s="499" t="s">
        <v>648</v>
      </c>
      <c r="G496" s="499" t="s">
        <v>669</v>
      </c>
      <c r="H496" s="500" t="s">
        <v>668</v>
      </c>
      <c r="I496" s="500" t="s">
        <v>203</v>
      </c>
      <c r="J496" s="282"/>
      <c r="K496" s="496">
        <f t="shared" ref="K496:AB496" si="256">K497+K499</f>
        <v>396.3</v>
      </c>
      <c r="L496" s="496">
        <f t="shared" si="256"/>
        <v>473.70000000000005</v>
      </c>
      <c r="M496" s="496">
        <f t="shared" si="256"/>
        <v>473.70000000000005</v>
      </c>
      <c r="N496" s="496">
        <f t="shared" si="256"/>
        <v>0</v>
      </c>
      <c r="O496" s="496">
        <f t="shared" si="256"/>
        <v>0</v>
      </c>
      <c r="P496" s="497">
        <f t="shared" si="256"/>
        <v>565408.80000000005</v>
      </c>
      <c r="Q496" s="497">
        <f t="shared" si="256"/>
        <v>565408.80000000005</v>
      </c>
      <c r="R496" s="497">
        <f t="shared" si="256"/>
        <v>0</v>
      </c>
      <c r="S496" s="497">
        <f t="shared" si="256"/>
        <v>0</v>
      </c>
      <c r="T496" s="497"/>
      <c r="U496" s="497">
        <f t="shared" si="256"/>
        <v>588060</v>
      </c>
      <c r="V496" s="498">
        <f t="shared" si="256"/>
        <v>588060</v>
      </c>
      <c r="W496" s="497">
        <f t="shared" si="256"/>
        <v>0</v>
      </c>
      <c r="X496" s="497">
        <f t="shared" si="256"/>
        <v>0</v>
      </c>
      <c r="Y496" s="497">
        <f t="shared" si="256"/>
        <v>611582.4</v>
      </c>
      <c r="Z496" s="91">
        <f t="shared" si="256"/>
        <v>611582.4</v>
      </c>
      <c r="AA496" s="91">
        <f t="shared" si="256"/>
        <v>0</v>
      </c>
      <c r="AB496" s="7">
        <f t="shared" si="256"/>
        <v>0</v>
      </c>
      <c r="AD496" s="24"/>
    </row>
    <row r="497" spans="1:30" ht="55.5" customHeight="1" x14ac:dyDescent="0.3">
      <c r="A497" s="181" t="s">
        <v>223</v>
      </c>
      <c r="B497" s="282" t="s">
        <v>238</v>
      </c>
      <c r="C497" s="282" t="s">
        <v>32</v>
      </c>
      <c r="D497" s="490" t="s">
        <v>35</v>
      </c>
      <c r="E497" s="491" t="s">
        <v>640</v>
      </c>
      <c r="F497" s="492" t="s">
        <v>648</v>
      </c>
      <c r="G497" s="492" t="s">
        <v>669</v>
      </c>
      <c r="H497" s="493" t="s">
        <v>668</v>
      </c>
      <c r="I497" s="494" t="s">
        <v>203</v>
      </c>
      <c r="J497" s="495" t="s">
        <v>14</v>
      </c>
      <c r="K497" s="496">
        <f t="shared" ref="K497:AB497" si="257">K498</f>
        <v>360.3</v>
      </c>
      <c r="L497" s="496">
        <f t="shared" si="257"/>
        <v>430.6</v>
      </c>
      <c r="M497" s="496">
        <f t="shared" si="257"/>
        <v>430.6</v>
      </c>
      <c r="N497" s="496">
        <f t="shared" si="257"/>
        <v>0</v>
      </c>
      <c r="O497" s="496">
        <f t="shared" si="257"/>
        <v>0</v>
      </c>
      <c r="P497" s="497">
        <f t="shared" si="257"/>
        <v>514008</v>
      </c>
      <c r="Q497" s="497">
        <f t="shared" si="257"/>
        <v>514008</v>
      </c>
      <c r="R497" s="497">
        <f t="shared" si="257"/>
        <v>0</v>
      </c>
      <c r="S497" s="497">
        <f t="shared" si="257"/>
        <v>0</v>
      </c>
      <c r="T497" s="497"/>
      <c r="U497" s="497">
        <f t="shared" si="257"/>
        <v>534600</v>
      </c>
      <c r="V497" s="498">
        <f t="shared" si="257"/>
        <v>534600</v>
      </c>
      <c r="W497" s="497">
        <f t="shared" si="257"/>
        <v>0</v>
      </c>
      <c r="X497" s="497">
        <f t="shared" si="257"/>
        <v>0</v>
      </c>
      <c r="Y497" s="497">
        <f t="shared" si="257"/>
        <v>555984</v>
      </c>
      <c r="Z497" s="91">
        <f t="shared" si="257"/>
        <v>555984</v>
      </c>
      <c r="AA497" s="91">
        <f t="shared" si="257"/>
        <v>0</v>
      </c>
      <c r="AB497" s="7">
        <f t="shared" si="257"/>
        <v>0</v>
      </c>
      <c r="AD497" s="24"/>
    </row>
    <row r="498" spans="1:30" ht="31.5" customHeight="1" x14ac:dyDescent="0.3">
      <c r="A498" s="181" t="s">
        <v>78</v>
      </c>
      <c r="B498" s="282" t="s">
        <v>238</v>
      </c>
      <c r="C498" s="282" t="s">
        <v>32</v>
      </c>
      <c r="D498" s="490" t="s">
        <v>35</v>
      </c>
      <c r="E498" s="490" t="s">
        <v>640</v>
      </c>
      <c r="F498" s="499" t="s">
        <v>648</v>
      </c>
      <c r="G498" s="499" t="s">
        <v>669</v>
      </c>
      <c r="H498" s="500" t="s">
        <v>668</v>
      </c>
      <c r="I498" s="500" t="s">
        <v>203</v>
      </c>
      <c r="J498" s="282" t="s">
        <v>79</v>
      </c>
      <c r="K498" s="496">
        <f>384-23.7</f>
        <v>360.3</v>
      </c>
      <c r="L498" s="496">
        <v>430.6</v>
      </c>
      <c r="M498" s="496">
        <v>430.6</v>
      </c>
      <c r="N498" s="496"/>
      <c r="O498" s="496"/>
      <c r="P498" s="497">
        <f>Q498+S498</f>
        <v>514008</v>
      </c>
      <c r="Q498" s="497">
        <v>514008</v>
      </c>
      <c r="R498" s="497"/>
      <c r="S498" s="497"/>
      <c r="T498" s="497"/>
      <c r="U498" s="497">
        <f>V498+X498</f>
        <v>534600</v>
      </c>
      <c r="V498" s="497">
        <v>534600</v>
      </c>
      <c r="W498" s="497"/>
      <c r="X498" s="497"/>
      <c r="Y498" s="497">
        <f>Z498+AB498</f>
        <v>555984</v>
      </c>
      <c r="Z498" s="611">
        <v>555984</v>
      </c>
      <c r="AA498" s="611"/>
      <c r="AB498" s="50"/>
      <c r="AD498" s="24"/>
    </row>
    <row r="499" spans="1:30" ht="43.5" customHeight="1" x14ac:dyDescent="0.3">
      <c r="A499" s="181" t="s">
        <v>107</v>
      </c>
      <c r="B499" s="282" t="s">
        <v>238</v>
      </c>
      <c r="C499" s="282" t="s">
        <v>32</v>
      </c>
      <c r="D499" s="490" t="s">
        <v>35</v>
      </c>
      <c r="E499" s="351" t="s">
        <v>640</v>
      </c>
      <c r="F499" s="352" t="s">
        <v>648</v>
      </c>
      <c r="G499" s="352" t="s">
        <v>669</v>
      </c>
      <c r="H499" s="500" t="s">
        <v>668</v>
      </c>
      <c r="I499" s="500" t="s">
        <v>203</v>
      </c>
      <c r="J499" s="282" t="s">
        <v>80</v>
      </c>
      <c r="K499" s="496">
        <f t="shared" ref="K499:AB499" si="258">K500</f>
        <v>36</v>
      </c>
      <c r="L499" s="496">
        <f t="shared" si="258"/>
        <v>43.1</v>
      </c>
      <c r="M499" s="496">
        <f t="shared" si="258"/>
        <v>43.1</v>
      </c>
      <c r="N499" s="496">
        <f t="shared" si="258"/>
        <v>0</v>
      </c>
      <c r="O499" s="496">
        <f t="shared" si="258"/>
        <v>0</v>
      </c>
      <c r="P499" s="497">
        <f t="shared" si="258"/>
        <v>51400.800000000003</v>
      </c>
      <c r="Q499" s="497">
        <f t="shared" si="258"/>
        <v>51400.800000000003</v>
      </c>
      <c r="R499" s="497">
        <f t="shared" si="258"/>
        <v>0</v>
      </c>
      <c r="S499" s="497">
        <f t="shared" si="258"/>
        <v>0</v>
      </c>
      <c r="T499" s="497"/>
      <c r="U499" s="497">
        <f t="shared" si="258"/>
        <v>53460</v>
      </c>
      <c r="V499" s="498">
        <f t="shared" si="258"/>
        <v>53460</v>
      </c>
      <c r="W499" s="497">
        <f t="shared" si="258"/>
        <v>0</v>
      </c>
      <c r="X499" s="497">
        <f t="shared" si="258"/>
        <v>0</v>
      </c>
      <c r="Y499" s="497">
        <f t="shared" si="258"/>
        <v>55598.400000000001</v>
      </c>
      <c r="Z499" s="91">
        <f t="shared" si="258"/>
        <v>55598.400000000001</v>
      </c>
      <c r="AA499" s="91">
        <f t="shared" si="258"/>
        <v>0</v>
      </c>
      <c r="AB499" s="7">
        <f t="shared" si="258"/>
        <v>0</v>
      </c>
      <c r="AD499" s="24"/>
    </row>
    <row r="500" spans="1:30" ht="43.5" customHeight="1" x14ac:dyDescent="0.3">
      <c r="A500" s="181" t="s">
        <v>81</v>
      </c>
      <c r="B500" s="282" t="s">
        <v>238</v>
      </c>
      <c r="C500" s="282" t="s">
        <v>32</v>
      </c>
      <c r="D500" s="490" t="s">
        <v>35</v>
      </c>
      <c r="E500" s="490" t="s">
        <v>640</v>
      </c>
      <c r="F500" s="499" t="s">
        <v>648</v>
      </c>
      <c r="G500" s="499" t="s">
        <v>669</v>
      </c>
      <c r="H500" s="500" t="s">
        <v>668</v>
      </c>
      <c r="I500" s="500" t="s">
        <v>203</v>
      </c>
      <c r="J500" s="282" t="s">
        <v>82</v>
      </c>
      <c r="K500" s="496">
        <f>12.3+23.7</f>
        <v>36</v>
      </c>
      <c r="L500" s="496">
        <v>43.1</v>
      </c>
      <c r="M500" s="496">
        <v>43.1</v>
      </c>
      <c r="N500" s="496"/>
      <c r="O500" s="496"/>
      <c r="P500" s="497">
        <f>Q500+S500</f>
        <v>51400.800000000003</v>
      </c>
      <c r="Q500" s="497">
        <v>51400.800000000003</v>
      </c>
      <c r="R500" s="497"/>
      <c r="S500" s="497"/>
      <c r="T500" s="497"/>
      <c r="U500" s="497">
        <f>V500+X500</f>
        <v>53460</v>
      </c>
      <c r="V500" s="497">
        <v>53460</v>
      </c>
      <c r="W500" s="497"/>
      <c r="X500" s="497"/>
      <c r="Y500" s="497">
        <f>Z500+AB500</f>
        <v>55598.400000000001</v>
      </c>
      <c r="Z500" s="611">
        <v>55598.400000000001</v>
      </c>
      <c r="AA500" s="611"/>
      <c r="AB500" s="50"/>
      <c r="AD500" s="24"/>
    </row>
    <row r="501" spans="1:30" ht="25.5" hidden="1" customHeight="1" x14ac:dyDescent="0.3">
      <c r="A501" s="181"/>
      <c r="B501" s="282"/>
      <c r="C501" s="282"/>
      <c r="D501" s="511"/>
      <c r="E501" s="491"/>
      <c r="F501" s="492"/>
      <c r="G501" s="492"/>
      <c r="H501" s="493"/>
      <c r="I501" s="508"/>
      <c r="J501" s="507"/>
      <c r="K501" s="496"/>
      <c r="L501" s="496"/>
      <c r="M501" s="496"/>
      <c r="N501" s="496"/>
      <c r="O501" s="496"/>
      <c r="P501" s="497"/>
      <c r="Q501" s="497"/>
      <c r="R501" s="497"/>
      <c r="S501" s="497"/>
      <c r="T501" s="497"/>
      <c r="U501" s="497"/>
      <c r="V501" s="498"/>
      <c r="W501" s="497"/>
      <c r="X501" s="497"/>
      <c r="Y501" s="497"/>
      <c r="Z501" s="91"/>
      <c r="AA501" s="91"/>
      <c r="AB501" s="7"/>
      <c r="AD501" s="24"/>
    </row>
    <row r="502" spans="1:30" ht="24.95" hidden="1" customHeight="1" x14ac:dyDescent="0.3">
      <c r="A502" s="131" t="s">
        <v>6</v>
      </c>
      <c r="B502" s="207" t="s">
        <v>238</v>
      </c>
      <c r="C502" s="207" t="s">
        <v>41</v>
      </c>
      <c r="D502" s="208"/>
      <c r="E502" s="490"/>
      <c r="F502" s="499"/>
      <c r="G502" s="499"/>
      <c r="H502" s="500"/>
      <c r="I502" s="210"/>
      <c r="J502" s="207"/>
      <c r="K502" s="487">
        <f t="shared" ref="K502:AB502" si="259">K515+K503</f>
        <v>3100</v>
      </c>
      <c r="L502" s="487">
        <f t="shared" si="259"/>
        <v>1637.5</v>
      </c>
      <c r="M502" s="487">
        <f t="shared" si="259"/>
        <v>793000</v>
      </c>
      <c r="N502" s="487">
        <f t="shared" si="259"/>
        <v>0</v>
      </c>
      <c r="O502" s="487">
        <f t="shared" si="259"/>
        <v>637.5</v>
      </c>
      <c r="P502" s="229">
        <f t="shared" si="259"/>
        <v>0</v>
      </c>
      <c r="Q502" s="229">
        <f t="shared" si="259"/>
        <v>0</v>
      </c>
      <c r="R502" s="229">
        <f t="shared" si="259"/>
        <v>0</v>
      </c>
      <c r="S502" s="229">
        <f t="shared" si="259"/>
        <v>0</v>
      </c>
      <c r="T502" s="229"/>
      <c r="U502" s="229">
        <f t="shared" si="259"/>
        <v>0</v>
      </c>
      <c r="V502" s="488">
        <f t="shared" si="259"/>
        <v>0</v>
      </c>
      <c r="W502" s="229">
        <f t="shared" si="259"/>
        <v>0</v>
      </c>
      <c r="X502" s="229">
        <f t="shared" si="259"/>
        <v>0</v>
      </c>
      <c r="Y502" s="229">
        <f t="shared" si="259"/>
        <v>0</v>
      </c>
      <c r="Z502" s="610">
        <f t="shared" si="259"/>
        <v>0</v>
      </c>
      <c r="AA502" s="610">
        <f t="shared" si="259"/>
        <v>0</v>
      </c>
      <c r="AB502" s="12">
        <f t="shared" si="259"/>
        <v>0</v>
      </c>
      <c r="AD502" s="24"/>
    </row>
    <row r="503" spans="1:30" ht="24.95" hidden="1" customHeight="1" x14ac:dyDescent="0.3">
      <c r="A503" s="131" t="s">
        <v>161</v>
      </c>
      <c r="B503" s="207" t="s">
        <v>238</v>
      </c>
      <c r="C503" s="207" t="s">
        <v>41</v>
      </c>
      <c r="D503" s="208" t="s">
        <v>28</v>
      </c>
      <c r="E503" s="490"/>
      <c r="F503" s="499"/>
      <c r="G503" s="499"/>
      <c r="H503" s="500"/>
      <c r="I503" s="210"/>
      <c r="J503" s="207"/>
      <c r="K503" s="487">
        <f t="shared" ref="K503:U506" si="260">K504</f>
        <v>0</v>
      </c>
      <c r="L503" s="487">
        <f t="shared" si="260"/>
        <v>0</v>
      </c>
      <c r="M503" s="487">
        <f t="shared" si="260"/>
        <v>793000</v>
      </c>
      <c r="N503" s="487">
        <f t="shared" si="260"/>
        <v>0</v>
      </c>
      <c r="O503" s="487">
        <f t="shared" si="260"/>
        <v>0</v>
      </c>
      <c r="P503" s="229">
        <f t="shared" si="260"/>
        <v>0</v>
      </c>
      <c r="Q503" s="229">
        <f t="shared" si="260"/>
        <v>0</v>
      </c>
      <c r="R503" s="229">
        <f t="shared" si="260"/>
        <v>0</v>
      </c>
      <c r="S503" s="229">
        <f t="shared" si="260"/>
        <v>0</v>
      </c>
      <c r="T503" s="229"/>
      <c r="U503" s="229">
        <f t="shared" si="260"/>
        <v>0</v>
      </c>
      <c r="V503" s="488">
        <f t="shared" ref="V503:AB506" si="261">V504</f>
        <v>0</v>
      </c>
      <c r="W503" s="229">
        <f t="shared" si="261"/>
        <v>0</v>
      </c>
      <c r="X503" s="229">
        <f t="shared" si="261"/>
        <v>0</v>
      </c>
      <c r="Y503" s="229">
        <f t="shared" si="261"/>
        <v>0</v>
      </c>
      <c r="Z503" s="610">
        <f t="shared" si="261"/>
        <v>0</v>
      </c>
      <c r="AA503" s="610">
        <f t="shared" si="261"/>
        <v>0</v>
      </c>
      <c r="AB503" s="12">
        <f t="shared" si="261"/>
        <v>0</v>
      </c>
      <c r="AD503" s="24"/>
    </row>
    <row r="504" spans="1:30" ht="35.1" hidden="1" customHeight="1" x14ac:dyDescent="0.3">
      <c r="A504" s="182" t="s">
        <v>1128</v>
      </c>
      <c r="B504" s="282" t="s">
        <v>238</v>
      </c>
      <c r="C504" s="282" t="s">
        <v>41</v>
      </c>
      <c r="D504" s="490" t="s">
        <v>28</v>
      </c>
      <c r="E504" s="491" t="s">
        <v>641</v>
      </c>
      <c r="F504" s="492" t="s">
        <v>642</v>
      </c>
      <c r="G504" s="492" t="s">
        <v>643</v>
      </c>
      <c r="H504" s="493" t="s">
        <v>644</v>
      </c>
      <c r="I504" s="516"/>
      <c r="J504" s="708"/>
      <c r="K504" s="487">
        <f t="shared" si="260"/>
        <v>0</v>
      </c>
      <c r="L504" s="496">
        <f t="shared" si="260"/>
        <v>0</v>
      </c>
      <c r="M504" s="496">
        <f t="shared" si="260"/>
        <v>793000</v>
      </c>
      <c r="N504" s="496">
        <f t="shared" si="260"/>
        <v>0</v>
      </c>
      <c r="O504" s="496">
        <f t="shared" si="260"/>
        <v>0</v>
      </c>
      <c r="P504" s="497">
        <f t="shared" si="260"/>
        <v>0</v>
      </c>
      <c r="Q504" s="497">
        <f t="shared" si="260"/>
        <v>0</v>
      </c>
      <c r="R504" s="497">
        <f t="shared" si="260"/>
        <v>0</v>
      </c>
      <c r="S504" s="497">
        <f t="shared" si="260"/>
        <v>0</v>
      </c>
      <c r="T504" s="497"/>
      <c r="U504" s="497">
        <f t="shared" si="260"/>
        <v>0</v>
      </c>
      <c r="V504" s="488">
        <f t="shared" si="261"/>
        <v>0</v>
      </c>
      <c r="W504" s="229">
        <f t="shared" si="261"/>
        <v>0</v>
      </c>
      <c r="X504" s="229">
        <f t="shared" si="261"/>
        <v>0</v>
      </c>
      <c r="Y504" s="497">
        <f t="shared" si="261"/>
        <v>0</v>
      </c>
      <c r="Z504" s="610">
        <f t="shared" si="261"/>
        <v>0</v>
      </c>
      <c r="AA504" s="610">
        <f t="shared" si="261"/>
        <v>0</v>
      </c>
      <c r="AB504" s="12">
        <f t="shared" si="261"/>
        <v>0</v>
      </c>
      <c r="AD504" s="24"/>
    </row>
    <row r="505" spans="1:30" ht="49.5" hidden="1" customHeight="1" x14ac:dyDescent="0.3">
      <c r="A505" s="182" t="s">
        <v>1126</v>
      </c>
      <c r="B505" s="282" t="s">
        <v>238</v>
      </c>
      <c r="C505" s="282" t="s">
        <v>41</v>
      </c>
      <c r="D505" s="490" t="s">
        <v>28</v>
      </c>
      <c r="E505" s="490" t="s">
        <v>679</v>
      </c>
      <c r="F505" s="499" t="s">
        <v>642</v>
      </c>
      <c r="G505" s="499" t="s">
        <v>643</v>
      </c>
      <c r="H505" s="500" t="s">
        <v>644</v>
      </c>
      <c r="I505" s="210"/>
      <c r="J505" s="207"/>
      <c r="K505" s="487">
        <f t="shared" si="260"/>
        <v>0</v>
      </c>
      <c r="L505" s="496">
        <f t="shared" si="260"/>
        <v>0</v>
      </c>
      <c r="M505" s="496">
        <f t="shared" si="260"/>
        <v>793000</v>
      </c>
      <c r="N505" s="496">
        <f t="shared" si="260"/>
        <v>0</v>
      </c>
      <c r="O505" s="496">
        <f t="shared" si="260"/>
        <v>0</v>
      </c>
      <c r="P505" s="497">
        <f t="shared" si="260"/>
        <v>0</v>
      </c>
      <c r="Q505" s="497">
        <f t="shared" si="260"/>
        <v>0</v>
      </c>
      <c r="R505" s="497">
        <f t="shared" si="260"/>
        <v>0</v>
      </c>
      <c r="S505" s="497">
        <f t="shared" si="260"/>
        <v>0</v>
      </c>
      <c r="T505" s="497"/>
      <c r="U505" s="497">
        <f t="shared" si="260"/>
        <v>0</v>
      </c>
      <c r="V505" s="488">
        <f t="shared" si="261"/>
        <v>0</v>
      </c>
      <c r="W505" s="229">
        <f t="shared" si="261"/>
        <v>0</v>
      </c>
      <c r="X505" s="229">
        <f t="shared" si="261"/>
        <v>0</v>
      </c>
      <c r="Y505" s="497">
        <f t="shared" si="261"/>
        <v>0</v>
      </c>
      <c r="Z505" s="610">
        <f t="shared" si="261"/>
        <v>0</v>
      </c>
      <c r="AA505" s="610">
        <f t="shared" si="261"/>
        <v>0</v>
      </c>
      <c r="AB505" s="12">
        <f t="shared" si="261"/>
        <v>0</v>
      </c>
      <c r="AD505" s="24"/>
    </row>
    <row r="506" spans="1:30" ht="66.95" hidden="1" customHeight="1" x14ac:dyDescent="0.3">
      <c r="A506" s="181" t="s">
        <v>1099</v>
      </c>
      <c r="B506" s="282" t="s">
        <v>238</v>
      </c>
      <c r="C506" s="282" t="s">
        <v>41</v>
      </c>
      <c r="D506" s="490" t="s">
        <v>28</v>
      </c>
      <c r="E506" s="491" t="s">
        <v>679</v>
      </c>
      <c r="F506" s="492" t="s">
        <v>642</v>
      </c>
      <c r="G506" s="492" t="s">
        <v>647</v>
      </c>
      <c r="H506" s="493" t="s">
        <v>644</v>
      </c>
      <c r="I506" s="709"/>
      <c r="J506" s="514"/>
      <c r="K506" s="487">
        <f t="shared" si="260"/>
        <v>0</v>
      </c>
      <c r="L506" s="496">
        <f t="shared" si="260"/>
        <v>0</v>
      </c>
      <c r="M506" s="496">
        <f t="shared" si="260"/>
        <v>793000</v>
      </c>
      <c r="N506" s="496">
        <f t="shared" si="260"/>
        <v>0</v>
      </c>
      <c r="O506" s="496">
        <f t="shared" si="260"/>
        <v>0</v>
      </c>
      <c r="P506" s="497">
        <f t="shared" si="260"/>
        <v>0</v>
      </c>
      <c r="Q506" s="497">
        <f t="shared" si="260"/>
        <v>0</v>
      </c>
      <c r="R506" s="497">
        <f t="shared" si="260"/>
        <v>0</v>
      </c>
      <c r="S506" s="497">
        <f t="shared" si="260"/>
        <v>0</v>
      </c>
      <c r="T506" s="497"/>
      <c r="U506" s="497">
        <f t="shared" si="260"/>
        <v>0</v>
      </c>
      <c r="V506" s="488">
        <f t="shared" si="261"/>
        <v>0</v>
      </c>
      <c r="W506" s="229">
        <f t="shared" si="261"/>
        <v>0</v>
      </c>
      <c r="X506" s="229">
        <f t="shared" si="261"/>
        <v>0</v>
      </c>
      <c r="Y506" s="497">
        <f t="shared" si="261"/>
        <v>0</v>
      </c>
      <c r="Z506" s="610">
        <f t="shared" si="261"/>
        <v>0</v>
      </c>
      <c r="AA506" s="610">
        <f t="shared" si="261"/>
        <v>0</v>
      </c>
      <c r="AB506" s="12">
        <f t="shared" si="261"/>
        <v>0</v>
      </c>
      <c r="AD506" s="24"/>
    </row>
    <row r="507" spans="1:30" ht="24.95" hidden="1" customHeight="1" x14ac:dyDescent="0.3">
      <c r="A507" s="189"/>
      <c r="B507" s="282" t="s">
        <v>238</v>
      </c>
      <c r="C507" s="282" t="s">
        <v>41</v>
      </c>
      <c r="D507" s="490" t="s">
        <v>28</v>
      </c>
      <c r="E507" s="490" t="s">
        <v>679</v>
      </c>
      <c r="F507" s="499" t="s">
        <v>642</v>
      </c>
      <c r="G507" s="499" t="s">
        <v>647</v>
      </c>
      <c r="H507" s="500"/>
      <c r="I507" s="210"/>
      <c r="J507" s="207"/>
      <c r="K507" s="537">
        <f>K512+K508</f>
        <v>0</v>
      </c>
      <c r="L507" s="537">
        <f t="shared" ref="L507:AB507" si="262">L512+L508+L510</f>
        <v>0</v>
      </c>
      <c r="M507" s="537">
        <f t="shared" si="262"/>
        <v>793000</v>
      </c>
      <c r="N507" s="537">
        <f t="shared" si="262"/>
        <v>0</v>
      </c>
      <c r="O507" s="537">
        <f t="shared" si="262"/>
        <v>0</v>
      </c>
      <c r="P507" s="497">
        <f t="shared" si="262"/>
        <v>0</v>
      </c>
      <c r="Q507" s="497">
        <f t="shared" si="262"/>
        <v>0</v>
      </c>
      <c r="R507" s="497">
        <f t="shared" si="262"/>
        <v>0</v>
      </c>
      <c r="S507" s="497">
        <f t="shared" si="262"/>
        <v>0</v>
      </c>
      <c r="T507" s="497"/>
      <c r="U507" s="497">
        <f t="shared" si="262"/>
        <v>0</v>
      </c>
      <c r="V507" s="498">
        <f t="shared" si="262"/>
        <v>0</v>
      </c>
      <c r="W507" s="497">
        <f t="shared" si="262"/>
        <v>0</v>
      </c>
      <c r="X507" s="497">
        <f t="shared" si="262"/>
        <v>0</v>
      </c>
      <c r="Y507" s="497">
        <f t="shared" si="262"/>
        <v>0</v>
      </c>
      <c r="Z507" s="615">
        <f t="shared" si="262"/>
        <v>0</v>
      </c>
      <c r="AA507" s="615">
        <f t="shared" si="262"/>
        <v>0</v>
      </c>
      <c r="AB507" s="13">
        <f t="shared" si="262"/>
        <v>0</v>
      </c>
      <c r="AD507" s="24"/>
    </row>
    <row r="508" spans="1:30" ht="35.1" hidden="1" customHeight="1" x14ac:dyDescent="0.3">
      <c r="A508" s="181" t="s">
        <v>107</v>
      </c>
      <c r="B508" s="282" t="s">
        <v>238</v>
      </c>
      <c r="C508" s="282" t="s">
        <v>41</v>
      </c>
      <c r="D508" s="490" t="s">
        <v>28</v>
      </c>
      <c r="E508" s="491" t="s">
        <v>679</v>
      </c>
      <c r="F508" s="492" t="s">
        <v>642</v>
      </c>
      <c r="G508" s="492" t="s">
        <v>647</v>
      </c>
      <c r="H508" s="493"/>
      <c r="I508" s="353" t="s">
        <v>80</v>
      </c>
      <c r="J508" s="282" t="s">
        <v>80</v>
      </c>
      <c r="K508" s="537">
        <f t="shared" ref="K508:AB508" si="263">K509</f>
        <v>0</v>
      </c>
      <c r="L508" s="537">
        <f t="shared" si="263"/>
        <v>0</v>
      </c>
      <c r="M508" s="537">
        <f t="shared" si="263"/>
        <v>0</v>
      </c>
      <c r="N508" s="537">
        <f t="shared" si="263"/>
        <v>0</v>
      </c>
      <c r="O508" s="537">
        <f t="shared" si="263"/>
        <v>0</v>
      </c>
      <c r="P508" s="497">
        <f t="shared" si="263"/>
        <v>0</v>
      </c>
      <c r="Q508" s="497">
        <f t="shared" si="263"/>
        <v>0</v>
      </c>
      <c r="R508" s="497">
        <f t="shared" si="263"/>
        <v>0</v>
      </c>
      <c r="S508" s="497">
        <f t="shared" si="263"/>
        <v>0</v>
      </c>
      <c r="T508" s="497"/>
      <c r="U508" s="497">
        <f t="shared" si="263"/>
        <v>0</v>
      </c>
      <c r="V508" s="498">
        <f t="shared" si="263"/>
        <v>0</v>
      </c>
      <c r="W508" s="497">
        <f t="shared" si="263"/>
        <v>0</v>
      </c>
      <c r="X508" s="497">
        <f t="shared" si="263"/>
        <v>0</v>
      </c>
      <c r="Y508" s="497">
        <f t="shared" si="263"/>
        <v>0</v>
      </c>
      <c r="Z508" s="615">
        <f t="shared" si="263"/>
        <v>0</v>
      </c>
      <c r="AA508" s="615">
        <f t="shared" si="263"/>
        <v>0</v>
      </c>
      <c r="AB508" s="13">
        <f t="shared" si="263"/>
        <v>0</v>
      </c>
      <c r="AD508" s="24"/>
    </row>
    <row r="509" spans="1:30" ht="35.1" hidden="1" customHeight="1" x14ac:dyDescent="0.3">
      <c r="A509" s="181" t="s">
        <v>152</v>
      </c>
      <c r="B509" s="282" t="s">
        <v>238</v>
      </c>
      <c r="C509" s="282" t="s">
        <v>41</v>
      </c>
      <c r="D509" s="490" t="s">
        <v>28</v>
      </c>
      <c r="E509" s="490" t="s">
        <v>679</v>
      </c>
      <c r="F509" s="499" t="s">
        <v>642</v>
      </c>
      <c r="G509" s="499" t="s">
        <v>647</v>
      </c>
      <c r="H509" s="500"/>
      <c r="I509" s="353" t="s">
        <v>82</v>
      </c>
      <c r="J509" s="282" t="s">
        <v>82</v>
      </c>
      <c r="K509" s="537"/>
      <c r="L509" s="537">
        <f>M509+N509</f>
        <v>0</v>
      </c>
      <c r="M509" s="537"/>
      <c r="N509" s="537"/>
      <c r="O509" s="537"/>
      <c r="P509" s="497">
        <f>Q509+S509</f>
        <v>0</v>
      </c>
      <c r="Q509" s="497"/>
      <c r="R509" s="497"/>
      <c r="S509" s="497"/>
      <c r="T509" s="497"/>
      <c r="U509" s="497">
        <f>V509+X509</f>
        <v>0</v>
      </c>
      <c r="V509" s="497"/>
      <c r="W509" s="497"/>
      <c r="X509" s="497"/>
      <c r="Y509" s="497">
        <f>Z509+AB509</f>
        <v>0</v>
      </c>
      <c r="Z509" s="611"/>
      <c r="AA509" s="611"/>
      <c r="AB509" s="50"/>
      <c r="AD509" s="24"/>
    </row>
    <row r="510" spans="1:30" ht="28.5" hidden="1" customHeight="1" x14ac:dyDescent="0.3">
      <c r="A510" s="182" t="s">
        <v>564</v>
      </c>
      <c r="B510" s="282" t="s">
        <v>238</v>
      </c>
      <c r="C510" s="282" t="s">
        <v>41</v>
      </c>
      <c r="D510" s="490" t="s">
        <v>28</v>
      </c>
      <c r="E510" s="491" t="s">
        <v>679</v>
      </c>
      <c r="F510" s="492" t="s">
        <v>642</v>
      </c>
      <c r="G510" s="492" t="s">
        <v>647</v>
      </c>
      <c r="H510" s="493"/>
      <c r="I510" s="353"/>
      <c r="J510" s="282" t="s">
        <v>68</v>
      </c>
      <c r="K510" s="537">
        <f t="shared" ref="K510:AB510" si="264">K511</f>
        <v>0</v>
      </c>
      <c r="L510" s="537">
        <f t="shared" si="264"/>
        <v>0</v>
      </c>
      <c r="M510" s="537">
        <f t="shared" si="264"/>
        <v>793000</v>
      </c>
      <c r="N510" s="537">
        <f t="shared" si="264"/>
        <v>0</v>
      </c>
      <c r="O510" s="537">
        <f t="shared" si="264"/>
        <v>0</v>
      </c>
      <c r="P510" s="497">
        <f t="shared" si="264"/>
        <v>0</v>
      </c>
      <c r="Q510" s="497">
        <f t="shared" si="264"/>
        <v>0</v>
      </c>
      <c r="R510" s="497">
        <f t="shared" si="264"/>
        <v>0</v>
      </c>
      <c r="S510" s="497">
        <f t="shared" si="264"/>
        <v>0</v>
      </c>
      <c r="T510" s="497"/>
      <c r="U510" s="497">
        <f t="shared" si="264"/>
        <v>0</v>
      </c>
      <c r="V510" s="498">
        <f t="shared" si="264"/>
        <v>0</v>
      </c>
      <c r="W510" s="497">
        <f t="shared" si="264"/>
        <v>0</v>
      </c>
      <c r="X510" s="497">
        <f t="shared" si="264"/>
        <v>0</v>
      </c>
      <c r="Y510" s="497">
        <f t="shared" si="264"/>
        <v>0</v>
      </c>
      <c r="Z510" s="615">
        <f t="shared" si="264"/>
        <v>0</v>
      </c>
      <c r="AA510" s="615">
        <f t="shared" si="264"/>
        <v>0</v>
      </c>
      <c r="AB510" s="13">
        <f t="shared" si="264"/>
        <v>0</v>
      </c>
      <c r="AD510" s="24"/>
    </row>
    <row r="511" spans="1:30" ht="24.95" hidden="1" customHeight="1" x14ac:dyDescent="0.3">
      <c r="A511" s="182" t="s">
        <v>157</v>
      </c>
      <c r="B511" s="282" t="s">
        <v>238</v>
      </c>
      <c r="C511" s="282" t="s">
        <v>41</v>
      </c>
      <c r="D511" s="490" t="s">
        <v>28</v>
      </c>
      <c r="E511" s="490" t="s">
        <v>679</v>
      </c>
      <c r="F511" s="499" t="s">
        <v>642</v>
      </c>
      <c r="G511" s="499" t="s">
        <v>647</v>
      </c>
      <c r="H511" s="500"/>
      <c r="I511" s="353"/>
      <c r="J511" s="282" t="s">
        <v>85</v>
      </c>
      <c r="K511" s="537"/>
      <c r="L511" s="537">
        <f>M511+O511-793000</f>
        <v>0</v>
      </c>
      <c r="M511" s="537">
        <v>793000</v>
      </c>
      <c r="N511" s="537"/>
      <c r="O511" s="537"/>
      <c r="P511" s="497">
        <f>Q511+S511</f>
        <v>0</v>
      </c>
      <c r="Q511" s="497"/>
      <c r="R511" s="497"/>
      <c r="S511" s="497"/>
      <c r="T511" s="497"/>
      <c r="U511" s="497">
        <f>V511+X511</f>
        <v>0</v>
      </c>
      <c r="V511" s="497"/>
      <c r="W511" s="497"/>
      <c r="X511" s="497"/>
      <c r="Y511" s="497">
        <f>Z511+AB511</f>
        <v>0</v>
      </c>
      <c r="Z511" s="611"/>
      <c r="AA511" s="611"/>
      <c r="AB511" s="50"/>
      <c r="AD511" s="24"/>
    </row>
    <row r="512" spans="1:30" ht="24.95" hidden="1" customHeight="1" x14ac:dyDescent="0.3">
      <c r="A512" s="182" t="s">
        <v>141</v>
      </c>
      <c r="B512" s="282" t="s">
        <v>238</v>
      </c>
      <c r="C512" s="282" t="s">
        <v>41</v>
      </c>
      <c r="D512" s="490" t="s">
        <v>28</v>
      </c>
      <c r="E512" s="491" t="s">
        <v>679</v>
      </c>
      <c r="F512" s="492" t="s">
        <v>642</v>
      </c>
      <c r="G512" s="492" t="s">
        <v>647</v>
      </c>
      <c r="H512" s="493"/>
      <c r="I512" s="524">
        <v>400</v>
      </c>
      <c r="J512" s="282" t="s">
        <v>49</v>
      </c>
      <c r="K512" s="537">
        <f t="shared" ref="K512:AB512" si="265">K513</f>
        <v>0</v>
      </c>
      <c r="L512" s="537">
        <f t="shared" si="265"/>
        <v>0</v>
      </c>
      <c r="M512" s="537">
        <f t="shared" si="265"/>
        <v>0</v>
      </c>
      <c r="N512" s="537">
        <f t="shared" si="265"/>
        <v>0</v>
      </c>
      <c r="O512" s="537">
        <f t="shared" si="265"/>
        <v>0</v>
      </c>
      <c r="P512" s="497">
        <f t="shared" si="265"/>
        <v>0</v>
      </c>
      <c r="Q512" s="497">
        <f t="shared" si="265"/>
        <v>0</v>
      </c>
      <c r="R512" s="497">
        <f t="shared" si="265"/>
        <v>0</v>
      </c>
      <c r="S512" s="497">
        <f t="shared" si="265"/>
        <v>0</v>
      </c>
      <c r="T512" s="497"/>
      <c r="U512" s="497">
        <f t="shared" si="265"/>
        <v>0</v>
      </c>
      <c r="V512" s="498">
        <f t="shared" si="265"/>
        <v>0</v>
      </c>
      <c r="W512" s="497">
        <f t="shared" si="265"/>
        <v>0</v>
      </c>
      <c r="X512" s="497">
        <f t="shared" si="265"/>
        <v>0</v>
      </c>
      <c r="Y512" s="497">
        <f t="shared" si="265"/>
        <v>0</v>
      </c>
      <c r="Z512" s="615">
        <f t="shared" si="265"/>
        <v>0</v>
      </c>
      <c r="AA512" s="615">
        <f t="shared" si="265"/>
        <v>0</v>
      </c>
      <c r="AB512" s="13">
        <f t="shared" si="265"/>
        <v>0</v>
      </c>
      <c r="AD512" s="24"/>
    </row>
    <row r="513" spans="1:30" ht="34.5" hidden="1" customHeight="1" x14ac:dyDescent="0.3">
      <c r="A513" s="182" t="s">
        <v>0</v>
      </c>
      <c r="B513" s="282" t="s">
        <v>238</v>
      </c>
      <c r="C513" s="282" t="s">
        <v>41</v>
      </c>
      <c r="D513" s="490" t="s">
        <v>28</v>
      </c>
      <c r="E513" s="490" t="s">
        <v>679</v>
      </c>
      <c r="F513" s="499" t="s">
        <v>642</v>
      </c>
      <c r="G513" s="499" t="s">
        <v>647</v>
      </c>
      <c r="H513" s="500"/>
      <c r="I513" s="524">
        <v>410</v>
      </c>
      <c r="J513" s="282" t="s">
        <v>140</v>
      </c>
      <c r="K513" s="496"/>
      <c r="L513" s="496"/>
      <c r="M513" s="487"/>
      <c r="N513" s="487"/>
      <c r="O513" s="487"/>
      <c r="P513" s="497">
        <f>Q513+S513</f>
        <v>0</v>
      </c>
      <c r="Q513" s="497"/>
      <c r="R513" s="497"/>
      <c r="S513" s="497"/>
      <c r="T513" s="497"/>
      <c r="U513" s="497">
        <f>V513+X513</f>
        <v>0</v>
      </c>
      <c r="V513" s="497"/>
      <c r="W513" s="497"/>
      <c r="X513" s="497"/>
      <c r="Y513" s="497">
        <f>Z513+AB513</f>
        <v>0</v>
      </c>
      <c r="Z513" s="611"/>
      <c r="AA513" s="611"/>
      <c r="AB513" s="50"/>
      <c r="AD513" s="24"/>
    </row>
    <row r="514" spans="1:30" ht="27" hidden="1" customHeight="1" x14ac:dyDescent="0.3">
      <c r="A514" s="182"/>
      <c r="B514" s="282"/>
      <c r="C514" s="282"/>
      <c r="D514" s="490"/>
      <c r="E514" s="491"/>
      <c r="F514" s="492"/>
      <c r="G514" s="492"/>
      <c r="H514" s="493"/>
      <c r="I514" s="524"/>
      <c r="J514" s="282"/>
      <c r="K514" s="496"/>
      <c r="L514" s="496"/>
      <c r="M514" s="487"/>
      <c r="N514" s="487"/>
      <c r="O514" s="487"/>
      <c r="P514" s="229"/>
      <c r="Q514" s="229"/>
      <c r="R514" s="229"/>
      <c r="S514" s="229"/>
      <c r="T514" s="229"/>
      <c r="U514" s="229"/>
      <c r="V514" s="488"/>
      <c r="W514" s="229"/>
      <c r="X514" s="229"/>
      <c r="Y514" s="229"/>
      <c r="Z514" s="610"/>
      <c r="AA514" s="610"/>
      <c r="AB514" s="12"/>
      <c r="AD514" s="24"/>
    </row>
    <row r="515" spans="1:30" ht="24" hidden="1" customHeight="1" x14ac:dyDescent="0.3">
      <c r="A515" s="131" t="s">
        <v>163</v>
      </c>
      <c r="B515" s="207" t="s">
        <v>238</v>
      </c>
      <c r="C515" s="264" t="s">
        <v>41</v>
      </c>
      <c r="D515" s="409" t="s">
        <v>38</v>
      </c>
      <c r="E515" s="490"/>
      <c r="F515" s="499"/>
      <c r="G515" s="499"/>
      <c r="H515" s="500"/>
      <c r="I515" s="732"/>
      <c r="J515" s="538"/>
      <c r="K515" s="487">
        <f t="shared" ref="K515:AB515" si="266">K516+K538</f>
        <v>3100</v>
      </c>
      <c r="L515" s="487">
        <f t="shared" si="266"/>
        <v>1637.5</v>
      </c>
      <c r="M515" s="487">
        <f t="shared" si="266"/>
        <v>0</v>
      </c>
      <c r="N515" s="487">
        <f t="shared" si="266"/>
        <v>0</v>
      </c>
      <c r="O515" s="487">
        <f t="shared" si="266"/>
        <v>637.5</v>
      </c>
      <c r="P515" s="229">
        <f t="shared" si="266"/>
        <v>0</v>
      </c>
      <c r="Q515" s="229">
        <f t="shared" si="266"/>
        <v>0</v>
      </c>
      <c r="R515" s="229">
        <f t="shared" si="266"/>
        <v>0</v>
      </c>
      <c r="S515" s="229">
        <f t="shared" si="266"/>
        <v>0</v>
      </c>
      <c r="T515" s="229"/>
      <c r="U515" s="229">
        <f t="shared" si="266"/>
        <v>0</v>
      </c>
      <c r="V515" s="488">
        <f t="shared" si="266"/>
        <v>0</v>
      </c>
      <c r="W515" s="229">
        <f t="shared" si="266"/>
        <v>0</v>
      </c>
      <c r="X515" s="229">
        <f t="shared" si="266"/>
        <v>0</v>
      </c>
      <c r="Y515" s="229">
        <f t="shared" si="266"/>
        <v>0</v>
      </c>
      <c r="Z515" s="610">
        <f t="shared" si="266"/>
        <v>0</v>
      </c>
      <c r="AA515" s="610">
        <f t="shared" si="266"/>
        <v>0</v>
      </c>
      <c r="AB515" s="12">
        <f t="shared" si="266"/>
        <v>0</v>
      </c>
      <c r="AD515" s="24"/>
    </row>
    <row r="516" spans="1:30" ht="35.1" hidden="1" customHeight="1" x14ac:dyDescent="0.3">
      <c r="A516" s="182" t="s">
        <v>1128</v>
      </c>
      <c r="B516" s="282" t="s">
        <v>238</v>
      </c>
      <c r="C516" s="282" t="s">
        <v>41</v>
      </c>
      <c r="D516" s="490" t="s">
        <v>38</v>
      </c>
      <c r="E516" s="490" t="s">
        <v>641</v>
      </c>
      <c r="F516" s="499" t="s">
        <v>642</v>
      </c>
      <c r="G516" s="499" t="s">
        <v>643</v>
      </c>
      <c r="H516" s="500" t="s">
        <v>644</v>
      </c>
      <c r="I516" s="500" t="s">
        <v>99</v>
      </c>
      <c r="J516" s="192"/>
      <c r="K516" s="496">
        <f t="shared" ref="K516:AB516" si="267">K517</f>
        <v>600</v>
      </c>
      <c r="L516" s="496">
        <f t="shared" si="267"/>
        <v>1637.5</v>
      </c>
      <c r="M516" s="496">
        <f t="shared" si="267"/>
        <v>0</v>
      </c>
      <c r="N516" s="496">
        <f t="shared" si="267"/>
        <v>0</v>
      </c>
      <c r="O516" s="496">
        <f t="shared" si="267"/>
        <v>637.5</v>
      </c>
      <c r="P516" s="497">
        <f t="shared" si="267"/>
        <v>0</v>
      </c>
      <c r="Q516" s="497">
        <f t="shared" si="267"/>
        <v>0</v>
      </c>
      <c r="R516" s="497">
        <f t="shared" si="267"/>
        <v>0</v>
      </c>
      <c r="S516" s="497">
        <f t="shared" si="267"/>
        <v>0</v>
      </c>
      <c r="T516" s="497"/>
      <c r="U516" s="497">
        <f t="shared" si="267"/>
        <v>0</v>
      </c>
      <c r="V516" s="498">
        <f t="shared" si="267"/>
        <v>0</v>
      </c>
      <c r="W516" s="497">
        <f t="shared" si="267"/>
        <v>0</v>
      </c>
      <c r="X516" s="497">
        <f t="shared" si="267"/>
        <v>0</v>
      </c>
      <c r="Y516" s="497">
        <f t="shared" si="267"/>
        <v>0</v>
      </c>
      <c r="Z516" s="91">
        <f t="shared" si="267"/>
        <v>0</v>
      </c>
      <c r="AA516" s="91">
        <f t="shared" si="267"/>
        <v>0</v>
      </c>
      <c r="AB516" s="7">
        <f t="shared" si="267"/>
        <v>0</v>
      </c>
      <c r="AD516" s="24"/>
    </row>
    <row r="517" spans="1:30" ht="35.1" hidden="1" customHeight="1" x14ac:dyDescent="0.3">
      <c r="A517" s="181" t="s">
        <v>1195</v>
      </c>
      <c r="B517" s="282" t="s">
        <v>238</v>
      </c>
      <c r="C517" s="282" t="s">
        <v>41</v>
      </c>
      <c r="D517" s="490" t="s">
        <v>38</v>
      </c>
      <c r="E517" s="491" t="s">
        <v>653</v>
      </c>
      <c r="F517" s="492" t="s">
        <v>642</v>
      </c>
      <c r="G517" s="492" t="s">
        <v>643</v>
      </c>
      <c r="H517" s="493" t="s">
        <v>644</v>
      </c>
      <c r="I517" s="353" t="s">
        <v>162</v>
      </c>
      <c r="J517" s="282"/>
      <c r="K517" s="496">
        <f t="shared" ref="K517:AB517" si="268">K518+K534</f>
        <v>600</v>
      </c>
      <c r="L517" s="496">
        <f t="shared" si="268"/>
        <v>1637.5</v>
      </c>
      <c r="M517" s="496">
        <f t="shared" si="268"/>
        <v>0</v>
      </c>
      <c r="N517" s="496">
        <f t="shared" si="268"/>
        <v>0</v>
      </c>
      <c r="O517" s="496">
        <f t="shared" si="268"/>
        <v>637.5</v>
      </c>
      <c r="P517" s="497">
        <f t="shared" si="268"/>
        <v>0</v>
      </c>
      <c r="Q517" s="497">
        <f t="shared" si="268"/>
        <v>0</v>
      </c>
      <c r="R517" s="497">
        <f t="shared" si="268"/>
        <v>0</v>
      </c>
      <c r="S517" s="497">
        <f t="shared" si="268"/>
        <v>0</v>
      </c>
      <c r="T517" s="497"/>
      <c r="U517" s="497">
        <f t="shared" si="268"/>
        <v>0</v>
      </c>
      <c r="V517" s="498">
        <f t="shared" si="268"/>
        <v>0</v>
      </c>
      <c r="W517" s="497">
        <f t="shared" si="268"/>
        <v>0</v>
      </c>
      <c r="X517" s="497">
        <f t="shared" si="268"/>
        <v>0</v>
      </c>
      <c r="Y517" s="497">
        <f t="shared" si="268"/>
        <v>0</v>
      </c>
      <c r="Z517" s="91">
        <f t="shared" si="268"/>
        <v>0</v>
      </c>
      <c r="AA517" s="91">
        <f t="shared" si="268"/>
        <v>0</v>
      </c>
      <c r="AB517" s="7">
        <f t="shared" si="268"/>
        <v>0</v>
      </c>
      <c r="AD517" s="24"/>
    </row>
    <row r="518" spans="1:30" ht="35.1" hidden="1" customHeight="1" x14ac:dyDescent="0.3">
      <c r="A518" s="181" t="s">
        <v>356</v>
      </c>
      <c r="B518" s="282" t="s">
        <v>238</v>
      </c>
      <c r="C518" s="282" t="s">
        <v>41</v>
      </c>
      <c r="D518" s="490" t="s">
        <v>38</v>
      </c>
      <c r="E518" s="490" t="s">
        <v>653</v>
      </c>
      <c r="F518" s="499" t="s">
        <v>642</v>
      </c>
      <c r="G518" s="499" t="s">
        <v>27</v>
      </c>
      <c r="H518" s="500" t="s">
        <v>644</v>
      </c>
      <c r="I518" s="500" t="s">
        <v>303</v>
      </c>
      <c r="J518" s="282"/>
      <c r="K518" s="496">
        <f t="shared" ref="K518:AB518" si="269">K519+K522+K525+K528+K531</f>
        <v>600</v>
      </c>
      <c r="L518" s="496">
        <f t="shared" si="269"/>
        <v>1637.5</v>
      </c>
      <c r="M518" s="496">
        <f t="shared" si="269"/>
        <v>0</v>
      </c>
      <c r="N518" s="496">
        <f t="shared" si="269"/>
        <v>0</v>
      </c>
      <c r="O518" s="496">
        <f t="shared" si="269"/>
        <v>637.5</v>
      </c>
      <c r="P518" s="497">
        <f t="shared" si="269"/>
        <v>0</v>
      </c>
      <c r="Q518" s="497">
        <f t="shared" si="269"/>
        <v>0</v>
      </c>
      <c r="R518" s="497">
        <f t="shared" si="269"/>
        <v>0</v>
      </c>
      <c r="S518" s="497">
        <f t="shared" si="269"/>
        <v>0</v>
      </c>
      <c r="T518" s="497"/>
      <c r="U518" s="497">
        <f t="shared" si="269"/>
        <v>0</v>
      </c>
      <c r="V518" s="498">
        <f t="shared" si="269"/>
        <v>0</v>
      </c>
      <c r="W518" s="497">
        <f t="shared" si="269"/>
        <v>0</v>
      </c>
      <c r="X518" s="497">
        <f t="shared" si="269"/>
        <v>0</v>
      </c>
      <c r="Y518" s="497">
        <f t="shared" si="269"/>
        <v>0</v>
      </c>
      <c r="Z518" s="91">
        <f t="shared" si="269"/>
        <v>0</v>
      </c>
      <c r="AA518" s="91">
        <f t="shared" si="269"/>
        <v>0</v>
      </c>
      <c r="AB518" s="7">
        <f t="shared" si="269"/>
        <v>0</v>
      </c>
      <c r="AD518" s="24"/>
    </row>
    <row r="519" spans="1:30" ht="47.25" hidden="1" customHeight="1" x14ac:dyDescent="0.3">
      <c r="A519" s="183" t="s">
        <v>775</v>
      </c>
      <c r="B519" s="282" t="s">
        <v>238</v>
      </c>
      <c r="C519" s="282" t="s">
        <v>41</v>
      </c>
      <c r="D519" s="490" t="s">
        <v>38</v>
      </c>
      <c r="E519" s="491" t="s">
        <v>653</v>
      </c>
      <c r="F519" s="492" t="s">
        <v>642</v>
      </c>
      <c r="G519" s="492" t="s">
        <v>27</v>
      </c>
      <c r="H519" s="493" t="s">
        <v>1014</v>
      </c>
      <c r="I519" s="500" t="s">
        <v>216</v>
      </c>
      <c r="J519" s="282"/>
      <c r="K519" s="496">
        <f t="shared" ref="K519:U520" si="270">K520</f>
        <v>300</v>
      </c>
      <c r="L519" s="496">
        <f t="shared" si="270"/>
        <v>293.5</v>
      </c>
      <c r="M519" s="496">
        <f t="shared" si="270"/>
        <v>0</v>
      </c>
      <c r="N519" s="496">
        <f t="shared" si="270"/>
        <v>0</v>
      </c>
      <c r="O519" s="496">
        <f t="shared" si="270"/>
        <v>293.5</v>
      </c>
      <c r="P519" s="497">
        <f t="shared" si="270"/>
        <v>0</v>
      </c>
      <c r="Q519" s="497">
        <f t="shared" si="270"/>
        <v>0</v>
      </c>
      <c r="R519" s="497">
        <f t="shared" si="270"/>
        <v>0</v>
      </c>
      <c r="S519" s="497">
        <f t="shared" si="270"/>
        <v>0</v>
      </c>
      <c r="T519" s="497"/>
      <c r="U519" s="497">
        <f t="shared" si="270"/>
        <v>0</v>
      </c>
      <c r="V519" s="498">
        <f t="shared" ref="V519:AB520" si="271">V520</f>
        <v>0</v>
      </c>
      <c r="W519" s="497">
        <f t="shared" si="271"/>
        <v>0</v>
      </c>
      <c r="X519" s="497">
        <f t="shared" si="271"/>
        <v>0</v>
      </c>
      <c r="Y519" s="497">
        <f t="shared" si="271"/>
        <v>0</v>
      </c>
      <c r="Z519" s="91">
        <f t="shared" si="271"/>
        <v>0</v>
      </c>
      <c r="AA519" s="91">
        <f t="shared" si="271"/>
        <v>0</v>
      </c>
      <c r="AB519" s="7">
        <f t="shared" si="271"/>
        <v>0</v>
      </c>
      <c r="AD519" s="24"/>
    </row>
    <row r="520" spans="1:30" ht="35.1" hidden="1" customHeight="1" x14ac:dyDescent="0.3">
      <c r="A520" s="181" t="s">
        <v>107</v>
      </c>
      <c r="B520" s="282" t="s">
        <v>238</v>
      </c>
      <c r="C520" s="282" t="s">
        <v>41</v>
      </c>
      <c r="D520" s="490" t="s">
        <v>38</v>
      </c>
      <c r="E520" s="490" t="s">
        <v>653</v>
      </c>
      <c r="F520" s="499" t="s">
        <v>642</v>
      </c>
      <c r="G520" s="499" t="s">
        <v>27</v>
      </c>
      <c r="H520" s="500" t="s">
        <v>1014</v>
      </c>
      <c r="I520" s="500" t="s">
        <v>216</v>
      </c>
      <c r="J520" s="282" t="s">
        <v>80</v>
      </c>
      <c r="K520" s="496">
        <f t="shared" si="270"/>
        <v>300</v>
      </c>
      <c r="L520" s="496">
        <f t="shared" si="270"/>
        <v>293.5</v>
      </c>
      <c r="M520" s="496">
        <f t="shared" si="270"/>
        <v>0</v>
      </c>
      <c r="N520" s="496">
        <f t="shared" si="270"/>
        <v>0</v>
      </c>
      <c r="O520" s="496">
        <f t="shared" si="270"/>
        <v>293.5</v>
      </c>
      <c r="P520" s="497">
        <f t="shared" si="270"/>
        <v>0</v>
      </c>
      <c r="Q520" s="497">
        <f t="shared" si="270"/>
        <v>0</v>
      </c>
      <c r="R520" s="497">
        <f t="shared" si="270"/>
        <v>0</v>
      </c>
      <c r="S520" s="497">
        <f t="shared" si="270"/>
        <v>0</v>
      </c>
      <c r="T520" s="497"/>
      <c r="U520" s="497">
        <f t="shared" si="270"/>
        <v>0</v>
      </c>
      <c r="V520" s="498">
        <f t="shared" si="271"/>
        <v>0</v>
      </c>
      <c r="W520" s="497">
        <f t="shared" si="271"/>
        <v>0</v>
      </c>
      <c r="X520" s="497">
        <f t="shared" si="271"/>
        <v>0</v>
      </c>
      <c r="Y520" s="497">
        <f t="shared" si="271"/>
        <v>0</v>
      </c>
      <c r="Z520" s="91">
        <f t="shared" si="271"/>
        <v>0</v>
      </c>
      <c r="AA520" s="91">
        <f t="shared" si="271"/>
        <v>0</v>
      </c>
      <c r="AB520" s="7">
        <f t="shared" si="271"/>
        <v>0</v>
      </c>
      <c r="AD520" s="24"/>
    </row>
    <row r="521" spans="1:30" ht="35.1" hidden="1" customHeight="1" x14ac:dyDescent="0.3">
      <c r="A521" s="181" t="s">
        <v>152</v>
      </c>
      <c r="B521" s="282" t="s">
        <v>238</v>
      </c>
      <c r="C521" s="282" t="s">
        <v>41</v>
      </c>
      <c r="D521" s="490" t="s">
        <v>38</v>
      </c>
      <c r="E521" s="491" t="s">
        <v>653</v>
      </c>
      <c r="F521" s="492" t="s">
        <v>642</v>
      </c>
      <c r="G521" s="492" t="s">
        <v>27</v>
      </c>
      <c r="H521" s="493" t="s">
        <v>1014</v>
      </c>
      <c r="I521" s="500" t="s">
        <v>216</v>
      </c>
      <c r="J521" s="282" t="s">
        <v>82</v>
      </c>
      <c r="K521" s="496">
        <v>300</v>
      </c>
      <c r="L521" s="496">
        <v>293.5</v>
      </c>
      <c r="M521" s="496"/>
      <c r="N521" s="496"/>
      <c r="O521" s="496">
        <v>293.5</v>
      </c>
      <c r="P521" s="497"/>
      <c r="Q521" s="497"/>
      <c r="R521" s="497"/>
      <c r="S521" s="497"/>
      <c r="T521" s="497"/>
      <c r="U521" s="497"/>
      <c r="V521" s="497"/>
      <c r="W521" s="497"/>
      <c r="X521" s="497"/>
      <c r="Y521" s="497"/>
      <c r="Z521" s="611"/>
      <c r="AA521" s="611"/>
      <c r="AB521" s="50"/>
      <c r="AD521" s="24"/>
    </row>
    <row r="522" spans="1:30" ht="35.1" hidden="1" customHeight="1" x14ac:dyDescent="0.3">
      <c r="A522" s="183" t="s">
        <v>355</v>
      </c>
      <c r="B522" s="282" t="s">
        <v>238</v>
      </c>
      <c r="C522" s="282" t="s">
        <v>41</v>
      </c>
      <c r="D522" s="490" t="s">
        <v>38</v>
      </c>
      <c r="E522" s="490" t="s">
        <v>653</v>
      </c>
      <c r="F522" s="499" t="s">
        <v>642</v>
      </c>
      <c r="G522" s="499" t="s">
        <v>27</v>
      </c>
      <c r="H522" s="500" t="s">
        <v>1015</v>
      </c>
      <c r="I522" s="500" t="s">
        <v>217</v>
      </c>
      <c r="J522" s="282"/>
      <c r="K522" s="496">
        <f t="shared" ref="K522:U523" si="272">K523</f>
        <v>50</v>
      </c>
      <c r="L522" s="496">
        <f t="shared" si="272"/>
        <v>88</v>
      </c>
      <c r="M522" s="496">
        <f t="shared" si="272"/>
        <v>0</v>
      </c>
      <c r="N522" s="496">
        <f t="shared" si="272"/>
        <v>0</v>
      </c>
      <c r="O522" s="496">
        <f t="shared" si="272"/>
        <v>88</v>
      </c>
      <c r="P522" s="497">
        <f t="shared" si="272"/>
        <v>0</v>
      </c>
      <c r="Q522" s="497">
        <f t="shared" si="272"/>
        <v>0</v>
      </c>
      <c r="R522" s="497">
        <f t="shared" si="272"/>
        <v>0</v>
      </c>
      <c r="S522" s="497">
        <f t="shared" si="272"/>
        <v>0</v>
      </c>
      <c r="T522" s="497"/>
      <c r="U522" s="497">
        <f t="shared" si="272"/>
        <v>0</v>
      </c>
      <c r="V522" s="498">
        <f t="shared" ref="V522:AB523" si="273">V523</f>
        <v>0</v>
      </c>
      <c r="W522" s="497">
        <f t="shared" si="273"/>
        <v>0</v>
      </c>
      <c r="X522" s="497">
        <f t="shared" si="273"/>
        <v>0</v>
      </c>
      <c r="Y522" s="497">
        <f t="shared" si="273"/>
        <v>0</v>
      </c>
      <c r="Z522" s="91">
        <f t="shared" si="273"/>
        <v>0</v>
      </c>
      <c r="AA522" s="91">
        <f t="shared" si="273"/>
        <v>0</v>
      </c>
      <c r="AB522" s="7">
        <f t="shared" si="273"/>
        <v>0</v>
      </c>
      <c r="AD522" s="24"/>
    </row>
    <row r="523" spans="1:30" ht="35.1" hidden="1" customHeight="1" x14ac:dyDescent="0.3">
      <c r="A523" s="181" t="s">
        <v>107</v>
      </c>
      <c r="B523" s="282" t="s">
        <v>238</v>
      </c>
      <c r="C523" s="282" t="s">
        <v>41</v>
      </c>
      <c r="D523" s="490" t="s">
        <v>38</v>
      </c>
      <c r="E523" s="491" t="s">
        <v>653</v>
      </c>
      <c r="F523" s="492" t="s">
        <v>642</v>
      </c>
      <c r="G523" s="492" t="s">
        <v>27</v>
      </c>
      <c r="H523" s="493" t="s">
        <v>1015</v>
      </c>
      <c r="I523" s="500" t="s">
        <v>217</v>
      </c>
      <c r="J523" s="282" t="s">
        <v>80</v>
      </c>
      <c r="K523" s="496">
        <f t="shared" si="272"/>
        <v>50</v>
      </c>
      <c r="L523" s="496">
        <f t="shared" si="272"/>
        <v>88</v>
      </c>
      <c r="M523" s="496">
        <f t="shared" si="272"/>
        <v>0</v>
      </c>
      <c r="N523" s="496">
        <f t="shared" si="272"/>
        <v>0</v>
      </c>
      <c r="O523" s="496">
        <f t="shared" si="272"/>
        <v>88</v>
      </c>
      <c r="P523" s="497">
        <f t="shared" si="272"/>
        <v>0</v>
      </c>
      <c r="Q523" s="497">
        <f t="shared" si="272"/>
        <v>0</v>
      </c>
      <c r="R523" s="497">
        <f t="shared" si="272"/>
        <v>0</v>
      </c>
      <c r="S523" s="497">
        <f t="shared" si="272"/>
        <v>0</v>
      </c>
      <c r="T523" s="497"/>
      <c r="U523" s="497">
        <f t="shared" si="272"/>
        <v>0</v>
      </c>
      <c r="V523" s="498">
        <f t="shared" si="273"/>
        <v>0</v>
      </c>
      <c r="W523" s="497">
        <f t="shared" si="273"/>
        <v>0</v>
      </c>
      <c r="X523" s="497">
        <f t="shared" si="273"/>
        <v>0</v>
      </c>
      <c r="Y523" s="497">
        <f t="shared" si="273"/>
        <v>0</v>
      </c>
      <c r="Z523" s="91">
        <f t="shared" si="273"/>
        <v>0</v>
      </c>
      <c r="AA523" s="91">
        <f t="shared" si="273"/>
        <v>0</v>
      </c>
      <c r="AB523" s="7">
        <f t="shared" si="273"/>
        <v>0</v>
      </c>
      <c r="AD523" s="24"/>
    </row>
    <row r="524" spans="1:30" ht="35.1" hidden="1" customHeight="1" x14ac:dyDescent="0.3">
      <c r="A524" s="181" t="s">
        <v>152</v>
      </c>
      <c r="B524" s="282" t="s">
        <v>238</v>
      </c>
      <c r="C524" s="282" t="s">
        <v>41</v>
      </c>
      <c r="D524" s="490" t="s">
        <v>38</v>
      </c>
      <c r="E524" s="490" t="s">
        <v>653</v>
      </c>
      <c r="F524" s="499" t="s">
        <v>642</v>
      </c>
      <c r="G524" s="499" t="s">
        <v>27</v>
      </c>
      <c r="H524" s="500" t="s">
        <v>1015</v>
      </c>
      <c r="I524" s="500" t="s">
        <v>217</v>
      </c>
      <c r="J524" s="282" t="s">
        <v>82</v>
      </c>
      <c r="K524" s="496">
        <v>50</v>
      </c>
      <c r="L524" s="496">
        <v>88</v>
      </c>
      <c r="M524" s="496"/>
      <c r="N524" s="496"/>
      <c r="O524" s="496">
        <v>88</v>
      </c>
      <c r="P524" s="497">
        <f>Q524+S524</f>
        <v>0</v>
      </c>
      <c r="Q524" s="497"/>
      <c r="R524" s="497"/>
      <c r="S524" s="497"/>
      <c r="T524" s="497"/>
      <c r="U524" s="497">
        <f>V524+X524</f>
        <v>0</v>
      </c>
      <c r="V524" s="497"/>
      <c r="W524" s="497"/>
      <c r="X524" s="497"/>
      <c r="Y524" s="497">
        <f>Z524+AB524</f>
        <v>0</v>
      </c>
      <c r="Z524" s="611"/>
      <c r="AA524" s="611"/>
      <c r="AB524" s="50"/>
      <c r="AD524" s="24"/>
    </row>
    <row r="525" spans="1:30" ht="35.1" hidden="1" customHeight="1" x14ac:dyDescent="0.3">
      <c r="A525" s="190" t="s">
        <v>353</v>
      </c>
      <c r="B525" s="282" t="s">
        <v>238</v>
      </c>
      <c r="C525" s="282" t="s">
        <v>41</v>
      </c>
      <c r="D525" s="490" t="s">
        <v>38</v>
      </c>
      <c r="E525" s="491" t="s">
        <v>653</v>
      </c>
      <c r="F525" s="492" t="s">
        <v>642</v>
      </c>
      <c r="G525" s="492" t="s">
        <v>27</v>
      </c>
      <c r="H525" s="493" t="s">
        <v>1016</v>
      </c>
      <c r="I525" s="500" t="s">
        <v>218</v>
      </c>
      <c r="J525" s="282"/>
      <c r="K525" s="496">
        <f t="shared" ref="K525:U526" si="274">K526</f>
        <v>0</v>
      </c>
      <c r="L525" s="496">
        <f t="shared" si="274"/>
        <v>0</v>
      </c>
      <c r="M525" s="496">
        <f t="shared" si="274"/>
        <v>0</v>
      </c>
      <c r="N525" s="496">
        <f t="shared" si="274"/>
        <v>0</v>
      </c>
      <c r="O525" s="496">
        <f t="shared" si="274"/>
        <v>0</v>
      </c>
      <c r="P525" s="497">
        <f t="shared" si="274"/>
        <v>0</v>
      </c>
      <c r="Q525" s="497">
        <f t="shared" si="274"/>
        <v>0</v>
      </c>
      <c r="R525" s="497">
        <f t="shared" si="274"/>
        <v>0</v>
      </c>
      <c r="S525" s="497">
        <f t="shared" si="274"/>
        <v>0</v>
      </c>
      <c r="T525" s="497"/>
      <c r="U525" s="497">
        <f t="shared" si="274"/>
        <v>0</v>
      </c>
      <c r="V525" s="498">
        <f t="shared" ref="V525:AB526" si="275">V526</f>
        <v>0</v>
      </c>
      <c r="W525" s="497">
        <f t="shared" si="275"/>
        <v>0</v>
      </c>
      <c r="X525" s="497">
        <f t="shared" si="275"/>
        <v>0</v>
      </c>
      <c r="Y525" s="497">
        <f t="shared" si="275"/>
        <v>0</v>
      </c>
      <c r="Z525" s="91">
        <f t="shared" si="275"/>
        <v>0</v>
      </c>
      <c r="AA525" s="91">
        <f t="shared" si="275"/>
        <v>0</v>
      </c>
      <c r="AB525" s="7">
        <f t="shared" si="275"/>
        <v>0</v>
      </c>
      <c r="AD525" s="24"/>
    </row>
    <row r="526" spans="1:30" ht="35.1" hidden="1" customHeight="1" x14ac:dyDescent="0.3">
      <c r="A526" s="181" t="s">
        <v>107</v>
      </c>
      <c r="B526" s="282" t="s">
        <v>238</v>
      </c>
      <c r="C526" s="282" t="s">
        <v>41</v>
      </c>
      <c r="D526" s="490" t="s">
        <v>38</v>
      </c>
      <c r="E526" s="490" t="s">
        <v>653</v>
      </c>
      <c r="F526" s="499" t="s">
        <v>642</v>
      </c>
      <c r="G526" s="499" t="s">
        <v>27</v>
      </c>
      <c r="H526" s="500" t="s">
        <v>1016</v>
      </c>
      <c r="I526" s="500" t="s">
        <v>218</v>
      </c>
      <c r="J526" s="282" t="s">
        <v>80</v>
      </c>
      <c r="K526" s="496">
        <f t="shared" si="274"/>
        <v>0</v>
      </c>
      <c r="L526" s="496">
        <f t="shared" si="274"/>
        <v>0</v>
      </c>
      <c r="M526" s="496">
        <f t="shared" si="274"/>
        <v>0</v>
      </c>
      <c r="N526" s="496">
        <f t="shared" si="274"/>
        <v>0</v>
      </c>
      <c r="O526" s="496">
        <f t="shared" si="274"/>
        <v>0</v>
      </c>
      <c r="P526" s="497">
        <f t="shared" si="274"/>
        <v>0</v>
      </c>
      <c r="Q526" s="497">
        <f t="shared" si="274"/>
        <v>0</v>
      </c>
      <c r="R526" s="497">
        <f t="shared" si="274"/>
        <v>0</v>
      </c>
      <c r="S526" s="497">
        <f t="shared" si="274"/>
        <v>0</v>
      </c>
      <c r="T526" s="497"/>
      <c r="U526" s="497">
        <f t="shared" si="274"/>
        <v>0</v>
      </c>
      <c r="V526" s="498">
        <f t="shared" si="275"/>
        <v>0</v>
      </c>
      <c r="W526" s="497">
        <f t="shared" si="275"/>
        <v>0</v>
      </c>
      <c r="X526" s="497">
        <f t="shared" si="275"/>
        <v>0</v>
      </c>
      <c r="Y526" s="497">
        <f t="shared" si="275"/>
        <v>0</v>
      </c>
      <c r="Z526" s="91">
        <f t="shared" si="275"/>
        <v>0</v>
      </c>
      <c r="AA526" s="91">
        <f t="shared" si="275"/>
        <v>0</v>
      </c>
      <c r="AB526" s="7">
        <f t="shared" si="275"/>
        <v>0</v>
      </c>
      <c r="AD526" s="24"/>
    </row>
    <row r="527" spans="1:30" ht="35.1" hidden="1" customHeight="1" x14ac:dyDescent="0.3">
      <c r="A527" s="181" t="s">
        <v>152</v>
      </c>
      <c r="B527" s="282" t="s">
        <v>238</v>
      </c>
      <c r="C527" s="282" t="s">
        <v>41</v>
      </c>
      <c r="D527" s="490" t="s">
        <v>38</v>
      </c>
      <c r="E527" s="490" t="s">
        <v>653</v>
      </c>
      <c r="F527" s="499" t="s">
        <v>642</v>
      </c>
      <c r="G527" s="499" t="s">
        <v>27</v>
      </c>
      <c r="H527" s="500" t="s">
        <v>1016</v>
      </c>
      <c r="I527" s="500" t="s">
        <v>218</v>
      </c>
      <c r="J527" s="282" t="s">
        <v>82</v>
      </c>
      <c r="K527" s="496"/>
      <c r="L527" s="496"/>
      <c r="M527" s="496"/>
      <c r="N527" s="496"/>
      <c r="O527" s="496"/>
      <c r="P527" s="497">
        <f>Q527+S527</f>
        <v>0</v>
      </c>
      <c r="Q527" s="497"/>
      <c r="R527" s="497"/>
      <c r="S527" s="497"/>
      <c r="T527" s="497"/>
      <c r="U527" s="497">
        <f>V527+X527</f>
        <v>0</v>
      </c>
      <c r="V527" s="497"/>
      <c r="W527" s="497"/>
      <c r="X527" s="497"/>
      <c r="Y527" s="497">
        <f>Z527+AB527</f>
        <v>0</v>
      </c>
      <c r="Z527" s="611"/>
      <c r="AA527" s="611"/>
      <c r="AB527" s="50"/>
      <c r="AD527" s="24"/>
    </row>
    <row r="528" spans="1:30" ht="24.95" hidden="1" customHeight="1" x14ac:dyDescent="0.3">
      <c r="A528" s="187" t="s">
        <v>352</v>
      </c>
      <c r="B528" s="282" t="s">
        <v>238</v>
      </c>
      <c r="C528" s="282" t="s">
        <v>41</v>
      </c>
      <c r="D528" s="490" t="s">
        <v>38</v>
      </c>
      <c r="E528" s="490" t="s">
        <v>653</v>
      </c>
      <c r="F528" s="499" t="s">
        <v>642</v>
      </c>
      <c r="G528" s="499" t="s">
        <v>27</v>
      </c>
      <c r="H528" s="500" t="s">
        <v>1017</v>
      </c>
      <c r="I528" s="500" t="s">
        <v>219</v>
      </c>
      <c r="J528" s="282"/>
      <c r="K528" s="496">
        <f t="shared" ref="K528:U529" si="276">K529</f>
        <v>0</v>
      </c>
      <c r="L528" s="496">
        <f t="shared" si="276"/>
        <v>0</v>
      </c>
      <c r="M528" s="496">
        <f t="shared" si="276"/>
        <v>0</v>
      </c>
      <c r="N528" s="496">
        <f t="shared" si="276"/>
        <v>0</v>
      </c>
      <c r="O528" s="496">
        <f t="shared" si="276"/>
        <v>0</v>
      </c>
      <c r="P528" s="497">
        <f t="shared" si="276"/>
        <v>0</v>
      </c>
      <c r="Q528" s="497">
        <f t="shared" si="276"/>
        <v>0</v>
      </c>
      <c r="R528" s="497">
        <f t="shared" si="276"/>
        <v>0</v>
      </c>
      <c r="S528" s="497">
        <f t="shared" si="276"/>
        <v>0</v>
      </c>
      <c r="T528" s="497"/>
      <c r="U528" s="497">
        <f t="shared" si="276"/>
        <v>0</v>
      </c>
      <c r="V528" s="498">
        <f t="shared" ref="V528:AB529" si="277">V529</f>
        <v>0</v>
      </c>
      <c r="W528" s="497">
        <f t="shared" si="277"/>
        <v>0</v>
      </c>
      <c r="X528" s="497">
        <f t="shared" si="277"/>
        <v>0</v>
      </c>
      <c r="Y528" s="497">
        <f t="shared" si="277"/>
        <v>0</v>
      </c>
      <c r="Z528" s="91">
        <f t="shared" si="277"/>
        <v>0</v>
      </c>
      <c r="AA528" s="91">
        <f t="shared" si="277"/>
        <v>0</v>
      </c>
      <c r="AB528" s="7">
        <f t="shared" si="277"/>
        <v>0</v>
      </c>
      <c r="AD528" s="24"/>
    </row>
    <row r="529" spans="1:30" ht="35.1" hidden="1" customHeight="1" x14ac:dyDescent="0.3">
      <c r="A529" s="181" t="s">
        <v>107</v>
      </c>
      <c r="B529" s="282" t="s">
        <v>238</v>
      </c>
      <c r="C529" s="282" t="s">
        <v>41</v>
      </c>
      <c r="D529" s="490" t="s">
        <v>38</v>
      </c>
      <c r="E529" s="491" t="s">
        <v>653</v>
      </c>
      <c r="F529" s="492" t="s">
        <v>642</v>
      </c>
      <c r="G529" s="492" t="s">
        <v>27</v>
      </c>
      <c r="H529" s="493" t="s">
        <v>1017</v>
      </c>
      <c r="I529" s="500" t="s">
        <v>219</v>
      </c>
      <c r="J529" s="282" t="s">
        <v>80</v>
      </c>
      <c r="K529" s="496">
        <f t="shared" si="276"/>
        <v>0</v>
      </c>
      <c r="L529" s="496">
        <f t="shared" si="276"/>
        <v>0</v>
      </c>
      <c r="M529" s="496">
        <f t="shared" si="276"/>
        <v>0</v>
      </c>
      <c r="N529" s="496">
        <f t="shared" si="276"/>
        <v>0</v>
      </c>
      <c r="O529" s="496">
        <f t="shared" si="276"/>
        <v>0</v>
      </c>
      <c r="P529" s="497">
        <f t="shared" si="276"/>
        <v>0</v>
      </c>
      <c r="Q529" s="497">
        <f t="shared" si="276"/>
        <v>0</v>
      </c>
      <c r="R529" s="497">
        <f t="shared" si="276"/>
        <v>0</v>
      </c>
      <c r="S529" s="497">
        <f t="shared" si="276"/>
        <v>0</v>
      </c>
      <c r="T529" s="497"/>
      <c r="U529" s="497">
        <f t="shared" si="276"/>
        <v>0</v>
      </c>
      <c r="V529" s="498">
        <f t="shared" si="277"/>
        <v>0</v>
      </c>
      <c r="W529" s="497">
        <f t="shared" si="277"/>
        <v>0</v>
      </c>
      <c r="X529" s="497">
        <f t="shared" si="277"/>
        <v>0</v>
      </c>
      <c r="Y529" s="497">
        <f t="shared" si="277"/>
        <v>0</v>
      </c>
      <c r="Z529" s="91">
        <f t="shared" si="277"/>
        <v>0</v>
      </c>
      <c r="AA529" s="91">
        <f t="shared" si="277"/>
        <v>0</v>
      </c>
      <c r="AB529" s="7">
        <f t="shared" si="277"/>
        <v>0</v>
      </c>
      <c r="AD529" s="24"/>
    </row>
    <row r="530" spans="1:30" ht="35.1" hidden="1" customHeight="1" x14ac:dyDescent="0.3">
      <c r="A530" s="181" t="s">
        <v>152</v>
      </c>
      <c r="B530" s="282" t="s">
        <v>238</v>
      </c>
      <c r="C530" s="282" t="s">
        <v>41</v>
      </c>
      <c r="D530" s="490" t="s">
        <v>38</v>
      </c>
      <c r="E530" s="490" t="s">
        <v>653</v>
      </c>
      <c r="F530" s="499" t="s">
        <v>642</v>
      </c>
      <c r="G530" s="499" t="s">
        <v>27</v>
      </c>
      <c r="H530" s="500" t="s">
        <v>1017</v>
      </c>
      <c r="I530" s="500" t="s">
        <v>219</v>
      </c>
      <c r="J530" s="282" t="s">
        <v>82</v>
      </c>
      <c r="K530" s="496"/>
      <c r="L530" s="496"/>
      <c r="M530" s="496"/>
      <c r="N530" s="496"/>
      <c r="O530" s="496"/>
      <c r="P530" s="497">
        <f>Q530+S530</f>
        <v>0</v>
      </c>
      <c r="Q530" s="497"/>
      <c r="R530" s="497"/>
      <c r="S530" s="497"/>
      <c r="T530" s="497"/>
      <c r="U530" s="497">
        <f>V530+X530</f>
        <v>0</v>
      </c>
      <c r="V530" s="497"/>
      <c r="W530" s="497"/>
      <c r="X530" s="497"/>
      <c r="Y530" s="497">
        <f>Z530+AB530</f>
        <v>0</v>
      </c>
      <c r="Z530" s="611"/>
      <c r="AA530" s="611"/>
      <c r="AB530" s="50"/>
      <c r="AD530" s="24"/>
    </row>
    <row r="531" spans="1:30" ht="35.1" hidden="1" customHeight="1" x14ac:dyDescent="0.3">
      <c r="A531" s="183" t="s">
        <v>351</v>
      </c>
      <c r="B531" s="282" t="s">
        <v>238</v>
      </c>
      <c r="C531" s="282" t="s">
        <v>41</v>
      </c>
      <c r="D531" s="490" t="s">
        <v>38</v>
      </c>
      <c r="E531" s="491" t="s">
        <v>653</v>
      </c>
      <c r="F531" s="492" t="s">
        <v>642</v>
      </c>
      <c r="G531" s="492" t="s">
        <v>27</v>
      </c>
      <c r="H531" s="493" t="s">
        <v>1018</v>
      </c>
      <c r="I531" s="353" t="s">
        <v>220</v>
      </c>
      <c r="J531" s="282"/>
      <c r="K531" s="496">
        <f t="shared" ref="K531:U532" si="278">K532</f>
        <v>250</v>
      </c>
      <c r="L531" s="496">
        <f t="shared" si="278"/>
        <v>1256</v>
      </c>
      <c r="M531" s="496">
        <f t="shared" si="278"/>
        <v>0</v>
      </c>
      <c r="N531" s="496">
        <f t="shared" si="278"/>
        <v>0</v>
      </c>
      <c r="O531" s="496">
        <f t="shared" si="278"/>
        <v>256</v>
      </c>
      <c r="P531" s="497">
        <f t="shared" si="278"/>
        <v>0</v>
      </c>
      <c r="Q531" s="497">
        <f t="shared" si="278"/>
        <v>0</v>
      </c>
      <c r="R531" s="497">
        <f t="shared" si="278"/>
        <v>0</v>
      </c>
      <c r="S531" s="497">
        <f t="shared" si="278"/>
        <v>0</v>
      </c>
      <c r="T531" s="497"/>
      <c r="U531" s="497">
        <f t="shared" si="278"/>
        <v>0</v>
      </c>
      <c r="V531" s="498">
        <f t="shared" ref="V531:AB532" si="279">V532</f>
        <v>0</v>
      </c>
      <c r="W531" s="497">
        <f t="shared" si="279"/>
        <v>0</v>
      </c>
      <c r="X531" s="497">
        <f t="shared" si="279"/>
        <v>0</v>
      </c>
      <c r="Y531" s="497">
        <f t="shared" si="279"/>
        <v>0</v>
      </c>
      <c r="Z531" s="91">
        <f t="shared" si="279"/>
        <v>0</v>
      </c>
      <c r="AA531" s="91">
        <f t="shared" si="279"/>
        <v>0</v>
      </c>
      <c r="AB531" s="7">
        <f t="shared" si="279"/>
        <v>0</v>
      </c>
      <c r="AD531" s="24"/>
    </row>
    <row r="532" spans="1:30" ht="35.1" hidden="1" customHeight="1" x14ac:dyDescent="0.3">
      <c r="A532" s="181" t="s">
        <v>107</v>
      </c>
      <c r="B532" s="282" t="s">
        <v>238</v>
      </c>
      <c r="C532" s="282" t="s">
        <v>41</v>
      </c>
      <c r="D532" s="490" t="s">
        <v>38</v>
      </c>
      <c r="E532" s="490" t="s">
        <v>653</v>
      </c>
      <c r="F532" s="499" t="s">
        <v>642</v>
      </c>
      <c r="G532" s="499" t="s">
        <v>27</v>
      </c>
      <c r="H532" s="500" t="s">
        <v>1018</v>
      </c>
      <c r="I532" s="353" t="s">
        <v>220</v>
      </c>
      <c r="J532" s="282" t="s">
        <v>80</v>
      </c>
      <c r="K532" s="496">
        <f t="shared" si="278"/>
        <v>250</v>
      </c>
      <c r="L532" s="496">
        <f t="shared" si="278"/>
        <v>1256</v>
      </c>
      <c r="M532" s="496">
        <f t="shared" si="278"/>
        <v>0</v>
      </c>
      <c r="N532" s="496">
        <f t="shared" si="278"/>
        <v>0</v>
      </c>
      <c r="O532" s="496">
        <f t="shared" si="278"/>
        <v>256</v>
      </c>
      <c r="P532" s="497">
        <f t="shared" si="278"/>
        <v>0</v>
      </c>
      <c r="Q532" s="497">
        <f t="shared" si="278"/>
        <v>0</v>
      </c>
      <c r="R532" s="497">
        <f t="shared" si="278"/>
        <v>0</v>
      </c>
      <c r="S532" s="497">
        <f t="shared" si="278"/>
        <v>0</v>
      </c>
      <c r="T532" s="497"/>
      <c r="U532" s="497">
        <f t="shared" si="278"/>
        <v>0</v>
      </c>
      <c r="V532" s="498">
        <f t="shared" si="279"/>
        <v>0</v>
      </c>
      <c r="W532" s="497">
        <f t="shared" si="279"/>
        <v>0</v>
      </c>
      <c r="X532" s="497">
        <f t="shared" si="279"/>
        <v>0</v>
      </c>
      <c r="Y532" s="497">
        <f t="shared" si="279"/>
        <v>0</v>
      </c>
      <c r="Z532" s="91">
        <f t="shared" si="279"/>
        <v>0</v>
      </c>
      <c r="AA532" s="91">
        <f t="shared" si="279"/>
        <v>0</v>
      </c>
      <c r="AB532" s="7">
        <f t="shared" si="279"/>
        <v>0</v>
      </c>
      <c r="AD532" s="24"/>
    </row>
    <row r="533" spans="1:30" ht="35.1" hidden="1" customHeight="1" x14ac:dyDescent="0.3">
      <c r="A533" s="181" t="s">
        <v>152</v>
      </c>
      <c r="B533" s="282" t="s">
        <v>238</v>
      </c>
      <c r="C533" s="282" t="s">
        <v>41</v>
      </c>
      <c r="D533" s="490" t="s">
        <v>38</v>
      </c>
      <c r="E533" s="490" t="s">
        <v>653</v>
      </c>
      <c r="F533" s="499" t="s">
        <v>642</v>
      </c>
      <c r="G533" s="499" t="s">
        <v>27</v>
      </c>
      <c r="H533" s="500" t="s">
        <v>1018</v>
      </c>
      <c r="I533" s="353" t="s">
        <v>220</v>
      </c>
      <c r="J533" s="282" t="s">
        <v>82</v>
      </c>
      <c r="K533" s="496">
        <f>300-50</f>
        <v>250</v>
      </c>
      <c r="L533" s="496">
        <f>256+1000</f>
        <v>1256</v>
      </c>
      <c r="M533" s="496"/>
      <c r="N533" s="496"/>
      <c r="O533" s="496">
        <v>256</v>
      </c>
      <c r="P533" s="497">
        <f>Q533+S533</f>
        <v>0</v>
      </c>
      <c r="Q533" s="497"/>
      <c r="R533" s="497"/>
      <c r="S533" s="497"/>
      <c r="T533" s="497"/>
      <c r="U533" s="497">
        <f>V533+X533</f>
        <v>0</v>
      </c>
      <c r="V533" s="497"/>
      <c r="W533" s="497"/>
      <c r="X533" s="497"/>
      <c r="Y533" s="497"/>
      <c r="Z533" s="611"/>
      <c r="AA533" s="611"/>
      <c r="AB533" s="50"/>
      <c r="AD533" s="24"/>
    </row>
    <row r="534" spans="1:30" ht="66.95" hidden="1" customHeight="1" x14ac:dyDescent="0.3">
      <c r="A534" s="181" t="s">
        <v>1099</v>
      </c>
      <c r="B534" s="282" t="s">
        <v>238</v>
      </c>
      <c r="C534" s="282" t="s">
        <v>41</v>
      </c>
      <c r="D534" s="490" t="s">
        <v>38</v>
      </c>
      <c r="E534" s="490" t="s">
        <v>653</v>
      </c>
      <c r="F534" s="499" t="s">
        <v>642</v>
      </c>
      <c r="G534" s="499" t="s">
        <v>647</v>
      </c>
      <c r="H534" s="500" t="s">
        <v>644</v>
      </c>
      <c r="I534" s="353" t="s">
        <v>273</v>
      </c>
      <c r="J534" s="282"/>
      <c r="K534" s="496">
        <f t="shared" ref="K534:U536" si="280">K535</f>
        <v>0</v>
      </c>
      <c r="L534" s="496">
        <f t="shared" si="280"/>
        <v>0</v>
      </c>
      <c r="M534" s="496">
        <f t="shared" si="280"/>
        <v>0</v>
      </c>
      <c r="N534" s="496">
        <f t="shared" si="280"/>
        <v>0</v>
      </c>
      <c r="O534" s="496">
        <f t="shared" si="280"/>
        <v>0</v>
      </c>
      <c r="P534" s="497">
        <f t="shared" si="280"/>
        <v>0</v>
      </c>
      <c r="Q534" s="497">
        <f t="shared" si="280"/>
        <v>0</v>
      </c>
      <c r="R534" s="497">
        <f t="shared" si="280"/>
        <v>0</v>
      </c>
      <c r="S534" s="497">
        <f t="shared" si="280"/>
        <v>0</v>
      </c>
      <c r="T534" s="497"/>
      <c r="U534" s="497">
        <f t="shared" si="280"/>
        <v>0</v>
      </c>
      <c r="V534" s="498">
        <f t="shared" ref="V534:AB536" si="281">V535</f>
        <v>0</v>
      </c>
      <c r="W534" s="497">
        <f t="shared" si="281"/>
        <v>0</v>
      </c>
      <c r="X534" s="497">
        <f t="shared" si="281"/>
        <v>0</v>
      </c>
      <c r="Y534" s="497">
        <f t="shared" si="281"/>
        <v>0</v>
      </c>
      <c r="Z534" s="91">
        <f t="shared" si="281"/>
        <v>0</v>
      </c>
      <c r="AA534" s="91">
        <f t="shared" si="281"/>
        <v>0</v>
      </c>
      <c r="AB534" s="7">
        <f t="shared" si="281"/>
        <v>0</v>
      </c>
      <c r="AD534" s="24"/>
    </row>
    <row r="535" spans="1:30" ht="116.25" hidden="1" customHeight="1" x14ac:dyDescent="0.3">
      <c r="A535" s="181" t="s">
        <v>797</v>
      </c>
      <c r="B535" s="282" t="s">
        <v>238</v>
      </c>
      <c r="C535" s="282" t="s">
        <v>41</v>
      </c>
      <c r="D535" s="490" t="s">
        <v>38</v>
      </c>
      <c r="E535" s="491" t="s">
        <v>653</v>
      </c>
      <c r="F535" s="492" t="s">
        <v>642</v>
      </c>
      <c r="G535" s="492" t="s">
        <v>647</v>
      </c>
      <c r="H535" s="493"/>
      <c r="I535" s="353" t="s">
        <v>274</v>
      </c>
      <c r="J535" s="282"/>
      <c r="K535" s="496">
        <f t="shared" si="280"/>
        <v>0</v>
      </c>
      <c r="L535" s="496">
        <f t="shared" si="280"/>
        <v>0</v>
      </c>
      <c r="M535" s="496">
        <f t="shared" si="280"/>
        <v>0</v>
      </c>
      <c r="N535" s="496">
        <f t="shared" si="280"/>
        <v>0</v>
      </c>
      <c r="O535" s="496">
        <f t="shared" si="280"/>
        <v>0</v>
      </c>
      <c r="P535" s="497">
        <f t="shared" si="280"/>
        <v>0</v>
      </c>
      <c r="Q535" s="497">
        <f t="shared" si="280"/>
        <v>0</v>
      </c>
      <c r="R535" s="497">
        <f t="shared" si="280"/>
        <v>0</v>
      </c>
      <c r="S535" s="497">
        <f t="shared" si="280"/>
        <v>0</v>
      </c>
      <c r="T535" s="497"/>
      <c r="U535" s="497">
        <f t="shared" si="280"/>
        <v>0</v>
      </c>
      <c r="V535" s="498">
        <f t="shared" si="281"/>
        <v>0</v>
      </c>
      <c r="W535" s="497">
        <f t="shared" si="281"/>
        <v>0</v>
      </c>
      <c r="X535" s="497">
        <f t="shared" si="281"/>
        <v>0</v>
      </c>
      <c r="Y535" s="497">
        <f t="shared" si="281"/>
        <v>0</v>
      </c>
      <c r="Z535" s="91">
        <f t="shared" si="281"/>
        <v>0</v>
      </c>
      <c r="AA535" s="91">
        <f t="shared" si="281"/>
        <v>0</v>
      </c>
      <c r="AB535" s="7">
        <f t="shared" si="281"/>
        <v>0</v>
      </c>
      <c r="AD535" s="24"/>
    </row>
    <row r="536" spans="1:30" ht="35.1" hidden="1" customHeight="1" x14ac:dyDescent="0.3">
      <c r="A536" s="181" t="s">
        <v>107</v>
      </c>
      <c r="B536" s="282" t="s">
        <v>238</v>
      </c>
      <c r="C536" s="282" t="s">
        <v>41</v>
      </c>
      <c r="D536" s="490" t="s">
        <v>38</v>
      </c>
      <c r="E536" s="490" t="s">
        <v>653</v>
      </c>
      <c r="F536" s="499" t="s">
        <v>642</v>
      </c>
      <c r="G536" s="499" t="s">
        <v>647</v>
      </c>
      <c r="H536" s="500"/>
      <c r="I536" s="353" t="s">
        <v>274</v>
      </c>
      <c r="J536" s="194" t="s">
        <v>80</v>
      </c>
      <c r="K536" s="496">
        <f t="shared" si="280"/>
        <v>0</v>
      </c>
      <c r="L536" s="496">
        <f t="shared" si="280"/>
        <v>0</v>
      </c>
      <c r="M536" s="496">
        <f t="shared" si="280"/>
        <v>0</v>
      </c>
      <c r="N536" s="496">
        <f t="shared" si="280"/>
        <v>0</v>
      </c>
      <c r="O536" s="496">
        <f t="shared" si="280"/>
        <v>0</v>
      </c>
      <c r="P536" s="497">
        <f t="shared" si="280"/>
        <v>0</v>
      </c>
      <c r="Q536" s="497">
        <f t="shared" si="280"/>
        <v>0</v>
      </c>
      <c r="R536" s="497">
        <f t="shared" si="280"/>
        <v>0</v>
      </c>
      <c r="S536" s="497">
        <f t="shared" si="280"/>
        <v>0</v>
      </c>
      <c r="T536" s="497"/>
      <c r="U536" s="497">
        <f t="shared" si="280"/>
        <v>0</v>
      </c>
      <c r="V536" s="498">
        <f t="shared" si="281"/>
        <v>0</v>
      </c>
      <c r="W536" s="497">
        <f t="shared" si="281"/>
        <v>0</v>
      </c>
      <c r="X536" s="497">
        <f t="shared" si="281"/>
        <v>0</v>
      </c>
      <c r="Y536" s="497">
        <f t="shared" si="281"/>
        <v>0</v>
      </c>
      <c r="Z536" s="91">
        <f t="shared" si="281"/>
        <v>0</v>
      </c>
      <c r="AA536" s="91">
        <f t="shared" si="281"/>
        <v>0</v>
      </c>
      <c r="AB536" s="7">
        <f t="shared" si="281"/>
        <v>0</v>
      </c>
      <c r="AD536" s="24"/>
    </row>
    <row r="537" spans="1:30" ht="35.1" hidden="1" customHeight="1" x14ac:dyDescent="0.3">
      <c r="A537" s="181" t="s">
        <v>152</v>
      </c>
      <c r="B537" s="282" t="s">
        <v>238</v>
      </c>
      <c r="C537" s="282" t="s">
        <v>41</v>
      </c>
      <c r="D537" s="490" t="s">
        <v>38</v>
      </c>
      <c r="E537" s="490" t="s">
        <v>653</v>
      </c>
      <c r="F537" s="499" t="s">
        <v>642</v>
      </c>
      <c r="G537" s="499" t="s">
        <v>647</v>
      </c>
      <c r="H537" s="500"/>
      <c r="I537" s="353" t="s">
        <v>274</v>
      </c>
      <c r="J537" s="194" t="s">
        <v>82</v>
      </c>
      <c r="K537" s="496"/>
      <c r="L537" s="496"/>
      <c r="M537" s="496"/>
      <c r="N537" s="496"/>
      <c r="O537" s="496"/>
      <c r="P537" s="497">
        <f>Q537+S537</f>
        <v>0</v>
      </c>
      <c r="Q537" s="497"/>
      <c r="R537" s="497"/>
      <c r="S537" s="497"/>
      <c r="T537" s="497"/>
      <c r="U537" s="497">
        <f>V537+X537</f>
        <v>0</v>
      </c>
      <c r="V537" s="497"/>
      <c r="W537" s="497"/>
      <c r="X537" s="497"/>
      <c r="Y537" s="497">
        <f>Z537+AB537</f>
        <v>0</v>
      </c>
      <c r="Z537" s="611"/>
      <c r="AA537" s="611"/>
      <c r="AB537" s="50"/>
      <c r="AD537" s="24"/>
    </row>
    <row r="538" spans="1:30" ht="24.95" hidden="1" customHeight="1" x14ac:dyDescent="0.3">
      <c r="A538" s="181" t="s">
        <v>232</v>
      </c>
      <c r="B538" s="194">
        <v>900</v>
      </c>
      <c r="C538" s="282" t="s">
        <v>41</v>
      </c>
      <c r="D538" s="490" t="s">
        <v>38</v>
      </c>
      <c r="E538" s="490" t="s">
        <v>649</v>
      </c>
      <c r="F538" s="499" t="s">
        <v>642</v>
      </c>
      <c r="G538" s="499" t="s">
        <v>643</v>
      </c>
      <c r="H538" s="500" t="s">
        <v>644</v>
      </c>
      <c r="I538" s="524" t="s">
        <v>499</v>
      </c>
      <c r="J538" s="282"/>
      <c r="K538" s="496">
        <f t="shared" ref="K538:U541" si="282">K539</f>
        <v>2500</v>
      </c>
      <c r="L538" s="496">
        <f t="shared" si="282"/>
        <v>0</v>
      </c>
      <c r="M538" s="496">
        <f t="shared" si="282"/>
        <v>0</v>
      </c>
      <c r="N538" s="496">
        <f t="shared" si="282"/>
        <v>0</v>
      </c>
      <c r="O538" s="496">
        <f t="shared" si="282"/>
        <v>0</v>
      </c>
      <c r="P538" s="497">
        <f t="shared" si="282"/>
        <v>0</v>
      </c>
      <c r="Q538" s="497">
        <f t="shared" si="282"/>
        <v>0</v>
      </c>
      <c r="R538" s="497">
        <f t="shared" si="282"/>
        <v>0</v>
      </c>
      <c r="S538" s="497">
        <f t="shared" si="282"/>
        <v>0</v>
      </c>
      <c r="T538" s="497"/>
      <c r="U538" s="497">
        <f t="shared" si="282"/>
        <v>0</v>
      </c>
      <c r="V538" s="498">
        <f t="shared" ref="V538:AB541" si="283">V539</f>
        <v>0</v>
      </c>
      <c r="W538" s="497">
        <f t="shared" si="283"/>
        <v>0</v>
      </c>
      <c r="X538" s="497">
        <f t="shared" si="283"/>
        <v>0</v>
      </c>
      <c r="Y538" s="497">
        <f t="shared" si="283"/>
        <v>0</v>
      </c>
      <c r="Z538" s="91">
        <f t="shared" si="283"/>
        <v>0</v>
      </c>
      <c r="AA538" s="91">
        <f t="shared" si="283"/>
        <v>0</v>
      </c>
      <c r="AB538" s="7">
        <f t="shared" si="283"/>
        <v>0</v>
      </c>
      <c r="AD538" s="24"/>
    </row>
    <row r="539" spans="1:30" ht="20.25" hidden="1" customHeight="1" x14ac:dyDescent="0.3">
      <c r="A539" s="181" t="s">
        <v>36</v>
      </c>
      <c r="B539" s="194">
        <v>900</v>
      </c>
      <c r="C539" s="282" t="s">
        <v>41</v>
      </c>
      <c r="D539" s="490" t="s">
        <v>38</v>
      </c>
      <c r="E539" s="491" t="s">
        <v>649</v>
      </c>
      <c r="F539" s="492" t="s">
        <v>488</v>
      </c>
      <c r="G539" s="492" t="s">
        <v>643</v>
      </c>
      <c r="H539" s="493" t="s">
        <v>644</v>
      </c>
      <c r="I539" s="506" t="s">
        <v>108</v>
      </c>
      <c r="J539" s="507"/>
      <c r="K539" s="496">
        <f t="shared" si="282"/>
        <v>2500</v>
      </c>
      <c r="L539" s="496">
        <f t="shared" si="282"/>
        <v>0</v>
      </c>
      <c r="M539" s="496">
        <f t="shared" si="282"/>
        <v>0</v>
      </c>
      <c r="N539" s="496">
        <f t="shared" si="282"/>
        <v>0</v>
      </c>
      <c r="O539" s="496">
        <f t="shared" si="282"/>
        <v>0</v>
      </c>
      <c r="P539" s="497">
        <f t="shared" si="282"/>
        <v>0</v>
      </c>
      <c r="Q539" s="497">
        <f t="shared" si="282"/>
        <v>0</v>
      </c>
      <c r="R539" s="497">
        <f t="shared" si="282"/>
        <v>0</v>
      </c>
      <c r="S539" s="497">
        <f t="shared" si="282"/>
        <v>0</v>
      </c>
      <c r="T539" s="497"/>
      <c r="U539" s="497">
        <f t="shared" si="282"/>
        <v>0</v>
      </c>
      <c r="V539" s="498">
        <f t="shared" si="283"/>
        <v>0</v>
      </c>
      <c r="W539" s="497">
        <f t="shared" si="283"/>
        <v>0</v>
      </c>
      <c r="X539" s="497">
        <f t="shared" si="283"/>
        <v>0</v>
      </c>
      <c r="Y539" s="497">
        <f t="shared" si="283"/>
        <v>0</v>
      </c>
      <c r="Z539" s="91">
        <f t="shared" si="283"/>
        <v>0</v>
      </c>
      <c r="AA539" s="91">
        <f t="shared" si="283"/>
        <v>0</v>
      </c>
      <c r="AB539" s="7">
        <f t="shared" si="283"/>
        <v>0</v>
      </c>
      <c r="AD539" s="24"/>
    </row>
    <row r="540" spans="1:30" ht="36.75" hidden="1" customHeight="1" x14ac:dyDescent="0.3">
      <c r="A540" s="181" t="s">
        <v>1156</v>
      </c>
      <c r="B540" s="282" t="s">
        <v>238</v>
      </c>
      <c r="C540" s="282" t="s">
        <v>41</v>
      </c>
      <c r="D540" s="490" t="s">
        <v>38</v>
      </c>
      <c r="E540" s="490" t="s">
        <v>649</v>
      </c>
      <c r="F540" s="499" t="s">
        <v>488</v>
      </c>
      <c r="G540" s="499" t="s">
        <v>643</v>
      </c>
      <c r="H540" s="500" t="s">
        <v>900</v>
      </c>
      <c r="I540" s="353"/>
      <c r="J540" s="194"/>
      <c r="K540" s="496">
        <f t="shared" si="282"/>
        <v>2500</v>
      </c>
      <c r="L540" s="496">
        <f t="shared" si="282"/>
        <v>0</v>
      </c>
      <c r="M540" s="496">
        <f t="shared" si="282"/>
        <v>0</v>
      </c>
      <c r="N540" s="496">
        <f t="shared" si="282"/>
        <v>0</v>
      </c>
      <c r="O540" s="496">
        <f t="shared" si="282"/>
        <v>0</v>
      </c>
      <c r="P540" s="497">
        <f t="shared" si="282"/>
        <v>0</v>
      </c>
      <c r="Q540" s="497">
        <f t="shared" si="282"/>
        <v>0</v>
      </c>
      <c r="R540" s="497">
        <f t="shared" si="282"/>
        <v>0</v>
      </c>
      <c r="S540" s="497">
        <f t="shared" si="282"/>
        <v>0</v>
      </c>
      <c r="T540" s="497"/>
      <c r="U540" s="497">
        <f t="shared" si="282"/>
        <v>0</v>
      </c>
      <c r="V540" s="498">
        <f t="shared" si="283"/>
        <v>0</v>
      </c>
      <c r="W540" s="497">
        <f t="shared" si="283"/>
        <v>0</v>
      </c>
      <c r="X540" s="497">
        <f t="shared" si="283"/>
        <v>0</v>
      </c>
      <c r="Y540" s="497">
        <f t="shared" si="283"/>
        <v>0</v>
      </c>
      <c r="Z540" s="91">
        <f t="shared" si="283"/>
        <v>0</v>
      </c>
      <c r="AA540" s="91">
        <f t="shared" si="283"/>
        <v>0</v>
      </c>
      <c r="AB540" s="7">
        <f t="shared" si="283"/>
        <v>0</v>
      </c>
      <c r="AD540" s="24"/>
    </row>
    <row r="541" spans="1:30" ht="35.1" hidden="1" customHeight="1" x14ac:dyDescent="0.3">
      <c r="A541" s="181" t="s">
        <v>107</v>
      </c>
      <c r="B541" s="282" t="s">
        <v>238</v>
      </c>
      <c r="C541" s="282" t="s">
        <v>41</v>
      </c>
      <c r="D541" s="490" t="s">
        <v>38</v>
      </c>
      <c r="E541" s="491" t="s">
        <v>649</v>
      </c>
      <c r="F541" s="492" t="s">
        <v>488</v>
      </c>
      <c r="G541" s="492" t="s">
        <v>643</v>
      </c>
      <c r="H541" s="493" t="s">
        <v>900</v>
      </c>
      <c r="I541" s="504"/>
      <c r="J541" s="523" t="s">
        <v>80</v>
      </c>
      <c r="K541" s="496">
        <f t="shared" si="282"/>
        <v>2500</v>
      </c>
      <c r="L541" s="496">
        <f t="shared" si="282"/>
        <v>0</v>
      </c>
      <c r="M541" s="496">
        <f t="shared" si="282"/>
        <v>0</v>
      </c>
      <c r="N541" s="496">
        <f t="shared" si="282"/>
        <v>0</v>
      </c>
      <c r="O541" s="496">
        <f t="shared" si="282"/>
        <v>0</v>
      </c>
      <c r="P541" s="497">
        <f t="shared" si="282"/>
        <v>0</v>
      </c>
      <c r="Q541" s="497">
        <f t="shared" si="282"/>
        <v>0</v>
      </c>
      <c r="R541" s="497">
        <f t="shared" si="282"/>
        <v>0</v>
      </c>
      <c r="S541" s="497">
        <f t="shared" si="282"/>
        <v>0</v>
      </c>
      <c r="T541" s="497"/>
      <c r="U541" s="497">
        <f t="shared" si="282"/>
        <v>0</v>
      </c>
      <c r="V541" s="498">
        <f t="shared" si="283"/>
        <v>0</v>
      </c>
      <c r="W541" s="497">
        <f t="shared" si="283"/>
        <v>0</v>
      </c>
      <c r="X541" s="497">
        <f t="shared" si="283"/>
        <v>0</v>
      </c>
      <c r="Y541" s="497">
        <f t="shared" si="283"/>
        <v>0</v>
      </c>
      <c r="Z541" s="91">
        <f t="shared" si="283"/>
        <v>0</v>
      </c>
      <c r="AA541" s="91">
        <f t="shared" si="283"/>
        <v>0</v>
      </c>
      <c r="AB541" s="7">
        <f t="shared" si="283"/>
        <v>0</v>
      </c>
      <c r="AD541" s="24"/>
    </row>
    <row r="542" spans="1:30" ht="35.1" hidden="1" customHeight="1" x14ac:dyDescent="0.3">
      <c r="A542" s="181" t="s">
        <v>152</v>
      </c>
      <c r="B542" s="282" t="s">
        <v>238</v>
      </c>
      <c r="C542" s="282" t="s">
        <v>41</v>
      </c>
      <c r="D542" s="490" t="s">
        <v>38</v>
      </c>
      <c r="E542" s="490" t="s">
        <v>649</v>
      </c>
      <c r="F542" s="499" t="s">
        <v>488</v>
      </c>
      <c r="G542" s="499" t="s">
        <v>643</v>
      </c>
      <c r="H542" s="500" t="s">
        <v>900</v>
      </c>
      <c r="I542" s="353"/>
      <c r="J542" s="194" t="s">
        <v>82</v>
      </c>
      <c r="K542" s="496">
        <f>1500+1000</f>
        <v>2500</v>
      </c>
      <c r="L542" s="496"/>
      <c r="M542" s="496"/>
      <c r="N542" s="496"/>
      <c r="O542" s="496"/>
      <c r="P542" s="497">
        <f>Q542+S542</f>
        <v>0</v>
      </c>
      <c r="Q542" s="497"/>
      <c r="R542" s="497"/>
      <c r="S542" s="497"/>
      <c r="T542" s="497"/>
      <c r="U542" s="497">
        <f>V542+X542</f>
        <v>0</v>
      </c>
      <c r="V542" s="497"/>
      <c r="W542" s="497"/>
      <c r="X542" s="497"/>
      <c r="Y542" s="497">
        <f>Z542+AB542</f>
        <v>0</v>
      </c>
      <c r="Z542" s="611"/>
      <c r="AA542" s="611"/>
      <c r="AB542" s="50"/>
      <c r="AD542" s="24"/>
    </row>
    <row r="543" spans="1:30" ht="29.25" hidden="1" customHeight="1" x14ac:dyDescent="0.3">
      <c r="A543" s="181"/>
      <c r="B543" s="282"/>
      <c r="C543" s="282"/>
      <c r="D543" s="490"/>
      <c r="E543" s="491"/>
      <c r="F543" s="492"/>
      <c r="G543" s="492"/>
      <c r="H543" s="493"/>
      <c r="I543" s="506"/>
      <c r="J543" s="510"/>
      <c r="K543" s="496"/>
      <c r="L543" s="496"/>
      <c r="M543" s="496"/>
      <c r="N543" s="496"/>
      <c r="O543" s="496"/>
      <c r="P543" s="497"/>
      <c r="Q543" s="497"/>
      <c r="R543" s="497"/>
      <c r="S543" s="497"/>
      <c r="T543" s="497"/>
      <c r="U543" s="497"/>
      <c r="V543" s="498"/>
      <c r="W543" s="497"/>
      <c r="X543" s="497"/>
      <c r="Y543" s="497"/>
      <c r="Z543" s="91"/>
      <c r="AA543" s="91"/>
      <c r="AB543" s="7"/>
      <c r="AD543" s="24"/>
    </row>
    <row r="544" spans="1:30" ht="30.75" customHeight="1" x14ac:dyDescent="0.3">
      <c r="A544" s="131" t="s">
        <v>67</v>
      </c>
      <c r="B544" s="207" t="s">
        <v>238</v>
      </c>
      <c r="C544" s="207" t="s">
        <v>34</v>
      </c>
      <c r="D544" s="208"/>
      <c r="E544" s="490"/>
      <c r="F544" s="499"/>
      <c r="G544" s="499"/>
      <c r="H544" s="500"/>
      <c r="I544" s="210"/>
      <c r="J544" s="207"/>
      <c r="K544" s="487">
        <f t="shared" ref="K544:AB544" si="284">K556+K569+K545</f>
        <v>2945.5</v>
      </c>
      <c r="L544" s="487">
        <f t="shared" si="284"/>
        <v>1704</v>
      </c>
      <c r="M544" s="487">
        <f t="shared" si="284"/>
        <v>1578.4</v>
      </c>
      <c r="N544" s="487">
        <f t="shared" si="284"/>
        <v>0</v>
      </c>
      <c r="O544" s="487">
        <f t="shared" si="284"/>
        <v>125</v>
      </c>
      <c r="P544" s="229">
        <f t="shared" si="284"/>
        <v>2312946.46</v>
      </c>
      <c r="Q544" s="229">
        <f t="shared" si="284"/>
        <v>2312946.46</v>
      </c>
      <c r="R544" s="229">
        <f t="shared" si="284"/>
        <v>0</v>
      </c>
      <c r="S544" s="229">
        <f t="shared" si="284"/>
        <v>0</v>
      </c>
      <c r="T544" s="229"/>
      <c r="U544" s="229">
        <f t="shared" si="284"/>
        <v>2405581.6399999997</v>
      </c>
      <c r="V544" s="489">
        <f t="shared" si="284"/>
        <v>2405581.6399999997</v>
      </c>
      <c r="W544" s="229">
        <f t="shared" si="284"/>
        <v>0</v>
      </c>
      <c r="X544" s="229">
        <f t="shared" si="284"/>
        <v>0</v>
      </c>
      <c r="Y544" s="229">
        <f t="shared" si="284"/>
        <v>2501883.12</v>
      </c>
      <c r="Z544" s="610">
        <f t="shared" si="284"/>
        <v>2501883.12</v>
      </c>
      <c r="AA544" s="610">
        <f t="shared" si="284"/>
        <v>0</v>
      </c>
      <c r="AB544" s="12">
        <f t="shared" si="284"/>
        <v>0</v>
      </c>
      <c r="AD544" s="24"/>
    </row>
    <row r="545" spans="1:30" ht="35.25" hidden="1" customHeight="1" x14ac:dyDescent="0.3">
      <c r="A545" s="131" t="s">
        <v>258</v>
      </c>
      <c r="B545" s="207" t="s">
        <v>238</v>
      </c>
      <c r="C545" s="207" t="s">
        <v>34</v>
      </c>
      <c r="D545" s="208" t="s">
        <v>41</v>
      </c>
      <c r="E545" s="491"/>
      <c r="F545" s="492"/>
      <c r="G545" s="492"/>
      <c r="H545" s="493"/>
      <c r="I545" s="709"/>
      <c r="J545" s="514"/>
      <c r="K545" s="487">
        <f t="shared" ref="K545:U546" si="285">K546</f>
        <v>42.099999999999994</v>
      </c>
      <c r="L545" s="487">
        <f t="shared" si="285"/>
        <v>5.6</v>
      </c>
      <c r="M545" s="487">
        <f t="shared" si="285"/>
        <v>0</v>
      </c>
      <c r="N545" s="487">
        <f t="shared" si="285"/>
        <v>0</v>
      </c>
      <c r="O545" s="487">
        <f t="shared" si="285"/>
        <v>5</v>
      </c>
      <c r="P545" s="229">
        <f t="shared" si="285"/>
        <v>0</v>
      </c>
      <c r="Q545" s="229">
        <f t="shared" si="285"/>
        <v>0</v>
      </c>
      <c r="R545" s="229">
        <f t="shared" si="285"/>
        <v>0</v>
      </c>
      <c r="S545" s="229">
        <f t="shared" si="285"/>
        <v>0</v>
      </c>
      <c r="T545" s="229"/>
      <c r="U545" s="229">
        <f t="shared" si="285"/>
        <v>0</v>
      </c>
      <c r="V545" s="489">
        <f t="shared" ref="V545:AB546" si="286">V546</f>
        <v>0</v>
      </c>
      <c r="W545" s="229">
        <f t="shared" si="286"/>
        <v>0</v>
      </c>
      <c r="X545" s="229">
        <f t="shared" si="286"/>
        <v>0</v>
      </c>
      <c r="Y545" s="229">
        <f t="shared" si="286"/>
        <v>0</v>
      </c>
      <c r="Z545" s="610">
        <f t="shared" si="286"/>
        <v>0</v>
      </c>
      <c r="AA545" s="610">
        <f t="shared" si="286"/>
        <v>0</v>
      </c>
      <c r="AB545" s="12">
        <f t="shared" si="286"/>
        <v>0</v>
      </c>
      <c r="AD545" s="24"/>
    </row>
    <row r="546" spans="1:30" ht="38.25" hidden="1" customHeight="1" x14ac:dyDescent="0.3">
      <c r="A546" s="182" t="s">
        <v>1128</v>
      </c>
      <c r="B546" s="282" t="s">
        <v>238</v>
      </c>
      <c r="C546" s="282" t="s">
        <v>34</v>
      </c>
      <c r="D546" s="490" t="s">
        <v>41</v>
      </c>
      <c r="E546" s="490" t="s">
        <v>641</v>
      </c>
      <c r="F546" s="499" t="s">
        <v>642</v>
      </c>
      <c r="G546" s="499" t="s">
        <v>643</v>
      </c>
      <c r="H546" s="500" t="s">
        <v>644</v>
      </c>
      <c r="I546" s="353" t="s">
        <v>99</v>
      </c>
      <c r="J546" s="282"/>
      <c r="K546" s="496">
        <f t="shared" si="285"/>
        <v>42.099999999999994</v>
      </c>
      <c r="L546" s="496">
        <f t="shared" si="285"/>
        <v>5.6</v>
      </c>
      <c r="M546" s="496">
        <f t="shared" si="285"/>
        <v>0</v>
      </c>
      <c r="N546" s="496">
        <f t="shared" si="285"/>
        <v>0</v>
      </c>
      <c r="O546" s="496">
        <f t="shared" si="285"/>
        <v>5</v>
      </c>
      <c r="P546" s="497">
        <f t="shared" si="285"/>
        <v>0</v>
      </c>
      <c r="Q546" s="497">
        <f t="shared" si="285"/>
        <v>0</v>
      </c>
      <c r="R546" s="497">
        <f t="shared" si="285"/>
        <v>0</v>
      </c>
      <c r="S546" s="497">
        <f t="shared" si="285"/>
        <v>0</v>
      </c>
      <c r="T546" s="497"/>
      <c r="U546" s="497">
        <f t="shared" si="285"/>
        <v>0</v>
      </c>
      <c r="V546" s="505">
        <f t="shared" si="286"/>
        <v>0</v>
      </c>
      <c r="W546" s="497">
        <f t="shared" si="286"/>
        <v>0</v>
      </c>
      <c r="X546" s="497">
        <f t="shared" si="286"/>
        <v>0</v>
      </c>
      <c r="Y546" s="497">
        <f t="shared" si="286"/>
        <v>0</v>
      </c>
      <c r="Z546" s="91">
        <f t="shared" si="286"/>
        <v>0</v>
      </c>
      <c r="AA546" s="91">
        <f t="shared" si="286"/>
        <v>0</v>
      </c>
      <c r="AB546" s="7">
        <f t="shared" si="286"/>
        <v>0</v>
      </c>
      <c r="AD546" s="24"/>
    </row>
    <row r="547" spans="1:30" ht="35.1" hidden="1" customHeight="1" x14ac:dyDescent="0.3">
      <c r="A547" s="181" t="s">
        <v>1194</v>
      </c>
      <c r="B547" s="194">
        <v>900</v>
      </c>
      <c r="C547" s="282" t="s">
        <v>34</v>
      </c>
      <c r="D547" s="511" t="s">
        <v>41</v>
      </c>
      <c r="E547" s="351" t="s">
        <v>721</v>
      </c>
      <c r="F547" s="352" t="s">
        <v>642</v>
      </c>
      <c r="G547" s="352" t="s">
        <v>643</v>
      </c>
      <c r="H547" s="500" t="s">
        <v>644</v>
      </c>
      <c r="I547" s="353" t="s">
        <v>116</v>
      </c>
      <c r="J547" s="282"/>
      <c r="K547" s="496">
        <f t="shared" ref="K547:AB547" si="287">K552+K548</f>
        <v>42.099999999999994</v>
      </c>
      <c r="L547" s="496">
        <f t="shared" si="287"/>
        <v>5.6</v>
      </c>
      <c r="M547" s="496">
        <f t="shared" si="287"/>
        <v>0</v>
      </c>
      <c r="N547" s="496">
        <f t="shared" si="287"/>
        <v>0</v>
      </c>
      <c r="O547" s="496">
        <f t="shared" si="287"/>
        <v>5</v>
      </c>
      <c r="P547" s="497">
        <f t="shared" si="287"/>
        <v>0</v>
      </c>
      <c r="Q547" s="497">
        <f t="shared" si="287"/>
        <v>0</v>
      </c>
      <c r="R547" s="497">
        <f t="shared" si="287"/>
        <v>0</v>
      </c>
      <c r="S547" s="497">
        <f t="shared" si="287"/>
        <v>0</v>
      </c>
      <c r="T547" s="497"/>
      <c r="U547" s="497">
        <f t="shared" si="287"/>
        <v>0</v>
      </c>
      <c r="V547" s="505">
        <f t="shared" si="287"/>
        <v>0</v>
      </c>
      <c r="W547" s="497">
        <f t="shared" si="287"/>
        <v>0</v>
      </c>
      <c r="X547" s="497">
        <f t="shared" si="287"/>
        <v>0</v>
      </c>
      <c r="Y547" s="497">
        <f t="shared" si="287"/>
        <v>0</v>
      </c>
      <c r="Z547" s="91">
        <f t="shared" si="287"/>
        <v>0</v>
      </c>
      <c r="AA547" s="91">
        <f t="shared" si="287"/>
        <v>0</v>
      </c>
      <c r="AB547" s="7">
        <f t="shared" si="287"/>
        <v>0</v>
      </c>
      <c r="AD547" s="24"/>
    </row>
    <row r="548" spans="1:30" ht="35.1" hidden="1" customHeight="1" x14ac:dyDescent="0.3">
      <c r="A548" s="181" t="s">
        <v>787</v>
      </c>
      <c r="B548" s="194">
        <v>900</v>
      </c>
      <c r="C548" s="282" t="s">
        <v>34</v>
      </c>
      <c r="D548" s="490" t="s">
        <v>41</v>
      </c>
      <c r="E548" s="490" t="s">
        <v>721</v>
      </c>
      <c r="F548" s="499" t="s">
        <v>642</v>
      </c>
      <c r="G548" s="499" t="s">
        <v>38</v>
      </c>
      <c r="H548" s="500" t="s">
        <v>644</v>
      </c>
      <c r="I548" s="353" t="s">
        <v>516</v>
      </c>
      <c r="J548" s="282"/>
      <c r="K548" s="496">
        <f t="shared" ref="K548:U550" si="288">K549</f>
        <v>9.8000000000000007</v>
      </c>
      <c r="L548" s="496">
        <f t="shared" si="288"/>
        <v>5.6</v>
      </c>
      <c r="M548" s="496">
        <f t="shared" si="288"/>
        <v>0</v>
      </c>
      <c r="N548" s="496">
        <f t="shared" si="288"/>
        <v>0</v>
      </c>
      <c r="O548" s="496">
        <f t="shared" si="288"/>
        <v>5</v>
      </c>
      <c r="P548" s="497">
        <f t="shared" si="288"/>
        <v>0</v>
      </c>
      <c r="Q548" s="497">
        <f t="shared" si="288"/>
        <v>0</v>
      </c>
      <c r="R548" s="497">
        <f t="shared" si="288"/>
        <v>0</v>
      </c>
      <c r="S548" s="497">
        <f t="shared" si="288"/>
        <v>0</v>
      </c>
      <c r="T548" s="497"/>
      <c r="U548" s="497">
        <f t="shared" si="288"/>
        <v>0</v>
      </c>
      <c r="V548" s="505">
        <f t="shared" ref="V548:AB550" si="289">V549</f>
        <v>0</v>
      </c>
      <c r="W548" s="497">
        <f t="shared" si="289"/>
        <v>0</v>
      </c>
      <c r="X548" s="497">
        <f t="shared" si="289"/>
        <v>0</v>
      </c>
      <c r="Y548" s="497">
        <f t="shared" si="289"/>
        <v>0</v>
      </c>
      <c r="Z548" s="91">
        <f t="shared" si="289"/>
        <v>0</v>
      </c>
      <c r="AA548" s="91">
        <f t="shared" si="289"/>
        <v>0</v>
      </c>
      <c r="AB548" s="7">
        <f t="shared" si="289"/>
        <v>0</v>
      </c>
      <c r="AD548" s="24"/>
    </row>
    <row r="549" spans="1:30" ht="35.1" hidden="1" customHeight="1" x14ac:dyDescent="0.3">
      <c r="A549" s="181" t="s">
        <v>902</v>
      </c>
      <c r="B549" s="194">
        <v>900</v>
      </c>
      <c r="C549" s="282" t="s">
        <v>34</v>
      </c>
      <c r="D549" s="512" t="s">
        <v>41</v>
      </c>
      <c r="E549" s="491" t="s">
        <v>721</v>
      </c>
      <c r="F549" s="492" t="s">
        <v>642</v>
      </c>
      <c r="G549" s="492" t="s">
        <v>38</v>
      </c>
      <c r="H549" s="493" t="s">
        <v>1236</v>
      </c>
      <c r="I549" s="353" t="s">
        <v>515</v>
      </c>
      <c r="J549" s="282"/>
      <c r="K549" s="496">
        <f t="shared" si="288"/>
        <v>9.8000000000000007</v>
      </c>
      <c r="L549" s="496">
        <f t="shared" si="288"/>
        <v>5.6</v>
      </c>
      <c r="M549" s="496">
        <f t="shared" si="288"/>
        <v>0</v>
      </c>
      <c r="N549" s="496">
        <f t="shared" si="288"/>
        <v>0</v>
      </c>
      <c r="O549" s="496">
        <f t="shared" si="288"/>
        <v>5</v>
      </c>
      <c r="P549" s="497">
        <f t="shared" si="288"/>
        <v>0</v>
      </c>
      <c r="Q549" s="497">
        <f t="shared" si="288"/>
        <v>0</v>
      </c>
      <c r="R549" s="497">
        <f t="shared" si="288"/>
        <v>0</v>
      </c>
      <c r="S549" s="497">
        <f t="shared" si="288"/>
        <v>0</v>
      </c>
      <c r="T549" s="497"/>
      <c r="U549" s="497">
        <f t="shared" si="288"/>
        <v>0</v>
      </c>
      <c r="V549" s="505">
        <f t="shared" si="289"/>
        <v>0</v>
      </c>
      <c r="W549" s="497">
        <f t="shared" si="289"/>
        <v>0</v>
      </c>
      <c r="X549" s="497">
        <f t="shared" si="289"/>
        <v>0</v>
      </c>
      <c r="Y549" s="497">
        <f t="shared" si="289"/>
        <v>0</v>
      </c>
      <c r="Z549" s="91">
        <f t="shared" si="289"/>
        <v>0</v>
      </c>
      <c r="AA549" s="91">
        <f t="shared" si="289"/>
        <v>0</v>
      </c>
      <c r="AB549" s="7">
        <f t="shared" si="289"/>
        <v>0</v>
      </c>
      <c r="AD549" s="24"/>
    </row>
    <row r="550" spans="1:30" ht="35.1" hidden="1" customHeight="1" x14ac:dyDescent="0.3">
      <c r="A550" s="181" t="s">
        <v>107</v>
      </c>
      <c r="B550" s="194">
        <v>900</v>
      </c>
      <c r="C550" s="282" t="s">
        <v>34</v>
      </c>
      <c r="D550" s="490" t="s">
        <v>41</v>
      </c>
      <c r="E550" s="490" t="s">
        <v>721</v>
      </c>
      <c r="F550" s="499" t="s">
        <v>642</v>
      </c>
      <c r="G550" s="499" t="s">
        <v>38</v>
      </c>
      <c r="H550" s="500" t="s">
        <v>1236</v>
      </c>
      <c r="I550" s="353" t="s">
        <v>515</v>
      </c>
      <c r="J550" s="282" t="s">
        <v>80</v>
      </c>
      <c r="K550" s="496">
        <f t="shared" si="288"/>
        <v>9.8000000000000007</v>
      </c>
      <c r="L550" s="496">
        <f t="shared" si="288"/>
        <v>5.6</v>
      </c>
      <c r="M550" s="496">
        <f t="shared" si="288"/>
        <v>0</v>
      </c>
      <c r="N550" s="496">
        <f t="shared" si="288"/>
        <v>0</v>
      </c>
      <c r="O550" s="496">
        <f t="shared" si="288"/>
        <v>5</v>
      </c>
      <c r="P550" s="497">
        <f t="shared" si="288"/>
        <v>0</v>
      </c>
      <c r="Q550" s="497">
        <f t="shared" si="288"/>
        <v>0</v>
      </c>
      <c r="R550" s="497">
        <f t="shared" si="288"/>
        <v>0</v>
      </c>
      <c r="S550" s="497">
        <f t="shared" si="288"/>
        <v>0</v>
      </c>
      <c r="T550" s="497"/>
      <c r="U550" s="497">
        <f t="shared" si="288"/>
        <v>0</v>
      </c>
      <c r="V550" s="505">
        <f t="shared" si="289"/>
        <v>0</v>
      </c>
      <c r="W550" s="497">
        <f t="shared" si="289"/>
        <v>0</v>
      </c>
      <c r="X550" s="497">
        <f t="shared" si="289"/>
        <v>0</v>
      </c>
      <c r="Y550" s="497">
        <f t="shared" si="289"/>
        <v>0</v>
      </c>
      <c r="Z550" s="91">
        <f t="shared" si="289"/>
        <v>0</v>
      </c>
      <c r="AA550" s="91">
        <f t="shared" si="289"/>
        <v>0</v>
      </c>
      <c r="AB550" s="7">
        <f t="shared" si="289"/>
        <v>0</v>
      </c>
      <c r="AD550" s="24"/>
    </row>
    <row r="551" spans="1:30" ht="35.1" hidden="1" customHeight="1" x14ac:dyDescent="0.3">
      <c r="A551" s="183" t="s">
        <v>152</v>
      </c>
      <c r="B551" s="194">
        <v>900</v>
      </c>
      <c r="C551" s="282" t="s">
        <v>34</v>
      </c>
      <c r="D551" s="490" t="s">
        <v>41</v>
      </c>
      <c r="E551" s="490" t="s">
        <v>721</v>
      </c>
      <c r="F551" s="499" t="s">
        <v>642</v>
      </c>
      <c r="G551" s="499" t="s">
        <v>38</v>
      </c>
      <c r="H551" s="500" t="s">
        <v>1236</v>
      </c>
      <c r="I551" s="353" t="s">
        <v>515</v>
      </c>
      <c r="J551" s="282" t="s">
        <v>82</v>
      </c>
      <c r="K551" s="496">
        <f>5+4.8</f>
        <v>9.8000000000000007</v>
      </c>
      <c r="L551" s="496">
        <f>5+0.6</f>
        <v>5.6</v>
      </c>
      <c r="M551" s="496"/>
      <c r="N551" s="496"/>
      <c r="O551" s="496">
        <v>5</v>
      </c>
      <c r="P551" s="497">
        <f>Q551+S551</f>
        <v>0</v>
      </c>
      <c r="Q551" s="497"/>
      <c r="R551" s="497"/>
      <c r="S551" s="497"/>
      <c r="T551" s="497"/>
      <c r="U551" s="497">
        <f>V551+X551</f>
        <v>0</v>
      </c>
      <c r="V551" s="497"/>
      <c r="W551" s="497"/>
      <c r="X551" s="497"/>
      <c r="Y551" s="497">
        <f>Z551+AB551</f>
        <v>0</v>
      </c>
      <c r="Z551" s="611"/>
      <c r="AA551" s="611"/>
      <c r="AB551" s="50"/>
      <c r="AD551" s="24"/>
    </row>
    <row r="552" spans="1:30" ht="58.5" hidden="1" customHeight="1" x14ac:dyDescent="0.3">
      <c r="A552" s="181" t="s">
        <v>1099</v>
      </c>
      <c r="B552" s="194">
        <v>900</v>
      </c>
      <c r="C552" s="282" t="s">
        <v>34</v>
      </c>
      <c r="D552" s="490" t="s">
        <v>41</v>
      </c>
      <c r="E552" s="490" t="s">
        <v>721</v>
      </c>
      <c r="F552" s="499" t="s">
        <v>642</v>
      </c>
      <c r="G552" s="499" t="s">
        <v>647</v>
      </c>
      <c r="H552" s="500" t="s">
        <v>644</v>
      </c>
      <c r="I552" s="353" t="s">
        <v>265</v>
      </c>
      <c r="J552" s="282"/>
      <c r="K552" s="496">
        <f t="shared" ref="K552:U554" si="290">K553</f>
        <v>32.299999999999997</v>
      </c>
      <c r="L552" s="496">
        <f t="shared" si="290"/>
        <v>0</v>
      </c>
      <c r="M552" s="496">
        <f t="shared" si="290"/>
        <v>0</v>
      </c>
      <c r="N552" s="496">
        <f t="shared" si="290"/>
        <v>0</v>
      </c>
      <c r="O552" s="496">
        <f t="shared" si="290"/>
        <v>0</v>
      </c>
      <c r="P552" s="497">
        <f t="shared" si="290"/>
        <v>0</v>
      </c>
      <c r="Q552" s="497">
        <f t="shared" si="290"/>
        <v>0</v>
      </c>
      <c r="R552" s="497">
        <f t="shared" si="290"/>
        <v>0</v>
      </c>
      <c r="S552" s="497">
        <f t="shared" si="290"/>
        <v>0</v>
      </c>
      <c r="T552" s="497"/>
      <c r="U552" s="497">
        <f t="shared" si="290"/>
        <v>0</v>
      </c>
      <c r="V552" s="498">
        <f t="shared" ref="V552:AB554" si="291">V553</f>
        <v>0</v>
      </c>
      <c r="W552" s="497">
        <f t="shared" si="291"/>
        <v>0</v>
      </c>
      <c r="X552" s="497">
        <f t="shared" si="291"/>
        <v>0</v>
      </c>
      <c r="Y552" s="497">
        <f t="shared" si="291"/>
        <v>0</v>
      </c>
      <c r="Z552" s="91">
        <f t="shared" si="291"/>
        <v>0</v>
      </c>
      <c r="AA552" s="91">
        <f t="shared" si="291"/>
        <v>0</v>
      </c>
      <c r="AB552" s="7">
        <f t="shared" si="291"/>
        <v>0</v>
      </c>
      <c r="AD552" s="24"/>
    </row>
    <row r="553" spans="1:30" ht="35.1" hidden="1" customHeight="1" x14ac:dyDescent="0.3">
      <c r="A553" s="181" t="s">
        <v>901</v>
      </c>
      <c r="B553" s="194">
        <v>900</v>
      </c>
      <c r="C553" s="282" t="s">
        <v>34</v>
      </c>
      <c r="D553" s="490" t="s">
        <v>41</v>
      </c>
      <c r="E553" s="491" t="s">
        <v>721</v>
      </c>
      <c r="F553" s="492" t="s">
        <v>642</v>
      </c>
      <c r="G553" s="492" t="s">
        <v>647</v>
      </c>
      <c r="H553" s="493" t="s">
        <v>715</v>
      </c>
      <c r="I553" s="504" t="s">
        <v>266</v>
      </c>
      <c r="J553" s="692"/>
      <c r="K553" s="496">
        <f t="shared" si="290"/>
        <v>32.299999999999997</v>
      </c>
      <c r="L553" s="496">
        <f t="shared" si="290"/>
        <v>0</v>
      </c>
      <c r="M553" s="496">
        <f t="shared" si="290"/>
        <v>0</v>
      </c>
      <c r="N553" s="496">
        <f t="shared" si="290"/>
        <v>0</v>
      </c>
      <c r="O553" s="496">
        <f t="shared" si="290"/>
        <v>0</v>
      </c>
      <c r="P553" s="497">
        <f t="shared" si="290"/>
        <v>0</v>
      </c>
      <c r="Q553" s="497">
        <f t="shared" si="290"/>
        <v>0</v>
      </c>
      <c r="R553" s="497">
        <f t="shared" si="290"/>
        <v>0</v>
      </c>
      <c r="S553" s="497">
        <f t="shared" si="290"/>
        <v>0</v>
      </c>
      <c r="T553" s="497"/>
      <c r="U553" s="497">
        <f t="shared" si="290"/>
        <v>0</v>
      </c>
      <c r="V553" s="498">
        <f t="shared" si="291"/>
        <v>0</v>
      </c>
      <c r="W553" s="497">
        <f t="shared" si="291"/>
        <v>0</v>
      </c>
      <c r="X553" s="497">
        <f t="shared" si="291"/>
        <v>0</v>
      </c>
      <c r="Y553" s="497">
        <f t="shared" si="291"/>
        <v>0</v>
      </c>
      <c r="Z553" s="91">
        <f t="shared" si="291"/>
        <v>0</v>
      </c>
      <c r="AA553" s="91">
        <f t="shared" si="291"/>
        <v>0</v>
      </c>
      <c r="AB553" s="7">
        <f t="shared" si="291"/>
        <v>0</v>
      </c>
      <c r="AD553" s="24"/>
    </row>
    <row r="554" spans="1:30" ht="35.1" hidden="1" customHeight="1" x14ac:dyDescent="0.3">
      <c r="A554" s="181" t="s">
        <v>107</v>
      </c>
      <c r="B554" s="194">
        <v>900</v>
      </c>
      <c r="C554" s="282" t="s">
        <v>34</v>
      </c>
      <c r="D554" s="490" t="s">
        <v>41</v>
      </c>
      <c r="E554" s="490" t="s">
        <v>721</v>
      </c>
      <c r="F554" s="499" t="s">
        <v>642</v>
      </c>
      <c r="G554" s="499" t="s">
        <v>647</v>
      </c>
      <c r="H554" s="500" t="s">
        <v>715</v>
      </c>
      <c r="I554" s="353" t="s">
        <v>266</v>
      </c>
      <c r="J554" s="282" t="s">
        <v>80</v>
      </c>
      <c r="K554" s="496">
        <f t="shared" si="290"/>
        <v>32.299999999999997</v>
      </c>
      <c r="L554" s="496">
        <f t="shared" si="290"/>
        <v>0</v>
      </c>
      <c r="M554" s="496">
        <f t="shared" si="290"/>
        <v>0</v>
      </c>
      <c r="N554" s="496">
        <f t="shared" si="290"/>
        <v>0</v>
      </c>
      <c r="O554" s="496">
        <f t="shared" si="290"/>
        <v>0</v>
      </c>
      <c r="P554" s="497">
        <f t="shared" si="290"/>
        <v>0</v>
      </c>
      <c r="Q554" s="497">
        <f t="shared" si="290"/>
        <v>0</v>
      </c>
      <c r="R554" s="497">
        <f t="shared" si="290"/>
        <v>0</v>
      </c>
      <c r="S554" s="497">
        <f t="shared" si="290"/>
        <v>0</v>
      </c>
      <c r="T554" s="497"/>
      <c r="U554" s="497">
        <f t="shared" si="290"/>
        <v>0</v>
      </c>
      <c r="V554" s="498">
        <f t="shared" si="291"/>
        <v>0</v>
      </c>
      <c r="W554" s="497">
        <f t="shared" si="291"/>
        <v>0</v>
      </c>
      <c r="X554" s="497">
        <f t="shared" si="291"/>
        <v>0</v>
      </c>
      <c r="Y554" s="497">
        <f t="shared" si="291"/>
        <v>0</v>
      </c>
      <c r="Z554" s="91">
        <f t="shared" si="291"/>
        <v>0</v>
      </c>
      <c r="AA554" s="91">
        <f t="shared" si="291"/>
        <v>0</v>
      </c>
      <c r="AB554" s="7">
        <f t="shared" si="291"/>
        <v>0</v>
      </c>
      <c r="AD554" s="24"/>
    </row>
    <row r="555" spans="1:30" ht="35.1" hidden="1" customHeight="1" x14ac:dyDescent="0.3">
      <c r="A555" s="181" t="s">
        <v>152</v>
      </c>
      <c r="B555" s="194">
        <v>900</v>
      </c>
      <c r="C555" s="282" t="s">
        <v>34</v>
      </c>
      <c r="D555" s="490" t="s">
        <v>41</v>
      </c>
      <c r="E555" s="490" t="s">
        <v>721</v>
      </c>
      <c r="F555" s="499" t="s">
        <v>642</v>
      </c>
      <c r="G555" s="499" t="s">
        <v>647</v>
      </c>
      <c r="H555" s="500" t="s">
        <v>715</v>
      </c>
      <c r="I555" s="353" t="s">
        <v>266</v>
      </c>
      <c r="J555" s="282" t="s">
        <v>82</v>
      </c>
      <c r="K555" s="496">
        <v>32.299999999999997</v>
      </c>
      <c r="L555" s="496"/>
      <c r="M555" s="496"/>
      <c r="N555" s="496"/>
      <c r="O555" s="496"/>
      <c r="P555" s="497">
        <f>Q555+S555</f>
        <v>0</v>
      </c>
      <c r="Q555" s="497"/>
      <c r="R555" s="497"/>
      <c r="S555" s="497"/>
      <c r="T555" s="497"/>
      <c r="U555" s="497">
        <f>V555+X555</f>
        <v>0</v>
      </c>
      <c r="V555" s="497"/>
      <c r="W555" s="497"/>
      <c r="X555" s="497"/>
      <c r="Y555" s="497">
        <f>Z555+AB555</f>
        <v>0</v>
      </c>
      <c r="Z555" s="611"/>
      <c r="AA555" s="611"/>
      <c r="AB555" s="50"/>
      <c r="AD555" s="24"/>
    </row>
    <row r="556" spans="1:30" ht="24.95" hidden="1" customHeight="1" x14ac:dyDescent="0.3">
      <c r="A556" s="131" t="s">
        <v>66</v>
      </c>
      <c r="B556" s="207" t="s">
        <v>238</v>
      </c>
      <c r="C556" s="207" t="s">
        <v>34</v>
      </c>
      <c r="D556" s="208" t="s">
        <v>34</v>
      </c>
      <c r="E556" s="490"/>
      <c r="F556" s="499"/>
      <c r="G556" s="499"/>
      <c r="H556" s="500"/>
      <c r="I556" s="210"/>
      <c r="J556" s="207"/>
      <c r="K556" s="487">
        <f t="shared" ref="K556:U558" si="292">K557</f>
        <v>180</v>
      </c>
      <c r="L556" s="487">
        <f t="shared" si="292"/>
        <v>120</v>
      </c>
      <c r="M556" s="487">
        <f t="shared" si="292"/>
        <v>0</v>
      </c>
      <c r="N556" s="487">
        <f t="shared" si="292"/>
        <v>0</v>
      </c>
      <c r="O556" s="487">
        <f t="shared" si="292"/>
        <v>120</v>
      </c>
      <c r="P556" s="229">
        <f t="shared" si="292"/>
        <v>0</v>
      </c>
      <c r="Q556" s="229">
        <f t="shared" si="292"/>
        <v>0</v>
      </c>
      <c r="R556" s="229">
        <f t="shared" si="292"/>
        <v>0</v>
      </c>
      <c r="S556" s="229">
        <f t="shared" si="292"/>
        <v>0</v>
      </c>
      <c r="T556" s="229"/>
      <c r="U556" s="229">
        <f t="shared" si="292"/>
        <v>0</v>
      </c>
      <c r="V556" s="488">
        <f t="shared" ref="V556:AB558" si="293">V557</f>
        <v>0</v>
      </c>
      <c r="W556" s="229">
        <f t="shared" si="293"/>
        <v>0</v>
      </c>
      <c r="X556" s="229">
        <f t="shared" si="293"/>
        <v>0</v>
      </c>
      <c r="Y556" s="229">
        <f t="shared" si="293"/>
        <v>0</v>
      </c>
      <c r="Z556" s="610">
        <f t="shared" si="293"/>
        <v>0</v>
      </c>
      <c r="AA556" s="610">
        <f t="shared" si="293"/>
        <v>0</v>
      </c>
      <c r="AB556" s="12">
        <f t="shared" si="293"/>
        <v>0</v>
      </c>
      <c r="AD556" s="24"/>
    </row>
    <row r="557" spans="1:30" ht="44.25" hidden="1" customHeight="1" x14ac:dyDescent="0.3">
      <c r="A557" s="182" t="s">
        <v>1128</v>
      </c>
      <c r="B557" s="194" t="s">
        <v>238</v>
      </c>
      <c r="C557" s="282" t="s">
        <v>34</v>
      </c>
      <c r="D557" s="490" t="s">
        <v>34</v>
      </c>
      <c r="E557" s="491" t="s">
        <v>641</v>
      </c>
      <c r="F557" s="492" t="s">
        <v>642</v>
      </c>
      <c r="G557" s="492" t="s">
        <v>643</v>
      </c>
      <c r="H557" s="493" t="s">
        <v>644</v>
      </c>
      <c r="I557" s="500" t="s">
        <v>99</v>
      </c>
      <c r="J557" s="282"/>
      <c r="K557" s="496">
        <f t="shared" si="292"/>
        <v>180</v>
      </c>
      <c r="L557" s="496">
        <f t="shared" si="292"/>
        <v>120</v>
      </c>
      <c r="M557" s="496">
        <f t="shared" si="292"/>
        <v>0</v>
      </c>
      <c r="N557" s="496">
        <f t="shared" si="292"/>
        <v>0</v>
      </c>
      <c r="O557" s="496">
        <f t="shared" si="292"/>
        <v>120</v>
      </c>
      <c r="P557" s="497">
        <f t="shared" si="292"/>
        <v>0</v>
      </c>
      <c r="Q557" s="497">
        <f t="shared" si="292"/>
        <v>0</v>
      </c>
      <c r="R557" s="497">
        <f t="shared" si="292"/>
        <v>0</v>
      </c>
      <c r="S557" s="497">
        <f t="shared" si="292"/>
        <v>0</v>
      </c>
      <c r="T557" s="497"/>
      <c r="U557" s="497">
        <f t="shared" si="292"/>
        <v>0</v>
      </c>
      <c r="V557" s="498">
        <f t="shared" si="293"/>
        <v>0</v>
      </c>
      <c r="W557" s="497">
        <f t="shared" si="293"/>
        <v>0</v>
      </c>
      <c r="X557" s="497">
        <f t="shared" si="293"/>
        <v>0</v>
      </c>
      <c r="Y557" s="497">
        <f t="shared" si="293"/>
        <v>0</v>
      </c>
      <c r="Z557" s="91">
        <f t="shared" si="293"/>
        <v>0</v>
      </c>
      <c r="AA557" s="91">
        <f t="shared" si="293"/>
        <v>0</v>
      </c>
      <c r="AB557" s="7">
        <f t="shared" si="293"/>
        <v>0</v>
      </c>
      <c r="AD557" s="24"/>
    </row>
    <row r="558" spans="1:30" ht="55.5" hidden="1" customHeight="1" x14ac:dyDescent="0.3">
      <c r="A558" s="181" t="s">
        <v>1190</v>
      </c>
      <c r="B558" s="194" t="s">
        <v>238</v>
      </c>
      <c r="C558" s="282" t="s">
        <v>34</v>
      </c>
      <c r="D558" s="490" t="s">
        <v>34</v>
      </c>
      <c r="E558" s="490" t="s">
        <v>718</v>
      </c>
      <c r="F558" s="499" t="s">
        <v>642</v>
      </c>
      <c r="G558" s="499" t="s">
        <v>643</v>
      </c>
      <c r="H558" s="500" t="s">
        <v>644</v>
      </c>
      <c r="I558" s="353" t="s">
        <v>518</v>
      </c>
      <c r="J558" s="194"/>
      <c r="K558" s="496">
        <f t="shared" si="292"/>
        <v>180</v>
      </c>
      <c r="L558" s="496">
        <f t="shared" si="292"/>
        <v>120</v>
      </c>
      <c r="M558" s="496">
        <f t="shared" si="292"/>
        <v>0</v>
      </c>
      <c r="N558" s="496">
        <f t="shared" si="292"/>
        <v>0</v>
      </c>
      <c r="O558" s="496">
        <f t="shared" si="292"/>
        <v>120</v>
      </c>
      <c r="P558" s="497">
        <f t="shared" si="292"/>
        <v>0</v>
      </c>
      <c r="Q558" s="497">
        <f t="shared" si="292"/>
        <v>0</v>
      </c>
      <c r="R558" s="497">
        <f t="shared" si="292"/>
        <v>0</v>
      </c>
      <c r="S558" s="497">
        <f t="shared" si="292"/>
        <v>0</v>
      </c>
      <c r="T558" s="497"/>
      <c r="U558" s="497">
        <f t="shared" si="292"/>
        <v>0</v>
      </c>
      <c r="V558" s="498">
        <f t="shared" si="293"/>
        <v>0</v>
      </c>
      <c r="W558" s="497">
        <f t="shared" si="293"/>
        <v>0</v>
      </c>
      <c r="X558" s="497">
        <f t="shared" si="293"/>
        <v>0</v>
      </c>
      <c r="Y558" s="497">
        <f t="shared" si="293"/>
        <v>0</v>
      </c>
      <c r="Z558" s="91">
        <f t="shared" si="293"/>
        <v>0</v>
      </c>
      <c r="AA558" s="91">
        <f t="shared" si="293"/>
        <v>0</v>
      </c>
      <c r="AB558" s="7">
        <f t="shared" si="293"/>
        <v>0</v>
      </c>
      <c r="AD558" s="24"/>
    </row>
    <row r="559" spans="1:30" ht="63.75" hidden="1" customHeight="1" x14ac:dyDescent="0.3">
      <c r="A559" s="181" t="s">
        <v>1193</v>
      </c>
      <c r="B559" s="194" t="s">
        <v>238</v>
      </c>
      <c r="C559" s="282" t="s">
        <v>34</v>
      </c>
      <c r="D559" s="490" t="s">
        <v>34</v>
      </c>
      <c r="E559" s="491" t="s">
        <v>718</v>
      </c>
      <c r="F559" s="492" t="s">
        <v>642</v>
      </c>
      <c r="G559" s="492" t="s">
        <v>32</v>
      </c>
      <c r="H559" s="493" t="s">
        <v>644</v>
      </c>
      <c r="I559" s="353" t="s">
        <v>528</v>
      </c>
      <c r="J559" s="194"/>
      <c r="K559" s="496">
        <f t="shared" ref="K559:AB559" si="294">K563+K560+K566</f>
        <v>180</v>
      </c>
      <c r="L559" s="496">
        <f t="shared" si="294"/>
        <v>120</v>
      </c>
      <c r="M559" s="496">
        <f t="shared" si="294"/>
        <v>0</v>
      </c>
      <c r="N559" s="496">
        <f t="shared" si="294"/>
        <v>0</v>
      </c>
      <c r="O559" s="496">
        <f t="shared" si="294"/>
        <v>120</v>
      </c>
      <c r="P559" s="497">
        <f t="shared" si="294"/>
        <v>0</v>
      </c>
      <c r="Q559" s="497">
        <f t="shared" si="294"/>
        <v>0</v>
      </c>
      <c r="R559" s="497">
        <f t="shared" si="294"/>
        <v>0</v>
      </c>
      <c r="S559" s="497">
        <f t="shared" si="294"/>
        <v>0</v>
      </c>
      <c r="T559" s="497"/>
      <c r="U559" s="497">
        <f t="shared" si="294"/>
        <v>0</v>
      </c>
      <c r="V559" s="498">
        <f t="shared" si="294"/>
        <v>0</v>
      </c>
      <c r="W559" s="497">
        <f t="shared" si="294"/>
        <v>0</v>
      </c>
      <c r="X559" s="497">
        <f t="shared" si="294"/>
        <v>0</v>
      </c>
      <c r="Y559" s="497">
        <f t="shared" si="294"/>
        <v>0</v>
      </c>
      <c r="Z559" s="91">
        <f t="shared" si="294"/>
        <v>0</v>
      </c>
      <c r="AA559" s="91">
        <f t="shared" si="294"/>
        <v>0</v>
      </c>
      <c r="AB559" s="7">
        <f t="shared" si="294"/>
        <v>0</v>
      </c>
      <c r="AD559" s="24"/>
    </row>
    <row r="560" spans="1:30" ht="30.75" hidden="1" customHeight="1" x14ac:dyDescent="0.3">
      <c r="A560" s="181" t="s">
        <v>530</v>
      </c>
      <c r="B560" s="282" t="s">
        <v>238</v>
      </c>
      <c r="C560" s="282" t="s">
        <v>34</v>
      </c>
      <c r="D560" s="490" t="s">
        <v>34</v>
      </c>
      <c r="E560" s="490" t="s">
        <v>718</v>
      </c>
      <c r="F560" s="499" t="s">
        <v>642</v>
      </c>
      <c r="G560" s="499" t="s">
        <v>32</v>
      </c>
      <c r="H560" s="500" t="s">
        <v>1237</v>
      </c>
      <c r="I560" s="353" t="s">
        <v>531</v>
      </c>
      <c r="J560" s="194"/>
      <c r="K560" s="496">
        <f t="shared" ref="K560:U561" si="295">K561</f>
        <v>85</v>
      </c>
      <c r="L560" s="496">
        <f t="shared" si="295"/>
        <v>85</v>
      </c>
      <c r="M560" s="496">
        <f t="shared" si="295"/>
        <v>0</v>
      </c>
      <c r="N560" s="496">
        <f t="shared" si="295"/>
        <v>0</v>
      </c>
      <c r="O560" s="496">
        <f t="shared" si="295"/>
        <v>85</v>
      </c>
      <c r="P560" s="497">
        <f t="shared" si="295"/>
        <v>0</v>
      </c>
      <c r="Q560" s="497">
        <f t="shared" si="295"/>
        <v>0</v>
      </c>
      <c r="R560" s="497">
        <f t="shared" si="295"/>
        <v>0</v>
      </c>
      <c r="S560" s="497">
        <f t="shared" si="295"/>
        <v>0</v>
      </c>
      <c r="T560" s="497"/>
      <c r="U560" s="497">
        <f t="shared" si="295"/>
        <v>0</v>
      </c>
      <c r="V560" s="498">
        <f t="shared" ref="V560:AB561" si="296">V561</f>
        <v>0</v>
      </c>
      <c r="W560" s="497">
        <f t="shared" si="296"/>
        <v>0</v>
      </c>
      <c r="X560" s="497">
        <f t="shared" si="296"/>
        <v>0</v>
      </c>
      <c r="Y560" s="497">
        <f t="shared" si="296"/>
        <v>0</v>
      </c>
      <c r="Z560" s="91">
        <f t="shared" si="296"/>
        <v>0</v>
      </c>
      <c r="AA560" s="91">
        <f t="shared" si="296"/>
        <v>0</v>
      </c>
      <c r="AB560" s="7">
        <f t="shared" si="296"/>
        <v>0</v>
      </c>
      <c r="AD560" s="24"/>
    </row>
    <row r="561" spans="1:30" ht="30.75" hidden="1" customHeight="1" x14ac:dyDescent="0.3">
      <c r="A561" s="181" t="s">
        <v>83</v>
      </c>
      <c r="B561" s="282" t="s">
        <v>238</v>
      </c>
      <c r="C561" s="282" t="s">
        <v>34</v>
      </c>
      <c r="D561" s="490" t="s">
        <v>34</v>
      </c>
      <c r="E561" s="491" t="s">
        <v>718</v>
      </c>
      <c r="F561" s="492" t="s">
        <v>642</v>
      </c>
      <c r="G561" s="492" t="s">
        <v>32</v>
      </c>
      <c r="H561" s="493" t="s">
        <v>1237</v>
      </c>
      <c r="I561" s="506" t="s">
        <v>531</v>
      </c>
      <c r="J561" s="507" t="s">
        <v>84</v>
      </c>
      <c r="K561" s="496">
        <f t="shared" si="295"/>
        <v>85</v>
      </c>
      <c r="L561" s="496">
        <f t="shared" si="295"/>
        <v>85</v>
      </c>
      <c r="M561" s="496">
        <f t="shared" si="295"/>
        <v>0</v>
      </c>
      <c r="N561" s="496">
        <f t="shared" si="295"/>
        <v>0</v>
      </c>
      <c r="O561" s="496">
        <f t="shared" si="295"/>
        <v>85</v>
      </c>
      <c r="P561" s="497">
        <f t="shared" si="295"/>
        <v>0</v>
      </c>
      <c r="Q561" s="497">
        <f t="shared" si="295"/>
        <v>0</v>
      </c>
      <c r="R561" s="497">
        <f t="shared" si="295"/>
        <v>0</v>
      </c>
      <c r="S561" s="497">
        <f t="shared" si="295"/>
        <v>0</v>
      </c>
      <c r="T561" s="497"/>
      <c r="U561" s="497">
        <f t="shared" si="295"/>
        <v>0</v>
      </c>
      <c r="V561" s="498">
        <f t="shared" si="296"/>
        <v>0</v>
      </c>
      <c r="W561" s="497">
        <f t="shared" si="296"/>
        <v>0</v>
      </c>
      <c r="X561" s="497">
        <f t="shared" si="296"/>
        <v>0</v>
      </c>
      <c r="Y561" s="497">
        <f t="shared" si="296"/>
        <v>0</v>
      </c>
      <c r="Z561" s="91">
        <f t="shared" si="296"/>
        <v>0</v>
      </c>
      <c r="AA561" s="91">
        <f t="shared" si="296"/>
        <v>0</v>
      </c>
      <c r="AB561" s="7">
        <f t="shared" si="296"/>
        <v>0</v>
      </c>
      <c r="AD561" s="24"/>
    </row>
    <row r="562" spans="1:30" ht="44.25" hidden="1" customHeight="1" x14ac:dyDescent="0.3">
      <c r="A562" s="181" t="s">
        <v>144</v>
      </c>
      <c r="B562" s="282" t="s">
        <v>238</v>
      </c>
      <c r="C562" s="282" t="s">
        <v>34</v>
      </c>
      <c r="D562" s="490" t="s">
        <v>34</v>
      </c>
      <c r="E562" s="490" t="s">
        <v>718</v>
      </c>
      <c r="F562" s="499" t="s">
        <v>642</v>
      </c>
      <c r="G562" s="499" t="s">
        <v>32</v>
      </c>
      <c r="H562" s="500" t="s">
        <v>1237</v>
      </c>
      <c r="I562" s="353" t="s">
        <v>531</v>
      </c>
      <c r="J562" s="282" t="s">
        <v>143</v>
      </c>
      <c r="K562" s="496">
        <v>85</v>
      </c>
      <c r="L562" s="496">
        <v>85</v>
      </c>
      <c r="M562" s="496"/>
      <c r="N562" s="496"/>
      <c r="O562" s="496">
        <v>85</v>
      </c>
      <c r="P562" s="497"/>
      <c r="Q562" s="497"/>
      <c r="R562" s="497"/>
      <c r="S562" s="497"/>
      <c r="T562" s="497">
        <v>160000</v>
      </c>
      <c r="U562" s="497">
        <f>V562+X562</f>
        <v>0</v>
      </c>
      <c r="V562" s="497"/>
      <c r="W562" s="497"/>
      <c r="X562" s="497"/>
      <c r="Y562" s="497">
        <f>Z562+AB562</f>
        <v>0</v>
      </c>
      <c r="Z562" s="611"/>
      <c r="AA562" s="611"/>
      <c r="AB562" s="50"/>
      <c r="AD562" s="24"/>
    </row>
    <row r="563" spans="1:30" ht="44.25" hidden="1" customHeight="1" x14ac:dyDescent="0.3">
      <c r="A563" s="181" t="s">
        <v>120</v>
      </c>
      <c r="B563" s="194" t="s">
        <v>238</v>
      </c>
      <c r="C563" s="282" t="s">
        <v>34</v>
      </c>
      <c r="D563" s="490" t="s">
        <v>34</v>
      </c>
      <c r="E563" s="491" t="s">
        <v>718</v>
      </c>
      <c r="F563" s="492" t="s">
        <v>642</v>
      </c>
      <c r="G563" s="492" t="s">
        <v>32</v>
      </c>
      <c r="H563" s="493" t="s">
        <v>1238</v>
      </c>
      <c r="I563" s="504" t="s">
        <v>527</v>
      </c>
      <c r="J563" s="523"/>
      <c r="K563" s="496">
        <f t="shared" ref="K563:U564" si="297">K564</f>
        <v>60</v>
      </c>
      <c r="L563" s="496">
        <f t="shared" si="297"/>
        <v>0</v>
      </c>
      <c r="M563" s="496">
        <f t="shared" si="297"/>
        <v>0</v>
      </c>
      <c r="N563" s="496">
        <f t="shared" si="297"/>
        <v>0</v>
      </c>
      <c r="O563" s="496">
        <f t="shared" si="297"/>
        <v>0</v>
      </c>
      <c r="P563" s="497">
        <f t="shared" si="297"/>
        <v>0</v>
      </c>
      <c r="Q563" s="497">
        <f t="shared" si="297"/>
        <v>0</v>
      </c>
      <c r="R563" s="497">
        <f t="shared" si="297"/>
        <v>0</v>
      </c>
      <c r="S563" s="497">
        <f t="shared" si="297"/>
        <v>0</v>
      </c>
      <c r="T563" s="497"/>
      <c r="U563" s="497">
        <f t="shared" si="297"/>
        <v>0</v>
      </c>
      <c r="V563" s="498">
        <f t="shared" ref="V563:AB564" si="298">V564</f>
        <v>0</v>
      </c>
      <c r="W563" s="497">
        <f t="shared" si="298"/>
        <v>0</v>
      </c>
      <c r="X563" s="497">
        <f t="shared" si="298"/>
        <v>0</v>
      </c>
      <c r="Y563" s="497">
        <f t="shared" si="298"/>
        <v>0</v>
      </c>
      <c r="Z563" s="91">
        <f t="shared" si="298"/>
        <v>0</v>
      </c>
      <c r="AA563" s="91">
        <f t="shared" si="298"/>
        <v>0</v>
      </c>
      <c r="AB563" s="7">
        <f t="shared" si="298"/>
        <v>0</v>
      </c>
      <c r="AD563" s="24"/>
    </row>
    <row r="564" spans="1:30" ht="44.25" hidden="1" customHeight="1" x14ac:dyDescent="0.3">
      <c r="A564" s="181" t="s">
        <v>107</v>
      </c>
      <c r="B564" s="194" t="s">
        <v>238</v>
      </c>
      <c r="C564" s="282" t="s">
        <v>34</v>
      </c>
      <c r="D564" s="351" t="s">
        <v>34</v>
      </c>
      <c r="E564" s="490" t="s">
        <v>718</v>
      </c>
      <c r="F564" s="499" t="s">
        <v>642</v>
      </c>
      <c r="G564" s="499" t="s">
        <v>32</v>
      </c>
      <c r="H564" s="500" t="s">
        <v>1238</v>
      </c>
      <c r="I564" s="353" t="s">
        <v>527</v>
      </c>
      <c r="J564" s="194" t="s">
        <v>80</v>
      </c>
      <c r="K564" s="496">
        <f t="shared" si="297"/>
        <v>60</v>
      </c>
      <c r="L564" s="496">
        <f t="shared" si="297"/>
        <v>0</v>
      </c>
      <c r="M564" s="496">
        <f t="shared" si="297"/>
        <v>0</v>
      </c>
      <c r="N564" s="496">
        <f t="shared" si="297"/>
        <v>0</v>
      </c>
      <c r="O564" s="496">
        <f t="shared" si="297"/>
        <v>0</v>
      </c>
      <c r="P564" s="497">
        <f t="shared" si="297"/>
        <v>0</v>
      </c>
      <c r="Q564" s="497">
        <f t="shared" si="297"/>
        <v>0</v>
      </c>
      <c r="R564" s="497">
        <f t="shared" si="297"/>
        <v>0</v>
      </c>
      <c r="S564" s="497">
        <f t="shared" si="297"/>
        <v>0</v>
      </c>
      <c r="T564" s="497"/>
      <c r="U564" s="497">
        <f t="shared" si="297"/>
        <v>0</v>
      </c>
      <c r="V564" s="498">
        <f t="shared" si="298"/>
        <v>0</v>
      </c>
      <c r="W564" s="497">
        <f t="shared" si="298"/>
        <v>0</v>
      </c>
      <c r="X564" s="497">
        <f t="shared" si="298"/>
        <v>0</v>
      </c>
      <c r="Y564" s="497">
        <f t="shared" si="298"/>
        <v>0</v>
      </c>
      <c r="Z564" s="91">
        <f t="shared" si="298"/>
        <v>0</v>
      </c>
      <c r="AA564" s="91">
        <f t="shared" si="298"/>
        <v>0</v>
      </c>
      <c r="AB564" s="7">
        <f t="shared" si="298"/>
        <v>0</v>
      </c>
      <c r="AD564" s="24"/>
    </row>
    <row r="565" spans="1:30" ht="44.25" hidden="1" customHeight="1" x14ac:dyDescent="0.3">
      <c r="A565" s="181" t="s">
        <v>152</v>
      </c>
      <c r="B565" s="194" t="s">
        <v>238</v>
      </c>
      <c r="C565" s="282" t="s">
        <v>34</v>
      </c>
      <c r="D565" s="351" t="s">
        <v>34</v>
      </c>
      <c r="E565" s="491" t="s">
        <v>718</v>
      </c>
      <c r="F565" s="492" t="s">
        <v>642</v>
      </c>
      <c r="G565" s="492" t="s">
        <v>32</v>
      </c>
      <c r="H565" s="493" t="s">
        <v>1238</v>
      </c>
      <c r="I565" s="353" t="s">
        <v>527</v>
      </c>
      <c r="J565" s="194" t="s">
        <v>82</v>
      </c>
      <c r="K565" s="496">
        <f>21.4+38.6</f>
        <v>60</v>
      </c>
      <c r="L565" s="496"/>
      <c r="M565" s="496"/>
      <c r="N565" s="496"/>
      <c r="O565" s="496"/>
      <c r="P565" s="497"/>
      <c r="Q565" s="497"/>
      <c r="R565" s="497"/>
      <c r="S565" s="497"/>
      <c r="T565" s="497" t="s">
        <v>1379</v>
      </c>
      <c r="U565" s="497">
        <f>V565+X565</f>
        <v>0</v>
      </c>
      <c r="V565" s="497"/>
      <c r="W565" s="497"/>
      <c r="X565" s="497"/>
      <c r="Y565" s="497">
        <f>Z565+AB565</f>
        <v>0</v>
      </c>
      <c r="Z565" s="611"/>
      <c r="AA565" s="611"/>
      <c r="AB565" s="50"/>
      <c r="AD565" s="24"/>
    </row>
    <row r="566" spans="1:30" ht="24.95" hidden="1" customHeight="1" x14ac:dyDescent="0.3">
      <c r="A566" s="181" t="s">
        <v>529</v>
      </c>
      <c r="B566" s="282" t="s">
        <v>238</v>
      </c>
      <c r="C566" s="282" t="s">
        <v>34</v>
      </c>
      <c r="D566" s="490" t="s">
        <v>34</v>
      </c>
      <c r="E566" s="490" t="s">
        <v>718</v>
      </c>
      <c r="F566" s="499" t="s">
        <v>642</v>
      </c>
      <c r="G566" s="499" t="s">
        <v>32</v>
      </c>
      <c r="H566" s="500" t="s">
        <v>1239</v>
      </c>
      <c r="I566" s="353" t="s">
        <v>532</v>
      </c>
      <c r="J566" s="194"/>
      <c r="K566" s="496">
        <f t="shared" ref="K566:U567" si="299">K567</f>
        <v>35</v>
      </c>
      <c r="L566" s="496">
        <f t="shared" si="299"/>
        <v>35</v>
      </c>
      <c r="M566" s="496">
        <f t="shared" si="299"/>
        <v>0</v>
      </c>
      <c r="N566" s="496">
        <f t="shared" si="299"/>
        <v>0</v>
      </c>
      <c r="O566" s="496">
        <f t="shared" si="299"/>
        <v>35</v>
      </c>
      <c r="P566" s="497">
        <f t="shared" si="299"/>
        <v>0</v>
      </c>
      <c r="Q566" s="497">
        <f t="shared" si="299"/>
        <v>0</v>
      </c>
      <c r="R566" s="497">
        <f t="shared" si="299"/>
        <v>0</v>
      </c>
      <c r="S566" s="497">
        <f t="shared" si="299"/>
        <v>0</v>
      </c>
      <c r="T566" s="497"/>
      <c r="U566" s="497">
        <f t="shared" si="299"/>
        <v>0</v>
      </c>
      <c r="V566" s="498">
        <f t="shared" ref="V566:AB567" si="300">V567</f>
        <v>0</v>
      </c>
      <c r="W566" s="497">
        <f t="shared" si="300"/>
        <v>0</v>
      </c>
      <c r="X566" s="497">
        <f t="shared" si="300"/>
        <v>0</v>
      </c>
      <c r="Y566" s="497">
        <f t="shared" si="300"/>
        <v>0</v>
      </c>
      <c r="Z566" s="91">
        <f t="shared" si="300"/>
        <v>0</v>
      </c>
      <c r="AA566" s="91">
        <f t="shared" si="300"/>
        <v>0</v>
      </c>
      <c r="AB566" s="7">
        <f t="shared" si="300"/>
        <v>0</v>
      </c>
      <c r="AD566" s="24"/>
    </row>
    <row r="567" spans="1:30" ht="32.25" hidden="1" customHeight="1" x14ac:dyDescent="0.3">
      <c r="A567" s="181" t="s">
        <v>83</v>
      </c>
      <c r="B567" s="282" t="s">
        <v>238</v>
      </c>
      <c r="C567" s="282" t="s">
        <v>34</v>
      </c>
      <c r="D567" s="511" t="s">
        <v>34</v>
      </c>
      <c r="E567" s="491" t="s">
        <v>718</v>
      </c>
      <c r="F567" s="492" t="s">
        <v>642</v>
      </c>
      <c r="G567" s="492" t="s">
        <v>32</v>
      </c>
      <c r="H567" s="493" t="s">
        <v>1239</v>
      </c>
      <c r="I567" s="353" t="s">
        <v>532</v>
      </c>
      <c r="J567" s="282" t="s">
        <v>84</v>
      </c>
      <c r="K567" s="496">
        <f t="shared" si="299"/>
        <v>35</v>
      </c>
      <c r="L567" s="496">
        <f t="shared" si="299"/>
        <v>35</v>
      </c>
      <c r="M567" s="496">
        <f t="shared" si="299"/>
        <v>0</v>
      </c>
      <c r="N567" s="496">
        <f t="shared" si="299"/>
        <v>0</v>
      </c>
      <c r="O567" s="496">
        <f t="shared" si="299"/>
        <v>35</v>
      </c>
      <c r="P567" s="497">
        <f t="shared" si="299"/>
        <v>0</v>
      </c>
      <c r="Q567" s="497">
        <f t="shared" si="299"/>
        <v>0</v>
      </c>
      <c r="R567" s="497">
        <f t="shared" si="299"/>
        <v>0</v>
      </c>
      <c r="S567" s="497">
        <f t="shared" si="299"/>
        <v>0</v>
      </c>
      <c r="T567" s="497"/>
      <c r="U567" s="497">
        <f t="shared" si="299"/>
        <v>0</v>
      </c>
      <c r="V567" s="498">
        <f t="shared" si="300"/>
        <v>0</v>
      </c>
      <c r="W567" s="497">
        <f t="shared" si="300"/>
        <v>0</v>
      </c>
      <c r="X567" s="497">
        <f t="shared" si="300"/>
        <v>0</v>
      </c>
      <c r="Y567" s="497">
        <f t="shared" si="300"/>
        <v>0</v>
      </c>
      <c r="Z567" s="91">
        <f t="shared" si="300"/>
        <v>0</v>
      </c>
      <c r="AA567" s="91">
        <f t="shared" si="300"/>
        <v>0</v>
      </c>
      <c r="AB567" s="7">
        <f t="shared" si="300"/>
        <v>0</v>
      </c>
      <c r="AD567" s="24"/>
    </row>
    <row r="568" spans="1:30" ht="33.75" hidden="1" customHeight="1" x14ac:dyDescent="0.3">
      <c r="A568" s="181" t="s">
        <v>144</v>
      </c>
      <c r="B568" s="282" t="s">
        <v>238</v>
      </c>
      <c r="C568" s="282" t="s">
        <v>34</v>
      </c>
      <c r="D568" s="490" t="s">
        <v>34</v>
      </c>
      <c r="E568" s="490" t="s">
        <v>718</v>
      </c>
      <c r="F568" s="499" t="s">
        <v>642</v>
      </c>
      <c r="G568" s="499" t="s">
        <v>32</v>
      </c>
      <c r="H568" s="500" t="s">
        <v>1239</v>
      </c>
      <c r="I568" s="353" t="s">
        <v>532</v>
      </c>
      <c r="J568" s="282" t="s">
        <v>143</v>
      </c>
      <c r="K568" s="496">
        <v>35</v>
      </c>
      <c r="L568" s="496">
        <v>35</v>
      </c>
      <c r="M568" s="496"/>
      <c r="N568" s="496"/>
      <c r="O568" s="496">
        <v>35</v>
      </c>
      <c r="P568" s="497">
        <f>Q568+S568</f>
        <v>0</v>
      </c>
      <c r="Q568" s="497"/>
      <c r="R568" s="497"/>
      <c r="S568" s="497"/>
      <c r="T568" s="497"/>
      <c r="U568" s="497">
        <f>V568+X568</f>
        <v>0</v>
      </c>
      <c r="V568" s="497"/>
      <c r="W568" s="497"/>
      <c r="X568" s="497"/>
      <c r="Y568" s="497">
        <f>Z568+AB568</f>
        <v>0</v>
      </c>
      <c r="Z568" s="611"/>
      <c r="AA568" s="611"/>
      <c r="AB568" s="50"/>
      <c r="AD568" s="24"/>
    </row>
    <row r="569" spans="1:30" ht="24.95" customHeight="1" x14ac:dyDescent="0.3">
      <c r="A569" s="131" t="s">
        <v>44</v>
      </c>
      <c r="B569" s="207" t="s">
        <v>238</v>
      </c>
      <c r="C569" s="207" t="s">
        <v>34</v>
      </c>
      <c r="D569" s="515" t="s">
        <v>45</v>
      </c>
      <c r="E569" s="490"/>
      <c r="F569" s="499"/>
      <c r="G569" s="499"/>
      <c r="H569" s="500"/>
      <c r="I569" s="210"/>
      <c r="J569" s="207"/>
      <c r="K569" s="487">
        <f t="shared" ref="K569:U572" si="301">K570</f>
        <v>2723.4</v>
      </c>
      <c r="L569" s="487">
        <f t="shared" si="301"/>
        <v>1578.4</v>
      </c>
      <c r="M569" s="487">
        <f t="shared" si="301"/>
        <v>1578.4</v>
      </c>
      <c r="N569" s="487">
        <f t="shared" si="301"/>
        <v>0</v>
      </c>
      <c r="O569" s="487">
        <f t="shared" si="301"/>
        <v>0</v>
      </c>
      <c r="P569" s="229">
        <f t="shared" si="301"/>
        <v>2312946.46</v>
      </c>
      <c r="Q569" s="229">
        <f t="shared" si="301"/>
        <v>2312946.46</v>
      </c>
      <c r="R569" s="229">
        <f t="shared" si="301"/>
        <v>0</v>
      </c>
      <c r="S569" s="229">
        <f t="shared" si="301"/>
        <v>0</v>
      </c>
      <c r="T569" s="229"/>
      <c r="U569" s="229">
        <f t="shared" si="301"/>
        <v>2405581.6399999997</v>
      </c>
      <c r="V569" s="489">
        <f t="shared" ref="V569:AB572" si="302">V570</f>
        <v>2405581.6399999997</v>
      </c>
      <c r="W569" s="229">
        <f t="shared" si="302"/>
        <v>0</v>
      </c>
      <c r="X569" s="229">
        <f t="shared" si="302"/>
        <v>0</v>
      </c>
      <c r="Y569" s="229">
        <f t="shared" si="302"/>
        <v>2501883.12</v>
      </c>
      <c r="Z569" s="610">
        <f t="shared" si="302"/>
        <v>2501883.12</v>
      </c>
      <c r="AA569" s="610">
        <f t="shared" si="302"/>
        <v>0</v>
      </c>
      <c r="AB569" s="12">
        <f t="shared" si="302"/>
        <v>0</v>
      </c>
      <c r="AD569" s="24"/>
    </row>
    <row r="570" spans="1:30" ht="35.1" customHeight="1" x14ac:dyDescent="0.3">
      <c r="A570" s="181" t="s">
        <v>1028</v>
      </c>
      <c r="B570" s="282" t="s">
        <v>238</v>
      </c>
      <c r="C570" s="282" t="s">
        <v>34</v>
      </c>
      <c r="D570" s="511" t="s">
        <v>45</v>
      </c>
      <c r="E570" s="491" t="s">
        <v>640</v>
      </c>
      <c r="F570" s="492" t="s">
        <v>642</v>
      </c>
      <c r="G570" s="492" t="s">
        <v>643</v>
      </c>
      <c r="H570" s="493" t="s">
        <v>644</v>
      </c>
      <c r="I570" s="709"/>
      <c r="J570" s="514"/>
      <c r="K570" s="487">
        <f t="shared" si="301"/>
        <v>2723.4</v>
      </c>
      <c r="L570" s="496">
        <f t="shared" si="301"/>
        <v>1578.4</v>
      </c>
      <c r="M570" s="496">
        <f t="shared" si="301"/>
        <v>1578.4</v>
      </c>
      <c r="N570" s="496">
        <f t="shared" si="301"/>
        <v>0</v>
      </c>
      <c r="O570" s="496">
        <f t="shared" si="301"/>
        <v>0</v>
      </c>
      <c r="P570" s="497">
        <f t="shared" si="301"/>
        <v>2312946.46</v>
      </c>
      <c r="Q570" s="497">
        <f t="shared" si="301"/>
        <v>2312946.46</v>
      </c>
      <c r="R570" s="497">
        <f t="shared" si="301"/>
        <v>0</v>
      </c>
      <c r="S570" s="497">
        <f t="shared" si="301"/>
        <v>0</v>
      </c>
      <c r="T570" s="497"/>
      <c r="U570" s="497">
        <f t="shared" si="301"/>
        <v>2405581.6399999997</v>
      </c>
      <c r="V570" s="505">
        <f t="shared" si="302"/>
        <v>2405581.6399999997</v>
      </c>
      <c r="W570" s="497">
        <f t="shared" si="302"/>
        <v>0</v>
      </c>
      <c r="X570" s="497">
        <f t="shared" si="302"/>
        <v>0</v>
      </c>
      <c r="Y570" s="497">
        <f t="shared" si="302"/>
        <v>2501883.12</v>
      </c>
      <c r="Z570" s="91">
        <f t="shared" si="302"/>
        <v>2501883.12</v>
      </c>
      <c r="AA570" s="91">
        <f t="shared" si="302"/>
        <v>0</v>
      </c>
      <c r="AB570" s="7">
        <f t="shared" si="302"/>
        <v>0</v>
      </c>
      <c r="AD570" s="24"/>
    </row>
    <row r="571" spans="1:30" ht="54.95" customHeight="1" x14ac:dyDescent="0.3">
      <c r="A571" s="181" t="s">
        <v>945</v>
      </c>
      <c r="B571" s="282" t="s">
        <v>238</v>
      </c>
      <c r="C571" s="282" t="s">
        <v>34</v>
      </c>
      <c r="D571" s="490" t="s">
        <v>45</v>
      </c>
      <c r="E571" s="490" t="s">
        <v>640</v>
      </c>
      <c r="F571" s="499" t="s">
        <v>648</v>
      </c>
      <c r="G571" s="499" t="s">
        <v>643</v>
      </c>
      <c r="H571" s="500" t="s">
        <v>644</v>
      </c>
      <c r="I571" s="210"/>
      <c r="J571" s="207"/>
      <c r="K571" s="487">
        <f t="shared" si="301"/>
        <v>2723.4</v>
      </c>
      <c r="L571" s="496">
        <f t="shared" si="301"/>
        <v>1578.4</v>
      </c>
      <c r="M571" s="496">
        <f t="shared" si="301"/>
        <v>1578.4</v>
      </c>
      <c r="N571" s="496">
        <f t="shared" si="301"/>
        <v>0</v>
      </c>
      <c r="O571" s="496">
        <f t="shared" si="301"/>
        <v>0</v>
      </c>
      <c r="P571" s="497">
        <f t="shared" si="301"/>
        <v>2312946.46</v>
      </c>
      <c r="Q571" s="497">
        <f t="shared" si="301"/>
        <v>2312946.46</v>
      </c>
      <c r="R571" s="497">
        <f t="shared" si="301"/>
        <v>0</v>
      </c>
      <c r="S571" s="497">
        <f t="shared" si="301"/>
        <v>0</v>
      </c>
      <c r="T571" s="497"/>
      <c r="U571" s="497">
        <f t="shared" si="301"/>
        <v>2405581.6399999997</v>
      </c>
      <c r="V571" s="505">
        <f t="shared" si="302"/>
        <v>2405581.6399999997</v>
      </c>
      <c r="W571" s="497">
        <f t="shared" si="302"/>
        <v>0</v>
      </c>
      <c r="X571" s="497">
        <f t="shared" si="302"/>
        <v>0</v>
      </c>
      <c r="Y571" s="497">
        <f t="shared" si="302"/>
        <v>2501883.12</v>
      </c>
      <c r="Z571" s="91">
        <f t="shared" si="302"/>
        <v>2501883.12</v>
      </c>
      <c r="AA571" s="91">
        <f t="shared" si="302"/>
        <v>0</v>
      </c>
      <c r="AB571" s="7">
        <f t="shared" si="302"/>
        <v>0</v>
      </c>
      <c r="AD571" s="24"/>
    </row>
    <row r="572" spans="1:30" ht="54.95" customHeight="1" x14ac:dyDescent="0.3">
      <c r="A572" s="181" t="s">
        <v>1022</v>
      </c>
      <c r="B572" s="282" t="s">
        <v>238</v>
      </c>
      <c r="C572" s="282" t="s">
        <v>34</v>
      </c>
      <c r="D572" s="512" t="s">
        <v>45</v>
      </c>
      <c r="E572" s="491" t="s">
        <v>640</v>
      </c>
      <c r="F572" s="492" t="s">
        <v>648</v>
      </c>
      <c r="G572" s="492" t="s">
        <v>703</v>
      </c>
      <c r="H572" s="493" t="s">
        <v>644</v>
      </c>
      <c r="I572" s="500" t="s">
        <v>202</v>
      </c>
      <c r="J572" s="282"/>
      <c r="K572" s="496">
        <f t="shared" si="301"/>
        <v>2723.4</v>
      </c>
      <c r="L572" s="496">
        <f t="shared" si="301"/>
        <v>1578.4</v>
      </c>
      <c r="M572" s="496">
        <f t="shared" si="301"/>
        <v>1578.4</v>
      </c>
      <c r="N572" s="496">
        <f t="shared" si="301"/>
        <v>0</v>
      </c>
      <c r="O572" s="496">
        <f t="shared" si="301"/>
        <v>0</v>
      </c>
      <c r="P572" s="497">
        <f t="shared" si="301"/>
        <v>2312946.46</v>
      </c>
      <c r="Q572" s="497">
        <f t="shared" si="301"/>
        <v>2312946.46</v>
      </c>
      <c r="R572" s="497">
        <f t="shared" si="301"/>
        <v>0</v>
      </c>
      <c r="S572" s="497">
        <f t="shared" si="301"/>
        <v>0</v>
      </c>
      <c r="T572" s="497"/>
      <c r="U572" s="497">
        <f t="shared" si="301"/>
        <v>2405581.6399999997</v>
      </c>
      <c r="V572" s="505">
        <f t="shared" si="302"/>
        <v>2405581.6399999997</v>
      </c>
      <c r="W572" s="497">
        <f t="shared" si="302"/>
        <v>0</v>
      </c>
      <c r="X572" s="497">
        <f t="shared" si="302"/>
        <v>0</v>
      </c>
      <c r="Y572" s="497">
        <f t="shared" si="302"/>
        <v>2501883.12</v>
      </c>
      <c r="Z572" s="91">
        <f t="shared" si="302"/>
        <v>2501883.12</v>
      </c>
      <c r="AA572" s="91">
        <f t="shared" si="302"/>
        <v>0</v>
      </c>
      <c r="AB572" s="7">
        <f t="shared" si="302"/>
        <v>0</v>
      </c>
      <c r="AD572" s="24"/>
    </row>
    <row r="573" spans="1:30" ht="54.95" customHeight="1" x14ac:dyDescent="0.3">
      <c r="A573" s="181" t="s">
        <v>1113</v>
      </c>
      <c r="B573" s="282" t="s">
        <v>238</v>
      </c>
      <c r="C573" s="282" t="s">
        <v>34</v>
      </c>
      <c r="D573" s="490" t="s">
        <v>45</v>
      </c>
      <c r="E573" s="490" t="s">
        <v>640</v>
      </c>
      <c r="F573" s="499" t="s">
        <v>648</v>
      </c>
      <c r="G573" s="499" t="s">
        <v>703</v>
      </c>
      <c r="H573" s="500" t="s">
        <v>923</v>
      </c>
      <c r="I573" s="500" t="s">
        <v>633</v>
      </c>
      <c r="J573" s="282"/>
      <c r="K573" s="496">
        <f t="shared" ref="K573:AB573" si="303">K574+K576+K578</f>
        <v>2723.4</v>
      </c>
      <c r="L573" s="496">
        <f t="shared" si="303"/>
        <v>1578.4</v>
      </c>
      <c r="M573" s="496">
        <f t="shared" si="303"/>
        <v>1578.4</v>
      </c>
      <c r="N573" s="496">
        <f t="shared" si="303"/>
        <v>0</v>
      </c>
      <c r="O573" s="496">
        <f t="shared" si="303"/>
        <v>0</v>
      </c>
      <c r="P573" s="497">
        <f t="shared" si="303"/>
        <v>2312946.46</v>
      </c>
      <c r="Q573" s="497">
        <f t="shared" si="303"/>
        <v>2312946.46</v>
      </c>
      <c r="R573" s="497">
        <f t="shared" si="303"/>
        <v>0</v>
      </c>
      <c r="S573" s="497">
        <f t="shared" si="303"/>
        <v>0</v>
      </c>
      <c r="T573" s="497"/>
      <c r="U573" s="497">
        <f t="shared" si="303"/>
        <v>2405581.6399999997</v>
      </c>
      <c r="V573" s="505">
        <f t="shared" si="303"/>
        <v>2405581.6399999997</v>
      </c>
      <c r="W573" s="497">
        <f t="shared" si="303"/>
        <v>0</v>
      </c>
      <c r="X573" s="497">
        <f t="shared" si="303"/>
        <v>0</v>
      </c>
      <c r="Y573" s="497">
        <f t="shared" si="303"/>
        <v>2501883.12</v>
      </c>
      <c r="Z573" s="91">
        <f t="shared" si="303"/>
        <v>2501883.12</v>
      </c>
      <c r="AA573" s="91">
        <f t="shared" si="303"/>
        <v>0</v>
      </c>
      <c r="AB573" s="7">
        <f t="shared" si="303"/>
        <v>0</v>
      </c>
      <c r="AD573" s="24"/>
    </row>
    <row r="574" spans="1:30" ht="54.75" customHeight="1" x14ac:dyDescent="0.3">
      <c r="A574" s="181" t="s">
        <v>223</v>
      </c>
      <c r="B574" s="282" t="s">
        <v>238</v>
      </c>
      <c r="C574" s="282" t="s">
        <v>34</v>
      </c>
      <c r="D574" s="490" t="s">
        <v>45</v>
      </c>
      <c r="E574" s="491" t="s">
        <v>640</v>
      </c>
      <c r="F574" s="492" t="s">
        <v>648</v>
      </c>
      <c r="G574" s="492" t="s">
        <v>703</v>
      </c>
      <c r="H574" s="493" t="s">
        <v>923</v>
      </c>
      <c r="I574" s="500" t="s">
        <v>633</v>
      </c>
      <c r="J574" s="282" t="s">
        <v>14</v>
      </c>
      <c r="K574" s="496">
        <f t="shared" ref="K574:AB574" si="304">K575</f>
        <v>2623.8</v>
      </c>
      <c r="L574" s="496">
        <f t="shared" si="304"/>
        <v>1434.9</v>
      </c>
      <c r="M574" s="496">
        <f t="shared" si="304"/>
        <v>1534.9</v>
      </c>
      <c r="N574" s="496">
        <f t="shared" si="304"/>
        <v>0</v>
      </c>
      <c r="O574" s="496">
        <f t="shared" si="304"/>
        <v>0</v>
      </c>
      <c r="P574" s="497">
        <f t="shared" si="304"/>
        <v>2102678.6</v>
      </c>
      <c r="Q574" s="497">
        <f t="shared" si="304"/>
        <v>2102678.6</v>
      </c>
      <c r="R574" s="497">
        <f t="shared" si="304"/>
        <v>0</v>
      </c>
      <c r="S574" s="497">
        <f t="shared" si="304"/>
        <v>0</v>
      </c>
      <c r="T574" s="497"/>
      <c r="U574" s="497">
        <f t="shared" si="304"/>
        <v>2186892.4</v>
      </c>
      <c r="V574" s="505">
        <f t="shared" si="304"/>
        <v>2186892.4</v>
      </c>
      <c r="W574" s="497">
        <f t="shared" si="304"/>
        <v>0</v>
      </c>
      <c r="X574" s="497">
        <f t="shared" si="304"/>
        <v>0</v>
      </c>
      <c r="Y574" s="497">
        <f t="shared" si="304"/>
        <v>2274439.2000000002</v>
      </c>
      <c r="Z574" s="91">
        <f t="shared" si="304"/>
        <v>2274439.2000000002</v>
      </c>
      <c r="AA574" s="91">
        <f t="shared" si="304"/>
        <v>0</v>
      </c>
      <c r="AB574" s="7">
        <f t="shared" si="304"/>
        <v>0</v>
      </c>
      <c r="AD574" s="24"/>
    </row>
    <row r="575" spans="1:30" ht="24.95" customHeight="1" x14ac:dyDescent="0.3">
      <c r="A575" s="181" t="s">
        <v>78</v>
      </c>
      <c r="B575" s="282" t="s">
        <v>238</v>
      </c>
      <c r="C575" s="282" t="s">
        <v>34</v>
      </c>
      <c r="D575" s="490" t="s">
        <v>45</v>
      </c>
      <c r="E575" s="490" t="s">
        <v>640</v>
      </c>
      <c r="F575" s="499" t="s">
        <v>648</v>
      </c>
      <c r="G575" s="499" t="s">
        <v>703</v>
      </c>
      <c r="H575" s="500" t="s">
        <v>923</v>
      </c>
      <c r="I575" s="500" t="s">
        <v>633</v>
      </c>
      <c r="J575" s="282" t="s">
        <v>79</v>
      </c>
      <c r="K575" s="496">
        <f>2595.9+27.9</f>
        <v>2623.8</v>
      </c>
      <c r="L575" s="496">
        <f>1534.9-100</f>
        <v>1434.9</v>
      </c>
      <c r="M575" s="496">
        <v>1534.9</v>
      </c>
      <c r="N575" s="496"/>
      <c r="O575" s="496"/>
      <c r="P575" s="497">
        <f>Q575+S575</f>
        <v>2102678.6</v>
      </c>
      <c r="Q575" s="497">
        <v>2102678.6</v>
      </c>
      <c r="R575" s="497"/>
      <c r="S575" s="497"/>
      <c r="T575" s="497"/>
      <c r="U575" s="497">
        <f>V575+X575</f>
        <v>2186892.4</v>
      </c>
      <c r="V575" s="497">
        <v>2186892.4</v>
      </c>
      <c r="W575" s="497"/>
      <c r="X575" s="497"/>
      <c r="Y575" s="497">
        <f>Z575+AB575</f>
        <v>2274439.2000000002</v>
      </c>
      <c r="Z575" s="611">
        <v>2274439.2000000002</v>
      </c>
      <c r="AA575" s="611"/>
      <c r="AB575" s="50"/>
      <c r="AD575" s="24"/>
    </row>
    <row r="576" spans="1:30" ht="40.5" customHeight="1" x14ac:dyDescent="0.3">
      <c r="A576" s="181" t="s">
        <v>107</v>
      </c>
      <c r="B576" s="282" t="s">
        <v>238</v>
      </c>
      <c r="C576" s="282" t="s">
        <v>34</v>
      </c>
      <c r="D576" s="490" t="s">
        <v>45</v>
      </c>
      <c r="E576" s="491" t="s">
        <v>640</v>
      </c>
      <c r="F576" s="492" t="s">
        <v>648</v>
      </c>
      <c r="G576" s="492" t="s">
        <v>703</v>
      </c>
      <c r="H576" s="493" t="s">
        <v>923</v>
      </c>
      <c r="I576" s="500" t="s">
        <v>633</v>
      </c>
      <c r="J576" s="282" t="s">
        <v>80</v>
      </c>
      <c r="K576" s="496">
        <f t="shared" ref="K576:AB576" si="305">K577</f>
        <v>99.6</v>
      </c>
      <c r="L576" s="496">
        <f t="shared" si="305"/>
        <v>143.5</v>
      </c>
      <c r="M576" s="496">
        <f t="shared" si="305"/>
        <v>43.5</v>
      </c>
      <c r="N576" s="496">
        <f t="shared" si="305"/>
        <v>0</v>
      </c>
      <c r="O576" s="496">
        <f t="shared" si="305"/>
        <v>0</v>
      </c>
      <c r="P576" s="497">
        <f t="shared" si="305"/>
        <v>210267.86</v>
      </c>
      <c r="Q576" s="497">
        <f t="shared" si="305"/>
        <v>210267.86</v>
      </c>
      <c r="R576" s="497">
        <f t="shared" si="305"/>
        <v>0</v>
      </c>
      <c r="S576" s="497">
        <f t="shared" si="305"/>
        <v>0</v>
      </c>
      <c r="T576" s="497"/>
      <c r="U576" s="497">
        <f t="shared" si="305"/>
        <v>218689.24</v>
      </c>
      <c r="V576" s="498">
        <f t="shared" si="305"/>
        <v>218689.24</v>
      </c>
      <c r="W576" s="497">
        <f t="shared" si="305"/>
        <v>0</v>
      </c>
      <c r="X576" s="497">
        <f t="shared" si="305"/>
        <v>0</v>
      </c>
      <c r="Y576" s="497">
        <f t="shared" si="305"/>
        <v>227443.92</v>
      </c>
      <c r="Z576" s="91">
        <f t="shared" si="305"/>
        <v>227443.92</v>
      </c>
      <c r="AA576" s="91">
        <f t="shared" si="305"/>
        <v>0</v>
      </c>
      <c r="AB576" s="7">
        <f t="shared" si="305"/>
        <v>0</v>
      </c>
      <c r="AD576" s="24"/>
    </row>
    <row r="577" spans="1:30" ht="42" customHeight="1" x14ac:dyDescent="0.3">
      <c r="A577" s="181" t="s">
        <v>81</v>
      </c>
      <c r="B577" s="282" t="s">
        <v>238</v>
      </c>
      <c r="C577" s="282" t="s">
        <v>34</v>
      </c>
      <c r="D577" s="490" t="s">
        <v>45</v>
      </c>
      <c r="E577" s="490" t="s">
        <v>640</v>
      </c>
      <c r="F577" s="499" t="s">
        <v>648</v>
      </c>
      <c r="G577" s="499" t="s">
        <v>703</v>
      </c>
      <c r="H577" s="500" t="s">
        <v>923</v>
      </c>
      <c r="I577" s="500" t="s">
        <v>633</v>
      </c>
      <c r="J577" s="282" t="s">
        <v>82</v>
      </c>
      <c r="K577" s="496">
        <f>127.5-27.9</f>
        <v>99.6</v>
      </c>
      <c r="L577" s="496">
        <f>43.5+100</f>
        <v>143.5</v>
      </c>
      <c r="M577" s="496">
        <v>43.5</v>
      </c>
      <c r="N577" s="496"/>
      <c r="O577" s="496"/>
      <c r="P577" s="497">
        <f>Q577+S577</f>
        <v>210267.86</v>
      </c>
      <c r="Q577" s="497">
        <v>210267.86</v>
      </c>
      <c r="R577" s="497"/>
      <c r="S577" s="497"/>
      <c r="T577" s="497"/>
      <c r="U577" s="497">
        <f>V577+X577</f>
        <v>218689.24</v>
      </c>
      <c r="V577" s="497">
        <v>218689.24</v>
      </c>
      <c r="W577" s="497"/>
      <c r="X577" s="497"/>
      <c r="Y577" s="497">
        <f>Z577+AB577</f>
        <v>227443.92</v>
      </c>
      <c r="Z577" s="611">
        <v>227443.92</v>
      </c>
      <c r="AA577" s="611"/>
      <c r="AB577" s="50"/>
      <c r="AD577" s="24"/>
    </row>
    <row r="578" spans="1:30" ht="24.95" hidden="1" customHeight="1" x14ac:dyDescent="0.3">
      <c r="A578" s="181" t="s">
        <v>141</v>
      </c>
      <c r="B578" s="282" t="s">
        <v>238</v>
      </c>
      <c r="C578" s="282" t="s">
        <v>34</v>
      </c>
      <c r="D578" s="490" t="s">
        <v>45</v>
      </c>
      <c r="E578" s="490" t="s">
        <v>640</v>
      </c>
      <c r="F578" s="499" t="s">
        <v>648</v>
      </c>
      <c r="G578" s="499" t="s">
        <v>703</v>
      </c>
      <c r="H578" s="500" t="s">
        <v>923</v>
      </c>
      <c r="I578" s="500" t="s">
        <v>633</v>
      </c>
      <c r="J578" s="282" t="s">
        <v>49</v>
      </c>
      <c r="K578" s="496">
        <f t="shared" ref="K578:AB578" si="306">K579</f>
        <v>0</v>
      </c>
      <c r="L578" s="496">
        <f t="shared" si="306"/>
        <v>0</v>
      </c>
      <c r="M578" s="496">
        <f t="shared" si="306"/>
        <v>0</v>
      </c>
      <c r="N578" s="496">
        <f t="shared" si="306"/>
        <v>0</v>
      </c>
      <c r="O578" s="496">
        <f t="shared" si="306"/>
        <v>0</v>
      </c>
      <c r="P578" s="497">
        <f t="shared" si="306"/>
        <v>0</v>
      </c>
      <c r="Q578" s="497">
        <f t="shared" si="306"/>
        <v>0</v>
      </c>
      <c r="R578" s="497">
        <f t="shared" si="306"/>
        <v>0</v>
      </c>
      <c r="S578" s="497">
        <f t="shared" si="306"/>
        <v>0</v>
      </c>
      <c r="T578" s="497"/>
      <c r="U578" s="497">
        <f t="shared" si="306"/>
        <v>0</v>
      </c>
      <c r="V578" s="498">
        <f t="shared" si="306"/>
        <v>0</v>
      </c>
      <c r="W578" s="497">
        <f t="shared" si="306"/>
        <v>0</v>
      </c>
      <c r="X578" s="497">
        <f t="shared" si="306"/>
        <v>0</v>
      </c>
      <c r="Y578" s="497">
        <f t="shared" si="306"/>
        <v>0</v>
      </c>
      <c r="Z578" s="91">
        <f t="shared" si="306"/>
        <v>0</v>
      </c>
      <c r="AA578" s="91">
        <f t="shared" si="306"/>
        <v>0</v>
      </c>
      <c r="AB578" s="7">
        <f t="shared" si="306"/>
        <v>0</v>
      </c>
      <c r="AD578" s="24"/>
    </row>
    <row r="579" spans="1:30" ht="24.95" hidden="1" customHeight="1" x14ac:dyDescent="0.3">
      <c r="A579" s="181" t="s">
        <v>151</v>
      </c>
      <c r="B579" s="282" t="s">
        <v>238</v>
      </c>
      <c r="C579" s="282" t="s">
        <v>34</v>
      </c>
      <c r="D579" s="512" t="s">
        <v>45</v>
      </c>
      <c r="E579" s="490" t="s">
        <v>640</v>
      </c>
      <c r="F579" s="499" t="s">
        <v>648</v>
      </c>
      <c r="G579" s="499" t="s">
        <v>703</v>
      </c>
      <c r="H579" s="500" t="s">
        <v>923</v>
      </c>
      <c r="I579" s="500" t="s">
        <v>633</v>
      </c>
      <c r="J579" s="282" t="s">
        <v>18</v>
      </c>
      <c r="K579" s="496"/>
      <c r="L579" s="496"/>
      <c r="M579" s="496"/>
      <c r="N579" s="496"/>
      <c r="O579" s="496"/>
      <c r="P579" s="497">
        <f>Q579+S579</f>
        <v>0</v>
      </c>
      <c r="Q579" s="497"/>
      <c r="R579" s="497"/>
      <c r="S579" s="497"/>
      <c r="T579" s="497"/>
      <c r="U579" s="497">
        <f>V579+X579</f>
        <v>0</v>
      </c>
      <c r="V579" s="497"/>
      <c r="W579" s="497"/>
      <c r="X579" s="497"/>
      <c r="Y579" s="497">
        <f>Z579+AB579</f>
        <v>0</v>
      </c>
      <c r="Z579" s="611"/>
      <c r="AA579" s="611"/>
      <c r="AB579" s="50"/>
      <c r="AD579" s="24"/>
    </row>
    <row r="580" spans="1:30" ht="34.5" hidden="1" customHeight="1" x14ac:dyDescent="0.3">
      <c r="A580" s="181" t="s">
        <v>1037</v>
      </c>
      <c r="B580" s="282" t="s">
        <v>238</v>
      </c>
      <c r="C580" s="282" t="s">
        <v>34</v>
      </c>
      <c r="D580" s="512" t="s">
        <v>45</v>
      </c>
      <c r="E580" s="491" t="s">
        <v>640</v>
      </c>
      <c r="F580" s="492" t="s">
        <v>489</v>
      </c>
      <c r="G580" s="492" t="s">
        <v>1038</v>
      </c>
      <c r="H580" s="493" t="s">
        <v>644</v>
      </c>
      <c r="I580" s="500" t="s">
        <v>537</v>
      </c>
      <c r="J580" s="282"/>
      <c r="K580" s="496"/>
      <c r="L580" s="496">
        <f t="shared" ref="L580:AB581" si="307">L581</f>
        <v>0</v>
      </c>
      <c r="M580" s="496">
        <f t="shared" si="307"/>
        <v>0</v>
      </c>
      <c r="N580" s="496">
        <f t="shared" si="307"/>
        <v>0</v>
      </c>
      <c r="O580" s="496">
        <f t="shared" si="307"/>
        <v>0</v>
      </c>
      <c r="P580" s="497">
        <f t="shared" si="307"/>
        <v>0</v>
      </c>
      <c r="Q580" s="497">
        <f t="shared" si="307"/>
        <v>0</v>
      </c>
      <c r="R580" s="497">
        <f t="shared" si="307"/>
        <v>0</v>
      </c>
      <c r="S580" s="497">
        <f t="shared" si="307"/>
        <v>0</v>
      </c>
      <c r="T580" s="497"/>
      <c r="U580" s="497">
        <f t="shared" si="307"/>
        <v>0</v>
      </c>
      <c r="V580" s="505">
        <f t="shared" si="307"/>
        <v>0</v>
      </c>
      <c r="W580" s="497">
        <f t="shared" si="307"/>
        <v>0</v>
      </c>
      <c r="X580" s="497">
        <f t="shared" si="307"/>
        <v>0</v>
      </c>
      <c r="Y580" s="497">
        <f t="shared" si="307"/>
        <v>0</v>
      </c>
      <c r="Z580" s="91">
        <f t="shared" si="307"/>
        <v>0</v>
      </c>
      <c r="AA580" s="91">
        <f t="shared" si="307"/>
        <v>0</v>
      </c>
      <c r="AB580" s="7">
        <f t="shared" si="307"/>
        <v>0</v>
      </c>
      <c r="AD580" s="24"/>
    </row>
    <row r="581" spans="1:30" ht="57" hidden="1" customHeight="1" x14ac:dyDescent="0.3">
      <c r="A581" s="181" t="s">
        <v>223</v>
      </c>
      <c r="B581" s="282" t="s">
        <v>238</v>
      </c>
      <c r="C581" s="282" t="s">
        <v>34</v>
      </c>
      <c r="D581" s="512" t="s">
        <v>45</v>
      </c>
      <c r="E581" s="490" t="s">
        <v>640</v>
      </c>
      <c r="F581" s="499" t="s">
        <v>489</v>
      </c>
      <c r="G581" s="499" t="s">
        <v>1038</v>
      </c>
      <c r="H581" s="500" t="s">
        <v>645</v>
      </c>
      <c r="I581" s="500" t="s">
        <v>538</v>
      </c>
      <c r="J581" s="282" t="s">
        <v>14</v>
      </c>
      <c r="K581" s="496"/>
      <c r="L581" s="496">
        <f t="shared" si="307"/>
        <v>0</v>
      </c>
      <c r="M581" s="496">
        <f t="shared" si="307"/>
        <v>0</v>
      </c>
      <c r="N581" s="496">
        <f t="shared" si="307"/>
        <v>0</v>
      </c>
      <c r="O581" s="496">
        <f t="shared" si="307"/>
        <v>0</v>
      </c>
      <c r="P581" s="497">
        <f t="shared" si="307"/>
        <v>0</v>
      </c>
      <c r="Q581" s="497">
        <f t="shared" si="307"/>
        <v>0</v>
      </c>
      <c r="R581" s="497">
        <f t="shared" si="307"/>
        <v>0</v>
      </c>
      <c r="S581" s="497">
        <f t="shared" si="307"/>
        <v>0</v>
      </c>
      <c r="T581" s="497"/>
      <c r="U581" s="497">
        <f t="shared" si="307"/>
        <v>0</v>
      </c>
      <c r="V581" s="505">
        <f t="shared" si="307"/>
        <v>0</v>
      </c>
      <c r="W581" s="497">
        <f t="shared" si="307"/>
        <v>0</v>
      </c>
      <c r="X581" s="497">
        <f t="shared" si="307"/>
        <v>0</v>
      </c>
      <c r="Y581" s="497">
        <f t="shared" si="307"/>
        <v>0</v>
      </c>
      <c r="Z581" s="91">
        <f t="shared" si="307"/>
        <v>0</v>
      </c>
      <c r="AA581" s="91">
        <f t="shared" si="307"/>
        <v>0</v>
      </c>
      <c r="AB581" s="7">
        <f t="shared" si="307"/>
        <v>0</v>
      </c>
      <c r="AD581" s="24"/>
    </row>
    <row r="582" spans="1:30" ht="24.95" hidden="1" customHeight="1" x14ac:dyDescent="0.3">
      <c r="A582" s="181" t="s">
        <v>78</v>
      </c>
      <c r="B582" s="282" t="s">
        <v>238</v>
      </c>
      <c r="C582" s="282" t="s">
        <v>34</v>
      </c>
      <c r="D582" s="512" t="s">
        <v>45</v>
      </c>
      <c r="E582" s="490" t="s">
        <v>640</v>
      </c>
      <c r="F582" s="499" t="s">
        <v>489</v>
      </c>
      <c r="G582" s="499" t="s">
        <v>1038</v>
      </c>
      <c r="H582" s="500" t="s">
        <v>645</v>
      </c>
      <c r="I582" s="500" t="s">
        <v>538</v>
      </c>
      <c r="J582" s="282" t="s">
        <v>79</v>
      </c>
      <c r="K582" s="496"/>
      <c r="L582" s="496"/>
      <c r="M582" s="496"/>
      <c r="N582" s="496"/>
      <c r="O582" s="496"/>
      <c r="P582" s="497">
        <f>Q582+S582</f>
        <v>0</v>
      </c>
      <c r="Q582" s="497"/>
      <c r="R582" s="497"/>
      <c r="S582" s="497"/>
      <c r="T582" s="497"/>
      <c r="U582" s="497">
        <f>V582+X582</f>
        <v>0</v>
      </c>
      <c r="V582" s="497"/>
      <c r="W582" s="497"/>
      <c r="X582" s="497"/>
      <c r="Y582" s="497">
        <f>Z582+AB582</f>
        <v>0</v>
      </c>
      <c r="Z582" s="611"/>
      <c r="AA582" s="611"/>
      <c r="AB582" s="50"/>
      <c r="AD582" s="24"/>
    </row>
    <row r="583" spans="1:30" ht="24.95" customHeight="1" x14ac:dyDescent="0.3">
      <c r="A583" s="131" t="s">
        <v>62</v>
      </c>
      <c r="B583" s="207" t="s">
        <v>238</v>
      </c>
      <c r="C583" s="207" t="s">
        <v>51</v>
      </c>
      <c r="D583" s="208"/>
      <c r="E583" s="491"/>
      <c r="F583" s="492"/>
      <c r="G583" s="492"/>
      <c r="H583" s="493"/>
      <c r="I583" s="411"/>
      <c r="J583" s="207"/>
      <c r="K583" s="487" t="e">
        <f>K584+K590+K597+K610</f>
        <v>#REF!</v>
      </c>
      <c r="L583" s="487">
        <f>L584+L590+L597+L610</f>
        <v>8147.6</v>
      </c>
      <c r="M583" s="487">
        <f t="shared" ref="M583:AB583" si="308">M584+M590+M610+M597</f>
        <v>4096.1000000000004</v>
      </c>
      <c r="N583" s="487">
        <f t="shared" si="308"/>
        <v>14.7</v>
      </c>
      <c r="O583" s="487">
        <f t="shared" si="308"/>
        <v>4430.5999999999995</v>
      </c>
      <c r="P583" s="229">
        <f>P584+P590+P610+P597</f>
        <v>13969204.299999999</v>
      </c>
      <c r="Q583" s="229">
        <f t="shared" si="308"/>
        <v>8526709.129999999</v>
      </c>
      <c r="R583" s="229">
        <f t="shared" si="308"/>
        <v>48583.74</v>
      </c>
      <c r="S583" s="229">
        <f t="shared" si="308"/>
        <v>5442495.1699999999</v>
      </c>
      <c r="T583" s="229"/>
      <c r="U583" s="229">
        <f t="shared" si="308"/>
        <v>14399751.51</v>
      </c>
      <c r="V583" s="489">
        <f t="shared" si="308"/>
        <v>8899042.9000000004</v>
      </c>
      <c r="W583" s="229">
        <f t="shared" si="308"/>
        <v>52853.61</v>
      </c>
      <c r="X583" s="229">
        <f t="shared" si="308"/>
        <v>5500708.6100000003</v>
      </c>
      <c r="Y583" s="229">
        <f t="shared" si="308"/>
        <v>14334726.029999999</v>
      </c>
      <c r="Z583" s="610">
        <f t="shared" si="308"/>
        <v>8603069.3599999994</v>
      </c>
      <c r="AA583" s="610">
        <f t="shared" si="308"/>
        <v>65880</v>
      </c>
      <c r="AB583" s="12">
        <f t="shared" si="308"/>
        <v>5731656.6699999999</v>
      </c>
      <c r="AD583" s="24"/>
    </row>
    <row r="584" spans="1:30" ht="24.95" customHeight="1" x14ac:dyDescent="0.3">
      <c r="A584" s="131" t="s">
        <v>52</v>
      </c>
      <c r="B584" s="207" t="s">
        <v>238</v>
      </c>
      <c r="C584" s="207" t="s">
        <v>51</v>
      </c>
      <c r="D584" s="208" t="s">
        <v>27</v>
      </c>
      <c r="E584" s="490"/>
      <c r="F584" s="499"/>
      <c r="G584" s="499"/>
      <c r="H584" s="500"/>
      <c r="I584" s="210"/>
      <c r="J584" s="207"/>
      <c r="K584" s="487">
        <f t="shared" ref="K584:U588" si="309">K585</f>
        <v>3781.7999999999997</v>
      </c>
      <c r="L584" s="487">
        <f t="shared" si="309"/>
        <v>3892.4999999999995</v>
      </c>
      <c r="M584" s="487">
        <f t="shared" si="309"/>
        <v>0</v>
      </c>
      <c r="N584" s="487">
        <f t="shared" si="309"/>
        <v>0</v>
      </c>
      <c r="O584" s="487">
        <f t="shared" si="309"/>
        <v>4415.8999999999996</v>
      </c>
      <c r="P584" s="229">
        <f t="shared" si="309"/>
        <v>5393911.4299999997</v>
      </c>
      <c r="Q584" s="229">
        <f t="shared" si="309"/>
        <v>0</v>
      </c>
      <c r="R584" s="229">
        <f t="shared" si="309"/>
        <v>0</v>
      </c>
      <c r="S584" s="229">
        <f t="shared" si="309"/>
        <v>5393911.4299999997</v>
      </c>
      <c r="T584" s="229"/>
      <c r="U584" s="229">
        <f t="shared" si="309"/>
        <v>5447855</v>
      </c>
      <c r="V584" s="489">
        <f t="shared" ref="V584:AB588" si="310">V585</f>
        <v>0</v>
      </c>
      <c r="W584" s="229">
        <f t="shared" si="310"/>
        <v>0</v>
      </c>
      <c r="X584" s="229">
        <f t="shared" si="310"/>
        <v>5447855</v>
      </c>
      <c r="Y584" s="229">
        <f t="shared" si="310"/>
        <v>5665776.6699999999</v>
      </c>
      <c r="Z584" s="610">
        <f t="shared" si="310"/>
        <v>0</v>
      </c>
      <c r="AA584" s="610">
        <f t="shared" si="310"/>
        <v>0</v>
      </c>
      <c r="AB584" s="12">
        <f t="shared" si="310"/>
        <v>5665776.6699999999</v>
      </c>
      <c r="AD584" s="24"/>
    </row>
    <row r="585" spans="1:30" ht="24.95" customHeight="1" x14ac:dyDescent="0.3">
      <c r="A585" s="181" t="s">
        <v>225</v>
      </c>
      <c r="B585" s="282" t="s">
        <v>238</v>
      </c>
      <c r="C585" s="282" t="s">
        <v>51</v>
      </c>
      <c r="D585" s="490" t="s">
        <v>27</v>
      </c>
      <c r="E585" s="490" t="s">
        <v>649</v>
      </c>
      <c r="F585" s="499" t="s">
        <v>642</v>
      </c>
      <c r="G585" s="499" t="s">
        <v>643</v>
      </c>
      <c r="H585" s="500" t="s">
        <v>644</v>
      </c>
      <c r="I585" s="500" t="s">
        <v>108</v>
      </c>
      <c r="J585" s="282"/>
      <c r="K585" s="496">
        <f t="shared" si="309"/>
        <v>3781.7999999999997</v>
      </c>
      <c r="L585" s="496">
        <f t="shared" si="309"/>
        <v>3892.4999999999995</v>
      </c>
      <c r="M585" s="496">
        <f t="shared" si="309"/>
        <v>0</v>
      </c>
      <c r="N585" s="496">
        <f t="shared" si="309"/>
        <v>0</v>
      </c>
      <c r="O585" s="496">
        <f t="shared" si="309"/>
        <v>4415.8999999999996</v>
      </c>
      <c r="P585" s="497">
        <f t="shared" si="309"/>
        <v>5393911.4299999997</v>
      </c>
      <c r="Q585" s="497">
        <f t="shared" si="309"/>
        <v>0</v>
      </c>
      <c r="R585" s="497">
        <f t="shared" si="309"/>
        <v>0</v>
      </c>
      <c r="S585" s="497">
        <f t="shared" si="309"/>
        <v>5393911.4299999997</v>
      </c>
      <c r="T585" s="497"/>
      <c r="U585" s="497">
        <f t="shared" si="309"/>
        <v>5447855</v>
      </c>
      <c r="V585" s="505">
        <f t="shared" si="310"/>
        <v>0</v>
      </c>
      <c r="W585" s="497">
        <f t="shared" si="310"/>
        <v>0</v>
      </c>
      <c r="X585" s="497">
        <f t="shared" si="310"/>
        <v>5447855</v>
      </c>
      <c r="Y585" s="497">
        <f t="shared" si="310"/>
        <v>5665776.6699999999</v>
      </c>
      <c r="Z585" s="91">
        <f t="shared" si="310"/>
        <v>0</v>
      </c>
      <c r="AA585" s="91">
        <f t="shared" si="310"/>
        <v>0</v>
      </c>
      <c r="AB585" s="7">
        <f t="shared" si="310"/>
        <v>5665776.6699999999</v>
      </c>
      <c r="AD585" s="24"/>
    </row>
    <row r="586" spans="1:30" ht="24.95" customHeight="1" x14ac:dyDescent="0.3">
      <c r="A586" s="181" t="s">
        <v>206</v>
      </c>
      <c r="B586" s="282" t="s">
        <v>238</v>
      </c>
      <c r="C586" s="282" t="s">
        <v>51</v>
      </c>
      <c r="D586" s="490" t="s">
        <v>27</v>
      </c>
      <c r="E586" s="491" t="s">
        <v>649</v>
      </c>
      <c r="F586" s="492" t="s">
        <v>663</v>
      </c>
      <c r="G586" s="492" t="s">
        <v>643</v>
      </c>
      <c r="H586" s="493" t="s">
        <v>644</v>
      </c>
      <c r="I586" s="500" t="s">
        <v>207</v>
      </c>
      <c r="J586" s="282"/>
      <c r="K586" s="496">
        <f t="shared" si="309"/>
        <v>3781.7999999999997</v>
      </c>
      <c r="L586" s="496">
        <f t="shared" si="309"/>
        <v>3892.4999999999995</v>
      </c>
      <c r="M586" s="496">
        <f t="shared" si="309"/>
        <v>0</v>
      </c>
      <c r="N586" s="496">
        <f t="shared" si="309"/>
        <v>0</v>
      </c>
      <c r="O586" s="496">
        <f t="shared" si="309"/>
        <v>4415.8999999999996</v>
      </c>
      <c r="P586" s="497">
        <f t="shared" si="309"/>
        <v>5393911.4299999997</v>
      </c>
      <c r="Q586" s="497">
        <f t="shared" si="309"/>
        <v>0</v>
      </c>
      <c r="R586" s="497">
        <f t="shared" si="309"/>
        <v>0</v>
      </c>
      <c r="S586" s="497">
        <f t="shared" si="309"/>
        <v>5393911.4299999997</v>
      </c>
      <c r="T586" s="497"/>
      <c r="U586" s="497">
        <f t="shared" si="309"/>
        <v>5447855</v>
      </c>
      <c r="V586" s="505">
        <f t="shared" si="310"/>
        <v>0</v>
      </c>
      <c r="W586" s="497">
        <f t="shared" si="310"/>
        <v>0</v>
      </c>
      <c r="X586" s="497">
        <f t="shared" si="310"/>
        <v>5447855</v>
      </c>
      <c r="Y586" s="497">
        <f t="shared" si="310"/>
        <v>5665776.6699999999</v>
      </c>
      <c r="Z586" s="91">
        <f t="shared" si="310"/>
        <v>0</v>
      </c>
      <c r="AA586" s="91">
        <f t="shared" si="310"/>
        <v>0</v>
      </c>
      <c r="AB586" s="7">
        <f t="shared" si="310"/>
        <v>5665776.6699999999</v>
      </c>
      <c r="AD586" s="24"/>
    </row>
    <row r="587" spans="1:30" ht="40.5" customHeight="1" x14ac:dyDescent="0.3">
      <c r="A587" s="181" t="s">
        <v>230</v>
      </c>
      <c r="B587" s="282" t="s">
        <v>238</v>
      </c>
      <c r="C587" s="282" t="s">
        <v>51</v>
      </c>
      <c r="D587" s="490" t="s">
        <v>27</v>
      </c>
      <c r="E587" s="490" t="s">
        <v>649</v>
      </c>
      <c r="F587" s="499" t="s">
        <v>663</v>
      </c>
      <c r="G587" s="499" t="s">
        <v>643</v>
      </c>
      <c r="H587" s="500" t="s">
        <v>716</v>
      </c>
      <c r="I587" s="500" t="s">
        <v>205</v>
      </c>
      <c r="J587" s="282"/>
      <c r="K587" s="496">
        <f t="shared" si="309"/>
        <v>3781.7999999999997</v>
      </c>
      <c r="L587" s="496">
        <f t="shared" si="309"/>
        <v>3892.4999999999995</v>
      </c>
      <c r="M587" s="496">
        <f t="shared" si="309"/>
        <v>0</v>
      </c>
      <c r="N587" s="496">
        <f t="shared" si="309"/>
        <v>0</v>
      </c>
      <c r="O587" s="496">
        <f t="shared" si="309"/>
        <v>4415.8999999999996</v>
      </c>
      <c r="P587" s="497">
        <f t="shared" si="309"/>
        <v>5393911.4299999997</v>
      </c>
      <c r="Q587" s="497">
        <f t="shared" si="309"/>
        <v>0</v>
      </c>
      <c r="R587" s="497">
        <f t="shared" si="309"/>
        <v>0</v>
      </c>
      <c r="S587" s="497">
        <f t="shared" si="309"/>
        <v>5393911.4299999997</v>
      </c>
      <c r="T587" s="497"/>
      <c r="U587" s="497">
        <f t="shared" si="309"/>
        <v>5447855</v>
      </c>
      <c r="V587" s="505">
        <f t="shared" si="310"/>
        <v>0</v>
      </c>
      <c r="W587" s="497">
        <f t="shared" si="310"/>
        <v>0</v>
      </c>
      <c r="X587" s="497">
        <f t="shared" si="310"/>
        <v>5447855</v>
      </c>
      <c r="Y587" s="497">
        <f t="shared" si="310"/>
        <v>5665776.6699999999</v>
      </c>
      <c r="Z587" s="91">
        <f t="shared" si="310"/>
        <v>0</v>
      </c>
      <c r="AA587" s="91">
        <f t="shared" si="310"/>
        <v>0</v>
      </c>
      <c r="AB587" s="7">
        <f t="shared" si="310"/>
        <v>5665776.6699999999</v>
      </c>
      <c r="AD587" s="24"/>
    </row>
    <row r="588" spans="1:30" ht="28.5" customHeight="1" x14ac:dyDescent="0.3">
      <c r="A588" s="181" t="s">
        <v>83</v>
      </c>
      <c r="B588" s="282" t="s">
        <v>238</v>
      </c>
      <c r="C588" s="282" t="s">
        <v>51</v>
      </c>
      <c r="D588" s="490" t="s">
        <v>27</v>
      </c>
      <c r="E588" s="491" t="s">
        <v>649</v>
      </c>
      <c r="F588" s="492" t="s">
        <v>663</v>
      </c>
      <c r="G588" s="492" t="s">
        <v>643</v>
      </c>
      <c r="H588" s="493" t="s">
        <v>716</v>
      </c>
      <c r="I588" s="494" t="s">
        <v>205</v>
      </c>
      <c r="J588" s="495" t="s">
        <v>84</v>
      </c>
      <c r="K588" s="496">
        <f t="shared" si="309"/>
        <v>3781.7999999999997</v>
      </c>
      <c r="L588" s="496">
        <f t="shared" si="309"/>
        <v>3892.4999999999995</v>
      </c>
      <c r="M588" s="496">
        <f t="shared" si="309"/>
        <v>0</v>
      </c>
      <c r="N588" s="496">
        <f t="shared" si="309"/>
        <v>0</v>
      </c>
      <c r="O588" s="496">
        <f t="shared" si="309"/>
        <v>4415.8999999999996</v>
      </c>
      <c r="P588" s="497">
        <f t="shared" si="309"/>
        <v>5393911.4299999997</v>
      </c>
      <c r="Q588" s="497">
        <f t="shared" si="309"/>
        <v>0</v>
      </c>
      <c r="R588" s="497">
        <f t="shared" si="309"/>
        <v>0</v>
      </c>
      <c r="S588" s="497">
        <f t="shared" si="309"/>
        <v>5393911.4299999997</v>
      </c>
      <c r="T588" s="497"/>
      <c r="U588" s="497">
        <f t="shared" si="309"/>
        <v>5447855</v>
      </c>
      <c r="V588" s="505">
        <f t="shared" si="310"/>
        <v>0</v>
      </c>
      <c r="W588" s="497">
        <f t="shared" si="310"/>
        <v>0</v>
      </c>
      <c r="X588" s="497">
        <f t="shared" si="310"/>
        <v>5447855</v>
      </c>
      <c r="Y588" s="497">
        <f t="shared" si="310"/>
        <v>5665776.6699999999</v>
      </c>
      <c r="Z588" s="91">
        <f t="shared" si="310"/>
        <v>0</v>
      </c>
      <c r="AA588" s="91">
        <f t="shared" si="310"/>
        <v>0</v>
      </c>
      <c r="AB588" s="7">
        <f t="shared" si="310"/>
        <v>5665776.6699999999</v>
      </c>
      <c r="AD588" s="24"/>
    </row>
    <row r="589" spans="1:30" ht="31.5" customHeight="1" x14ac:dyDescent="0.3">
      <c r="A589" s="181" t="s">
        <v>156</v>
      </c>
      <c r="B589" s="282" t="s">
        <v>238</v>
      </c>
      <c r="C589" s="282" t="s">
        <v>51</v>
      </c>
      <c r="D589" s="490" t="s">
        <v>27</v>
      </c>
      <c r="E589" s="490" t="s">
        <v>649</v>
      </c>
      <c r="F589" s="499" t="s">
        <v>663</v>
      </c>
      <c r="G589" s="499" t="s">
        <v>643</v>
      </c>
      <c r="H589" s="500" t="s">
        <v>716</v>
      </c>
      <c r="I589" s="500" t="s">
        <v>205</v>
      </c>
      <c r="J589" s="282" t="s">
        <v>155</v>
      </c>
      <c r="K589" s="496">
        <f>4451.4-669.6</f>
        <v>3781.7999999999997</v>
      </c>
      <c r="L589" s="496">
        <f>4415.9-523.4</f>
        <v>3892.4999999999995</v>
      </c>
      <c r="M589" s="496"/>
      <c r="N589" s="496"/>
      <c r="O589" s="496">
        <v>4415.8999999999996</v>
      </c>
      <c r="P589" s="497">
        <f>Q589+S589</f>
        <v>5393911.4299999997</v>
      </c>
      <c r="Q589" s="497"/>
      <c r="R589" s="497"/>
      <c r="S589" s="497">
        <v>5393911.4299999997</v>
      </c>
      <c r="T589" s="497"/>
      <c r="U589" s="497">
        <f>V589+X589</f>
        <v>5447855</v>
      </c>
      <c r="V589" s="497"/>
      <c r="W589" s="497"/>
      <c r="X589" s="497">
        <v>5447855</v>
      </c>
      <c r="Y589" s="497">
        <f>Z589+AB589</f>
        <v>5665776.6699999999</v>
      </c>
      <c r="Z589" s="611"/>
      <c r="AA589" s="611"/>
      <c r="AB589" s="50">
        <v>5665776.6699999999</v>
      </c>
      <c r="AD589" s="24"/>
    </row>
    <row r="590" spans="1:30" ht="24.95" hidden="1" customHeight="1" x14ac:dyDescent="0.3">
      <c r="A590" s="131" t="s">
        <v>54</v>
      </c>
      <c r="B590" s="207" t="s">
        <v>238</v>
      </c>
      <c r="C590" s="264" t="s">
        <v>51</v>
      </c>
      <c r="D590" s="409" t="s">
        <v>38</v>
      </c>
      <c r="E590" s="491"/>
      <c r="F590" s="492"/>
      <c r="G590" s="492"/>
      <c r="H590" s="493"/>
      <c r="I590" s="728"/>
      <c r="J590" s="729"/>
      <c r="K590" s="487" t="e">
        <f t="shared" ref="K590:AB590" si="311">K591</f>
        <v>#REF!</v>
      </c>
      <c r="L590" s="487">
        <f t="shared" si="311"/>
        <v>0</v>
      </c>
      <c r="M590" s="487">
        <f t="shared" si="311"/>
        <v>0</v>
      </c>
      <c r="N590" s="487">
        <f t="shared" si="311"/>
        <v>0</v>
      </c>
      <c r="O590" s="487">
        <f t="shared" si="311"/>
        <v>0</v>
      </c>
      <c r="P590" s="229">
        <f t="shared" si="311"/>
        <v>0</v>
      </c>
      <c r="Q590" s="229">
        <f t="shared" si="311"/>
        <v>0</v>
      </c>
      <c r="R590" s="229">
        <f t="shared" si="311"/>
        <v>0</v>
      </c>
      <c r="S590" s="229">
        <f t="shared" si="311"/>
        <v>0</v>
      </c>
      <c r="T590" s="229"/>
      <c r="U590" s="229">
        <f t="shared" si="311"/>
        <v>0</v>
      </c>
      <c r="V590" s="488">
        <f t="shared" si="311"/>
        <v>0</v>
      </c>
      <c r="W590" s="229">
        <f t="shared" si="311"/>
        <v>0</v>
      </c>
      <c r="X590" s="229">
        <f t="shared" si="311"/>
        <v>0</v>
      </c>
      <c r="Y590" s="229">
        <f t="shared" si="311"/>
        <v>0</v>
      </c>
      <c r="Z590" s="610">
        <f t="shared" si="311"/>
        <v>0</v>
      </c>
      <c r="AA590" s="610">
        <f t="shared" si="311"/>
        <v>0</v>
      </c>
      <c r="AB590" s="12">
        <f t="shared" si="311"/>
        <v>0</v>
      </c>
      <c r="AD590" s="24"/>
    </row>
    <row r="591" spans="1:30" ht="35.1" hidden="1" customHeight="1" x14ac:dyDescent="0.3">
      <c r="A591" s="182" t="s">
        <v>1128</v>
      </c>
      <c r="B591" s="282" t="s">
        <v>238</v>
      </c>
      <c r="C591" s="282" t="s">
        <v>51</v>
      </c>
      <c r="D591" s="490" t="s">
        <v>38</v>
      </c>
      <c r="E591" s="490" t="s">
        <v>641</v>
      </c>
      <c r="F591" s="499" t="s">
        <v>642</v>
      </c>
      <c r="G591" s="499" t="s">
        <v>643</v>
      </c>
      <c r="H591" s="500" t="s">
        <v>644</v>
      </c>
      <c r="I591" s="500" t="s">
        <v>99</v>
      </c>
      <c r="J591" s="207"/>
      <c r="K591" s="496" t="e">
        <f>K592+#REF!</f>
        <v>#REF!</v>
      </c>
      <c r="L591" s="496">
        <f t="shared" ref="L591:AB595" si="312">L592</f>
        <v>0</v>
      </c>
      <c r="M591" s="496">
        <f t="shared" si="312"/>
        <v>0</v>
      </c>
      <c r="N591" s="496">
        <f t="shared" si="312"/>
        <v>0</v>
      </c>
      <c r="O591" s="496">
        <f t="shared" si="312"/>
        <v>0</v>
      </c>
      <c r="P591" s="497">
        <f t="shared" si="312"/>
        <v>0</v>
      </c>
      <c r="Q591" s="497">
        <f t="shared" si="312"/>
        <v>0</v>
      </c>
      <c r="R591" s="497">
        <f t="shared" si="312"/>
        <v>0</v>
      </c>
      <c r="S591" s="497">
        <f t="shared" si="312"/>
        <v>0</v>
      </c>
      <c r="T591" s="497"/>
      <c r="U591" s="497">
        <f t="shared" si="312"/>
        <v>0</v>
      </c>
      <c r="V591" s="497">
        <f t="shared" si="312"/>
        <v>0</v>
      </c>
      <c r="W591" s="497">
        <f t="shared" si="312"/>
        <v>0</v>
      </c>
      <c r="X591" s="497">
        <f t="shared" si="312"/>
        <v>0</v>
      </c>
      <c r="Y591" s="497">
        <f t="shared" si="312"/>
        <v>0</v>
      </c>
      <c r="Z591" s="91">
        <f t="shared" si="312"/>
        <v>0</v>
      </c>
      <c r="AA591" s="91">
        <f t="shared" si="312"/>
        <v>0</v>
      </c>
      <c r="AB591" s="7">
        <f t="shared" si="312"/>
        <v>0</v>
      </c>
      <c r="AD591" s="24"/>
    </row>
    <row r="592" spans="1:30" ht="35.1" hidden="1" customHeight="1" x14ac:dyDescent="0.3">
      <c r="A592" s="181" t="s">
        <v>1176</v>
      </c>
      <c r="B592" s="282" t="s">
        <v>238</v>
      </c>
      <c r="C592" s="282" t="s">
        <v>51</v>
      </c>
      <c r="D592" s="490" t="s">
        <v>38</v>
      </c>
      <c r="E592" s="490" t="s">
        <v>670</v>
      </c>
      <c r="F592" s="499" t="s">
        <v>642</v>
      </c>
      <c r="G592" s="499" t="s">
        <v>643</v>
      </c>
      <c r="H592" s="500" t="s">
        <v>644</v>
      </c>
      <c r="I592" s="539" t="s">
        <v>86</v>
      </c>
      <c r="J592" s="282"/>
      <c r="K592" s="496">
        <f>K593</f>
        <v>0</v>
      </c>
      <c r="L592" s="496">
        <f t="shared" si="312"/>
        <v>0</v>
      </c>
      <c r="M592" s="496">
        <f t="shared" si="312"/>
        <v>0</v>
      </c>
      <c r="N592" s="496">
        <f t="shared" si="312"/>
        <v>0</v>
      </c>
      <c r="O592" s="496">
        <f t="shared" si="312"/>
        <v>0</v>
      </c>
      <c r="P592" s="497">
        <f t="shared" si="312"/>
        <v>0</v>
      </c>
      <c r="Q592" s="497">
        <f t="shared" si="312"/>
        <v>0</v>
      </c>
      <c r="R592" s="497">
        <f t="shared" si="312"/>
        <v>0</v>
      </c>
      <c r="S592" s="497">
        <f t="shared" si="312"/>
        <v>0</v>
      </c>
      <c r="T592" s="497"/>
      <c r="U592" s="497">
        <f t="shared" si="312"/>
        <v>0</v>
      </c>
      <c r="V592" s="498">
        <f t="shared" si="312"/>
        <v>0</v>
      </c>
      <c r="W592" s="497">
        <f t="shared" si="312"/>
        <v>0</v>
      </c>
      <c r="X592" s="497">
        <f t="shared" si="312"/>
        <v>0</v>
      </c>
      <c r="Y592" s="497">
        <f t="shared" si="312"/>
        <v>0</v>
      </c>
      <c r="Z592" s="91">
        <f t="shared" si="312"/>
        <v>0</v>
      </c>
      <c r="AA592" s="91">
        <f t="shared" si="312"/>
        <v>0</v>
      </c>
      <c r="AB592" s="7">
        <f t="shared" si="312"/>
        <v>0</v>
      </c>
      <c r="AD592" s="24"/>
    </row>
    <row r="593" spans="1:30" ht="66.95" hidden="1" customHeight="1" x14ac:dyDescent="0.3">
      <c r="A593" s="181" t="s">
        <v>1099</v>
      </c>
      <c r="B593" s="282" t="s">
        <v>238</v>
      </c>
      <c r="C593" s="282" t="s">
        <v>51</v>
      </c>
      <c r="D593" s="490" t="s">
        <v>38</v>
      </c>
      <c r="E593" s="490" t="s">
        <v>670</v>
      </c>
      <c r="F593" s="499" t="s">
        <v>642</v>
      </c>
      <c r="G593" s="499" t="s">
        <v>647</v>
      </c>
      <c r="H593" s="500" t="s">
        <v>644</v>
      </c>
      <c r="I593" s="539" t="s">
        <v>87</v>
      </c>
      <c r="J593" s="282"/>
      <c r="K593" s="496">
        <f>K594</f>
        <v>0</v>
      </c>
      <c r="L593" s="496">
        <f t="shared" si="312"/>
        <v>0</v>
      </c>
      <c r="M593" s="496">
        <f t="shared" si="312"/>
        <v>0</v>
      </c>
      <c r="N593" s="496">
        <f t="shared" si="312"/>
        <v>0</v>
      </c>
      <c r="O593" s="496">
        <f t="shared" si="312"/>
        <v>0</v>
      </c>
      <c r="P593" s="497">
        <f t="shared" si="312"/>
        <v>0</v>
      </c>
      <c r="Q593" s="497">
        <f t="shared" si="312"/>
        <v>0</v>
      </c>
      <c r="R593" s="497">
        <f t="shared" si="312"/>
        <v>0</v>
      </c>
      <c r="S593" s="497">
        <f t="shared" si="312"/>
        <v>0</v>
      </c>
      <c r="T593" s="497"/>
      <c r="U593" s="497">
        <f t="shared" si="312"/>
        <v>0</v>
      </c>
      <c r="V593" s="498">
        <f t="shared" si="312"/>
        <v>0</v>
      </c>
      <c r="W593" s="497">
        <f t="shared" si="312"/>
        <v>0</v>
      </c>
      <c r="X593" s="497">
        <f t="shared" si="312"/>
        <v>0</v>
      </c>
      <c r="Y593" s="497">
        <f t="shared" si="312"/>
        <v>0</v>
      </c>
      <c r="Z593" s="91">
        <f t="shared" si="312"/>
        <v>0</v>
      </c>
      <c r="AA593" s="91">
        <f t="shared" si="312"/>
        <v>0</v>
      </c>
      <c r="AB593" s="7">
        <f t="shared" si="312"/>
        <v>0</v>
      </c>
      <c r="AD593" s="24"/>
    </row>
    <row r="594" spans="1:30" ht="105.75" hidden="1" customHeight="1" x14ac:dyDescent="0.3">
      <c r="A594" s="181" t="s">
        <v>1137</v>
      </c>
      <c r="B594" s="282" t="s">
        <v>238</v>
      </c>
      <c r="C594" s="282" t="s">
        <v>51</v>
      </c>
      <c r="D594" s="490" t="s">
        <v>38</v>
      </c>
      <c r="E594" s="491" t="s">
        <v>670</v>
      </c>
      <c r="F594" s="492" t="s">
        <v>642</v>
      </c>
      <c r="G594" s="492" t="s">
        <v>647</v>
      </c>
      <c r="H594" s="493"/>
      <c r="I594" s="539" t="s">
        <v>267</v>
      </c>
      <c r="J594" s="282"/>
      <c r="K594" s="496">
        <f>K595</f>
        <v>0</v>
      </c>
      <c r="L594" s="496">
        <f t="shared" si="312"/>
        <v>0</v>
      </c>
      <c r="M594" s="496">
        <f t="shared" si="312"/>
        <v>0</v>
      </c>
      <c r="N594" s="496">
        <f t="shared" si="312"/>
        <v>0</v>
      </c>
      <c r="O594" s="496">
        <f t="shared" si="312"/>
        <v>0</v>
      </c>
      <c r="P594" s="497">
        <f t="shared" si="312"/>
        <v>0</v>
      </c>
      <c r="Q594" s="497">
        <f t="shared" si="312"/>
        <v>0</v>
      </c>
      <c r="R594" s="497">
        <f t="shared" si="312"/>
        <v>0</v>
      </c>
      <c r="S594" s="497">
        <f t="shared" si="312"/>
        <v>0</v>
      </c>
      <c r="T594" s="497"/>
      <c r="U594" s="497">
        <f t="shared" si="312"/>
        <v>0</v>
      </c>
      <c r="V594" s="498">
        <f t="shared" si="312"/>
        <v>0</v>
      </c>
      <c r="W594" s="497">
        <f t="shared" si="312"/>
        <v>0</v>
      </c>
      <c r="X594" s="497">
        <f t="shared" si="312"/>
        <v>0</v>
      </c>
      <c r="Y594" s="497">
        <f t="shared" si="312"/>
        <v>0</v>
      </c>
      <c r="Z594" s="91">
        <f t="shared" si="312"/>
        <v>0</v>
      </c>
      <c r="AA594" s="91">
        <f t="shared" si="312"/>
        <v>0</v>
      </c>
      <c r="AB594" s="7">
        <f t="shared" si="312"/>
        <v>0</v>
      </c>
      <c r="AD594" s="24"/>
    </row>
    <row r="595" spans="1:30" ht="24.95" hidden="1" customHeight="1" x14ac:dyDescent="0.3">
      <c r="A595" s="184" t="s">
        <v>83</v>
      </c>
      <c r="B595" s="282" t="s">
        <v>238</v>
      </c>
      <c r="C595" s="282" t="s">
        <v>51</v>
      </c>
      <c r="D595" s="490" t="s">
        <v>38</v>
      </c>
      <c r="E595" s="490" t="s">
        <v>670</v>
      </c>
      <c r="F595" s="499" t="s">
        <v>642</v>
      </c>
      <c r="G595" s="499" t="s">
        <v>647</v>
      </c>
      <c r="H595" s="500"/>
      <c r="I595" s="539" t="s">
        <v>267</v>
      </c>
      <c r="J595" s="282" t="s">
        <v>84</v>
      </c>
      <c r="K595" s="496">
        <f>K596</f>
        <v>0</v>
      </c>
      <c r="L595" s="496">
        <f t="shared" si="312"/>
        <v>0</v>
      </c>
      <c r="M595" s="496">
        <f t="shared" si="312"/>
        <v>0</v>
      </c>
      <c r="N595" s="496">
        <f t="shared" si="312"/>
        <v>0</v>
      </c>
      <c r="O595" s="496">
        <f t="shared" si="312"/>
        <v>0</v>
      </c>
      <c r="P595" s="497">
        <f t="shared" si="312"/>
        <v>0</v>
      </c>
      <c r="Q595" s="497">
        <f t="shared" si="312"/>
        <v>0</v>
      </c>
      <c r="R595" s="497">
        <f t="shared" si="312"/>
        <v>0</v>
      </c>
      <c r="S595" s="497">
        <f t="shared" si="312"/>
        <v>0</v>
      </c>
      <c r="T595" s="497"/>
      <c r="U595" s="497">
        <f t="shared" si="312"/>
        <v>0</v>
      </c>
      <c r="V595" s="498">
        <f t="shared" si="312"/>
        <v>0</v>
      </c>
      <c r="W595" s="497">
        <f t="shared" si="312"/>
        <v>0</v>
      </c>
      <c r="X595" s="497">
        <f t="shared" si="312"/>
        <v>0</v>
      </c>
      <c r="Y595" s="497">
        <f t="shared" si="312"/>
        <v>0</v>
      </c>
      <c r="Z595" s="91">
        <f t="shared" si="312"/>
        <v>0</v>
      </c>
      <c r="AA595" s="91">
        <f t="shared" si="312"/>
        <v>0</v>
      </c>
      <c r="AB595" s="7">
        <f t="shared" si="312"/>
        <v>0</v>
      </c>
      <c r="AD595" s="24"/>
    </row>
    <row r="596" spans="1:30" ht="29.25" hidden="1" customHeight="1" x14ac:dyDescent="0.3">
      <c r="A596" s="184" t="s">
        <v>144</v>
      </c>
      <c r="B596" s="282" t="s">
        <v>238</v>
      </c>
      <c r="C596" s="282" t="s">
        <v>51</v>
      </c>
      <c r="D596" s="490" t="s">
        <v>38</v>
      </c>
      <c r="E596" s="490" t="s">
        <v>670</v>
      </c>
      <c r="F596" s="499" t="s">
        <v>642</v>
      </c>
      <c r="G596" s="499" t="s">
        <v>647</v>
      </c>
      <c r="H596" s="500"/>
      <c r="I596" s="539" t="s">
        <v>267</v>
      </c>
      <c r="J596" s="282" t="s">
        <v>143</v>
      </c>
      <c r="K596" s="496"/>
      <c r="L596" s="496"/>
      <c r="M596" s="496"/>
      <c r="N596" s="496"/>
      <c r="O596" s="496"/>
      <c r="P596" s="497">
        <f>Q596+S596</f>
        <v>0</v>
      </c>
      <c r="Q596" s="497"/>
      <c r="R596" s="497"/>
      <c r="S596" s="497"/>
      <c r="T596" s="497"/>
      <c r="U596" s="497">
        <f>V596+X596</f>
        <v>0</v>
      </c>
      <c r="V596" s="497"/>
      <c r="W596" s="497"/>
      <c r="X596" s="497"/>
      <c r="Y596" s="497">
        <f>Z596+AB596</f>
        <v>0</v>
      </c>
      <c r="Z596" s="611"/>
      <c r="AA596" s="611"/>
      <c r="AB596" s="50"/>
      <c r="AD596" s="24"/>
    </row>
    <row r="597" spans="1:30" ht="24.95" customHeight="1" x14ac:dyDescent="0.3">
      <c r="A597" s="733" t="s">
        <v>13</v>
      </c>
      <c r="B597" s="207" t="s">
        <v>238</v>
      </c>
      <c r="C597" s="207" t="s">
        <v>51</v>
      </c>
      <c r="D597" s="208" t="s">
        <v>32</v>
      </c>
      <c r="E597" s="533"/>
      <c r="F597" s="534"/>
      <c r="G597" s="534"/>
      <c r="H597" s="516"/>
      <c r="I597" s="734"/>
      <c r="J597" s="514"/>
      <c r="K597" s="487">
        <f t="shared" ref="K597:U598" si="313">K598</f>
        <v>598.5</v>
      </c>
      <c r="L597" s="487">
        <f t="shared" si="313"/>
        <v>0</v>
      </c>
      <c r="M597" s="487">
        <f t="shared" si="313"/>
        <v>0</v>
      </c>
      <c r="N597" s="487">
        <f t="shared" si="313"/>
        <v>0</v>
      </c>
      <c r="O597" s="487">
        <f t="shared" si="313"/>
        <v>0</v>
      </c>
      <c r="P597" s="229">
        <f>P598</f>
        <v>694053.49</v>
      </c>
      <c r="Q597" s="229">
        <f t="shared" si="313"/>
        <v>645469.75</v>
      </c>
      <c r="R597" s="229">
        <f t="shared" si="313"/>
        <v>48583.74</v>
      </c>
      <c r="S597" s="229">
        <f t="shared" si="313"/>
        <v>48583.74</v>
      </c>
      <c r="T597" s="229"/>
      <c r="U597" s="229">
        <f t="shared" si="313"/>
        <v>755051.61</v>
      </c>
      <c r="V597" s="488">
        <f t="shared" ref="V597:AB598" si="314">V598</f>
        <v>702198</v>
      </c>
      <c r="W597" s="229">
        <f t="shared" si="314"/>
        <v>52853.61</v>
      </c>
      <c r="X597" s="229">
        <f t="shared" si="314"/>
        <v>52853.61</v>
      </c>
      <c r="Y597" s="229">
        <f t="shared" si="314"/>
        <v>144000</v>
      </c>
      <c r="Z597" s="610">
        <f t="shared" si="314"/>
        <v>78120</v>
      </c>
      <c r="AA597" s="610">
        <f t="shared" si="314"/>
        <v>65880</v>
      </c>
      <c r="AB597" s="12">
        <f t="shared" si="314"/>
        <v>65880</v>
      </c>
      <c r="AD597" s="24"/>
    </row>
    <row r="598" spans="1:30" ht="36" customHeight="1" x14ac:dyDescent="0.3">
      <c r="A598" s="182" t="s">
        <v>1128</v>
      </c>
      <c r="B598" s="282" t="s">
        <v>238</v>
      </c>
      <c r="C598" s="282" t="s">
        <v>51</v>
      </c>
      <c r="D598" s="490" t="s">
        <v>32</v>
      </c>
      <c r="E598" s="490" t="s">
        <v>641</v>
      </c>
      <c r="F598" s="499" t="s">
        <v>642</v>
      </c>
      <c r="G598" s="499" t="s">
        <v>643</v>
      </c>
      <c r="H598" s="500" t="s">
        <v>644</v>
      </c>
      <c r="I598" s="500" t="s">
        <v>99</v>
      </c>
      <c r="J598" s="207"/>
      <c r="K598" s="496">
        <f t="shared" si="313"/>
        <v>598.5</v>
      </c>
      <c r="L598" s="496">
        <f t="shared" si="313"/>
        <v>0</v>
      </c>
      <c r="M598" s="496">
        <f t="shared" si="313"/>
        <v>0</v>
      </c>
      <c r="N598" s="496">
        <f t="shared" si="313"/>
        <v>0</v>
      </c>
      <c r="O598" s="496">
        <f t="shared" si="313"/>
        <v>0</v>
      </c>
      <c r="P598" s="497">
        <f t="shared" si="313"/>
        <v>694053.49</v>
      </c>
      <c r="Q598" s="497">
        <f t="shared" si="313"/>
        <v>645469.75</v>
      </c>
      <c r="R598" s="497">
        <f t="shared" si="313"/>
        <v>48583.74</v>
      </c>
      <c r="S598" s="497">
        <f t="shared" si="313"/>
        <v>48583.74</v>
      </c>
      <c r="T598" s="497"/>
      <c r="U598" s="497">
        <f t="shared" si="313"/>
        <v>755051.61</v>
      </c>
      <c r="V598" s="498">
        <f t="shared" si="314"/>
        <v>702198</v>
      </c>
      <c r="W598" s="497">
        <f t="shared" si="314"/>
        <v>52853.61</v>
      </c>
      <c r="X598" s="497">
        <f t="shared" si="314"/>
        <v>52853.61</v>
      </c>
      <c r="Y598" s="497">
        <f t="shared" si="314"/>
        <v>144000</v>
      </c>
      <c r="Z598" s="91">
        <f t="shared" si="314"/>
        <v>78120</v>
      </c>
      <c r="AA598" s="91">
        <f t="shared" si="314"/>
        <v>65880</v>
      </c>
      <c r="AB598" s="7">
        <f t="shared" si="314"/>
        <v>65880</v>
      </c>
      <c r="AD598" s="24"/>
    </row>
    <row r="599" spans="1:30" ht="24.95" customHeight="1" x14ac:dyDescent="0.3">
      <c r="A599" s="181" t="s">
        <v>774</v>
      </c>
      <c r="B599" s="194" t="s">
        <v>238</v>
      </c>
      <c r="C599" s="282" t="s">
        <v>51</v>
      </c>
      <c r="D599" s="490" t="s">
        <v>32</v>
      </c>
      <c r="E599" s="491" t="s">
        <v>722</v>
      </c>
      <c r="F599" s="492" t="s">
        <v>642</v>
      </c>
      <c r="G599" s="492" t="s">
        <v>643</v>
      </c>
      <c r="H599" s="493" t="s">
        <v>644</v>
      </c>
      <c r="I599" s="353" t="s">
        <v>145</v>
      </c>
      <c r="J599" s="192"/>
      <c r="K599" s="496">
        <f t="shared" ref="K599:AB599" si="315">K600+K603</f>
        <v>598.5</v>
      </c>
      <c r="L599" s="496">
        <f t="shared" si="315"/>
        <v>0</v>
      </c>
      <c r="M599" s="496">
        <f t="shared" si="315"/>
        <v>0</v>
      </c>
      <c r="N599" s="496">
        <f t="shared" si="315"/>
        <v>0</v>
      </c>
      <c r="O599" s="496">
        <f t="shared" si="315"/>
        <v>0</v>
      </c>
      <c r="P599" s="497">
        <f t="shared" si="315"/>
        <v>694053.49</v>
      </c>
      <c r="Q599" s="497">
        <f t="shared" si="315"/>
        <v>645469.75</v>
      </c>
      <c r="R599" s="497">
        <f t="shared" si="315"/>
        <v>48583.74</v>
      </c>
      <c r="S599" s="497">
        <f t="shared" si="315"/>
        <v>48583.74</v>
      </c>
      <c r="T599" s="497"/>
      <c r="U599" s="497">
        <f t="shared" si="315"/>
        <v>755051.61</v>
      </c>
      <c r="V599" s="498">
        <f t="shared" si="315"/>
        <v>702198</v>
      </c>
      <c r="W599" s="497">
        <f t="shared" si="315"/>
        <v>52853.61</v>
      </c>
      <c r="X599" s="497">
        <f t="shared" si="315"/>
        <v>52853.61</v>
      </c>
      <c r="Y599" s="497">
        <f t="shared" si="315"/>
        <v>144000</v>
      </c>
      <c r="Z599" s="91">
        <f t="shared" si="315"/>
        <v>78120</v>
      </c>
      <c r="AA599" s="91">
        <f t="shared" si="315"/>
        <v>65880</v>
      </c>
      <c r="AB599" s="7">
        <f t="shared" si="315"/>
        <v>65880</v>
      </c>
      <c r="AD599" s="24"/>
    </row>
    <row r="600" spans="1:30" ht="34.5" hidden="1" customHeight="1" x14ac:dyDescent="0.3">
      <c r="A600" s="181" t="s">
        <v>773</v>
      </c>
      <c r="B600" s="194" t="s">
        <v>238</v>
      </c>
      <c r="C600" s="282" t="s">
        <v>51</v>
      </c>
      <c r="D600" s="490" t="s">
        <v>32</v>
      </c>
      <c r="E600" s="490" t="s">
        <v>722</v>
      </c>
      <c r="F600" s="499" t="s">
        <v>642</v>
      </c>
      <c r="G600" s="499" t="s">
        <v>643</v>
      </c>
      <c r="H600" s="500" t="s">
        <v>1240</v>
      </c>
      <c r="I600" s="353" t="s">
        <v>545</v>
      </c>
      <c r="J600" s="192"/>
      <c r="K600" s="496">
        <f t="shared" ref="K600:U601" si="316">K601</f>
        <v>0</v>
      </c>
      <c r="L600" s="496">
        <f t="shared" si="316"/>
        <v>0</v>
      </c>
      <c r="M600" s="496">
        <f t="shared" si="316"/>
        <v>0</v>
      </c>
      <c r="N600" s="496">
        <f t="shared" si="316"/>
        <v>0</v>
      </c>
      <c r="O600" s="496">
        <f t="shared" si="316"/>
        <v>0</v>
      </c>
      <c r="P600" s="497">
        <f t="shared" si="316"/>
        <v>0</v>
      </c>
      <c r="Q600" s="497">
        <f t="shared" si="316"/>
        <v>0</v>
      </c>
      <c r="R600" s="497">
        <f t="shared" si="316"/>
        <v>0</v>
      </c>
      <c r="S600" s="497">
        <f t="shared" si="316"/>
        <v>0</v>
      </c>
      <c r="T600" s="497"/>
      <c r="U600" s="497">
        <f t="shared" si="316"/>
        <v>0</v>
      </c>
      <c r="V600" s="498">
        <f t="shared" ref="V600:AB601" si="317">V601</f>
        <v>0</v>
      </c>
      <c r="W600" s="497">
        <f t="shared" si="317"/>
        <v>0</v>
      </c>
      <c r="X600" s="497">
        <f t="shared" si="317"/>
        <v>0</v>
      </c>
      <c r="Y600" s="497">
        <f t="shared" si="317"/>
        <v>0</v>
      </c>
      <c r="Z600" s="91">
        <f t="shared" si="317"/>
        <v>0</v>
      </c>
      <c r="AA600" s="91">
        <f t="shared" si="317"/>
        <v>0</v>
      </c>
      <c r="AB600" s="7">
        <f t="shared" si="317"/>
        <v>0</v>
      </c>
      <c r="AD600" s="24"/>
    </row>
    <row r="601" spans="1:30" ht="24.95" hidden="1" customHeight="1" x14ac:dyDescent="0.3">
      <c r="A601" s="181" t="s">
        <v>83</v>
      </c>
      <c r="B601" s="194" t="s">
        <v>238</v>
      </c>
      <c r="C601" s="282" t="s">
        <v>51</v>
      </c>
      <c r="D601" s="490" t="s">
        <v>32</v>
      </c>
      <c r="E601" s="491" t="s">
        <v>722</v>
      </c>
      <c r="F601" s="492" t="s">
        <v>642</v>
      </c>
      <c r="G601" s="492" t="s">
        <v>643</v>
      </c>
      <c r="H601" s="493" t="s">
        <v>1240</v>
      </c>
      <c r="I601" s="353" t="s">
        <v>545</v>
      </c>
      <c r="J601" s="194" t="s">
        <v>84</v>
      </c>
      <c r="K601" s="496">
        <f t="shared" si="316"/>
        <v>0</v>
      </c>
      <c r="L601" s="496">
        <f t="shared" si="316"/>
        <v>0</v>
      </c>
      <c r="M601" s="496">
        <f t="shared" si="316"/>
        <v>0</v>
      </c>
      <c r="N601" s="496">
        <f t="shared" si="316"/>
        <v>0</v>
      </c>
      <c r="O601" s="496">
        <f t="shared" si="316"/>
        <v>0</v>
      </c>
      <c r="P601" s="497">
        <f t="shared" si="316"/>
        <v>0</v>
      </c>
      <c r="Q601" s="497">
        <f t="shared" si="316"/>
        <v>0</v>
      </c>
      <c r="R601" s="497">
        <f t="shared" si="316"/>
        <v>0</v>
      </c>
      <c r="S601" s="497">
        <f t="shared" si="316"/>
        <v>0</v>
      </c>
      <c r="T601" s="497"/>
      <c r="U601" s="497">
        <f t="shared" si="316"/>
        <v>0</v>
      </c>
      <c r="V601" s="498">
        <f t="shared" si="317"/>
        <v>0</v>
      </c>
      <c r="W601" s="497">
        <f t="shared" si="317"/>
        <v>0</v>
      </c>
      <c r="X601" s="497">
        <f t="shared" si="317"/>
        <v>0</v>
      </c>
      <c r="Y601" s="497">
        <f t="shared" si="317"/>
        <v>0</v>
      </c>
      <c r="Z601" s="91">
        <f t="shared" si="317"/>
        <v>0</v>
      </c>
      <c r="AA601" s="91">
        <f t="shared" si="317"/>
        <v>0</v>
      </c>
      <c r="AB601" s="7">
        <f t="shared" si="317"/>
        <v>0</v>
      </c>
      <c r="AD601" s="24"/>
    </row>
    <row r="602" spans="1:30" ht="31.5" hidden="1" customHeight="1" x14ac:dyDescent="0.3">
      <c r="A602" s="181" t="s">
        <v>144</v>
      </c>
      <c r="B602" s="194" t="s">
        <v>238</v>
      </c>
      <c r="C602" s="282" t="s">
        <v>51</v>
      </c>
      <c r="D602" s="490" t="s">
        <v>32</v>
      </c>
      <c r="E602" s="490" t="s">
        <v>722</v>
      </c>
      <c r="F602" s="499" t="s">
        <v>642</v>
      </c>
      <c r="G602" s="499" t="s">
        <v>643</v>
      </c>
      <c r="H602" s="500" t="s">
        <v>1240</v>
      </c>
      <c r="I602" s="353" t="s">
        <v>545</v>
      </c>
      <c r="J602" s="194" t="s">
        <v>143</v>
      </c>
      <c r="K602" s="496"/>
      <c r="L602" s="496"/>
      <c r="M602" s="496"/>
      <c r="N602" s="496"/>
      <c r="O602" s="496"/>
      <c r="P602" s="497">
        <f>Q602+S602</f>
        <v>0</v>
      </c>
      <c r="Q602" s="497"/>
      <c r="R602" s="497"/>
      <c r="S602" s="497"/>
      <c r="T602" s="497"/>
      <c r="U602" s="497">
        <f>V602+X602</f>
        <v>0</v>
      </c>
      <c r="V602" s="497"/>
      <c r="W602" s="497"/>
      <c r="X602" s="497"/>
      <c r="Y602" s="497">
        <f>Z602+AB602</f>
        <v>0</v>
      </c>
      <c r="Z602" s="611"/>
      <c r="AA602" s="611"/>
      <c r="AB602" s="50"/>
      <c r="AD602" s="24"/>
    </row>
    <row r="603" spans="1:30" ht="75.75" customHeight="1" x14ac:dyDescent="0.3">
      <c r="A603" s="181" t="s">
        <v>1099</v>
      </c>
      <c r="B603" s="194" t="s">
        <v>238</v>
      </c>
      <c r="C603" s="282" t="s">
        <v>51</v>
      </c>
      <c r="D603" s="490" t="s">
        <v>32</v>
      </c>
      <c r="E603" s="490" t="s">
        <v>722</v>
      </c>
      <c r="F603" s="499" t="s">
        <v>642</v>
      </c>
      <c r="G603" s="499" t="s">
        <v>647</v>
      </c>
      <c r="H603" s="500" t="s">
        <v>644</v>
      </c>
      <c r="I603" s="353" t="s">
        <v>147</v>
      </c>
      <c r="J603" s="192"/>
      <c r="K603" s="496">
        <f>K607</f>
        <v>598.5</v>
      </c>
      <c r="L603" s="496">
        <f>L607</f>
        <v>0</v>
      </c>
      <c r="M603" s="496">
        <f>M607</f>
        <v>0</v>
      </c>
      <c r="N603" s="496">
        <f>N607</f>
        <v>0</v>
      </c>
      <c r="O603" s="496">
        <f>O607</f>
        <v>0</v>
      </c>
      <c r="P603" s="497">
        <f>P607+P604</f>
        <v>694053.49</v>
      </c>
      <c r="Q603" s="497">
        <f t="shared" ref="Q603:AB603" si="318">Q607+Q604</f>
        <v>645469.75</v>
      </c>
      <c r="R603" s="497">
        <f t="shared" si="318"/>
        <v>48583.74</v>
      </c>
      <c r="S603" s="497">
        <f t="shared" si="318"/>
        <v>48583.74</v>
      </c>
      <c r="T603" s="497">
        <f t="shared" si="318"/>
        <v>0</v>
      </c>
      <c r="U603" s="497">
        <f>U607+U604</f>
        <v>755051.61</v>
      </c>
      <c r="V603" s="497">
        <f t="shared" si="318"/>
        <v>702198</v>
      </c>
      <c r="W603" s="497">
        <f t="shared" si="318"/>
        <v>52853.61</v>
      </c>
      <c r="X603" s="497">
        <f t="shared" si="318"/>
        <v>52853.61</v>
      </c>
      <c r="Y603" s="497">
        <f t="shared" si="318"/>
        <v>144000</v>
      </c>
      <c r="Z603" s="609">
        <f t="shared" si="318"/>
        <v>78120</v>
      </c>
      <c r="AA603" s="609">
        <f t="shared" si="318"/>
        <v>65880</v>
      </c>
      <c r="AB603" s="609">
        <f t="shared" si="318"/>
        <v>65880</v>
      </c>
      <c r="AD603" s="24"/>
    </row>
    <row r="604" spans="1:30" ht="45" customHeight="1" x14ac:dyDescent="0.3">
      <c r="A604" s="181" t="s">
        <v>1395</v>
      </c>
      <c r="B604" s="194" t="s">
        <v>238</v>
      </c>
      <c r="C604" s="282" t="s">
        <v>51</v>
      </c>
      <c r="D604" s="490" t="s">
        <v>32</v>
      </c>
      <c r="E604" s="490" t="s">
        <v>722</v>
      </c>
      <c r="F604" s="499" t="s">
        <v>642</v>
      </c>
      <c r="G604" s="499" t="s">
        <v>647</v>
      </c>
      <c r="H604" s="500" t="s">
        <v>1393</v>
      </c>
      <c r="I604" s="506" t="s">
        <v>503</v>
      </c>
      <c r="J604" s="735"/>
      <c r="K604" s="496"/>
      <c r="L604" s="496"/>
      <c r="M604" s="496"/>
      <c r="N604" s="496"/>
      <c r="O604" s="496"/>
      <c r="P604" s="497">
        <f t="shared" ref="P604:S605" si="319">P605</f>
        <v>84000</v>
      </c>
      <c r="Q604" s="497">
        <f t="shared" si="319"/>
        <v>78120</v>
      </c>
      <c r="R604" s="497">
        <f t="shared" si="319"/>
        <v>5880</v>
      </c>
      <c r="S604" s="497">
        <f t="shared" si="319"/>
        <v>5880</v>
      </c>
      <c r="T604" s="497"/>
      <c r="U604" s="497">
        <f t="shared" ref="U604:AB605" si="320">U605</f>
        <v>84000</v>
      </c>
      <c r="V604" s="498">
        <f t="shared" si="320"/>
        <v>78120</v>
      </c>
      <c r="W604" s="497">
        <f t="shared" si="320"/>
        <v>5880</v>
      </c>
      <c r="X604" s="497">
        <f t="shared" si="320"/>
        <v>5880</v>
      </c>
      <c r="Y604" s="497">
        <f t="shared" si="320"/>
        <v>84000</v>
      </c>
      <c r="Z604" s="91">
        <f t="shared" si="320"/>
        <v>78120</v>
      </c>
      <c r="AA604" s="91">
        <f t="shared" si="320"/>
        <v>5880</v>
      </c>
      <c r="AB604" s="7">
        <f t="shared" si="320"/>
        <v>5880</v>
      </c>
      <c r="AD604" s="24"/>
    </row>
    <row r="605" spans="1:30" ht="29.25" customHeight="1" x14ac:dyDescent="0.3">
      <c r="A605" s="181" t="s">
        <v>83</v>
      </c>
      <c r="B605" s="194" t="s">
        <v>238</v>
      </c>
      <c r="C605" s="282" t="s">
        <v>51</v>
      </c>
      <c r="D605" s="490" t="s">
        <v>32</v>
      </c>
      <c r="E605" s="490" t="s">
        <v>722</v>
      </c>
      <c r="F605" s="499" t="s">
        <v>642</v>
      </c>
      <c r="G605" s="499" t="s">
        <v>647</v>
      </c>
      <c r="H605" s="500" t="s">
        <v>1393</v>
      </c>
      <c r="I605" s="353" t="s">
        <v>503</v>
      </c>
      <c r="J605" s="194" t="s">
        <v>84</v>
      </c>
      <c r="K605" s="496"/>
      <c r="L605" s="496"/>
      <c r="M605" s="496"/>
      <c r="N605" s="496"/>
      <c r="O605" s="496"/>
      <c r="P605" s="497">
        <f t="shared" si="319"/>
        <v>84000</v>
      </c>
      <c r="Q605" s="497">
        <f t="shared" si="319"/>
        <v>78120</v>
      </c>
      <c r="R605" s="497">
        <f t="shared" si="319"/>
        <v>5880</v>
      </c>
      <c r="S605" s="497">
        <f t="shared" si="319"/>
        <v>5880</v>
      </c>
      <c r="T605" s="497"/>
      <c r="U605" s="497">
        <f t="shared" si="320"/>
        <v>84000</v>
      </c>
      <c r="V605" s="498">
        <f t="shared" si="320"/>
        <v>78120</v>
      </c>
      <c r="W605" s="497">
        <f t="shared" si="320"/>
        <v>5880</v>
      </c>
      <c r="X605" s="497">
        <f t="shared" si="320"/>
        <v>5880</v>
      </c>
      <c r="Y605" s="497">
        <f t="shared" si="320"/>
        <v>84000</v>
      </c>
      <c r="Z605" s="91">
        <f t="shared" si="320"/>
        <v>78120</v>
      </c>
      <c r="AA605" s="91">
        <f t="shared" si="320"/>
        <v>5880</v>
      </c>
      <c r="AB605" s="7">
        <f t="shared" si="320"/>
        <v>5880</v>
      </c>
      <c r="AD605" s="24"/>
    </row>
    <row r="606" spans="1:30" ht="35.25" customHeight="1" x14ac:dyDescent="0.3">
      <c r="A606" s="181" t="s">
        <v>144</v>
      </c>
      <c r="B606" s="194" t="s">
        <v>238</v>
      </c>
      <c r="C606" s="282" t="s">
        <v>51</v>
      </c>
      <c r="D606" s="490" t="s">
        <v>32</v>
      </c>
      <c r="E606" s="490" t="s">
        <v>722</v>
      </c>
      <c r="F606" s="499" t="s">
        <v>642</v>
      </c>
      <c r="G606" s="499" t="s">
        <v>647</v>
      </c>
      <c r="H606" s="500" t="s">
        <v>1393</v>
      </c>
      <c r="I606" s="504" t="s">
        <v>503</v>
      </c>
      <c r="J606" s="523" t="s">
        <v>143</v>
      </c>
      <c r="K606" s="496"/>
      <c r="L606" s="496"/>
      <c r="M606" s="496"/>
      <c r="N606" s="496"/>
      <c r="O606" s="496"/>
      <c r="P606" s="497">
        <f>Q606+S606</f>
        <v>84000</v>
      </c>
      <c r="Q606" s="497">
        <v>78120</v>
      </c>
      <c r="R606" s="497">
        <v>5880</v>
      </c>
      <c r="S606" s="497">
        <v>5880</v>
      </c>
      <c r="T606" s="497"/>
      <c r="U606" s="497">
        <f>V606+X606</f>
        <v>84000</v>
      </c>
      <c r="V606" s="498">
        <f>78120</f>
        <v>78120</v>
      </c>
      <c r="W606" s="497">
        <v>5880</v>
      </c>
      <c r="X606" s="497">
        <v>5880</v>
      </c>
      <c r="Y606" s="497">
        <f>Z606+AB606</f>
        <v>84000</v>
      </c>
      <c r="Z606" s="91">
        <v>78120</v>
      </c>
      <c r="AA606" s="91">
        <v>5880</v>
      </c>
      <c r="AB606" s="7">
        <f>AA606</f>
        <v>5880</v>
      </c>
      <c r="AD606" s="24"/>
    </row>
    <row r="607" spans="1:30" ht="39.75" customHeight="1" x14ac:dyDescent="0.3">
      <c r="A607" s="181" t="s">
        <v>1103</v>
      </c>
      <c r="B607" s="194" t="s">
        <v>238</v>
      </c>
      <c r="C607" s="282" t="s">
        <v>51</v>
      </c>
      <c r="D607" s="490" t="s">
        <v>32</v>
      </c>
      <c r="E607" s="490" t="s">
        <v>722</v>
      </c>
      <c r="F607" s="499" t="s">
        <v>642</v>
      </c>
      <c r="G607" s="499" t="s">
        <v>647</v>
      </c>
      <c r="H607" s="500" t="s">
        <v>717</v>
      </c>
      <c r="I607" s="506" t="s">
        <v>503</v>
      </c>
      <c r="J607" s="735"/>
      <c r="K607" s="496">
        <f t="shared" ref="K607:U608" si="321">K608</f>
        <v>598.5</v>
      </c>
      <c r="L607" s="496">
        <f t="shared" si="321"/>
        <v>0</v>
      </c>
      <c r="M607" s="496">
        <f t="shared" si="321"/>
        <v>0</v>
      </c>
      <c r="N607" s="496">
        <f t="shared" si="321"/>
        <v>0</v>
      </c>
      <c r="O607" s="496">
        <f t="shared" si="321"/>
        <v>0</v>
      </c>
      <c r="P607" s="497">
        <f t="shared" si="321"/>
        <v>610053.49</v>
      </c>
      <c r="Q607" s="497">
        <f t="shared" si="321"/>
        <v>567349.75</v>
      </c>
      <c r="R607" s="497">
        <f t="shared" si="321"/>
        <v>42703.74</v>
      </c>
      <c r="S607" s="497">
        <f t="shared" si="321"/>
        <v>42703.74</v>
      </c>
      <c r="T607" s="497"/>
      <c r="U607" s="497">
        <f t="shared" si="321"/>
        <v>671051.61</v>
      </c>
      <c r="V607" s="498">
        <f t="shared" ref="V607:AB608" si="322">V608</f>
        <v>624078</v>
      </c>
      <c r="W607" s="497">
        <f t="shared" si="322"/>
        <v>46973.61</v>
      </c>
      <c r="X607" s="497">
        <f t="shared" si="322"/>
        <v>46973.61</v>
      </c>
      <c r="Y607" s="497">
        <f t="shared" si="322"/>
        <v>60000</v>
      </c>
      <c r="Z607" s="91">
        <f t="shared" si="322"/>
        <v>0</v>
      </c>
      <c r="AA607" s="91">
        <f t="shared" si="322"/>
        <v>60000</v>
      </c>
      <c r="AB607" s="7">
        <f t="shared" si="322"/>
        <v>60000</v>
      </c>
      <c r="AD607" s="24"/>
    </row>
    <row r="608" spans="1:30" ht="39.75" customHeight="1" x14ac:dyDescent="0.3">
      <c r="A608" s="181" t="s">
        <v>83</v>
      </c>
      <c r="B608" s="194" t="s">
        <v>238</v>
      </c>
      <c r="C608" s="282" t="s">
        <v>51</v>
      </c>
      <c r="D608" s="490" t="s">
        <v>32</v>
      </c>
      <c r="E608" s="490" t="s">
        <v>722</v>
      </c>
      <c r="F608" s="499" t="s">
        <v>642</v>
      </c>
      <c r="G608" s="499" t="s">
        <v>647</v>
      </c>
      <c r="H608" s="500" t="s">
        <v>717</v>
      </c>
      <c r="I608" s="353" t="s">
        <v>503</v>
      </c>
      <c r="J608" s="194" t="s">
        <v>84</v>
      </c>
      <c r="K608" s="496">
        <f t="shared" si="321"/>
        <v>598.5</v>
      </c>
      <c r="L608" s="496">
        <f t="shared" si="321"/>
        <v>0</v>
      </c>
      <c r="M608" s="496">
        <f t="shared" si="321"/>
        <v>0</v>
      </c>
      <c r="N608" s="496">
        <f t="shared" si="321"/>
        <v>0</v>
      </c>
      <c r="O608" s="496">
        <f t="shared" si="321"/>
        <v>0</v>
      </c>
      <c r="P608" s="497">
        <f t="shared" si="321"/>
        <v>610053.49</v>
      </c>
      <c r="Q608" s="497">
        <f t="shared" si="321"/>
        <v>567349.75</v>
      </c>
      <c r="R608" s="497">
        <f t="shared" si="321"/>
        <v>42703.74</v>
      </c>
      <c r="S608" s="497">
        <f t="shared" si="321"/>
        <v>42703.74</v>
      </c>
      <c r="T608" s="497"/>
      <c r="U608" s="497">
        <f t="shared" si="321"/>
        <v>671051.61</v>
      </c>
      <c r="V608" s="498">
        <f t="shared" si="322"/>
        <v>624078</v>
      </c>
      <c r="W608" s="497">
        <f t="shared" si="322"/>
        <v>46973.61</v>
      </c>
      <c r="X608" s="497">
        <f t="shared" si="322"/>
        <v>46973.61</v>
      </c>
      <c r="Y608" s="497">
        <f t="shared" si="322"/>
        <v>60000</v>
      </c>
      <c r="Z608" s="91">
        <f t="shared" si="322"/>
        <v>0</v>
      </c>
      <c r="AA608" s="91">
        <f t="shared" si="322"/>
        <v>60000</v>
      </c>
      <c r="AB608" s="7">
        <f t="shared" si="322"/>
        <v>60000</v>
      </c>
      <c r="AD608" s="24"/>
    </row>
    <row r="609" spans="1:31" ht="39.75" customHeight="1" x14ac:dyDescent="0.3">
      <c r="A609" s="181" t="s">
        <v>144</v>
      </c>
      <c r="B609" s="194" t="s">
        <v>238</v>
      </c>
      <c r="C609" s="282" t="s">
        <v>51</v>
      </c>
      <c r="D609" s="490" t="s">
        <v>32</v>
      </c>
      <c r="E609" s="490" t="s">
        <v>722</v>
      </c>
      <c r="F609" s="499" t="s">
        <v>642</v>
      </c>
      <c r="G609" s="499" t="s">
        <v>647</v>
      </c>
      <c r="H609" s="500" t="s">
        <v>717</v>
      </c>
      <c r="I609" s="504" t="s">
        <v>503</v>
      </c>
      <c r="J609" s="523" t="s">
        <v>143</v>
      </c>
      <c r="K609" s="496">
        <f>744.2-145.7</f>
        <v>598.5</v>
      </c>
      <c r="L609" s="496"/>
      <c r="M609" s="496"/>
      <c r="N609" s="496"/>
      <c r="O609" s="496"/>
      <c r="P609" s="497">
        <f>Q609+S609</f>
        <v>610053.49</v>
      </c>
      <c r="Q609" s="497">
        <v>567349.75</v>
      </c>
      <c r="R609" s="497">
        <v>42703.74</v>
      </c>
      <c r="S609" s="497">
        <v>42703.74</v>
      </c>
      <c r="T609" s="497">
        <v>1234034.2</v>
      </c>
      <c r="U609" s="497">
        <f>V609+X609</f>
        <v>671051.61</v>
      </c>
      <c r="V609" s="498">
        <v>624078</v>
      </c>
      <c r="W609" s="497">
        <v>46973.61</v>
      </c>
      <c r="X609" s="497">
        <v>46973.61</v>
      </c>
      <c r="Y609" s="497">
        <f>Z609+AB609</f>
        <v>60000</v>
      </c>
      <c r="Z609" s="91"/>
      <c r="AA609" s="91">
        <v>60000</v>
      </c>
      <c r="AB609" s="7">
        <v>60000</v>
      </c>
      <c r="AD609" s="24"/>
      <c r="AE609" s="606">
        <f>P609-T609</f>
        <v>-623980.71</v>
      </c>
    </row>
    <row r="610" spans="1:31" ht="26.25" customHeight="1" x14ac:dyDescent="0.3">
      <c r="A610" s="131" t="s">
        <v>76</v>
      </c>
      <c r="B610" s="207" t="s">
        <v>238</v>
      </c>
      <c r="C610" s="207" t="s">
        <v>51</v>
      </c>
      <c r="D610" s="515" t="s">
        <v>43</v>
      </c>
      <c r="E610" s="491"/>
      <c r="F610" s="492"/>
      <c r="G610" s="492"/>
      <c r="H610" s="493"/>
      <c r="I610" s="210"/>
      <c r="J610" s="207"/>
      <c r="K610" s="487">
        <f t="shared" ref="K610:AB610" si="323">K611+K618</f>
        <v>4249.9000000000005</v>
      </c>
      <c r="L610" s="487">
        <f t="shared" si="323"/>
        <v>4255.1000000000004</v>
      </c>
      <c r="M610" s="487">
        <f t="shared" si="323"/>
        <v>4096.1000000000004</v>
      </c>
      <c r="N610" s="487">
        <f t="shared" si="323"/>
        <v>14.7</v>
      </c>
      <c r="O610" s="487">
        <f t="shared" si="323"/>
        <v>14.7</v>
      </c>
      <c r="P610" s="229">
        <f t="shared" si="323"/>
        <v>7881239.3799999999</v>
      </c>
      <c r="Q610" s="229">
        <f t="shared" si="323"/>
        <v>7881239.3799999999</v>
      </c>
      <c r="R610" s="229">
        <f t="shared" si="323"/>
        <v>0</v>
      </c>
      <c r="S610" s="229">
        <f t="shared" si="323"/>
        <v>0</v>
      </c>
      <c r="T610" s="229"/>
      <c r="U610" s="229">
        <f t="shared" si="323"/>
        <v>8196844.9000000004</v>
      </c>
      <c r="V610" s="489">
        <f t="shared" si="323"/>
        <v>8196844.9000000004</v>
      </c>
      <c r="W610" s="229">
        <f t="shared" si="323"/>
        <v>0</v>
      </c>
      <c r="X610" s="229">
        <f t="shared" si="323"/>
        <v>0</v>
      </c>
      <c r="Y610" s="229">
        <f t="shared" si="323"/>
        <v>8524949.3599999994</v>
      </c>
      <c r="Z610" s="610">
        <f t="shared" si="323"/>
        <v>8524949.3599999994</v>
      </c>
      <c r="AA610" s="610">
        <f t="shared" si="323"/>
        <v>0</v>
      </c>
      <c r="AB610" s="12">
        <f t="shared" si="323"/>
        <v>0</v>
      </c>
      <c r="AD610" s="24"/>
      <c r="AE610" s="606"/>
    </row>
    <row r="611" spans="1:31" ht="39" hidden="1" customHeight="1" x14ac:dyDescent="0.3">
      <c r="A611" s="182" t="s">
        <v>1128</v>
      </c>
      <c r="B611" s="194" t="s">
        <v>238</v>
      </c>
      <c r="C611" s="282" t="s">
        <v>51</v>
      </c>
      <c r="D611" s="490" t="s">
        <v>43</v>
      </c>
      <c r="E611" s="490" t="s">
        <v>641</v>
      </c>
      <c r="F611" s="499" t="s">
        <v>642</v>
      </c>
      <c r="G611" s="499" t="s">
        <v>643</v>
      </c>
      <c r="H611" s="500" t="s">
        <v>644</v>
      </c>
      <c r="I611" s="500" t="s">
        <v>99</v>
      </c>
      <c r="J611" s="282"/>
      <c r="K611" s="496">
        <f t="shared" ref="K611:U616" si="324">K612</f>
        <v>138.1</v>
      </c>
      <c r="L611" s="496">
        <f t="shared" si="324"/>
        <v>309</v>
      </c>
      <c r="M611" s="496">
        <f t="shared" si="324"/>
        <v>150</v>
      </c>
      <c r="N611" s="496">
        <f t="shared" si="324"/>
        <v>14.7</v>
      </c>
      <c r="O611" s="496">
        <f t="shared" si="324"/>
        <v>14.7</v>
      </c>
      <c r="P611" s="497">
        <f t="shared" si="324"/>
        <v>0</v>
      </c>
      <c r="Q611" s="497">
        <f t="shared" si="324"/>
        <v>0</v>
      </c>
      <c r="R611" s="497">
        <f t="shared" si="324"/>
        <v>0</v>
      </c>
      <c r="S611" s="497">
        <f t="shared" si="324"/>
        <v>0</v>
      </c>
      <c r="T611" s="497"/>
      <c r="U611" s="497">
        <f t="shared" si="324"/>
        <v>0</v>
      </c>
      <c r="V611" s="505">
        <f t="shared" ref="V611:AB616" si="325">V612</f>
        <v>0</v>
      </c>
      <c r="W611" s="497">
        <f t="shared" si="325"/>
        <v>0</v>
      </c>
      <c r="X611" s="497">
        <f t="shared" si="325"/>
        <v>0</v>
      </c>
      <c r="Y611" s="497">
        <f t="shared" si="325"/>
        <v>0</v>
      </c>
      <c r="Z611" s="91">
        <f t="shared" si="325"/>
        <v>0</v>
      </c>
      <c r="AA611" s="91">
        <f t="shared" si="325"/>
        <v>0</v>
      </c>
      <c r="AB611" s="7">
        <f t="shared" si="325"/>
        <v>0</v>
      </c>
      <c r="AD611" s="24"/>
      <c r="AE611" s="606"/>
    </row>
    <row r="612" spans="1:31" ht="39.75" hidden="1" customHeight="1" x14ac:dyDescent="0.3">
      <c r="A612" s="181" t="s">
        <v>1153</v>
      </c>
      <c r="B612" s="282" t="s">
        <v>238</v>
      </c>
      <c r="C612" s="282" t="s">
        <v>51</v>
      </c>
      <c r="D612" s="490" t="s">
        <v>43</v>
      </c>
      <c r="E612" s="491" t="s">
        <v>903</v>
      </c>
      <c r="F612" s="492" t="s">
        <v>642</v>
      </c>
      <c r="G612" s="492" t="s">
        <v>643</v>
      </c>
      <c r="H612" s="493" t="s">
        <v>644</v>
      </c>
      <c r="I612" s="353" t="s">
        <v>200</v>
      </c>
      <c r="J612" s="185"/>
      <c r="K612" s="496">
        <f t="shared" si="324"/>
        <v>138.1</v>
      </c>
      <c r="L612" s="496">
        <f t="shared" si="324"/>
        <v>309</v>
      </c>
      <c r="M612" s="496">
        <f t="shared" si="324"/>
        <v>150</v>
      </c>
      <c r="N612" s="496">
        <f t="shared" si="324"/>
        <v>14.7</v>
      </c>
      <c r="O612" s="496">
        <f t="shared" si="324"/>
        <v>14.7</v>
      </c>
      <c r="P612" s="497">
        <f t="shared" si="324"/>
        <v>0</v>
      </c>
      <c r="Q612" s="497">
        <f t="shared" si="324"/>
        <v>0</v>
      </c>
      <c r="R612" s="497">
        <f t="shared" si="324"/>
        <v>0</v>
      </c>
      <c r="S612" s="497">
        <f t="shared" si="324"/>
        <v>0</v>
      </c>
      <c r="T612" s="497"/>
      <c r="U612" s="497">
        <f t="shared" si="324"/>
        <v>0</v>
      </c>
      <c r="V612" s="505">
        <f t="shared" si="325"/>
        <v>0</v>
      </c>
      <c r="W612" s="497">
        <f t="shared" si="325"/>
        <v>0</v>
      </c>
      <c r="X612" s="497">
        <f t="shared" si="325"/>
        <v>0</v>
      </c>
      <c r="Y612" s="497">
        <f t="shared" si="325"/>
        <v>0</v>
      </c>
      <c r="Z612" s="91">
        <f t="shared" si="325"/>
        <v>0</v>
      </c>
      <c r="AA612" s="91">
        <f t="shared" si="325"/>
        <v>0</v>
      </c>
      <c r="AB612" s="7">
        <f t="shared" si="325"/>
        <v>0</v>
      </c>
      <c r="AD612" s="24"/>
      <c r="AE612" s="606"/>
    </row>
    <row r="613" spans="1:31" ht="32.25" hidden="1" customHeight="1" x14ac:dyDescent="0.3">
      <c r="A613" s="181" t="s">
        <v>1157</v>
      </c>
      <c r="B613" s="282" t="s">
        <v>238</v>
      </c>
      <c r="C613" s="282" t="s">
        <v>51</v>
      </c>
      <c r="D613" s="490" t="s">
        <v>43</v>
      </c>
      <c r="E613" s="490" t="s">
        <v>903</v>
      </c>
      <c r="F613" s="499" t="s">
        <v>488</v>
      </c>
      <c r="G613" s="499" t="s">
        <v>643</v>
      </c>
      <c r="H613" s="500" t="s">
        <v>644</v>
      </c>
      <c r="I613" s="353" t="s">
        <v>287</v>
      </c>
      <c r="J613" s="185"/>
      <c r="K613" s="496">
        <f t="shared" si="324"/>
        <v>138.1</v>
      </c>
      <c r="L613" s="496">
        <f t="shared" si="324"/>
        <v>309</v>
      </c>
      <c r="M613" s="496">
        <f t="shared" si="324"/>
        <v>150</v>
      </c>
      <c r="N613" s="496">
        <f t="shared" si="324"/>
        <v>14.7</v>
      </c>
      <c r="O613" s="496">
        <f t="shared" si="324"/>
        <v>14.7</v>
      </c>
      <c r="P613" s="497">
        <f t="shared" si="324"/>
        <v>0</v>
      </c>
      <c r="Q613" s="497">
        <f t="shared" si="324"/>
        <v>0</v>
      </c>
      <c r="R613" s="497">
        <f t="shared" si="324"/>
        <v>0</v>
      </c>
      <c r="S613" s="497">
        <f t="shared" si="324"/>
        <v>0</v>
      </c>
      <c r="T613" s="497"/>
      <c r="U613" s="497">
        <f t="shared" si="324"/>
        <v>0</v>
      </c>
      <c r="V613" s="505">
        <f t="shared" si="325"/>
        <v>0</v>
      </c>
      <c r="W613" s="497">
        <f t="shared" si="325"/>
        <v>0</v>
      </c>
      <c r="X613" s="497">
        <f t="shared" si="325"/>
        <v>0</v>
      </c>
      <c r="Y613" s="497">
        <f t="shared" si="325"/>
        <v>0</v>
      </c>
      <c r="Z613" s="91">
        <f t="shared" si="325"/>
        <v>0</v>
      </c>
      <c r="AA613" s="91">
        <f t="shared" si="325"/>
        <v>0</v>
      </c>
      <c r="AB613" s="7">
        <f t="shared" si="325"/>
        <v>0</v>
      </c>
      <c r="AD613" s="24"/>
      <c r="AE613" s="606"/>
    </row>
    <row r="614" spans="1:31" ht="58.5" hidden="1" customHeight="1" x14ac:dyDescent="0.3">
      <c r="A614" s="181" t="s">
        <v>1099</v>
      </c>
      <c r="B614" s="282" t="s">
        <v>238</v>
      </c>
      <c r="C614" s="282" t="s">
        <v>51</v>
      </c>
      <c r="D614" s="490" t="s">
        <v>43</v>
      </c>
      <c r="E614" s="491" t="s">
        <v>903</v>
      </c>
      <c r="F614" s="492" t="s">
        <v>488</v>
      </c>
      <c r="G614" s="492" t="s">
        <v>647</v>
      </c>
      <c r="H614" s="493" t="s">
        <v>644</v>
      </c>
      <c r="I614" s="353"/>
      <c r="J614" s="282"/>
      <c r="K614" s="496">
        <f t="shared" si="324"/>
        <v>138.1</v>
      </c>
      <c r="L614" s="496">
        <f t="shared" si="324"/>
        <v>309</v>
      </c>
      <c r="M614" s="496">
        <f t="shared" si="324"/>
        <v>150</v>
      </c>
      <c r="N614" s="496">
        <f t="shared" si="324"/>
        <v>14.7</v>
      </c>
      <c r="O614" s="496">
        <f t="shared" si="324"/>
        <v>14.7</v>
      </c>
      <c r="P614" s="497">
        <f t="shared" si="324"/>
        <v>0</v>
      </c>
      <c r="Q614" s="497">
        <f t="shared" si="324"/>
        <v>0</v>
      </c>
      <c r="R614" s="497">
        <f t="shared" si="324"/>
        <v>0</v>
      </c>
      <c r="S614" s="497">
        <f t="shared" si="324"/>
        <v>0</v>
      </c>
      <c r="T614" s="497"/>
      <c r="U614" s="497">
        <f t="shared" si="324"/>
        <v>0</v>
      </c>
      <c r="V614" s="505">
        <f t="shared" si="325"/>
        <v>0</v>
      </c>
      <c r="W614" s="497">
        <f t="shared" si="325"/>
        <v>0</v>
      </c>
      <c r="X614" s="497">
        <f t="shared" si="325"/>
        <v>0</v>
      </c>
      <c r="Y614" s="497">
        <f t="shared" si="325"/>
        <v>0</v>
      </c>
      <c r="Z614" s="91">
        <f t="shared" si="325"/>
        <v>0</v>
      </c>
      <c r="AA614" s="91">
        <f t="shared" si="325"/>
        <v>0</v>
      </c>
      <c r="AB614" s="7">
        <f t="shared" si="325"/>
        <v>0</v>
      </c>
      <c r="AD614" s="24"/>
      <c r="AE614" s="606"/>
    </row>
    <row r="615" spans="1:31" ht="36" hidden="1" customHeight="1" x14ac:dyDescent="0.3">
      <c r="A615" s="181" t="s">
        <v>1325</v>
      </c>
      <c r="B615" s="282" t="s">
        <v>238</v>
      </c>
      <c r="C615" s="282" t="s">
        <v>51</v>
      </c>
      <c r="D615" s="490" t="s">
        <v>43</v>
      </c>
      <c r="E615" s="490" t="s">
        <v>903</v>
      </c>
      <c r="F615" s="499" t="s">
        <v>488</v>
      </c>
      <c r="G615" s="499" t="s">
        <v>647</v>
      </c>
      <c r="H615" s="500" t="s">
        <v>904</v>
      </c>
      <c r="I615" s="353"/>
      <c r="J615" s="282"/>
      <c r="K615" s="496">
        <f t="shared" si="324"/>
        <v>138.1</v>
      </c>
      <c r="L615" s="496">
        <f t="shared" si="324"/>
        <v>309</v>
      </c>
      <c r="M615" s="496">
        <f t="shared" si="324"/>
        <v>150</v>
      </c>
      <c r="N615" s="496">
        <f t="shared" si="324"/>
        <v>14.7</v>
      </c>
      <c r="O615" s="496">
        <f t="shared" si="324"/>
        <v>14.7</v>
      </c>
      <c r="P615" s="497">
        <f t="shared" si="324"/>
        <v>0</v>
      </c>
      <c r="Q615" s="497">
        <f t="shared" si="324"/>
        <v>0</v>
      </c>
      <c r="R615" s="497">
        <f t="shared" si="324"/>
        <v>0</v>
      </c>
      <c r="S615" s="497">
        <f t="shared" si="324"/>
        <v>0</v>
      </c>
      <c r="T615" s="497"/>
      <c r="U615" s="497">
        <f t="shared" si="324"/>
        <v>0</v>
      </c>
      <c r="V615" s="505">
        <f t="shared" si="325"/>
        <v>0</v>
      </c>
      <c r="W615" s="497">
        <f t="shared" si="325"/>
        <v>0</v>
      </c>
      <c r="X615" s="497">
        <f t="shared" si="325"/>
        <v>0</v>
      </c>
      <c r="Y615" s="497">
        <f t="shared" si="325"/>
        <v>0</v>
      </c>
      <c r="Z615" s="91">
        <f t="shared" si="325"/>
        <v>0</v>
      </c>
      <c r="AA615" s="91">
        <f t="shared" si="325"/>
        <v>0</v>
      </c>
      <c r="AB615" s="7">
        <f t="shared" si="325"/>
        <v>0</v>
      </c>
      <c r="AD615" s="24"/>
      <c r="AE615" s="606"/>
    </row>
    <row r="616" spans="1:31" ht="35.1" hidden="1" customHeight="1" x14ac:dyDescent="0.3">
      <c r="A616" s="181" t="s">
        <v>224</v>
      </c>
      <c r="B616" s="282" t="s">
        <v>238</v>
      </c>
      <c r="C616" s="282" t="s">
        <v>51</v>
      </c>
      <c r="D616" s="490" t="s">
        <v>43</v>
      </c>
      <c r="E616" s="491" t="s">
        <v>903</v>
      </c>
      <c r="F616" s="492" t="s">
        <v>488</v>
      </c>
      <c r="G616" s="492" t="s">
        <v>647</v>
      </c>
      <c r="H616" s="493" t="s">
        <v>904</v>
      </c>
      <c r="I616" s="353"/>
      <c r="J616" s="282" t="s">
        <v>129</v>
      </c>
      <c r="K616" s="496">
        <f t="shared" si="324"/>
        <v>138.1</v>
      </c>
      <c r="L616" s="496">
        <f t="shared" si="324"/>
        <v>309</v>
      </c>
      <c r="M616" s="496">
        <f t="shared" si="324"/>
        <v>150</v>
      </c>
      <c r="N616" s="496">
        <f t="shared" si="324"/>
        <v>14.7</v>
      </c>
      <c r="O616" s="496">
        <f t="shared" si="324"/>
        <v>14.7</v>
      </c>
      <c r="P616" s="497">
        <f t="shared" si="324"/>
        <v>0</v>
      </c>
      <c r="Q616" s="497">
        <f t="shared" si="324"/>
        <v>0</v>
      </c>
      <c r="R616" s="497">
        <f t="shared" si="324"/>
        <v>0</v>
      </c>
      <c r="S616" s="497">
        <f t="shared" si="324"/>
        <v>0</v>
      </c>
      <c r="T616" s="497"/>
      <c r="U616" s="497">
        <f t="shared" si="324"/>
        <v>0</v>
      </c>
      <c r="V616" s="505">
        <f t="shared" si="325"/>
        <v>0</v>
      </c>
      <c r="W616" s="497">
        <f t="shared" si="325"/>
        <v>0</v>
      </c>
      <c r="X616" s="497">
        <f t="shared" si="325"/>
        <v>0</v>
      </c>
      <c r="Y616" s="497">
        <f t="shared" si="325"/>
        <v>0</v>
      </c>
      <c r="Z616" s="91">
        <f t="shared" si="325"/>
        <v>0</v>
      </c>
      <c r="AA616" s="91">
        <f t="shared" si="325"/>
        <v>0</v>
      </c>
      <c r="AB616" s="7">
        <f t="shared" si="325"/>
        <v>0</v>
      </c>
      <c r="AD616" s="24"/>
      <c r="AE616" s="606"/>
    </row>
    <row r="617" spans="1:31" ht="35.1" hidden="1" customHeight="1" x14ac:dyDescent="0.3">
      <c r="A617" s="181" t="s">
        <v>780</v>
      </c>
      <c r="B617" s="282" t="s">
        <v>238</v>
      </c>
      <c r="C617" s="282" t="s">
        <v>51</v>
      </c>
      <c r="D617" s="490" t="s">
        <v>43</v>
      </c>
      <c r="E617" s="490" t="s">
        <v>903</v>
      </c>
      <c r="F617" s="499" t="s">
        <v>488</v>
      </c>
      <c r="G617" s="499" t="s">
        <v>647</v>
      </c>
      <c r="H617" s="500" t="s">
        <v>904</v>
      </c>
      <c r="I617" s="353"/>
      <c r="J617" s="282" t="s">
        <v>142</v>
      </c>
      <c r="K617" s="496">
        <v>138.1</v>
      </c>
      <c r="L617" s="496">
        <f>M617+N617+131.5+12.8</f>
        <v>309</v>
      </c>
      <c r="M617" s="496">
        <v>150</v>
      </c>
      <c r="N617" s="496">
        <v>14.7</v>
      </c>
      <c r="O617" s="496">
        <v>14.7</v>
      </c>
      <c r="P617" s="497"/>
      <c r="Q617" s="497"/>
      <c r="R617" s="497"/>
      <c r="S617" s="497"/>
      <c r="T617" s="497">
        <v>281200</v>
      </c>
      <c r="U617" s="497">
        <f>V617+X617</f>
        <v>0</v>
      </c>
      <c r="V617" s="497"/>
      <c r="W617" s="497"/>
      <c r="X617" s="497"/>
      <c r="Y617" s="497">
        <f>Z617+AB617</f>
        <v>0</v>
      </c>
      <c r="Z617" s="611"/>
      <c r="AA617" s="611"/>
      <c r="AB617" s="50"/>
      <c r="AD617" s="24"/>
      <c r="AE617" s="606">
        <f>P617-T617</f>
        <v>-281200</v>
      </c>
    </row>
    <row r="618" spans="1:31" ht="42.75" customHeight="1" x14ac:dyDescent="0.3">
      <c r="A618" s="181" t="s">
        <v>1028</v>
      </c>
      <c r="B618" s="282" t="s">
        <v>238</v>
      </c>
      <c r="C618" s="282" t="s">
        <v>51</v>
      </c>
      <c r="D618" s="490" t="s">
        <v>43</v>
      </c>
      <c r="E618" s="490" t="s">
        <v>640</v>
      </c>
      <c r="F618" s="499" t="s">
        <v>642</v>
      </c>
      <c r="G618" s="499" t="s">
        <v>643</v>
      </c>
      <c r="H618" s="500" t="s">
        <v>644</v>
      </c>
      <c r="I618" s="210"/>
      <c r="J618" s="207"/>
      <c r="K618" s="496">
        <f t="shared" ref="K618:AB618" si="326">K619</f>
        <v>4111.8</v>
      </c>
      <c r="L618" s="496">
        <f t="shared" si="326"/>
        <v>3946.1000000000004</v>
      </c>
      <c r="M618" s="496">
        <f t="shared" si="326"/>
        <v>3946.1000000000004</v>
      </c>
      <c r="N618" s="496">
        <f t="shared" si="326"/>
        <v>0</v>
      </c>
      <c r="O618" s="496">
        <f t="shared" si="326"/>
        <v>0</v>
      </c>
      <c r="P618" s="497">
        <f t="shared" si="326"/>
        <v>7881239.3799999999</v>
      </c>
      <c r="Q618" s="497">
        <f t="shared" si="326"/>
        <v>7881239.3799999999</v>
      </c>
      <c r="R618" s="497">
        <f t="shared" si="326"/>
        <v>0</v>
      </c>
      <c r="S618" s="497">
        <f t="shared" si="326"/>
        <v>0</v>
      </c>
      <c r="T618" s="497"/>
      <c r="U618" s="497">
        <f t="shared" si="326"/>
        <v>8196844.9000000004</v>
      </c>
      <c r="V618" s="488">
        <f t="shared" si="326"/>
        <v>8196844.9000000004</v>
      </c>
      <c r="W618" s="229">
        <f t="shared" si="326"/>
        <v>0</v>
      </c>
      <c r="X618" s="229">
        <f t="shared" si="326"/>
        <v>0</v>
      </c>
      <c r="Y618" s="497">
        <f t="shared" si="326"/>
        <v>8524949.3599999994</v>
      </c>
      <c r="Z618" s="610">
        <f t="shared" si="326"/>
        <v>8524949.3599999994</v>
      </c>
      <c r="AA618" s="610">
        <f t="shared" si="326"/>
        <v>0</v>
      </c>
      <c r="AB618" s="12">
        <f t="shared" si="326"/>
        <v>0</v>
      </c>
      <c r="AD618" s="24"/>
    </row>
    <row r="619" spans="1:31" ht="53.25" customHeight="1" x14ac:dyDescent="0.3">
      <c r="A619" s="181" t="s">
        <v>945</v>
      </c>
      <c r="B619" s="282" t="s">
        <v>238</v>
      </c>
      <c r="C619" s="282" t="s">
        <v>51</v>
      </c>
      <c r="D619" s="490" t="s">
        <v>43</v>
      </c>
      <c r="E619" s="491" t="s">
        <v>640</v>
      </c>
      <c r="F619" s="492" t="s">
        <v>648</v>
      </c>
      <c r="G619" s="492" t="s">
        <v>643</v>
      </c>
      <c r="H619" s="493" t="s">
        <v>644</v>
      </c>
      <c r="I619" s="210"/>
      <c r="J619" s="207"/>
      <c r="K619" s="496">
        <f t="shared" ref="K619:AB619" si="327">K620+K628</f>
        <v>4111.8</v>
      </c>
      <c r="L619" s="496">
        <f t="shared" si="327"/>
        <v>3946.1000000000004</v>
      </c>
      <c r="M619" s="496">
        <f t="shared" si="327"/>
        <v>3946.1000000000004</v>
      </c>
      <c r="N619" s="496">
        <f t="shared" si="327"/>
        <v>0</v>
      </c>
      <c r="O619" s="496">
        <f t="shared" si="327"/>
        <v>0</v>
      </c>
      <c r="P619" s="497">
        <f t="shared" si="327"/>
        <v>7881239.3799999999</v>
      </c>
      <c r="Q619" s="497">
        <f t="shared" si="327"/>
        <v>7881239.3799999999</v>
      </c>
      <c r="R619" s="497">
        <f t="shared" si="327"/>
        <v>0</v>
      </c>
      <c r="S619" s="497">
        <f t="shared" si="327"/>
        <v>0</v>
      </c>
      <c r="T619" s="497"/>
      <c r="U619" s="497">
        <f t="shared" si="327"/>
        <v>8196844.9000000004</v>
      </c>
      <c r="V619" s="488">
        <f t="shared" si="327"/>
        <v>8196844.9000000004</v>
      </c>
      <c r="W619" s="229">
        <f t="shared" si="327"/>
        <v>0</v>
      </c>
      <c r="X619" s="229">
        <f t="shared" si="327"/>
        <v>0</v>
      </c>
      <c r="Y619" s="497">
        <f t="shared" si="327"/>
        <v>8524949.3599999994</v>
      </c>
      <c r="Z619" s="610">
        <f t="shared" si="327"/>
        <v>8524949.3599999994</v>
      </c>
      <c r="AA619" s="610">
        <f t="shared" si="327"/>
        <v>0</v>
      </c>
      <c r="AB619" s="12">
        <f t="shared" si="327"/>
        <v>0</v>
      </c>
      <c r="AD619" s="24"/>
    </row>
    <row r="620" spans="1:31" ht="56.25" customHeight="1" x14ac:dyDescent="0.3">
      <c r="A620" s="181" t="s">
        <v>1022</v>
      </c>
      <c r="B620" s="282" t="s">
        <v>238</v>
      </c>
      <c r="C620" s="282" t="s">
        <v>51</v>
      </c>
      <c r="D620" s="490" t="s">
        <v>43</v>
      </c>
      <c r="E620" s="490" t="s">
        <v>640</v>
      </c>
      <c r="F620" s="499" t="s">
        <v>648</v>
      </c>
      <c r="G620" s="499" t="s">
        <v>703</v>
      </c>
      <c r="H620" s="500" t="s">
        <v>644</v>
      </c>
      <c r="I620" s="500" t="s">
        <v>202</v>
      </c>
      <c r="J620" s="282"/>
      <c r="K620" s="496">
        <f t="shared" ref="K620:AB620" si="328">K621</f>
        <v>2724.0000000000005</v>
      </c>
      <c r="L620" s="496">
        <f t="shared" si="328"/>
        <v>3156.9</v>
      </c>
      <c r="M620" s="496">
        <f t="shared" si="328"/>
        <v>3156.9</v>
      </c>
      <c r="N620" s="496">
        <f t="shared" si="328"/>
        <v>0</v>
      </c>
      <c r="O620" s="496">
        <f t="shared" si="328"/>
        <v>0</v>
      </c>
      <c r="P620" s="497">
        <f t="shared" si="328"/>
        <v>6938839.3799999999</v>
      </c>
      <c r="Q620" s="497">
        <f t="shared" si="328"/>
        <v>6938839.3799999999</v>
      </c>
      <c r="R620" s="497">
        <f t="shared" si="328"/>
        <v>0</v>
      </c>
      <c r="S620" s="497">
        <f t="shared" si="328"/>
        <v>0</v>
      </c>
      <c r="T620" s="497"/>
      <c r="U620" s="497">
        <f t="shared" si="328"/>
        <v>7216744.9000000004</v>
      </c>
      <c r="V620" s="498">
        <f t="shared" si="328"/>
        <v>7216744.9000000004</v>
      </c>
      <c r="W620" s="497">
        <f t="shared" si="328"/>
        <v>0</v>
      </c>
      <c r="X620" s="497">
        <f t="shared" si="328"/>
        <v>0</v>
      </c>
      <c r="Y620" s="497">
        <f t="shared" si="328"/>
        <v>7505649.3599999994</v>
      </c>
      <c r="Z620" s="91">
        <f t="shared" si="328"/>
        <v>7505649.3599999994</v>
      </c>
      <c r="AA620" s="91">
        <f t="shared" si="328"/>
        <v>0</v>
      </c>
      <c r="AB620" s="7">
        <f t="shared" si="328"/>
        <v>0</v>
      </c>
      <c r="AD620" s="24"/>
    </row>
    <row r="621" spans="1:31" ht="69" customHeight="1" x14ac:dyDescent="0.3">
      <c r="A621" s="181" t="s">
        <v>1138</v>
      </c>
      <c r="B621" s="282" t="s">
        <v>238</v>
      </c>
      <c r="C621" s="282" t="s">
        <v>51</v>
      </c>
      <c r="D621" s="490" t="s">
        <v>43</v>
      </c>
      <c r="E621" s="491" t="s">
        <v>640</v>
      </c>
      <c r="F621" s="492" t="s">
        <v>648</v>
      </c>
      <c r="G621" s="492" t="s">
        <v>703</v>
      </c>
      <c r="H621" s="493" t="s">
        <v>711</v>
      </c>
      <c r="I621" s="500" t="s">
        <v>634</v>
      </c>
      <c r="J621" s="282"/>
      <c r="K621" s="496">
        <f t="shared" ref="K621:AB621" si="329">K622+K624+K626</f>
        <v>2724.0000000000005</v>
      </c>
      <c r="L621" s="496">
        <f t="shared" si="329"/>
        <v>3156.9</v>
      </c>
      <c r="M621" s="496">
        <f t="shared" si="329"/>
        <v>3156.9</v>
      </c>
      <c r="N621" s="496">
        <f t="shared" si="329"/>
        <v>0</v>
      </c>
      <c r="O621" s="496">
        <f t="shared" si="329"/>
        <v>0</v>
      </c>
      <c r="P621" s="497">
        <f t="shared" si="329"/>
        <v>6938839.3799999999</v>
      </c>
      <c r="Q621" s="497">
        <f t="shared" si="329"/>
        <v>6938839.3799999999</v>
      </c>
      <c r="R621" s="497">
        <f t="shared" si="329"/>
        <v>0</v>
      </c>
      <c r="S621" s="497">
        <f t="shared" si="329"/>
        <v>0</v>
      </c>
      <c r="T621" s="497"/>
      <c r="U621" s="497">
        <f t="shared" si="329"/>
        <v>7216744.9000000004</v>
      </c>
      <c r="V621" s="498">
        <f t="shared" si="329"/>
        <v>7216744.9000000004</v>
      </c>
      <c r="W621" s="497">
        <f t="shared" si="329"/>
        <v>0</v>
      </c>
      <c r="X621" s="497">
        <f t="shared" si="329"/>
        <v>0</v>
      </c>
      <c r="Y621" s="497">
        <f>Z621+AA621+AB621</f>
        <v>7505649.3599999994</v>
      </c>
      <c r="Z621" s="91">
        <f>Z622+Z624</f>
        <v>7505649.3599999994</v>
      </c>
      <c r="AA621" s="91">
        <f t="shared" si="329"/>
        <v>0</v>
      </c>
      <c r="AB621" s="7">
        <f t="shared" si="329"/>
        <v>0</v>
      </c>
      <c r="AD621" s="24"/>
    </row>
    <row r="622" spans="1:31" ht="53.25" customHeight="1" x14ac:dyDescent="0.3">
      <c r="A622" s="181" t="s">
        <v>223</v>
      </c>
      <c r="B622" s="282" t="s">
        <v>238</v>
      </c>
      <c r="C622" s="282" t="s">
        <v>51</v>
      </c>
      <c r="D622" s="490" t="s">
        <v>43</v>
      </c>
      <c r="E622" s="490" t="s">
        <v>640</v>
      </c>
      <c r="F622" s="499" t="s">
        <v>648</v>
      </c>
      <c r="G622" s="499" t="s">
        <v>703</v>
      </c>
      <c r="H622" s="500" t="s">
        <v>711</v>
      </c>
      <c r="I622" s="500" t="s">
        <v>634</v>
      </c>
      <c r="J622" s="282" t="s">
        <v>14</v>
      </c>
      <c r="K622" s="496">
        <f t="shared" ref="K622:AB622" si="330">K623</f>
        <v>2625.7000000000003</v>
      </c>
      <c r="L622" s="496">
        <f t="shared" si="330"/>
        <v>2869.9</v>
      </c>
      <c r="M622" s="496">
        <f t="shared" si="330"/>
        <v>2869.9</v>
      </c>
      <c r="N622" s="496">
        <f t="shared" si="330"/>
        <v>0</v>
      </c>
      <c r="O622" s="496">
        <f t="shared" si="330"/>
        <v>0</v>
      </c>
      <c r="P622" s="497">
        <f t="shared" si="330"/>
        <v>6308035.7999999998</v>
      </c>
      <c r="Q622" s="497">
        <f t="shared" si="330"/>
        <v>6308035.7999999998</v>
      </c>
      <c r="R622" s="497">
        <f t="shared" si="330"/>
        <v>0</v>
      </c>
      <c r="S622" s="497">
        <f t="shared" si="330"/>
        <v>0</v>
      </c>
      <c r="T622" s="497"/>
      <c r="U622" s="497">
        <f t="shared" si="330"/>
        <v>6560677.2000000002</v>
      </c>
      <c r="V622" s="498">
        <f t="shared" si="330"/>
        <v>6560677.2000000002</v>
      </c>
      <c r="W622" s="497">
        <f t="shared" si="330"/>
        <v>0</v>
      </c>
      <c r="X622" s="497">
        <f t="shared" si="330"/>
        <v>0</v>
      </c>
      <c r="Y622" s="497">
        <f t="shared" si="330"/>
        <v>6823317.5999999996</v>
      </c>
      <c r="Z622" s="91">
        <f t="shared" si="330"/>
        <v>6823317.5999999996</v>
      </c>
      <c r="AA622" s="91">
        <f t="shared" si="330"/>
        <v>0</v>
      </c>
      <c r="AB622" s="7">
        <f t="shared" si="330"/>
        <v>0</v>
      </c>
      <c r="AD622" s="24"/>
    </row>
    <row r="623" spans="1:31" ht="41.25" customHeight="1" x14ac:dyDescent="0.3">
      <c r="A623" s="181" t="s">
        <v>78</v>
      </c>
      <c r="B623" s="282" t="s">
        <v>238</v>
      </c>
      <c r="C623" s="282" t="s">
        <v>51</v>
      </c>
      <c r="D623" s="490" t="s">
        <v>43</v>
      </c>
      <c r="E623" s="491" t="s">
        <v>640</v>
      </c>
      <c r="F623" s="492" t="s">
        <v>648</v>
      </c>
      <c r="G623" s="492" t="s">
        <v>703</v>
      </c>
      <c r="H623" s="493" t="s">
        <v>711</v>
      </c>
      <c r="I623" s="500" t="s">
        <v>634</v>
      </c>
      <c r="J623" s="282" t="s">
        <v>79</v>
      </c>
      <c r="K623" s="496">
        <f>2587.3+38.4</f>
        <v>2625.7000000000003</v>
      </c>
      <c r="L623" s="496">
        <v>2869.9</v>
      </c>
      <c r="M623" s="496">
        <v>2869.9</v>
      </c>
      <c r="N623" s="496"/>
      <c r="O623" s="496"/>
      <c r="P623" s="497">
        <f>Q623+R623+S623</f>
        <v>6308035.7999999998</v>
      </c>
      <c r="Q623" s="497">
        <v>6308035.7999999998</v>
      </c>
      <c r="R623" s="497"/>
      <c r="S623" s="497">
        <v>0</v>
      </c>
      <c r="T623" s="497"/>
      <c r="U623" s="497">
        <f>V623+X623</f>
        <v>6560677.2000000002</v>
      </c>
      <c r="V623" s="497">
        <v>6560677.2000000002</v>
      </c>
      <c r="W623" s="497"/>
      <c r="X623" s="497">
        <v>0</v>
      </c>
      <c r="Y623" s="497">
        <f>Z623+AB623</f>
        <v>6823317.5999999996</v>
      </c>
      <c r="Z623" s="611">
        <v>6823317.5999999996</v>
      </c>
      <c r="AA623" s="611"/>
      <c r="AB623" s="50"/>
      <c r="AD623" s="24"/>
    </row>
    <row r="624" spans="1:31" ht="41.25" customHeight="1" x14ac:dyDescent="0.3">
      <c r="A624" s="181" t="s">
        <v>107</v>
      </c>
      <c r="B624" s="282" t="s">
        <v>238</v>
      </c>
      <c r="C624" s="282" t="s">
        <v>51</v>
      </c>
      <c r="D624" s="490" t="s">
        <v>43</v>
      </c>
      <c r="E624" s="490" t="s">
        <v>640</v>
      </c>
      <c r="F624" s="499" t="s">
        <v>648</v>
      </c>
      <c r="G624" s="499" t="s">
        <v>703</v>
      </c>
      <c r="H624" s="500" t="s">
        <v>711</v>
      </c>
      <c r="I624" s="500" t="s">
        <v>634</v>
      </c>
      <c r="J624" s="282" t="s">
        <v>80</v>
      </c>
      <c r="K624" s="496">
        <f t="shared" ref="K624:AB624" si="331">K625</f>
        <v>98.299999999999983</v>
      </c>
      <c r="L624" s="496">
        <f t="shared" si="331"/>
        <v>287</v>
      </c>
      <c r="M624" s="496">
        <f t="shared" si="331"/>
        <v>287</v>
      </c>
      <c r="N624" s="496">
        <f t="shared" si="331"/>
        <v>0</v>
      </c>
      <c r="O624" s="496">
        <f t="shared" si="331"/>
        <v>0</v>
      </c>
      <c r="P624" s="497">
        <f t="shared" si="331"/>
        <v>630803.57999999996</v>
      </c>
      <c r="Q624" s="497">
        <f t="shared" si="331"/>
        <v>630803.57999999996</v>
      </c>
      <c r="R624" s="497">
        <f t="shared" si="331"/>
        <v>0</v>
      </c>
      <c r="S624" s="497">
        <f t="shared" si="331"/>
        <v>0</v>
      </c>
      <c r="T624" s="497"/>
      <c r="U624" s="497">
        <f t="shared" si="331"/>
        <v>656067.69999999995</v>
      </c>
      <c r="V624" s="498">
        <f t="shared" si="331"/>
        <v>656067.69999999995</v>
      </c>
      <c r="W624" s="497">
        <f t="shared" si="331"/>
        <v>0</v>
      </c>
      <c r="X624" s="497">
        <f t="shared" si="331"/>
        <v>0</v>
      </c>
      <c r="Y624" s="497">
        <f t="shared" si="331"/>
        <v>682331.76</v>
      </c>
      <c r="Z624" s="91">
        <f t="shared" si="331"/>
        <v>682331.76</v>
      </c>
      <c r="AA624" s="91">
        <f t="shared" si="331"/>
        <v>0</v>
      </c>
      <c r="AB624" s="7">
        <f t="shared" si="331"/>
        <v>0</v>
      </c>
      <c r="AD624" s="24"/>
    </row>
    <row r="625" spans="1:30" ht="36.75" customHeight="1" x14ac:dyDescent="0.3">
      <c r="A625" s="181" t="s">
        <v>81</v>
      </c>
      <c r="B625" s="282" t="s">
        <v>238</v>
      </c>
      <c r="C625" s="282" t="s">
        <v>51</v>
      </c>
      <c r="D625" s="490" t="s">
        <v>43</v>
      </c>
      <c r="E625" s="491" t="s">
        <v>640</v>
      </c>
      <c r="F625" s="492" t="s">
        <v>648</v>
      </c>
      <c r="G625" s="492" t="s">
        <v>703</v>
      </c>
      <c r="H625" s="493" t="s">
        <v>711</v>
      </c>
      <c r="I625" s="500" t="s">
        <v>634</v>
      </c>
      <c r="J625" s="282" t="s">
        <v>82</v>
      </c>
      <c r="K625" s="496">
        <f>136.7-38.4</f>
        <v>98.299999999999983</v>
      </c>
      <c r="L625" s="496">
        <v>287</v>
      </c>
      <c r="M625" s="496">
        <v>287</v>
      </c>
      <c r="N625" s="496"/>
      <c r="O625" s="496"/>
      <c r="P625" s="497">
        <f>Q625+R625+S625</f>
        <v>630803.57999999996</v>
      </c>
      <c r="Q625" s="497">
        <v>630803.57999999996</v>
      </c>
      <c r="R625" s="497"/>
      <c r="S625" s="497">
        <v>0</v>
      </c>
      <c r="T625" s="497"/>
      <c r="U625" s="497">
        <f>V625+X625</f>
        <v>656067.69999999995</v>
      </c>
      <c r="V625" s="497">
        <v>656067.69999999995</v>
      </c>
      <c r="W625" s="497"/>
      <c r="X625" s="497">
        <v>0</v>
      </c>
      <c r="Y625" s="497">
        <f>Z625+AB625</f>
        <v>682331.76</v>
      </c>
      <c r="Z625" s="611">
        <v>682331.76</v>
      </c>
      <c r="AA625" s="611"/>
      <c r="AB625" s="50">
        <v>0</v>
      </c>
      <c r="AD625" s="24"/>
    </row>
    <row r="626" spans="1:30" ht="24.95" hidden="1" customHeight="1" x14ac:dyDescent="0.3">
      <c r="A626" s="181" t="s">
        <v>141</v>
      </c>
      <c r="B626" s="282" t="s">
        <v>238</v>
      </c>
      <c r="C626" s="282" t="s">
        <v>51</v>
      </c>
      <c r="D626" s="490" t="s">
        <v>43</v>
      </c>
      <c r="E626" s="490" t="s">
        <v>640</v>
      </c>
      <c r="F626" s="499" t="s">
        <v>648</v>
      </c>
      <c r="G626" s="499" t="s">
        <v>703</v>
      </c>
      <c r="H626" s="500" t="s">
        <v>711</v>
      </c>
      <c r="I626" s="500" t="s">
        <v>634</v>
      </c>
      <c r="J626" s="282" t="s">
        <v>49</v>
      </c>
      <c r="K626" s="496">
        <f t="shared" ref="K626:AB626" si="332">K627</f>
        <v>0</v>
      </c>
      <c r="L626" s="496">
        <f t="shared" si="332"/>
        <v>0</v>
      </c>
      <c r="M626" s="496">
        <f t="shared" si="332"/>
        <v>0</v>
      </c>
      <c r="N626" s="496">
        <f t="shared" si="332"/>
        <v>0</v>
      </c>
      <c r="O626" s="496">
        <f t="shared" si="332"/>
        <v>0</v>
      </c>
      <c r="P626" s="497">
        <f t="shared" si="332"/>
        <v>0</v>
      </c>
      <c r="Q626" s="497">
        <f t="shared" si="332"/>
        <v>0</v>
      </c>
      <c r="R626" s="497">
        <f t="shared" si="332"/>
        <v>0</v>
      </c>
      <c r="S626" s="497">
        <f t="shared" si="332"/>
        <v>0</v>
      </c>
      <c r="T626" s="497"/>
      <c r="U626" s="497">
        <f t="shared" si="332"/>
        <v>0</v>
      </c>
      <c r="V626" s="498">
        <f t="shared" si="332"/>
        <v>0</v>
      </c>
      <c r="W626" s="497">
        <f t="shared" si="332"/>
        <v>0</v>
      </c>
      <c r="X626" s="497">
        <f t="shared" si="332"/>
        <v>0</v>
      </c>
      <c r="Y626" s="497">
        <f t="shared" si="332"/>
        <v>0</v>
      </c>
      <c r="Z626" s="91">
        <f t="shared" si="332"/>
        <v>0</v>
      </c>
      <c r="AA626" s="91">
        <f t="shared" si="332"/>
        <v>0</v>
      </c>
      <c r="AB626" s="7">
        <f t="shared" si="332"/>
        <v>0</v>
      </c>
      <c r="AD626" s="24"/>
    </row>
    <row r="627" spans="1:30" ht="24.95" hidden="1" customHeight="1" x14ac:dyDescent="0.3">
      <c r="A627" s="181" t="s">
        <v>151</v>
      </c>
      <c r="B627" s="282" t="s">
        <v>238</v>
      </c>
      <c r="C627" s="282" t="s">
        <v>51</v>
      </c>
      <c r="D627" s="490" t="s">
        <v>43</v>
      </c>
      <c r="E627" s="491" t="s">
        <v>640</v>
      </c>
      <c r="F627" s="492" t="s">
        <v>648</v>
      </c>
      <c r="G627" s="492" t="s">
        <v>703</v>
      </c>
      <c r="H627" s="493" t="s">
        <v>711</v>
      </c>
      <c r="I627" s="500" t="s">
        <v>634</v>
      </c>
      <c r="J627" s="282" t="s">
        <v>18</v>
      </c>
      <c r="K627" s="496"/>
      <c r="L627" s="496"/>
      <c r="M627" s="496"/>
      <c r="N627" s="496"/>
      <c r="O627" s="496"/>
      <c r="P627" s="497">
        <f>Q627+S627</f>
        <v>0</v>
      </c>
      <c r="Q627" s="497"/>
      <c r="R627" s="497"/>
      <c r="S627" s="497"/>
      <c r="T627" s="497"/>
      <c r="U627" s="497">
        <f>V627+X627</f>
        <v>0</v>
      </c>
      <c r="V627" s="497"/>
      <c r="W627" s="497"/>
      <c r="X627" s="497"/>
      <c r="Y627" s="497">
        <f>Z627+AB627</f>
        <v>0</v>
      </c>
      <c r="Z627" s="611"/>
      <c r="AA627" s="611"/>
      <c r="AB627" s="50"/>
      <c r="AD627" s="24"/>
    </row>
    <row r="628" spans="1:30" ht="66" customHeight="1" x14ac:dyDescent="0.3">
      <c r="A628" s="181" t="s">
        <v>1023</v>
      </c>
      <c r="B628" s="282" t="s">
        <v>238</v>
      </c>
      <c r="C628" s="282" t="s">
        <v>51</v>
      </c>
      <c r="D628" s="490" t="s">
        <v>43</v>
      </c>
      <c r="E628" s="490" t="s">
        <v>640</v>
      </c>
      <c r="F628" s="499" t="s">
        <v>648</v>
      </c>
      <c r="G628" s="499" t="s">
        <v>705</v>
      </c>
      <c r="H628" s="500" t="s">
        <v>644</v>
      </c>
      <c r="I628" s="500"/>
      <c r="J628" s="282"/>
      <c r="K628" s="496">
        <f t="shared" ref="K628:AB628" si="333">K629</f>
        <v>1387.8</v>
      </c>
      <c r="L628" s="496">
        <f t="shared" si="333"/>
        <v>789.2</v>
      </c>
      <c r="M628" s="496">
        <f t="shared" si="333"/>
        <v>789.2</v>
      </c>
      <c r="N628" s="496">
        <f t="shared" si="333"/>
        <v>0</v>
      </c>
      <c r="O628" s="496">
        <f t="shared" si="333"/>
        <v>0</v>
      </c>
      <c r="P628" s="497">
        <f t="shared" si="333"/>
        <v>942400</v>
      </c>
      <c r="Q628" s="497">
        <f t="shared" si="333"/>
        <v>942400</v>
      </c>
      <c r="R628" s="497">
        <f t="shared" si="333"/>
        <v>0</v>
      </c>
      <c r="S628" s="497">
        <f t="shared" si="333"/>
        <v>0</v>
      </c>
      <c r="T628" s="497"/>
      <c r="U628" s="497">
        <f t="shared" si="333"/>
        <v>980100</v>
      </c>
      <c r="V628" s="498">
        <f t="shared" si="333"/>
        <v>980100</v>
      </c>
      <c r="W628" s="497">
        <f t="shared" si="333"/>
        <v>0</v>
      </c>
      <c r="X628" s="497">
        <f t="shared" si="333"/>
        <v>0</v>
      </c>
      <c r="Y628" s="497">
        <f t="shared" si="333"/>
        <v>1019300</v>
      </c>
      <c r="Z628" s="91">
        <f t="shared" si="333"/>
        <v>1019300</v>
      </c>
      <c r="AA628" s="91">
        <f t="shared" si="333"/>
        <v>0</v>
      </c>
      <c r="AB628" s="7">
        <f t="shared" si="333"/>
        <v>0</v>
      </c>
      <c r="AD628" s="24"/>
    </row>
    <row r="629" spans="1:30" ht="72" customHeight="1" x14ac:dyDescent="0.3">
      <c r="A629" s="181" t="s">
        <v>1139</v>
      </c>
      <c r="B629" s="282" t="s">
        <v>238</v>
      </c>
      <c r="C629" s="282" t="s">
        <v>51</v>
      </c>
      <c r="D629" s="490" t="s">
        <v>43</v>
      </c>
      <c r="E629" s="491" t="s">
        <v>640</v>
      </c>
      <c r="F629" s="492" t="s">
        <v>648</v>
      </c>
      <c r="G629" s="492" t="s">
        <v>705</v>
      </c>
      <c r="H629" s="493" t="s">
        <v>711</v>
      </c>
      <c r="I629" s="500" t="s">
        <v>204</v>
      </c>
      <c r="J629" s="282"/>
      <c r="K629" s="496">
        <f t="shared" ref="K629:AB629" si="334">K630+K632+K634</f>
        <v>1387.8</v>
      </c>
      <c r="L629" s="496">
        <f t="shared" si="334"/>
        <v>789.2</v>
      </c>
      <c r="M629" s="496">
        <f t="shared" si="334"/>
        <v>789.2</v>
      </c>
      <c r="N629" s="496">
        <f t="shared" si="334"/>
        <v>0</v>
      </c>
      <c r="O629" s="496">
        <f t="shared" si="334"/>
        <v>0</v>
      </c>
      <c r="P629" s="497">
        <f t="shared" si="334"/>
        <v>942400</v>
      </c>
      <c r="Q629" s="497">
        <f t="shared" si="334"/>
        <v>942400</v>
      </c>
      <c r="R629" s="497">
        <f t="shared" si="334"/>
        <v>0</v>
      </c>
      <c r="S629" s="497">
        <f t="shared" si="334"/>
        <v>0</v>
      </c>
      <c r="T629" s="497"/>
      <c r="U629" s="497">
        <f t="shared" si="334"/>
        <v>980100</v>
      </c>
      <c r="V629" s="498">
        <f t="shared" si="334"/>
        <v>980100</v>
      </c>
      <c r="W629" s="497">
        <f t="shared" si="334"/>
        <v>0</v>
      </c>
      <c r="X629" s="497">
        <f t="shared" si="334"/>
        <v>0</v>
      </c>
      <c r="Y629" s="497">
        <f t="shared" si="334"/>
        <v>1019300</v>
      </c>
      <c r="Z629" s="91">
        <f t="shared" si="334"/>
        <v>1019300</v>
      </c>
      <c r="AA629" s="91">
        <f t="shared" si="334"/>
        <v>0</v>
      </c>
      <c r="AB629" s="7">
        <f t="shared" si="334"/>
        <v>0</v>
      </c>
      <c r="AD629" s="24"/>
    </row>
    <row r="630" spans="1:30" ht="59.25" customHeight="1" x14ac:dyDescent="0.3">
      <c r="A630" s="181" t="s">
        <v>223</v>
      </c>
      <c r="B630" s="282" t="s">
        <v>238</v>
      </c>
      <c r="C630" s="282" t="s">
        <v>51</v>
      </c>
      <c r="D630" s="490" t="s">
        <v>43</v>
      </c>
      <c r="E630" s="490" t="s">
        <v>640</v>
      </c>
      <c r="F630" s="499" t="s">
        <v>648</v>
      </c>
      <c r="G630" s="499" t="s">
        <v>705</v>
      </c>
      <c r="H630" s="500" t="s">
        <v>711</v>
      </c>
      <c r="I630" s="500" t="s">
        <v>204</v>
      </c>
      <c r="J630" s="282" t="s">
        <v>14</v>
      </c>
      <c r="K630" s="496">
        <f t="shared" ref="K630:AB630" si="335">K631</f>
        <v>1353.5</v>
      </c>
      <c r="L630" s="496">
        <f t="shared" si="335"/>
        <v>717.5</v>
      </c>
      <c r="M630" s="496">
        <f t="shared" si="335"/>
        <v>717.5</v>
      </c>
      <c r="N630" s="496">
        <f t="shared" si="335"/>
        <v>0</v>
      </c>
      <c r="O630" s="496">
        <f t="shared" si="335"/>
        <v>0</v>
      </c>
      <c r="P630" s="497">
        <f t="shared" si="335"/>
        <v>856700</v>
      </c>
      <c r="Q630" s="497">
        <f t="shared" si="335"/>
        <v>856700</v>
      </c>
      <c r="R630" s="497">
        <f t="shared" si="335"/>
        <v>0</v>
      </c>
      <c r="S630" s="497">
        <f t="shared" si="335"/>
        <v>0</v>
      </c>
      <c r="T630" s="497"/>
      <c r="U630" s="497">
        <f t="shared" si="335"/>
        <v>891000</v>
      </c>
      <c r="V630" s="498">
        <f t="shared" si="335"/>
        <v>891000</v>
      </c>
      <c r="W630" s="497">
        <f t="shared" si="335"/>
        <v>0</v>
      </c>
      <c r="X630" s="497">
        <f t="shared" si="335"/>
        <v>0</v>
      </c>
      <c r="Y630" s="497">
        <f t="shared" si="335"/>
        <v>926600</v>
      </c>
      <c r="Z630" s="91">
        <f t="shared" si="335"/>
        <v>926600</v>
      </c>
      <c r="AA630" s="91">
        <f t="shared" si="335"/>
        <v>0</v>
      </c>
      <c r="AB630" s="7">
        <f t="shared" si="335"/>
        <v>0</v>
      </c>
      <c r="AD630" s="24"/>
    </row>
    <row r="631" spans="1:30" ht="31.5" customHeight="1" x14ac:dyDescent="0.3">
      <c r="A631" s="181" t="s">
        <v>78</v>
      </c>
      <c r="B631" s="282" t="s">
        <v>238</v>
      </c>
      <c r="C631" s="282" t="s">
        <v>51</v>
      </c>
      <c r="D631" s="490" t="s">
        <v>43</v>
      </c>
      <c r="E631" s="491" t="s">
        <v>640</v>
      </c>
      <c r="F631" s="492" t="s">
        <v>648</v>
      </c>
      <c r="G631" s="492" t="s">
        <v>705</v>
      </c>
      <c r="H631" s="493" t="s">
        <v>711</v>
      </c>
      <c r="I631" s="500" t="s">
        <v>204</v>
      </c>
      <c r="J631" s="282" t="s">
        <v>79</v>
      </c>
      <c r="K631" s="496">
        <f>1352.1+1.4</f>
        <v>1353.5</v>
      </c>
      <c r="L631" s="496">
        <v>717.5</v>
      </c>
      <c r="M631" s="496">
        <v>717.5</v>
      </c>
      <c r="N631" s="496"/>
      <c r="O631" s="496"/>
      <c r="P631" s="497">
        <f>Q631+S631</f>
        <v>856700</v>
      </c>
      <c r="Q631" s="497">
        <v>856700</v>
      </c>
      <c r="R631" s="497"/>
      <c r="S631" s="497"/>
      <c r="T631" s="497"/>
      <c r="U631" s="497">
        <f>V631+X631</f>
        <v>891000</v>
      </c>
      <c r="V631" s="497">
        <v>891000</v>
      </c>
      <c r="W631" s="497"/>
      <c r="X631" s="497"/>
      <c r="Y631" s="497">
        <f>Z631+AB631</f>
        <v>926600</v>
      </c>
      <c r="Z631" s="611">
        <v>926600</v>
      </c>
      <c r="AA631" s="611"/>
      <c r="AB631" s="50"/>
      <c r="AD631" s="24"/>
    </row>
    <row r="632" spans="1:30" ht="41.25" customHeight="1" x14ac:dyDescent="0.3">
      <c r="A632" s="181" t="s">
        <v>107</v>
      </c>
      <c r="B632" s="282" t="s">
        <v>238</v>
      </c>
      <c r="C632" s="282" t="s">
        <v>51</v>
      </c>
      <c r="D632" s="490" t="s">
        <v>43</v>
      </c>
      <c r="E632" s="490" t="s">
        <v>640</v>
      </c>
      <c r="F632" s="499" t="s">
        <v>648</v>
      </c>
      <c r="G632" s="499" t="s">
        <v>705</v>
      </c>
      <c r="H632" s="500" t="s">
        <v>711</v>
      </c>
      <c r="I632" s="500" t="s">
        <v>204</v>
      </c>
      <c r="J632" s="282" t="s">
        <v>80</v>
      </c>
      <c r="K632" s="496">
        <f t="shared" ref="K632:AB632" si="336">K633</f>
        <v>34.300000000000004</v>
      </c>
      <c r="L632" s="496">
        <f t="shared" si="336"/>
        <v>71.7</v>
      </c>
      <c r="M632" s="496">
        <f t="shared" si="336"/>
        <v>71.7</v>
      </c>
      <c r="N632" s="496">
        <f t="shared" si="336"/>
        <v>0</v>
      </c>
      <c r="O632" s="496">
        <f t="shared" si="336"/>
        <v>0</v>
      </c>
      <c r="P632" s="497">
        <f t="shared" si="336"/>
        <v>85700</v>
      </c>
      <c r="Q632" s="497">
        <f t="shared" si="336"/>
        <v>85700</v>
      </c>
      <c r="R632" s="497">
        <f t="shared" si="336"/>
        <v>0</v>
      </c>
      <c r="S632" s="497">
        <f t="shared" si="336"/>
        <v>0</v>
      </c>
      <c r="T632" s="497"/>
      <c r="U632" s="497">
        <f t="shared" si="336"/>
        <v>89100</v>
      </c>
      <c r="V632" s="498">
        <f t="shared" si="336"/>
        <v>89100</v>
      </c>
      <c r="W632" s="497">
        <f t="shared" si="336"/>
        <v>0</v>
      </c>
      <c r="X632" s="497">
        <f t="shared" si="336"/>
        <v>0</v>
      </c>
      <c r="Y632" s="497">
        <f t="shared" si="336"/>
        <v>92700</v>
      </c>
      <c r="Z632" s="91">
        <f t="shared" si="336"/>
        <v>92700</v>
      </c>
      <c r="AA632" s="91">
        <f t="shared" si="336"/>
        <v>0</v>
      </c>
      <c r="AB632" s="7">
        <f t="shared" si="336"/>
        <v>0</v>
      </c>
      <c r="AD632" s="24"/>
    </row>
    <row r="633" spans="1:30" ht="36" customHeight="1" x14ac:dyDescent="0.3">
      <c r="A633" s="181" t="s">
        <v>81</v>
      </c>
      <c r="B633" s="282" t="s">
        <v>238</v>
      </c>
      <c r="C633" s="282" t="s">
        <v>51</v>
      </c>
      <c r="D633" s="490" t="s">
        <v>43</v>
      </c>
      <c r="E633" s="491" t="s">
        <v>640</v>
      </c>
      <c r="F633" s="492" t="s">
        <v>648</v>
      </c>
      <c r="G633" s="492" t="s">
        <v>705</v>
      </c>
      <c r="H633" s="493" t="s">
        <v>711</v>
      </c>
      <c r="I633" s="500" t="s">
        <v>204</v>
      </c>
      <c r="J633" s="282" t="s">
        <v>82</v>
      </c>
      <c r="K633" s="496">
        <f>35.7-1.4</f>
        <v>34.300000000000004</v>
      </c>
      <c r="L633" s="496">
        <v>71.7</v>
      </c>
      <c r="M633" s="496">
        <v>71.7</v>
      </c>
      <c r="N633" s="496"/>
      <c r="O633" s="496"/>
      <c r="P633" s="497">
        <f>Q633+S633</f>
        <v>85700</v>
      </c>
      <c r="Q633" s="497">
        <v>85700</v>
      </c>
      <c r="R633" s="497"/>
      <c r="S633" s="497"/>
      <c r="T633" s="497"/>
      <c r="U633" s="497">
        <f>V633+X633</f>
        <v>89100</v>
      </c>
      <c r="V633" s="497">
        <v>89100</v>
      </c>
      <c r="W633" s="497"/>
      <c r="X633" s="497"/>
      <c r="Y633" s="497">
        <f>Z633+AB633</f>
        <v>92700</v>
      </c>
      <c r="Z633" s="611">
        <v>92700</v>
      </c>
      <c r="AA633" s="611"/>
      <c r="AB633" s="50"/>
      <c r="AD633" s="24"/>
    </row>
    <row r="634" spans="1:30" ht="24.95" hidden="1" customHeight="1" x14ac:dyDescent="0.3">
      <c r="A634" s="181" t="s">
        <v>141</v>
      </c>
      <c r="B634" s="282" t="s">
        <v>238</v>
      </c>
      <c r="C634" s="282" t="s">
        <v>51</v>
      </c>
      <c r="D634" s="490" t="s">
        <v>43</v>
      </c>
      <c r="E634" s="490" t="s">
        <v>640</v>
      </c>
      <c r="F634" s="499" t="s">
        <v>648</v>
      </c>
      <c r="G634" s="499" t="s">
        <v>705</v>
      </c>
      <c r="H634" s="500" t="s">
        <v>711</v>
      </c>
      <c r="I634" s="500" t="s">
        <v>204</v>
      </c>
      <c r="J634" s="282" t="s">
        <v>49</v>
      </c>
      <c r="K634" s="496">
        <f t="shared" ref="K634:AB634" si="337">K635</f>
        <v>0</v>
      </c>
      <c r="L634" s="496">
        <f t="shared" si="337"/>
        <v>0</v>
      </c>
      <c r="M634" s="496">
        <f t="shared" si="337"/>
        <v>0</v>
      </c>
      <c r="N634" s="496">
        <f t="shared" si="337"/>
        <v>0</v>
      </c>
      <c r="O634" s="496">
        <f t="shared" si="337"/>
        <v>0</v>
      </c>
      <c r="P634" s="497">
        <f t="shared" si="337"/>
        <v>0</v>
      </c>
      <c r="Q634" s="497">
        <f t="shared" si="337"/>
        <v>0</v>
      </c>
      <c r="R634" s="497">
        <f t="shared" si="337"/>
        <v>0</v>
      </c>
      <c r="S634" s="497">
        <f t="shared" si="337"/>
        <v>0</v>
      </c>
      <c r="T634" s="497"/>
      <c r="U634" s="497">
        <f t="shared" si="337"/>
        <v>0</v>
      </c>
      <c r="V634" s="498">
        <f t="shared" si="337"/>
        <v>0</v>
      </c>
      <c r="W634" s="497">
        <f t="shared" si="337"/>
        <v>0</v>
      </c>
      <c r="X634" s="497">
        <f t="shared" si="337"/>
        <v>0</v>
      </c>
      <c r="Y634" s="497">
        <f t="shared" si="337"/>
        <v>0</v>
      </c>
      <c r="Z634" s="91">
        <f t="shared" si="337"/>
        <v>0</v>
      </c>
      <c r="AA634" s="91">
        <f t="shared" si="337"/>
        <v>0</v>
      </c>
      <c r="AB634" s="7">
        <f t="shared" si="337"/>
        <v>0</v>
      </c>
      <c r="AD634" s="24"/>
    </row>
    <row r="635" spans="1:30" ht="24.95" hidden="1" customHeight="1" x14ac:dyDescent="0.3">
      <c r="A635" s="181" t="s">
        <v>151</v>
      </c>
      <c r="B635" s="282" t="s">
        <v>238</v>
      </c>
      <c r="C635" s="282" t="s">
        <v>51</v>
      </c>
      <c r="D635" s="490" t="s">
        <v>43</v>
      </c>
      <c r="E635" s="490" t="s">
        <v>640</v>
      </c>
      <c r="F635" s="499" t="s">
        <v>648</v>
      </c>
      <c r="G635" s="499" t="s">
        <v>705</v>
      </c>
      <c r="H635" s="500" t="s">
        <v>711</v>
      </c>
      <c r="I635" s="500" t="s">
        <v>204</v>
      </c>
      <c r="J635" s="282" t="s">
        <v>18</v>
      </c>
      <c r="K635" s="496"/>
      <c r="L635" s="496"/>
      <c r="M635" s="496"/>
      <c r="N635" s="496"/>
      <c r="O635" s="496"/>
      <c r="P635" s="497">
        <f>Q635+S635</f>
        <v>0</v>
      </c>
      <c r="Q635" s="497"/>
      <c r="R635" s="497"/>
      <c r="S635" s="497"/>
      <c r="T635" s="497"/>
      <c r="U635" s="497">
        <f>V635+X635</f>
        <v>0</v>
      </c>
      <c r="V635" s="497"/>
      <c r="W635" s="497"/>
      <c r="X635" s="497"/>
      <c r="Y635" s="497">
        <f>Z635+AB635</f>
        <v>0</v>
      </c>
      <c r="Z635" s="611"/>
      <c r="AA635" s="611"/>
      <c r="AB635" s="50"/>
      <c r="AD635" s="24"/>
    </row>
    <row r="636" spans="1:30" ht="30" hidden="1" customHeight="1" x14ac:dyDescent="0.3">
      <c r="A636" s="181"/>
      <c r="B636" s="282"/>
      <c r="C636" s="282"/>
      <c r="D636" s="490"/>
      <c r="E636" s="491"/>
      <c r="F636" s="492"/>
      <c r="G636" s="492"/>
      <c r="H636" s="493"/>
      <c r="I636" s="500"/>
      <c r="J636" s="282"/>
      <c r="K636" s="487">
        <f>L637+N637</f>
        <v>5411.0000000000009</v>
      </c>
      <c r="L636" s="487">
        <f>M637+O637</f>
        <v>4651.3</v>
      </c>
      <c r="M636" s="487"/>
      <c r="N636" s="487"/>
      <c r="O636" s="487"/>
      <c r="P636" s="229">
        <f>Q637+S637</f>
        <v>6012358.1299999999</v>
      </c>
      <c r="Q636" s="229"/>
      <c r="R636" s="229"/>
      <c r="S636" s="229"/>
      <c r="T636" s="229"/>
      <c r="U636" s="229">
        <f>V637+X637</f>
        <v>5668874.0500000007</v>
      </c>
      <c r="V636" s="489"/>
      <c r="W636" s="229"/>
      <c r="X636" s="229">
        <f>Y637+AA637</f>
        <v>5760877.6900000004</v>
      </c>
      <c r="Y636" s="229">
        <f>Z637+AB637</f>
        <v>5760877.6900000004</v>
      </c>
      <c r="Z636" s="610"/>
      <c r="AA636" s="610"/>
      <c r="AB636" s="12">
        <f>AC637+AE637</f>
        <v>0</v>
      </c>
      <c r="AD636" s="24"/>
    </row>
    <row r="637" spans="1:30" ht="44.25" customHeight="1" x14ac:dyDescent="0.3">
      <c r="A637" s="131" t="s">
        <v>1158</v>
      </c>
      <c r="B637" s="207" t="s">
        <v>239</v>
      </c>
      <c r="C637" s="207"/>
      <c r="D637" s="208"/>
      <c r="E637" s="490"/>
      <c r="F637" s="499"/>
      <c r="G637" s="499"/>
      <c r="H637" s="500"/>
      <c r="I637" s="210"/>
      <c r="J637" s="207"/>
      <c r="K637" s="487">
        <f t="shared" ref="K637:U638" si="338">K638</f>
        <v>4702.7000000000007</v>
      </c>
      <c r="L637" s="487">
        <f t="shared" si="338"/>
        <v>5411.0000000000009</v>
      </c>
      <c r="M637" s="487">
        <f t="shared" si="338"/>
        <v>0</v>
      </c>
      <c r="N637" s="487">
        <f t="shared" si="338"/>
        <v>0</v>
      </c>
      <c r="O637" s="487">
        <f t="shared" si="338"/>
        <v>4651.3</v>
      </c>
      <c r="P637" s="229">
        <f t="shared" si="338"/>
        <v>6012358.1299999999</v>
      </c>
      <c r="Q637" s="229">
        <f t="shared" si="338"/>
        <v>0</v>
      </c>
      <c r="R637" s="229">
        <f t="shared" si="338"/>
        <v>0</v>
      </c>
      <c r="S637" s="229">
        <f t="shared" si="338"/>
        <v>6012358.1299999999</v>
      </c>
      <c r="T637" s="229"/>
      <c r="U637" s="229">
        <f t="shared" si="338"/>
        <v>5668874.0500000007</v>
      </c>
      <c r="V637" s="489">
        <f t="shared" ref="V637:AB638" si="339">V638</f>
        <v>0</v>
      </c>
      <c r="W637" s="229">
        <f t="shared" si="339"/>
        <v>0</v>
      </c>
      <c r="X637" s="229">
        <f t="shared" si="339"/>
        <v>5668874.0500000007</v>
      </c>
      <c r="Y637" s="229">
        <f t="shared" si="339"/>
        <v>5760877.6900000004</v>
      </c>
      <c r="Z637" s="610">
        <f t="shared" si="339"/>
        <v>0</v>
      </c>
      <c r="AA637" s="610">
        <f t="shared" si="339"/>
        <v>0</v>
      </c>
      <c r="AB637" s="12">
        <f t="shared" si="339"/>
        <v>5760877.6900000004</v>
      </c>
      <c r="AD637" s="24"/>
    </row>
    <row r="638" spans="1:30" ht="24.95" customHeight="1" x14ac:dyDescent="0.3">
      <c r="A638" s="131" t="s">
        <v>50</v>
      </c>
      <c r="B638" s="207" t="s">
        <v>239</v>
      </c>
      <c r="C638" s="207" t="s">
        <v>27</v>
      </c>
      <c r="D638" s="208"/>
      <c r="E638" s="491"/>
      <c r="F638" s="492"/>
      <c r="G638" s="492"/>
      <c r="H638" s="493"/>
      <c r="I638" s="210"/>
      <c r="J638" s="207"/>
      <c r="K638" s="487">
        <f t="shared" si="338"/>
        <v>4702.7000000000007</v>
      </c>
      <c r="L638" s="487">
        <f t="shared" si="338"/>
        <v>5411.0000000000009</v>
      </c>
      <c r="M638" s="487">
        <f t="shared" si="338"/>
        <v>0</v>
      </c>
      <c r="N638" s="487">
        <f t="shared" si="338"/>
        <v>0</v>
      </c>
      <c r="O638" s="487">
        <f t="shared" si="338"/>
        <v>4651.3</v>
      </c>
      <c r="P638" s="229">
        <f t="shared" si="338"/>
        <v>6012358.1299999999</v>
      </c>
      <c r="Q638" s="229">
        <f t="shared" si="338"/>
        <v>0</v>
      </c>
      <c r="R638" s="229">
        <f t="shared" si="338"/>
        <v>0</v>
      </c>
      <c r="S638" s="229">
        <f t="shared" si="338"/>
        <v>6012358.1299999999</v>
      </c>
      <c r="T638" s="229"/>
      <c r="U638" s="229">
        <f t="shared" si="338"/>
        <v>5668874.0500000007</v>
      </c>
      <c r="V638" s="489">
        <f t="shared" si="339"/>
        <v>0</v>
      </c>
      <c r="W638" s="229">
        <f t="shared" si="339"/>
        <v>0</v>
      </c>
      <c r="X638" s="229">
        <f t="shared" si="339"/>
        <v>5668874.0500000007</v>
      </c>
      <c r="Y638" s="229">
        <f t="shared" si="339"/>
        <v>5760877.6900000004</v>
      </c>
      <c r="Z638" s="610">
        <f t="shared" si="339"/>
        <v>0</v>
      </c>
      <c r="AA638" s="610">
        <f t="shared" si="339"/>
        <v>0</v>
      </c>
      <c r="AB638" s="12">
        <f t="shared" si="339"/>
        <v>5760877.6900000004</v>
      </c>
      <c r="AD638" s="24"/>
    </row>
    <row r="639" spans="1:30" ht="59.25" customHeight="1" x14ac:dyDescent="0.3">
      <c r="A639" s="181" t="s">
        <v>237</v>
      </c>
      <c r="B639" s="282" t="s">
        <v>239</v>
      </c>
      <c r="C639" s="282" t="s">
        <v>27</v>
      </c>
      <c r="D639" s="490" t="s">
        <v>38</v>
      </c>
      <c r="E639" s="490"/>
      <c r="F639" s="499"/>
      <c r="G639" s="499"/>
      <c r="H639" s="500"/>
      <c r="I639" s="500"/>
      <c r="J639" s="282"/>
      <c r="K639" s="496">
        <f t="shared" ref="K639:AB639" si="340">K640+K648</f>
        <v>4702.7000000000007</v>
      </c>
      <c r="L639" s="496">
        <f t="shared" si="340"/>
        <v>5411.0000000000009</v>
      </c>
      <c r="M639" s="496">
        <f t="shared" si="340"/>
        <v>0</v>
      </c>
      <c r="N639" s="496">
        <f t="shared" si="340"/>
        <v>0</v>
      </c>
      <c r="O639" s="496">
        <f t="shared" si="340"/>
        <v>4651.3</v>
      </c>
      <c r="P639" s="497">
        <f t="shared" si="340"/>
        <v>6012358.1299999999</v>
      </c>
      <c r="Q639" s="497">
        <f t="shared" si="340"/>
        <v>0</v>
      </c>
      <c r="R639" s="497">
        <f t="shared" si="340"/>
        <v>0</v>
      </c>
      <c r="S639" s="497">
        <f t="shared" si="340"/>
        <v>6012358.1299999999</v>
      </c>
      <c r="T639" s="497"/>
      <c r="U639" s="497">
        <f t="shared" si="340"/>
        <v>5668874.0500000007</v>
      </c>
      <c r="V639" s="505">
        <f t="shared" si="340"/>
        <v>0</v>
      </c>
      <c r="W639" s="497">
        <f t="shared" si="340"/>
        <v>0</v>
      </c>
      <c r="X639" s="497">
        <f t="shared" si="340"/>
        <v>5668874.0500000007</v>
      </c>
      <c r="Y639" s="497">
        <f t="shared" si="340"/>
        <v>5760877.6900000004</v>
      </c>
      <c r="Z639" s="91">
        <f t="shared" si="340"/>
        <v>0</v>
      </c>
      <c r="AA639" s="91">
        <f t="shared" si="340"/>
        <v>0</v>
      </c>
      <c r="AB639" s="7">
        <f t="shared" si="340"/>
        <v>5760877.6900000004</v>
      </c>
      <c r="AD639" s="24"/>
    </row>
    <row r="640" spans="1:30" ht="24.95" customHeight="1" x14ac:dyDescent="0.3">
      <c r="A640" s="181" t="s">
        <v>232</v>
      </c>
      <c r="B640" s="282" t="s">
        <v>239</v>
      </c>
      <c r="C640" s="282" t="s">
        <v>27</v>
      </c>
      <c r="D640" s="490" t="s">
        <v>38</v>
      </c>
      <c r="E640" s="490" t="s">
        <v>649</v>
      </c>
      <c r="F640" s="499" t="s">
        <v>642</v>
      </c>
      <c r="G640" s="499" t="s">
        <v>643</v>
      </c>
      <c r="H640" s="500" t="s">
        <v>644</v>
      </c>
      <c r="I640" s="500" t="s">
        <v>108</v>
      </c>
      <c r="J640" s="282"/>
      <c r="K640" s="496">
        <f t="shared" ref="K640:U641" si="341">K641</f>
        <v>40</v>
      </c>
      <c r="L640" s="496">
        <f t="shared" si="341"/>
        <v>111.3</v>
      </c>
      <c r="M640" s="496">
        <f t="shared" si="341"/>
        <v>0</v>
      </c>
      <c r="N640" s="496">
        <f t="shared" si="341"/>
        <v>0</v>
      </c>
      <c r="O640" s="496">
        <f t="shared" si="341"/>
        <v>111.3</v>
      </c>
      <c r="P640" s="497">
        <f t="shared" si="341"/>
        <v>70000</v>
      </c>
      <c r="Q640" s="497">
        <f t="shared" si="341"/>
        <v>0</v>
      </c>
      <c r="R640" s="497">
        <f t="shared" si="341"/>
        <v>0</v>
      </c>
      <c r="S640" s="497">
        <f t="shared" si="341"/>
        <v>70000</v>
      </c>
      <c r="T640" s="497"/>
      <c r="U640" s="497">
        <f t="shared" si="341"/>
        <v>22400</v>
      </c>
      <c r="V640" s="505">
        <f t="shared" ref="V640:AB641" si="342">V641</f>
        <v>0</v>
      </c>
      <c r="W640" s="497">
        <f t="shared" si="342"/>
        <v>0</v>
      </c>
      <c r="X640" s="497">
        <f t="shared" si="342"/>
        <v>22400</v>
      </c>
      <c r="Y640" s="497">
        <f t="shared" si="342"/>
        <v>70000</v>
      </c>
      <c r="Z640" s="91">
        <f t="shared" si="342"/>
        <v>0</v>
      </c>
      <c r="AA640" s="91">
        <f t="shared" si="342"/>
        <v>0</v>
      </c>
      <c r="AB640" s="7">
        <f t="shared" si="342"/>
        <v>70000</v>
      </c>
      <c r="AD640" s="24"/>
    </row>
    <row r="641" spans="1:30" ht="24.95" customHeight="1" x14ac:dyDescent="0.3">
      <c r="A641" s="181" t="s">
        <v>229</v>
      </c>
      <c r="B641" s="282" t="s">
        <v>239</v>
      </c>
      <c r="C641" s="194" t="s">
        <v>27</v>
      </c>
      <c r="D641" s="490" t="s">
        <v>38</v>
      </c>
      <c r="E641" s="491" t="s">
        <v>649</v>
      </c>
      <c r="F641" s="492" t="s">
        <v>656</v>
      </c>
      <c r="G641" s="492" t="s">
        <v>643</v>
      </c>
      <c r="H641" s="493" t="s">
        <v>644</v>
      </c>
      <c r="I641" s="353" t="s">
        <v>89</v>
      </c>
      <c r="J641" s="282"/>
      <c r="K641" s="496">
        <f t="shared" si="341"/>
        <v>40</v>
      </c>
      <c r="L641" s="496">
        <f t="shared" si="341"/>
        <v>111.3</v>
      </c>
      <c r="M641" s="496">
        <f t="shared" si="341"/>
        <v>0</v>
      </c>
      <c r="N641" s="496">
        <f t="shared" si="341"/>
        <v>0</v>
      </c>
      <c r="O641" s="496">
        <f t="shared" si="341"/>
        <v>111.3</v>
      </c>
      <c r="P641" s="497">
        <f t="shared" si="341"/>
        <v>70000</v>
      </c>
      <c r="Q641" s="497">
        <f t="shared" si="341"/>
        <v>0</v>
      </c>
      <c r="R641" s="497">
        <f t="shared" si="341"/>
        <v>0</v>
      </c>
      <c r="S641" s="497">
        <f t="shared" si="341"/>
        <v>70000</v>
      </c>
      <c r="T641" s="497"/>
      <c r="U641" s="497">
        <f t="shared" si="341"/>
        <v>22400</v>
      </c>
      <c r="V641" s="505">
        <f t="shared" si="342"/>
        <v>0</v>
      </c>
      <c r="W641" s="497">
        <f t="shared" si="342"/>
        <v>0</v>
      </c>
      <c r="X641" s="497">
        <f t="shared" si="342"/>
        <v>22400</v>
      </c>
      <c r="Y641" s="497">
        <f t="shared" si="342"/>
        <v>70000</v>
      </c>
      <c r="Z641" s="91">
        <f t="shared" si="342"/>
        <v>0</v>
      </c>
      <c r="AA641" s="91">
        <f t="shared" si="342"/>
        <v>0</v>
      </c>
      <c r="AB641" s="7">
        <f t="shared" si="342"/>
        <v>70000</v>
      </c>
      <c r="AD641" s="24"/>
    </row>
    <row r="642" spans="1:30" ht="49.5" customHeight="1" x14ac:dyDescent="0.3">
      <c r="A642" s="183" t="s">
        <v>1005</v>
      </c>
      <c r="B642" s="282" t="s">
        <v>239</v>
      </c>
      <c r="C642" s="282" t="s">
        <v>27</v>
      </c>
      <c r="D642" s="490" t="s">
        <v>38</v>
      </c>
      <c r="E642" s="490" t="s">
        <v>649</v>
      </c>
      <c r="F642" s="499" t="s">
        <v>656</v>
      </c>
      <c r="G642" s="499" t="s">
        <v>657</v>
      </c>
      <c r="H642" s="500" t="s">
        <v>644</v>
      </c>
      <c r="I642" s="524" t="s">
        <v>92</v>
      </c>
      <c r="J642" s="194"/>
      <c r="K642" s="496">
        <f>K644</f>
        <v>40</v>
      </c>
      <c r="L642" s="496">
        <f t="shared" ref="L642:AB642" si="343">L643</f>
        <v>111.3</v>
      </c>
      <c r="M642" s="496">
        <f t="shared" si="343"/>
        <v>0</v>
      </c>
      <c r="N642" s="496">
        <f t="shared" si="343"/>
        <v>0</v>
      </c>
      <c r="O642" s="496">
        <f t="shared" si="343"/>
        <v>111.3</v>
      </c>
      <c r="P642" s="497">
        <f t="shared" si="343"/>
        <v>70000</v>
      </c>
      <c r="Q642" s="497">
        <f t="shared" si="343"/>
        <v>0</v>
      </c>
      <c r="R642" s="497">
        <f t="shared" si="343"/>
        <v>0</v>
      </c>
      <c r="S642" s="497">
        <f t="shared" si="343"/>
        <v>70000</v>
      </c>
      <c r="T642" s="497"/>
      <c r="U642" s="497">
        <f t="shared" si="343"/>
        <v>22400</v>
      </c>
      <c r="V642" s="505">
        <f t="shared" si="343"/>
        <v>0</v>
      </c>
      <c r="W642" s="497">
        <f t="shared" si="343"/>
        <v>0</v>
      </c>
      <c r="X642" s="497">
        <f t="shared" si="343"/>
        <v>22400</v>
      </c>
      <c r="Y642" s="497">
        <f t="shared" si="343"/>
        <v>70000</v>
      </c>
      <c r="Z642" s="91">
        <f t="shared" si="343"/>
        <v>0</v>
      </c>
      <c r="AA642" s="91">
        <f t="shared" si="343"/>
        <v>0</v>
      </c>
      <c r="AB642" s="7">
        <f t="shared" si="343"/>
        <v>70000</v>
      </c>
      <c r="AD642" s="24"/>
    </row>
    <row r="643" spans="1:30" ht="87.75" customHeight="1" x14ac:dyDescent="0.3">
      <c r="A643" s="182" t="s">
        <v>1070</v>
      </c>
      <c r="B643" s="282" t="s">
        <v>239</v>
      </c>
      <c r="C643" s="282" t="s">
        <v>27</v>
      </c>
      <c r="D643" s="512" t="s">
        <v>38</v>
      </c>
      <c r="E643" s="491" t="s">
        <v>649</v>
      </c>
      <c r="F643" s="492" t="s">
        <v>656</v>
      </c>
      <c r="G643" s="492" t="s">
        <v>657</v>
      </c>
      <c r="H643" s="493" t="s">
        <v>655</v>
      </c>
      <c r="I643" s="524" t="s">
        <v>542</v>
      </c>
      <c r="J643" s="194"/>
      <c r="K643" s="496">
        <f>K644</f>
        <v>40</v>
      </c>
      <c r="L643" s="496">
        <f t="shared" ref="L643:U643" si="344">L644+L646</f>
        <v>111.3</v>
      </c>
      <c r="M643" s="496">
        <f t="shared" si="344"/>
        <v>0</v>
      </c>
      <c r="N643" s="496">
        <f t="shared" si="344"/>
        <v>0</v>
      </c>
      <c r="O643" s="496">
        <f t="shared" si="344"/>
        <v>111.3</v>
      </c>
      <c r="P643" s="497">
        <f t="shared" si="344"/>
        <v>70000</v>
      </c>
      <c r="Q643" s="497">
        <f t="shared" si="344"/>
        <v>0</v>
      </c>
      <c r="R643" s="497">
        <f t="shared" si="344"/>
        <v>0</v>
      </c>
      <c r="S643" s="497">
        <f t="shared" si="344"/>
        <v>70000</v>
      </c>
      <c r="T643" s="497"/>
      <c r="U643" s="497">
        <f t="shared" si="344"/>
        <v>22400</v>
      </c>
      <c r="V643" s="505">
        <f t="shared" ref="V643:X644" si="345">V644</f>
        <v>0</v>
      </c>
      <c r="W643" s="497">
        <f t="shared" si="345"/>
        <v>0</v>
      </c>
      <c r="X643" s="497">
        <f t="shared" si="345"/>
        <v>22400</v>
      </c>
      <c r="Y643" s="497">
        <f>Y644+Y646</f>
        <v>70000</v>
      </c>
      <c r="Z643" s="91">
        <f t="shared" ref="Z643:AB644" si="346">Z644</f>
        <v>0</v>
      </c>
      <c r="AA643" s="91">
        <f t="shared" si="346"/>
        <v>0</v>
      </c>
      <c r="AB643" s="7">
        <f t="shared" si="346"/>
        <v>70000</v>
      </c>
      <c r="AD643" s="24"/>
    </row>
    <row r="644" spans="1:30" ht="53.25" customHeight="1" x14ac:dyDescent="0.3">
      <c r="A644" s="181" t="s">
        <v>223</v>
      </c>
      <c r="B644" s="282" t="s">
        <v>239</v>
      </c>
      <c r="C644" s="282" t="s">
        <v>27</v>
      </c>
      <c r="D644" s="490" t="s">
        <v>38</v>
      </c>
      <c r="E644" s="490" t="s">
        <v>649</v>
      </c>
      <c r="F644" s="499" t="s">
        <v>656</v>
      </c>
      <c r="G644" s="499" t="s">
        <v>657</v>
      </c>
      <c r="H644" s="500" t="s">
        <v>655</v>
      </c>
      <c r="I644" s="524" t="s">
        <v>542</v>
      </c>
      <c r="J644" s="194" t="s">
        <v>14</v>
      </c>
      <c r="K644" s="496">
        <f>K645</f>
        <v>40</v>
      </c>
      <c r="L644" s="496">
        <f t="shared" ref="L644:U644" si="347">L645</f>
        <v>75.3</v>
      </c>
      <c r="M644" s="496">
        <f t="shared" si="347"/>
        <v>0</v>
      </c>
      <c r="N644" s="496">
        <f t="shared" si="347"/>
        <v>0</v>
      </c>
      <c r="O644" s="496">
        <f t="shared" si="347"/>
        <v>111.3</v>
      </c>
      <c r="P644" s="497">
        <f t="shared" si="347"/>
        <v>18000</v>
      </c>
      <c r="Q644" s="497">
        <f t="shared" si="347"/>
        <v>0</v>
      </c>
      <c r="R644" s="497">
        <f t="shared" si="347"/>
        <v>0</v>
      </c>
      <c r="S644" s="497">
        <f t="shared" si="347"/>
        <v>18000</v>
      </c>
      <c r="T644" s="497"/>
      <c r="U644" s="497">
        <f t="shared" si="347"/>
        <v>22400</v>
      </c>
      <c r="V644" s="505">
        <f t="shared" si="345"/>
        <v>0</v>
      </c>
      <c r="W644" s="497">
        <f t="shared" si="345"/>
        <v>0</v>
      </c>
      <c r="X644" s="497">
        <f t="shared" si="345"/>
        <v>22400</v>
      </c>
      <c r="Y644" s="497">
        <f>Y645</f>
        <v>70000</v>
      </c>
      <c r="Z644" s="91">
        <f t="shared" si="346"/>
        <v>0</v>
      </c>
      <c r="AA644" s="91">
        <f t="shared" si="346"/>
        <v>0</v>
      </c>
      <c r="AB644" s="7">
        <f t="shared" si="346"/>
        <v>70000</v>
      </c>
      <c r="AD644" s="24"/>
    </row>
    <row r="645" spans="1:30" ht="24.95" customHeight="1" x14ac:dyDescent="0.3">
      <c r="A645" s="181" t="s">
        <v>78</v>
      </c>
      <c r="B645" s="282" t="s">
        <v>239</v>
      </c>
      <c r="C645" s="282" t="s">
        <v>27</v>
      </c>
      <c r="D645" s="490" t="s">
        <v>38</v>
      </c>
      <c r="E645" s="490" t="s">
        <v>649</v>
      </c>
      <c r="F645" s="499" t="s">
        <v>656</v>
      </c>
      <c r="G645" s="499" t="s">
        <v>657</v>
      </c>
      <c r="H645" s="500" t="s">
        <v>655</v>
      </c>
      <c r="I645" s="524" t="s">
        <v>542</v>
      </c>
      <c r="J645" s="282" t="s">
        <v>79</v>
      </c>
      <c r="K645" s="496">
        <v>40</v>
      </c>
      <c r="L645" s="496">
        <f>111.3-36</f>
        <v>75.3</v>
      </c>
      <c r="M645" s="496"/>
      <c r="N645" s="496"/>
      <c r="O645" s="496">
        <v>111.3</v>
      </c>
      <c r="P645" s="497">
        <f>Q645+S645</f>
        <v>18000</v>
      </c>
      <c r="Q645" s="497"/>
      <c r="R645" s="497"/>
      <c r="S645" s="497">
        <v>18000</v>
      </c>
      <c r="T645" s="497"/>
      <c r="U645" s="497">
        <f>V645+X645</f>
        <v>22400</v>
      </c>
      <c r="V645" s="497"/>
      <c r="W645" s="497"/>
      <c r="X645" s="497">
        <v>22400</v>
      </c>
      <c r="Y645" s="497">
        <f>Z645+AB645</f>
        <v>70000</v>
      </c>
      <c r="Z645" s="611"/>
      <c r="AA645" s="611"/>
      <c r="AB645" s="7">
        <v>70000</v>
      </c>
      <c r="AD645" s="24"/>
    </row>
    <row r="646" spans="1:30" ht="42.75" customHeight="1" x14ac:dyDescent="0.3">
      <c r="A646" s="181" t="s">
        <v>107</v>
      </c>
      <c r="B646" s="282" t="s">
        <v>239</v>
      </c>
      <c r="C646" s="282" t="s">
        <v>27</v>
      </c>
      <c r="D646" s="490" t="s">
        <v>38</v>
      </c>
      <c r="E646" s="490" t="s">
        <v>649</v>
      </c>
      <c r="F646" s="499" t="s">
        <v>656</v>
      </c>
      <c r="G646" s="499" t="s">
        <v>657</v>
      </c>
      <c r="H646" s="500" t="s">
        <v>655</v>
      </c>
      <c r="I646" s="524"/>
      <c r="J646" s="282" t="s">
        <v>80</v>
      </c>
      <c r="K646" s="496"/>
      <c r="L646" s="496">
        <f t="shared" ref="L646:U646" si="348">L647</f>
        <v>36</v>
      </c>
      <c r="M646" s="496">
        <f t="shared" si="348"/>
        <v>0</v>
      </c>
      <c r="N646" s="496">
        <f t="shared" si="348"/>
        <v>0</v>
      </c>
      <c r="O646" s="496">
        <f t="shared" si="348"/>
        <v>0</v>
      </c>
      <c r="P646" s="497">
        <f t="shared" si="348"/>
        <v>52000</v>
      </c>
      <c r="Q646" s="497">
        <f t="shared" si="348"/>
        <v>0</v>
      </c>
      <c r="R646" s="497">
        <f t="shared" si="348"/>
        <v>0</v>
      </c>
      <c r="S646" s="497">
        <f t="shared" si="348"/>
        <v>52000</v>
      </c>
      <c r="T646" s="497"/>
      <c r="U646" s="497">
        <f t="shared" si="348"/>
        <v>0</v>
      </c>
      <c r="V646" s="498"/>
      <c r="W646" s="497"/>
      <c r="X646" s="497"/>
      <c r="Y646" s="497">
        <f>Y647</f>
        <v>0</v>
      </c>
      <c r="Z646" s="91"/>
      <c r="AA646" s="91"/>
      <c r="AB646" s="7"/>
      <c r="AD646" s="24"/>
    </row>
    <row r="647" spans="1:30" ht="40.5" customHeight="1" x14ac:dyDescent="0.3">
      <c r="A647" s="181" t="s">
        <v>81</v>
      </c>
      <c r="B647" s="282" t="s">
        <v>239</v>
      </c>
      <c r="C647" s="282" t="s">
        <v>27</v>
      </c>
      <c r="D647" s="490" t="s">
        <v>38</v>
      </c>
      <c r="E647" s="490" t="s">
        <v>649</v>
      </c>
      <c r="F647" s="499" t="s">
        <v>656</v>
      </c>
      <c r="G647" s="499" t="s">
        <v>657</v>
      </c>
      <c r="H647" s="500" t="s">
        <v>655</v>
      </c>
      <c r="I647" s="524"/>
      <c r="J647" s="282" t="s">
        <v>82</v>
      </c>
      <c r="K647" s="496"/>
      <c r="L647" s="496">
        <v>36</v>
      </c>
      <c r="M647" s="496"/>
      <c r="N647" s="496"/>
      <c r="O647" s="496"/>
      <c r="P647" s="497">
        <f>Q647+S647</f>
        <v>52000</v>
      </c>
      <c r="Q647" s="497"/>
      <c r="R647" s="497"/>
      <c r="S647" s="497">
        <v>52000</v>
      </c>
      <c r="T647" s="497"/>
      <c r="U647" s="497">
        <f>V647+X647</f>
        <v>0</v>
      </c>
      <c r="V647" s="497"/>
      <c r="W647" s="497"/>
      <c r="X647" s="497"/>
      <c r="Y647" s="497">
        <f>Z647+AB647</f>
        <v>0</v>
      </c>
      <c r="Z647" s="611"/>
      <c r="AA647" s="611"/>
      <c r="AB647" s="50"/>
      <c r="AD647" s="24"/>
    </row>
    <row r="648" spans="1:30" ht="60" customHeight="1" x14ac:dyDescent="0.3">
      <c r="A648" s="181" t="s">
        <v>1065</v>
      </c>
      <c r="B648" s="282" t="s">
        <v>239</v>
      </c>
      <c r="C648" s="282" t="s">
        <v>27</v>
      </c>
      <c r="D648" s="490" t="s">
        <v>38</v>
      </c>
      <c r="E648" s="490" t="s">
        <v>723</v>
      </c>
      <c r="F648" s="499" t="s">
        <v>642</v>
      </c>
      <c r="G648" s="499" t="s">
        <v>643</v>
      </c>
      <c r="H648" s="500" t="s">
        <v>644</v>
      </c>
      <c r="I648" s="500" t="s">
        <v>244</v>
      </c>
      <c r="J648" s="282"/>
      <c r="K648" s="496">
        <f t="shared" ref="K648:AA648" si="349">K649+K653</f>
        <v>4662.7000000000007</v>
      </c>
      <c r="L648" s="496">
        <f t="shared" si="349"/>
        <v>5299.7000000000007</v>
      </c>
      <c r="M648" s="496">
        <f t="shared" si="349"/>
        <v>0</v>
      </c>
      <c r="N648" s="496">
        <f t="shared" si="349"/>
        <v>0</v>
      </c>
      <c r="O648" s="496">
        <f t="shared" si="349"/>
        <v>4540</v>
      </c>
      <c r="P648" s="497">
        <f t="shared" si="349"/>
        <v>5942358.1299999999</v>
      </c>
      <c r="Q648" s="497">
        <f t="shared" si="349"/>
        <v>0</v>
      </c>
      <c r="R648" s="497">
        <f t="shared" si="349"/>
        <v>0</v>
      </c>
      <c r="S648" s="497">
        <f t="shared" si="349"/>
        <v>5942358.1299999999</v>
      </c>
      <c r="T648" s="497"/>
      <c r="U648" s="497">
        <f t="shared" si="349"/>
        <v>5646474.0500000007</v>
      </c>
      <c r="V648" s="497">
        <f t="shared" si="349"/>
        <v>0</v>
      </c>
      <c r="W648" s="497">
        <f t="shared" si="349"/>
        <v>0</v>
      </c>
      <c r="X648" s="497">
        <f t="shared" si="349"/>
        <v>5646474.0500000007</v>
      </c>
      <c r="Y648" s="497">
        <f>Y649+Y653+Y657</f>
        <v>5690877.6900000004</v>
      </c>
      <c r="Z648" s="91">
        <f t="shared" si="349"/>
        <v>0</v>
      </c>
      <c r="AA648" s="91">
        <f t="shared" si="349"/>
        <v>0</v>
      </c>
      <c r="AB648" s="7">
        <f>AB649+AB653+AB657</f>
        <v>5690877.6900000004</v>
      </c>
      <c r="AD648" s="24"/>
    </row>
    <row r="649" spans="1:30" ht="36" customHeight="1" x14ac:dyDescent="0.3">
      <c r="A649" s="183" t="s">
        <v>1066</v>
      </c>
      <c r="B649" s="282" t="s">
        <v>239</v>
      </c>
      <c r="C649" s="282" t="s">
        <v>27</v>
      </c>
      <c r="D649" s="490" t="s">
        <v>38</v>
      </c>
      <c r="E649" s="491" t="s">
        <v>723</v>
      </c>
      <c r="F649" s="492" t="s">
        <v>488</v>
      </c>
      <c r="G649" s="492" t="s">
        <v>643</v>
      </c>
      <c r="H649" s="500" t="s">
        <v>644</v>
      </c>
      <c r="I649" s="500" t="s">
        <v>245</v>
      </c>
      <c r="J649" s="282"/>
      <c r="K649" s="496">
        <f t="shared" ref="K649:U651" si="350">K650</f>
        <v>3247.3</v>
      </c>
      <c r="L649" s="496">
        <f t="shared" si="350"/>
        <v>3792.8</v>
      </c>
      <c r="M649" s="496">
        <f t="shared" si="350"/>
        <v>0</v>
      </c>
      <c r="N649" s="496">
        <f t="shared" si="350"/>
        <v>0</v>
      </c>
      <c r="O649" s="496">
        <f t="shared" si="350"/>
        <v>3247.3</v>
      </c>
      <c r="P649" s="497">
        <f t="shared" si="350"/>
        <v>4219945.41</v>
      </c>
      <c r="Q649" s="497">
        <f t="shared" si="350"/>
        <v>0</v>
      </c>
      <c r="R649" s="497">
        <f t="shared" si="350"/>
        <v>0</v>
      </c>
      <c r="S649" s="497">
        <f t="shared" si="350"/>
        <v>4219945.41</v>
      </c>
      <c r="T649" s="497"/>
      <c r="U649" s="497">
        <f t="shared" si="350"/>
        <v>4027699.72</v>
      </c>
      <c r="V649" s="498">
        <f t="shared" ref="V649:AB651" si="351">V650</f>
        <v>0</v>
      </c>
      <c r="W649" s="497">
        <f t="shared" si="351"/>
        <v>0</v>
      </c>
      <c r="X649" s="497">
        <f t="shared" si="351"/>
        <v>4027699.72</v>
      </c>
      <c r="Y649" s="497">
        <f t="shared" si="351"/>
        <v>4067372.58</v>
      </c>
      <c r="Z649" s="91">
        <f t="shared" si="351"/>
        <v>0</v>
      </c>
      <c r="AA649" s="91">
        <f t="shared" si="351"/>
        <v>0</v>
      </c>
      <c r="AB649" s="7">
        <f t="shared" si="351"/>
        <v>4067372.58</v>
      </c>
      <c r="AD649" s="24"/>
    </row>
    <row r="650" spans="1:30" ht="30" customHeight="1" x14ac:dyDescent="0.3">
      <c r="A650" s="181" t="s">
        <v>103</v>
      </c>
      <c r="B650" s="282" t="s">
        <v>239</v>
      </c>
      <c r="C650" s="282" t="s">
        <v>27</v>
      </c>
      <c r="D650" s="490" t="s">
        <v>38</v>
      </c>
      <c r="E650" s="490" t="s">
        <v>723</v>
      </c>
      <c r="F650" s="499" t="s">
        <v>488</v>
      </c>
      <c r="G650" s="499" t="s">
        <v>643</v>
      </c>
      <c r="H650" s="494" t="s">
        <v>661</v>
      </c>
      <c r="I650" s="500" t="s">
        <v>172</v>
      </c>
      <c r="J650" s="282"/>
      <c r="K650" s="496">
        <f t="shared" si="350"/>
        <v>3247.3</v>
      </c>
      <c r="L650" s="496">
        <f t="shared" si="350"/>
        <v>3792.8</v>
      </c>
      <c r="M650" s="496">
        <f t="shared" si="350"/>
        <v>0</v>
      </c>
      <c r="N650" s="496">
        <f t="shared" si="350"/>
        <v>0</v>
      </c>
      <c r="O650" s="496">
        <f t="shared" si="350"/>
        <v>3247.3</v>
      </c>
      <c r="P650" s="497">
        <f t="shared" si="350"/>
        <v>4219945.41</v>
      </c>
      <c r="Q650" s="497">
        <f t="shared" si="350"/>
        <v>0</v>
      </c>
      <c r="R650" s="497">
        <f t="shared" si="350"/>
        <v>0</v>
      </c>
      <c r="S650" s="497">
        <f t="shared" si="350"/>
        <v>4219945.41</v>
      </c>
      <c r="T650" s="497"/>
      <c r="U650" s="497">
        <f t="shared" si="350"/>
        <v>4027699.72</v>
      </c>
      <c r="V650" s="498">
        <f t="shared" si="351"/>
        <v>0</v>
      </c>
      <c r="W650" s="497">
        <f t="shared" si="351"/>
        <v>0</v>
      </c>
      <c r="X650" s="497">
        <f t="shared" si="351"/>
        <v>4027699.72</v>
      </c>
      <c r="Y650" s="497">
        <f t="shared" si="351"/>
        <v>4067372.58</v>
      </c>
      <c r="Z650" s="91">
        <f t="shared" si="351"/>
        <v>0</v>
      </c>
      <c r="AA650" s="91">
        <f t="shared" si="351"/>
        <v>0</v>
      </c>
      <c r="AB650" s="7">
        <f t="shared" si="351"/>
        <v>4067372.58</v>
      </c>
      <c r="AD650" s="24"/>
    </row>
    <row r="651" spans="1:30" ht="53.25" customHeight="1" x14ac:dyDescent="0.3">
      <c r="A651" s="181" t="s">
        <v>223</v>
      </c>
      <c r="B651" s="282" t="s">
        <v>239</v>
      </c>
      <c r="C651" s="282" t="s">
        <v>27</v>
      </c>
      <c r="D651" s="490" t="s">
        <v>38</v>
      </c>
      <c r="E651" s="491" t="s">
        <v>723</v>
      </c>
      <c r="F651" s="492" t="s">
        <v>488</v>
      </c>
      <c r="G651" s="492" t="s">
        <v>643</v>
      </c>
      <c r="H651" s="500" t="s">
        <v>661</v>
      </c>
      <c r="I651" s="500" t="s">
        <v>172</v>
      </c>
      <c r="J651" s="282" t="s">
        <v>14</v>
      </c>
      <c r="K651" s="496">
        <f t="shared" si="350"/>
        <v>3247.3</v>
      </c>
      <c r="L651" s="496">
        <f t="shared" si="350"/>
        <v>3792.8</v>
      </c>
      <c r="M651" s="496">
        <f t="shared" si="350"/>
        <v>0</v>
      </c>
      <c r="N651" s="496">
        <f t="shared" si="350"/>
        <v>0</v>
      </c>
      <c r="O651" s="496">
        <f t="shared" si="350"/>
        <v>3247.3</v>
      </c>
      <c r="P651" s="497">
        <f t="shared" si="350"/>
        <v>4219945.41</v>
      </c>
      <c r="Q651" s="497">
        <f t="shared" si="350"/>
        <v>0</v>
      </c>
      <c r="R651" s="497">
        <f t="shared" si="350"/>
        <v>0</v>
      </c>
      <c r="S651" s="497">
        <f t="shared" si="350"/>
        <v>4219945.41</v>
      </c>
      <c r="T651" s="497"/>
      <c r="U651" s="497">
        <f t="shared" si="350"/>
        <v>4027699.72</v>
      </c>
      <c r="V651" s="498">
        <f t="shared" si="351"/>
        <v>0</v>
      </c>
      <c r="W651" s="497">
        <f t="shared" si="351"/>
        <v>0</v>
      </c>
      <c r="X651" s="497">
        <f t="shared" si="351"/>
        <v>4027699.72</v>
      </c>
      <c r="Y651" s="497">
        <f t="shared" si="351"/>
        <v>4067372.58</v>
      </c>
      <c r="Z651" s="91">
        <f t="shared" si="351"/>
        <v>0</v>
      </c>
      <c r="AA651" s="91">
        <f t="shared" si="351"/>
        <v>0</v>
      </c>
      <c r="AB651" s="7">
        <f t="shared" si="351"/>
        <v>4067372.58</v>
      </c>
      <c r="AD651" s="24"/>
    </row>
    <row r="652" spans="1:30" ht="24.95" customHeight="1" x14ac:dyDescent="0.3">
      <c r="A652" s="181" t="s">
        <v>78</v>
      </c>
      <c r="B652" s="282" t="s">
        <v>239</v>
      </c>
      <c r="C652" s="282" t="s">
        <v>27</v>
      </c>
      <c r="D652" s="490" t="s">
        <v>38</v>
      </c>
      <c r="E652" s="490" t="s">
        <v>723</v>
      </c>
      <c r="F652" s="499" t="s">
        <v>488</v>
      </c>
      <c r="G652" s="499" t="s">
        <v>643</v>
      </c>
      <c r="H652" s="500" t="s">
        <v>661</v>
      </c>
      <c r="I652" s="500" t="s">
        <v>172</v>
      </c>
      <c r="J652" s="282" t="s">
        <v>79</v>
      </c>
      <c r="K652" s="496">
        <v>3247.3</v>
      </c>
      <c r="L652" s="496">
        <f>3247.3+501.9-21.1+64.7</f>
        <v>3792.8</v>
      </c>
      <c r="M652" s="496"/>
      <c r="N652" s="496"/>
      <c r="O652" s="496">
        <v>3247.3</v>
      </c>
      <c r="P652" s="497">
        <f>Q652+S652</f>
        <v>4219945.41</v>
      </c>
      <c r="Q652" s="497"/>
      <c r="R652" s="497"/>
      <c r="S652" s="497">
        <v>4219945.41</v>
      </c>
      <c r="T652" s="497"/>
      <c r="U652" s="497">
        <f>V652+X652</f>
        <v>4027699.72</v>
      </c>
      <c r="V652" s="497"/>
      <c r="W652" s="497"/>
      <c r="X652" s="497">
        <v>4027699.72</v>
      </c>
      <c r="Y652" s="497">
        <f>Z652+AB652</f>
        <v>4067372.58</v>
      </c>
      <c r="Z652" s="611"/>
      <c r="AA652" s="611"/>
      <c r="AB652" s="50">
        <v>4067372.58</v>
      </c>
      <c r="AD652" s="24"/>
    </row>
    <row r="653" spans="1:30" ht="40.5" customHeight="1" x14ac:dyDescent="0.3">
      <c r="A653" s="181" t="s">
        <v>1140</v>
      </c>
      <c r="B653" s="282" t="s">
        <v>239</v>
      </c>
      <c r="C653" s="282" t="s">
        <v>27</v>
      </c>
      <c r="D653" s="490" t="s">
        <v>38</v>
      </c>
      <c r="E653" s="491" t="s">
        <v>723</v>
      </c>
      <c r="F653" s="492" t="s">
        <v>489</v>
      </c>
      <c r="G653" s="492" t="s">
        <v>643</v>
      </c>
      <c r="H653" s="500" t="s">
        <v>644</v>
      </c>
      <c r="I653" s="500" t="s">
        <v>93</v>
      </c>
      <c r="J653" s="282"/>
      <c r="K653" s="496">
        <f t="shared" ref="K653:AA653" si="352">K654+K657</f>
        <v>1415.4</v>
      </c>
      <c r="L653" s="496">
        <f t="shared" si="352"/>
        <v>1506.9</v>
      </c>
      <c r="M653" s="496">
        <f t="shared" si="352"/>
        <v>0</v>
      </c>
      <c r="N653" s="496">
        <f t="shared" si="352"/>
        <v>0</v>
      </c>
      <c r="O653" s="496">
        <f t="shared" si="352"/>
        <v>1292.7</v>
      </c>
      <c r="P653" s="497">
        <f t="shared" si="352"/>
        <v>1722412.72</v>
      </c>
      <c r="Q653" s="497">
        <f t="shared" si="352"/>
        <v>0</v>
      </c>
      <c r="R653" s="497">
        <f t="shared" si="352"/>
        <v>0</v>
      </c>
      <c r="S653" s="497">
        <f t="shared" si="352"/>
        <v>1722412.72</v>
      </c>
      <c r="T653" s="497"/>
      <c r="U653" s="497">
        <f t="shared" si="352"/>
        <v>1618774.33</v>
      </c>
      <c r="V653" s="497">
        <f t="shared" si="352"/>
        <v>0</v>
      </c>
      <c r="W653" s="497">
        <f t="shared" si="352"/>
        <v>0</v>
      </c>
      <c r="X653" s="497">
        <f t="shared" si="352"/>
        <v>1618774.33</v>
      </c>
      <c r="Y653" s="497">
        <f>Y654</f>
        <v>1586005.11</v>
      </c>
      <c r="Z653" s="91">
        <f t="shared" si="352"/>
        <v>0</v>
      </c>
      <c r="AA653" s="91">
        <f t="shared" si="352"/>
        <v>0</v>
      </c>
      <c r="AB653" s="7">
        <f>AB654</f>
        <v>1586005.11</v>
      </c>
      <c r="AD653" s="24"/>
    </row>
    <row r="654" spans="1:30" ht="33.75" customHeight="1" x14ac:dyDescent="0.3">
      <c r="A654" s="181" t="s">
        <v>103</v>
      </c>
      <c r="B654" s="282" t="s">
        <v>239</v>
      </c>
      <c r="C654" s="282" t="s">
        <v>27</v>
      </c>
      <c r="D654" s="490" t="s">
        <v>38</v>
      </c>
      <c r="E654" s="490" t="s">
        <v>723</v>
      </c>
      <c r="F654" s="499" t="s">
        <v>489</v>
      </c>
      <c r="G654" s="499" t="s">
        <v>643</v>
      </c>
      <c r="H654" s="500" t="s">
        <v>661</v>
      </c>
      <c r="I654" s="500" t="s">
        <v>173</v>
      </c>
      <c r="J654" s="282"/>
      <c r="K654" s="496">
        <f t="shared" ref="K654:U655" si="353">K655</f>
        <v>1200.7</v>
      </c>
      <c r="L654" s="496">
        <f t="shared" si="353"/>
        <v>1415.2</v>
      </c>
      <c r="M654" s="496">
        <f t="shared" si="353"/>
        <v>0</v>
      </c>
      <c r="N654" s="496">
        <f t="shared" si="353"/>
        <v>0</v>
      </c>
      <c r="O654" s="496">
        <f t="shared" si="353"/>
        <v>1201</v>
      </c>
      <c r="P654" s="497">
        <f t="shared" si="353"/>
        <v>1684912.72</v>
      </c>
      <c r="Q654" s="497">
        <f t="shared" si="353"/>
        <v>0</v>
      </c>
      <c r="R654" s="497">
        <f t="shared" si="353"/>
        <v>0</v>
      </c>
      <c r="S654" s="497">
        <f t="shared" si="353"/>
        <v>1684912.72</v>
      </c>
      <c r="T654" s="497"/>
      <c r="U654" s="497">
        <f t="shared" si="353"/>
        <v>1581274.33</v>
      </c>
      <c r="V654" s="498">
        <f t="shared" ref="V654:AB655" si="354">V655</f>
        <v>0</v>
      </c>
      <c r="W654" s="497">
        <f t="shared" si="354"/>
        <v>0</v>
      </c>
      <c r="X654" s="497">
        <f t="shared" si="354"/>
        <v>1581274.33</v>
      </c>
      <c r="Y654" s="497">
        <f t="shared" si="354"/>
        <v>1586005.11</v>
      </c>
      <c r="Z654" s="91">
        <f t="shared" si="354"/>
        <v>0</v>
      </c>
      <c r="AA654" s="91">
        <f t="shared" si="354"/>
        <v>0</v>
      </c>
      <c r="AB654" s="7">
        <f t="shared" si="354"/>
        <v>1586005.11</v>
      </c>
      <c r="AD654" s="24"/>
    </row>
    <row r="655" spans="1:30" ht="59.25" customHeight="1" x14ac:dyDescent="0.3">
      <c r="A655" s="181" t="s">
        <v>223</v>
      </c>
      <c r="B655" s="282" t="s">
        <v>239</v>
      </c>
      <c r="C655" s="282" t="s">
        <v>27</v>
      </c>
      <c r="D655" s="490" t="s">
        <v>38</v>
      </c>
      <c r="E655" s="491" t="s">
        <v>723</v>
      </c>
      <c r="F655" s="492" t="s">
        <v>489</v>
      </c>
      <c r="G655" s="492" t="s">
        <v>643</v>
      </c>
      <c r="H655" s="500" t="s">
        <v>661</v>
      </c>
      <c r="I655" s="500" t="s">
        <v>173</v>
      </c>
      <c r="J655" s="282" t="s">
        <v>14</v>
      </c>
      <c r="K655" s="496">
        <f t="shared" si="353"/>
        <v>1200.7</v>
      </c>
      <c r="L655" s="496">
        <f t="shared" si="353"/>
        <v>1415.2</v>
      </c>
      <c r="M655" s="496">
        <f t="shared" si="353"/>
        <v>0</v>
      </c>
      <c r="N655" s="496">
        <f t="shared" si="353"/>
        <v>0</v>
      </c>
      <c r="O655" s="496">
        <f t="shared" si="353"/>
        <v>1201</v>
      </c>
      <c r="P655" s="497">
        <f t="shared" si="353"/>
        <v>1684912.72</v>
      </c>
      <c r="Q655" s="497">
        <f t="shared" si="353"/>
        <v>0</v>
      </c>
      <c r="R655" s="497">
        <f t="shared" si="353"/>
        <v>0</v>
      </c>
      <c r="S655" s="497">
        <f t="shared" si="353"/>
        <v>1684912.72</v>
      </c>
      <c r="T655" s="497"/>
      <c r="U655" s="497">
        <f t="shared" si="353"/>
        <v>1581274.33</v>
      </c>
      <c r="V655" s="498">
        <f t="shared" si="354"/>
        <v>0</v>
      </c>
      <c r="W655" s="497">
        <f t="shared" si="354"/>
        <v>0</v>
      </c>
      <c r="X655" s="497">
        <f>X656</f>
        <v>1581274.33</v>
      </c>
      <c r="Y655" s="497">
        <f t="shared" si="354"/>
        <v>1586005.11</v>
      </c>
      <c r="Z655" s="91">
        <f t="shared" si="354"/>
        <v>0</v>
      </c>
      <c r="AA655" s="91">
        <f t="shared" si="354"/>
        <v>0</v>
      </c>
      <c r="AB655" s="7">
        <f>AB656</f>
        <v>1586005.11</v>
      </c>
      <c r="AD655" s="24"/>
    </row>
    <row r="656" spans="1:30" ht="36" customHeight="1" x14ac:dyDescent="0.3">
      <c r="A656" s="181" t="s">
        <v>78</v>
      </c>
      <c r="B656" s="282" t="s">
        <v>239</v>
      </c>
      <c r="C656" s="282" t="s">
        <v>27</v>
      </c>
      <c r="D656" s="490" t="s">
        <v>38</v>
      </c>
      <c r="E656" s="490" t="s">
        <v>723</v>
      </c>
      <c r="F656" s="499" t="s">
        <v>489</v>
      </c>
      <c r="G656" s="499" t="s">
        <v>643</v>
      </c>
      <c r="H656" s="500" t="s">
        <v>661</v>
      </c>
      <c r="I656" s="500" t="s">
        <v>173</v>
      </c>
      <c r="J656" s="282" t="s">
        <v>79</v>
      </c>
      <c r="K656" s="496">
        <v>1200.7</v>
      </c>
      <c r="L656" s="496">
        <f>1201+166+48.2</f>
        <v>1415.2</v>
      </c>
      <c r="M656" s="496"/>
      <c r="N656" s="496"/>
      <c r="O656" s="496">
        <v>1201</v>
      </c>
      <c r="P656" s="497">
        <f>Q656+S656</f>
        <v>1684912.72</v>
      </c>
      <c r="Q656" s="497"/>
      <c r="R656" s="497"/>
      <c r="S656" s="497">
        <v>1684912.72</v>
      </c>
      <c r="T656" s="497"/>
      <c r="U656" s="497">
        <f>V656+X656</f>
        <v>1581274.33</v>
      </c>
      <c r="V656" s="497"/>
      <c r="W656" s="497"/>
      <c r="X656" s="497">
        <v>1581274.33</v>
      </c>
      <c r="Y656" s="497">
        <f>Z656+AB656</f>
        <v>1586005.11</v>
      </c>
      <c r="Z656" s="611"/>
      <c r="AA656" s="611"/>
      <c r="AB656" s="50">
        <v>1586005.11</v>
      </c>
      <c r="AD656" s="24"/>
    </row>
    <row r="657" spans="1:30" ht="36.75" customHeight="1" x14ac:dyDescent="0.3">
      <c r="A657" s="181" t="s">
        <v>103</v>
      </c>
      <c r="B657" s="282" t="s">
        <v>239</v>
      </c>
      <c r="C657" s="282" t="s">
        <v>27</v>
      </c>
      <c r="D657" s="490" t="s">
        <v>38</v>
      </c>
      <c r="E657" s="491" t="s">
        <v>723</v>
      </c>
      <c r="F657" s="492" t="s">
        <v>489</v>
      </c>
      <c r="G657" s="492" t="s">
        <v>643</v>
      </c>
      <c r="H657" s="493" t="s">
        <v>661</v>
      </c>
      <c r="I657" s="500" t="s">
        <v>174</v>
      </c>
      <c r="J657" s="282"/>
      <c r="K657" s="496">
        <f t="shared" ref="K657:AB657" si="355">K658+K660</f>
        <v>214.7</v>
      </c>
      <c r="L657" s="496">
        <f t="shared" si="355"/>
        <v>91.7</v>
      </c>
      <c r="M657" s="496">
        <f t="shared" si="355"/>
        <v>0</v>
      </c>
      <c r="N657" s="496">
        <f t="shared" si="355"/>
        <v>0</v>
      </c>
      <c r="O657" s="496">
        <f t="shared" si="355"/>
        <v>91.7</v>
      </c>
      <c r="P657" s="497">
        <f t="shared" si="355"/>
        <v>37500</v>
      </c>
      <c r="Q657" s="497">
        <f t="shared" si="355"/>
        <v>0</v>
      </c>
      <c r="R657" s="497">
        <f t="shared" si="355"/>
        <v>0</v>
      </c>
      <c r="S657" s="497">
        <f t="shared" si="355"/>
        <v>37500</v>
      </c>
      <c r="T657" s="497"/>
      <c r="U657" s="497">
        <f t="shared" si="355"/>
        <v>37500</v>
      </c>
      <c r="V657" s="498">
        <f t="shared" si="355"/>
        <v>0</v>
      </c>
      <c r="W657" s="497">
        <f t="shared" si="355"/>
        <v>0</v>
      </c>
      <c r="X657" s="497">
        <f t="shared" si="355"/>
        <v>37500</v>
      </c>
      <c r="Y657" s="497">
        <f t="shared" si="355"/>
        <v>37500</v>
      </c>
      <c r="Z657" s="91">
        <f t="shared" si="355"/>
        <v>0</v>
      </c>
      <c r="AA657" s="91">
        <f t="shared" si="355"/>
        <v>0</v>
      </c>
      <c r="AB657" s="7">
        <f t="shared" si="355"/>
        <v>37500</v>
      </c>
      <c r="AD657" s="24"/>
    </row>
    <row r="658" spans="1:30" ht="36.75" customHeight="1" x14ac:dyDescent="0.3">
      <c r="A658" s="181" t="s">
        <v>107</v>
      </c>
      <c r="B658" s="282" t="s">
        <v>239</v>
      </c>
      <c r="C658" s="282" t="s">
        <v>27</v>
      </c>
      <c r="D658" s="490" t="s">
        <v>38</v>
      </c>
      <c r="E658" s="490" t="s">
        <v>723</v>
      </c>
      <c r="F658" s="499" t="s">
        <v>489</v>
      </c>
      <c r="G658" s="499" t="s">
        <v>643</v>
      </c>
      <c r="H658" s="500" t="s">
        <v>661</v>
      </c>
      <c r="I658" s="500" t="s">
        <v>174</v>
      </c>
      <c r="J658" s="282" t="s">
        <v>80</v>
      </c>
      <c r="K658" s="496">
        <f t="shared" ref="K658:AB658" si="356">K659</f>
        <v>214.7</v>
      </c>
      <c r="L658" s="496">
        <f t="shared" si="356"/>
        <v>91.7</v>
      </c>
      <c r="M658" s="496">
        <f t="shared" si="356"/>
        <v>0</v>
      </c>
      <c r="N658" s="496">
        <f t="shared" si="356"/>
        <v>0</v>
      </c>
      <c r="O658" s="496">
        <f t="shared" si="356"/>
        <v>91.7</v>
      </c>
      <c r="P658" s="497">
        <f t="shared" si="356"/>
        <v>37500</v>
      </c>
      <c r="Q658" s="497">
        <f t="shared" si="356"/>
        <v>0</v>
      </c>
      <c r="R658" s="497">
        <f t="shared" si="356"/>
        <v>0</v>
      </c>
      <c r="S658" s="497">
        <f t="shared" si="356"/>
        <v>37500</v>
      </c>
      <c r="T658" s="497"/>
      <c r="U658" s="497">
        <f t="shared" si="356"/>
        <v>37500</v>
      </c>
      <c r="V658" s="498">
        <f t="shared" si="356"/>
        <v>0</v>
      </c>
      <c r="W658" s="497">
        <f t="shared" si="356"/>
        <v>0</v>
      </c>
      <c r="X658" s="497">
        <f t="shared" si="356"/>
        <v>37500</v>
      </c>
      <c r="Y658" s="497">
        <f t="shared" si="356"/>
        <v>37500</v>
      </c>
      <c r="Z658" s="91">
        <f t="shared" si="356"/>
        <v>0</v>
      </c>
      <c r="AA658" s="91">
        <f t="shared" si="356"/>
        <v>0</v>
      </c>
      <c r="AB658" s="7">
        <f t="shared" si="356"/>
        <v>37500</v>
      </c>
      <c r="AD658" s="24"/>
    </row>
    <row r="659" spans="1:30" ht="44.25" customHeight="1" x14ac:dyDescent="0.3">
      <c r="A659" s="181" t="s">
        <v>81</v>
      </c>
      <c r="B659" s="282" t="s">
        <v>239</v>
      </c>
      <c r="C659" s="282" t="s">
        <v>27</v>
      </c>
      <c r="D659" s="490" t="s">
        <v>38</v>
      </c>
      <c r="E659" s="520" t="s">
        <v>723</v>
      </c>
      <c r="F659" s="521" t="s">
        <v>489</v>
      </c>
      <c r="G659" s="521" t="s">
        <v>643</v>
      </c>
      <c r="H659" s="493" t="s">
        <v>661</v>
      </c>
      <c r="I659" s="500" t="s">
        <v>174</v>
      </c>
      <c r="J659" s="282" t="s">
        <v>82</v>
      </c>
      <c r="K659" s="496">
        <f>111.7+88+15</f>
        <v>214.7</v>
      </c>
      <c r="L659" s="496">
        <v>91.7</v>
      </c>
      <c r="M659" s="496"/>
      <c r="N659" s="496"/>
      <c r="O659" s="496">
        <v>91.7</v>
      </c>
      <c r="P659" s="497">
        <f>Q659+S659</f>
        <v>37500</v>
      </c>
      <c r="Q659" s="497"/>
      <c r="R659" s="497"/>
      <c r="S659" s="497">
        <v>37500</v>
      </c>
      <c r="T659" s="497"/>
      <c r="U659" s="497">
        <f>V659+X659</f>
        <v>37500</v>
      </c>
      <c r="V659" s="497"/>
      <c r="W659" s="497"/>
      <c r="X659" s="497">
        <v>37500</v>
      </c>
      <c r="Y659" s="497">
        <f>Z659+AB659</f>
        <v>37500</v>
      </c>
      <c r="Z659" s="611"/>
      <c r="AA659" s="611"/>
      <c r="AB659" s="50">
        <v>37500</v>
      </c>
      <c r="AD659" s="24"/>
    </row>
    <row r="660" spans="1:30" ht="24.95" hidden="1" customHeight="1" x14ac:dyDescent="0.3">
      <c r="A660" s="181" t="s">
        <v>231</v>
      </c>
      <c r="B660" s="282" t="s">
        <v>239</v>
      </c>
      <c r="C660" s="282" t="s">
        <v>27</v>
      </c>
      <c r="D660" s="490" t="s">
        <v>38</v>
      </c>
      <c r="E660" s="490" t="s">
        <v>723</v>
      </c>
      <c r="F660" s="499" t="s">
        <v>489</v>
      </c>
      <c r="G660" s="499" t="s">
        <v>643</v>
      </c>
      <c r="H660" s="500" t="s">
        <v>661</v>
      </c>
      <c r="I660" s="500" t="s">
        <v>174</v>
      </c>
      <c r="J660" s="282" t="s">
        <v>49</v>
      </c>
      <c r="K660" s="496">
        <f t="shared" ref="K660:AB660" si="357">K661</f>
        <v>0</v>
      </c>
      <c r="L660" s="496">
        <f t="shared" si="357"/>
        <v>0</v>
      </c>
      <c r="M660" s="496">
        <f t="shared" si="357"/>
        <v>0</v>
      </c>
      <c r="N660" s="496">
        <f t="shared" si="357"/>
        <v>0</v>
      </c>
      <c r="O660" s="496">
        <f t="shared" si="357"/>
        <v>0</v>
      </c>
      <c r="P660" s="497">
        <f t="shared" si="357"/>
        <v>0</v>
      </c>
      <c r="Q660" s="497">
        <f t="shared" si="357"/>
        <v>0</v>
      </c>
      <c r="R660" s="497">
        <f t="shared" si="357"/>
        <v>0</v>
      </c>
      <c r="S660" s="497">
        <f t="shared" si="357"/>
        <v>0</v>
      </c>
      <c r="T660" s="497"/>
      <c r="U660" s="497">
        <f t="shared" si="357"/>
        <v>0</v>
      </c>
      <c r="V660" s="498">
        <f t="shared" si="357"/>
        <v>0</v>
      </c>
      <c r="W660" s="497">
        <f t="shared" si="357"/>
        <v>0</v>
      </c>
      <c r="X660" s="497">
        <f t="shared" si="357"/>
        <v>0</v>
      </c>
      <c r="Y660" s="497">
        <f t="shared" si="357"/>
        <v>0</v>
      </c>
      <c r="Z660" s="91">
        <f t="shared" si="357"/>
        <v>0</v>
      </c>
      <c r="AA660" s="91">
        <f t="shared" si="357"/>
        <v>0</v>
      </c>
      <c r="AB660" s="7">
        <f t="shared" si="357"/>
        <v>0</v>
      </c>
      <c r="AD660" s="24"/>
    </row>
    <row r="661" spans="1:30" ht="24.95" hidden="1" customHeight="1" x14ac:dyDescent="0.3">
      <c r="A661" s="181" t="s">
        <v>151</v>
      </c>
      <c r="B661" s="282" t="s">
        <v>239</v>
      </c>
      <c r="C661" s="282" t="s">
        <v>27</v>
      </c>
      <c r="D661" s="490" t="s">
        <v>38</v>
      </c>
      <c r="E661" s="490" t="s">
        <v>723</v>
      </c>
      <c r="F661" s="499" t="s">
        <v>489</v>
      </c>
      <c r="G661" s="499" t="s">
        <v>643</v>
      </c>
      <c r="H661" s="500" t="s">
        <v>661</v>
      </c>
      <c r="I661" s="500" t="s">
        <v>174</v>
      </c>
      <c r="J661" s="282" t="s">
        <v>18</v>
      </c>
      <c r="K661" s="496"/>
      <c r="L661" s="496"/>
      <c r="M661" s="496"/>
      <c r="N661" s="496"/>
      <c r="O661" s="496"/>
      <c r="P661" s="497">
        <f>Q661+S661</f>
        <v>0</v>
      </c>
      <c r="Q661" s="497"/>
      <c r="R661" s="497"/>
      <c r="S661" s="497"/>
      <c r="T661" s="497"/>
      <c r="U661" s="497">
        <f>V661+X661</f>
        <v>0</v>
      </c>
      <c r="V661" s="497"/>
      <c r="W661" s="497"/>
      <c r="X661" s="497"/>
      <c r="Y661" s="497">
        <f>Z661+AB661</f>
        <v>0</v>
      </c>
      <c r="Z661" s="611"/>
      <c r="AA661" s="611"/>
      <c r="AB661" s="50"/>
      <c r="AD661" s="24"/>
    </row>
    <row r="662" spans="1:30" ht="5.25" hidden="1" customHeight="1" x14ac:dyDescent="0.3">
      <c r="A662" s="181"/>
      <c r="B662" s="282"/>
      <c r="C662" s="282"/>
      <c r="D662" s="490"/>
      <c r="E662" s="491"/>
      <c r="F662" s="492"/>
      <c r="G662" s="492"/>
      <c r="H662" s="493"/>
      <c r="I662" s="500"/>
      <c r="J662" s="282"/>
      <c r="K662" s="496"/>
      <c r="L662" s="487">
        <f>M663+O663</f>
        <v>4451.1000000000004</v>
      </c>
      <c r="M662" s="487"/>
      <c r="N662" s="487"/>
      <c r="O662" s="487"/>
      <c r="P662" s="229">
        <f>Q663+S663</f>
        <v>5623240.8499999996</v>
      </c>
      <c r="Q662" s="229"/>
      <c r="R662" s="229"/>
      <c r="S662" s="229"/>
      <c r="T662" s="229"/>
      <c r="U662" s="229">
        <f>V663+X663</f>
        <v>5395593.04</v>
      </c>
      <c r="V662" s="489"/>
      <c r="W662" s="229"/>
      <c r="X662" s="229"/>
      <c r="Y662" s="229">
        <f>Z663+AB663</f>
        <v>5426065.4699999997</v>
      </c>
      <c r="Z662" s="610"/>
      <c r="AA662" s="610"/>
      <c r="AB662" s="12"/>
      <c r="AD662" s="24"/>
    </row>
    <row r="663" spans="1:30" ht="39.75" customHeight="1" x14ac:dyDescent="0.3">
      <c r="A663" s="131" t="s">
        <v>1064</v>
      </c>
      <c r="B663" s="207" t="s">
        <v>240</v>
      </c>
      <c r="C663" s="207"/>
      <c r="D663" s="208"/>
      <c r="E663" s="490"/>
      <c r="F663" s="499"/>
      <c r="G663" s="499"/>
      <c r="H663" s="500"/>
      <c r="I663" s="210"/>
      <c r="J663" s="207"/>
      <c r="K663" s="487">
        <f t="shared" ref="K663:U664" si="358">K664</f>
        <v>4580.2</v>
      </c>
      <c r="L663" s="487">
        <f t="shared" si="358"/>
        <v>4896.6000000000004</v>
      </c>
      <c r="M663" s="487">
        <f t="shared" si="358"/>
        <v>0</v>
      </c>
      <c r="N663" s="487">
        <f t="shared" si="358"/>
        <v>0</v>
      </c>
      <c r="O663" s="487">
        <f t="shared" si="358"/>
        <v>4451.1000000000004</v>
      </c>
      <c r="P663" s="229">
        <f t="shared" si="358"/>
        <v>5623240.8499999996</v>
      </c>
      <c r="Q663" s="229">
        <f t="shared" si="358"/>
        <v>0</v>
      </c>
      <c r="R663" s="229">
        <f t="shared" si="358"/>
        <v>0</v>
      </c>
      <c r="S663" s="229">
        <f t="shared" si="358"/>
        <v>5623240.8499999996</v>
      </c>
      <c r="T663" s="229"/>
      <c r="U663" s="229">
        <f t="shared" si="358"/>
        <v>5395593.04</v>
      </c>
      <c r="V663" s="489">
        <f t="shared" ref="V663:AB664" si="359">V664</f>
        <v>0</v>
      </c>
      <c r="W663" s="229">
        <f t="shared" si="359"/>
        <v>0</v>
      </c>
      <c r="X663" s="229">
        <f t="shared" si="359"/>
        <v>5395593.04</v>
      </c>
      <c r="Y663" s="229">
        <f t="shared" si="359"/>
        <v>5426065.4699999997</v>
      </c>
      <c r="Z663" s="610">
        <f t="shared" si="359"/>
        <v>0</v>
      </c>
      <c r="AA663" s="610">
        <f t="shared" si="359"/>
        <v>0</v>
      </c>
      <c r="AB663" s="12">
        <f t="shared" si="359"/>
        <v>5426065.4699999997</v>
      </c>
      <c r="AD663" s="24"/>
    </row>
    <row r="664" spans="1:30" ht="24.95" customHeight="1" x14ac:dyDescent="0.3">
      <c r="A664" s="131" t="s">
        <v>50</v>
      </c>
      <c r="B664" s="207" t="s">
        <v>240</v>
      </c>
      <c r="C664" s="207" t="s">
        <v>27</v>
      </c>
      <c r="D664" s="208"/>
      <c r="E664" s="491"/>
      <c r="F664" s="492"/>
      <c r="G664" s="492"/>
      <c r="H664" s="493"/>
      <c r="I664" s="210"/>
      <c r="J664" s="207"/>
      <c r="K664" s="487">
        <f t="shared" si="358"/>
        <v>4580.2</v>
      </c>
      <c r="L664" s="487">
        <f t="shared" si="358"/>
        <v>4896.6000000000004</v>
      </c>
      <c r="M664" s="487">
        <f t="shared" si="358"/>
        <v>0</v>
      </c>
      <c r="N664" s="487">
        <f t="shared" si="358"/>
        <v>0</v>
      </c>
      <c r="O664" s="487">
        <f t="shared" si="358"/>
        <v>4451.1000000000004</v>
      </c>
      <c r="P664" s="229">
        <f t="shared" si="358"/>
        <v>5623240.8499999996</v>
      </c>
      <c r="Q664" s="229">
        <f t="shared" si="358"/>
        <v>0</v>
      </c>
      <c r="R664" s="229">
        <f t="shared" si="358"/>
        <v>0</v>
      </c>
      <c r="S664" s="229">
        <f t="shared" si="358"/>
        <v>5623240.8499999996</v>
      </c>
      <c r="T664" s="229"/>
      <c r="U664" s="229">
        <f t="shared" si="358"/>
        <v>5395593.04</v>
      </c>
      <c r="V664" s="489">
        <f t="shared" si="359"/>
        <v>0</v>
      </c>
      <c r="W664" s="229">
        <f t="shared" si="359"/>
        <v>0</v>
      </c>
      <c r="X664" s="229">
        <f t="shared" si="359"/>
        <v>5395593.04</v>
      </c>
      <c r="Y664" s="229">
        <f t="shared" si="359"/>
        <v>5426065.4699999997</v>
      </c>
      <c r="Z664" s="610">
        <f t="shared" si="359"/>
        <v>0</v>
      </c>
      <c r="AA664" s="610">
        <f t="shared" si="359"/>
        <v>0</v>
      </c>
      <c r="AB664" s="12">
        <f t="shared" si="359"/>
        <v>5426065.4699999997</v>
      </c>
      <c r="AD664" s="24"/>
    </row>
    <row r="665" spans="1:30" ht="35.1" customHeight="1" x14ac:dyDescent="0.3">
      <c r="A665" s="131" t="s">
        <v>30</v>
      </c>
      <c r="B665" s="207" t="s">
        <v>240</v>
      </c>
      <c r="C665" s="207" t="s">
        <v>27</v>
      </c>
      <c r="D665" s="208" t="s">
        <v>43</v>
      </c>
      <c r="E665" s="490"/>
      <c r="F665" s="499"/>
      <c r="G665" s="499"/>
      <c r="H665" s="500"/>
      <c r="I665" s="210"/>
      <c r="J665" s="207"/>
      <c r="K665" s="487">
        <f t="shared" ref="K665:AB665" si="360">K666+K677</f>
        <v>4580.2</v>
      </c>
      <c r="L665" s="487">
        <f t="shared" si="360"/>
        <v>4896.6000000000004</v>
      </c>
      <c r="M665" s="487">
        <f t="shared" si="360"/>
        <v>0</v>
      </c>
      <c r="N665" s="487">
        <f t="shared" si="360"/>
        <v>0</v>
      </c>
      <c r="O665" s="487">
        <f t="shared" si="360"/>
        <v>4451.1000000000004</v>
      </c>
      <c r="P665" s="229">
        <f t="shared" si="360"/>
        <v>5623240.8499999996</v>
      </c>
      <c r="Q665" s="229">
        <f t="shared" si="360"/>
        <v>0</v>
      </c>
      <c r="R665" s="229">
        <f t="shared" si="360"/>
        <v>0</v>
      </c>
      <c r="S665" s="229">
        <f t="shared" si="360"/>
        <v>5623240.8499999996</v>
      </c>
      <c r="T665" s="229"/>
      <c r="U665" s="229">
        <f t="shared" si="360"/>
        <v>5395593.04</v>
      </c>
      <c r="V665" s="489">
        <f t="shared" si="360"/>
        <v>0</v>
      </c>
      <c r="W665" s="229">
        <f t="shared" si="360"/>
        <v>0</v>
      </c>
      <c r="X665" s="229">
        <f t="shared" si="360"/>
        <v>5395593.04</v>
      </c>
      <c r="Y665" s="229">
        <f t="shared" si="360"/>
        <v>5426065.4699999997</v>
      </c>
      <c r="Z665" s="610">
        <f t="shared" si="360"/>
        <v>0</v>
      </c>
      <c r="AA665" s="610">
        <f t="shared" si="360"/>
        <v>0</v>
      </c>
      <c r="AB665" s="12">
        <f t="shared" si="360"/>
        <v>5426065.4699999997</v>
      </c>
      <c r="AD665" s="24"/>
    </row>
    <row r="666" spans="1:30" ht="24.95" customHeight="1" x14ac:dyDescent="0.3">
      <c r="A666" s="181" t="s">
        <v>232</v>
      </c>
      <c r="B666" s="282" t="s">
        <v>240</v>
      </c>
      <c r="C666" s="282" t="s">
        <v>27</v>
      </c>
      <c r="D666" s="490" t="s">
        <v>43</v>
      </c>
      <c r="E666" s="490" t="s">
        <v>649</v>
      </c>
      <c r="F666" s="499" t="s">
        <v>642</v>
      </c>
      <c r="G666" s="499" t="s">
        <v>643</v>
      </c>
      <c r="H666" s="500" t="s">
        <v>644</v>
      </c>
      <c r="I666" s="500" t="s">
        <v>108</v>
      </c>
      <c r="J666" s="282"/>
      <c r="K666" s="496">
        <f t="shared" ref="K666:U667" si="361">K667</f>
        <v>180.7</v>
      </c>
      <c r="L666" s="496">
        <f t="shared" si="361"/>
        <v>62</v>
      </c>
      <c r="M666" s="496">
        <f t="shared" si="361"/>
        <v>0</v>
      </c>
      <c r="N666" s="496">
        <f t="shared" si="361"/>
        <v>0</v>
      </c>
      <c r="O666" s="496">
        <f t="shared" si="361"/>
        <v>93</v>
      </c>
      <c r="P666" s="497">
        <f t="shared" si="361"/>
        <v>70000</v>
      </c>
      <c r="Q666" s="497">
        <f t="shared" si="361"/>
        <v>0</v>
      </c>
      <c r="R666" s="497">
        <f t="shared" si="361"/>
        <v>0</v>
      </c>
      <c r="S666" s="497">
        <f t="shared" si="361"/>
        <v>70000</v>
      </c>
      <c r="T666" s="497"/>
      <c r="U666" s="497">
        <f t="shared" si="361"/>
        <v>70000</v>
      </c>
      <c r="V666" s="505">
        <f t="shared" ref="V666:AB667" si="362">V667</f>
        <v>0</v>
      </c>
      <c r="W666" s="497">
        <f t="shared" si="362"/>
        <v>0</v>
      </c>
      <c r="X666" s="497">
        <f t="shared" si="362"/>
        <v>70000</v>
      </c>
      <c r="Y666" s="497">
        <f t="shared" si="362"/>
        <v>70000</v>
      </c>
      <c r="Z666" s="91">
        <f t="shared" si="362"/>
        <v>0</v>
      </c>
      <c r="AA666" s="91">
        <f t="shared" si="362"/>
        <v>0</v>
      </c>
      <c r="AB666" s="7">
        <f t="shared" si="362"/>
        <v>70000</v>
      </c>
      <c r="AD666" s="24"/>
    </row>
    <row r="667" spans="1:30" ht="24.95" customHeight="1" x14ac:dyDescent="0.3">
      <c r="A667" s="181" t="s">
        <v>229</v>
      </c>
      <c r="B667" s="282" t="s">
        <v>240</v>
      </c>
      <c r="C667" s="194" t="s">
        <v>27</v>
      </c>
      <c r="D667" s="351" t="s">
        <v>43</v>
      </c>
      <c r="E667" s="491" t="s">
        <v>649</v>
      </c>
      <c r="F667" s="492" t="s">
        <v>656</v>
      </c>
      <c r="G667" s="492" t="s">
        <v>643</v>
      </c>
      <c r="H667" s="493" t="s">
        <v>644</v>
      </c>
      <c r="I667" s="353" t="s">
        <v>89</v>
      </c>
      <c r="J667" s="282"/>
      <c r="K667" s="496">
        <f t="shared" si="361"/>
        <v>180.7</v>
      </c>
      <c r="L667" s="496">
        <f t="shared" si="361"/>
        <v>62</v>
      </c>
      <c r="M667" s="496">
        <f t="shared" si="361"/>
        <v>0</v>
      </c>
      <c r="N667" s="496">
        <f t="shared" si="361"/>
        <v>0</v>
      </c>
      <c r="O667" s="496">
        <f t="shared" si="361"/>
        <v>93</v>
      </c>
      <c r="P667" s="497">
        <f t="shared" si="361"/>
        <v>70000</v>
      </c>
      <c r="Q667" s="497">
        <f t="shared" si="361"/>
        <v>0</v>
      </c>
      <c r="R667" s="497">
        <f t="shared" si="361"/>
        <v>0</v>
      </c>
      <c r="S667" s="497">
        <f t="shared" si="361"/>
        <v>70000</v>
      </c>
      <c r="T667" s="497"/>
      <c r="U667" s="497">
        <f t="shared" si="361"/>
        <v>70000</v>
      </c>
      <c r="V667" s="505">
        <f t="shared" si="362"/>
        <v>0</v>
      </c>
      <c r="W667" s="497">
        <f t="shared" si="362"/>
        <v>0</v>
      </c>
      <c r="X667" s="497">
        <f t="shared" si="362"/>
        <v>70000</v>
      </c>
      <c r="Y667" s="497">
        <f t="shared" si="362"/>
        <v>70000</v>
      </c>
      <c r="Z667" s="91">
        <f t="shared" si="362"/>
        <v>0</v>
      </c>
      <c r="AA667" s="91">
        <f t="shared" si="362"/>
        <v>0</v>
      </c>
      <c r="AB667" s="7">
        <f t="shared" si="362"/>
        <v>70000</v>
      </c>
      <c r="AD667" s="24"/>
    </row>
    <row r="668" spans="1:30" ht="57.75" customHeight="1" x14ac:dyDescent="0.3">
      <c r="A668" s="183" t="s">
        <v>1005</v>
      </c>
      <c r="B668" s="540">
        <v>902</v>
      </c>
      <c r="C668" s="282" t="s">
        <v>27</v>
      </c>
      <c r="D668" s="490" t="s">
        <v>43</v>
      </c>
      <c r="E668" s="490" t="s">
        <v>649</v>
      </c>
      <c r="F668" s="499" t="s">
        <v>656</v>
      </c>
      <c r="G668" s="499" t="s">
        <v>657</v>
      </c>
      <c r="H668" s="500" t="s">
        <v>644</v>
      </c>
      <c r="I668" s="524" t="s">
        <v>92</v>
      </c>
      <c r="J668" s="194"/>
      <c r="K668" s="496">
        <f>K670+K672</f>
        <v>180.7</v>
      </c>
      <c r="L668" s="496">
        <f t="shared" ref="L668:AB668" si="363">L669+L674</f>
        <v>62</v>
      </c>
      <c r="M668" s="496">
        <f t="shared" si="363"/>
        <v>0</v>
      </c>
      <c r="N668" s="496">
        <f t="shared" si="363"/>
        <v>0</v>
      </c>
      <c r="O668" s="496">
        <f t="shared" si="363"/>
        <v>93</v>
      </c>
      <c r="P668" s="497">
        <f t="shared" si="363"/>
        <v>70000</v>
      </c>
      <c r="Q668" s="497">
        <f t="shared" si="363"/>
        <v>0</v>
      </c>
      <c r="R668" s="497">
        <f t="shared" si="363"/>
        <v>0</v>
      </c>
      <c r="S668" s="497">
        <f t="shared" si="363"/>
        <v>70000</v>
      </c>
      <c r="T668" s="497"/>
      <c r="U668" s="497">
        <f t="shared" si="363"/>
        <v>70000</v>
      </c>
      <c r="V668" s="505">
        <f t="shared" si="363"/>
        <v>0</v>
      </c>
      <c r="W668" s="497">
        <f t="shared" si="363"/>
        <v>0</v>
      </c>
      <c r="X668" s="497">
        <f t="shared" si="363"/>
        <v>70000</v>
      </c>
      <c r="Y668" s="497">
        <f t="shared" si="363"/>
        <v>70000</v>
      </c>
      <c r="Z668" s="91">
        <f t="shared" si="363"/>
        <v>0</v>
      </c>
      <c r="AA668" s="91">
        <f t="shared" si="363"/>
        <v>0</v>
      </c>
      <c r="AB668" s="7">
        <f t="shared" si="363"/>
        <v>70000</v>
      </c>
      <c r="AD668" s="24"/>
    </row>
    <row r="669" spans="1:30" ht="87.75" customHeight="1" x14ac:dyDescent="0.3">
      <c r="A669" s="182" t="s">
        <v>1067</v>
      </c>
      <c r="B669" s="282" t="s">
        <v>240</v>
      </c>
      <c r="C669" s="282" t="s">
        <v>27</v>
      </c>
      <c r="D669" s="490" t="s">
        <v>43</v>
      </c>
      <c r="E669" s="491" t="s">
        <v>649</v>
      </c>
      <c r="F669" s="492" t="s">
        <v>656</v>
      </c>
      <c r="G669" s="492" t="s">
        <v>657</v>
      </c>
      <c r="H669" s="493" t="s">
        <v>655</v>
      </c>
      <c r="I669" s="524"/>
      <c r="J669" s="194"/>
      <c r="K669" s="496">
        <f t="shared" ref="K669:AB669" si="364">K670+K672</f>
        <v>180.7</v>
      </c>
      <c r="L669" s="496">
        <f t="shared" si="364"/>
        <v>62</v>
      </c>
      <c r="M669" s="496">
        <f t="shared" si="364"/>
        <v>0</v>
      </c>
      <c r="N669" s="496">
        <f t="shared" si="364"/>
        <v>0</v>
      </c>
      <c r="O669" s="496">
        <f t="shared" si="364"/>
        <v>93</v>
      </c>
      <c r="P669" s="497">
        <f t="shared" si="364"/>
        <v>70000</v>
      </c>
      <c r="Q669" s="497">
        <f t="shared" si="364"/>
        <v>0</v>
      </c>
      <c r="R669" s="497">
        <f t="shared" si="364"/>
        <v>0</v>
      </c>
      <c r="S669" s="497">
        <f t="shared" si="364"/>
        <v>70000</v>
      </c>
      <c r="T669" s="497"/>
      <c r="U669" s="497">
        <f t="shared" si="364"/>
        <v>70000</v>
      </c>
      <c r="V669" s="505">
        <f t="shared" si="364"/>
        <v>0</v>
      </c>
      <c r="W669" s="497">
        <f t="shared" si="364"/>
        <v>0</v>
      </c>
      <c r="X669" s="497">
        <f t="shared" si="364"/>
        <v>70000</v>
      </c>
      <c r="Y669" s="497">
        <f t="shared" si="364"/>
        <v>70000</v>
      </c>
      <c r="Z669" s="91">
        <f t="shared" si="364"/>
        <v>0</v>
      </c>
      <c r="AA669" s="91">
        <f t="shared" si="364"/>
        <v>0</v>
      </c>
      <c r="AB669" s="7">
        <f t="shared" si="364"/>
        <v>70000</v>
      </c>
      <c r="AD669" s="24"/>
    </row>
    <row r="670" spans="1:30" ht="56.25" customHeight="1" x14ac:dyDescent="0.3">
      <c r="A670" s="181" t="s">
        <v>223</v>
      </c>
      <c r="B670" s="282" t="s">
        <v>240</v>
      </c>
      <c r="C670" s="282" t="s">
        <v>27</v>
      </c>
      <c r="D670" s="490" t="s">
        <v>43</v>
      </c>
      <c r="E670" s="490" t="s">
        <v>649</v>
      </c>
      <c r="F670" s="499" t="s">
        <v>656</v>
      </c>
      <c r="G670" s="499" t="s">
        <v>657</v>
      </c>
      <c r="H670" s="500" t="s">
        <v>655</v>
      </c>
      <c r="I670" s="524" t="s">
        <v>542</v>
      </c>
      <c r="J670" s="194" t="s">
        <v>14</v>
      </c>
      <c r="K670" s="496">
        <f t="shared" ref="K670:AB670" si="365">K671</f>
        <v>60.3</v>
      </c>
      <c r="L670" s="496">
        <f t="shared" si="365"/>
        <v>62</v>
      </c>
      <c r="M670" s="496">
        <f t="shared" si="365"/>
        <v>0</v>
      </c>
      <c r="N670" s="496">
        <f t="shared" si="365"/>
        <v>0</v>
      </c>
      <c r="O670" s="496">
        <f t="shared" si="365"/>
        <v>93</v>
      </c>
      <c r="P670" s="497">
        <f t="shared" si="365"/>
        <v>18000</v>
      </c>
      <c r="Q670" s="497">
        <f t="shared" si="365"/>
        <v>0</v>
      </c>
      <c r="R670" s="497">
        <f t="shared" si="365"/>
        <v>0</v>
      </c>
      <c r="S670" s="497">
        <f t="shared" si="365"/>
        <v>18000</v>
      </c>
      <c r="T670" s="497"/>
      <c r="U670" s="497">
        <f t="shared" si="365"/>
        <v>70000</v>
      </c>
      <c r="V670" s="505">
        <f t="shared" si="365"/>
        <v>0</v>
      </c>
      <c r="W670" s="497">
        <f t="shared" si="365"/>
        <v>0</v>
      </c>
      <c r="X670" s="497">
        <f t="shared" si="365"/>
        <v>70000</v>
      </c>
      <c r="Y670" s="497">
        <f t="shared" si="365"/>
        <v>70000</v>
      </c>
      <c r="Z670" s="91">
        <f t="shared" si="365"/>
        <v>0</v>
      </c>
      <c r="AA670" s="91">
        <f t="shared" si="365"/>
        <v>0</v>
      </c>
      <c r="AB670" s="7">
        <f t="shared" si="365"/>
        <v>70000</v>
      </c>
      <c r="AD670" s="24"/>
    </row>
    <row r="671" spans="1:30" ht="24.95" customHeight="1" x14ac:dyDescent="0.3">
      <c r="A671" s="181" t="s">
        <v>78</v>
      </c>
      <c r="B671" s="282" t="s">
        <v>240</v>
      </c>
      <c r="C671" s="282" t="s">
        <v>27</v>
      </c>
      <c r="D671" s="490" t="s">
        <v>43</v>
      </c>
      <c r="E671" s="490" t="s">
        <v>649</v>
      </c>
      <c r="F671" s="499" t="s">
        <v>656</v>
      </c>
      <c r="G671" s="499" t="s">
        <v>657</v>
      </c>
      <c r="H671" s="500" t="s">
        <v>655</v>
      </c>
      <c r="I671" s="524" t="s">
        <v>542</v>
      </c>
      <c r="J671" s="282" t="s">
        <v>79</v>
      </c>
      <c r="K671" s="496">
        <f>150-120.4+30.7</f>
        <v>60.3</v>
      </c>
      <c r="L671" s="496">
        <f>93-31</f>
        <v>62</v>
      </c>
      <c r="M671" s="496"/>
      <c r="N671" s="496"/>
      <c r="O671" s="496">
        <v>93</v>
      </c>
      <c r="P671" s="497">
        <f>Q671+S671</f>
        <v>18000</v>
      </c>
      <c r="Q671" s="497"/>
      <c r="R671" s="497"/>
      <c r="S671" s="497">
        <v>18000</v>
      </c>
      <c r="T671" s="497"/>
      <c r="U671" s="497">
        <f>V671+X671</f>
        <v>70000</v>
      </c>
      <c r="V671" s="497"/>
      <c r="W671" s="497"/>
      <c r="X671" s="497">
        <v>70000</v>
      </c>
      <c r="Y671" s="497">
        <f>Z671+AB671</f>
        <v>70000</v>
      </c>
      <c r="Z671" s="611"/>
      <c r="AA671" s="611"/>
      <c r="AB671" s="50">
        <v>70000</v>
      </c>
      <c r="AD671" s="24"/>
    </row>
    <row r="672" spans="1:30" ht="42.75" customHeight="1" x14ac:dyDescent="0.3">
      <c r="A672" s="181" t="s">
        <v>107</v>
      </c>
      <c r="B672" s="282" t="s">
        <v>240</v>
      </c>
      <c r="C672" s="282" t="s">
        <v>27</v>
      </c>
      <c r="D672" s="490" t="s">
        <v>43</v>
      </c>
      <c r="E672" s="491" t="s">
        <v>649</v>
      </c>
      <c r="F672" s="492" t="s">
        <v>656</v>
      </c>
      <c r="G672" s="492" t="s">
        <v>657</v>
      </c>
      <c r="H672" s="493" t="s">
        <v>655</v>
      </c>
      <c r="I672" s="500" t="s">
        <v>80</v>
      </c>
      <c r="J672" s="397">
        <v>200</v>
      </c>
      <c r="K672" s="496">
        <f t="shared" ref="K672:S672" si="366">K673</f>
        <v>120.4</v>
      </c>
      <c r="L672" s="496">
        <f t="shared" si="366"/>
        <v>0</v>
      </c>
      <c r="M672" s="496">
        <f t="shared" si="366"/>
        <v>0</v>
      </c>
      <c r="N672" s="496">
        <f t="shared" si="366"/>
        <v>0</v>
      </c>
      <c r="O672" s="496">
        <f t="shared" si="366"/>
        <v>0</v>
      </c>
      <c r="P672" s="497">
        <f t="shared" si="366"/>
        <v>52000</v>
      </c>
      <c r="Q672" s="497">
        <f t="shared" si="366"/>
        <v>0</v>
      </c>
      <c r="R672" s="497">
        <f t="shared" si="366"/>
        <v>0</v>
      </c>
      <c r="S672" s="497">
        <f t="shared" si="366"/>
        <v>52000</v>
      </c>
      <c r="T672" s="497"/>
      <c r="U672" s="497">
        <f t="shared" ref="U672:AB672" si="367">U673</f>
        <v>0</v>
      </c>
      <c r="V672" s="498">
        <f t="shared" si="367"/>
        <v>0</v>
      </c>
      <c r="W672" s="497">
        <f t="shared" si="367"/>
        <v>0</v>
      </c>
      <c r="X672" s="497">
        <f t="shared" si="367"/>
        <v>0</v>
      </c>
      <c r="Y672" s="497">
        <f t="shared" si="367"/>
        <v>0</v>
      </c>
      <c r="Z672" s="91">
        <f t="shared" si="367"/>
        <v>0</v>
      </c>
      <c r="AA672" s="91">
        <f t="shared" si="367"/>
        <v>0</v>
      </c>
      <c r="AB672" s="7">
        <f t="shared" si="367"/>
        <v>0</v>
      </c>
      <c r="AD672" s="24"/>
    </row>
    <row r="673" spans="1:30" ht="39.75" customHeight="1" x14ac:dyDescent="0.3">
      <c r="A673" s="181" t="s">
        <v>81</v>
      </c>
      <c r="B673" s="282" t="s">
        <v>240</v>
      </c>
      <c r="C673" s="282" t="s">
        <v>27</v>
      </c>
      <c r="D673" s="490" t="s">
        <v>43</v>
      </c>
      <c r="E673" s="351" t="s">
        <v>649</v>
      </c>
      <c r="F673" s="352" t="s">
        <v>656</v>
      </c>
      <c r="G673" s="352" t="s">
        <v>657</v>
      </c>
      <c r="H673" s="500" t="s">
        <v>655</v>
      </c>
      <c r="I673" s="500" t="s">
        <v>82</v>
      </c>
      <c r="J673" s="397">
        <v>240</v>
      </c>
      <c r="K673" s="496">
        <v>120.4</v>
      </c>
      <c r="L673" s="496"/>
      <c r="M673" s="496"/>
      <c r="N673" s="496"/>
      <c r="O673" s="496"/>
      <c r="P673" s="497">
        <f>Q673+S673</f>
        <v>52000</v>
      </c>
      <c r="Q673" s="497"/>
      <c r="R673" s="497"/>
      <c r="S673" s="497">
        <v>52000</v>
      </c>
      <c r="T673" s="497"/>
      <c r="U673" s="497">
        <f>V673+X673</f>
        <v>0</v>
      </c>
      <c r="V673" s="497"/>
      <c r="W673" s="497"/>
      <c r="X673" s="497"/>
      <c r="Y673" s="497">
        <f>Z673+AB673</f>
        <v>0</v>
      </c>
      <c r="Z673" s="611"/>
      <c r="AA673" s="611"/>
      <c r="AB673" s="50"/>
      <c r="AD673" s="24"/>
    </row>
    <row r="674" spans="1:30" ht="83.25" hidden="1" customHeight="1" x14ac:dyDescent="0.3">
      <c r="A674" s="182" t="s">
        <v>3</v>
      </c>
      <c r="B674" s="282" t="s">
        <v>240</v>
      </c>
      <c r="C674" s="282" t="s">
        <v>27</v>
      </c>
      <c r="D674" s="490" t="s">
        <v>43</v>
      </c>
      <c r="E674" s="490" t="s">
        <v>649</v>
      </c>
      <c r="F674" s="499" t="s">
        <v>656</v>
      </c>
      <c r="G674" s="499" t="s">
        <v>657</v>
      </c>
      <c r="H674" s="500" t="s">
        <v>659</v>
      </c>
      <c r="I674" s="353"/>
      <c r="J674" s="496"/>
      <c r="K674" s="496">
        <f t="shared" ref="K674:U675" si="368">K675</f>
        <v>222.4</v>
      </c>
      <c r="L674" s="496">
        <f t="shared" si="368"/>
        <v>0</v>
      </c>
      <c r="M674" s="496">
        <f t="shared" si="368"/>
        <v>0</v>
      </c>
      <c r="N674" s="496">
        <f t="shared" si="368"/>
        <v>0</v>
      </c>
      <c r="O674" s="496">
        <f t="shared" si="368"/>
        <v>0</v>
      </c>
      <c r="P674" s="497">
        <f t="shared" si="368"/>
        <v>0</v>
      </c>
      <c r="Q674" s="497">
        <f t="shared" si="368"/>
        <v>0</v>
      </c>
      <c r="R674" s="497">
        <f t="shared" si="368"/>
        <v>0</v>
      </c>
      <c r="S674" s="497">
        <f t="shared" si="368"/>
        <v>0</v>
      </c>
      <c r="T674" s="497"/>
      <c r="U674" s="497">
        <f t="shared" si="368"/>
        <v>0</v>
      </c>
      <c r="V674" s="498">
        <f t="shared" ref="V674:AB675" si="369">V675</f>
        <v>0</v>
      </c>
      <c r="W674" s="497">
        <f t="shared" si="369"/>
        <v>0</v>
      </c>
      <c r="X674" s="497">
        <f t="shared" si="369"/>
        <v>0</v>
      </c>
      <c r="Y674" s="497">
        <f t="shared" si="369"/>
        <v>0</v>
      </c>
      <c r="Z674" s="91">
        <f t="shared" si="369"/>
        <v>0</v>
      </c>
      <c r="AA674" s="91">
        <f t="shared" si="369"/>
        <v>0</v>
      </c>
      <c r="AB674" s="7">
        <f t="shared" si="369"/>
        <v>0</v>
      </c>
      <c r="AD674" s="24"/>
    </row>
    <row r="675" spans="1:30" ht="48.95" hidden="1" customHeight="1" x14ac:dyDescent="0.3">
      <c r="A675" s="181" t="s">
        <v>223</v>
      </c>
      <c r="B675" s="282" t="s">
        <v>240</v>
      </c>
      <c r="C675" s="282" t="s">
        <v>27</v>
      </c>
      <c r="D675" s="511" t="s">
        <v>43</v>
      </c>
      <c r="E675" s="491" t="s">
        <v>649</v>
      </c>
      <c r="F675" s="492" t="s">
        <v>656</v>
      </c>
      <c r="G675" s="492" t="s">
        <v>657</v>
      </c>
      <c r="H675" s="493" t="s">
        <v>659</v>
      </c>
      <c r="I675" s="506" t="s">
        <v>14</v>
      </c>
      <c r="J675" s="509">
        <v>100</v>
      </c>
      <c r="K675" s="496">
        <f t="shared" si="368"/>
        <v>222.4</v>
      </c>
      <c r="L675" s="496">
        <f t="shared" si="368"/>
        <v>0</v>
      </c>
      <c r="M675" s="496">
        <f t="shared" si="368"/>
        <v>0</v>
      </c>
      <c r="N675" s="496">
        <f t="shared" si="368"/>
        <v>0</v>
      </c>
      <c r="O675" s="496">
        <f t="shared" si="368"/>
        <v>0</v>
      </c>
      <c r="P675" s="497">
        <f t="shared" si="368"/>
        <v>0</v>
      </c>
      <c r="Q675" s="497">
        <f t="shared" si="368"/>
        <v>0</v>
      </c>
      <c r="R675" s="497">
        <f t="shared" si="368"/>
        <v>0</v>
      </c>
      <c r="S675" s="497">
        <f t="shared" si="368"/>
        <v>0</v>
      </c>
      <c r="T675" s="497"/>
      <c r="U675" s="497">
        <f t="shared" si="368"/>
        <v>0</v>
      </c>
      <c r="V675" s="498">
        <f t="shared" si="369"/>
        <v>0</v>
      </c>
      <c r="W675" s="497">
        <f t="shared" si="369"/>
        <v>0</v>
      </c>
      <c r="X675" s="497">
        <f t="shared" si="369"/>
        <v>0</v>
      </c>
      <c r="Y675" s="497">
        <f t="shared" si="369"/>
        <v>0</v>
      </c>
      <c r="Z675" s="91">
        <f t="shared" si="369"/>
        <v>0</v>
      </c>
      <c r="AA675" s="91">
        <f t="shared" si="369"/>
        <v>0</v>
      </c>
      <c r="AB675" s="7">
        <f t="shared" si="369"/>
        <v>0</v>
      </c>
      <c r="AD675" s="24"/>
    </row>
    <row r="676" spans="1:30" ht="24.95" hidden="1" customHeight="1" x14ac:dyDescent="0.3">
      <c r="A676" s="181" t="s">
        <v>78</v>
      </c>
      <c r="B676" s="282" t="s">
        <v>240</v>
      </c>
      <c r="C676" s="282" t="s">
        <v>27</v>
      </c>
      <c r="D676" s="490" t="s">
        <v>43</v>
      </c>
      <c r="E676" s="490" t="s">
        <v>649</v>
      </c>
      <c r="F676" s="499" t="s">
        <v>656</v>
      </c>
      <c r="G676" s="499" t="s">
        <v>657</v>
      </c>
      <c r="H676" s="500" t="s">
        <v>659</v>
      </c>
      <c r="I676" s="500" t="s">
        <v>79</v>
      </c>
      <c r="J676" s="230">
        <v>120</v>
      </c>
      <c r="K676" s="496">
        <v>222.4</v>
      </c>
      <c r="L676" s="496"/>
      <c r="M676" s="496"/>
      <c r="N676" s="496"/>
      <c r="O676" s="496"/>
      <c r="P676" s="497">
        <f>Q676+S676</f>
        <v>0</v>
      </c>
      <c r="Q676" s="497"/>
      <c r="R676" s="497"/>
      <c r="S676" s="497"/>
      <c r="T676" s="497"/>
      <c r="U676" s="497">
        <f>V676+X676</f>
        <v>0</v>
      </c>
      <c r="V676" s="497"/>
      <c r="W676" s="497"/>
      <c r="X676" s="497"/>
      <c r="Y676" s="497">
        <f>Z676+AB676</f>
        <v>0</v>
      </c>
      <c r="Z676" s="611"/>
      <c r="AA676" s="611"/>
      <c r="AB676" s="50"/>
      <c r="AD676" s="24"/>
    </row>
    <row r="677" spans="1:30" ht="56.25" customHeight="1" x14ac:dyDescent="0.3">
      <c r="A677" s="181" t="s">
        <v>1068</v>
      </c>
      <c r="B677" s="282" t="s">
        <v>240</v>
      </c>
      <c r="C677" s="282" t="s">
        <v>27</v>
      </c>
      <c r="D677" s="490" t="s">
        <v>43</v>
      </c>
      <c r="E677" s="490" t="s">
        <v>724</v>
      </c>
      <c r="F677" s="499" t="s">
        <v>642</v>
      </c>
      <c r="G677" s="499" t="s">
        <v>643</v>
      </c>
      <c r="H677" s="500" t="s">
        <v>644</v>
      </c>
      <c r="I677" s="500" t="s">
        <v>168</v>
      </c>
      <c r="J677" s="282"/>
      <c r="K677" s="496">
        <f t="shared" ref="K677:AB677" si="370">K678+K682</f>
        <v>4399.5</v>
      </c>
      <c r="L677" s="496">
        <f t="shared" si="370"/>
        <v>4834.6000000000004</v>
      </c>
      <c r="M677" s="496">
        <f t="shared" si="370"/>
        <v>0</v>
      </c>
      <c r="N677" s="496">
        <f t="shared" si="370"/>
        <v>0</v>
      </c>
      <c r="O677" s="496">
        <f t="shared" si="370"/>
        <v>4358.1000000000004</v>
      </c>
      <c r="P677" s="497">
        <f t="shared" si="370"/>
        <v>5553240.8499999996</v>
      </c>
      <c r="Q677" s="497">
        <f t="shared" si="370"/>
        <v>0</v>
      </c>
      <c r="R677" s="497">
        <f t="shared" si="370"/>
        <v>0</v>
      </c>
      <c r="S677" s="497">
        <f t="shared" si="370"/>
        <v>5553240.8499999996</v>
      </c>
      <c r="T677" s="497"/>
      <c r="U677" s="497">
        <f t="shared" si="370"/>
        <v>5325593.04</v>
      </c>
      <c r="V677" s="498">
        <f t="shared" si="370"/>
        <v>0</v>
      </c>
      <c r="W677" s="497">
        <f t="shared" si="370"/>
        <v>0</v>
      </c>
      <c r="X677" s="497">
        <f t="shared" si="370"/>
        <v>5325593.04</v>
      </c>
      <c r="Y677" s="497">
        <f t="shared" si="370"/>
        <v>5356065.47</v>
      </c>
      <c r="Z677" s="91">
        <f t="shared" si="370"/>
        <v>0</v>
      </c>
      <c r="AA677" s="91">
        <f t="shared" si="370"/>
        <v>0</v>
      </c>
      <c r="AB677" s="7">
        <f t="shared" si="370"/>
        <v>5356065.47</v>
      </c>
      <c r="AD677" s="24"/>
    </row>
    <row r="678" spans="1:30" ht="44.25" customHeight="1" x14ac:dyDescent="0.3">
      <c r="A678" s="181" t="s">
        <v>1069</v>
      </c>
      <c r="B678" s="282" t="s">
        <v>240</v>
      </c>
      <c r="C678" s="282" t="s">
        <v>27</v>
      </c>
      <c r="D678" s="490" t="s">
        <v>43</v>
      </c>
      <c r="E678" s="491" t="s">
        <v>724</v>
      </c>
      <c r="F678" s="492" t="s">
        <v>488</v>
      </c>
      <c r="G678" s="492" t="s">
        <v>643</v>
      </c>
      <c r="H678" s="493" t="s">
        <v>644</v>
      </c>
      <c r="I678" s="500" t="s">
        <v>169</v>
      </c>
      <c r="J678" s="282"/>
      <c r="K678" s="496">
        <f t="shared" ref="K678:U680" si="371">K679</f>
        <v>2654</v>
      </c>
      <c r="L678" s="496">
        <f t="shared" si="371"/>
        <v>3104.7000000000003</v>
      </c>
      <c r="M678" s="496">
        <f t="shared" si="371"/>
        <v>0</v>
      </c>
      <c r="N678" s="496">
        <f t="shared" si="371"/>
        <v>0</v>
      </c>
      <c r="O678" s="496">
        <f t="shared" si="371"/>
        <v>2654</v>
      </c>
      <c r="P678" s="497">
        <f t="shared" si="371"/>
        <v>3431234.56</v>
      </c>
      <c r="Q678" s="497">
        <f t="shared" si="371"/>
        <v>0</v>
      </c>
      <c r="R678" s="497">
        <f t="shared" si="371"/>
        <v>0</v>
      </c>
      <c r="S678" s="497">
        <f t="shared" si="371"/>
        <v>3431234.56</v>
      </c>
      <c r="T678" s="497"/>
      <c r="U678" s="497">
        <f t="shared" si="371"/>
        <v>3273094.4</v>
      </c>
      <c r="V678" s="498">
        <f t="shared" ref="V678:AB680" si="372">V679</f>
        <v>0</v>
      </c>
      <c r="W678" s="497">
        <f t="shared" si="372"/>
        <v>0</v>
      </c>
      <c r="X678" s="497">
        <f t="shared" si="372"/>
        <v>3273094.4</v>
      </c>
      <c r="Y678" s="497">
        <f t="shared" si="372"/>
        <v>3297600.67</v>
      </c>
      <c r="Z678" s="91">
        <f t="shared" si="372"/>
        <v>0</v>
      </c>
      <c r="AA678" s="91">
        <f t="shared" si="372"/>
        <v>0</v>
      </c>
      <c r="AB678" s="7">
        <f t="shared" si="372"/>
        <v>3297600.67</v>
      </c>
      <c r="AD678" s="24"/>
    </row>
    <row r="679" spans="1:30" ht="28.5" customHeight="1" x14ac:dyDescent="0.3">
      <c r="A679" s="181" t="s">
        <v>103</v>
      </c>
      <c r="B679" s="282" t="s">
        <v>240</v>
      </c>
      <c r="C679" s="282" t="s">
        <v>27</v>
      </c>
      <c r="D679" s="490" t="s">
        <v>43</v>
      </c>
      <c r="E679" s="490" t="s">
        <v>724</v>
      </c>
      <c r="F679" s="499" t="s">
        <v>488</v>
      </c>
      <c r="G679" s="499" t="s">
        <v>643</v>
      </c>
      <c r="H679" s="500" t="s">
        <v>661</v>
      </c>
      <c r="I679" s="500" t="s">
        <v>170</v>
      </c>
      <c r="J679" s="282"/>
      <c r="K679" s="496">
        <f t="shared" si="371"/>
        <v>2654</v>
      </c>
      <c r="L679" s="496">
        <f t="shared" si="371"/>
        <v>3104.7000000000003</v>
      </c>
      <c r="M679" s="496">
        <f t="shared" si="371"/>
        <v>0</v>
      </c>
      <c r="N679" s="496">
        <f t="shared" si="371"/>
        <v>0</v>
      </c>
      <c r="O679" s="496">
        <f t="shared" si="371"/>
        <v>2654</v>
      </c>
      <c r="P679" s="497">
        <f t="shared" si="371"/>
        <v>3431234.56</v>
      </c>
      <c r="Q679" s="497">
        <f t="shared" si="371"/>
        <v>0</v>
      </c>
      <c r="R679" s="497">
        <f t="shared" si="371"/>
        <v>0</v>
      </c>
      <c r="S679" s="497">
        <f t="shared" si="371"/>
        <v>3431234.56</v>
      </c>
      <c r="T679" s="497"/>
      <c r="U679" s="497">
        <f t="shared" si="371"/>
        <v>3273094.4</v>
      </c>
      <c r="V679" s="498">
        <f t="shared" si="372"/>
        <v>0</v>
      </c>
      <c r="W679" s="497">
        <f t="shared" si="372"/>
        <v>0</v>
      </c>
      <c r="X679" s="497">
        <f t="shared" si="372"/>
        <v>3273094.4</v>
      </c>
      <c r="Y679" s="497">
        <f t="shared" si="372"/>
        <v>3297600.67</v>
      </c>
      <c r="Z679" s="91">
        <f t="shared" si="372"/>
        <v>0</v>
      </c>
      <c r="AA679" s="91">
        <f t="shared" si="372"/>
        <v>0</v>
      </c>
      <c r="AB679" s="7">
        <f t="shared" si="372"/>
        <v>3297600.67</v>
      </c>
      <c r="AD679" s="24"/>
    </row>
    <row r="680" spans="1:30" ht="60.75" customHeight="1" x14ac:dyDescent="0.3">
      <c r="A680" s="181" t="s">
        <v>223</v>
      </c>
      <c r="B680" s="282" t="s">
        <v>240</v>
      </c>
      <c r="C680" s="282" t="s">
        <v>27</v>
      </c>
      <c r="D680" s="490" t="s">
        <v>43</v>
      </c>
      <c r="E680" s="491" t="s">
        <v>724</v>
      </c>
      <c r="F680" s="492" t="s">
        <v>488</v>
      </c>
      <c r="G680" s="492" t="s">
        <v>643</v>
      </c>
      <c r="H680" s="500" t="s">
        <v>661</v>
      </c>
      <c r="I680" s="500" t="s">
        <v>170</v>
      </c>
      <c r="J680" s="282" t="s">
        <v>14</v>
      </c>
      <c r="K680" s="496">
        <f t="shared" si="371"/>
        <v>2654</v>
      </c>
      <c r="L680" s="496">
        <f t="shared" si="371"/>
        <v>3104.7000000000003</v>
      </c>
      <c r="M680" s="496">
        <f t="shared" si="371"/>
        <v>0</v>
      </c>
      <c r="N680" s="496">
        <f t="shared" si="371"/>
        <v>0</v>
      </c>
      <c r="O680" s="496">
        <f t="shared" si="371"/>
        <v>2654</v>
      </c>
      <c r="P680" s="497">
        <f t="shared" si="371"/>
        <v>3431234.56</v>
      </c>
      <c r="Q680" s="497">
        <f t="shared" si="371"/>
        <v>0</v>
      </c>
      <c r="R680" s="497">
        <f t="shared" si="371"/>
        <v>0</v>
      </c>
      <c r="S680" s="497">
        <f t="shared" si="371"/>
        <v>3431234.56</v>
      </c>
      <c r="T680" s="497"/>
      <c r="U680" s="497">
        <f t="shared" si="371"/>
        <v>3273094.4</v>
      </c>
      <c r="V680" s="498">
        <f t="shared" si="372"/>
        <v>0</v>
      </c>
      <c r="W680" s="497">
        <f t="shared" si="372"/>
        <v>0</v>
      </c>
      <c r="X680" s="497">
        <f t="shared" si="372"/>
        <v>3273094.4</v>
      </c>
      <c r="Y680" s="497">
        <f t="shared" si="372"/>
        <v>3297600.67</v>
      </c>
      <c r="Z680" s="91">
        <f t="shared" si="372"/>
        <v>0</v>
      </c>
      <c r="AA680" s="91">
        <f t="shared" si="372"/>
        <v>0</v>
      </c>
      <c r="AB680" s="7">
        <f t="shared" si="372"/>
        <v>3297600.67</v>
      </c>
      <c r="AD680" s="24"/>
    </row>
    <row r="681" spans="1:30" ht="24.95" customHeight="1" x14ac:dyDescent="0.3">
      <c r="A681" s="181" t="s">
        <v>78</v>
      </c>
      <c r="B681" s="282" t="s">
        <v>240</v>
      </c>
      <c r="C681" s="282" t="s">
        <v>27</v>
      </c>
      <c r="D681" s="490" t="s">
        <v>43</v>
      </c>
      <c r="E681" s="490" t="s">
        <v>724</v>
      </c>
      <c r="F681" s="499" t="s">
        <v>488</v>
      </c>
      <c r="G681" s="499" t="s">
        <v>643</v>
      </c>
      <c r="H681" s="500" t="s">
        <v>661</v>
      </c>
      <c r="I681" s="500" t="s">
        <v>170</v>
      </c>
      <c r="J681" s="282" t="s">
        <v>79</v>
      </c>
      <c r="K681" s="496">
        <v>2654</v>
      </c>
      <c r="L681" s="496">
        <f>2654+395.9+6.8+48</f>
        <v>3104.7000000000003</v>
      </c>
      <c r="M681" s="496"/>
      <c r="N681" s="496"/>
      <c r="O681" s="496">
        <v>2654</v>
      </c>
      <c r="P681" s="497">
        <f>Q681+S681</f>
        <v>3431234.56</v>
      </c>
      <c r="Q681" s="497"/>
      <c r="R681" s="497"/>
      <c r="S681" s="497">
        <v>3431234.56</v>
      </c>
      <c r="T681" s="497"/>
      <c r="U681" s="497">
        <f>V681+X681</f>
        <v>3273094.4</v>
      </c>
      <c r="V681" s="497"/>
      <c r="W681" s="497"/>
      <c r="X681" s="497">
        <v>3273094.4</v>
      </c>
      <c r="Y681" s="497">
        <f>Z681+AB681</f>
        <v>3297600.67</v>
      </c>
      <c r="Z681" s="611"/>
      <c r="AA681" s="611"/>
      <c r="AB681" s="50">
        <v>3297600.67</v>
      </c>
      <c r="AD681" s="24"/>
    </row>
    <row r="682" spans="1:30" ht="39.75" customHeight="1" x14ac:dyDescent="0.3">
      <c r="A682" s="181" t="s">
        <v>1141</v>
      </c>
      <c r="B682" s="282" t="s">
        <v>240</v>
      </c>
      <c r="C682" s="282" t="s">
        <v>27</v>
      </c>
      <c r="D682" s="490" t="s">
        <v>43</v>
      </c>
      <c r="E682" s="491" t="s">
        <v>724</v>
      </c>
      <c r="F682" s="492" t="s">
        <v>489</v>
      </c>
      <c r="G682" s="492" t="s">
        <v>643</v>
      </c>
      <c r="H682" s="493" t="s">
        <v>644</v>
      </c>
      <c r="I682" s="508" t="s">
        <v>171</v>
      </c>
      <c r="J682" s="507"/>
      <c r="K682" s="496">
        <f t="shared" ref="K682:AB682" si="373">K683+K686</f>
        <v>1745.5</v>
      </c>
      <c r="L682" s="496">
        <f t="shared" si="373"/>
        <v>1729.8999999999999</v>
      </c>
      <c r="M682" s="496">
        <f t="shared" si="373"/>
        <v>0</v>
      </c>
      <c r="N682" s="496">
        <f t="shared" si="373"/>
        <v>0</v>
      </c>
      <c r="O682" s="496">
        <f t="shared" si="373"/>
        <v>1704.1</v>
      </c>
      <c r="P682" s="497">
        <f t="shared" si="373"/>
        <v>2122006.29</v>
      </c>
      <c r="Q682" s="497">
        <f t="shared" si="373"/>
        <v>0</v>
      </c>
      <c r="R682" s="497">
        <f t="shared" si="373"/>
        <v>0</v>
      </c>
      <c r="S682" s="497">
        <f t="shared" si="373"/>
        <v>2122006.29</v>
      </c>
      <c r="T682" s="497"/>
      <c r="U682" s="497">
        <f t="shared" si="373"/>
        <v>2052498.64</v>
      </c>
      <c r="V682" s="498">
        <f t="shared" si="373"/>
        <v>0</v>
      </c>
      <c r="W682" s="497">
        <f t="shared" si="373"/>
        <v>0</v>
      </c>
      <c r="X682" s="497">
        <f t="shared" si="373"/>
        <v>2052498.64</v>
      </c>
      <c r="Y682" s="497">
        <f t="shared" si="373"/>
        <v>2058464.8</v>
      </c>
      <c r="Z682" s="91">
        <f t="shared" si="373"/>
        <v>0</v>
      </c>
      <c r="AA682" s="91">
        <f t="shared" si="373"/>
        <v>0</v>
      </c>
      <c r="AB682" s="7">
        <f t="shared" si="373"/>
        <v>2058464.8</v>
      </c>
      <c r="AD682" s="24"/>
    </row>
    <row r="683" spans="1:30" ht="31.5" customHeight="1" x14ac:dyDescent="0.3">
      <c r="A683" s="181" t="s">
        <v>103</v>
      </c>
      <c r="B683" s="282" t="s">
        <v>240</v>
      </c>
      <c r="C683" s="282" t="s">
        <v>27</v>
      </c>
      <c r="D683" s="490" t="s">
        <v>43</v>
      </c>
      <c r="E683" s="490" t="s">
        <v>724</v>
      </c>
      <c r="F683" s="499" t="s">
        <v>489</v>
      </c>
      <c r="G683" s="499" t="s">
        <v>643</v>
      </c>
      <c r="H683" s="500" t="s">
        <v>661</v>
      </c>
      <c r="I683" s="500" t="s">
        <v>126</v>
      </c>
      <c r="J683" s="282"/>
      <c r="K683" s="496">
        <f t="shared" ref="K683:U684" si="374">K684</f>
        <v>1564</v>
      </c>
      <c r="L683" s="496">
        <f t="shared" si="374"/>
        <v>1640.3</v>
      </c>
      <c r="M683" s="496">
        <f t="shared" si="374"/>
        <v>0</v>
      </c>
      <c r="N683" s="496">
        <f t="shared" si="374"/>
        <v>0</v>
      </c>
      <c r="O683" s="496">
        <f t="shared" si="374"/>
        <v>1564</v>
      </c>
      <c r="P683" s="497">
        <f t="shared" si="374"/>
        <v>2067706.29</v>
      </c>
      <c r="Q683" s="497">
        <f t="shared" si="374"/>
        <v>0</v>
      </c>
      <c r="R683" s="497">
        <f t="shared" si="374"/>
        <v>0</v>
      </c>
      <c r="S683" s="497">
        <f t="shared" si="374"/>
        <v>2067706.29</v>
      </c>
      <c r="T683" s="497"/>
      <c r="U683" s="497">
        <f t="shared" si="374"/>
        <v>1998198.64</v>
      </c>
      <c r="V683" s="498">
        <f t="shared" ref="V683:AB684" si="375">V684</f>
        <v>0</v>
      </c>
      <c r="W683" s="497">
        <f t="shared" si="375"/>
        <v>0</v>
      </c>
      <c r="X683" s="497">
        <f t="shared" si="375"/>
        <v>1998198.64</v>
      </c>
      <c r="Y683" s="497">
        <f t="shared" si="375"/>
        <v>2004164.8</v>
      </c>
      <c r="Z683" s="91">
        <f t="shared" si="375"/>
        <v>0</v>
      </c>
      <c r="AA683" s="91">
        <f t="shared" si="375"/>
        <v>0</v>
      </c>
      <c r="AB683" s="7">
        <f t="shared" si="375"/>
        <v>2004164.8</v>
      </c>
      <c r="AD683" s="24"/>
    </row>
    <row r="684" spans="1:30" ht="55.5" customHeight="1" x14ac:dyDescent="0.3">
      <c r="A684" s="181" t="s">
        <v>223</v>
      </c>
      <c r="B684" s="282" t="s">
        <v>240</v>
      </c>
      <c r="C684" s="282" t="s">
        <v>27</v>
      </c>
      <c r="D684" s="490" t="s">
        <v>43</v>
      </c>
      <c r="E684" s="491" t="s">
        <v>724</v>
      </c>
      <c r="F684" s="492" t="s">
        <v>489</v>
      </c>
      <c r="G684" s="492" t="s">
        <v>643</v>
      </c>
      <c r="H684" s="500" t="s">
        <v>661</v>
      </c>
      <c r="I684" s="494" t="s">
        <v>126</v>
      </c>
      <c r="J684" s="495" t="s">
        <v>14</v>
      </c>
      <c r="K684" s="496">
        <f t="shared" si="374"/>
        <v>1564</v>
      </c>
      <c r="L684" s="496">
        <f t="shared" si="374"/>
        <v>1640.3</v>
      </c>
      <c r="M684" s="496">
        <f t="shared" si="374"/>
        <v>0</v>
      </c>
      <c r="N684" s="496">
        <f t="shared" si="374"/>
        <v>0</v>
      </c>
      <c r="O684" s="496">
        <f t="shared" si="374"/>
        <v>1564</v>
      </c>
      <c r="P684" s="497">
        <f t="shared" si="374"/>
        <v>2067706.29</v>
      </c>
      <c r="Q684" s="497">
        <f t="shared" si="374"/>
        <v>0</v>
      </c>
      <c r="R684" s="497">
        <f t="shared" si="374"/>
        <v>0</v>
      </c>
      <c r="S684" s="497">
        <f t="shared" si="374"/>
        <v>2067706.29</v>
      </c>
      <c r="T684" s="497"/>
      <c r="U684" s="497">
        <f t="shared" si="374"/>
        <v>1998198.64</v>
      </c>
      <c r="V684" s="498">
        <f t="shared" si="375"/>
        <v>0</v>
      </c>
      <c r="W684" s="497">
        <f t="shared" si="375"/>
        <v>0</v>
      </c>
      <c r="X684" s="497">
        <f t="shared" si="375"/>
        <v>1998198.64</v>
      </c>
      <c r="Y684" s="497">
        <f t="shared" si="375"/>
        <v>2004164.8</v>
      </c>
      <c r="Z684" s="91">
        <f t="shared" si="375"/>
        <v>0</v>
      </c>
      <c r="AA684" s="91">
        <f t="shared" si="375"/>
        <v>0</v>
      </c>
      <c r="AB684" s="7">
        <f t="shared" si="375"/>
        <v>2004164.8</v>
      </c>
      <c r="AD684" s="24"/>
    </row>
    <row r="685" spans="1:30" ht="24.95" customHeight="1" x14ac:dyDescent="0.3">
      <c r="A685" s="181" t="s">
        <v>78</v>
      </c>
      <c r="B685" s="282" t="s">
        <v>240</v>
      </c>
      <c r="C685" s="282" t="s">
        <v>27</v>
      </c>
      <c r="D685" s="490" t="s">
        <v>43</v>
      </c>
      <c r="E685" s="490" t="s">
        <v>724</v>
      </c>
      <c r="F685" s="499" t="s">
        <v>489</v>
      </c>
      <c r="G685" s="499" t="s">
        <v>643</v>
      </c>
      <c r="H685" s="500" t="s">
        <v>661</v>
      </c>
      <c r="I685" s="500" t="s">
        <v>126</v>
      </c>
      <c r="J685" s="282" t="s">
        <v>79</v>
      </c>
      <c r="K685" s="496">
        <v>1564</v>
      </c>
      <c r="L685" s="496">
        <f>1564+58.3+18</f>
        <v>1640.3</v>
      </c>
      <c r="M685" s="496"/>
      <c r="N685" s="496"/>
      <c r="O685" s="496">
        <v>1564</v>
      </c>
      <c r="P685" s="497">
        <f>Q685+S685</f>
        <v>2067706.29</v>
      </c>
      <c r="Q685" s="497"/>
      <c r="R685" s="497"/>
      <c r="S685" s="497">
        <v>2067706.29</v>
      </c>
      <c r="T685" s="497"/>
      <c r="U685" s="497">
        <f>V685+X685</f>
        <v>1998198.64</v>
      </c>
      <c r="V685" s="497"/>
      <c r="W685" s="497"/>
      <c r="X685" s="497">
        <v>1998198.64</v>
      </c>
      <c r="Y685" s="497">
        <f>Z685+AB685</f>
        <v>2004164.8</v>
      </c>
      <c r="Z685" s="611"/>
      <c r="AA685" s="611"/>
      <c r="AB685" s="50">
        <v>2004164.8</v>
      </c>
      <c r="AD685" s="24"/>
    </row>
    <row r="686" spans="1:30" ht="24.95" customHeight="1" x14ac:dyDescent="0.3">
      <c r="A686" s="181" t="s">
        <v>103</v>
      </c>
      <c r="B686" s="282" t="s">
        <v>240</v>
      </c>
      <c r="C686" s="282" t="s">
        <v>27</v>
      </c>
      <c r="D686" s="490" t="s">
        <v>43</v>
      </c>
      <c r="E686" s="491" t="s">
        <v>724</v>
      </c>
      <c r="F686" s="492" t="s">
        <v>489</v>
      </c>
      <c r="G686" s="492" t="s">
        <v>643</v>
      </c>
      <c r="H686" s="493" t="s">
        <v>661</v>
      </c>
      <c r="I686" s="500" t="s">
        <v>191</v>
      </c>
      <c r="J686" s="282"/>
      <c r="K686" s="496">
        <f t="shared" ref="K686:AB686" si="376">K687+K689</f>
        <v>181.5</v>
      </c>
      <c r="L686" s="496">
        <f t="shared" si="376"/>
        <v>89.6</v>
      </c>
      <c r="M686" s="496">
        <f t="shared" si="376"/>
        <v>0</v>
      </c>
      <c r="N686" s="496">
        <f t="shared" si="376"/>
        <v>0</v>
      </c>
      <c r="O686" s="496">
        <f t="shared" si="376"/>
        <v>140.1</v>
      </c>
      <c r="P686" s="497">
        <f t="shared" si="376"/>
        <v>54300</v>
      </c>
      <c r="Q686" s="497">
        <f t="shared" si="376"/>
        <v>0</v>
      </c>
      <c r="R686" s="497">
        <f t="shared" si="376"/>
        <v>0</v>
      </c>
      <c r="S686" s="497">
        <f t="shared" si="376"/>
        <v>54300</v>
      </c>
      <c r="T686" s="497"/>
      <c r="U686" s="497">
        <f t="shared" si="376"/>
        <v>54300</v>
      </c>
      <c r="V686" s="498">
        <f t="shared" si="376"/>
        <v>0</v>
      </c>
      <c r="W686" s="497">
        <f t="shared" si="376"/>
        <v>0</v>
      </c>
      <c r="X686" s="497">
        <f t="shared" si="376"/>
        <v>54300</v>
      </c>
      <c r="Y686" s="497">
        <f t="shared" si="376"/>
        <v>54300</v>
      </c>
      <c r="Z686" s="91">
        <f t="shared" si="376"/>
        <v>0</v>
      </c>
      <c r="AA686" s="91">
        <f t="shared" si="376"/>
        <v>0</v>
      </c>
      <c r="AB686" s="7">
        <f t="shared" si="376"/>
        <v>54300</v>
      </c>
      <c r="AD686" s="24"/>
    </row>
    <row r="687" spans="1:30" ht="42" customHeight="1" x14ac:dyDescent="0.3">
      <c r="A687" s="181" t="s">
        <v>107</v>
      </c>
      <c r="B687" s="282" t="s">
        <v>240</v>
      </c>
      <c r="C687" s="282" t="s">
        <v>27</v>
      </c>
      <c r="D687" s="490" t="s">
        <v>43</v>
      </c>
      <c r="E687" s="490" t="s">
        <v>724</v>
      </c>
      <c r="F687" s="499" t="s">
        <v>489</v>
      </c>
      <c r="G687" s="499" t="s">
        <v>643</v>
      </c>
      <c r="H687" s="500" t="s">
        <v>661</v>
      </c>
      <c r="I687" s="500" t="s">
        <v>191</v>
      </c>
      <c r="J687" s="282" t="s">
        <v>80</v>
      </c>
      <c r="K687" s="496">
        <f t="shared" ref="K687:AB687" si="377">K688</f>
        <v>181.5</v>
      </c>
      <c r="L687" s="496">
        <f t="shared" si="377"/>
        <v>89.6</v>
      </c>
      <c r="M687" s="496">
        <f t="shared" si="377"/>
        <v>0</v>
      </c>
      <c r="N687" s="496">
        <f t="shared" si="377"/>
        <v>0</v>
      </c>
      <c r="O687" s="496">
        <f t="shared" si="377"/>
        <v>140.1</v>
      </c>
      <c r="P687" s="497">
        <f t="shared" si="377"/>
        <v>54300</v>
      </c>
      <c r="Q687" s="497">
        <f t="shared" si="377"/>
        <v>0</v>
      </c>
      <c r="R687" s="497">
        <f t="shared" si="377"/>
        <v>0</v>
      </c>
      <c r="S687" s="497">
        <f t="shared" si="377"/>
        <v>54300</v>
      </c>
      <c r="T687" s="497"/>
      <c r="U687" s="497">
        <f t="shared" si="377"/>
        <v>54300</v>
      </c>
      <c r="V687" s="498">
        <f t="shared" si="377"/>
        <v>0</v>
      </c>
      <c r="W687" s="497">
        <f t="shared" si="377"/>
        <v>0</v>
      </c>
      <c r="X687" s="497">
        <f t="shared" si="377"/>
        <v>54300</v>
      </c>
      <c r="Y687" s="497">
        <f t="shared" si="377"/>
        <v>54300</v>
      </c>
      <c r="Z687" s="91">
        <f t="shared" si="377"/>
        <v>0</v>
      </c>
      <c r="AA687" s="91">
        <f t="shared" si="377"/>
        <v>0</v>
      </c>
      <c r="AB687" s="7">
        <f t="shared" si="377"/>
        <v>54300</v>
      </c>
      <c r="AD687" s="24"/>
    </row>
    <row r="688" spans="1:30" ht="38.25" customHeight="1" x14ac:dyDescent="0.3">
      <c r="A688" s="181" t="s">
        <v>81</v>
      </c>
      <c r="B688" s="282" t="s">
        <v>240</v>
      </c>
      <c r="C688" s="282" t="s">
        <v>27</v>
      </c>
      <c r="D688" s="490" t="s">
        <v>43</v>
      </c>
      <c r="E688" s="491" t="s">
        <v>724</v>
      </c>
      <c r="F688" s="492" t="s">
        <v>489</v>
      </c>
      <c r="G688" s="492" t="s">
        <v>643</v>
      </c>
      <c r="H688" s="493" t="s">
        <v>661</v>
      </c>
      <c r="I688" s="500" t="s">
        <v>191</v>
      </c>
      <c r="J688" s="282" t="s">
        <v>82</v>
      </c>
      <c r="K688" s="496">
        <f>251.5-70</f>
        <v>181.5</v>
      </c>
      <c r="L688" s="496">
        <f>140.1-50.5</f>
        <v>89.6</v>
      </c>
      <c r="M688" s="496"/>
      <c r="N688" s="496"/>
      <c r="O688" s="496">
        <v>140.1</v>
      </c>
      <c r="P688" s="497">
        <f>Q688+S688</f>
        <v>54300</v>
      </c>
      <c r="Q688" s="497"/>
      <c r="R688" s="497"/>
      <c r="S688" s="497">
        <v>54300</v>
      </c>
      <c r="T688" s="497"/>
      <c r="U688" s="497">
        <f>V688+X688</f>
        <v>54300</v>
      </c>
      <c r="V688" s="497"/>
      <c r="W688" s="497"/>
      <c r="X688" s="497">
        <v>54300</v>
      </c>
      <c r="Y688" s="497">
        <f>Z688+AB688</f>
        <v>54300</v>
      </c>
      <c r="Z688" s="611"/>
      <c r="AA688" s="611"/>
      <c r="AB688" s="50">
        <v>54300</v>
      </c>
      <c r="AD688" s="24"/>
    </row>
    <row r="689" spans="1:30" ht="24.95" hidden="1" customHeight="1" x14ac:dyDescent="0.3">
      <c r="A689" s="181" t="s">
        <v>231</v>
      </c>
      <c r="B689" s="282" t="s">
        <v>240</v>
      </c>
      <c r="C689" s="282" t="s">
        <v>27</v>
      </c>
      <c r="D689" s="490" t="s">
        <v>43</v>
      </c>
      <c r="E689" s="490" t="s">
        <v>724</v>
      </c>
      <c r="F689" s="499" t="s">
        <v>489</v>
      </c>
      <c r="G689" s="499" t="s">
        <v>643</v>
      </c>
      <c r="H689" s="500" t="s">
        <v>661</v>
      </c>
      <c r="I689" s="500" t="s">
        <v>191</v>
      </c>
      <c r="J689" s="282" t="s">
        <v>49</v>
      </c>
      <c r="K689" s="496">
        <f t="shared" ref="K689:AB689" si="378">K690</f>
        <v>0</v>
      </c>
      <c r="L689" s="496">
        <f t="shared" si="378"/>
        <v>0</v>
      </c>
      <c r="M689" s="496">
        <f t="shared" si="378"/>
        <v>0</v>
      </c>
      <c r="N689" s="496">
        <f t="shared" si="378"/>
        <v>0</v>
      </c>
      <c r="O689" s="496">
        <f t="shared" si="378"/>
        <v>0</v>
      </c>
      <c r="P689" s="497">
        <f t="shared" si="378"/>
        <v>0</v>
      </c>
      <c r="Q689" s="497">
        <f t="shared" si="378"/>
        <v>0</v>
      </c>
      <c r="R689" s="497">
        <f t="shared" si="378"/>
        <v>0</v>
      </c>
      <c r="S689" s="497">
        <f t="shared" si="378"/>
        <v>0</v>
      </c>
      <c r="T689" s="497"/>
      <c r="U689" s="497">
        <f t="shared" si="378"/>
        <v>0</v>
      </c>
      <c r="V689" s="498">
        <f t="shared" si="378"/>
        <v>0</v>
      </c>
      <c r="W689" s="497">
        <f t="shared" si="378"/>
        <v>0</v>
      </c>
      <c r="X689" s="497">
        <f t="shared" si="378"/>
        <v>0</v>
      </c>
      <c r="Y689" s="497">
        <f t="shared" si="378"/>
        <v>0</v>
      </c>
      <c r="Z689" s="91">
        <f t="shared" si="378"/>
        <v>0</v>
      </c>
      <c r="AA689" s="91">
        <f t="shared" si="378"/>
        <v>0</v>
      </c>
      <c r="AB689" s="7">
        <f t="shared" si="378"/>
        <v>0</v>
      </c>
      <c r="AD689" s="24"/>
    </row>
    <row r="690" spans="1:30" ht="24.95" hidden="1" customHeight="1" x14ac:dyDescent="0.3">
      <c r="A690" s="181" t="s">
        <v>151</v>
      </c>
      <c r="B690" s="282" t="s">
        <v>240</v>
      </c>
      <c r="C690" s="282" t="s">
        <v>27</v>
      </c>
      <c r="D690" s="490" t="s">
        <v>43</v>
      </c>
      <c r="E690" s="490" t="s">
        <v>724</v>
      </c>
      <c r="F690" s="499" t="s">
        <v>489</v>
      </c>
      <c r="G690" s="499" t="s">
        <v>643</v>
      </c>
      <c r="H690" s="500" t="s">
        <v>661</v>
      </c>
      <c r="I690" s="500" t="s">
        <v>191</v>
      </c>
      <c r="J690" s="282" t="s">
        <v>18</v>
      </c>
      <c r="K690" s="496"/>
      <c r="L690" s="496"/>
      <c r="M690" s="496"/>
      <c r="N690" s="496"/>
      <c r="O690" s="496"/>
      <c r="P690" s="497">
        <f>Q690+S690</f>
        <v>0</v>
      </c>
      <c r="Q690" s="497"/>
      <c r="R690" s="497"/>
      <c r="S690" s="497"/>
      <c r="T690" s="497"/>
      <c r="U690" s="497">
        <f>V690+X690</f>
        <v>0</v>
      </c>
      <c r="V690" s="497"/>
      <c r="W690" s="497"/>
      <c r="X690" s="497"/>
      <c r="Y690" s="497">
        <f>Z690+AB690</f>
        <v>0</v>
      </c>
      <c r="Z690" s="611"/>
      <c r="AA690" s="611"/>
      <c r="AB690" s="50"/>
      <c r="AD690" s="24"/>
    </row>
    <row r="691" spans="1:30" ht="24.95" hidden="1" customHeight="1" x14ac:dyDescent="0.3">
      <c r="A691" s="181"/>
      <c r="B691" s="282"/>
      <c r="C691" s="282"/>
      <c r="D691" s="490"/>
      <c r="E691" s="491"/>
      <c r="F691" s="492"/>
      <c r="G691" s="492"/>
      <c r="H691" s="493"/>
      <c r="I691" s="500"/>
      <c r="J691" s="282"/>
      <c r="K691" s="487">
        <f>L692+N692</f>
        <v>20842.3</v>
      </c>
      <c r="L691" s="487">
        <f>M692+O692</f>
        <v>18837.2</v>
      </c>
      <c r="M691" s="496"/>
      <c r="N691" s="496"/>
      <c r="O691" s="496"/>
      <c r="P691" s="229">
        <f>Q692+S692</f>
        <v>21739842.609999999</v>
      </c>
      <c r="Q691" s="497"/>
      <c r="R691" s="497"/>
      <c r="S691" s="497"/>
      <c r="T691" s="497"/>
      <c r="U691" s="229">
        <f>V692+X692</f>
        <v>20498044.149999999</v>
      </c>
      <c r="V691" s="498"/>
      <c r="W691" s="497"/>
      <c r="X691" s="497"/>
      <c r="Y691" s="229">
        <f>Z692+AB692</f>
        <v>20580289.079999998</v>
      </c>
      <c r="Z691" s="91"/>
      <c r="AA691" s="91"/>
      <c r="AB691" s="7"/>
      <c r="AD691" s="24"/>
    </row>
    <row r="692" spans="1:30" ht="40.5" customHeight="1" x14ac:dyDescent="0.3">
      <c r="A692" s="131" t="s">
        <v>1142</v>
      </c>
      <c r="B692" s="207" t="s">
        <v>241</v>
      </c>
      <c r="C692" s="207"/>
      <c r="D692" s="208"/>
      <c r="E692" s="490"/>
      <c r="F692" s="499"/>
      <c r="G692" s="499"/>
      <c r="H692" s="500"/>
      <c r="I692" s="210"/>
      <c r="J692" s="207"/>
      <c r="K692" s="487">
        <f t="shared" ref="K692:AB692" si="379">K693+K716+K723+K730</f>
        <v>18938.3</v>
      </c>
      <c r="L692" s="487">
        <f t="shared" si="379"/>
        <v>20842.3</v>
      </c>
      <c r="M692" s="487">
        <f t="shared" si="379"/>
        <v>0</v>
      </c>
      <c r="N692" s="487">
        <f t="shared" si="379"/>
        <v>0</v>
      </c>
      <c r="O692" s="487">
        <f t="shared" si="379"/>
        <v>18837.2</v>
      </c>
      <c r="P692" s="229">
        <f t="shared" si="379"/>
        <v>21739842.609999999</v>
      </c>
      <c r="Q692" s="229">
        <f t="shared" si="379"/>
        <v>0</v>
      </c>
      <c r="R692" s="229">
        <f t="shared" si="379"/>
        <v>0</v>
      </c>
      <c r="S692" s="229">
        <f t="shared" si="379"/>
        <v>21739842.609999999</v>
      </c>
      <c r="T692" s="229"/>
      <c r="U692" s="229">
        <f t="shared" si="379"/>
        <v>20498044.149999999</v>
      </c>
      <c r="V692" s="489">
        <f t="shared" si="379"/>
        <v>0</v>
      </c>
      <c r="W692" s="229">
        <f t="shared" si="379"/>
        <v>0</v>
      </c>
      <c r="X692" s="229">
        <f t="shared" si="379"/>
        <v>20498044.149999999</v>
      </c>
      <c r="Y692" s="229">
        <f t="shared" si="379"/>
        <v>20580289.079999998</v>
      </c>
      <c r="Z692" s="610">
        <f t="shared" si="379"/>
        <v>0</v>
      </c>
      <c r="AA692" s="610">
        <f t="shared" si="379"/>
        <v>0</v>
      </c>
      <c r="AB692" s="12">
        <f t="shared" si="379"/>
        <v>20580289.079999998</v>
      </c>
      <c r="AD692" s="24"/>
    </row>
    <row r="693" spans="1:30" ht="24.95" customHeight="1" x14ac:dyDescent="0.3">
      <c r="A693" s="131" t="s">
        <v>50</v>
      </c>
      <c r="B693" s="207" t="s">
        <v>241</v>
      </c>
      <c r="C693" s="207" t="s">
        <v>27</v>
      </c>
      <c r="D693" s="208"/>
      <c r="E693" s="491"/>
      <c r="F693" s="492"/>
      <c r="G693" s="492"/>
      <c r="H693" s="493"/>
      <c r="I693" s="210"/>
      <c r="J693" s="207"/>
      <c r="K693" s="487">
        <f t="shared" ref="K693:AB693" si="380">K694</f>
        <v>18883.399999999998</v>
      </c>
      <c r="L693" s="487">
        <f t="shared" si="380"/>
        <v>20838.599999999999</v>
      </c>
      <c r="M693" s="487">
        <f t="shared" si="380"/>
        <v>0</v>
      </c>
      <c r="N693" s="487">
        <f t="shared" si="380"/>
        <v>0</v>
      </c>
      <c r="O693" s="487">
        <f t="shared" si="380"/>
        <v>18833.5</v>
      </c>
      <c r="P693" s="229">
        <f t="shared" si="380"/>
        <v>21738709.469999999</v>
      </c>
      <c r="Q693" s="229">
        <f t="shared" si="380"/>
        <v>0</v>
      </c>
      <c r="R693" s="229">
        <f t="shared" si="380"/>
        <v>0</v>
      </c>
      <c r="S693" s="229">
        <f t="shared" si="380"/>
        <v>21738709.469999999</v>
      </c>
      <c r="T693" s="229"/>
      <c r="U693" s="229">
        <f t="shared" si="380"/>
        <v>20498044.149999999</v>
      </c>
      <c r="V693" s="489">
        <f t="shared" si="380"/>
        <v>0</v>
      </c>
      <c r="W693" s="229">
        <f t="shared" si="380"/>
        <v>0</v>
      </c>
      <c r="X693" s="229">
        <f t="shared" si="380"/>
        <v>20498044.149999999</v>
      </c>
      <c r="Y693" s="229">
        <f t="shared" si="380"/>
        <v>20580289.079999998</v>
      </c>
      <c r="Z693" s="610">
        <f t="shared" si="380"/>
        <v>0</v>
      </c>
      <c r="AA693" s="610">
        <f t="shared" si="380"/>
        <v>0</v>
      </c>
      <c r="AB693" s="12">
        <f t="shared" si="380"/>
        <v>20580289.079999998</v>
      </c>
      <c r="AD693" s="24"/>
    </row>
    <row r="694" spans="1:30" ht="35.1" customHeight="1" x14ac:dyDescent="0.3">
      <c r="A694" s="131" t="s">
        <v>30</v>
      </c>
      <c r="B694" s="207" t="s">
        <v>241</v>
      </c>
      <c r="C694" s="207" t="s">
        <v>27</v>
      </c>
      <c r="D694" s="208" t="s">
        <v>43</v>
      </c>
      <c r="E694" s="490"/>
      <c r="F694" s="499"/>
      <c r="G694" s="499"/>
      <c r="H694" s="500"/>
      <c r="I694" s="210"/>
      <c r="J694" s="207"/>
      <c r="K694" s="487">
        <f t="shared" ref="K694:AB694" si="381">K695+K706</f>
        <v>18883.399999999998</v>
      </c>
      <c r="L694" s="487">
        <f t="shared" si="381"/>
        <v>20838.599999999999</v>
      </c>
      <c r="M694" s="487">
        <f t="shared" si="381"/>
        <v>0</v>
      </c>
      <c r="N694" s="487">
        <f t="shared" si="381"/>
        <v>0</v>
      </c>
      <c r="O694" s="487">
        <f t="shared" si="381"/>
        <v>18833.5</v>
      </c>
      <c r="P694" s="229">
        <f t="shared" si="381"/>
        <v>21738709.469999999</v>
      </c>
      <c r="Q694" s="229">
        <f t="shared" si="381"/>
        <v>0</v>
      </c>
      <c r="R694" s="229">
        <f t="shared" si="381"/>
        <v>0</v>
      </c>
      <c r="S694" s="229">
        <f t="shared" si="381"/>
        <v>21738709.469999999</v>
      </c>
      <c r="T694" s="229"/>
      <c r="U694" s="229">
        <f t="shared" si="381"/>
        <v>20498044.149999999</v>
      </c>
      <c r="V694" s="489">
        <f t="shared" si="381"/>
        <v>0</v>
      </c>
      <c r="W694" s="229">
        <f t="shared" si="381"/>
        <v>0</v>
      </c>
      <c r="X694" s="229">
        <f t="shared" si="381"/>
        <v>20498044.149999999</v>
      </c>
      <c r="Y694" s="229">
        <f t="shared" si="381"/>
        <v>20580289.079999998</v>
      </c>
      <c r="Z694" s="610">
        <f t="shared" si="381"/>
        <v>0</v>
      </c>
      <c r="AA694" s="610">
        <f t="shared" si="381"/>
        <v>0</v>
      </c>
      <c r="AB694" s="12">
        <f t="shared" si="381"/>
        <v>20580289.079999998</v>
      </c>
      <c r="AD694" s="24"/>
    </row>
    <row r="695" spans="1:30" ht="24.95" customHeight="1" x14ac:dyDescent="0.3">
      <c r="A695" s="181" t="s">
        <v>225</v>
      </c>
      <c r="B695" s="282" t="s">
        <v>241</v>
      </c>
      <c r="C695" s="282" t="s">
        <v>27</v>
      </c>
      <c r="D695" s="490" t="s">
        <v>43</v>
      </c>
      <c r="E695" s="490" t="s">
        <v>649</v>
      </c>
      <c r="F695" s="499" t="s">
        <v>642</v>
      </c>
      <c r="G695" s="499" t="s">
        <v>643</v>
      </c>
      <c r="H695" s="500" t="s">
        <v>644</v>
      </c>
      <c r="I695" s="500" t="s">
        <v>108</v>
      </c>
      <c r="J695" s="282"/>
      <c r="K695" s="496">
        <f t="shared" ref="K695:U696" si="382">K696</f>
        <v>379.8</v>
      </c>
      <c r="L695" s="496">
        <f t="shared" si="382"/>
        <v>440</v>
      </c>
      <c r="M695" s="496">
        <f t="shared" si="382"/>
        <v>0</v>
      </c>
      <c r="N695" s="496">
        <f t="shared" si="382"/>
        <v>0</v>
      </c>
      <c r="O695" s="496">
        <f t="shared" si="382"/>
        <v>440</v>
      </c>
      <c r="P695" s="497">
        <f t="shared" si="382"/>
        <v>300000</v>
      </c>
      <c r="Q695" s="497">
        <f t="shared" si="382"/>
        <v>0</v>
      </c>
      <c r="R695" s="497">
        <f t="shared" si="382"/>
        <v>0</v>
      </c>
      <c r="S695" s="497">
        <f t="shared" si="382"/>
        <v>300000</v>
      </c>
      <c r="T695" s="497"/>
      <c r="U695" s="497">
        <f t="shared" si="382"/>
        <v>300000</v>
      </c>
      <c r="V695" s="505">
        <f t="shared" ref="V695:AB696" si="383">V696</f>
        <v>0</v>
      </c>
      <c r="W695" s="497">
        <f t="shared" si="383"/>
        <v>0</v>
      </c>
      <c r="X695" s="497">
        <f t="shared" si="383"/>
        <v>300000</v>
      </c>
      <c r="Y695" s="497">
        <f t="shared" si="383"/>
        <v>300000</v>
      </c>
      <c r="Z695" s="91">
        <f t="shared" si="383"/>
        <v>0</v>
      </c>
      <c r="AA695" s="91">
        <f t="shared" si="383"/>
        <v>0</v>
      </c>
      <c r="AB695" s="7">
        <f t="shared" si="383"/>
        <v>300000</v>
      </c>
      <c r="AD695" s="24"/>
    </row>
    <row r="696" spans="1:30" ht="24.95" customHeight="1" x14ac:dyDescent="0.3">
      <c r="A696" s="181" t="s">
        <v>229</v>
      </c>
      <c r="B696" s="282" t="s">
        <v>241</v>
      </c>
      <c r="C696" s="194" t="s">
        <v>27</v>
      </c>
      <c r="D696" s="351" t="s">
        <v>43</v>
      </c>
      <c r="E696" s="491" t="s">
        <v>649</v>
      </c>
      <c r="F696" s="492" t="s">
        <v>656</v>
      </c>
      <c r="G696" s="492" t="s">
        <v>643</v>
      </c>
      <c r="H696" s="493" t="s">
        <v>644</v>
      </c>
      <c r="I696" s="353" t="s">
        <v>89</v>
      </c>
      <c r="J696" s="282"/>
      <c r="K696" s="496">
        <f t="shared" si="382"/>
        <v>379.8</v>
      </c>
      <c r="L696" s="496">
        <f t="shared" si="382"/>
        <v>440</v>
      </c>
      <c r="M696" s="496">
        <f t="shared" si="382"/>
        <v>0</v>
      </c>
      <c r="N696" s="496">
        <f t="shared" si="382"/>
        <v>0</v>
      </c>
      <c r="O696" s="496">
        <f t="shared" si="382"/>
        <v>440</v>
      </c>
      <c r="P696" s="497">
        <f t="shared" si="382"/>
        <v>300000</v>
      </c>
      <c r="Q696" s="497">
        <f t="shared" si="382"/>
        <v>0</v>
      </c>
      <c r="R696" s="497">
        <f t="shared" si="382"/>
        <v>0</v>
      </c>
      <c r="S696" s="497">
        <f t="shared" si="382"/>
        <v>300000</v>
      </c>
      <c r="T696" s="497"/>
      <c r="U696" s="497">
        <f t="shared" si="382"/>
        <v>300000</v>
      </c>
      <c r="V696" s="505">
        <f t="shared" si="383"/>
        <v>0</v>
      </c>
      <c r="W696" s="497">
        <f t="shared" si="383"/>
        <v>0</v>
      </c>
      <c r="X696" s="497">
        <f t="shared" si="383"/>
        <v>300000</v>
      </c>
      <c r="Y696" s="497">
        <f t="shared" si="383"/>
        <v>300000</v>
      </c>
      <c r="Z696" s="91">
        <f t="shared" si="383"/>
        <v>0</v>
      </c>
      <c r="AA696" s="91">
        <f t="shared" si="383"/>
        <v>0</v>
      </c>
      <c r="AB696" s="7">
        <f t="shared" si="383"/>
        <v>300000</v>
      </c>
      <c r="AD696" s="24"/>
    </row>
    <row r="697" spans="1:30" ht="56.25" customHeight="1" x14ac:dyDescent="0.3">
      <c r="A697" s="183" t="s">
        <v>1005</v>
      </c>
      <c r="B697" s="282" t="s">
        <v>241</v>
      </c>
      <c r="C697" s="282" t="s">
        <v>27</v>
      </c>
      <c r="D697" s="490" t="s">
        <v>43</v>
      </c>
      <c r="E697" s="490" t="s">
        <v>649</v>
      </c>
      <c r="F697" s="499" t="s">
        <v>656</v>
      </c>
      <c r="G697" s="499" t="s">
        <v>657</v>
      </c>
      <c r="H697" s="500" t="s">
        <v>644</v>
      </c>
      <c r="I697" s="353" t="s">
        <v>91</v>
      </c>
      <c r="J697" s="194"/>
      <c r="K697" s="496">
        <f>K699+K701</f>
        <v>379.8</v>
      </c>
      <c r="L697" s="496">
        <f t="shared" ref="L697:AB697" si="384">L698+L703</f>
        <v>440</v>
      </c>
      <c r="M697" s="496">
        <f t="shared" si="384"/>
        <v>0</v>
      </c>
      <c r="N697" s="496">
        <f t="shared" si="384"/>
        <v>0</v>
      </c>
      <c r="O697" s="496">
        <f t="shared" si="384"/>
        <v>440</v>
      </c>
      <c r="P697" s="497">
        <f t="shared" si="384"/>
        <v>300000</v>
      </c>
      <c r="Q697" s="497">
        <f t="shared" si="384"/>
        <v>0</v>
      </c>
      <c r="R697" s="497">
        <f t="shared" si="384"/>
        <v>0</v>
      </c>
      <c r="S697" s="497">
        <f t="shared" si="384"/>
        <v>300000</v>
      </c>
      <c r="T697" s="497"/>
      <c r="U697" s="497">
        <f t="shared" si="384"/>
        <v>300000</v>
      </c>
      <c r="V697" s="505">
        <f t="shared" si="384"/>
        <v>0</v>
      </c>
      <c r="W697" s="497">
        <f t="shared" si="384"/>
        <v>0</v>
      </c>
      <c r="X697" s="497">
        <f t="shared" si="384"/>
        <v>300000</v>
      </c>
      <c r="Y697" s="497">
        <f t="shared" si="384"/>
        <v>300000</v>
      </c>
      <c r="Z697" s="91">
        <f t="shared" si="384"/>
        <v>0</v>
      </c>
      <c r="AA697" s="91">
        <f t="shared" si="384"/>
        <v>0</v>
      </c>
      <c r="AB697" s="7">
        <f t="shared" si="384"/>
        <v>300000</v>
      </c>
      <c r="AD697" s="24"/>
    </row>
    <row r="698" spans="1:30" ht="90.75" customHeight="1" x14ac:dyDescent="0.3">
      <c r="A698" s="182" t="s">
        <v>1070</v>
      </c>
      <c r="B698" s="282" t="s">
        <v>241</v>
      </c>
      <c r="C698" s="282" t="s">
        <v>27</v>
      </c>
      <c r="D698" s="490" t="s">
        <v>43</v>
      </c>
      <c r="E698" s="491" t="s">
        <v>649</v>
      </c>
      <c r="F698" s="492" t="s">
        <v>656</v>
      </c>
      <c r="G698" s="492" t="s">
        <v>657</v>
      </c>
      <c r="H698" s="493" t="s">
        <v>655</v>
      </c>
      <c r="I698" s="541"/>
      <c r="J698" s="510"/>
      <c r="K698" s="496">
        <f t="shared" ref="K698:AB698" si="385">K699+K701</f>
        <v>379.8</v>
      </c>
      <c r="L698" s="496">
        <f t="shared" si="385"/>
        <v>440</v>
      </c>
      <c r="M698" s="496">
        <f t="shared" si="385"/>
        <v>0</v>
      </c>
      <c r="N698" s="496">
        <f t="shared" si="385"/>
        <v>0</v>
      </c>
      <c r="O698" s="496">
        <f t="shared" si="385"/>
        <v>440</v>
      </c>
      <c r="P698" s="497">
        <f t="shared" si="385"/>
        <v>300000</v>
      </c>
      <c r="Q698" s="497">
        <f t="shared" si="385"/>
        <v>0</v>
      </c>
      <c r="R698" s="497">
        <f t="shared" si="385"/>
        <v>0</v>
      </c>
      <c r="S698" s="497">
        <f t="shared" si="385"/>
        <v>300000</v>
      </c>
      <c r="T698" s="497"/>
      <c r="U698" s="497">
        <f t="shared" si="385"/>
        <v>300000</v>
      </c>
      <c r="V698" s="505">
        <f t="shared" si="385"/>
        <v>0</v>
      </c>
      <c r="W698" s="497">
        <f t="shared" si="385"/>
        <v>0</v>
      </c>
      <c r="X698" s="497">
        <f t="shared" si="385"/>
        <v>300000</v>
      </c>
      <c r="Y698" s="497">
        <f t="shared" si="385"/>
        <v>300000</v>
      </c>
      <c r="Z698" s="91">
        <f t="shared" si="385"/>
        <v>0</v>
      </c>
      <c r="AA698" s="91">
        <f t="shared" si="385"/>
        <v>0</v>
      </c>
      <c r="AB698" s="7">
        <f t="shared" si="385"/>
        <v>300000</v>
      </c>
      <c r="AD698" s="24"/>
    </row>
    <row r="699" spans="1:30" ht="57" customHeight="1" x14ac:dyDescent="0.3">
      <c r="A699" s="181" t="s">
        <v>223</v>
      </c>
      <c r="B699" s="282" t="s">
        <v>241</v>
      </c>
      <c r="C699" s="282" t="s">
        <v>27</v>
      </c>
      <c r="D699" s="490" t="s">
        <v>43</v>
      </c>
      <c r="E699" s="490" t="s">
        <v>649</v>
      </c>
      <c r="F699" s="499" t="s">
        <v>656</v>
      </c>
      <c r="G699" s="499" t="s">
        <v>657</v>
      </c>
      <c r="H699" s="500" t="s">
        <v>655</v>
      </c>
      <c r="I699" s="524" t="s">
        <v>542</v>
      </c>
      <c r="J699" s="194" t="s">
        <v>14</v>
      </c>
      <c r="K699" s="496">
        <f t="shared" ref="K699:AB699" si="386">K700</f>
        <v>70</v>
      </c>
      <c r="L699" s="496">
        <f t="shared" si="386"/>
        <v>440</v>
      </c>
      <c r="M699" s="496">
        <f t="shared" si="386"/>
        <v>0</v>
      </c>
      <c r="N699" s="496">
        <f t="shared" si="386"/>
        <v>0</v>
      </c>
      <c r="O699" s="496">
        <f t="shared" si="386"/>
        <v>200</v>
      </c>
      <c r="P699" s="497">
        <f t="shared" si="386"/>
        <v>200000</v>
      </c>
      <c r="Q699" s="497">
        <f t="shared" si="386"/>
        <v>0</v>
      </c>
      <c r="R699" s="497">
        <f t="shared" si="386"/>
        <v>0</v>
      </c>
      <c r="S699" s="497">
        <f t="shared" si="386"/>
        <v>200000</v>
      </c>
      <c r="T699" s="497"/>
      <c r="U699" s="497">
        <f t="shared" si="386"/>
        <v>200000</v>
      </c>
      <c r="V699" s="498">
        <f t="shared" si="386"/>
        <v>0</v>
      </c>
      <c r="W699" s="497">
        <f t="shared" si="386"/>
        <v>0</v>
      </c>
      <c r="X699" s="497">
        <f t="shared" si="386"/>
        <v>200000</v>
      </c>
      <c r="Y699" s="497">
        <f t="shared" si="386"/>
        <v>200000</v>
      </c>
      <c r="Z699" s="91">
        <f t="shared" si="386"/>
        <v>0</v>
      </c>
      <c r="AA699" s="91">
        <f t="shared" si="386"/>
        <v>0</v>
      </c>
      <c r="AB699" s="7">
        <f t="shared" si="386"/>
        <v>200000</v>
      </c>
      <c r="AD699" s="24"/>
    </row>
    <row r="700" spans="1:30" ht="24.95" customHeight="1" x14ac:dyDescent="0.3">
      <c r="A700" s="181" t="s">
        <v>78</v>
      </c>
      <c r="B700" s="282" t="s">
        <v>241</v>
      </c>
      <c r="C700" s="282" t="s">
        <v>27</v>
      </c>
      <c r="D700" s="490" t="s">
        <v>43</v>
      </c>
      <c r="E700" s="491" t="s">
        <v>649</v>
      </c>
      <c r="F700" s="492" t="s">
        <v>656</v>
      </c>
      <c r="G700" s="492" t="s">
        <v>657</v>
      </c>
      <c r="H700" s="493" t="s">
        <v>655</v>
      </c>
      <c r="I700" s="542" t="s">
        <v>542</v>
      </c>
      <c r="J700" s="495" t="s">
        <v>79</v>
      </c>
      <c r="K700" s="496">
        <f>250-180</f>
        <v>70</v>
      </c>
      <c r="L700" s="496">
        <f>200+240</f>
        <v>440</v>
      </c>
      <c r="M700" s="496"/>
      <c r="N700" s="496"/>
      <c r="O700" s="496">
        <v>200</v>
      </c>
      <c r="P700" s="497">
        <f>Q700+S700</f>
        <v>200000</v>
      </c>
      <c r="Q700" s="497"/>
      <c r="R700" s="497"/>
      <c r="S700" s="497">
        <v>200000</v>
      </c>
      <c r="T700" s="497">
        <v>276900</v>
      </c>
      <c r="U700" s="497">
        <f>V700+X700</f>
        <v>200000</v>
      </c>
      <c r="V700" s="497"/>
      <c r="W700" s="497"/>
      <c r="X700" s="497">
        <v>200000</v>
      </c>
      <c r="Y700" s="497">
        <f>Z700+AB700</f>
        <v>200000</v>
      </c>
      <c r="Z700" s="611"/>
      <c r="AA700" s="611"/>
      <c r="AB700" s="50">
        <v>200000</v>
      </c>
      <c r="AD700" s="24"/>
    </row>
    <row r="701" spans="1:30" ht="42" customHeight="1" x14ac:dyDescent="0.3">
      <c r="A701" s="181" t="s">
        <v>107</v>
      </c>
      <c r="B701" s="282" t="s">
        <v>241</v>
      </c>
      <c r="C701" s="282" t="s">
        <v>27</v>
      </c>
      <c r="D701" s="490" t="s">
        <v>43</v>
      </c>
      <c r="E701" s="490" t="s">
        <v>649</v>
      </c>
      <c r="F701" s="499" t="s">
        <v>656</v>
      </c>
      <c r="G701" s="499" t="s">
        <v>657</v>
      </c>
      <c r="H701" s="500" t="s">
        <v>655</v>
      </c>
      <c r="I701" s="353" t="s">
        <v>542</v>
      </c>
      <c r="J701" s="282" t="s">
        <v>80</v>
      </c>
      <c r="K701" s="496">
        <f t="shared" ref="K701:AB701" si="387">K702</f>
        <v>309.8</v>
      </c>
      <c r="L701" s="496">
        <f t="shared" si="387"/>
        <v>0</v>
      </c>
      <c r="M701" s="496">
        <f t="shared" si="387"/>
        <v>0</v>
      </c>
      <c r="N701" s="496">
        <f t="shared" si="387"/>
        <v>0</v>
      </c>
      <c r="O701" s="496">
        <f t="shared" si="387"/>
        <v>240</v>
      </c>
      <c r="P701" s="497">
        <f t="shared" si="387"/>
        <v>100000</v>
      </c>
      <c r="Q701" s="497">
        <f t="shared" si="387"/>
        <v>0</v>
      </c>
      <c r="R701" s="497">
        <f t="shared" si="387"/>
        <v>0</v>
      </c>
      <c r="S701" s="497">
        <f t="shared" si="387"/>
        <v>100000</v>
      </c>
      <c r="T701" s="497"/>
      <c r="U701" s="497">
        <f t="shared" si="387"/>
        <v>100000</v>
      </c>
      <c r="V701" s="498">
        <f t="shared" si="387"/>
        <v>0</v>
      </c>
      <c r="W701" s="497">
        <f t="shared" si="387"/>
        <v>0</v>
      </c>
      <c r="X701" s="497">
        <f t="shared" si="387"/>
        <v>100000</v>
      </c>
      <c r="Y701" s="497">
        <f t="shared" si="387"/>
        <v>100000</v>
      </c>
      <c r="Z701" s="91">
        <f t="shared" si="387"/>
        <v>0</v>
      </c>
      <c r="AA701" s="91">
        <f t="shared" si="387"/>
        <v>0</v>
      </c>
      <c r="AB701" s="7">
        <f t="shared" si="387"/>
        <v>100000</v>
      </c>
      <c r="AD701" s="24"/>
    </row>
    <row r="702" spans="1:30" ht="42" customHeight="1" x14ac:dyDescent="0.3">
      <c r="A702" s="181" t="s">
        <v>81</v>
      </c>
      <c r="B702" s="282" t="s">
        <v>241</v>
      </c>
      <c r="C702" s="282" t="s">
        <v>27</v>
      </c>
      <c r="D702" s="490" t="s">
        <v>43</v>
      </c>
      <c r="E702" s="351" t="s">
        <v>649</v>
      </c>
      <c r="F702" s="352" t="s">
        <v>656</v>
      </c>
      <c r="G702" s="352" t="s">
        <v>657</v>
      </c>
      <c r="H702" s="500" t="s">
        <v>655</v>
      </c>
      <c r="I702" s="353" t="s">
        <v>542</v>
      </c>
      <c r="J702" s="282" t="s">
        <v>82</v>
      </c>
      <c r="K702" s="496">
        <f>150+180-20.2</f>
        <v>309.8</v>
      </c>
      <c r="L702" s="496">
        <f>240-240</f>
        <v>0</v>
      </c>
      <c r="M702" s="496"/>
      <c r="N702" s="496"/>
      <c r="O702" s="496">
        <v>240</v>
      </c>
      <c r="P702" s="497">
        <f>Q702+S702</f>
        <v>100000</v>
      </c>
      <c r="Q702" s="497"/>
      <c r="R702" s="497"/>
      <c r="S702" s="497">
        <v>100000</v>
      </c>
      <c r="T702" s="497"/>
      <c r="U702" s="497">
        <f>V702+X702</f>
        <v>100000</v>
      </c>
      <c r="V702" s="497"/>
      <c r="W702" s="497"/>
      <c r="X702" s="497">
        <v>100000</v>
      </c>
      <c r="Y702" s="497">
        <f>Z702+AB702</f>
        <v>100000</v>
      </c>
      <c r="Z702" s="611"/>
      <c r="AA702" s="611"/>
      <c r="AB702" s="50">
        <v>100000</v>
      </c>
      <c r="AD702" s="24"/>
    </row>
    <row r="703" spans="1:30" ht="73.5" hidden="1" customHeight="1" x14ac:dyDescent="0.3">
      <c r="A703" s="182" t="s">
        <v>3</v>
      </c>
      <c r="B703" s="282" t="s">
        <v>241</v>
      </c>
      <c r="C703" s="282" t="s">
        <v>27</v>
      </c>
      <c r="D703" s="490" t="s">
        <v>43</v>
      </c>
      <c r="E703" s="490" t="s">
        <v>649</v>
      </c>
      <c r="F703" s="499" t="s">
        <v>656</v>
      </c>
      <c r="G703" s="499" t="s">
        <v>657</v>
      </c>
      <c r="H703" s="500" t="s">
        <v>659</v>
      </c>
      <c r="I703" s="353"/>
      <c r="J703" s="194"/>
      <c r="K703" s="496">
        <f t="shared" ref="K703:U704" si="388">K704</f>
        <v>0</v>
      </c>
      <c r="L703" s="496">
        <f t="shared" si="388"/>
        <v>0</v>
      </c>
      <c r="M703" s="496">
        <f t="shared" si="388"/>
        <v>0</v>
      </c>
      <c r="N703" s="496">
        <f t="shared" si="388"/>
        <v>0</v>
      </c>
      <c r="O703" s="496">
        <f t="shared" si="388"/>
        <v>0</v>
      </c>
      <c r="P703" s="497">
        <f t="shared" si="388"/>
        <v>0</v>
      </c>
      <c r="Q703" s="497">
        <f t="shared" si="388"/>
        <v>0</v>
      </c>
      <c r="R703" s="497">
        <f t="shared" si="388"/>
        <v>0</v>
      </c>
      <c r="S703" s="497">
        <f t="shared" si="388"/>
        <v>0</v>
      </c>
      <c r="T703" s="497"/>
      <c r="U703" s="497">
        <f t="shared" si="388"/>
        <v>0</v>
      </c>
      <c r="V703" s="498">
        <f t="shared" ref="V703:AB704" si="389">V704</f>
        <v>0</v>
      </c>
      <c r="W703" s="497">
        <f t="shared" si="389"/>
        <v>0</v>
      </c>
      <c r="X703" s="497">
        <f t="shared" si="389"/>
        <v>0</v>
      </c>
      <c r="Y703" s="497">
        <f t="shared" si="389"/>
        <v>0</v>
      </c>
      <c r="Z703" s="91">
        <f t="shared" si="389"/>
        <v>0</v>
      </c>
      <c r="AA703" s="91">
        <f t="shared" si="389"/>
        <v>0</v>
      </c>
      <c r="AB703" s="7">
        <f t="shared" si="389"/>
        <v>0</v>
      </c>
      <c r="AD703" s="24"/>
    </row>
    <row r="704" spans="1:30" ht="48.95" hidden="1" customHeight="1" x14ac:dyDescent="0.3">
      <c r="A704" s="181" t="s">
        <v>223</v>
      </c>
      <c r="B704" s="282" t="s">
        <v>241</v>
      </c>
      <c r="C704" s="282" t="s">
        <v>27</v>
      </c>
      <c r="D704" s="511" t="s">
        <v>43</v>
      </c>
      <c r="E704" s="491" t="s">
        <v>649</v>
      </c>
      <c r="F704" s="492" t="s">
        <v>656</v>
      </c>
      <c r="G704" s="492" t="s">
        <v>657</v>
      </c>
      <c r="H704" s="493" t="s">
        <v>659</v>
      </c>
      <c r="I704" s="353" t="s">
        <v>573</v>
      </c>
      <c r="J704" s="194" t="s">
        <v>14</v>
      </c>
      <c r="K704" s="496">
        <f t="shared" si="388"/>
        <v>0</v>
      </c>
      <c r="L704" s="496">
        <f t="shared" si="388"/>
        <v>0</v>
      </c>
      <c r="M704" s="496">
        <f t="shared" si="388"/>
        <v>0</v>
      </c>
      <c r="N704" s="496">
        <f t="shared" si="388"/>
        <v>0</v>
      </c>
      <c r="O704" s="496">
        <f t="shared" si="388"/>
        <v>0</v>
      </c>
      <c r="P704" s="497">
        <f t="shared" si="388"/>
        <v>0</v>
      </c>
      <c r="Q704" s="497">
        <f t="shared" si="388"/>
        <v>0</v>
      </c>
      <c r="R704" s="497">
        <f t="shared" si="388"/>
        <v>0</v>
      </c>
      <c r="S704" s="497">
        <f t="shared" si="388"/>
        <v>0</v>
      </c>
      <c r="T704" s="497"/>
      <c r="U704" s="497">
        <f t="shared" si="388"/>
        <v>0</v>
      </c>
      <c r="V704" s="498">
        <f t="shared" si="389"/>
        <v>0</v>
      </c>
      <c r="W704" s="497">
        <f t="shared" si="389"/>
        <v>0</v>
      </c>
      <c r="X704" s="497">
        <f t="shared" si="389"/>
        <v>0</v>
      </c>
      <c r="Y704" s="497">
        <f t="shared" si="389"/>
        <v>0</v>
      </c>
      <c r="Z704" s="91">
        <f t="shared" si="389"/>
        <v>0</v>
      </c>
      <c r="AA704" s="91">
        <f t="shared" si="389"/>
        <v>0</v>
      </c>
      <c r="AB704" s="7">
        <f t="shared" si="389"/>
        <v>0</v>
      </c>
      <c r="AD704" s="24"/>
    </row>
    <row r="705" spans="1:30" ht="24.95" hidden="1" customHeight="1" x14ac:dyDescent="0.3">
      <c r="A705" s="181" t="s">
        <v>78</v>
      </c>
      <c r="B705" s="282" t="s">
        <v>241</v>
      </c>
      <c r="C705" s="282" t="s">
        <v>27</v>
      </c>
      <c r="D705" s="490" t="s">
        <v>43</v>
      </c>
      <c r="E705" s="490" t="s">
        <v>649</v>
      </c>
      <c r="F705" s="499" t="s">
        <v>656</v>
      </c>
      <c r="G705" s="499" t="s">
        <v>657</v>
      </c>
      <c r="H705" s="500" t="s">
        <v>659</v>
      </c>
      <c r="I705" s="353" t="s">
        <v>573</v>
      </c>
      <c r="J705" s="282" t="s">
        <v>79</v>
      </c>
      <c r="K705" s="496"/>
      <c r="L705" s="496"/>
      <c r="M705" s="496"/>
      <c r="N705" s="496"/>
      <c r="O705" s="496"/>
      <c r="P705" s="497">
        <f>Q705+S705</f>
        <v>0</v>
      </c>
      <c r="Q705" s="497"/>
      <c r="R705" s="497"/>
      <c r="S705" s="497"/>
      <c r="T705" s="497"/>
      <c r="U705" s="497">
        <f>V705+X705</f>
        <v>0</v>
      </c>
      <c r="V705" s="497"/>
      <c r="W705" s="497"/>
      <c r="X705" s="497"/>
      <c r="Y705" s="497">
        <f>Z705+AB705</f>
        <v>0</v>
      </c>
      <c r="Z705" s="611"/>
      <c r="AA705" s="611"/>
      <c r="AB705" s="50"/>
      <c r="AD705" s="24"/>
    </row>
    <row r="706" spans="1:30" ht="45.75" customHeight="1" x14ac:dyDescent="0.3">
      <c r="A706" s="181" t="s">
        <v>1028</v>
      </c>
      <c r="B706" s="282" t="s">
        <v>241</v>
      </c>
      <c r="C706" s="282" t="s">
        <v>27</v>
      </c>
      <c r="D706" s="490" t="s">
        <v>43</v>
      </c>
      <c r="E706" s="490" t="s">
        <v>640</v>
      </c>
      <c r="F706" s="499" t="s">
        <v>642</v>
      </c>
      <c r="G706" s="499" t="s">
        <v>643</v>
      </c>
      <c r="H706" s="500" t="s">
        <v>644</v>
      </c>
      <c r="I706" s="500" t="s">
        <v>96</v>
      </c>
      <c r="J706" s="282"/>
      <c r="K706" s="496">
        <f t="shared" ref="K706:AB706" si="390">K707</f>
        <v>18503.599999999999</v>
      </c>
      <c r="L706" s="496">
        <f t="shared" si="390"/>
        <v>20398.599999999999</v>
      </c>
      <c r="M706" s="496">
        <f t="shared" si="390"/>
        <v>0</v>
      </c>
      <c r="N706" s="496">
        <f t="shared" si="390"/>
        <v>0</v>
      </c>
      <c r="O706" s="496">
        <f t="shared" si="390"/>
        <v>18393.5</v>
      </c>
      <c r="P706" s="497">
        <f t="shared" si="390"/>
        <v>21438709.469999999</v>
      </c>
      <c r="Q706" s="497">
        <f t="shared" si="390"/>
        <v>0</v>
      </c>
      <c r="R706" s="497">
        <f t="shared" si="390"/>
        <v>0</v>
      </c>
      <c r="S706" s="497">
        <f t="shared" si="390"/>
        <v>21438709.469999999</v>
      </c>
      <c r="T706" s="497"/>
      <c r="U706" s="497">
        <f t="shared" si="390"/>
        <v>20198044.149999999</v>
      </c>
      <c r="V706" s="498">
        <f t="shared" si="390"/>
        <v>0</v>
      </c>
      <c r="W706" s="497">
        <f t="shared" si="390"/>
        <v>0</v>
      </c>
      <c r="X706" s="497">
        <f t="shared" si="390"/>
        <v>20198044.149999999</v>
      </c>
      <c r="Y706" s="497">
        <f t="shared" si="390"/>
        <v>20280289.079999998</v>
      </c>
      <c r="Z706" s="91">
        <f t="shared" si="390"/>
        <v>0</v>
      </c>
      <c r="AA706" s="91">
        <f t="shared" si="390"/>
        <v>0</v>
      </c>
      <c r="AB706" s="7">
        <f t="shared" si="390"/>
        <v>20280289.079999998</v>
      </c>
      <c r="AD706" s="24"/>
    </row>
    <row r="707" spans="1:30" ht="24.95" customHeight="1" x14ac:dyDescent="0.3">
      <c r="A707" s="181" t="s">
        <v>33</v>
      </c>
      <c r="B707" s="282" t="s">
        <v>241</v>
      </c>
      <c r="C707" s="282" t="s">
        <v>27</v>
      </c>
      <c r="D707" s="490" t="s">
        <v>43</v>
      </c>
      <c r="E707" s="491" t="s">
        <v>640</v>
      </c>
      <c r="F707" s="492" t="s">
        <v>489</v>
      </c>
      <c r="G707" s="492" t="s">
        <v>643</v>
      </c>
      <c r="H707" s="493" t="s">
        <v>644</v>
      </c>
      <c r="I707" s="500" t="s">
        <v>100</v>
      </c>
      <c r="J707" s="282"/>
      <c r="K707" s="496">
        <f t="shared" ref="K707:AB707" si="391">K708+K711</f>
        <v>18503.599999999999</v>
      </c>
      <c r="L707" s="496">
        <f t="shared" si="391"/>
        <v>20398.599999999999</v>
      </c>
      <c r="M707" s="496">
        <f t="shared" si="391"/>
        <v>0</v>
      </c>
      <c r="N707" s="496">
        <f t="shared" si="391"/>
        <v>0</v>
      </c>
      <c r="O707" s="496">
        <f t="shared" si="391"/>
        <v>18393.5</v>
      </c>
      <c r="P707" s="497">
        <f t="shared" si="391"/>
        <v>21438709.469999999</v>
      </c>
      <c r="Q707" s="497">
        <f t="shared" si="391"/>
        <v>0</v>
      </c>
      <c r="R707" s="497">
        <f t="shared" si="391"/>
        <v>0</v>
      </c>
      <c r="S707" s="497">
        <f t="shared" si="391"/>
        <v>21438709.469999999</v>
      </c>
      <c r="T707" s="497"/>
      <c r="U707" s="497">
        <f t="shared" si="391"/>
        <v>20198044.149999999</v>
      </c>
      <c r="V707" s="498">
        <f t="shared" si="391"/>
        <v>0</v>
      </c>
      <c r="W707" s="497">
        <f t="shared" si="391"/>
        <v>0</v>
      </c>
      <c r="X707" s="497">
        <f t="shared" si="391"/>
        <v>20198044.149999999</v>
      </c>
      <c r="Y707" s="497">
        <f t="shared" si="391"/>
        <v>20280289.079999998</v>
      </c>
      <c r="Z707" s="91">
        <f t="shared" si="391"/>
        <v>0</v>
      </c>
      <c r="AA707" s="91">
        <f t="shared" si="391"/>
        <v>0</v>
      </c>
      <c r="AB707" s="7">
        <f t="shared" si="391"/>
        <v>20280289.079999998</v>
      </c>
      <c r="AD707" s="24"/>
    </row>
    <row r="708" spans="1:30" ht="27" customHeight="1" x14ac:dyDescent="0.3">
      <c r="A708" s="181" t="s">
        <v>103</v>
      </c>
      <c r="B708" s="282" t="s">
        <v>241</v>
      </c>
      <c r="C708" s="282" t="s">
        <v>27</v>
      </c>
      <c r="D708" s="490" t="s">
        <v>43</v>
      </c>
      <c r="E708" s="490" t="s">
        <v>640</v>
      </c>
      <c r="F708" s="499" t="s">
        <v>489</v>
      </c>
      <c r="G708" s="499" t="s">
        <v>643</v>
      </c>
      <c r="H708" s="500" t="s">
        <v>661</v>
      </c>
      <c r="I708" s="500" t="s">
        <v>101</v>
      </c>
      <c r="J708" s="282"/>
      <c r="K708" s="496">
        <f t="shared" ref="K708:U709" si="392">K709</f>
        <v>17261</v>
      </c>
      <c r="L708" s="496">
        <f t="shared" si="392"/>
        <v>18775.3</v>
      </c>
      <c r="M708" s="496">
        <f t="shared" si="392"/>
        <v>0</v>
      </c>
      <c r="N708" s="496">
        <f t="shared" si="392"/>
        <v>0</v>
      </c>
      <c r="O708" s="496">
        <f t="shared" si="392"/>
        <v>17159.2</v>
      </c>
      <c r="P708" s="497">
        <f>P709</f>
        <v>21239709.469999999</v>
      </c>
      <c r="Q708" s="497">
        <f t="shared" si="392"/>
        <v>0</v>
      </c>
      <c r="R708" s="497">
        <f t="shared" si="392"/>
        <v>0</v>
      </c>
      <c r="S708" s="497">
        <f t="shared" si="392"/>
        <v>21239709.469999999</v>
      </c>
      <c r="T708" s="497"/>
      <c r="U708" s="497">
        <f t="shared" si="392"/>
        <v>19999044.149999999</v>
      </c>
      <c r="V708" s="498">
        <f t="shared" ref="V708:AB709" si="393">V709</f>
        <v>0</v>
      </c>
      <c r="W708" s="497">
        <f t="shared" si="393"/>
        <v>0</v>
      </c>
      <c r="X708" s="497">
        <f t="shared" si="393"/>
        <v>19999044.149999999</v>
      </c>
      <c r="Y708" s="497">
        <f t="shared" si="393"/>
        <v>20081289.079999998</v>
      </c>
      <c r="Z708" s="91">
        <f t="shared" si="393"/>
        <v>0</v>
      </c>
      <c r="AA708" s="91">
        <f t="shared" si="393"/>
        <v>0</v>
      </c>
      <c r="AB708" s="7">
        <f t="shared" si="393"/>
        <v>20081289.079999998</v>
      </c>
      <c r="AD708" s="24"/>
    </row>
    <row r="709" spans="1:30" ht="59.25" customHeight="1" x14ac:dyDescent="0.3">
      <c r="A709" s="181" t="s">
        <v>223</v>
      </c>
      <c r="B709" s="282" t="s">
        <v>241</v>
      </c>
      <c r="C709" s="282" t="s">
        <v>27</v>
      </c>
      <c r="D709" s="490" t="s">
        <v>43</v>
      </c>
      <c r="E709" s="491" t="s">
        <v>640</v>
      </c>
      <c r="F709" s="492" t="s">
        <v>489</v>
      </c>
      <c r="G709" s="492" t="s">
        <v>643</v>
      </c>
      <c r="H709" s="500" t="s">
        <v>661</v>
      </c>
      <c r="I709" s="500" t="s">
        <v>101</v>
      </c>
      <c r="J709" s="282" t="s">
        <v>14</v>
      </c>
      <c r="K709" s="496">
        <f t="shared" si="392"/>
        <v>17261</v>
      </c>
      <c r="L709" s="496">
        <f t="shared" si="392"/>
        <v>18775.3</v>
      </c>
      <c r="M709" s="496">
        <f t="shared" si="392"/>
        <v>0</v>
      </c>
      <c r="N709" s="496">
        <f t="shared" si="392"/>
        <v>0</v>
      </c>
      <c r="O709" s="496">
        <f t="shared" si="392"/>
        <v>17159.2</v>
      </c>
      <c r="P709" s="497">
        <f t="shared" si="392"/>
        <v>21239709.469999999</v>
      </c>
      <c r="Q709" s="497">
        <f t="shared" si="392"/>
        <v>0</v>
      </c>
      <c r="R709" s="497">
        <f t="shared" si="392"/>
        <v>0</v>
      </c>
      <c r="S709" s="497">
        <f t="shared" si="392"/>
        <v>21239709.469999999</v>
      </c>
      <c r="T709" s="497"/>
      <c r="U709" s="497">
        <f t="shared" si="392"/>
        <v>19999044.149999999</v>
      </c>
      <c r="V709" s="498">
        <f t="shared" si="393"/>
        <v>0</v>
      </c>
      <c r="W709" s="497">
        <f t="shared" si="393"/>
        <v>0</v>
      </c>
      <c r="X709" s="497">
        <f t="shared" si="393"/>
        <v>19999044.149999999</v>
      </c>
      <c r="Y709" s="497">
        <f t="shared" si="393"/>
        <v>20081289.079999998</v>
      </c>
      <c r="Z709" s="91">
        <f t="shared" si="393"/>
        <v>0</v>
      </c>
      <c r="AA709" s="91">
        <f t="shared" si="393"/>
        <v>0</v>
      </c>
      <c r="AB709" s="7">
        <f t="shared" si="393"/>
        <v>20081289.079999998</v>
      </c>
      <c r="AD709" s="24"/>
    </row>
    <row r="710" spans="1:30" ht="24.95" customHeight="1" x14ac:dyDescent="0.3">
      <c r="A710" s="181" t="s">
        <v>78</v>
      </c>
      <c r="B710" s="282" t="s">
        <v>241</v>
      </c>
      <c r="C710" s="282" t="s">
        <v>27</v>
      </c>
      <c r="D710" s="490" t="s">
        <v>43</v>
      </c>
      <c r="E710" s="490" t="s">
        <v>640</v>
      </c>
      <c r="F710" s="499" t="s">
        <v>489</v>
      </c>
      <c r="G710" s="499" t="s">
        <v>643</v>
      </c>
      <c r="H710" s="500" t="s">
        <v>661</v>
      </c>
      <c r="I710" s="500" t="s">
        <v>101</v>
      </c>
      <c r="J710" s="282" t="s">
        <v>79</v>
      </c>
      <c r="K710" s="496">
        <v>17261</v>
      </c>
      <c r="L710" s="496">
        <f>17159.2+1558+58.1</f>
        <v>18775.3</v>
      </c>
      <c r="M710" s="496"/>
      <c r="N710" s="496"/>
      <c r="O710" s="496">
        <v>17159.2</v>
      </c>
      <c r="P710" s="497">
        <f>Q710+S710</f>
        <v>21239709.469999999</v>
      </c>
      <c r="Q710" s="497"/>
      <c r="R710" s="497"/>
      <c r="S710" s="497">
        <v>21239709.469999999</v>
      </c>
      <c r="T710" s="497"/>
      <c r="U710" s="497">
        <f>V710+X710</f>
        <v>19999044.149999999</v>
      </c>
      <c r="V710" s="497"/>
      <c r="W710" s="497"/>
      <c r="X710" s="497">
        <v>19999044.149999999</v>
      </c>
      <c r="Y710" s="497">
        <f>Z710+AB710</f>
        <v>20081289.079999998</v>
      </c>
      <c r="Z710" s="611"/>
      <c r="AA710" s="611"/>
      <c r="AB710" s="50">
        <v>20081289.079999998</v>
      </c>
      <c r="AD710" s="24"/>
    </row>
    <row r="711" spans="1:30" ht="24.95" customHeight="1" x14ac:dyDescent="0.3">
      <c r="A711" s="181" t="s">
        <v>104</v>
      </c>
      <c r="B711" s="282" t="s">
        <v>241</v>
      </c>
      <c r="C711" s="282" t="s">
        <v>27</v>
      </c>
      <c r="D711" s="490" t="s">
        <v>43</v>
      </c>
      <c r="E711" s="491" t="s">
        <v>640</v>
      </c>
      <c r="F711" s="492" t="s">
        <v>489</v>
      </c>
      <c r="G711" s="492" t="s">
        <v>643</v>
      </c>
      <c r="H711" s="493" t="s">
        <v>661</v>
      </c>
      <c r="I711" s="500" t="s">
        <v>102</v>
      </c>
      <c r="J711" s="282"/>
      <c r="K711" s="496">
        <f t="shared" ref="K711:AB711" si="394">K712+K714</f>
        <v>1242.5999999999999</v>
      </c>
      <c r="L711" s="496">
        <f t="shared" si="394"/>
        <v>1623.3</v>
      </c>
      <c r="M711" s="496">
        <f t="shared" si="394"/>
        <v>0</v>
      </c>
      <c r="N711" s="496">
        <f t="shared" si="394"/>
        <v>0</v>
      </c>
      <c r="O711" s="496">
        <f t="shared" si="394"/>
        <v>1234.3</v>
      </c>
      <c r="P711" s="497">
        <f t="shared" si="394"/>
        <v>199000</v>
      </c>
      <c r="Q711" s="497">
        <f t="shared" si="394"/>
        <v>0</v>
      </c>
      <c r="R711" s="497">
        <f t="shared" si="394"/>
        <v>0</v>
      </c>
      <c r="S711" s="497">
        <f t="shared" si="394"/>
        <v>199000</v>
      </c>
      <c r="T711" s="497"/>
      <c r="U711" s="497">
        <f t="shared" si="394"/>
        <v>199000</v>
      </c>
      <c r="V711" s="498">
        <f t="shared" si="394"/>
        <v>0</v>
      </c>
      <c r="W711" s="497">
        <f t="shared" si="394"/>
        <v>0</v>
      </c>
      <c r="X711" s="497">
        <f t="shared" si="394"/>
        <v>199000</v>
      </c>
      <c r="Y711" s="497">
        <f t="shared" si="394"/>
        <v>199000</v>
      </c>
      <c r="Z711" s="91">
        <f t="shared" si="394"/>
        <v>0</v>
      </c>
      <c r="AA711" s="91">
        <f t="shared" si="394"/>
        <v>0</v>
      </c>
      <c r="AB711" s="7">
        <f t="shared" si="394"/>
        <v>199000</v>
      </c>
      <c r="AD711" s="24"/>
    </row>
    <row r="712" spans="1:30" ht="42" customHeight="1" x14ac:dyDescent="0.3">
      <c r="A712" s="181" t="s">
        <v>107</v>
      </c>
      <c r="B712" s="282" t="s">
        <v>241</v>
      </c>
      <c r="C712" s="282" t="s">
        <v>27</v>
      </c>
      <c r="D712" s="490" t="s">
        <v>43</v>
      </c>
      <c r="E712" s="490" t="s">
        <v>640</v>
      </c>
      <c r="F712" s="499" t="s">
        <v>489</v>
      </c>
      <c r="G712" s="499" t="s">
        <v>643</v>
      </c>
      <c r="H712" s="500" t="s">
        <v>661</v>
      </c>
      <c r="I712" s="500" t="s">
        <v>102</v>
      </c>
      <c r="J712" s="282" t="s">
        <v>80</v>
      </c>
      <c r="K712" s="496">
        <f t="shared" ref="K712:AB712" si="395">K713</f>
        <v>1240.5999999999999</v>
      </c>
      <c r="L712" s="496">
        <f t="shared" si="395"/>
        <v>1623.3</v>
      </c>
      <c r="M712" s="496">
        <f t="shared" si="395"/>
        <v>0</v>
      </c>
      <c r="N712" s="496">
        <f t="shared" si="395"/>
        <v>0</v>
      </c>
      <c r="O712" s="496">
        <f t="shared" si="395"/>
        <v>1234.3</v>
      </c>
      <c r="P712" s="497">
        <f t="shared" si="395"/>
        <v>199000</v>
      </c>
      <c r="Q712" s="497">
        <f t="shared" si="395"/>
        <v>0</v>
      </c>
      <c r="R712" s="497">
        <f t="shared" si="395"/>
        <v>0</v>
      </c>
      <c r="S712" s="497">
        <f t="shared" si="395"/>
        <v>199000</v>
      </c>
      <c r="T712" s="497"/>
      <c r="U712" s="497">
        <f t="shared" si="395"/>
        <v>199000</v>
      </c>
      <c r="V712" s="498">
        <f t="shared" si="395"/>
        <v>0</v>
      </c>
      <c r="W712" s="497">
        <f t="shared" si="395"/>
        <v>0</v>
      </c>
      <c r="X712" s="497">
        <f t="shared" si="395"/>
        <v>199000</v>
      </c>
      <c r="Y712" s="497">
        <f t="shared" si="395"/>
        <v>199000</v>
      </c>
      <c r="Z712" s="91">
        <f t="shared" si="395"/>
        <v>0</v>
      </c>
      <c r="AA712" s="91">
        <f t="shared" si="395"/>
        <v>0</v>
      </c>
      <c r="AB712" s="7">
        <f t="shared" si="395"/>
        <v>199000</v>
      </c>
      <c r="AD712" s="24"/>
    </row>
    <row r="713" spans="1:30" ht="42" customHeight="1" x14ac:dyDescent="0.3">
      <c r="A713" s="181" t="s">
        <v>81</v>
      </c>
      <c r="B713" s="282" t="s">
        <v>241</v>
      </c>
      <c r="C713" s="282" t="s">
        <v>27</v>
      </c>
      <c r="D713" s="490" t="s">
        <v>43</v>
      </c>
      <c r="E713" s="490" t="s">
        <v>640</v>
      </c>
      <c r="F713" s="499" t="s">
        <v>489</v>
      </c>
      <c r="G713" s="499" t="s">
        <v>643</v>
      </c>
      <c r="H713" s="500" t="s">
        <v>661</v>
      </c>
      <c r="I713" s="500" t="s">
        <v>102</v>
      </c>
      <c r="J713" s="282" t="s">
        <v>82</v>
      </c>
      <c r="K713" s="496">
        <v>1240.5999999999999</v>
      </c>
      <c r="L713" s="496">
        <f>1234.3+389</f>
        <v>1623.3</v>
      </c>
      <c r="M713" s="496"/>
      <c r="N713" s="496"/>
      <c r="O713" s="496">
        <v>1234.3</v>
      </c>
      <c r="P713" s="497">
        <f>Q713+S713</f>
        <v>199000</v>
      </c>
      <c r="Q713" s="497"/>
      <c r="R713" s="497"/>
      <c r="S713" s="497">
        <v>199000</v>
      </c>
      <c r="T713" s="497"/>
      <c r="U713" s="497">
        <f>V713+X713</f>
        <v>199000</v>
      </c>
      <c r="V713" s="497"/>
      <c r="W713" s="497"/>
      <c r="X713" s="497">
        <v>199000</v>
      </c>
      <c r="Y713" s="497">
        <f>Z713+AB713</f>
        <v>199000</v>
      </c>
      <c r="Z713" s="611"/>
      <c r="AA713" s="611"/>
      <c r="AB713" s="50">
        <v>199000</v>
      </c>
      <c r="AD713" s="24"/>
    </row>
    <row r="714" spans="1:30" ht="24.95" customHeight="1" x14ac:dyDescent="0.3">
      <c r="A714" s="181" t="s">
        <v>141</v>
      </c>
      <c r="B714" s="282" t="s">
        <v>241</v>
      </c>
      <c r="C714" s="282" t="s">
        <v>27</v>
      </c>
      <c r="D714" s="490" t="s">
        <v>43</v>
      </c>
      <c r="E714" s="491" t="s">
        <v>640</v>
      </c>
      <c r="F714" s="492" t="s">
        <v>489</v>
      </c>
      <c r="G714" s="492" t="s">
        <v>643</v>
      </c>
      <c r="H714" s="493" t="s">
        <v>661</v>
      </c>
      <c r="I714" s="500" t="s">
        <v>102</v>
      </c>
      <c r="J714" s="282" t="s">
        <v>49</v>
      </c>
      <c r="K714" s="496">
        <f t="shared" ref="K714:AB714" si="396">K715</f>
        <v>2</v>
      </c>
      <c r="L714" s="496">
        <f t="shared" si="396"/>
        <v>0</v>
      </c>
      <c r="M714" s="496">
        <f t="shared" si="396"/>
        <v>0</v>
      </c>
      <c r="N714" s="496">
        <f t="shared" si="396"/>
        <v>0</v>
      </c>
      <c r="O714" s="496">
        <f t="shared" si="396"/>
        <v>0</v>
      </c>
      <c r="P714" s="497">
        <f t="shared" si="396"/>
        <v>0</v>
      </c>
      <c r="Q714" s="497">
        <f t="shared" si="396"/>
        <v>0</v>
      </c>
      <c r="R714" s="497">
        <f t="shared" si="396"/>
        <v>0</v>
      </c>
      <c r="S714" s="497">
        <f t="shared" si="396"/>
        <v>0</v>
      </c>
      <c r="T714" s="497"/>
      <c r="U714" s="497">
        <f t="shared" si="396"/>
        <v>0</v>
      </c>
      <c r="V714" s="498">
        <f t="shared" si="396"/>
        <v>0</v>
      </c>
      <c r="W714" s="497">
        <f t="shared" si="396"/>
        <v>0</v>
      </c>
      <c r="X714" s="497">
        <f t="shared" si="396"/>
        <v>0</v>
      </c>
      <c r="Y714" s="497">
        <f t="shared" si="396"/>
        <v>0</v>
      </c>
      <c r="Z714" s="91">
        <f t="shared" si="396"/>
        <v>0</v>
      </c>
      <c r="AA714" s="91">
        <f t="shared" si="396"/>
        <v>0</v>
      </c>
      <c r="AB714" s="7">
        <f t="shared" si="396"/>
        <v>0</v>
      </c>
      <c r="AD714" s="24"/>
    </row>
    <row r="715" spans="1:30" ht="24.95" customHeight="1" x14ac:dyDescent="0.3">
      <c r="A715" s="181" t="s">
        <v>151</v>
      </c>
      <c r="B715" s="282" t="s">
        <v>241</v>
      </c>
      <c r="C715" s="282" t="s">
        <v>27</v>
      </c>
      <c r="D715" s="490" t="s">
        <v>43</v>
      </c>
      <c r="E715" s="490" t="s">
        <v>640</v>
      </c>
      <c r="F715" s="499" t="s">
        <v>489</v>
      </c>
      <c r="G715" s="499" t="s">
        <v>643</v>
      </c>
      <c r="H715" s="500" t="s">
        <v>661</v>
      </c>
      <c r="I715" s="500" t="s">
        <v>102</v>
      </c>
      <c r="J715" s="282" t="s">
        <v>18</v>
      </c>
      <c r="K715" s="496">
        <v>2</v>
      </c>
      <c r="L715" s="496"/>
      <c r="M715" s="496"/>
      <c r="N715" s="496"/>
      <c r="O715" s="496"/>
      <c r="P715" s="497">
        <f>Q715+S715</f>
        <v>0</v>
      </c>
      <c r="Q715" s="497"/>
      <c r="R715" s="497"/>
      <c r="S715" s="497"/>
      <c r="T715" s="497"/>
      <c r="U715" s="497">
        <f>V715+X715</f>
        <v>0</v>
      </c>
      <c r="V715" s="497"/>
      <c r="W715" s="497"/>
      <c r="X715" s="497"/>
      <c r="Y715" s="497">
        <f>Z715+AB715</f>
        <v>0</v>
      </c>
      <c r="Z715" s="611"/>
      <c r="AA715" s="611"/>
      <c r="AB715" s="50"/>
      <c r="AD715" s="24"/>
    </row>
    <row r="716" spans="1:30" ht="24.95" hidden="1" customHeight="1" x14ac:dyDescent="0.3">
      <c r="A716" s="131" t="s">
        <v>37</v>
      </c>
      <c r="B716" s="207" t="s">
        <v>241</v>
      </c>
      <c r="C716" s="207" t="s">
        <v>27</v>
      </c>
      <c r="D716" s="208" t="s">
        <v>57</v>
      </c>
      <c r="E716" s="490"/>
      <c r="F716" s="499"/>
      <c r="G716" s="499"/>
      <c r="H716" s="500"/>
      <c r="I716" s="210"/>
      <c r="J716" s="207"/>
      <c r="K716" s="487">
        <f t="shared" ref="K716:U719" si="397">K717</f>
        <v>50</v>
      </c>
      <c r="L716" s="487">
        <f t="shared" si="397"/>
        <v>0</v>
      </c>
      <c r="M716" s="487">
        <f t="shared" si="397"/>
        <v>0</v>
      </c>
      <c r="N716" s="487">
        <f t="shared" si="397"/>
        <v>0</v>
      </c>
      <c r="O716" s="487">
        <f t="shared" si="397"/>
        <v>0</v>
      </c>
      <c r="P716" s="229">
        <f t="shared" si="397"/>
        <v>0</v>
      </c>
      <c r="Q716" s="229">
        <f t="shared" si="397"/>
        <v>0</v>
      </c>
      <c r="R716" s="229">
        <f t="shared" si="397"/>
        <v>0</v>
      </c>
      <c r="S716" s="229">
        <f t="shared" si="397"/>
        <v>0</v>
      </c>
      <c r="T716" s="229"/>
      <c r="U716" s="229">
        <f t="shared" si="397"/>
        <v>0</v>
      </c>
      <c r="V716" s="488">
        <f t="shared" ref="V716:AB719" si="398">V717</f>
        <v>0</v>
      </c>
      <c r="W716" s="229">
        <f t="shared" si="398"/>
        <v>0</v>
      </c>
      <c r="X716" s="229">
        <f t="shared" si="398"/>
        <v>0</v>
      </c>
      <c r="Y716" s="229">
        <f t="shared" si="398"/>
        <v>0</v>
      </c>
      <c r="Z716" s="610">
        <f t="shared" si="398"/>
        <v>0</v>
      </c>
      <c r="AA716" s="610">
        <f t="shared" si="398"/>
        <v>0</v>
      </c>
      <c r="AB716" s="12">
        <f t="shared" si="398"/>
        <v>0</v>
      </c>
      <c r="AD716" s="24"/>
    </row>
    <row r="717" spans="1:30" ht="24.95" hidden="1" customHeight="1" x14ac:dyDescent="0.3">
      <c r="A717" s="181" t="s">
        <v>225</v>
      </c>
      <c r="B717" s="282" t="s">
        <v>241</v>
      </c>
      <c r="C717" s="282" t="s">
        <v>27</v>
      </c>
      <c r="D717" s="490" t="s">
        <v>57</v>
      </c>
      <c r="E717" s="491" t="s">
        <v>649</v>
      </c>
      <c r="F717" s="492" t="s">
        <v>642</v>
      </c>
      <c r="G717" s="492" t="s">
        <v>643</v>
      </c>
      <c r="H717" s="493" t="s">
        <v>644</v>
      </c>
      <c r="I717" s="500" t="s">
        <v>108</v>
      </c>
      <c r="J717" s="282"/>
      <c r="K717" s="496">
        <f t="shared" si="397"/>
        <v>50</v>
      </c>
      <c r="L717" s="496">
        <f t="shared" si="397"/>
        <v>0</v>
      </c>
      <c r="M717" s="496">
        <f t="shared" si="397"/>
        <v>0</v>
      </c>
      <c r="N717" s="496">
        <f t="shared" si="397"/>
        <v>0</v>
      </c>
      <c r="O717" s="496">
        <f t="shared" si="397"/>
        <v>0</v>
      </c>
      <c r="P717" s="497">
        <f t="shared" si="397"/>
        <v>0</v>
      </c>
      <c r="Q717" s="497">
        <f t="shared" si="397"/>
        <v>0</v>
      </c>
      <c r="R717" s="497">
        <f t="shared" si="397"/>
        <v>0</v>
      </c>
      <c r="S717" s="497">
        <f t="shared" si="397"/>
        <v>0</v>
      </c>
      <c r="T717" s="497"/>
      <c r="U717" s="497">
        <f t="shared" si="397"/>
        <v>0</v>
      </c>
      <c r="V717" s="498">
        <f t="shared" si="398"/>
        <v>0</v>
      </c>
      <c r="W717" s="497">
        <f t="shared" si="398"/>
        <v>0</v>
      </c>
      <c r="X717" s="497">
        <f t="shared" si="398"/>
        <v>0</v>
      </c>
      <c r="Y717" s="497">
        <f t="shared" si="398"/>
        <v>0</v>
      </c>
      <c r="Z717" s="91">
        <f t="shared" si="398"/>
        <v>0</v>
      </c>
      <c r="AA717" s="91">
        <f t="shared" si="398"/>
        <v>0</v>
      </c>
      <c r="AB717" s="7">
        <f t="shared" si="398"/>
        <v>0</v>
      </c>
      <c r="AD717" s="24"/>
    </row>
    <row r="718" spans="1:30" ht="24.95" hidden="1" customHeight="1" x14ac:dyDescent="0.3">
      <c r="A718" s="181" t="s">
        <v>1010</v>
      </c>
      <c r="B718" s="282" t="s">
        <v>241</v>
      </c>
      <c r="C718" s="282" t="s">
        <v>27</v>
      </c>
      <c r="D718" s="490" t="s">
        <v>57</v>
      </c>
      <c r="E718" s="490" t="s">
        <v>649</v>
      </c>
      <c r="F718" s="499" t="s">
        <v>1009</v>
      </c>
      <c r="G718" s="499" t="s">
        <v>643</v>
      </c>
      <c r="H718" s="500" t="s">
        <v>644</v>
      </c>
      <c r="I718" s="500" t="s">
        <v>89</v>
      </c>
      <c r="J718" s="282"/>
      <c r="K718" s="496">
        <f t="shared" si="397"/>
        <v>50</v>
      </c>
      <c r="L718" s="496">
        <f t="shared" si="397"/>
        <v>0</v>
      </c>
      <c r="M718" s="496">
        <f t="shared" si="397"/>
        <v>0</v>
      </c>
      <c r="N718" s="496">
        <f t="shared" si="397"/>
        <v>0</v>
      </c>
      <c r="O718" s="496">
        <f t="shared" si="397"/>
        <v>0</v>
      </c>
      <c r="P718" s="497">
        <f t="shared" si="397"/>
        <v>0</v>
      </c>
      <c r="Q718" s="497">
        <f t="shared" si="397"/>
        <v>0</v>
      </c>
      <c r="R718" s="497">
        <f t="shared" si="397"/>
        <v>0</v>
      </c>
      <c r="S718" s="497">
        <f t="shared" si="397"/>
        <v>0</v>
      </c>
      <c r="T718" s="497"/>
      <c r="U718" s="497">
        <f t="shared" si="397"/>
        <v>0</v>
      </c>
      <c r="V718" s="498">
        <f t="shared" si="398"/>
        <v>0</v>
      </c>
      <c r="W718" s="497">
        <f t="shared" si="398"/>
        <v>0</v>
      </c>
      <c r="X718" s="497">
        <f t="shared" si="398"/>
        <v>0</v>
      </c>
      <c r="Y718" s="497">
        <f t="shared" si="398"/>
        <v>0</v>
      </c>
      <c r="Z718" s="91">
        <f t="shared" si="398"/>
        <v>0</v>
      </c>
      <c r="AA718" s="91">
        <f t="shared" si="398"/>
        <v>0</v>
      </c>
      <c r="AB718" s="7">
        <f t="shared" si="398"/>
        <v>0</v>
      </c>
      <c r="AD718" s="24"/>
    </row>
    <row r="719" spans="1:30" ht="39.75" hidden="1" customHeight="1" x14ac:dyDescent="0.3">
      <c r="A719" s="181" t="s">
        <v>212</v>
      </c>
      <c r="B719" s="282" t="s">
        <v>241</v>
      </c>
      <c r="C719" s="282" t="s">
        <v>27</v>
      </c>
      <c r="D719" s="490" t="s">
        <v>57</v>
      </c>
      <c r="E719" s="491" t="s">
        <v>649</v>
      </c>
      <c r="F719" s="492" t="s">
        <v>1009</v>
      </c>
      <c r="G719" s="492" t="s">
        <v>643</v>
      </c>
      <c r="H719" s="493" t="s">
        <v>678</v>
      </c>
      <c r="I719" s="500" t="s">
        <v>179</v>
      </c>
      <c r="J719" s="282"/>
      <c r="K719" s="496">
        <f t="shared" si="397"/>
        <v>50</v>
      </c>
      <c r="L719" s="496">
        <f t="shared" si="397"/>
        <v>0</v>
      </c>
      <c r="M719" s="496">
        <f t="shared" si="397"/>
        <v>0</v>
      </c>
      <c r="N719" s="496">
        <f t="shared" si="397"/>
        <v>0</v>
      </c>
      <c r="O719" s="496">
        <f t="shared" si="397"/>
        <v>0</v>
      </c>
      <c r="P719" s="497">
        <f t="shared" si="397"/>
        <v>0</v>
      </c>
      <c r="Q719" s="497">
        <f t="shared" si="397"/>
        <v>0</v>
      </c>
      <c r="R719" s="497">
        <f t="shared" si="397"/>
        <v>0</v>
      </c>
      <c r="S719" s="497">
        <f t="shared" si="397"/>
        <v>0</v>
      </c>
      <c r="T719" s="497"/>
      <c r="U719" s="497">
        <f t="shared" si="397"/>
        <v>0</v>
      </c>
      <c r="V719" s="498">
        <f t="shared" si="398"/>
        <v>0</v>
      </c>
      <c r="W719" s="497">
        <f t="shared" si="398"/>
        <v>0</v>
      </c>
      <c r="X719" s="497">
        <f t="shared" si="398"/>
        <v>0</v>
      </c>
      <c r="Y719" s="497">
        <f t="shared" si="398"/>
        <v>0</v>
      </c>
      <c r="Z719" s="91">
        <f t="shared" si="398"/>
        <v>0</v>
      </c>
      <c r="AA719" s="91">
        <f t="shared" si="398"/>
        <v>0</v>
      </c>
      <c r="AB719" s="7">
        <f t="shared" si="398"/>
        <v>0</v>
      </c>
      <c r="AD719" s="24"/>
    </row>
    <row r="720" spans="1:30" ht="24.95" hidden="1" customHeight="1" x14ac:dyDescent="0.3">
      <c r="A720" s="181" t="s">
        <v>231</v>
      </c>
      <c r="B720" s="282" t="s">
        <v>241</v>
      </c>
      <c r="C720" s="282" t="s">
        <v>27</v>
      </c>
      <c r="D720" s="490" t="s">
        <v>57</v>
      </c>
      <c r="E720" s="490" t="s">
        <v>649</v>
      </c>
      <c r="F720" s="499" t="s">
        <v>1009</v>
      </c>
      <c r="G720" s="499" t="s">
        <v>643</v>
      </c>
      <c r="H720" s="500" t="s">
        <v>678</v>
      </c>
      <c r="I720" s="500" t="s">
        <v>179</v>
      </c>
      <c r="J720" s="282" t="s">
        <v>49</v>
      </c>
      <c r="K720" s="496">
        <f t="shared" ref="K720:AB720" si="399">K721+K722</f>
        <v>50</v>
      </c>
      <c r="L720" s="496">
        <f t="shared" si="399"/>
        <v>0</v>
      </c>
      <c r="M720" s="496">
        <f t="shared" si="399"/>
        <v>0</v>
      </c>
      <c r="N720" s="496">
        <f t="shared" si="399"/>
        <v>0</v>
      </c>
      <c r="O720" s="496">
        <f t="shared" si="399"/>
        <v>0</v>
      </c>
      <c r="P720" s="497">
        <f t="shared" si="399"/>
        <v>0</v>
      </c>
      <c r="Q720" s="497">
        <f t="shared" si="399"/>
        <v>0</v>
      </c>
      <c r="R720" s="497">
        <f t="shared" si="399"/>
        <v>0</v>
      </c>
      <c r="S720" s="497">
        <f t="shared" si="399"/>
        <v>0</v>
      </c>
      <c r="T720" s="497"/>
      <c r="U720" s="497">
        <f t="shared" si="399"/>
        <v>0</v>
      </c>
      <c r="V720" s="498">
        <f t="shared" si="399"/>
        <v>0</v>
      </c>
      <c r="W720" s="497">
        <f t="shared" si="399"/>
        <v>0</v>
      </c>
      <c r="X720" s="497">
        <f t="shared" si="399"/>
        <v>0</v>
      </c>
      <c r="Y720" s="497">
        <f t="shared" si="399"/>
        <v>0</v>
      </c>
      <c r="Z720" s="91">
        <f t="shared" si="399"/>
        <v>0</v>
      </c>
      <c r="AA720" s="91">
        <f t="shared" si="399"/>
        <v>0</v>
      </c>
      <c r="AB720" s="7">
        <f t="shared" si="399"/>
        <v>0</v>
      </c>
      <c r="AD720" s="24"/>
    </row>
    <row r="721" spans="1:30" ht="24.95" hidden="1" customHeight="1" x14ac:dyDescent="0.3">
      <c r="A721" s="181" t="s">
        <v>12</v>
      </c>
      <c r="B721" s="282" t="s">
        <v>241</v>
      </c>
      <c r="C721" s="282" t="s">
        <v>27</v>
      </c>
      <c r="D721" s="490" t="s">
        <v>57</v>
      </c>
      <c r="E721" s="491" t="s">
        <v>649</v>
      </c>
      <c r="F721" s="492" t="s">
        <v>1009</v>
      </c>
      <c r="G721" s="492" t="s">
        <v>643</v>
      </c>
      <c r="H721" s="493" t="s">
        <v>678</v>
      </c>
      <c r="I721" s="500" t="s">
        <v>179</v>
      </c>
      <c r="J721" s="282" t="s">
        <v>11</v>
      </c>
      <c r="K721" s="496"/>
      <c r="L721" s="496"/>
      <c r="M721" s="496"/>
      <c r="N721" s="496"/>
      <c r="O721" s="496"/>
      <c r="P721" s="497">
        <f>Q721+S721</f>
        <v>0</v>
      </c>
      <c r="Q721" s="497"/>
      <c r="R721" s="497"/>
      <c r="S721" s="497"/>
      <c r="T721" s="497"/>
      <c r="U721" s="497">
        <f>V721+X721</f>
        <v>0</v>
      </c>
      <c r="V721" s="497"/>
      <c r="W721" s="497"/>
      <c r="X721" s="497"/>
      <c r="Y721" s="497">
        <f>Z721+AB721</f>
        <v>0</v>
      </c>
      <c r="Z721" s="611"/>
      <c r="AA721" s="611"/>
      <c r="AB721" s="50"/>
      <c r="AD721" s="24"/>
    </row>
    <row r="722" spans="1:30" ht="24.95" hidden="1" customHeight="1" x14ac:dyDescent="0.3">
      <c r="A722" s="181" t="s">
        <v>151</v>
      </c>
      <c r="B722" s="282" t="s">
        <v>241</v>
      </c>
      <c r="C722" s="282" t="s">
        <v>27</v>
      </c>
      <c r="D722" s="490" t="s">
        <v>57</v>
      </c>
      <c r="E722" s="490" t="s">
        <v>649</v>
      </c>
      <c r="F722" s="499" t="s">
        <v>1009</v>
      </c>
      <c r="G722" s="499" t="s">
        <v>643</v>
      </c>
      <c r="H722" s="500" t="s">
        <v>678</v>
      </c>
      <c r="I722" s="500" t="s">
        <v>179</v>
      </c>
      <c r="J722" s="282" t="s">
        <v>18</v>
      </c>
      <c r="K722" s="496">
        <v>50</v>
      </c>
      <c r="L722" s="496"/>
      <c r="M722" s="496"/>
      <c r="N722" s="496"/>
      <c r="O722" s="496"/>
      <c r="P722" s="497">
        <f>Q722+S722</f>
        <v>0</v>
      </c>
      <c r="Q722" s="497"/>
      <c r="R722" s="497"/>
      <c r="S722" s="497"/>
      <c r="T722" s="497"/>
      <c r="U722" s="497">
        <f>V722+X722</f>
        <v>0</v>
      </c>
      <c r="V722" s="497"/>
      <c r="W722" s="497"/>
      <c r="X722" s="497"/>
      <c r="Y722" s="497">
        <f>Z722+AB722</f>
        <v>0</v>
      </c>
      <c r="Z722" s="611"/>
      <c r="AA722" s="611"/>
      <c r="AB722" s="50"/>
      <c r="AD722" s="24"/>
    </row>
    <row r="723" spans="1:30" ht="24.95" customHeight="1" x14ac:dyDescent="0.3">
      <c r="A723" s="131" t="s">
        <v>8</v>
      </c>
      <c r="B723" s="207" t="s">
        <v>241</v>
      </c>
      <c r="C723" s="207" t="s">
        <v>57</v>
      </c>
      <c r="D723" s="208"/>
      <c r="E723" s="490"/>
      <c r="F723" s="499"/>
      <c r="G723" s="499"/>
      <c r="H723" s="500"/>
      <c r="I723" s="210"/>
      <c r="J723" s="207"/>
      <c r="K723" s="487">
        <f t="shared" ref="K723:U724" si="400">K724</f>
        <v>4.9000000000000004</v>
      </c>
      <c r="L723" s="487">
        <f t="shared" si="400"/>
        <v>3.7</v>
      </c>
      <c r="M723" s="487">
        <f t="shared" si="400"/>
        <v>0</v>
      </c>
      <c r="N723" s="487">
        <f t="shared" si="400"/>
        <v>0</v>
      </c>
      <c r="O723" s="487">
        <f t="shared" si="400"/>
        <v>3.7</v>
      </c>
      <c r="P723" s="229">
        <f t="shared" si="400"/>
        <v>1133.1400000000001</v>
      </c>
      <c r="Q723" s="229">
        <f t="shared" si="400"/>
        <v>0</v>
      </c>
      <c r="R723" s="229">
        <f t="shared" si="400"/>
        <v>0</v>
      </c>
      <c r="S723" s="229">
        <f t="shared" si="400"/>
        <v>1133.1400000000001</v>
      </c>
      <c r="T723" s="229"/>
      <c r="U723" s="229">
        <f t="shared" si="400"/>
        <v>0</v>
      </c>
      <c r="V723" s="489">
        <f t="shared" ref="V723:AB724" si="401">V724</f>
        <v>0</v>
      </c>
      <c r="W723" s="229">
        <f t="shared" si="401"/>
        <v>0</v>
      </c>
      <c r="X723" s="229">
        <f t="shared" si="401"/>
        <v>0</v>
      </c>
      <c r="Y723" s="229">
        <f t="shared" si="401"/>
        <v>0</v>
      </c>
      <c r="Z723" s="610">
        <f t="shared" si="401"/>
        <v>0</v>
      </c>
      <c r="AA723" s="610">
        <f t="shared" si="401"/>
        <v>0</v>
      </c>
      <c r="AB723" s="12">
        <f t="shared" si="401"/>
        <v>0</v>
      </c>
      <c r="AD723" s="24"/>
    </row>
    <row r="724" spans="1:30" ht="24.95" customHeight="1" x14ac:dyDescent="0.3">
      <c r="A724" s="131" t="s">
        <v>808</v>
      </c>
      <c r="B724" s="207" t="s">
        <v>241</v>
      </c>
      <c r="C724" s="207" t="s">
        <v>57</v>
      </c>
      <c r="D724" s="208" t="s">
        <v>27</v>
      </c>
      <c r="E724" s="490"/>
      <c r="F724" s="499"/>
      <c r="G724" s="499"/>
      <c r="H724" s="500"/>
      <c r="I724" s="210"/>
      <c r="J724" s="207"/>
      <c r="K724" s="487">
        <f t="shared" si="400"/>
        <v>4.9000000000000004</v>
      </c>
      <c r="L724" s="487">
        <f t="shared" si="400"/>
        <v>3.7</v>
      </c>
      <c r="M724" s="487">
        <f t="shared" si="400"/>
        <v>0</v>
      </c>
      <c r="N724" s="487">
        <f t="shared" si="400"/>
        <v>0</v>
      </c>
      <c r="O724" s="487">
        <f t="shared" si="400"/>
        <v>3.7</v>
      </c>
      <c r="P724" s="229">
        <f t="shared" si="400"/>
        <v>1133.1400000000001</v>
      </c>
      <c r="Q724" s="229">
        <f t="shared" si="400"/>
        <v>0</v>
      </c>
      <c r="R724" s="229">
        <f t="shared" si="400"/>
        <v>0</v>
      </c>
      <c r="S724" s="229">
        <f t="shared" si="400"/>
        <v>1133.1400000000001</v>
      </c>
      <c r="T724" s="229"/>
      <c r="U724" s="229">
        <f t="shared" si="400"/>
        <v>0</v>
      </c>
      <c r="V724" s="489">
        <f t="shared" si="401"/>
        <v>0</v>
      </c>
      <c r="W724" s="229">
        <f t="shared" si="401"/>
        <v>0</v>
      </c>
      <c r="X724" s="229">
        <f t="shared" si="401"/>
        <v>0</v>
      </c>
      <c r="Y724" s="229">
        <f t="shared" si="401"/>
        <v>0</v>
      </c>
      <c r="Z724" s="610">
        <f t="shared" si="401"/>
        <v>0</v>
      </c>
      <c r="AA724" s="610">
        <f t="shared" si="401"/>
        <v>0</v>
      </c>
      <c r="AB724" s="12">
        <f t="shared" si="401"/>
        <v>0</v>
      </c>
      <c r="AD724" s="24"/>
    </row>
    <row r="725" spans="1:30" ht="24.95" customHeight="1" x14ac:dyDescent="0.3">
      <c r="A725" s="181" t="s">
        <v>225</v>
      </c>
      <c r="B725" s="282" t="s">
        <v>241</v>
      </c>
      <c r="C725" s="282" t="s">
        <v>57</v>
      </c>
      <c r="D725" s="512" t="s">
        <v>27</v>
      </c>
      <c r="E725" s="490" t="s">
        <v>649</v>
      </c>
      <c r="F725" s="499" t="s">
        <v>642</v>
      </c>
      <c r="G725" s="499" t="s">
        <v>643</v>
      </c>
      <c r="H725" s="500" t="s">
        <v>644</v>
      </c>
      <c r="I725" s="500" t="s">
        <v>108</v>
      </c>
      <c r="J725" s="282"/>
      <c r="K725" s="496">
        <f>K727</f>
        <v>4.9000000000000004</v>
      </c>
      <c r="L725" s="496">
        <f t="shared" ref="L725:AB728" si="402">L726</f>
        <v>3.7</v>
      </c>
      <c r="M725" s="496">
        <f t="shared" si="402"/>
        <v>0</v>
      </c>
      <c r="N725" s="496">
        <f t="shared" si="402"/>
        <v>0</v>
      </c>
      <c r="O725" s="496">
        <f t="shared" si="402"/>
        <v>3.7</v>
      </c>
      <c r="P725" s="497">
        <f t="shared" si="402"/>
        <v>1133.1400000000001</v>
      </c>
      <c r="Q725" s="497">
        <f t="shared" si="402"/>
        <v>0</v>
      </c>
      <c r="R725" s="497">
        <f t="shared" si="402"/>
        <v>0</v>
      </c>
      <c r="S725" s="497">
        <f t="shared" si="402"/>
        <v>1133.1400000000001</v>
      </c>
      <c r="T725" s="497"/>
      <c r="U725" s="497">
        <f t="shared" si="402"/>
        <v>0</v>
      </c>
      <c r="V725" s="505">
        <f t="shared" si="402"/>
        <v>0</v>
      </c>
      <c r="W725" s="497">
        <f t="shared" si="402"/>
        <v>0</v>
      </c>
      <c r="X725" s="497">
        <f t="shared" si="402"/>
        <v>0</v>
      </c>
      <c r="Y725" s="497">
        <f t="shared" si="402"/>
        <v>0</v>
      </c>
      <c r="Z725" s="91">
        <f t="shared" si="402"/>
        <v>0</v>
      </c>
      <c r="AA725" s="91">
        <f t="shared" si="402"/>
        <v>0</v>
      </c>
      <c r="AB725" s="7">
        <f t="shared" si="402"/>
        <v>0</v>
      </c>
      <c r="AD725" s="24"/>
    </row>
    <row r="726" spans="1:30" ht="24.95" customHeight="1" x14ac:dyDescent="0.3">
      <c r="A726" s="181" t="s">
        <v>8</v>
      </c>
      <c r="B726" s="282" t="s">
        <v>241</v>
      </c>
      <c r="C726" s="282" t="s">
        <v>57</v>
      </c>
      <c r="D726" s="512" t="s">
        <v>27</v>
      </c>
      <c r="E726" s="491" t="s">
        <v>649</v>
      </c>
      <c r="F726" s="492" t="s">
        <v>489</v>
      </c>
      <c r="G726" s="492" t="s">
        <v>643</v>
      </c>
      <c r="H726" s="493" t="s">
        <v>644</v>
      </c>
      <c r="I726" s="500"/>
      <c r="J726" s="282"/>
      <c r="K726" s="496"/>
      <c r="L726" s="496">
        <f t="shared" si="402"/>
        <v>3.7</v>
      </c>
      <c r="M726" s="496">
        <f t="shared" si="402"/>
        <v>0</v>
      </c>
      <c r="N726" s="496">
        <f t="shared" si="402"/>
        <v>0</v>
      </c>
      <c r="O726" s="496">
        <f t="shared" si="402"/>
        <v>3.7</v>
      </c>
      <c r="P726" s="497">
        <f t="shared" si="402"/>
        <v>1133.1400000000001</v>
      </c>
      <c r="Q726" s="497">
        <f t="shared" si="402"/>
        <v>0</v>
      </c>
      <c r="R726" s="497">
        <f t="shared" si="402"/>
        <v>0</v>
      </c>
      <c r="S726" s="497">
        <f t="shared" si="402"/>
        <v>1133.1400000000001</v>
      </c>
      <c r="T726" s="497"/>
      <c r="U726" s="497">
        <f t="shared" si="402"/>
        <v>0</v>
      </c>
      <c r="V726" s="505">
        <f t="shared" si="402"/>
        <v>0</v>
      </c>
      <c r="W726" s="497">
        <f t="shared" si="402"/>
        <v>0</v>
      </c>
      <c r="X726" s="497">
        <f t="shared" si="402"/>
        <v>0</v>
      </c>
      <c r="Y726" s="497">
        <f t="shared" si="402"/>
        <v>0</v>
      </c>
      <c r="Z726" s="91">
        <f t="shared" si="402"/>
        <v>0</v>
      </c>
      <c r="AA726" s="91">
        <f t="shared" si="402"/>
        <v>0</v>
      </c>
      <c r="AB726" s="7">
        <f t="shared" si="402"/>
        <v>0</v>
      </c>
      <c r="AD726" s="24"/>
    </row>
    <row r="727" spans="1:30" ht="24.75" customHeight="1" x14ac:dyDescent="0.3">
      <c r="A727" s="181" t="s">
        <v>8</v>
      </c>
      <c r="B727" s="282" t="s">
        <v>241</v>
      </c>
      <c r="C727" s="282" t="s">
        <v>57</v>
      </c>
      <c r="D727" s="490" t="s">
        <v>27</v>
      </c>
      <c r="E727" s="490" t="s">
        <v>649</v>
      </c>
      <c r="F727" s="499" t="s">
        <v>489</v>
      </c>
      <c r="G727" s="499" t="s">
        <v>643</v>
      </c>
      <c r="H727" s="500" t="s">
        <v>712</v>
      </c>
      <c r="I727" s="500" t="s">
        <v>167</v>
      </c>
      <c r="J727" s="282"/>
      <c r="K727" s="496">
        <f>K728</f>
        <v>4.9000000000000004</v>
      </c>
      <c r="L727" s="496">
        <f t="shared" si="402"/>
        <v>3.7</v>
      </c>
      <c r="M727" s="496">
        <f t="shared" si="402"/>
        <v>0</v>
      </c>
      <c r="N727" s="496">
        <f t="shared" si="402"/>
        <v>0</v>
      </c>
      <c r="O727" s="496">
        <f t="shared" si="402"/>
        <v>3.7</v>
      </c>
      <c r="P727" s="497">
        <f t="shared" si="402"/>
        <v>1133.1400000000001</v>
      </c>
      <c r="Q727" s="497">
        <f t="shared" si="402"/>
        <v>0</v>
      </c>
      <c r="R727" s="497">
        <f t="shared" si="402"/>
        <v>0</v>
      </c>
      <c r="S727" s="497">
        <f t="shared" si="402"/>
        <v>1133.1400000000001</v>
      </c>
      <c r="T727" s="497"/>
      <c r="U727" s="497">
        <f t="shared" si="402"/>
        <v>0</v>
      </c>
      <c r="V727" s="505">
        <f t="shared" si="402"/>
        <v>0</v>
      </c>
      <c r="W727" s="497">
        <f t="shared" si="402"/>
        <v>0</v>
      </c>
      <c r="X727" s="497">
        <f t="shared" si="402"/>
        <v>0</v>
      </c>
      <c r="Y727" s="497">
        <f t="shared" si="402"/>
        <v>0</v>
      </c>
      <c r="Z727" s="91">
        <f t="shared" si="402"/>
        <v>0</v>
      </c>
      <c r="AA727" s="91">
        <f t="shared" si="402"/>
        <v>0</v>
      </c>
      <c r="AB727" s="7">
        <f t="shared" si="402"/>
        <v>0</v>
      </c>
      <c r="AD727" s="24"/>
    </row>
    <row r="728" spans="1:30" ht="24.95" customHeight="1" x14ac:dyDescent="0.3">
      <c r="A728" s="181" t="s">
        <v>8</v>
      </c>
      <c r="B728" s="282" t="s">
        <v>241</v>
      </c>
      <c r="C728" s="282" t="s">
        <v>57</v>
      </c>
      <c r="D728" s="490" t="s">
        <v>27</v>
      </c>
      <c r="E728" s="491" t="s">
        <v>649</v>
      </c>
      <c r="F728" s="492" t="s">
        <v>489</v>
      </c>
      <c r="G728" s="492" t="s">
        <v>643</v>
      </c>
      <c r="H728" s="493" t="s">
        <v>712</v>
      </c>
      <c r="I728" s="500" t="s">
        <v>167</v>
      </c>
      <c r="J728" s="282" t="s">
        <v>9</v>
      </c>
      <c r="K728" s="496">
        <f>K729</f>
        <v>4.9000000000000004</v>
      </c>
      <c r="L728" s="496">
        <f t="shared" si="402"/>
        <v>3.7</v>
      </c>
      <c r="M728" s="496">
        <f t="shared" si="402"/>
        <v>0</v>
      </c>
      <c r="N728" s="496">
        <f t="shared" si="402"/>
        <v>0</v>
      </c>
      <c r="O728" s="496">
        <f t="shared" si="402"/>
        <v>3.7</v>
      </c>
      <c r="P728" s="497">
        <f t="shared" si="402"/>
        <v>1133.1400000000001</v>
      </c>
      <c r="Q728" s="497">
        <f t="shared" si="402"/>
        <v>0</v>
      </c>
      <c r="R728" s="497">
        <f t="shared" si="402"/>
        <v>0</v>
      </c>
      <c r="S728" s="497">
        <f t="shared" si="402"/>
        <v>1133.1400000000001</v>
      </c>
      <c r="T728" s="497"/>
      <c r="U728" s="497">
        <f t="shared" si="402"/>
        <v>0</v>
      </c>
      <c r="V728" s="498">
        <f t="shared" si="402"/>
        <v>0</v>
      </c>
      <c r="W728" s="497">
        <f t="shared" si="402"/>
        <v>0</v>
      </c>
      <c r="X728" s="497">
        <f t="shared" si="402"/>
        <v>0</v>
      </c>
      <c r="Y728" s="497">
        <f t="shared" si="402"/>
        <v>0</v>
      </c>
      <c r="Z728" s="91">
        <f t="shared" si="402"/>
        <v>0</v>
      </c>
      <c r="AA728" s="91">
        <f t="shared" si="402"/>
        <v>0</v>
      </c>
      <c r="AB728" s="7">
        <f t="shared" si="402"/>
        <v>0</v>
      </c>
      <c r="AD728" s="24"/>
    </row>
    <row r="729" spans="1:30" ht="24.95" customHeight="1" x14ac:dyDescent="0.3">
      <c r="A729" s="181" t="s">
        <v>17</v>
      </c>
      <c r="B729" s="282" t="s">
        <v>241</v>
      </c>
      <c r="C729" s="282" t="s">
        <v>57</v>
      </c>
      <c r="D729" s="490" t="s">
        <v>27</v>
      </c>
      <c r="E729" s="490" t="s">
        <v>649</v>
      </c>
      <c r="F729" s="499" t="s">
        <v>489</v>
      </c>
      <c r="G729" s="499" t="s">
        <v>643</v>
      </c>
      <c r="H729" s="500" t="s">
        <v>712</v>
      </c>
      <c r="I729" s="500" t="s">
        <v>166</v>
      </c>
      <c r="J729" s="282" t="s">
        <v>10</v>
      </c>
      <c r="K729" s="496">
        <v>4.9000000000000004</v>
      </c>
      <c r="L729" s="496">
        <v>3.7</v>
      </c>
      <c r="M729" s="496"/>
      <c r="N729" s="496"/>
      <c r="O729" s="496">
        <v>3.7</v>
      </c>
      <c r="P729" s="497">
        <f>Q729+S729</f>
        <v>1133.1400000000001</v>
      </c>
      <c r="Q729" s="497"/>
      <c r="R729" s="497"/>
      <c r="S729" s="497">
        <v>1133.1400000000001</v>
      </c>
      <c r="T729" s="497"/>
      <c r="U729" s="497">
        <f>V729+X729</f>
        <v>0</v>
      </c>
      <c r="V729" s="497"/>
      <c r="W729" s="497"/>
      <c r="X729" s="497"/>
      <c r="Y729" s="497">
        <f>Z729+AB729</f>
        <v>0</v>
      </c>
      <c r="Z729" s="611"/>
      <c r="AA729" s="611"/>
      <c r="AB729" s="50"/>
      <c r="AD729" s="24"/>
    </row>
    <row r="730" spans="1:30" ht="24.95" hidden="1" customHeight="1" x14ac:dyDescent="0.3">
      <c r="A730" s="131" t="s">
        <v>29</v>
      </c>
      <c r="B730" s="207" t="s">
        <v>241</v>
      </c>
      <c r="C730" s="207" t="s">
        <v>38</v>
      </c>
      <c r="D730" s="208"/>
      <c r="E730" s="490"/>
      <c r="F730" s="499"/>
      <c r="G730" s="499"/>
      <c r="H730" s="500"/>
      <c r="I730" s="210"/>
      <c r="J730" s="207"/>
      <c r="K730" s="487">
        <f t="shared" ref="K730:U735" si="403">K731</f>
        <v>0</v>
      </c>
      <c r="L730" s="487">
        <f t="shared" si="403"/>
        <v>0</v>
      </c>
      <c r="M730" s="487">
        <f t="shared" si="403"/>
        <v>0</v>
      </c>
      <c r="N730" s="487">
        <f t="shared" si="403"/>
        <v>0</v>
      </c>
      <c r="O730" s="487">
        <f t="shared" si="403"/>
        <v>0</v>
      </c>
      <c r="P730" s="229">
        <f t="shared" si="403"/>
        <v>0</v>
      </c>
      <c r="Q730" s="229">
        <f t="shared" si="403"/>
        <v>0</v>
      </c>
      <c r="R730" s="229">
        <f t="shared" si="403"/>
        <v>0</v>
      </c>
      <c r="S730" s="229">
        <f t="shared" si="403"/>
        <v>0</v>
      </c>
      <c r="T730" s="229"/>
      <c r="U730" s="229">
        <f t="shared" si="403"/>
        <v>0</v>
      </c>
      <c r="V730" s="488">
        <f t="shared" ref="V730:AB735" si="404">V731</f>
        <v>0</v>
      </c>
      <c r="W730" s="229">
        <f t="shared" si="404"/>
        <v>0</v>
      </c>
      <c r="X730" s="229">
        <f t="shared" si="404"/>
        <v>0</v>
      </c>
      <c r="Y730" s="229">
        <f t="shared" si="404"/>
        <v>0</v>
      </c>
      <c r="Z730" s="610">
        <f t="shared" si="404"/>
        <v>0</v>
      </c>
      <c r="AA730" s="610">
        <f t="shared" si="404"/>
        <v>0</v>
      </c>
      <c r="AB730" s="12">
        <f t="shared" si="404"/>
        <v>0</v>
      </c>
      <c r="AD730" s="24"/>
    </row>
    <row r="731" spans="1:30" ht="37.5" hidden="1" customHeight="1" x14ac:dyDescent="0.3">
      <c r="A731" s="131" t="s">
        <v>55</v>
      </c>
      <c r="B731" s="207" t="s">
        <v>241</v>
      </c>
      <c r="C731" s="207" t="s">
        <v>38</v>
      </c>
      <c r="D731" s="208" t="s">
        <v>51</v>
      </c>
      <c r="E731" s="491"/>
      <c r="F731" s="492"/>
      <c r="G731" s="492"/>
      <c r="H731" s="493"/>
      <c r="I731" s="728"/>
      <c r="J731" s="729"/>
      <c r="K731" s="543">
        <f t="shared" si="403"/>
        <v>0</v>
      </c>
      <c r="L731" s="543">
        <f t="shared" si="403"/>
        <v>0</v>
      </c>
      <c r="M731" s="487">
        <f t="shared" si="403"/>
        <v>0</v>
      </c>
      <c r="N731" s="487">
        <f t="shared" si="403"/>
        <v>0</v>
      </c>
      <c r="O731" s="487">
        <f t="shared" si="403"/>
        <v>0</v>
      </c>
      <c r="P731" s="229">
        <f t="shared" si="403"/>
        <v>0</v>
      </c>
      <c r="Q731" s="229">
        <f t="shared" si="403"/>
        <v>0</v>
      </c>
      <c r="R731" s="229">
        <f t="shared" si="403"/>
        <v>0</v>
      </c>
      <c r="S731" s="229">
        <f t="shared" si="403"/>
        <v>0</v>
      </c>
      <c r="T731" s="229"/>
      <c r="U731" s="229">
        <f t="shared" si="403"/>
        <v>0</v>
      </c>
      <c r="V731" s="489">
        <f t="shared" si="404"/>
        <v>0</v>
      </c>
      <c r="W731" s="229">
        <f t="shared" si="404"/>
        <v>0</v>
      </c>
      <c r="X731" s="229">
        <f t="shared" si="404"/>
        <v>0</v>
      </c>
      <c r="Y731" s="229">
        <f t="shared" si="404"/>
        <v>0</v>
      </c>
      <c r="Z731" s="610">
        <f t="shared" si="404"/>
        <v>0</v>
      </c>
      <c r="AA731" s="610">
        <f t="shared" si="404"/>
        <v>0</v>
      </c>
      <c r="AB731" s="12">
        <f t="shared" si="404"/>
        <v>0</v>
      </c>
      <c r="AD731" s="24"/>
    </row>
    <row r="732" spans="1:30" ht="24.95" hidden="1" customHeight="1" x14ac:dyDescent="0.3">
      <c r="A732" s="181" t="s">
        <v>232</v>
      </c>
      <c r="B732" s="282" t="s">
        <v>241</v>
      </c>
      <c r="C732" s="282" t="s">
        <v>38</v>
      </c>
      <c r="D732" s="490" t="s">
        <v>51</v>
      </c>
      <c r="E732" s="490" t="s">
        <v>649</v>
      </c>
      <c r="F732" s="499" t="s">
        <v>642</v>
      </c>
      <c r="G732" s="499" t="s">
        <v>643</v>
      </c>
      <c r="H732" s="500" t="s">
        <v>644</v>
      </c>
      <c r="I732" s="210"/>
      <c r="J732" s="207"/>
      <c r="K732" s="487">
        <f t="shared" si="403"/>
        <v>0</v>
      </c>
      <c r="L732" s="487">
        <f t="shared" si="403"/>
        <v>0</v>
      </c>
      <c r="M732" s="487">
        <f t="shared" si="403"/>
        <v>0</v>
      </c>
      <c r="N732" s="487">
        <f t="shared" si="403"/>
        <v>0</v>
      </c>
      <c r="O732" s="487">
        <f t="shared" si="403"/>
        <v>0</v>
      </c>
      <c r="P732" s="229">
        <f t="shared" si="403"/>
        <v>0</v>
      </c>
      <c r="Q732" s="229">
        <f t="shared" si="403"/>
        <v>0</v>
      </c>
      <c r="R732" s="229">
        <f t="shared" si="403"/>
        <v>0</v>
      </c>
      <c r="S732" s="229">
        <f t="shared" si="403"/>
        <v>0</v>
      </c>
      <c r="T732" s="229"/>
      <c r="U732" s="229">
        <f t="shared" si="403"/>
        <v>0</v>
      </c>
      <c r="V732" s="488">
        <f t="shared" si="404"/>
        <v>0</v>
      </c>
      <c r="W732" s="229">
        <f t="shared" si="404"/>
        <v>0</v>
      </c>
      <c r="X732" s="229">
        <f t="shared" si="404"/>
        <v>0</v>
      </c>
      <c r="Y732" s="229">
        <f t="shared" si="404"/>
        <v>0</v>
      </c>
      <c r="Z732" s="610">
        <f t="shared" si="404"/>
        <v>0</v>
      </c>
      <c r="AA732" s="610">
        <f t="shared" si="404"/>
        <v>0</v>
      </c>
      <c r="AB732" s="12">
        <f t="shared" si="404"/>
        <v>0</v>
      </c>
      <c r="AD732" s="24"/>
    </row>
    <row r="733" spans="1:30" ht="33" hidden="1" customHeight="1" x14ac:dyDescent="0.3">
      <c r="A733" s="181" t="s">
        <v>865</v>
      </c>
      <c r="B733" s="282" t="s">
        <v>241</v>
      </c>
      <c r="C733" s="282" t="s">
        <v>38</v>
      </c>
      <c r="D733" s="490" t="s">
        <v>51</v>
      </c>
      <c r="E733" s="490" t="s">
        <v>649</v>
      </c>
      <c r="F733" s="499" t="s">
        <v>817</v>
      </c>
      <c r="G733" s="499" t="s">
        <v>643</v>
      </c>
      <c r="H733" s="500" t="s">
        <v>644</v>
      </c>
      <c r="I733" s="353"/>
      <c r="J733" s="282"/>
      <c r="K733" s="496">
        <f t="shared" si="403"/>
        <v>0</v>
      </c>
      <c r="L733" s="496">
        <f t="shared" si="403"/>
        <v>0</v>
      </c>
      <c r="M733" s="496">
        <f t="shared" si="403"/>
        <v>0</v>
      </c>
      <c r="N733" s="496">
        <f t="shared" si="403"/>
        <v>0</v>
      </c>
      <c r="O733" s="496">
        <f t="shared" si="403"/>
        <v>0</v>
      </c>
      <c r="P733" s="497">
        <f t="shared" si="403"/>
        <v>0</v>
      </c>
      <c r="Q733" s="497">
        <f t="shared" si="403"/>
        <v>0</v>
      </c>
      <c r="R733" s="497">
        <f t="shared" si="403"/>
        <v>0</v>
      </c>
      <c r="S733" s="497">
        <f t="shared" si="403"/>
        <v>0</v>
      </c>
      <c r="T733" s="497"/>
      <c r="U733" s="497">
        <f t="shared" si="403"/>
        <v>0</v>
      </c>
      <c r="V733" s="498">
        <f t="shared" si="404"/>
        <v>0</v>
      </c>
      <c r="W733" s="497">
        <f t="shared" si="404"/>
        <v>0</v>
      </c>
      <c r="X733" s="497">
        <f t="shared" si="404"/>
        <v>0</v>
      </c>
      <c r="Y733" s="497">
        <f t="shared" si="404"/>
        <v>0</v>
      </c>
      <c r="Z733" s="91">
        <f t="shared" si="404"/>
        <v>0</v>
      </c>
      <c r="AA733" s="91">
        <f t="shared" si="404"/>
        <v>0</v>
      </c>
      <c r="AB733" s="7">
        <f t="shared" si="404"/>
        <v>0</v>
      </c>
      <c r="AD733" s="24"/>
    </row>
    <row r="734" spans="1:30" ht="35.25" hidden="1" customHeight="1" x14ac:dyDescent="0.3">
      <c r="A734" s="181" t="s">
        <v>816</v>
      </c>
      <c r="B734" s="282" t="s">
        <v>241</v>
      </c>
      <c r="C734" s="282" t="s">
        <v>38</v>
      </c>
      <c r="D734" s="490" t="s">
        <v>51</v>
      </c>
      <c r="E734" s="491" t="s">
        <v>649</v>
      </c>
      <c r="F734" s="492" t="s">
        <v>817</v>
      </c>
      <c r="G734" s="492" t="s">
        <v>643</v>
      </c>
      <c r="H734" s="493" t="s">
        <v>815</v>
      </c>
      <c r="I734" s="353"/>
      <c r="J734" s="282"/>
      <c r="K734" s="496">
        <f t="shared" si="403"/>
        <v>0</v>
      </c>
      <c r="L734" s="496">
        <f t="shared" si="403"/>
        <v>0</v>
      </c>
      <c r="M734" s="496">
        <f t="shared" si="403"/>
        <v>0</v>
      </c>
      <c r="N734" s="496">
        <f t="shared" si="403"/>
        <v>0</v>
      </c>
      <c r="O734" s="496">
        <f t="shared" si="403"/>
        <v>0</v>
      </c>
      <c r="P734" s="497">
        <f t="shared" si="403"/>
        <v>0</v>
      </c>
      <c r="Q734" s="497">
        <f t="shared" si="403"/>
        <v>0</v>
      </c>
      <c r="R734" s="497">
        <f t="shared" si="403"/>
        <v>0</v>
      </c>
      <c r="S734" s="497">
        <f t="shared" si="403"/>
        <v>0</v>
      </c>
      <c r="T734" s="497"/>
      <c r="U734" s="497">
        <f t="shared" si="403"/>
        <v>0</v>
      </c>
      <c r="V734" s="498">
        <f t="shared" si="404"/>
        <v>0</v>
      </c>
      <c r="W734" s="497">
        <f t="shared" si="404"/>
        <v>0</v>
      </c>
      <c r="X734" s="497">
        <f t="shared" si="404"/>
        <v>0</v>
      </c>
      <c r="Y734" s="497">
        <f t="shared" si="404"/>
        <v>0</v>
      </c>
      <c r="Z734" s="91">
        <f t="shared" si="404"/>
        <v>0</v>
      </c>
      <c r="AA734" s="91">
        <f t="shared" si="404"/>
        <v>0</v>
      </c>
      <c r="AB734" s="7">
        <f t="shared" si="404"/>
        <v>0</v>
      </c>
      <c r="AD734" s="24"/>
    </row>
    <row r="735" spans="1:30" ht="35.1" hidden="1" customHeight="1" x14ac:dyDescent="0.3">
      <c r="A735" s="181" t="s">
        <v>107</v>
      </c>
      <c r="B735" s="282" t="s">
        <v>241</v>
      </c>
      <c r="C735" s="282" t="s">
        <v>38</v>
      </c>
      <c r="D735" s="490" t="s">
        <v>51</v>
      </c>
      <c r="E735" s="490" t="s">
        <v>649</v>
      </c>
      <c r="F735" s="499" t="s">
        <v>817</v>
      </c>
      <c r="G735" s="499" t="s">
        <v>643</v>
      </c>
      <c r="H735" s="500" t="s">
        <v>815</v>
      </c>
      <c r="I735" s="353"/>
      <c r="J735" s="282" t="s">
        <v>80</v>
      </c>
      <c r="K735" s="496">
        <f t="shared" si="403"/>
        <v>0</v>
      </c>
      <c r="L735" s="496">
        <f t="shared" si="403"/>
        <v>0</v>
      </c>
      <c r="M735" s="496">
        <f t="shared" si="403"/>
        <v>0</v>
      </c>
      <c r="N735" s="496">
        <f t="shared" si="403"/>
        <v>0</v>
      </c>
      <c r="O735" s="496">
        <f t="shared" si="403"/>
        <v>0</v>
      </c>
      <c r="P735" s="497">
        <f t="shared" si="403"/>
        <v>0</v>
      </c>
      <c r="Q735" s="497">
        <f t="shared" si="403"/>
        <v>0</v>
      </c>
      <c r="R735" s="497">
        <f t="shared" si="403"/>
        <v>0</v>
      </c>
      <c r="S735" s="497">
        <f t="shared" si="403"/>
        <v>0</v>
      </c>
      <c r="T735" s="497"/>
      <c r="U735" s="497">
        <f t="shared" si="403"/>
        <v>0</v>
      </c>
      <c r="V735" s="498">
        <f t="shared" si="404"/>
        <v>0</v>
      </c>
      <c r="W735" s="497">
        <f t="shared" si="404"/>
        <v>0</v>
      </c>
      <c r="X735" s="497">
        <f t="shared" si="404"/>
        <v>0</v>
      </c>
      <c r="Y735" s="497">
        <f t="shared" si="404"/>
        <v>0</v>
      </c>
      <c r="Z735" s="91">
        <f t="shared" si="404"/>
        <v>0</v>
      </c>
      <c r="AA735" s="91">
        <f t="shared" si="404"/>
        <v>0</v>
      </c>
      <c r="AB735" s="7">
        <f t="shared" si="404"/>
        <v>0</v>
      </c>
      <c r="AD735" s="24"/>
    </row>
    <row r="736" spans="1:30" ht="35.1" hidden="1" customHeight="1" x14ac:dyDescent="0.3">
      <c r="A736" s="181" t="s">
        <v>81</v>
      </c>
      <c r="B736" s="282" t="s">
        <v>241</v>
      </c>
      <c r="C736" s="282" t="s">
        <v>38</v>
      </c>
      <c r="D736" s="490" t="s">
        <v>51</v>
      </c>
      <c r="E736" s="490" t="s">
        <v>649</v>
      </c>
      <c r="F736" s="499" t="s">
        <v>817</v>
      </c>
      <c r="G736" s="499" t="s">
        <v>643</v>
      </c>
      <c r="H736" s="500" t="s">
        <v>815</v>
      </c>
      <c r="I736" s="353"/>
      <c r="J736" s="282" t="s">
        <v>82</v>
      </c>
      <c r="K736" s="496"/>
      <c r="L736" s="496"/>
      <c r="M736" s="496"/>
      <c r="N736" s="496"/>
      <c r="O736" s="496"/>
      <c r="P736" s="497">
        <f>Q736+S736</f>
        <v>0</v>
      </c>
      <c r="Q736" s="497"/>
      <c r="R736" s="497"/>
      <c r="S736" s="497"/>
      <c r="T736" s="497"/>
      <c r="U736" s="497">
        <f>V736+X736</f>
        <v>0</v>
      </c>
      <c r="V736" s="497"/>
      <c r="W736" s="497"/>
      <c r="X736" s="497"/>
      <c r="Y736" s="497">
        <f>Z736+AB736</f>
        <v>0</v>
      </c>
      <c r="Z736" s="611"/>
      <c r="AA736" s="611"/>
      <c r="AB736" s="50"/>
      <c r="AD736" s="24"/>
    </row>
    <row r="737" spans="1:30" ht="21.75" hidden="1" customHeight="1" x14ac:dyDescent="0.3">
      <c r="A737" s="181"/>
      <c r="B737" s="282"/>
      <c r="C737" s="282"/>
      <c r="D737" s="490"/>
      <c r="E737" s="490"/>
      <c r="F737" s="499"/>
      <c r="G737" s="499"/>
      <c r="H737" s="500"/>
      <c r="I737" s="353"/>
      <c r="J737" s="282"/>
      <c r="K737" s="496"/>
      <c r="L737" s="487">
        <f>M738+O738</f>
        <v>83657.400000000009</v>
      </c>
      <c r="M737" s="496"/>
      <c r="N737" s="496"/>
      <c r="O737" s="496">
        <f>L738-M738</f>
        <v>66813</v>
      </c>
      <c r="P737" s="229">
        <f>Q738+S738</f>
        <v>32125671.890000004</v>
      </c>
      <c r="Q737" s="497"/>
      <c r="R737" s="497"/>
      <c r="S737" s="497">
        <f>P738-Q738</f>
        <v>31973760.610000003</v>
      </c>
      <c r="T737" s="497"/>
      <c r="U737" s="229">
        <f>V738+X738</f>
        <v>30737228.200000003</v>
      </c>
      <c r="V737" s="498"/>
      <c r="W737" s="497"/>
      <c r="X737" s="497">
        <f>U738-V738</f>
        <v>30582333.230000004</v>
      </c>
      <c r="Y737" s="229">
        <f>Z738+AB738</f>
        <v>30983631.359999999</v>
      </c>
      <c r="Z737" s="91"/>
      <c r="AA737" s="91"/>
      <c r="AB737" s="7">
        <f>Y738-Z738</f>
        <v>30825634.989999998</v>
      </c>
      <c r="AD737" s="24"/>
    </row>
    <row r="738" spans="1:30" ht="39.75" customHeight="1" x14ac:dyDescent="0.3">
      <c r="A738" s="131" t="s">
        <v>1143</v>
      </c>
      <c r="B738" s="207">
        <v>904</v>
      </c>
      <c r="C738" s="207"/>
      <c r="D738" s="515"/>
      <c r="E738" s="490"/>
      <c r="F738" s="499"/>
      <c r="G738" s="499"/>
      <c r="H738" s="500"/>
      <c r="I738" s="709"/>
      <c r="J738" s="514"/>
      <c r="K738" s="487">
        <f t="shared" ref="K738:AB738" si="405">K740+K825+K855+K900+K930+K946</f>
        <v>44932.4</v>
      </c>
      <c r="L738" s="487">
        <f t="shared" si="405"/>
        <v>74234.8</v>
      </c>
      <c r="M738" s="487">
        <f t="shared" si="405"/>
        <v>7421.7999999999993</v>
      </c>
      <c r="N738" s="487">
        <f t="shared" si="405"/>
        <v>1128.9000000000001</v>
      </c>
      <c r="O738" s="487">
        <f t="shared" si="405"/>
        <v>76235.600000000006</v>
      </c>
      <c r="P738" s="229">
        <f t="shared" si="405"/>
        <v>32125671.890000004</v>
      </c>
      <c r="Q738" s="229">
        <f t="shared" si="405"/>
        <v>151911.28</v>
      </c>
      <c r="R738" s="229">
        <f t="shared" si="405"/>
        <v>5824.8</v>
      </c>
      <c r="S738" s="229">
        <f t="shared" si="405"/>
        <v>31973760.610000003</v>
      </c>
      <c r="T738" s="229"/>
      <c r="U738" s="229">
        <f t="shared" si="405"/>
        <v>30737228.200000003</v>
      </c>
      <c r="V738" s="489">
        <f t="shared" si="405"/>
        <v>154894.97</v>
      </c>
      <c r="W738" s="229">
        <f t="shared" si="405"/>
        <v>5824.8</v>
      </c>
      <c r="X738" s="229">
        <f t="shared" si="405"/>
        <v>30582333.230000004</v>
      </c>
      <c r="Y738" s="229">
        <f t="shared" si="405"/>
        <v>30983631.359999999</v>
      </c>
      <c r="Z738" s="610">
        <f t="shared" si="405"/>
        <v>157996.37</v>
      </c>
      <c r="AA738" s="610">
        <f t="shared" si="405"/>
        <v>5824.8</v>
      </c>
      <c r="AB738" s="12">
        <f t="shared" si="405"/>
        <v>30825634.989999998</v>
      </c>
      <c r="AD738" s="24"/>
    </row>
    <row r="739" spans="1:30" ht="20.25" hidden="1" customHeight="1" x14ac:dyDescent="0.3">
      <c r="A739" s="131"/>
      <c r="B739" s="207"/>
      <c r="C739" s="207"/>
      <c r="D739" s="515"/>
      <c r="E739" s="491"/>
      <c r="F739" s="492"/>
      <c r="G739" s="492"/>
      <c r="H739" s="493"/>
      <c r="I739" s="709"/>
      <c r="J739" s="514"/>
      <c r="K739" s="487">
        <f>L740+N740</f>
        <v>17657.3</v>
      </c>
      <c r="L739" s="487"/>
      <c r="M739" s="487"/>
      <c r="N739" s="487"/>
      <c r="O739" s="487"/>
      <c r="P739" s="229">
        <f>Q740+S740</f>
        <v>20431557.620000001</v>
      </c>
      <c r="Q739" s="229"/>
      <c r="R739" s="229"/>
      <c r="S739" s="229"/>
      <c r="T739" s="229"/>
      <c r="U739" s="229">
        <f>V740+X740</f>
        <v>19294869.970000003</v>
      </c>
      <c r="V739" s="488"/>
      <c r="W739" s="229"/>
      <c r="X739" s="229"/>
      <c r="Y739" s="229">
        <f>Z740+AB740</f>
        <v>19482814.739999998</v>
      </c>
      <c r="Z739" s="610"/>
      <c r="AA739" s="610"/>
      <c r="AB739" s="12"/>
      <c r="AD739" s="24"/>
    </row>
    <row r="740" spans="1:30" ht="23.25" customHeight="1" x14ac:dyDescent="0.3">
      <c r="A740" s="131" t="s">
        <v>50</v>
      </c>
      <c r="B740" s="207">
        <v>904</v>
      </c>
      <c r="C740" s="207" t="s">
        <v>27</v>
      </c>
      <c r="D740" s="208"/>
      <c r="E740" s="490"/>
      <c r="F740" s="499"/>
      <c r="G740" s="499"/>
      <c r="H740" s="500"/>
      <c r="I740" s="210"/>
      <c r="J740" s="207"/>
      <c r="K740" s="487">
        <f t="shared" ref="K740:AB740" si="406">K741</f>
        <v>20046.100000000002</v>
      </c>
      <c r="L740" s="487">
        <f t="shared" si="406"/>
        <v>17657.3</v>
      </c>
      <c r="M740" s="487">
        <f t="shared" si="406"/>
        <v>40</v>
      </c>
      <c r="N740" s="487">
        <f t="shared" si="406"/>
        <v>0</v>
      </c>
      <c r="O740" s="487">
        <f t="shared" si="406"/>
        <v>13410.7</v>
      </c>
      <c r="P740" s="229">
        <f t="shared" si="406"/>
        <v>20431557.620000001</v>
      </c>
      <c r="Q740" s="229">
        <f t="shared" si="406"/>
        <v>74524.679999999993</v>
      </c>
      <c r="R740" s="229">
        <f t="shared" si="406"/>
        <v>0</v>
      </c>
      <c r="S740" s="229">
        <f t="shared" si="406"/>
        <v>20357032.940000001</v>
      </c>
      <c r="T740" s="229"/>
      <c r="U740" s="229">
        <f t="shared" si="406"/>
        <v>19294869.970000003</v>
      </c>
      <c r="V740" s="488">
        <f t="shared" si="406"/>
        <v>77508.37</v>
      </c>
      <c r="W740" s="229">
        <f t="shared" si="406"/>
        <v>0</v>
      </c>
      <c r="X740" s="229">
        <f t="shared" si="406"/>
        <v>19217361.600000001</v>
      </c>
      <c r="Y740" s="229">
        <f t="shared" si="406"/>
        <v>19482814.739999998</v>
      </c>
      <c r="Z740" s="610">
        <f t="shared" si="406"/>
        <v>80609.76999999999</v>
      </c>
      <c r="AA740" s="610">
        <f t="shared" si="406"/>
        <v>0</v>
      </c>
      <c r="AB740" s="12">
        <f t="shared" si="406"/>
        <v>19402204.969999999</v>
      </c>
      <c r="AD740" s="24"/>
    </row>
    <row r="741" spans="1:30" ht="24.95" customHeight="1" x14ac:dyDescent="0.3">
      <c r="A741" s="131" t="s">
        <v>37</v>
      </c>
      <c r="B741" s="207">
        <v>904</v>
      </c>
      <c r="C741" s="207" t="s">
        <v>27</v>
      </c>
      <c r="D741" s="208">
        <v>13</v>
      </c>
      <c r="E741" s="491"/>
      <c r="F741" s="492"/>
      <c r="G741" s="492"/>
      <c r="H741" s="493"/>
      <c r="I741" s="210"/>
      <c r="J741" s="207"/>
      <c r="K741" s="487">
        <f t="shared" ref="K741:AB741" si="407">K742+K772+K801</f>
        <v>20046.100000000002</v>
      </c>
      <c r="L741" s="487">
        <f t="shared" si="407"/>
        <v>17657.3</v>
      </c>
      <c r="M741" s="487">
        <f t="shared" si="407"/>
        <v>40</v>
      </c>
      <c r="N741" s="487">
        <f t="shared" si="407"/>
        <v>0</v>
      </c>
      <c r="O741" s="487">
        <f t="shared" si="407"/>
        <v>13410.7</v>
      </c>
      <c r="P741" s="229">
        <f t="shared" si="407"/>
        <v>20431557.620000001</v>
      </c>
      <c r="Q741" s="229">
        <f t="shared" si="407"/>
        <v>74524.679999999993</v>
      </c>
      <c r="R741" s="229">
        <f t="shared" si="407"/>
        <v>0</v>
      </c>
      <c r="S741" s="229">
        <f t="shared" si="407"/>
        <v>20357032.940000001</v>
      </c>
      <c r="T741" s="229"/>
      <c r="U741" s="229">
        <f t="shared" si="407"/>
        <v>19294869.970000003</v>
      </c>
      <c r="V741" s="489">
        <f t="shared" si="407"/>
        <v>77508.37</v>
      </c>
      <c r="W741" s="229">
        <f t="shared" si="407"/>
        <v>0</v>
      </c>
      <c r="X741" s="229">
        <f t="shared" si="407"/>
        <v>19217361.600000001</v>
      </c>
      <c r="Y741" s="229">
        <f t="shared" si="407"/>
        <v>19482814.739999998</v>
      </c>
      <c r="Z741" s="610">
        <f t="shared" si="407"/>
        <v>80609.76999999999</v>
      </c>
      <c r="AA741" s="610">
        <f t="shared" si="407"/>
        <v>0</v>
      </c>
      <c r="AB741" s="12">
        <f t="shared" si="407"/>
        <v>19402204.969999999</v>
      </c>
      <c r="AD741" s="24"/>
    </row>
    <row r="742" spans="1:30" ht="35.1" hidden="1" customHeight="1" x14ac:dyDescent="0.3">
      <c r="A742" s="182" t="s">
        <v>1128</v>
      </c>
      <c r="B742" s="282">
        <v>904</v>
      </c>
      <c r="C742" s="282" t="s">
        <v>27</v>
      </c>
      <c r="D742" s="490">
        <v>13</v>
      </c>
      <c r="E742" s="490" t="s">
        <v>641</v>
      </c>
      <c r="F742" s="499" t="s">
        <v>642</v>
      </c>
      <c r="G742" s="499" t="s">
        <v>643</v>
      </c>
      <c r="H742" s="500" t="s">
        <v>644</v>
      </c>
      <c r="I742" s="500" t="s">
        <v>99</v>
      </c>
      <c r="J742" s="282"/>
      <c r="K742" s="496">
        <f t="shared" ref="K742:AB742" si="408">K743</f>
        <v>2622.5</v>
      </c>
      <c r="L742" s="496">
        <f t="shared" si="408"/>
        <v>1809</v>
      </c>
      <c r="M742" s="496">
        <f t="shared" si="408"/>
        <v>0</v>
      </c>
      <c r="N742" s="496">
        <f t="shared" si="408"/>
        <v>0</v>
      </c>
      <c r="O742" s="496">
        <f t="shared" si="408"/>
        <v>1012</v>
      </c>
      <c r="P742" s="497">
        <f t="shared" si="408"/>
        <v>0</v>
      </c>
      <c r="Q742" s="497">
        <f t="shared" si="408"/>
        <v>0</v>
      </c>
      <c r="R742" s="497">
        <f t="shared" si="408"/>
        <v>0</v>
      </c>
      <c r="S742" s="497">
        <f t="shared" si="408"/>
        <v>0</v>
      </c>
      <c r="T742" s="497"/>
      <c r="U742" s="497">
        <f t="shared" si="408"/>
        <v>0</v>
      </c>
      <c r="V742" s="498">
        <f t="shared" si="408"/>
        <v>0</v>
      </c>
      <c r="W742" s="497">
        <f t="shared" si="408"/>
        <v>0</v>
      </c>
      <c r="X742" s="497">
        <f t="shared" si="408"/>
        <v>0</v>
      </c>
      <c r="Y742" s="497">
        <f t="shared" si="408"/>
        <v>0</v>
      </c>
      <c r="Z742" s="91">
        <f t="shared" si="408"/>
        <v>0</v>
      </c>
      <c r="AA742" s="91">
        <f t="shared" si="408"/>
        <v>0</v>
      </c>
      <c r="AB742" s="7">
        <f t="shared" si="408"/>
        <v>0</v>
      </c>
      <c r="AD742" s="24"/>
    </row>
    <row r="743" spans="1:30" ht="35.1" hidden="1" customHeight="1" x14ac:dyDescent="0.3">
      <c r="A743" s="181" t="s">
        <v>1191</v>
      </c>
      <c r="B743" s="282">
        <v>904</v>
      </c>
      <c r="C743" s="282" t="s">
        <v>27</v>
      </c>
      <c r="D743" s="490">
        <v>13</v>
      </c>
      <c r="E743" s="491" t="s">
        <v>706</v>
      </c>
      <c r="F743" s="492" t="s">
        <v>642</v>
      </c>
      <c r="G743" s="492" t="s">
        <v>643</v>
      </c>
      <c r="H743" s="493" t="s">
        <v>644</v>
      </c>
      <c r="I743" s="353" t="s">
        <v>450</v>
      </c>
      <c r="J743" s="282"/>
      <c r="K743" s="496">
        <f t="shared" ref="K743:AB743" si="409">K744+K757+K768+K764</f>
        <v>2622.5</v>
      </c>
      <c r="L743" s="496">
        <f t="shared" si="409"/>
        <v>1809</v>
      </c>
      <c r="M743" s="496">
        <f t="shared" si="409"/>
        <v>0</v>
      </c>
      <c r="N743" s="496">
        <f t="shared" si="409"/>
        <v>0</v>
      </c>
      <c r="O743" s="496">
        <f t="shared" si="409"/>
        <v>1012</v>
      </c>
      <c r="P743" s="497">
        <f t="shared" si="409"/>
        <v>0</v>
      </c>
      <c r="Q743" s="497">
        <f t="shared" si="409"/>
        <v>0</v>
      </c>
      <c r="R743" s="497">
        <f t="shared" si="409"/>
        <v>0</v>
      </c>
      <c r="S743" s="497">
        <f t="shared" si="409"/>
        <v>0</v>
      </c>
      <c r="T743" s="497"/>
      <c r="U743" s="497">
        <f t="shared" si="409"/>
        <v>0</v>
      </c>
      <c r="V743" s="498">
        <f t="shared" si="409"/>
        <v>0</v>
      </c>
      <c r="W743" s="497">
        <f t="shared" si="409"/>
        <v>0</v>
      </c>
      <c r="X743" s="497">
        <f t="shared" si="409"/>
        <v>0</v>
      </c>
      <c r="Y743" s="497">
        <f t="shared" si="409"/>
        <v>0</v>
      </c>
      <c r="Z743" s="91">
        <f t="shared" si="409"/>
        <v>0</v>
      </c>
      <c r="AA743" s="91">
        <f t="shared" si="409"/>
        <v>0</v>
      </c>
      <c r="AB743" s="7">
        <f t="shared" si="409"/>
        <v>0</v>
      </c>
      <c r="AD743" s="24"/>
    </row>
    <row r="744" spans="1:30" ht="47.25" hidden="1" customHeight="1" x14ac:dyDescent="0.3">
      <c r="A744" s="181" t="s">
        <v>449</v>
      </c>
      <c r="B744" s="282">
        <v>904</v>
      </c>
      <c r="C744" s="282" t="s">
        <v>27</v>
      </c>
      <c r="D744" s="490">
        <v>13</v>
      </c>
      <c r="E744" s="490" t="s">
        <v>706</v>
      </c>
      <c r="F744" s="499" t="s">
        <v>642</v>
      </c>
      <c r="G744" s="499" t="s">
        <v>27</v>
      </c>
      <c r="H744" s="500" t="s">
        <v>644</v>
      </c>
      <c r="I744" s="353" t="s">
        <v>451</v>
      </c>
      <c r="J744" s="282"/>
      <c r="K744" s="496">
        <f t="shared" ref="K744:AB744" si="410">K745+K754+K748+K751</f>
        <v>986</v>
      </c>
      <c r="L744" s="496">
        <f t="shared" si="410"/>
        <v>1097</v>
      </c>
      <c r="M744" s="496">
        <f t="shared" si="410"/>
        <v>0</v>
      </c>
      <c r="N744" s="496">
        <f t="shared" si="410"/>
        <v>0</v>
      </c>
      <c r="O744" s="496">
        <f t="shared" si="410"/>
        <v>800</v>
      </c>
      <c r="P744" s="497">
        <f t="shared" si="410"/>
        <v>0</v>
      </c>
      <c r="Q744" s="497">
        <f t="shared" si="410"/>
        <v>0</v>
      </c>
      <c r="R744" s="497">
        <f t="shared" si="410"/>
        <v>0</v>
      </c>
      <c r="S744" s="497">
        <f t="shared" si="410"/>
        <v>0</v>
      </c>
      <c r="T744" s="497"/>
      <c r="U744" s="497">
        <f t="shared" si="410"/>
        <v>0</v>
      </c>
      <c r="V744" s="498">
        <f t="shared" si="410"/>
        <v>0</v>
      </c>
      <c r="W744" s="497">
        <f t="shared" si="410"/>
        <v>0</v>
      </c>
      <c r="X744" s="497">
        <f t="shared" si="410"/>
        <v>0</v>
      </c>
      <c r="Y744" s="497">
        <f t="shared" si="410"/>
        <v>0</v>
      </c>
      <c r="Z744" s="91">
        <f t="shared" si="410"/>
        <v>0</v>
      </c>
      <c r="AA744" s="91">
        <f t="shared" si="410"/>
        <v>0</v>
      </c>
      <c r="AB744" s="7">
        <f t="shared" si="410"/>
        <v>0</v>
      </c>
      <c r="AD744" s="24"/>
    </row>
    <row r="745" spans="1:30" ht="52.5" hidden="1" customHeight="1" x14ac:dyDescent="0.3">
      <c r="A745" s="181" t="s">
        <v>1075</v>
      </c>
      <c r="B745" s="282">
        <v>904</v>
      </c>
      <c r="C745" s="282" t="s">
        <v>27</v>
      </c>
      <c r="D745" s="490">
        <v>13</v>
      </c>
      <c r="E745" s="491" t="s">
        <v>706</v>
      </c>
      <c r="F745" s="492" t="s">
        <v>642</v>
      </c>
      <c r="G745" s="492" t="s">
        <v>27</v>
      </c>
      <c r="H745" s="493" t="s">
        <v>1241</v>
      </c>
      <c r="I745" s="353" t="s">
        <v>452</v>
      </c>
      <c r="J745" s="282"/>
      <c r="K745" s="496">
        <f t="shared" ref="K745:U746" si="411">K746</f>
        <v>986</v>
      </c>
      <c r="L745" s="496">
        <f t="shared" si="411"/>
        <v>1097</v>
      </c>
      <c r="M745" s="496">
        <f t="shared" si="411"/>
        <v>0</v>
      </c>
      <c r="N745" s="496">
        <f t="shared" si="411"/>
        <v>0</v>
      </c>
      <c r="O745" s="496">
        <f t="shared" si="411"/>
        <v>800</v>
      </c>
      <c r="P745" s="497">
        <f t="shared" si="411"/>
        <v>0</v>
      </c>
      <c r="Q745" s="497">
        <f t="shared" si="411"/>
        <v>0</v>
      </c>
      <c r="R745" s="497">
        <f t="shared" si="411"/>
        <v>0</v>
      </c>
      <c r="S745" s="497">
        <f t="shared" si="411"/>
        <v>0</v>
      </c>
      <c r="T745" s="497"/>
      <c r="U745" s="497">
        <f t="shared" si="411"/>
        <v>0</v>
      </c>
      <c r="V745" s="498">
        <f t="shared" ref="V745:AB746" si="412">V746</f>
        <v>0</v>
      </c>
      <c r="W745" s="497">
        <f t="shared" si="412"/>
        <v>0</v>
      </c>
      <c r="X745" s="497">
        <f t="shared" si="412"/>
        <v>0</v>
      </c>
      <c r="Y745" s="497">
        <f t="shared" si="412"/>
        <v>0</v>
      </c>
      <c r="Z745" s="91">
        <f t="shared" si="412"/>
        <v>0</v>
      </c>
      <c r="AA745" s="91">
        <f t="shared" si="412"/>
        <v>0</v>
      </c>
      <c r="AB745" s="7">
        <f t="shared" si="412"/>
        <v>0</v>
      </c>
      <c r="AD745" s="24"/>
    </row>
    <row r="746" spans="1:30" ht="35.1" hidden="1" customHeight="1" x14ac:dyDescent="0.3">
      <c r="A746" s="181" t="s">
        <v>107</v>
      </c>
      <c r="B746" s="282">
        <v>904</v>
      </c>
      <c r="C746" s="282" t="s">
        <v>27</v>
      </c>
      <c r="D746" s="490">
        <v>13</v>
      </c>
      <c r="E746" s="490" t="s">
        <v>706</v>
      </c>
      <c r="F746" s="499" t="s">
        <v>642</v>
      </c>
      <c r="G746" s="499" t="s">
        <v>27</v>
      </c>
      <c r="H746" s="500" t="s">
        <v>1241</v>
      </c>
      <c r="I746" s="353" t="s">
        <v>452</v>
      </c>
      <c r="J746" s="194" t="s">
        <v>80</v>
      </c>
      <c r="K746" s="496">
        <f t="shared" si="411"/>
        <v>986</v>
      </c>
      <c r="L746" s="496">
        <f t="shared" si="411"/>
        <v>1097</v>
      </c>
      <c r="M746" s="496">
        <f t="shared" si="411"/>
        <v>0</v>
      </c>
      <c r="N746" s="496">
        <f t="shared" si="411"/>
        <v>0</v>
      </c>
      <c r="O746" s="496">
        <f t="shared" si="411"/>
        <v>800</v>
      </c>
      <c r="P746" s="497">
        <f t="shared" si="411"/>
        <v>0</v>
      </c>
      <c r="Q746" s="497">
        <f t="shared" si="411"/>
        <v>0</v>
      </c>
      <c r="R746" s="497">
        <f t="shared" si="411"/>
        <v>0</v>
      </c>
      <c r="S746" s="497">
        <f t="shared" si="411"/>
        <v>0</v>
      </c>
      <c r="T746" s="497"/>
      <c r="U746" s="497">
        <f t="shared" si="411"/>
        <v>0</v>
      </c>
      <c r="V746" s="498">
        <f t="shared" si="412"/>
        <v>0</v>
      </c>
      <c r="W746" s="497">
        <f t="shared" si="412"/>
        <v>0</v>
      </c>
      <c r="X746" s="497">
        <f t="shared" si="412"/>
        <v>0</v>
      </c>
      <c r="Y746" s="497">
        <f t="shared" si="412"/>
        <v>0</v>
      </c>
      <c r="Z746" s="91">
        <f t="shared" si="412"/>
        <v>0</v>
      </c>
      <c r="AA746" s="91">
        <f t="shared" si="412"/>
        <v>0</v>
      </c>
      <c r="AB746" s="7">
        <f t="shared" si="412"/>
        <v>0</v>
      </c>
      <c r="AD746" s="24"/>
    </row>
    <row r="747" spans="1:30" ht="35.1" hidden="1" customHeight="1" x14ac:dyDescent="0.3">
      <c r="A747" s="181" t="s">
        <v>152</v>
      </c>
      <c r="B747" s="282">
        <v>904</v>
      </c>
      <c r="C747" s="282" t="s">
        <v>27</v>
      </c>
      <c r="D747" s="490">
        <v>13</v>
      </c>
      <c r="E747" s="491" t="s">
        <v>706</v>
      </c>
      <c r="F747" s="492" t="s">
        <v>642</v>
      </c>
      <c r="G747" s="492" t="s">
        <v>27</v>
      </c>
      <c r="H747" s="493" t="s">
        <v>1241</v>
      </c>
      <c r="I747" s="353" t="s">
        <v>452</v>
      </c>
      <c r="J747" s="194" t="s">
        <v>82</v>
      </c>
      <c r="K747" s="496">
        <f>490+246+250</f>
        <v>986</v>
      </c>
      <c r="L747" s="496">
        <f>800+1470-988.5-184.5</f>
        <v>1097</v>
      </c>
      <c r="M747" s="496"/>
      <c r="N747" s="496"/>
      <c r="O747" s="496">
        <v>800</v>
      </c>
      <c r="P747" s="497">
        <f>Q747+S747</f>
        <v>0</v>
      </c>
      <c r="Q747" s="497"/>
      <c r="R747" s="497"/>
      <c r="S747" s="497"/>
      <c r="T747" s="497"/>
      <c r="U747" s="497">
        <f>V747+X747</f>
        <v>0</v>
      </c>
      <c r="V747" s="497"/>
      <c r="W747" s="497"/>
      <c r="X747" s="497"/>
      <c r="Y747" s="497">
        <v>0</v>
      </c>
      <c r="Z747" s="611"/>
      <c r="AA747" s="611"/>
      <c r="AB747" s="50"/>
      <c r="AD747" s="24"/>
    </row>
    <row r="748" spans="1:30" ht="40.5" hidden="1" customHeight="1" x14ac:dyDescent="0.3">
      <c r="A748" s="181" t="s">
        <v>1206</v>
      </c>
      <c r="B748" s="282">
        <v>904</v>
      </c>
      <c r="C748" s="282" t="s">
        <v>27</v>
      </c>
      <c r="D748" s="490">
        <v>13</v>
      </c>
      <c r="E748" s="490" t="s">
        <v>706</v>
      </c>
      <c r="F748" s="499" t="s">
        <v>642</v>
      </c>
      <c r="G748" s="499" t="s">
        <v>27</v>
      </c>
      <c r="H748" s="500" t="s">
        <v>1242</v>
      </c>
      <c r="I748" s="353" t="s">
        <v>565</v>
      </c>
      <c r="J748" s="282"/>
      <c r="K748" s="496">
        <f t="shared" ref="K748:U749" si="413">K749</f>
        <v>0</v>
      </c>
      <c r="L748" s="496">
        <f t="shared" si="413"/>
        <v>0</v>
      </c>
      <c r="M748" s="496">
        <f t="shared" si="413"/>
        <v>0</v>
      </c>
      <c r="N748" s="496">
        <f t="shared" si="413"/>
        <v>0</v>
      </c>
      <c r="O748" s="496">
        <f t="shared" si="413"/>
        <v>0</v>
      </c>
      <c r="P748" s="497">
        <f t="shared" si="413"/>
        <v>0</v>
      </c>
      <c r="Q748" s="497">
        <f t="shared" si="413"/>
        <v>0</v>
      </c>
      <c r="R748" s="497">
        <f t="shared" si="413"/>
        <v>0</v>
      </c>
      <c r="S748" s="497">
        <f t="shared" si="413"/>
        <v>0</v>
      </c>
      <c r="T748" s="497"/>
      <c r="U748" s="497">
        <f t="shared" si="413"/>
        <v>0</v>
      </c>
      <c r="V748" s="498">
        <f t="shared" ref="V748:AB749" si="414">V749</f>
        <v>0</v>
      </c>
      <c r="W748" s="497">
        <f t="shared" si="414"/>
        <v>0</v>
      </c>
      <c r="X748" s="497">
        <f t="shared" si="414"/>
        <v>0</v>
      </c>
      <c r="Y748" s="497">
        <f t="shared" si="414"/>
        <v>0</v>
      </c>
      <c r="Z748" s="91">
        <f t="shared" si="414"/>
        <v>0</v>
      </c>
      <c r="AA748" s="91">
        <f t="shared" si="414"/>
        <v>0</v>
      </c>
      <c r="AB748" s="7">
        <f t="shared" si="414"/>
        <v>0</v>
      </c>
      <c r="AD748" s="24"/>
    </row>
    <row r="749" spans="1:30" ht="35.1" hidden="1" customHeight="1" x14ac:dyDescent="0.3">
      <c r="A749" s="181" t="s">
        <v>107</v>
      </c>
      <c r="B749" s="282">
        <v>904</v>
      </c>
      <c r="C749" s="282" t="s">
        <v>27</v>
      </c>
      <c r="D749" s="490">
        <v>13</v>
      </c>
      <c r="E749" s="491" t="s">
        <v>706</v>
      </c>
      <c r="F749" s="492" t="s">
        <v>642</v>
      </c>
      <c r="G749" s="492" t="s">
        <v>27</v>
      </c>
      <c r="H749" s="493" t="s">
        <v>1242</v>
      </c>
      <c r="I749" s="353" t="s">
        <v>565</v>
      </c>
      <c r="J749" s="194" t="s">
        <v>80</v>
      </c>
      <c r="K749" s="496">
        <f t="shared" si="413"/>
        <v>0</v>
      </c>
      <c r="L749" s="496">
        <f t="shared" si="413"/>
        <v>0</v>
      </c>
      <c r="M749" s="496">
        <f t="shared" si="413"/>
        <v>0</v>
      </c>
      <c r="N749" s="496">
        <f t="shared" si="413"/>
        <v>0</v>
      </c>
      <c r="O749" s="496">
        <f t="shared" si="413"/>
        <v>0</v>
      </c>
      <c r="P749" s="497">
        <f t="shared" si="413"/>
        <v>0</v>
      </c>
      <c r="Q749" s="497">
        <f t="shared" si="413"/>
        <v>0</v>
      </c>
      <c r="R749" s="497">
        <f t="shared" si="413"/>
        <v>0</v>
      </c>
      <c r="S749" s="497">
        <f t="shared" si="413"/>
        <v>0</v>
      </c>
      <c r="T749" s="497"/>
      <c r="U749" s="497">
        <f t="shared" si="413"/>
        <v>0</v>
      </c>
      <c r="V749" s="498">
        <f t="shared" si="414"/>
        <v>0</v>
      </c>
      <c r="W749" s="497">
        <f t="shared" si="414"/>
        <v>0</v>
      </c>
      <c r="X749" s="497">
        <f t="shared" si="414"/>
        <v>0</v>
      </c>
      <c r="Y749" s="497">
        <f t="shared" si="414"/>
        <v>0</v>
      </c>
      <c r="Z749" s="91">
        <f t="shared" si="414"/>
        <v>0</v>
      </c>
      <c r="AA749" s="91">
        <f t="shared" si="414"/>
        <v>0</v>
      </c>
      <c r="AB749" s="7">
        <f t="shared" si="414"/>
        <v>0</v>
      </c>
      <c r="AD749" s="24"/>
    </row>
    <row r="750" spans="1:30" ht="35.1" hidden="1" customHeight="1" x14ac:dyDescent="0.3">
      <c r="A750" s="181" t="s">
        <v>152</v>
      </c>
      <c r="B750" s="282">
        <v>904</v>
      </c>
      <c r="C750" s="282" t="s">
        <v>27</v>
      </c>
      <c r="D750" s="490">
        <v>13</v>
      </c>
      <c r="E750" s="490" t="s">
        <v>706</v>
      </c>
      <c r="F750" s="499" t="s">
        <v>642</v>
      </c>
      <c r="G750" s="499" t="s">
        <v>27</v>
      </c>
      <c r="H750" s="500" t="s">
        <v>1242</v>
      </c>
      <c r="I750" s="353" t="s">
        <v>565</v>
      </c>
      <c r="J750" s="194" t="s">
        <v>82</v>
      </c>
      <c r="K750" s="496"/>
      <c r="L750" s="496"/>
      <c r="M750" s="496"/>
      <c r="N750" s="496"/>
      <c r="O750" s="496"/>
      <c r="P750" s="497">
        <f>Q750+S750</f>
        <v>0</v>
      </c>
      <c r="Q750" s="497"/>
      <c r="R750" s="497"/>
      <c r="S750" s="497"/>
      <c r="T750" s="497"/>
      <c r="U750" s="497">
        <f>V750+X750</f>
        <v>0</v>
      </c>
      <c r="V750" s="497"/>
      <c r="W750" s="497"/>
      <c r="X750" s="497"/>
      <c r="Y750" s="497">
        <f>Z750+AB750</f>
        <v>0</v>
      </c>
      <c r="Z750" s="611"/>
      <c r="AA750" s="611"/>
      <c r="AB750" s="50"/>
      <c r="AD750" s="24"/>
    </row>
    <row r="751" spans="1:30" ht="50.25" hidden="1" customHeight="1" x14ac:dyDescent="0.3">
      <c r="A751" s="181" t="s">
        <v>1207</v>
      </c>
      <c r="B751" s="282">
        <v>904</v>
      </c>
      <c r="C751" s="282" t="s">
        <v>27</v>
      </c>
      <c r="D751" s="490">
        <v>13</v>
      </c>
      <c r="E751" s="491" t="s">
        <v>706</v>
      </c>
      <c r="F751" s="492" t="s">
        <v>642</v>
      </c>
      <c r="G751" s="492" t="s">
        <v>27</v>
      </c>
      <c r="H751" s="493" t="s">
        <v>1243</v>
      </c>
      <c r="I751" s="353" t="s">
        <v>574</v>
      </c>
      <c r="J751" s="194"/>
      <c r="K751" s="496">
        <f t="shared" ref="K751:U752" si="415">K752</f>
        <v>0</v>
      </c>
      <c r="L751" s="496">
        <f t="shared" si="415"/>
        <v>0</v>
      </c>
      <c r="M751" s="496">
        <f t="shared" si="415"/>
        <v>0</v>
      </c>
      <c r="N751" s="496">
        <f t="shared" si="415"/>
        <v>0</v>
      </c>
      <c r="O751" s="496">
        <f t="shared" si="415"/>
        <v>0</v>
      </c>
      <c r="P751" s="497">
        <f t="shared" si="415"/>
        <v>0</v>
      </c>
      <c r="Q751" s="497">
        <f t="shared" si="415"/>
        <v>0</v>
      </c>
      <c r="R751" s="497">
        <f t="shared" si="415"/>
        <v>0</v>
      </c>
      <c r="S751" s="497">
        <f t="shared" si="415"/>
        <v>0</v>
      </c>
      <c r="T751" s="497"/>
      <c r="U751" s="497">
        <f t="shared" si="415"/>
        <v>0</v>
      </c>
      <c r="V751" s="498">
        <f t="shared" ref="V751:AB752" si="416">V752</f>
        <v>0</v>
      </c>
      <c r="W751" s="497">
        <f t="shared" si="416"/>
        <v>0</v>
      </c>
      <c r="X751" s="497">
        <f t="shared" si="416"/>
        <v>0</v>
      </c>
      <c r="Y751" s="497">
        <f t="shared" si="416"/>
        <v>0</v>
      </c>
      <c r="Z751" s="91">
        <f t="shared" si="416"/>
        <v>0</v>
      </c>
      <c r="AA751" s="91">
        <f t="shared" si="416"/>
        <v>0</v>
      </c>
      <c r="AB751" s="7">
        <f t="shared" si="416"/>
        <v>0</v>
      </c>
      <c r="AD751" s="24"/>
    </row>
    <row r="752" spans="1:30" ht="35.1" hidden="1" customHeight="1" x14ac:dyDescent="0.3">
      <c r="A752" s="181" t="s">
        <v>107</v>
      </c>
      <c r="B752" s="282">
        <v>904</v>
      </c>
      <c r="C752" s="282" t="s">
        <v>27</v>
      </c>
      <c r="D752" s="490">
        <v>13</v>
      </c>
      <c r="E752" s="490" t="s">
        <v>706</v>
      </c>
      <c r="F752" s="499" t="s">
        <v>642</v>
      </c>
      <c r="G752" s="499" t="s">
        <v>27</v>
      </c>
      <c r="H752" s="500" t="s">
        <v>1243</v>
      </c>
      <c r="I752" s="353" t="s">
        <v>574</v>
      </c>
      <c r="J752" s="194" t="s">
        <v>80</v>
      </c>
      <c r="K752" s="496">
        <f t="shared" si="415"/>
        <v>0</v>
      </c>
      <c r="L752" s="496">
        <f t="shared" si="415"/>
        <v>0</v>
      </c>
      <c r="M752" s="496">
        <f t="shared" si="415"/>
        <v>0</v>
      </c>
      <c r="N752" s="496">
        <f t="shared" si="415"/>
        <v>0</v>
      </c>
      <c r="O752" s="496">
        <f t="shared" si="415"/>
        <v>0</v>
      </c>
      <c r="P752" s="497">
        <f t="shared" si="415"/>
        <v>0</v>
      </c>
      <c r="Q752" s="497">
        <f t="shared" si="415"/>
        <v>0</v>
      </c>
      <c r="R752" s="497">
        <f t="shared" si="415"/>
        <v>0</v>
      </c>
      <c r="S752" s="497">
        <f t="shared" si="415"/>
        <v>0</v>
      </c>
      <c r="T752" s="497"/>
      <c r="U752" s="497">
        <f t="shared" si="415"/>
        <v>0</v>
      </c>
      <c r="V752" s="498">
        <f t="shared" si="416"/>
        <v>0</v>
      </c>
      <c r="W752" s="497">
        <f t="shared" si="416"/>
        <v>0</v>
      </c>
      <c r="X752" s="497">
        <f t="shared" si="416"/>
        <v>0</v>
      </c>
      <c r="Y752" s="497">
        <f t="shared" si="416"/>
        <v>0</v>
      </c>
      <c r="Z752" s="91">
        <f t="shared" si="416"/>
        <v>0</v>
      </c>
      <c r="AA752" s="91">
        <f t="shared" si="416"/>
        <v>0</v>
      </c>
      <c r="AB752" s="7">
        <f t="shared" si="416"/>
        <v>0</v>
      </c>
      <c r="AD752" s="24"/>
    </row>
    <row r="753" spans="1:30" ht="35.1" hidden="1" customHeight="1" x14ac:dyDescent="0.3">
      <c r="A753" s="181" t="s">
        <v>152</v>
      </c>
      <c r="B753" s="282">
        <v>904</v>
      </c>
      <c r="C753" s="282" t="s">
        <v>27</v>
      </c>
      <c r="D753" s="490">
        <v>13</v>
      </c>
      <c r="E753" s="491" t="s">
        <v>706</v>
      </c>
      <c r="F753" s="492" t="s">
        <v>642</v>
      </c>
      <c r="G753" s="492" t="s">
        <v>27</v>
      </c>
      <c r="H753" s="493" t="s">
        <v>1243</v>
      </c>
      <c r="I753" s="353" t="s">
        <v>574</v>
      </c>
      <c r="J753" s="194" t="s">
        <v>82</v>
      </c>
      <c r="K753" s="496"/>
      <c r="L753" s="496"/>
      <c r="M753" s="496"/>
      <c r="N753" s="496"/>
      <c r="O753" s="496"/>
      <c r="P753" s="497">
        <f>Q753+S753</f>
        <v>0</v>
      </c>
      <c r="Q753" s="497"/>
      <c r="R753" s="497"/>
      <c r="S753" s="497"/>
      <c r="T753" s="497"/>
      <c r="U753" s="497">
        <f>V753+X753</f>
        <v>0</v>
      </c>
      <c r="V753" s="497"/>
      <c r="W753" s="497"/>
      <c r="X753" s="497"/>
      <c r="Y753" s="497">
        <f>Z753+AB753</f>
        <v>0</v>
      </c>
      <c r="Z753" s="611"/>
      <c r="AA753" s="611"/>
      <c r="AB753" s="50"/>
      <c r="AD753" s="24"/>
    </row>
    <row r="754" spans="1:30" ht="24.95" hidden="1" customHeight="1" x14ac:dyDescent="0.3">
      <c r="A754" s="181" t="s">
        <v>546</v>
      </c>
      <c r="B754" s="282">
        <v>904</v>
      </c>
      <c r="C754" s="282" t="s">
        <v>27</v>
      </c>
      <c r="D754" s="490">
        <v>13</v>
      </c>
      <c r="E754" s="490" t="s">
        <v>706</v>
      </c>
      <c r="F754" s="499" t="s">
        <v>642</v>
      </c>
      <c r="G754" s="499" t="s">
        <v>27</v>
      </c>
      <c r="H754" s="500" t="s">
        <v>1244</v>
      </c>
      <c r="I754" s="353" t="s">
        <v>731</v>
      </c>
      <c r="J754" s="194"/>
      <c r="K754" s="496">
        <f t="shared" ref="K754:U755" si="417">K755</f>
        <v>0</v>
      </c>
      <c r="L754" s="496">
        <f t="shared" si="417"/>
        <v>0</v>
      </c>
      <c r="M754" s="496">
        <f t="shared" si="417"/>
        <v>0</v>
      </c>
      <c r="N754" s="496">
        <f t="shared" si="417"/>
        <v>0</v>
      </c>
      <c r="O754" s="496">
        <f t="shared" si="417"/>
        <v>0</v>
      </c>
      <c r="P754" s="497">
        <f t="shared" si="417"/>
        <v>0</v>
      </c>
      <c r="Q754" s="497">
        <f t="shared" si="417"/>
        <v>0</v>
      </c>
      <c r="R754" s="497">
        <f t="shared" si="417"/>
        <v>0</v>
      </c>
      <c r="S754" s="497">
        <f t="shared" si="417"/>
        <v>0</v>
      </c>
      <c r="T754" s="497"/>
      <c r="U754" s="497">
        <f t="shared" si="417"/>
        <v>0</v>
      </c>
      <c r="V754" s="498">
        <f t="shared" ref="V754:AB755" si="418">V755</f>
        <v>0</v>
      </c>
      <c r="W754" s="497">
        <f t="shared" si="418"/>
        <v>0</v>
      </c>
      <c r="X754" s="497">
        <f t="shared" si="418"/>
        <v>0</v>
      </c>
      <c r="Y754" s="497">
        <f t="shared" si="418"/>
        <v>0</v>
      </c>
      <c r="Z754" s="91">
        <f t="shared" si="418"/>
        <v>0</v>
      </c>
      <c r="AA754" s="91">
        <f t="shared" si="418"/>
        <v>0</v>
      </c>
      <c r="AB754" s="7">
        <f t="shared" si="418"/>
        <v>0</v>
      </c>
      <c r="AD754" s="24"/>
    </row>
    <row r="755" spans="1:30" ht="35.1" hidden="1" customHeight="1" x14ac:dyDescent="0.3">
      <c r="A755" s="181" t="s">
        <v>107</v>
      </c>
      <c r="B755" s="282">
        <v>904</v>
      </c>
      <c r="C755" s="282" t="s">
        <v>27</v>
      </c>
      <c r="D755" s="490">
        <v>13</v>
      </c>
      <c r="E755" s="520" t="s">
        <v>706</v>
      </c>
      <c r="F755" s="521" t="s">
        <v>642</v>
      </c>
      <c r="G755" s="521" t="s">
        <v>27</v>
      </c>
      <c r="H755" s="493" t="s">
        <v>1244</v>
      </c>
      <c r="I755" s="506" t="s">
        <v>731</v>
      </c>
      <c r="J755" s="510" t="s">
        <v>80</v>
      </c>
      <c r="K755" s="496">
        <f t="shared" si="417"/>
        <v>0</v>
      </c>
      <c r="L755" s="496">
        <f t="shared" si="417"/>
        <v>0</v>
      </c>
      <c r="M755" s="496">
        <f t="shared" si="417"/>
        <v>0</v>
      </c>
      <c r="N755" s="496">
        <f t="shared" si="417"/>
        <v>0</v>
      </c>
      <c r="O755" s="496">
        <f t="shared" si="417"/>
        <v>0</v>
      </c>
      <c r="P755" s="497">
        <f t="shared" si="417"/>
        <v>0</v>
      </c>
      <c r="Q755" s="497">
        <f t="shared" si="417"/>
        <v>0</v>
      </c>
      <c r="R755" s="497">
        <f t="shared" si="417"/>
        <v>0</v>
      </c>
      <c r="S755" s="497">
        <f t="shared" si="417"/>
        <v>0</v>
      </c>
      <c r="T755" s="497"/>
      <c r="U755" s="497">
        <f t="shared" si="417"/>
        <v>0</v>
      </c>
      <c r="V755" s="498">
        <f t="shared" si="418"/>
        <v>0</v>
      </c>
      <c r="W755" s="497">
        <f t="shared" si="418"/>
        <v>0</v>
      </c>
      <c r="X755" s="497">
        <f t="shared" si="418"/>
        <v>0</v>
      </c>
      <c r="Y755" s="497">
        <f t="shared" si="418"/>
        <v>0</v>
      </c>
      <c r="Z755" s="91">
        <f t="shared" si="418"/>
        <v>0</v>
      </c>
      <c r="AA755" s="91">
        <f t="shared" si="418"/>
        <v>0</v>
      </c>
      <c r="AB755" s="7">
        <f t="shared" si="418"/>
        <v>0</v>
      </c>
      <c r="AD755" s="24"/>
    </row>
    <row r="756" spans="1:30" ht="35.1" hidden="1" customHeight="1" x14ac:dyDescent="0.3">
      <c r="A756" s="181" t="s">
        <v>152</v>
      </c>
      <c r="B756" s="282">
        <v>904</v>
      </c>
      <c r="C756" s="282" t="s">
        <v>27</v>
      </c>
      <c r="D756" s="490">
        <v>13</v>
      </c>
      <c r="E756" s="490" t="s">
        <v>706</v>
      </c>
      <c r="F756" s="499" t="s">
        <v>642</v>
      </c>
      <c r="G756" s="499" t="s">
        <v>27</v>
      </c>
      <c r="H756" s="500" t="s">
        <v>1244</v>
      </c>
      <c r="I756" s="353" t="s">
        <v>731</v>
      </c>
      <c r="J756" s="194" t="s">
        <v>82</v>
      </c>
      <c r="K756" s="496"/>
      <c r="L756" s="496"/>
      <c r="M756" s="496"/>
      <c r="N756" s="496"/>
      <c r="O756" s="496"/>
      <c r="P756" s="497">
        <f>Q756+S756</f>
        <v>0</v>
      </c>
      <c r="Q756" s="497"/>
      <c r="R756" s="497"/>
      <c r="S756" s="497"/>
      <c r="T756" s="497"/>
      <c r="U756" s="497">
        <f>V756+X756</f>
        <v>0</v>
      </c>
      <c r="V756" s="497"/>
      <c r="W756" s="497"/>
      <c r="X756" s="497"/>
      <c r="Y756" s="497">
        <f>Z756+AB756</f>
        <v>0</v>
      </c>
      <c r="Z756" s="611"/>
      <c r="AA756" s="611"/>
      <c r="AB756" s="50"/>
      <c r="AD756" s="24"/>
    </row>
    <row r="757" spans="1:30" ht="50.25" hidden="1" customHeight="1" x14ac:dyDescent="0.3">
      <c r="A757" s="181" t="s">
        <v>1192</v>
      </c>
      <c r="B757" s="282">
        <v>904</v>
      </c>
      <c r="C757" s="282" t="s">
        <v>27</v>
      </c>
      <c r="D757" s="490">
        <v>13</v>
      </c>
      <c r="E757" s="490" t="s">
        <v>706</v>
      </c>
      <c r="F757" s="499" t="s">
        <v>642</v>
      </c>
      <c r="G757" s="499" t="s">
        <v>38</v>
      </c>
      <c r="H757" s="500" t="s">
        <v>644</v>
      </c>
      <c r="I757" s="353" t="s">
        <v>454</v>
      </c>
      <c r="J757" s="282"/>
      <c r="K757" s="496">
        <f>K758+K761</f>
        <v>810</v>
      </c>
      <c r="L757" s="496">
        <f t="shared" ref="L757:AB759" si="419">L758</f>
        <v>712</v>
      </c>
      <c r="M757" s="496">
        <f t="shared" si="419"/>
        <v>0</v>
      </c>
      <c r="N757" s="496">
        <f t="shared" si="419"/>
        <v>0</v>
      </c>
      <c r="O757" s="496">
        <f t="shared" si="419"/>
        <v>212</v>
      </c>
      <c r="P757" s="497">
        <f t="shared" si="419"/>
        <v>0</v>
      </c>
      <c r="Q757" s="497">
        <f t="shared" si="419"/>
        <v>0</v>
      </c>
      <c r="R757" s="497">
        <f t="shared" si="419"/>
        <v>0</v>
      </c>
      <c r="S757" s="497">
        <f t="shared" si="419"/>
        <v>0</v>
      </c>
      <c r="T757" s="497"/>
      <c r="U757" s="497">
        <f t="shared" si="419"/>
        <v>0</v>
      </c>
      <c r="V757" s="498">
        <f t="shared" si="419"/>
        <v>0</v>
      </c>
      <c r="W757" s="497">
        <f t="shared" si="419"/>
        <v>0</v>
      </c>
      <c r="X757" s="497">
        <f t="shared" si="419"/>
        <v>0</v>
      </c>
      <c r="Y757" s="497">
        <f t="shared" si="419"/>
        <v>0</v>
      </c>
      <c r="Z757" s="91">
        <f t="shared" si="419"/>
        <v>0</v>
      </c>
      <c r="AA757" s="91">
        <f t="shared" si="419"/>
        <v>0</v>
      </c>
      <c r="AB757" s="7">
        <f t="shared" si="419"/>
        <v>0</v>
      </c>
      <c r="AD757" s="24"/>
    </row>
    <row r="758" spans="1:30" ht="47.25" hidden="1" customHeight="1" x14ac:dyDescent="0.3">
      <c r="A758" s="181" t="s">
        <v>1076</v>
      </c>
      <c r="B758" s="194" t="s">
        <v>242</v>
      </c>
      <c r="C758" s="282" t="s">
        <v>27</v>
      </c>
      <c r="D758" s="490">
        <v>13</v>
      </c>
      <c r="E758" s="491" t="s">
        <v>706</v>
      </c>
      <c r="F758" s="492" t="s">
        <v>642</v>
      </c>
      <c r="G758" s="492" t="s">
        <v>38</v>
      </c>
      <c r="H758" s="493" t="s">
        <v>1245</v>
      </c>
      <c r="I758" s="353" t="s">
        <v>455</v>
      </c>
      <c r="J758" s="282"/>
      <c r="K758" s="496">
        <f>K759</f>
        <v>370</v>
      </c>
      <c r="L758" s="496">
        <f t="shared" si="419"/>
        <v>712</v>
      </c>
      <c r="M758" s="496">
        <f t="shared" si="419"/>
        <v>0</v>
      </c>
      <c r="N758" s="496">
        <f t="shared" si="419"/>
        <v>0</v>
      </c>
      <c r="O758" s="496">
        <f t="shared" si="419"/>
        <v>212</v>
      </c>
      <c r="P758" s="497">
        <f t="shared" si="419"/>
        <v>0</v>
      </c>
      <c r="Q758" s="497">
        <f t="shared" si="419"/>
        <v>0</v>
      </c>
      <c r="R758" s="497">
        <f t="shared" si="419"/>
        <v>0</v>
      </c>
      <c r="S758" s="497">
        <f t="shared" si="419"/>
        <v>0</v>
      </c>
      <c r="T758" s="497"/>
      <c r="U758" s="497">
        <f t="shared" si="419"/>
        <v>0</v>
      </c>
      <c r="V758" s="498">
        <f t="shared" si="419"/>
        <v>0</v>
      </c>
      <c r="W758" s="497">
        <f t="shared" si="419"/>
        <v>0</v>
      </c>
      <c r="X758" s="497">
        <f t="shared" si="419"/>
        <v>0</v>
      </c>
      <c r="Y758" s="497">
        <f t="shared" si="419"/>
        <v>0</v>
      </c>
      <c r="Z758" s="91">
        <f t="shared" si="419"/>
        <v>0</v>
      </c>
      <c r="AA758" s="91">
        <f t="shared" si="419"/>
        <v>0</v>
      </c>
      <c r="AB758" s="7">
        <f t="shared" si="419"/>
        <v>0</v>
      </c>
      <c r="AD758" s="24"/>
    </row>
    <row r="759" spans="1:30" ht="35.1" hidden="1" customHeight="1" x14ac:dyDescent="0.3">
      <c r="A759" s="181" t="s">
        <v>107</v>
      </c>
      <c r="B759" s="282">
        <v>904</v>
      </c>
      <c r="C759" s="282" t="s">
        <v>27</v>
      </c>
      <c r="D759" s="490">
        <v>13</v>
      </c>
      <c r="E759" s="490" t="s">
        <v>706</v>
      </c>
      <c r="F759" s="499" t="s">
        <v>642</v>
      </c>
      <c r="G759" s="499" t="s">
        <v>38</v>
      </c>
      <c r="H759" s="500" t="s">
        <v>1245</v>
      </c>
      <c r="I759" s="353" t="s">
        <v>455</v>
      </c>
      <c r="J759" s="194" t="s">
        <v>80</v>
      </c>
      <c r="K759" s="496">
        <f>K760</f>
        <v>370</v>
      </c>
      <c r="L759" s="496">
        <f t="shared" si="419"/>
        <v>712</v>
      </c>
      <c r="M759" s="496">
        <f t="shared" si="419"/>
        <v>0</v>
      </c>
      <c r="N759" s="496">
        <f t="shared" si="419"/>
        <v>0</v>
      </c>
      <c r="O759" s="496">
        <f t="shared" si="419"/>
        <v>212</v>
      </c>
      <c r="P759" s="497">
        <f t="shared" si="419"/>
        <v>0</v>
      </c>
      <c r="Q759" s="497">
        <f t="shared" si="419"/>
        <v>0</v>
      </c>
      <c r="R759" s="497">
        <f t="shared" si="419"/>
        <v>0</v>
      </c>
      <c r="S759" s="497">
        <f t="shared" si="419"/>
        <v>0</v>
      </c>
      <c r="T759" s="497"/>
      <c r="U759" s="497">
        <f t="shared" si="419"/>
        <v>0</v>
      </c>
      <c r="V759" s="498">
        <f t="shared" si="419"/>
        <v>0</v>
      </c>
      <c r="W759" s="497">
        <f t="shared" si="419"/>
        <v>0</v>
      </c>
      <c r="X759" s="497">
        <f t="shared" si="419"/>
        <v>0</v>
      </c>
      <c r="Y759" s="497">
        <f t="shared" si="419"/>
        <v>0</v>
      </c>
      <c r="Z759" s="91">
        <f t="shared" si="419"/>
        <v>0</v>
      </c>
      <c r="AA759" s="91">
        <f t="shared" si="419"/>
        <v>0</v>
      </c>
      <c r="AB759" s="7">
        <f t="shared" si="419"/>
        <v>0</v>
      </c>
      <c r="AD759" s="24"/>
    </row>
    <row r="760" spans="1:30" ht="35.1" hidden="1" customHeight="1" x14ac:dyDescent="0.3">
      <c r="A760" s="181" t="s">
        <v>152</v>
      </c>
      <c r="B760" s="282">
        <v>904</v>
      </c>
      <c r="C760" s="282" t="s">
        <v>27</v>
      </c>
      <c r="D760" s="490">
        <v>13</v>
      </c>
      <c r="E760" s="490" t="s">
        <v>706</v>
      </c>
      <c r="F760" s="499" t="s">
        <v>642</v>
      </c>
      <c r="G760" s="499" t="s">
        <v>38</v>
      </c>
      <c r="H760" s="500" t="s">
        <v>1245</v>
      </c>
      <c r="I760" s="353" t="s">
        <v>455</v>
      </c>
      <c r="J760" s="194" t="s">
        <v>82</v>
      </c>
      <c r="K760" s="496">
        <f>50+320</f>
        <v>370</v>
      </c>
      <c r="L760" s="496">
        <f>212+500</f>
        <v>712</v>
      </c>
      <c r="M760" s="496"/>
      <c r="N760" s="496"/>
      <c r="O760" s="496">
        <v>212</v>
      </c>
      <c r="P760" s="497">
        <f>Q760+S760</f>
        <v>0</v>
      </c>
      <c r="Q760" s="497"/>
      <c r="R760" s="497"/>
      <c r="S760" s="497"/>
      <c r="T760" s="497"/>
      <c r="U760" s="497">
        <f>V760+X760</f>
        <v>0</v>
      </c>
      <c r="V760" s="497"/>
      <c r="W760" s="497"/>
      <c r="X760" s="497"/>
      <c r="Y760" s="497">
        <f>Z760+AB760</f>
        <v>0</v>
      </c>
      <c r="Z760" s="611"/>
      <c r="AA760" s="611"/>
      <c r="AB760" s="50"/>
      <c r="AD760" s="24"/>
    </row>
    <row r="761" spans="1:30" ht="35.1" hidden="1" customHeight="1" x14ac:dyDescent="0.3">
      <c r="A761" s="181" t="s">
        <v>561</v>
      </c>
      <c r="B761" s="282">
        <v>904</v>
      </c>
      <c r="C761" s="282" t="s">
        <v>27</v>
      </c>
      <c r="D761" s="490">
        <v>13</v>
      </c>
      <c r="E761" s="490" t="s">
        <v>706</v>
      </c>
      <c r="F761" s="499" t="s">
        <v>642</v>
      </c>
      <c r="G761" s="499" t="s">
        <v>38</v>
      </c>
      <c r="H761" s="500" t="s">
        <v>1252</v>
      </c>
      <c r="I761" s="353"/>
      <c r="J761" s="194"/>
      <c r="K761" s="496">
        <f t="shared" ref="K761:U762" si="420">K762</f>
        <v>440</v>
      </c>
      <c r="L761" s="496">
        <f t="shared" si="420"/>
        <v>135</v>
      </c>
      <c r="M761" s="496">
        <f t="shared" si="420"/>
        <v>0</v>
      </c>
      <c r="N761" s="496">
        <f t="shared" si="420"/>
        <v>0</v>
      </c>
      <c r="O761" s="496">
        <f t="shared" si="420"/>
        <v>0</v>
      </c>
      <c r="P761" s="497">
        <f t="shared" si="420"/>
        <v>0</v>
      </c>
      <c r="Q761" s="497">
        <f t="shared" si="420"/>
        <v>0</v>
      </c>
      <c r="R761" s="497">
        <f t="shared" si="420"/>
        <v>0</v>
      </c>
      <c r="S761" s="497">
        <f t="shared" si="420"/>
        <v>0</v>
      </c>
      <c r="T761" s="497"/>
      <c r="U761" s="497">
        <f t="shared" si="420"/>
        <v>0</v>
      </c>
      <c r="V761" s="498">
        <f t="shared" ref="V761:AB762" si="421">V762</f>
        <v>0</v>
      </c>
      <c r="W761" s="497">
        <f t="shared" si="421"/>
        <v>0</v>
      </c>
      <c r="X761" s="497">
        <f t="shared" si="421"/>
        <v>0</v>
      </c>
      <c r="Y761" s="497">
        <f t="shared" si="421"/>
        <v>0</v>
      </c>
      <c r="Z761" s="91">
        <f t="shared" si="421"/>
        <v>0</v>
      </c>
      <c r="AA761" s="91">
        <f t="shared" si="421"/>
        <v>0</v>
      </c>
      <c r="AB761" s="7">
        <f t="shared" si="421"/>
        <v>0</v>
      </c>
      <c r="AD761" s="24"/>
    </row>
    <row r="762" spans="1:30" ht="35.1" hidden="1" customHeight="1" x14ac:dyDescent="0.3">
      <c r="A762" s="181" t="s">
        <v>107</v>
      </c>
      <c r="B762" s="282">
        <v>904</v>
      </c>
      <c r="C762" s="282" t="s">
        <v>27</v>
      </c>
      <c r="D762" s="512">
        <v>13</v>
      </c>
      <c r="E762" s="491" t="s">
        <v>706</v>
      </c>
      <c r="F762" s="492" t="s">
        <v>642</v>
      </c>
      <c r="G762" s="492" t="s">
        <v>38</v>
      </c>
      <c r="H762" s="493" t="s">
        <v>891</v>
      </c>
      <c r="I762" s="353" t="s">
        <v>455</v>
      </c>
      <c r="J762" s="194" t="s">
        <v>80</v>
      </c>
      <c r="K762" s="496">
        <f t="shared" si="420"/>
        <v>440</v>
      </c>
      <c r="L762" s="496">
        <f t="shared" si="420"/>
        <v>135</v>
      </c>
      <c r="M762" s="496">
        <f t="shared" si="420"/>
        <v>0</v>
      </c>
      <c r="N762" s="496">
        <f t="shared" si="420"/>
        <v>0</v>
      </c>
      <c r="O762" s="496">
        <f t="shared" si="420"/>
        <v>0</v>
      </c>
      <c r="P762" s="497">
        <f t="shared" si="420"/>
        <v>0</v>
      </c>
      <c r="Q762" s="497">
        <f t="shared" si="420"/>
        <v>0</v>
      </c>
      <c r="R762" s="497">
        <f t="shared" si="420"/>
        <v>0</v>
      </c>
      <c r="S762" s="497">
        <f t="shared" si="420"/>
        <v>0</v>
      </c>
      <c r="T762" s="497"/>
      <c r="U762" s="497">
        <f t="shared" si="420"/>
        <v>0</v>
      </c>
      <c r="V762" s="498">
        <f t="shared" si="421"/>
        <v>0</v>
      </c>
      <c r="W762" s="497">
        <f t="shared" si="421"/>
        <v>0</v>
      </c>
      <c r="X762" s="497">
        <f t="shared" si="421"/>
        <v>0</v>
      </c>
      <c r="Y762" s="497">
        <f t="shared" si="421"/>
        <v>0</v>
      </c>
      <c r="Z762" s="91">
        <f t="shared" si="421"/>
        <v>0</v>
      </c>
      <c r="AA762" s="91">
        <f t="shared" si="421"/>
        <v>0</v>
      </c>
      <c r="AB762" s="7">
        <f t="shared" si="421"/>
        <v>0</v>
      </c>
      <c r="AD762" s="24"/>
    </row>
    <row r="763" spans="1:30" ht="35.1" hidden="1" customHeight="1" x14ac:dyDescent="0.3">
      <c r="A763" s="181" t="s">
        <v>152</v>
      </c>
      <c r="B763" s="282">
        <v>904</v>
      </c>
      <c r="C763" s="282" t="s">
        <v>27</v>
      </c>
      <c r="D763" s="490">
        <v>13</v>
      </c>
      <c r="E763" s="490" t="s">
        <v>706</v>
      </c>
      <c r="F763" s="499" t="s">
        <v>642</v>
      </c>
      <c r="G763" s="499" t="s">
        <v>38</v>
      </c>
      <c r="H763" s="500" t="s">
        <v>891</v>
      </c>
      <c r="I763" s="353" t="s">
        <v>455</v>
      </c>
      <c r="J763" s="194" t="s">
        <v>82</v>
      </c>
      <c r="K763" s="496">
        <v>440</v>
      </c>
      <c r="L763" s="496">
        <v>135</v>
      </c>
      <c r="M763" s="496"/>
      <c r="N763" s="496"/>
      <c r="O763" s="496"/>
      <c r="P763" s="497">
        <f>Q763+S763</f>
        <v>0</v>
      </c>
      <c r="Q763" s="497"/>
      <c r="R763" s="497"/>
      <c r="S763" s="497"/>
      <c r="T763" s="497"/>
      <c r="U763" s="497">
        <f>V763+X763</f>
        <v>0</v>
      </c>
      <c r="V763" s="497"/>
      <c r="W763" s="497"/>
      <c r="X763" s="497"/>
      <c r="Y763" s="497">
        <f>Z763+AB763</f>
        <v>0</v>
      </c>
      <c r="Z763" s="611"/>
      <c r="AA763" s="611"/>
      <c r="AB763" s="50"/>
      <c r="AD763" s="24"/>
    </row>
    <row r="764" spans="1:30" ht="35.1" hidden="1" customHeight="1" x14ac:dyDescent="0.3">
      <c r="A764" s="181" t="s">
        <v>834</v>
      </c>
      <c r="B764" s="282">
        <v>904</v>
      </c>
      <c r="C764" s="282" t="s">
        <v>27</v>
      </c>
      <c r="D764" s="490">
        <v>13</v>
      </c>
      <c r="E764" s="491" t="s">
        <v>706</v>
      </c>
      <c r="F764" s="492" t="s">
        <v>642</v>
      </c>
      <c r="G764" s="492" t="s">
        <v>41</v>
      </c>
      <c r="H764" s="493" t="s">
        <v>644</v>
      </c>
      <c r="I764" s="353"/>
      <c r="J764" s="194"/>
      <c r="K764" s="496">
        <f t="shared" ref="K764:U766" si="422">K765</f>
        <v>0</v>
      </c>
      <c r="L764" s="496">
        <f t="shared" si="422"/>
        <v>0</v>
      </c>
      <c r="M764" s="496">
        <f t="shared" si="422"/>
        <v>0</v>
      </c>
      <c r="N764" s="496">
        <f t="shared" si="422"/>
        <v>0</v>
      </c>
      <c r="O764" s="496">
        <f t="shared" si="422"/>
        <v>0</v>
      </c>
      <c r="P764" s="497">
        <f t="shared" si="422"/>
        <v>0</v>
      </c>
      <c r="Q764" s="497">
        <f t="shared" si="422"/>
        <v>0</v>
      </c>
      <c r="R764" s="497">
        <f t="shared" si="422"/>
        <v>0</v>
      </c>
      <c r="S764" s="497">
        <f t="shared" si="422"/>
        <v>0</v>
      </c>
      <c r="T764" s="497"/>
      <c r="U764" s="497">
        <f t="shared" si="422"/>
        <v>0</v>
      </c>
      <c r="V764" s="498">
        <f t="shared" ref="V764:AB766" si="423">V765</f>
        <v>0</v>
      </c>
      <c r="W764" s="497">
        <f t="shared" si="423"/>
        <v>0</v>
      </c>
      <c r="X764" s="497">
        <f t="shared" si="423"/>
        <v>0</v>
      </c>
      <c r="Y764" s="497">
        <f t="shared" si="423"/>
        <v>0</v>
      </c>
      <c r="Z764" s="91">
        <f t="shared" si="423"/>
        <v>0</v>
      </c>
      <c r="AA764" s="91">
        <f t="shared" si="423"/>
        <v>0</v>
      </c>
      <c r="AB764" s="7">
        <f t="shared" si="423"/>
        <v>0</v>
      </c>
      <c r="AD764" s="24"/>
    </row>
    <row r="765" spans="1:30" ht="34.5" hidden="1" customHeight="1" x14ac:dyDescent="0.3">
      <c r="A765" s="181" t="s">
        <v>875</v>
      </c>
      <c r="B765" s="282">
        <v>904</v>
      </c>
      <c r="C765" s="282" t="s">
        <v>27</v>
      </c>
      <c r="D765" s="490">
        <v>13</v>
      </c>
      <c r="E765" s="490" t="s">
        <v>706</v>
      </c>
      <c r="F765" s="499" t="s">
        <v>642</v>
      </c>
      <c r="G765" s="499" t="s">
        <v>41</v>
      </c>
      <c r="H765" s="500" t="s">
        <v>1246</v>
      </c>
      <c r="I765" s="353"/>
      <c r="J765" s="194"/>
      <c r="K765" s="496">
        <f t="shared" si="422"/>
        <v>0</v>
      </c>
      <c r="L765" s="496">
        <f t="shared" si="422"/>
        <v>0</v>
      </c>
      <c r="M765" s="496">
        <f t="shared" si="422"/>
        <v>0</v>
      </c>
      <c r="N765" s="496">
        <f t="shared" si="422"/>
        <v>0</v>
      </c>
      <c r="O765" s="496">
        <f t="shared" si="422"/>
        <v>0</v>
      </c>
      <c r="P765" s="497">
        <f t="shared" si="422"/>
        <v>0</v>
      </c>
      <c r="Q765" s="497">
        <f t="shared" si="422"/>
        <v>0</v>
      </c>
      <c r="R765" s="497">
        <f t="shared" si="422"/>
        <v>0</v>
      </c>
      <c r="S765" s="497">
        <f t="shared" si="422"/>
        <v>0</v>
      </c>
      <c r="T765" s="497"/>
      <c r="U765" s="497">
        <f t="shared" si="422"/>
        <v>0</v>
      </c>
      <c r="V765" s="498">
        <f t="shared" si="423"/>
        <v>0</v>
      </c>
      <c r="W765" s="497">
        <f t="shared" si="423"/>
        <v>0</v>
      </c>
      <c r="X765" s="497">
        <f t="shared" si="423"/>
        <v>0</v>
      </c>
      <c r="Y765" s="497">
        <f t="shared" si="423"/>
        <v>0</v>
      </c>
      <c r="Z765" s="91">
        <f t="shared" si="423"/>
        <v>0</v>
      </c>
      <c r="AA765" s="91">
        <f t="shared" si="423"/>
        <v>0</v>
      </c>
      <c r="AB765" s="7">
        <f t="shared" si="423"/>
        <v>0</v>
      </c>
      <c r="AD765" s="24"/>
    </row>
    <row r="766" spans="1:30" ht="24.95" hidden="1" customHeight="1" x14ac:dyDescent="0.3">
      <c r="A766" s="181" t="s">
        <v>231</v>
      </c>
      <c r="B766" s="282">
        <v>904</v>
      </c>
      <c r="C766" s="282" t="s">
        <v>27</v>
      </c>
      <c r="D766" s="490">
        <v>13</v>
      </c>
      <c r="E766" s="491" t="s">
        <v>706</v>
      </c>
      <c r="F766" s="492" t="s">
        <v>642</v>
      </c>
      <c r="G766" s="492" t="s">
        <v>41</v>
      </c>
      <c r="H766" s="493" t="s">
        <v>1246</v>
      </c>
      <c r="I766" s="353"/>
      <c r="J766" s="194" t="s">
        <v>49</v>
      </c>
      <c r="K766" s="496">
        <f t="shared" si="422"/>
        <v>0</v>
      </c>
      <c r="L766" s="496">
        <f t="shared" si="422"/>
        <v>0</v>
      </c>
      <c r="M766" s="496">
        <f t="shared" si="422"/>
        <v>0</v>
      </c>
      <c r="N766" s="496">
        <f t="shared" si="422"/>
        <v>0</v>
      </c>
      <c r="O766" s="496">
        <f t="shared" si="422"/>
        <v>0</v>
      </c>
      <c r="P766" s="497">
        <f t="shared" si="422"/>
        <v>0</v>
      </c>
      <c r="Q766" s="497">
        <f t="shared" si="422"/>
        <v>0</v>
      </c>
      <c r="R766" s="497">
        <f t="shared" si="422"/>
        <v>0</v>
      </c>
      <c r="S766" s="497">
        <f t="shared" si="422"/>
        <v>0</v>
      </c>
      <c r="T766" s="497"/>
      <c r="U766" s="497">
        <f t="shared" si="422"/>
        <v>0</v>
      </c>
      <c r="V766" s="498">
        <f t="shared" si="423"/>
        <v>0</v>
      </c>
      <c r="W766" s="497">
        <f t="shared" si="423"/>
        <v>0</v>
      </c>
      <c r="X766" s="497">
        <f t="shared" si="423"/>
        <v>0</v>
      </c>
      <c r="Y766" s="497">
        <f t="shared" si="423"/>
        <v>0</v>
      </c>
      <c r="Z766" s="91">
        <f t="shared" si="423"/>
        <v>0</v>
      </c>
      <c r="AA766" s="91">
        <f t="shared" si="423"/>
        <v>0</v>
      </c>
      <c r="AB766" s="7">
        <f t="shared" si="423"/>
        <v>0</v>
      </c>
      <c r="AD766" s="24"/>
    </row>
    <row r="767" spans="1:30" ht="24.95" hidden="1" customHeight="1" x14ac:dyDescent="0.3">
      <c r="A767" s="181" t="s">
        <v>151</v>
      </c>
      <c r="B767" s="282">
        <v>904</v>
      </c>
      <c r="C767" s="282" t="s">
        <v>27</v>
      </c>
      <c r="D767" s="490">
        <v>13</v>
      </c>
      <c r="E767" s="490" t="s">
        <v>706</v>
      </c>
      <c r="F767" s="499" t="s">
        <v>642</v>
      </c>
      <c r="G767" s="499" t="s">
        <v>41</v>
      </c>
      <c r="H767" s="500" t="s">
        <v>1246</v>
      </c>
      <c r="I767" s="353"/>
      <c r="J767" s="194" t="s">
        <v>18</v>
      </c>
      <c r="K767" s="496"/>
      <c r="L767" s="496"/>
      <c r="M767" s="496"/>
      <c r="N767" s="496"/>
      <c r="O767" s="496"/>
      <c r="P767" s="497">
        <f>Q767+S767</f>
        <v>0</v>
      </c>
      <c r="Q767" s="497"/>
      <c r="R767" s="497"/>
      <c r="S767" s="497"/>
      <c r="T767" s="497"/>
      <c r="U767" s="497">
        <f>V767+X767</f>
        <v>0</v>
      </c>
      <c r="V767" s="497"/>
      <c r="W767" s="497"/>
      <c r="X767" s="497"/>
      <c r="Y767" s="497">
        <f>Z767+AB767</f>
        <v>0</v>
      </c>
      <c r="Z767" s="611"/>
      <c r="AA767" s="611"/>
      <c r="AB767" s="50"/>
      <c r="AD767" s="24"/>
    </row>
    <row r="768" spans="1:30" ht="66.95" hidden="1" customHeight="1" x14ac:dyDescent="0.3">
      <c r="A768" s="181" t="s">
        <v>1099</v>
      </c>
      <c r="B768" s="282">
        <v>904</v>
      </c>
      <c r="C768" s="282" t="s">
        <v>27</v>
      </c>
      <c r="D768" s="490">
        <v>13</v>
      </c>
      <c r="E768" s="491" t="s">
        <v>706</v>
      </c>
      <c r="F768" s="492" t="s">
        <v>642</v>
      </c>
      <c r="G768" s="492" t="s">
        <v>647</v>
      </c>
      <c r="H768" s="493" t="s">
        <v>644</v>
      </c>
      <c r="I768" s="353" t="s">
        <v>453</v>
      </c>
      <c r="J768" s="264"/>
      <c r="K768" s="496">
        <f t="shared" ref="K768:U770" si="424">K769</f>
        <v>826.5</v>
      </c>
      <c r="L768" s="496">
        <f t="shared" si="424"/>
        <v>0</v>
      </c>
      <c r="M768" s="496">
        <f t="shared" si="424"/>
        <v>0</v>
      </c>
      <c r="N768" s="496">
        <f t="shared" si="424"/>
        <v>0</v>
      </c>
      <c r="O768" s="496">
        <f t="shared" si="424"/>
        <v>0</v>
      </c>
      <c r="P768" s="497">
        <f t="shared" si="424"/>
        <v>0</v>
      </c>
      <c r="Q768" s="497">
        <f t="shared" si="424"/>
        <v>0</v>
      </c>
      <c r="R768" s="497">
        <f t="shared" si="424"/>
        <v>0</v>
      </c>
      <c r="S768" s="497">
        <f t="shared" si="424"/>
        <v>0</v>
      </c>
      <c r="T768" s="497"/>
      <c r="U768" s="497">
        <f t="shared" si="424"/>
        <v>0</v>
      </c>
      <c r="V768" s="498">
        <f t="shared" ref="V768:AB770" si="425">V769</f>
        <v>0</v>
      </c>
      <c r="W768" s="497">
        <f t="shared" si="425"/>
        <v>0</v>
      </c>
      <c r="X768" s="497">
        <f t="shared" si="425"/>
        <v>0</v>
      </c>
      <c r="Y768" s="497">
        <f t="shared" si="425"/>
        <v>0</v>
      </c>
      <c r="Z768" s="91">
        <f t="shared" si="425"/>
        <v>0</v>
      </c>
      <c r="AA768" s="91">
        <f t="shared" si="425"/>
        <v>0</v>
      </c>
      <c r="AB768" s="7">
        <f t="shared" si="425"/>
        <v>0</v>
      </c>
      <c r="AD768" s="24"/>
    </row>
    <row r="769" spans="1:30" ht="26.25" hidden="1" customHeight="1" x14ac:dyDescent="0.3">
      <c r="A769" s="181"/>
      <c r="B769" s="282">
        <v>904</v>
      </c>
      <c r="C769" s="282" t="s">
        <v>27</v>
      </c>
      <c r="D769" s="490">
        <v>13</v>
      </c>
      <c r="E769" s="490" t="s">
        <v>706</v>
      </c>
      <c r="F769" s="499" t="s">
        <v>642</v>
      </c>
      <c r="G769" s="499" t="s">
        <v>647</v>
      </c>
      <c r="H769" s="500"/>
      <c r="I769" s="353" t="s">
        <v>575</v>
      </c>
      <c r="J769" s="736"/>
      <c r="K769" s="496">
        <f t="shared" si="424"/>
        <v>826.5</v>
      </c>
      <c r="L769" s="496">
        <f t="shared" si="424"/>
        <v>0</v>
      </c>
      <c r="M769" s="496">
        <f t="shared" si="424"/>
        <v>0</v>
      </c>
      <c r="N769" s="496">
        <f t="shared" si="424"/>
        <v>0</v>
      </c>
      <c r="O769" s="496">
        <f t="shared" si="424"/>
        <v>0</v>
      </c>
      <c r="P769" s="497">
        <f t="shared" si="424"/>
        <v>0</v>
      </c>
      <c r="Q769" s="497">
        <f t="shared" si="424"/>
        <v>0</v>
      </c>
      <c r="R769" s="497">
        <f t="shared" si="424"/>
        <v>0</v>
      </c>
      <c r="S769" s="497">
        <f t="shared" si="424"/>
        <v>0</v>
      </c>
      <c r="T769" s="497"/>
      <c r="U769" s="497">
        <f t="shared" si="424"/>
        <v>0</v>
      </c>
      <c r="V769" s="498">
        <f t="shared" si="425"/>
        <v>0</v>
      </c>
      <c r="W769" s="497">
        <f t="shared" si="425"/>
        <v>0</v>
      </c>
      <c r="X769" s="497">
        <f t="shared" si="425"/>
        <v>0</v>
      </c>
      <c r="Y769" s="497">
        <f t="shared" si="425"/>
        <v>0</v>
      </c>
      <c r="Z769" s="91">
        <f t="shared" si="425"/>
        <v>0</v>
      </c>
      <c r="AA769" s="91">
        <f t="shared" si="425"/>
        <v>0</v>
      </c>
      <c r="AB769" s="7">
        <f t="shared" si="425"/>
        <v>0</v>
      </c>
      <c r="AD769" s="24"/>
    </row>
    <row r="770" spans="1:30" ht="35.1" hidden="1" customHeight="1" x14ac:dyDescent="0.3">
      <c r="A770" s="181" t="s">
        <v>107</v>
      </c>
      <c r="B770" s="282">
        <v>904</v>
      </c>
      <c r="C770" s="282" t="s">
        <v>27</v>
      </c>
      <c r="D770" s="490">
        <v>13</v>
      </c>
      <c r="E770" s="491" t="s">
        <v>706</v>
      </c>
      <c r="F770" s="492" t="s">
        <v>642</v>
      </c>
      <c r="G770" s="492" t="s">
        <v>647</v>
      </c>
      <c r="H770" s="493"/>
      <c r="I770" s="353" t="s">
        <v>575</v>
      </c>
      <c r="J770" s="194" t="s">
        <v>80</v>
      </c>
      <c r="K770" s="496">
        <f t="shared" si="424"/>
        <v>826.5</v>
      </c>
      <c r="L770" s="496">
        <f t="shared" si="424"/>
        <v>0</v>
      </c>
      <c r="M770" s="496">
        <f t="shared" si="424"/>
        <v>0</v>
      </c>
      <c r="N770" s="496">
        <f t="shared" si="424"/>
        <v>0</v>
      </c>
      <c r="O770" s="496">
        <f t="shared" si="424"/>
        <v>0</v>
      </c>
      <c r="P770" s="497">
        <f t="shared" si="424"/>
        <v>0</v>
      </c>
      <c r="Q770" s="497">
        <f t="shared" si="424"/>
        <v>0</v>
      </c>
      <c r="R770" s="497">
        <f t="shared" si="424"/>
        <v>0</v>
      </c>
      <c r="S770" s="497">
        <f t="shared" si="424"/>
        <v>0</v>
      </c>
      <c r="T770" s="497"/>
      <c r="U770" s="497">
        <f t="shared" si="424"/>
        <v>0</v>
      </c>
      <c r="V770" s="498">
        <f t="shared" si="425"/>
        <v>0</v>
      </c>
      <c r="W770" s="497">
        <f t="shared" si="425"/>
        <v>0</v>
      </c>
      <c r="X770" s="497">
        <f t="shared" si="425"/>
        <v>0</v>
      </c>
      <c r="Y770" s="497">
        <f t="shared" si="425"/>
        <v>0</v>
      </c>
      <c r="Z770" s="91">
        <f t="shared" si="425"/>
        <v>0</v>
      </c>
      <c r="AA770" s="91">
        <f t="shared" si="425"/>
        <v>0</v>
      </c>
      <c r="AB770" s="7">
        <f t="shared" si="425"/>
        <v>0</v>
      </c>
      <c r="AD770" s="24"/>
    </row>
    <row r="771" spans="1:30" ht="35.25" hidden="1" customHeight="1" x14ac:dyDescent="0.3">
      <c r="A771" s="181" t="s">
        <v>152</v>
      </c>
      <c r="B771" s="282">
        <v>904</v>
      </c>
      <c r="C771" s="282" t="s">
        <v>27</v>
      </c>
      <c r="D771" s="490">
        <v>13</v>
      </c>
      <c r="E771" s="490" t="s">
        <v>706</v>
      </c>
      <c r="F771" s="499" t="s">
        <v>642</v>
      </c>
      <c r="G771" s="499" t="s">
        <v>647</v>
      </c>
      <c r="H771" s="500"/>
      <c r="I771" s="353" t="s">
        <v>575</v>
      </c>
      <c r="J771" s="194" t="s">
        <v>82</v>
      </c>
      <c r="K771" s="496">
        <v>826.5</v>
      </c>
      <c r="L771" s="496"/>
      <c r="M771" s="496"/>
      <c r="N771" s="496"/>
      <c r="O771" s="496"/>
      <c r="P771" s="497">
        <f>Q771+S771</f>
        <v>0</v>
      </c>
      <c r="Q771" s="497"/>
      <c r="R771" s="497"/>
      <c r="S771" s="497"/>
      <c r="T771" s="497"/>
      <c r="U771" s="497">
        <f>V771+X771</f>
        <v>0</v>
      </c>
      <c r="V771" s="497"/>
      <c r="W771" s="497"/>
      <c r="X771" s="497"/>
      <c r="Y771" s="497">
        <f>Z771+AB771</f>
        <v>0</v>
      </c>
      <c r="Z771" s="611"/>
      <c r="AA771" s="611"/>
      <c r="AB771" s="50"/>
      <c r="AD771" s="24"/>
    </row>
    <row r="772" spans="1:30" ht="27" customHeight="1" x14ac:dyDescent="0.3">
      <c r="A772" s="181" t="s">
        <v>225</v>
      </c>
      <c r="B772" s="282" t="s">
        <v>242</v>
      </c>
      <c r="C772" s="282" t="s">
        <v>27</v>
      </c>
      <c r="D772" s="490" t="s">
        <v>57</v>
      </c>
      <c r="E772" s="491" t="s">
        <v>649</v>
      </c>
      <c r="F772" s="492" t="s">
        <v>642</v>
      </c>
      <c r="G772" s="492" t="s">
        <v>643</v>
      </c>
      <c r="H772" s="493" t="s">
        <v>644</v>
      </c>
      <c r="I772" s="500" t="s">
        <v>108</v>
      </c>
      <c r="J772" s="282"/>
      <c r="K772" s="496">
        <f t="shared" ref="K772:AB772" si="426">K773+K796</f>
        <v>4782.7</v>
      </c>
      <c r="L772" s="496">
        <f t="shared" si="426"/>
        <v>501.1</v>
      </c>
      <c r="M772" s="496">
        <f t="shared" si="426"/>
        <v>0</v>
      </c>
      <c r="N772" s="496">
        <f t="shared" si="426"/>
        <v>0</v>
      </c>
      <c r="O772" s="496">
        <f t="shared" si="426"/>
        <v>225</v>
      </c>
      <c r="P772" s="497">
        <f t="shared" si="426"/>
        <v>390000</v>
      </c>
      <c r="Q772" s="497">
        <f t="shared" si="426"/>
        <v>0</v>
      </c>
      <c r="R772" s="497">
        <f t="shared" si="426"/>
        <v>0</v>
      </c>
      <c r="S772" s="497">
        <f t="shared" si="426"/>
        <v>390000</v>
      </c>
      <c r="T772" s="497"/>
      <c r="U772" s="497">
        <f t="shared" si="426"/>
        <v>279000</v>
      </c>
      <c r="V772" s="505">
        <f t="shared" si="426"/>
        <v>0</v>
      </c>
      <c r="W772" s="497">
        <f t="shared" si="426"/>
        <v>0</v>
      </c>
      <c r="X772" s="497">
        <f t="shared" si="426"/>
        <v>279000</v>
      </c>
      <c r="Y772" s="497">
        <f t="shared" si="426"/>
        <v>390000</v>
      </c>
      <c r="Z772" s="91">
        <f t="shared" si="426"/>
        <v>0</v>
      </c>
      <c r="AA772" s="91">
        <f t="shared" si="426"/>
        <v>0</v>
      </c>
      <c r="AB772" s="7">
        <f t="shared" si="426"/>
        <v>390000</v>
      </c>
      <c r="AD772" s="24"/>
    </row>
    <row r="773" spans="1:30" ht="23.25" customHeight="1" x14ac:dyDescent="0.3">
      <c r="A773" s="181" t="s">
        <v>1012</v>
      </c>
      <c r="B773" s="282" t="s">
        <v>242</v>
      </c>
      <c r="C773" s="194" t="s">
        <v>27</v>
      </c>
      <c r="D773" s="351" t="s">
        <v>57</v>
      </c>
      <c r="E773" s="490" t="s">
        <v>649</v>
      </c>
      <c r="F773" s="499" t="s">
        <v>656</v>
      </c>
      <c r="G773" s="499" t="s">
        <v>643</v>
      </c>
      <c r="H773" s="500" t="s">
        <v>644</v>
      </c>
      <c r="I773" s="500"/>
      <c r="J773" s="282"/>
      <c r="K773" s="496">
        <f t="shared" ref="K773:AB773" si="427">K774+K785</f>
        <v>260</v>
      </c>
      <c r="L773" s="496">
        <f t="shared" si="427"/>
        <v>208.6</v>
      </c>
      <c r="M773" s="496">
        <f t="shared" si="427"/>
        <v>0</v>
      </c>
      <c r="N773" s="496">
        <f t="shared" si="427"/>
        <v>0</v>
      </c>
      <c r="O773" s="496">
        <f t="shared" si="427"/>
        <v>225</v>
      </c>
      <c r="P773" s="497">
        <f t="shared" si="427"/>
        <v>390000</v>
      </c>
      <c r="Q773" s="497">
        <f t="shared" si="427"/>
        <v>0</v>
      </c>
      <c r="R773" s="497">
        <f t="shared" si="427"/>
        <v>0</v>
      </c>
      <c r="S773" s="497">
        <f t="shared" si="427"/>
        <v>390000</v>
      </c>
      <c r="T773" s="497"/>
      <c r="U773" s="497">
        <f t="shared" si="427"/>
        <v>279000</v>
      </c>
      <c r="V773" s="505">
        <f t="shared" si="427"/>
        <v>0</v>
      </c>
      <c r="W773" s="497">
        <f t="shared" si="427"/>
        <v>0</v>
      </c>
      <c r="X773" s="497">
        <f t="shared" si="427"/>
        <v>279000</v>
      </c>
      <c r="Y773" s="497">
        <f t="shared" si="427"/>
        <v>390000</v>
      </c>
      <c r="Z773" s="91">
        <f t="shared" si="427"/>
        <v>0</v>
      </c>
      <c r="AA773" s="91">
        <f t="shared" si="427"/>
        <v>0</v>
      </c>
      <c r="AB773" s="7">
        <f t="shared" si="427"/>
        <v>390000</v>
      </c>
      <c r="AD773" s="24"/>
    </row>
    <row r="774" spans="1:30" ht="58.5" customHeight="1" x14ac:dyDescent="0.3">
      <c r="A774" s="183" t="s">
        <v>1005</v>
      </c>
      <c r="B774" s="282">
        <v>904</v>
      </c>
      <c r="C774" s="282" t="s">
        <v>27</v>
      </c>
      <c r="D774" s="490" t="s">
        <v>57</v>
      </c>
      <c r="E774" s="491" t="s">
        <v>649</v>
      </c>
      <c r="F774" s="492" t="s">
        <v>656</v>
      </c>
      <c r="G774" s="492" t="s">
        <v>657</v>
      </c>
      <c r="H774" s="493" t="s">
        <v>644</v>
      </c>
      <c r="I774" s="353" t="s">
        <v>92</v>
      </c>
      <c r="J774" s="194"/>
      <c r="K774" s="496">
        <f t="shared" ref="K774:AB774" si="428">K775+K780</f>
        <v>260</v>
      </c>
      <c r="L774" s="496">
        <f t="shared" si="428"/>
        <v>208.6</v>
      </c>
      <c r="M774" s="496">
        <f t="shared" si="428"/>
        <v>0</v>
      </c>
      <c r="N774" s="496">
        <f t="shared" si="428"/>
        <v>0</v>
      </c>
      <c r="O774" s="496">
        <f t="shared" si="428"/>
        <v>225</v>
      </c>
      <c r="P774" s="497">
        <f t="shared" si="428"/>
        <v>180000</v>
      </c>
      <c r="Q774" s="497">
        <f t="shared" si="428"/>
        <v>0</v>
      </c>
      <c r="R774" s="497">
        <f t="shared" si="428"/>
        <v>0</v>
      </c>
      <c r="S774" s="497">
        <f t="shared" si="428"/>
        <v>180000</v>
      </c>
      <c r="T774" s="497"/>
      <c r="U774" s="497">
        <f t="shared" si="428"/>
        <v>279000</v>
      </c>
      <c r="V774" s="505">
        <f t="shared" si="428"/>
        <v>0</v>
      </c>
      <c r="W774" s="497">
        <f t="shared" si="428"/>
        <v>0</v>
      </c>
      <c r="X774" s="497">
        <f t="shared" si="428"/>
        <v>279000</v>
      </c>
      <c r="Y774" s="497">
        <f t="shared" si="428"/>
        <v>180000</v>
      </c>
      <c r="Z774" s="91">
        <f t="shared" si="428"/>
        <v>0</v>
      </c>
      <c r="AA774" s="91">
        <f t="shared" si="428"/>
        <v>0</v>
      </c>
      <c r="AB774" s="7">
        <f t="shared" si="428"/>
        <v>180000</v>
      </c>
      <c r="AD774" s="24"/>
    </row>
    <row r="775" spans="1:30" ht="89.25" customHeight="1" x14ac:dyDescent="0.3">
      <c r="A775" s="182" t="s">
        <v>1070</v>
      </c>
      <c r="B775" s="282">
        <v>904</v>
      </c>
      <c r="C775" s="282" t="s">
        <v>27</v>
      </c>
      <c r="D775" s="490" t="s">
        <v>57</v>
      </c>
      <c r="E775" s="490" t="s">
        <v>649</v>
      </c>
      <c r="F775" s="499" t="s">
        <v>656</v>
      </c>
      <c r="G775" s="499" t="s">
        <v>657</v>
      </c>
      <c r="H775" s="500" t="s">
        <v>655</v>
      </c>
      <c r="I775" s="353" t="s">
        <v>542</v>
      </c>
      <c r="J775" s="194"/>
      <c r="K775" s="496">
        <f t="shared" ref="K775:AB775" si="429">K776+K778</f>
        <v>260</v>
      </c>
      <c r="L775" s="496">
        <f t="shared" si="429"/>
        <v>208.6</v>
      </c>
      <c r="M775" s="496">
        <f t="shared" si="429"/>
        <v>0</v>
      </c>
      <c r="N775" s="496">
        <f t="shared" si="429"/>
        <v>0</v>
      </c>
      <c r="O775" s="496">
        <f t="shared" si="429"/>
        <v>225</v>
      </c>
      <c r="P775" s="497">
        <f t="shared" si="429"/>
        <v>180000</v>
      </c>
      <c r="Q775" s="497">
        <f t="shared" si="429"/>
        <v>0</v>
      </c>
      <c r="R775" s="497">
        <f t="shared" si="429"/>
        <v>0</v>
      </c>
      <c r="S775" s="497">
        <f t="shared" si="429"/>
        <v>180000</v>
      </c>
      <c r="T775" s="497"/>
      <c r="U775" s="497">
        <f t="shared" si="429"/>
        <v>279000</v>
      </c>
      <c r="V775" s="498">
        <f t="shared" si="429"/>
        <v>0</v>
      </c>
      <c r="W775" s="497">
        <f t="shared" si="429"/>
        <v>0</v>
      </c>
      <c r="X775" s="497">
        <f t="shared" si="429"/>
        <v>279000</v>
      </c>
      <c r="Y775" s="497">
        <f t="shared" si="429"/>
        <v>180000</v>
      </c>
      <c r="Z775" s="91">
        <f t="shared" si="429"/>
        <v>0</v>
      </c>
      <c r="AA775" s="91">
        <f t="shared" si="429"/>
        <v>0</v>
      </c>
      <c r="AB775" s="7">
        <f t="shared" si="429"/>
        <v>180000</v>
      </c>
      <c r="AD775" s="24"/>
    </row>
    <row r="776" spans="1:30" ht="63.75" customHeight="1" x14ac:dyDescent="0.3">
      <c r="A776" s="181" t="s">
        <v>223</v>
      </c>
      <c r="B776" s="194">
        <v>904</v>
      </c>
      <c r="C776" s="282" t="s">
        <v>27</v>
      </c>
      <c r="D776" s="490" t="s">
        <v>57</v>
      </c>
      <c r="E776" s="491" t="s">
        <v>649</v>
      </c>
      <c r="F776" s="492" t="s">
        <v>656</v>
      </c>
      <c r="G776" s="492" t="s">
        <v>657</v>
      </c>
      <c r="H776" s="493" t="s">
        <v>655</v>
      </c>
      <c r="I776" s="506" t="s">
        <v>542</v>
      </c>
      <c r="J776" s="510" t="s">
        <v>14</v>
      </c>
      <c r="K776" s="496">
        <f t="shared" ref="K776:AB776" si="430">K777</f>
        <v>151</v>
      </c>
      <c r="L776" s="496">
        <f t="shared" si="430"/>
        <v>208.6</v>
      </c>
      <c r="M776" s="496">
        <f t="shared" si="430"/>
        <v>0</v>
      </c>
      <c r="N776" s="496">
        <f t="shared" si="430"/>
        <v>0</v>
      </c>
      <c r="O776" s="496">
        <f t="shared" si="430"/>
        <v>225</v>
      </c>
      <c r="P776" s="497">
        <f t="shared" si="430"/>
        <v>180000</v>
      </c>
      <c r="Q776" s="497">
        <f t="shared" si="430"/>
        <v>0</v>
      </c>
      <c r="R776" s="497">
        <f t="shared" si="430"/>
        <v>0</v>
      </c>
      <c r="S776" s="497">
        <f t="shared" si="430"/>
        <v>180000</v>
      </c>
      <c r="T776" s="497"/>
      <c r="U776" s="497">
        <f t="shared" si="430"/>
        <v>279000</v>
      </c>
      <c r="V776" s="498">
        <f t="shared" si="430"/>
        <v>0</v>
      </c>
      <c r="W776" s="497">
        <f t="shared" si="430"/>
        <v>0</v>
      </c>
      <c r="X776" s="497">
        <f t="shared" si="430"/>
        <v>279000</v>
      </c>
      <c r="Y776" s="497">
        <f t="shared" si="430"/>
        <v>180000</v>
      </c>
      <c r="Z776" s="91">
        <f t="shared" si="430"/>
        <v>0</v>
      </c>
      <c r="AA776" s="91">
        <f t="shared" si="430"/>
        <v>0</v>
      </c>
      <c r="AB776" s="7">
        <f t="shared" si="430"/>
        <v>180000</v>
      </c>
      <c r="AD776" s="24"/>
    </row>
    <row r="777" spans="1:30" ht="24.95" customHeight="1" x14ac:dyDescent="0.3">
      <c r="A777" s="181" t="s">
        <v>78</v>
      </c>
      <c r="B777" s="194">
        <v>904</v>
      </c>
      <c r="C777" s="282" t="s">
        <v>27</v>
      </c>
      <c r="D777" s="490" t="s">
        <v>57</v>
      </c>
      <c r="E777" s="490" t="s">
        <v>649</v>
      </c>
      <c r="F777" s="499" t="s">
        <v>656</v>
      </c>
      <c r="G777" s="499" t="s">
        <v>657</v>
      </c>
      <c r="H777" s="500" t="s">
        <v>655</v>
      </c>
      <c r="I777" s="353" t="s">
        <v>542</v>
      </c>
      <c r="J777" s="282" t="s">
        <v>79</v>
      </c>
      <c r="K777" s="496">
        <f>200-49</f>
        <v>151</v>
      </c>
      <c r="L777" s="496">
        <f>225-16.4</f>
        <v>208.6</v>
      </c>
      <c r="M777" s="496"/>
      <c r="N777" s="496"/>
      <c r="O777" s="496">
        <v>225</v>
      </c>
      <c r="P777" s="497">
        <f>Q777+S777</f>
        <v>180000</v>
      </c>
      <c r="Q777" s="497"/>
      <c r="R777" s="497"/>
      <c r="S777" s="497">
        <v>180000</v>
      </c>
      <c r="T777" s="497"/>
      <c r="U777" s="497">
        <f>V777+X777</f>
        <v>279000</v>
      </c>
      <c r="V777" s="497"/>
      <c r="W777" s="497"/>
      <c r="X777" s="497">
        <v>279000</v>
      </c>
      <c r="Y777" s="497">
        <f>Z777+AB777</f>
        <v>180000</v>
      </c>
      <c r="Z777" s="611"/>
      <c r="AA777" s="611"/>
      <c r="AB777" s="50">
        <v>180000</v>
      </c>
      <c r="AD777" s="24"/>
    </row>
    <row r="778" spans="1:30" ht="46.5" hidden="1" customHeight="1" x14ac:dyDescent="0.3">
      <c r="A778" s="181" t="s">
        <v>107</v>
      </c>
      <c r="B778" s="194">
        <v>904</v>
      </c>
      <c r="C778" s="282" t="s">
        <v>27</v>
      </c>
      <c r="D778" s="490" t="s">
        <v>57</v>
      </c>
      <c r="E778" s="490" t="s">
        <v>649</v>
      </c>
      <c r="F778" s="499" t="s">
        <v>656</v>
      </c>
      <c r="G778" s="499" t="s">
        <v>657</v>
      </c>
      <c r="H778" s="500" t="s">
        <v>655</v>
      </c>
      <c r="I778" s="504" t="s">
        <v>542</v>
      </c>
      <c r="J778" s="495" t="s">
        <v>80</v>
      </c>
      <c r="K778" s="496">
        <f t="shared" ref="K778:AB778" si="431">K779</f>
        <v>109</v>
      </c>
      <c r="L778" s="496">
        <f t="shared" si="431"/>
        <v>0</v>
      </c>
      <c r="M778" s="496">
        <f t="shared" si="431"/>
        <v>0</v>
      </c>
      <c r="N778" s="496">
        <f t="shared" si="431"/>
        <v>0</v>
      </c>
      <c r="O778" s="496">
        <f t="shared" si="431"/>
        <v>0</v>
      </c>
      <c r="P778" s="497">
        <f t="shared" si="431"/>
        <v>0</v>
      </c>
      <c r="Q778" s="497">
        <f t="shared" si="431"/>
        <v>0</v>
      </c>
      <c r="R778" s="497">
        <f t="shared" si="431"/>
        <v>0</v>
      </c>
      <c r="S778" s="497">
        <f t="shared" si="431"/>
        <v>0</v>
      </c>
      <c r="T778" s="497"/>
      <c r="U778" s="497">
        <f t="shared" si="431"/>
        <v>0</v>
      </c>
      <c r="V778" s="498">
        <f t="shared" si="431"/>
        <v>0</v>
      </c>
      <c r="W778" s="497">
        <f t="shared" si="431"/>
        <v>0</v>
      </c>
      <c r="X778" s="497">
        <f t="shared" si="431"/>
        <v>0</v>
      </c>
      <c r="Y778" s="497">
        <f t="shared" si="431"/>
        <v>0</v>
      </c>
      <c r="Z778" s="91">
        <f t="shared" si="431"/>
        <v>0</v>
      </c>
      <c r="AA778" s="91">
        <f t="shared" si="431"/>
        <v>0</v>
      </c>
      <c r="AB778" s="7">
        <f t="shared" si="431"/>
        <v>0</v>
      </c>
      <c r="AD778" s="24"/>
    </row>
    <row r="779" spans="1:30" ht="35.1" hidden="1" customHeight="1" x14ac:dyDescent="0.3">
      <c r="A779" s="181" t="s">
        <v>81</v>
      </c>
      <c r="B779" s="194">
        <v>904</v>
      </c>
      <c r="C779" s="282" t="s">
        <v>27</v>
      </c>
      <c r="D779" s="490" t="s">
        <v>57</v>
      </c>
      <c r="E779" s="491" t="s">
        <v>649</v>
      </c>
      <c r="F779" s="492" t="s">
        <v>656</v>
      </c>
      <c r="G779" s="492" t="s">
        <v>657</v>
      </c>
      <c r="H779" s="493" t="s">
        <v>655</v>
      </c>
      <c r="I779" s="353" t="s">
        <v>542</v>
      </c>
      <c r="J779" s="282" t="s">
        <v>82</v>
      </c>
      <c r="K779" s="496">
        <f>60+49</f>
        <v>109</v>
      </c>
      <c r="L779" s="496"/>
      <c r="M779" s="496"/>
      <c r="N779" s="496"/>
      <c r="O779" s="496"/>
      <c r="P779" s="497">
        <f>Q779+S779</f>
        <v>0</v>
      </c>
      <c r="Q779" s="497"/>
      <c r="R779" s="497"/>
      <c r="S779" s="497"/>
      <c r="T779" s="497"/>
      <c r="U779" s="497">
        <f>V779+X779</f>
        <v>0</v>
      </c>
      <c r="V779" s="497"/>
      <c r="W779" s="497"/>
      <c r="X779" s="497"/>
      <c r="Y779" s="497">
        <f>Z779+AB779</f>
        <v>0</v>
      </c>
      <c r="Z779" s="611"/>
      <c r="AA779" s="611"/>
      <c r="AB779" s="50"/>
      <c r="AD779" s="24"/>
    </row>
    <row r="780" spans="1:30" ht="93.75" hidden="1" customHeight="1" x14ac:dyDescent="0.3">
      <c r="A780" s="182" t="s">
        <v>3</v>
      </c>
      <c r="B780" s="194">
        <v>904</v>
      </c>
      <c r="C780" s="282" t="s">
        <v>27</v>
      </c>
      <c r="D780" s="490" t="s">
        <v>57</v>
      </c>
      <c r="E780" s="490" t="s">
        <v>649</v>
      </c>
      <c r="F780" s="499" t="s">
        <v>656</v>
      </c>
      <c r="G780" s="499" t="s">
        <v>657</v>
      </c>
      <c r="H780" s="500" t="s">
        <v>659</v>
      </c>
      <c r="I780" s="353"/>
      <c r="J780" s="282"/>
      <c r="K780" s="496"/>
      <c r="L780" s="496">
        <f>L781+L783</f>
        <v>0</v>
      </c>
      <c r="M780" s="496"/>
      <c r="N780" s="496"/>
      <c r="O780" s="496"/>
      <c r="P780" s="497">
        <f>P781+P783</f>
        <v>0</v>
      </c>
      <c r="Q780" s="497"/>
      <c r="R780" s="497"/>
      <c r="S780" s="497"/>
      <c r="T780" s="497"/>
      <c r="U780" s="497">
        <f>U781+U783</f>
        <v>0</v>
      </c>
      <c r="V780" s="498"/>
      <c r="W780" s="497"/>
      <c r="X780" s="497"/>
      <c r="Y780" s="497">
        <f>Y781+Y783</f>
        <v>0</v>
      </c>
      <c r="Z780" s="91"/>
      <c r="AA780" s="91"/>
      <c r="AB780" s="7"/>
      <c r="AD780" s="24"/>
    </row>
    <row r="781" spans="1:30" ht="57" hidden="1" customHeight="1" x14ac:dyDescent="0.3">
      <c r="A781" s="181" t="s">
        <v>223</v>
      </c>
      <c r="B781" s="194">
        <v>904</v>
      </c>
      <c r="C781" s="282" t="s">
        <v>27</v>
      </c>
      <c r="D781" s="490" t="s">
        <v>57</v>
      </c>
      <c r="E781" s="490" t="s">
        <v>649</v>
      </c>
      <c r="F781" s="499" t="s">
        <v>656</v>
      </c>
      <c r="G781" s="499" t="s">
        <v>657</v>
      </c>
      <c r="H781" s="500" t="s">
        <v>659</v>
      </c>
      <c r="I781" s="194" t="s">
        <v>14</v>
      </c>
      <c r="J781" s="230">
        <v>100</v>
      </c>
      <c r="K781" s="496">
        <v>0</v>
      </c>
      <c r="L781" s="496">
        <v>0</v>
      </c>
      <c r="M781" s="496">
        <v>0</v>
      </c>
      <c r="N781" s="496"/>
      <c r="O781" s="496"/>
      <c r="P781" s="497">
        <v>0</v>
      </c>
      <c r="Q781" s="497"/>
      <c r="R781" s="497"/>
      <c r="S781" s="497"/>
      <c r="T781" s="497"/>
      <c r="U781" s="497">
        <v>0</v>
      </c>
      <c r="V781" s="498"/>
      <c r="W781" s="497"/>
      <c r="X781" s="497"/>
      <c r="Y781" s="497">
        <v>0</v>
      </c>
      <c r="Z781" s="91"/>
      <c r="AA781" s="91"/>
      <c r="AB781" s="7"/>
      <c r="AD781" s="24"/>
    </row>
    <row r="782" spans="1:30" ht="31.5" hidden="1" customHeight="1" x14ac:dyDescent="0.3">
      <c r="A782" s="181" t="s">
        <v>78</v>
      </c>
      <c r="B782" s="194">
        <v>904</v>
      </c>
      <c r="C782" s="282" t="s">
        <v>27</v>
      </c>
      <c r="D782" s="490" t="s">
        <v>57</v>
      </c>
      <c r="E782" s="491" t="s">
        <v>649</v>
      </c>
      <c r="F782" s="492" t="s">
        <v>656</v>
      </c>
      <c r="G782" s="492" t="s">
        <v>657</v>
      </c>
      <c r="H782" s="493" t="s">
        <v>659</v>
      </c>
      <c r="I782" s="282" t="s">
        <v>79</v>
      </c>
      <c r="J782" s="230">
        <v>120</v>
      </c>
      <c r="K782" s="496"/>
      <c r="L782" s="496"/>
      <c r="M782" s="496"/>
      <c r="N782" s="496"/>
      <c r="O782" s="496"/>
      <c r="P782" s="497">
        <f>Q782+S782</f>
        <v>0</v>
      </c>
      <c r="Q782" s="497"/>
      <c r="R782" s="497"/>
      <c r="S782" s="497"/>
      <c r="T782" s="497"/>
      <c r="U782" s="497">
        <f>V782+X782</f>
        <v>0</v>
      </c>
      <c r="V782" s="497"/>
      <c r="W782" s="497"/>
      <c r="X782" s="497"/>
      <c r="Y782" s="497">
        <f>Z782+AB782</f>
        <v>0</v>
      </c>
      <c r="Z782" s="611"/>
      <c r="AA782" s="611"/>
      <c r="AB782" s="50"/>
      <c r="AD782" s="24"/>
    </row>
    <row r="783" spans="1:30" ht="35.1" hidden="1" customHeight="1" x14ac:dyDescent="0.3">
      <c r="A783" s="181" t="s">
        <v>107</v>
      </c>
      <c r="B783" s="282" t="s">
        <v>242</v>
      </c>
      <c r="C783" s="282" t="s">
        <v>27</v>
      </c>
      <c r="D783" s="490" t="s">
        <v>57</v>
      </c>
      <c r="E783" s="490" t="s">
        <v>649</v>
      </c>
      <c r="F783" s="499" t="s">
        <v>656</v>
      </c>
      <c r="G783" s="499" t="s">
        <v>657</v>
      </c>
      <c r="H783" s="500" t="s">
        <v>659</v>
      </c>
      <c r="I783" s="230">
        <v>200</v>
      </c>
      <c r="J783" s="230">
        <v>200</v>
      </c>
      <c r="K783" s="496">
        <v>0</v>
      </c>
      <c r="L783" s="496">
        <v>0</v>
      </c>
      <c r="M783" s="496">
        <v>0</v>
      </c>
      <c r="N783" s="496"/>
      <c r="O783" s="496"/>
      <c r="P783" s="497">
        <v>0</v>
      </c>
      <c r="Q783" s="497"/>
      <c r="R783" s="497"/>
      <c r="S783" s="497"/>
      <c r="T783" s="497"/>
      <c r="U783" s="497">
        <v>0</v>
      </c>
      <c r="V783" s="498"/>
      <c r="W783" s="497"/>
      <c r="X783" s="497"/>
      <c r="Y783" s="497">
        <v>0</v>
      </c>
      <c r="Z783" s="91"/>
      <c r="AA783" s="91"/>
      <c r="AB783" s="7"/>
      <c r="AD783" s="24"/>
    </row>
    <row r="784" spans="1:30" ht="35.1" hidden="1" customHeight="1" x14ac:dyDescent="0.3">
      <c r="A784" s="181" t="s">
        <v>81</v>
      </c>
      <c r="B784" s="282" t="s">
        <v>242</v>
      </c>
      <c r="C784" s="282" t="s">
        <v>27</v>
      </c>
      <c r="D784" s="490" t="s">
        <v>57</v>
      </c>
      <c r="E784" s="491" t="s">
        <v>649</v>
      </c>
      <c r="F784" s="492" t="s">
        <v>656</v>
      </c>
      <c r="G784" s="492" t="s">
        <v>657</v>
      </c>
      <c r="H784" s="493" t="s">
        <v>659</v>
      </c>
      <c r="I784" s="282">
        <v>240</v>
      </c>
      <c r="J784" s="230">
        <v>240</v>
      </c>
      <c r="K784" s="496"/>
      <c r="L784" s="496"/>
      <c r="M784" s="496"/>
      <c r="N784" s="496"/>
      <c r="O784" s="496"/>
      <c r="P784" s="497">
        <f>Q784+S784</f>
        <v>0</v>
      </c>
      <c r="Q784" s="497"/>
      <c r="R784" s="497"/>
      <c r="S784" s="497"/>
      <c r="T784" s="497"/>
      <c r="U784" s="497">
        <f>V784+X784</f>
        <v>0</v>
      </c>
      <c r="V784" s="497"/>
      <c r="W784" s="497"/>
      <c r="X784" s="497"/>
      <c r="Y784" s="497">
        <f>Z784+AB784</f>
        <v>0</v>
      </c>
      <c r="Z784" s="611"/>
      <c r="AA784" s="611"/>
      <c r="AB784" s="50"/>
      <c r="AD784" s="24"/>
    </row>
    <row r="785" spans="1:30" ht="42" customHeight="1" x14ac:dyDescent="0.3">
      <c r="A785" s="181" t="s">
        <v>543</v>
      </c>
      <c r="B785" s="194">
        <v>904</v>
      </c>
      <c r="C785" s="282" t="s">
        <v>27</v>
      </c>
      <c r="D785" s="511" t="s">
        <v>57</v>
      </c>
      <c r="E785" s="490" t="s">
        <v>649</v>
      </c>
      <c r="F785" s="499" t="s">
        <v>656</v>
      </c>
      <c r="G785" s="499" t="s">
        <v>658</v>
      </c>
      <c r="H785" s="500" t="s">
        <v>644</v>
      </c>
      <c r="I785" s="353" t="s">
        <v>470</v>
      </c>
      <c r="J785" s="282"/>
      <c r="K785" s="496">
        <f>K787+K789</f>
        <v>0</v>
      </c>
      <c r="L785" s="496">
        <f t="shared" ref="L785:AB785" si="432">L786+L791</f>
        <v>0</v>
      </c>
      <c r="M785" s="496">
        <f t="shared" si="432"/>
        <v>0</v>
      </c>
      <c r="N785" s="496">
        <f t="shared" si="432"/>
        <v>0</v>
      </c>
      <c r="O785" s="496">
        <f t="shared" si="432"/>
        <v>0</v>
      </c>
      <c r="P785" s="497">
        <f t="shared" si="432"/>
        <v>210000</v>
      </c>
      <c r="Q785" s="497">
        <f t="shared" si="432"/>
        <v>0</v>
      </c>
      <c r="R785" s="497">
        <f t="shared" si="432"/>
        <v>0</v>
      </c>
      <c r="S785" s="497">
        <f>S786+S791</f>
        <v>210000</v>
      </c>
      <c r="T785" s="497"/>
      <c r="U785" s="497">
        <f t="shared" si="432"/>
        <v>0</v>
      </c>
      <c r="V785" s="505">
        <f t="shared" si="432"/>
        <v>0</v>
      </c>
      <c r="W785" s="497">
        <f t="shared" si="432"/>
        <v>0</v>
      </c>
      <c r="X785" s="497">
        <f t="shared" si="432"/>
        <v>0</v>
      </c>
      <c r="Y785" s="497">
        <f t="shared" si="432"/>
        <v>210000</v>
      </c>
      <c r="Z785" s="91">
        <f t="shared" si="432"/>
        <v>0</v>
      </c>
      <c r="AA785" s="91">
        <f t="shared" si="432"/>
        <v>0</v>
      </c>
      <c r="AB785" s="7">
        <f t="shared" si="432"/>
        <v>210000</v>
      </c>
      <c r="AD785" s="24"/>
    </row>
    <row r="786" spans="1:30" ht="91.5" customHeight="1" x14ac:dyDescent="0.3">
      <c r="A786" s="182" t="s">
        <v>1070</v>
      </c>
      <c r="B786" s="194">
        <v>904</v>
      </c>
      <c r="C786" s="282" t="s">
        <v>27</v>
      </c>
      <c r="D786" s="490" t="s">
        <v>57</v>
      </c>
      <c r="E786" s="490" t="s">
        <v>649</v>
      </c>
      <c r="F786" s="499" t="s">
        <v>656</v>
      </c>
      <c r="G786" s="499" t="s">
        <v>658</v>
      </c>
      <c r="H786" s="500" t="s">
        <v>655</v>
      </c>
      <c r="I786" s="353"/>
      <c r="J786" s="507"/>
      <c r="K786" s="502"/>
      <c r="L786" s="502">
        <f t="shared" ref="L786:AB786" si="433">L787+L789</f>
        <v>0</v>
      </c>
      <c r="M786" s="502">
        <f t="shared" si="433"/>
        <v>0</v>
      </c>
      <c r="N786" s="502">
        <f t="shared" si="433"/>
        <v>0</v>
      </c>
      <c r="O786" s="502">
        <f t="shared" si="433"/>
        <v>0</v>
      </c>
      <c r="P786" s="503">
        <f t="shared" si="433"/>
        <v>210000</v>
      </c>
      <c r="Q786" s="503">
        <f t="shared" si="433"/>
        <v>0</v>
      </c>
      <c r="R786" s="503">
        <f t="shared" si="433"/>
        <v>0</v>
      </c>
      <c r="S786" s="503">
        <f t="shared" si="433"/>
        <v>210000</v>
      </c>
      <c r="T786" s="503"/>
      <c r="U786" s="503">
        <f t="shared" si="433"/>
        <v>0</v>
      </c>
      <c r="V786" s="544">
        <f t="shared" si="433"/>
        <v>0</v>
      </c>
      <c r="W786" s="497">
        <f t="shared" si="433"/>
        <v>0</v>
      </c>
      <c r="X786" s="497">
        <f t="shared" si="433"/>
        <v>0</v>
      </c>
      <c r="Y786" s="497">
        <f t="shared" si="433"/>
        <v>210000</v>
      </c>
      <c r="Z786" s="91">
        <f t="shared" si="433"/>
        <v>0</v>
      </c>
      <c r="AA786" s="91">
        <f t="shared" si="433"/>
        <v>0</v>
      </c>
      <c r="AB786" s="7">
        <f t="shared" si="433"/>
        <v>210000</v>
      </c>
      <c r="AD786" s="24"/>
    </row>
    <row r="787" spans="1:30" ht="54.75" customHeight="1" x14ac:dyDescent="0.3">
      <c r="A787" s="181" t="s">
        <v>223</v>
      </c>
      <c r="B787" s="194">
        <v>904</v>
      </c>
      <c r="C787" s="282" t="s">
        <v>27</v>
      </c>
      <c r="D787" s="490" t="s">
        <v>57</v>
      </c>
      <c r="E787" s="490" t="s">
        <v>649</v>
      </c>
      <c r="F787" s="499" t="s">
        <v>656</v>
      </c>
      <c r="G787" s="499" t="s">
        <v>658</v>
      </c>
      <c r="H787" s="500" t="s">
        <v>655</v>
      </c>
      <c r="I787" s="353" t="s">
        <v>470</v>
      </c>
      <c r="J787" s="510" t="s">
        <v>14</v>
      </c>
      <c r="K787" s="502">
        <f t="shared" ref="K787:AB787" si="434">K788</f>
        <v>0</v>
      </c>
      <c r="L787" s="502">
        <f t="shared" si="434"/>
        <v>0</v>
      </c>
      <c r="M787" s="496">
        <f t="shared" si="434"/>
        <v>0</v>
      </c>
      <c r="N787" s="496">
        <f t="shared" si="434"/>
        <v>0</v>
      </c>
      <c r="O787" s="496">
        <f t="shared" si="434"/>
        <v>0</v>
      </c>
      <c r="P787" s="497">
        <f t="shared" si="434"/>
        <v>210000</v>
      </c>
      <c r="Q787" s="497">
        <f t="shared" si="434"/>
        <v>0</v>
      </c>
      <c r="R787" s="497">
        <f t="shared" si="434"/>
        <v>0</v>
      </c>
      <c r="S787" s="497">
        <f t="shared" si="434"/>
        <v>210000</v>
      </c>
      <c r="T787" s="497"/>
      <c r="U787" s="497">
        <f t="shared" si="434"/>
        <v>0</v>
      </c>
      <c r="V787" s="498">
        <f t="shared" si="434"/>
        <v>0</v>
      </c>
      <c r="W787" s="497">
        <f t="shared" si="434"/>
        <v>0</v>
      </c>
      <c r="X787" s="497">
        <f t="shared" si="434"/>
        <v>0</v>
      </c>
      <c r="Y787" s="497">
        <f t="shared" si="434"/>
        <v>210000</v>
      </c>
      <c r="Z787" s="91">
        <f t="shared" si="434"/>
        <v>0</v>
      </c>
      <c r="AA787" s="91">
        <f t="shared" si="434"/>
        <v>0</v>
      </c>
      <c r="AB787" s="7">
        <f t="shared" si="434"/>
        <v>210000</v>
      </c>
      <c r="AD787" s="24"/>
    </row>
    <row r="788" spans="1:30" ht="24.95" customHeight="1" x14ac:dyDescent="0.3">
      <c r="A788" s="181" t="s">
        <v>78</v>
      </c>
      <c r="B788" s="194">
        <v>904</v>
      </c>
      <c r="C788" s="282" t="s">
        <v>27</v>
      </c>
      <c r="D788" s="490" t="s">
        <v>57</v>
      </c>
      <c r="E788" s="490" t="s">
        <v>649</v>
      </c>
      <c r="F788" s="499" t="s">
        <v>656</v>
      </c>
      <c r="G788" s="499" t="s">
        <v>658</v>
      </c>
      <c r="H788" s="500" t="s">
        <v>655</v>
      </c>
      <c r="I788" s="353" t="s">
        <v>470</v>
      </c>
      <c r="J788" s="282" t="s">
        <v>79</v>
      </c>
      <c r="K788" s="496"/>
      <c r="L788" s="496"/>
      <c r="M788" s="496"/>
      <c r="N788" s="496"/>
      <c r="O788" s="496"/>
      <c r="P788" s="497">
        <f>Q788+S788</f>
        <v>210000</v>
      </c>
      <c r="Q788" s="497"/>
      <c r="R788" s="497"/>
      <c r="S788" s="497">
        <v>210000</v>
      </c>
      <c r="T788" s="497"/>
      <c r="U788" s="497">
        <f>V788+X788</f>
        <v>0</v>
      </c>
      <c r="V788" s="497"/>
      <c r="W788" s="497"/>
      <c r="X788" s="497"/>
      <c r="Y788" s="497">
        <f>Z788+AB788</f>
        <v>210000</v>
      </c>
      <c r="Z788" s="611"/>
      <c r="AA788" s="611"/>
      <c r="AB788" s="50">
        <v>210000</v>
      </c>
      <c r="AD788" s="24"/>
    </row>
    <row r="789" spans="1:30" ht="45" hidden="1" customHeight="1" x14ac:dyDescent="0.3">
      <c r="A789" s="181" t="s">
        <v>107</v>
      </c>
      <c r="B789" s="194">
        <v>904</v>
      </c>
      <c r="C789" s="282" t="s">
        <v>27</v>
      </c>
      <c r="D789" s="512" t="s">
        <v>57</v>
      </c>
      <c r="E789" s="491" t="s">
        <v>649</v>
      </c>
      <c r="F789" s="492" t="s">
        <v>656</v>
      </c>
      <c r="G789" s="492" t="s">
        <v>658</v>
      </c>
      <c r="H789" s="493" t="s">
        <v>655</v>
      </c>
      <c r="I789" s="500" t="s">
        <v>80</v>
      </c>
      <c r="J789" s="545">
        <v>200</v>
      </c>
      <c r="K789" s="546">
        <f t="shared" ref="K789:AB789" si="435">K790</f>
        <v>0</v>
      </c>
      <c r="L789" s="546">
        <f t="shared" si="435"/>
        <v>0</v>
      </c>
      <c r="M789" s="496">
        <f t="shared" si="435"/>
        <v>0</v>
      </c>
      <c r="N789" s="496">
        <f t="shared" si="435"/>
        <v>0</v>
      </c>
      <c r="O789" s="496">
        <f t="shared" si="435"/>
        <v>0</v>
      </c>
      <c r="P789" s="497">
        <f t="shared" si="435"/>
        <v>0</v>
      </c>
      <c r="Q789" s="497">
        <f t="shared" si="435"/>
        <v>0</v>
      </c>
      <c r="R789" s="497">
        <f t="shared" si="435"/>
        <v>0</v>
      </c>
      <c r="S789" s="497">
        <f t="shared" si="435"/>
        <v>0</v>
      </c>
      <c r="T789" s="497"/>
      <c r="U789" s="497">
        <f t="shared" si="435"/>
        <v>0</v>
      </c>
      <c r="V789" s="498">
        <f t="shared" si="435"/>
        <v>0</v>
      </c>
      <c r="W789" s="497">
        <f t="shared" si="435"/>
        <v>0</v>
      </c>
      <c r="X789" s="497">
        <f t="shared" si="435"/>
        <v>0</v>
      </c>
      <c r="Y789" s="497">
        <f t="shared" si="435"/>
        <v>0</v>
      </c>
      <c r="Z789" s="91">
        <f t="shared" si="435"/>
        <v>0</v>
      </c>
      <c r="AA789" s="91">
        <f t="shared" si="435"/>
        <v>0</v>
      </c>
      <c r="AB789" s="7">
        <f t="shared" si="435"/>
        <v>0</v>
      </c>
      <c r="AD789" s="24"/>
    </row>
    <row r="790" spans="1:30" ht="35.1" hidden="1" customHeight="1" x14ac:dyDescent="0.3">
      <c r="A790" s="181" t="s">
        <v>81</v>
      </c>
      <c r="B790" s="194">
        <v>904</v>
      </c>
      <c r="C790" s="282" t="s">
        <v>27</v>
      </c>
      <c r="D790" s="490" t="s">
        <v>57</v>
      </c>
      <c r="E790" s="490" t="s">
        <v>649</v>
      </c>
      <c r="F790" s="499" t="s">
        <v>656</v>
      </c>
      <c r="G790" s="499" t="s">
        <v>658</v>
      </c>
      <c r="H790" s="500" t="s">
        <v>655</v>
      </c>
      <c r="I790" s="500" t="s">
        <v>82</v>
      </c>
      <c r="J790" s="397">
        <v>240</v>
      </c>
      <c r="K790" s="496"/>
      <c r="L790" s="496"/>
      <c r="M790" s="496"/>
      <c r="N790" s="496"/>
      <c r="O790" s="496"/>
      <c r="P790" s="497">
        <f>Q790+S790</f>
        <v>0</v>
      </c>
      <c r="Q790" s="497"/>
      <c r="R790" s="497"/>
      <c r="S790" s="497"/>
      <c r="T790" s="497"/>
      <c r="U790" s="497">
        <f>V790+X790</f>
        <v>0</v>
      </c>
      <c r="V790" s="497"/>
      <c r="W790" s="497"/>
      <c r="X790" s="497"/>
      <c r="Y790" s="497">
        <f>Z790+AB790</f>
        <v>0</v>
      </c>
      <c r="Z790" s="611"/>
      <c r="AA790" s="611"/>
      <c r="AB790" s="50"/>
      <c r="AD790" s="24"/>
    </row>
    <row r="791" spans="1:30" ht="75.75" hidden="1" customHeight="1" x14ac:dyDescent="0.3">
      <c r="A791" s="182" t="s">
        <v>3</v>
      </c>
      <c r="B791" s="194">
        <v>904</v>
      </c>
      <c r="C791" s="282" t="s">
        <v>27</v>
      </c>
      <c r="D791" s="490" t="s">
        <v>57</v>
      </c>
      <c r="E791" s="490" t="s">
        <v>649</v>
      </c>
      <c r="F791" s="499" t="s">
        <v>656</v>
      </c>
      <c r="G791" s="499" t="s">
        <v>658</v>
      </c>
      <c r="H791" s="500" t="s">
        <v>659</v>
      </c>
      <c r="I791" s="500"/>
      <c r="J791" s="737"/>
      <c r="K791" s="502"/>
      <c r="L791" s="502">
        <f t="shared" ref="L791:AB791" si="436">L792+L794</f>
        <v>0</v>
      </c>
      <c r="M791" s="502">
        <f t="shared" si="436"/>
        <v>0</v>
      </c>
      <c r="N791" s="502">
        <f t="shared" si="436"/>
        <v>0</v>
      </c>
      <c r="O791" s="502">
        <f t="shared" si="436"/>
        <v>0</v>
      </c>
      <c r="P791" s="503">
        <f t="shared" si="436"/>
        <v>0</v>
      </c>
      <c r="Q791" s="503">
        <f t="shared" si="436"/>
        <v>0</v>
      </c>
      <c r="R791" s="503">
        <f t="shared" si="436"/>
        <v>0</v>
      </c>
      <c r="S791" s="503">
        <f t="shared" si="436"/>
        <v>0</v>
      </c>
      <c r="T791" s="503"/>
      <c r="U791" s="503">
        <f t="shared" si="436"/>
        <v>0</v>
      </c>
      <c r="V791" s="544">
        <f t="shared" si="436"/>
        <v>0</v>
      </c>
      <c r="W791" s="497">
        <f t="shared" si="436"/>
        <v>0</v>
      </c>
      <c r="X791" s="497">
        <f t="shared" si="436"/>
        <v>0</v>
      </c>
      <c r="Y791" s="497">
        <f t="shared" si="436"/>
        <v>0</v>
      </c>
      <c r="Z791" s="91">
        <f t="shared" si="436"/>
        <v>0</v>
      </c>
      <c r="AA791" s="91">
        <f t="shared" si="436"/>
        <v>0</v>
      </c>
      <c r="AB791" s="7">
        <f t="shared" si="436"/>
        <v>0</v>
      </c>
      <c r="AD791" s="24"/>
    </row>
    <row r="792" spans="1:30" ht="54" hidden="1" customHeight="1" x14ac:dyDescent="0.3">
      <c r="A792" s="181" t="s">
        <v>223</v>
      </c>
      <c r="B792" s="194">
        <v>904</v>
      </c>
      <c r="C792" s="282" t="s">
        <v>27</v>
      </c>
      <c r="D792" s="490" t="s">
        <v>57</v>
      </c>
      <c r="E792" s="490" t="s">
        <v>649</v>
      </c>
      <c r="F792" s="499" t="s">
        <v>656</v>
      </c>
      <c r="G792" s="499" t="s">
        <v>658</v>
      </c>
      <c r="H792" s="500" t="s">
        <v>659</v>
      </c>
      <c r="I792" s="353" t="s">
        <v>470</v>
      </c>
      <c r="J792" s="510" t="s">
        <v>14</v>
      </c>
      <c r="K792" s="502">
        <f t="shared" ref="K792:AB792" si="437">K793</f>
        <v>0</v>
      </c>
      <c r="L792" s="502">
        <f t="shared" si="437"/>
        <v>0</v>
      </c>
      <c r="M792" s="496">
        <f t="shared" si="437"/>
        <v>0</v>
      </c>
      <c r="N792" s="496">
        <f t="shared" si="437"/>
        <v>0</v>
      </c>
      <c r="O792" s="496">
        <f t="shared" si="437"/>
        <v>0</v>
      </c>
      <c r="P792" s="497">
        <f t="shared" si="437"/>
        <v>0</v>
      </c>
      <c r="Q792" s="497">
        <f t="shared" si="437"/>
        <v>0</v>
      </c>
      <c r="R792" s="497">
        <f t="shared" si="437"/>
        <v>0</v>
      </c>
      <c r="S792" s="497">
        <f t="shared" si="437"/>
        <v>0</v>
      </c>
      <c r="T792" s="497"/>
      <c r="U792" s="497">
        <f t="shared" si="437"/>
        <v>0</v>
      </c>
      <c r="V792" s="498">
        <f t="shared" si="437"/>
        <v>0</v>
      </c>
      <c r="W792" s="497">
        <f t="shared" si="437"/>
        <v>0</v>
      </c>
      <c r="X792" s="497">
        <f t="shared" si="437"/>
        <v>0</v>
      </c>
      <c r="Y792" s="497">
        <f t="shared" si="437"/>
        <v>0</v>
      </c>
      <c r="Z792" s="91">
        <f t="shared" si="437"/>
        <v>0</v>
      </c>
      <c r="AA792" s="91">
        <f t="shared" si="437"/>
        <v>0</v>
      </c>
      <c r="AB792" s="7">
        <f t="shared" si="437"/>
        <v>0</v>
      </c>
      <c r="AD792" s="24"/>
    </row>
    <row r="793" spans="1:30" ht="24.95" hidden="1" customHeight="1" x14ac:dyDescent="0.3">
      <c r="A793" s="181" t="s">
        <v>78</v>
      </c>
      <c r="B793" s="194">
        <v>904</v>
      </c>
      <c r="C793" s="282" t="s">
        <v>27</v>
      </c>
      <c r="D793" s="490" t="s">
        <v>57</v>
      </c>
      <c r="E793" s="490" t="s">
        <v>649</v>
      </c>
      <c r="F793" s="499" t="s">
        <v>656</v>
      </c>
      <c r="G793" s="499" t="s">
        <v>658</v>
      </c>
      <c r="H793" s="500" t="s">
        <v>659</v>
      </c>
      <c r="I793" s="353" t="s">
        <v>470</v>
      </c>
      <c r="J793" s="282" t="s">
        <v>79</v>
      </c>
      <c r="K793" s="496"/>
      <c r="L793" s="496"/>
      <c r="M793" s="496"/>
      <c r="N793" s="496"/>
      <c r="O793" s="496"/>
      <c r="P793" s="497">
        <f>Q793+S793</f>
        <v>0</v>
      </c>
      <c r="Q793" s="497"/>
      <c r="R793" s="497"/>
      <c r="S793" s="497"/>
      <c r="T793" s="497"/>
      <c r="U793" s="497">
        <f>V793+X793</f>
        <v>0</v>
      </c>
      <c r="V793" s="497"/>
      <c r="W793" s="497"/>
      <c r="X793" s="497"/>
      <c r="Y793" s="497">
        <f>Z793+AB793</f>
        <v>0</v>
      </c>
      <c r="Z793" s="611"/>
      <c r="AA793" s="611"/>
      <c r="AB793" s="50"/>
      <c r="AD793" s="24"/>
    </row>
    <row r="794" spans="1:30" ht="35.1" hidden="1" customHeight="1" x14ac:dyDescent="0.3">
      <c r="A794" s="181" t="s">
        <v>107</v>
      </c>
      <c r="B794" s="194">
        <v>904</v>
      </c>
      <c r="C794" s="282" t="s">
        <v>27</v>
      </c>
      <c r="D794" s="512" t="s">
        <v>57</v>
      </c>
      <c r="E794" s="491" t="s">
        <v>649</v>
      </c>
      <c r="F794" s="492" t="s">
        <v>656</v>
      </c>
      <c r="G794" s="492" t="s">
        <v>658</v>
      </c>
      <c r="H794" s="493" t="s">
        <v>659</v>
      </c>
      <c r="I794" s="500" t="s">
        <v>80</v>
      </c>
      <c r="J794" s="545">
        <v>200</v>
      </c>
      <c r="K794" s="546">
        <f t="shared" ref="K794:AB794" si="438">K795</f>
        <v>0</v>
      </c>
      <c r="L794" s="546">
        <f t="shared" si="438"/>
        <v>0</v>
      </c>
      <c r="M794" s="496">
        <f t="shared" si="438"/>
        <v>0</v>
      </c>
      <c r="N794" s="496">
        <f t="shared" si="438"/>
        <v>0</v>
      </c>
      <c r="O794" s="496">
        <f t="shared" si="438"/>
        <v>0</v>
      </c>
      <c r="P794" s="497">
        <f t="shared" si="438"/>
        <v>0</v>
      </c>
      <c r="Q794" s="497">
        <f t="shared" si="438"/>
        <v>0</v>
      </c>
      <c r="R794" s="497">
        <f t="shared" si="438"/>
        <v>0</v>
      </c>
      <c r="S794" s="497">
        <f t="shared" si="438"/>
        <v>0</v>
      </c>
      <c r="T794" s="497"/>
      <c r="U794" s="497">
        <f t="shared" si="438"/>
        <v>0</v>
      </c>
      <c r="V794" s="498">
        <f t="shared" si="438"/>
        <v>0</v>
      </c>
      <c r="W794" s="497">
        <f t="shared" si="438"/>
        <v>0</v>
      </c>
      <c r="X794" s="497">
        <f t="shared" si="438"/>
        <v>0</v>
      </c>
      <c r="Y794" s="497">
        <f t="shared" si="438"/>
        <v>0</v>
      </c>
      <c r="Z794" s="91">
        <f t="shared" si="438"/>
        <v>0</v>
      </c>
      <c r="AA794" s="91">
        <f t="shared" si="438"/>
        <v>0</v>
      </c>
      <c r="AB794" s="7">
        <f t="shared" si="438"/>
        <v>0</v>
      </c>
      <c r="AD794" s="24"/>
    </row>
    <row r="795" spans="1:30" ht="35.1" hidden="1" customHeight="1" x14ac:dyDescent="0.3">
      <c r="A795" s="181" t="s">
        <v>81</v>
      </c>
      <c r="B795" s="194">
        <v>904</v>
      </c>
      <c r="C795" s="282" t="s">
        <v>27</v>
      </c>
      <c r="D795" s="490" t="s">
        <v>57</v>
      </c>
      <c r="E795" s="490" t="s">
        <v>649</v>
      </c>
      <c r="F795" s="499" t="s">
        <v>656</v>
      </c>
      <c r="G795" s="499" t="s">
        <v>658</v>
      </c>
      <c r="H795" s="500" t="s">
        <v>659</v>
      </c>
      <c r="I795" s="500" t="s">
        <v>82</v>
      </c>
      <c r="J795" s="397">
        <v>240</v>
      </c>
      <c r="K795" s="496"/>
      <c r="L795" s="496"/>
      <c r="M795" s="496"/>
      <c r="N795" s="496"/>
      <c r="O795" s="496"/>
      <c r="P795" s="497">
        <f>Q795+S795</f>
        <v>0</v>
      </c>
      <c r="Q795" s="497"/>
      <c r="R795" s="497"/>
      <c r="S795" s="497"/>
      <c r="T795" s="497"/>
      <c r="U795" s="497">
        <f>V795+X795</f>
        <v>0</v>
      </c>
      <c r="V795" s="497"/>
      <c r="W795" s="497"/>
      <c r="X795" s="497"/>
      <c r="Y795" s="497">
        <f>Z795+AB795</f>
        <v>0</v>
      </c>
      <c r="Z795" s="611"/>
      <c r="AA795" s="611"/>
      <c r="AB795" s="50"/>
      <c r="AD795" s="24"/>
    </row>
    <row r="796" spans="1:30" ht="24.95" hidden="1" customHeight="1" x14ac:dyDescent="0.3">
      <c r="A796" s="181" t="s">
        <v>1010</v>
      </c>
      <c r="B796" s="194" t="s">
        <v>242</v>
      </c>
      <c r="C796" s="194" t="s">
        <v>27</v>
      </c>
      <c r="D796" s="351" t="s">
        <v>57</v>
      </c>
      <c r="E796" s="711" t="s">
        <v>649</v>
      </c>
      <c r="F796" s="712" t="s">
        <v>1009</v>
      </c>
      <c r="G796" s="712" t="s">
        <v>643</v>
      </c>
      <c r="H796" s="713" t="s">
        <v>644</v>
      </c>
      <c r="I796" s="353" t="s">
        <v>89</v>
      </c>
      <c r="J796" s="282"/>
      <c r="K796" s="518">
        <f t="shared" ref="K796:U797" si="439">K797</f>
        <v>4522.7</v>
      </c>
      <c r="L796" s="518">
        <f t="shared" si="439"/>
        <v>292.5</v>
      </c>
      <c r="M796" s="518">
        <f t="shared" si="439"/>
        <v>0</v>
      </c>
      <c r="N796" s="518">
        <f t="shared" si="439"/>
        <v>0</v>
      </c>
      <c r="O796" s="518">
        <f t="shared" si="439"/>
        <v>0</v>
      </c>
      <c r="P796" s="497">
        <f t="shared" si="439"/>
        <v>0</v>
      </c>
      <c r="Q796" s="497">
        <f t="shared" si="439"/>
        <v>0</v>
      </c>
      <c r="R796" s="497">
        <f t="shared" si="439"/>
        <v>0</v>
      </c>
      <c r="S796" s="497">
        <f t="shared" si="439"/>
        <v>0</v>
      </c>
      <c r="T796" s="497"/>
      <c r="U796" s="497">
        <f t="shared" si="439"/>
        <v>0</v>
      </c>
      <c r="V796" s="505">
        <f t="shared" ref="V796:AB797" si="440">V797</f>
        <v>0</v>
      </c>
      <c r="W796" s="497">
        <f t="shared" si="440"/>
        <v>0</v>
      </c>
      <c r="X796" s="497">
        <f t="shared" si="440"/>
        <v>0</v>
      </c>
      <c r="Y796" s="497">
        <f t="shared" si="440"/>
        <v>0</v>
      </c>
      <c r="Z796" s="612">
        <f t="shared" si="440"/>
        <v>0</v>
      </c>
      <c r="AA796" s="612">
        <f t="shared" si="440"/>
        <v>0</v>
      </c>
      <c r="AB796" s="27">
        <f t="shared" si="440"/>
        <v>0</v>
      </c>
      <c r="AD796" s="24"/>
    </row>
    <row r="797" spans="1:30" ht="37.15" hidden="1" customHeight="1" x14ac:dyDescent="0.3">
      <c r="A797" s="181" t="s">
        <v>212</v>
      </c>
      <c r="B797" s="282" t="s">
        <v>242</v>
      </c>
      <c r="C797" s="194" t="s">
        <v>27</v>
      </c>
      <c r="D797" s="351" t="s">
        <v>57</v>
      </c>
      <c r="E797" s="714" t="s">
        <v>649</v>
      </c>
      <c r="F797" s="715" t="s">
        <v>1009</v>
      </c>
      <c r="G797" s="715" t="s">
        <v>643</v>
      </c>
      <c r="H797" s="716" t="s">
        <v>678</v>
      </c>
      <c r="I797" s="500" t="s">
        <v>179</v>
      </c>
      <c r="J797" s="282"/>
      <c r="K797" s="496">
        <f t="shared" si="439"/>
        <v>4522.7</v>
      </c>
      <c r="L797" s="496">
        <f t="shared" si="439"/>
        <v>292.5</v>
      </c>
      <c r="M797" s="496">
        <f t="shared" si="439"/>
        <v>0</v>
      </c>
      <c r="N797" s="496">
        <f t="shared" si="439"/>
        <v>0</v>
      </c>
      <c r="O797" s="496">
        <f t="shared" si="439"/>
        <v>0</v>
      </c>
      <c r="P797" s="497">
        <f t="shared" si="439"/>
        <v>0</v>
      </c>
      <c r="Q797" s="497">
        <f t="shared" si="439"/>
        <v>0</v>
      </c>
      <c r="R797" s="497">
        <f t="shared" si="439"/>
        <v>0</v>
      </c>
      <c r="S797" s="497">
        <f t="shared" si="439"/>
        <v>0</v>
      </c>
      <c r="T797" s="497"/>
      <c r="U797" s="497">
        <f t="shared" si="439"/>
        <v>0</v>
      </c>
      <c r="V797" s="498">
        <f t="shared" si="440"/>
        <v>0</v>
      </c>
      <c r="W797" s="497">
        <f t="shared" si="440"/>
        <v>0</v>
      </c>
      <c r="X797" s="497">
        <f t="shared" si="440"/>
        <v>0</v>
      </c>
      <c r="Y797" s="497">
        <f t="shared" si="440"/>
        <v>0</v>
      </c>
      <c r="Z797" s="91">
        <f t="shared" si="440"/>
        <v>0</v>
      </c>
      <c r="AA797" s="91">
        <f t="shared" si="440"/>
        <v>0</v>
      </c>
      <c r="AB797" s="7">
        <f t="shared" si="440"/>
        <v>0</v>
      </c>
      <c r="AD797" s="24"/>
    </row>
    <row r="798" spans="1:30" ht="21" hidden="1" customHeight="1" x14ac:dyDescent="0.3">
      <c r="A798" s="181" t="s">
        <v>231</v>
      </c>
      <c r="B798" s="282" t="s">
        <v>242</v>
      </c>
      <c r="C798" s="194" t="s">
        <v>27</v>
      </c>
      <c r="D798" s="351" t="s">
        <v>57</v>
      </c>
      <c r="E798" s="711" t="s">
        <v>649</v>
      </c>
      <c r="F798" s="712" t="s">
        <v>1009</v>
      </c>
      <c r="G798" s="712" t="s">
        <v>643</v>
      </c>
      <c r="H798" s="713" t="s">
        <v>678</v>
      </c>
      <c r="I798" s="500" t="s">
        <v>179</v>
      </c>
      <c r="J798" s="282" t="s">
        <v>49</v>
      </c>
      <c r="K798" s="496">
        <f t="shared" ref="K798:AB798" si="441">K799+K800</f>
        <v>4522.7</v>
      </c>
      <c r="L798" s="496">
        <f t="shared" si="441"/>
        <v>292.5</v>
      </c>
      <c r="M798" s="496">
        <f t="shared" si="441"/>
        <v>0</v>
      </c>
      <c r="N798" s="496">
        <f t="shared" si="441"/>
        <v>0</v>
      </c>
      <c r="O798" s="496">
        <f t="shared" si="441"/>
        <v>0</v>
      </c>
      <c r="P798" s="497">
        <f t="shared" si="441"/>
        <v>0</v>
      </c>
      <c r="Q798" s="497">
        <f t="shared" si="441"/>
        <v>0</v>
      </c>
      <c r="R798" s="497">
        <f t="shared" si="441"/>
        <v>0</v>
      </c>
      <c r="S798" s="497">
        <f t="shared" si="441"/>
        <v>0</v>
      </c>
      <c r="T798" s="497"/>
      <c r="U798" s="497">
        <f t="shared" si="441"/>
        <v>0</v>
      </c>
      <c r="V798" s="498">
        <f t="shared" si="441"/>
        <v>0</v>
      </c>
      <c r="W798" s="497">
        <f t="shared" si="441"/>
        <v>0</v>
      </c>
      <c r="X798" s="497">
        <f t="shared" si="441"/>
        <v>0</v>
      </c>
      <c r="Y798" s="497">
        <f t="shared" si="441"/>
        <v>0</v>
      </c>
      <c r="Z798" s="91">
        <f t="shared" si="441"/>
        <v>0</v>
      </c>
      <c r="AA798" s="91">
        <f t="shared" si="441"/>
        <v>0</v>
      </c>
      <c r="AB798" s="7">
        <f t="shared" si="441"/>
        <v>0</v>
      </c>
      <c r="AD798" s="24"/>
    </row>
    <row r="799" spans="1:30" ht="21" hidden="1" customHeight="1" x14ac:dyDescent="0.3">
      <c r="A799" s="181" t="s">
        <v>12</v>
      </c>
      <c r="B799" s="282" t="s">
        <v>242</v>
      </c>
      <c r="C799" s="194" t="s">
        <v>27</v>
      </c>
      <c r="D799" s="351" t="s">
        <v>57</v>
      </c>
      <c r="E799" s="714" t="s">
        <v>649</v>
      </c>
      <c r="F799" s="715" t="s">
        <v>1009</v>
      </c>
      <c r="G799" s="715" t="s">
        <v>643</v>
      </c>
      <c r="H799" s="716" t="s">
        <v>678</v>
      </c>
      <c r="I799" s="500" t="s">
        <v>179</v>
      </c>
      <c r="J799" s="282" t="s">
        <v>11</v>
      </c>
      <c r="K799" s="496">
        <f>598+40+14.7+3861</f>
        <v>4513.7</v>
      </c>
      <c r="L799" s="496">
        <v>160</v>
      </c>
      <c r="M799" s="496"/>
      <c r="N799" s="496"/>
      <c r="O799" s="496"/>
      <c r="P799" s="497">
        <f>Q799+S799</f>
        <v>0</v>
      </c>
      <c r="Q799" s="497"/>
      <c r="R799" s="497"/>
      <c r="S799" s="497"/>
      <c r="T799" s="497"/>
      <c r="U799" s="497">
        <f>V799+X799</f>
        <v>0</v>
      </c>
      <c r="V799" s="497"/>
      <c r="W799" s="497"/>
      <c r="X799" s="497"/>
      <c r="Y799" s="497">
        <f>Z799+AB799</f>
        <v>0</v>
      </c>
      <c r="Z799" s="611"/>
      <c r="AA799" s="611"/>
      <c r="AB799" s="50"/>
      <c r="AD799" s="24"/>
    </row>
    <row r="800" spans="1:30" ht="21.6" hidden="1" customHeight="1" x14ac:dyDescent="0.3">
      <c r="A800" s="181" t="s">
        <v>151</v>
      </c>
      <c r="B800" s="282" t="s">
        <v>242</v>
      </c>
      <c r="C800" s="194" t="s">
        <v>27</v>
      </c>
      <c r="D800" s="351" t="s">
        <v>57</v>
      </c>
      <c r="E800" s="711" t="s">
        <v>649</v>
      </c>
      <c r="F800" s="712" t="s">
        <v>1009</v>
      </c>
      <c r="G800" s="712" t="s">
        <v>643</v>
      </c>
      <c r="H800" s="713" t="s">
        <v>678</v>
      </c>
      <c r="I800" s="500" t="s">
        <v>179</v>
      </c>
      <c r="J800" s="282" t="s">
        <v>18</v>
      </c>
      <c r="K800" s="496">
        <v>9</v>
      </c>
      <c r="L800" s="496">
        <f>30+102.5</f>
        <v>132.5</v>
      </c>
      <c r="M800" s="496"/>
      <c r="N800" s="496"/>
      <c r="O800" s="496"/>
      <c r="P800" s="497">
        <f>Q800+S800</f>
        <v>0</v>
      </c>
      <c r="Q800" s="497"/>
      <c r="R800" s="497"/>
      <c r="S800" s="497"/>
      <c r="T800" s="497"/>
      <c r="U800" s="497">
        <f>V800+X800</f>
        <v>0</v>
      </c>
      <c r="V800" s="497"/>
      <c r="W800" s="497"/>
      <c r="X800" s="497"/>
      <c r="Y800" s="497">
        <f>Z800+AB800</f>
        <v>0</v>
      </c>
      <c r="Z800" s="611"/>
      <c r="AA800" s="611"/>
      <c r="AB800" s="50"/>
      <c r="AD800" s="24"/>
    </row>
    <row r="801" spans="1:30" ht="42" customHeight="1" x14ac:dyDescent="0.3">
      <c r="A801" s="181" t="s">
        <v>1028</v>
      </c>
      <c r="B801" s="282">
        <v>904</v>
      </c>
      <c r="C801" s="282" t="s">
        <v>27</v>
      </c>
      <c r="D801" s="490">
        <v>13</v>
      </c>
      <c r="E801" s="491" t="s">
        <v>640</v>
      </c>
      <c r="F801" s="492" t="s">
        <v>642</v>
      </c>
      <c r="G801" s="492" t="s">
        <v>643</v>
      </c>
      <c r="H801" s="493" t="s">
        <v>644</v>
      </c>
      <c r="I801" s="500" t="s">
        <v>96</v>
      </c>
      <c r="J801" s="495"/>
      <c r="K801" s="496">
        <f t="shared" ref="K801:AB801" si="442">K802+K813+K817</f>
        <v>12640.900000000001</v>
      </c>
      <c r="L801" s="496">
        <f t="shared" si="442"/>
        <v>15347.2</v>
      </c>
      <c r="M801" s="496">
        <f t="shared" si="442"/>
        <v>40</v>
      </c>
      <c r="N801" s="496">
        <f t="shared" si="442"/>
        <v>0</v>
      </c>
      <c r="O801" s="496">
        <f t="shared" si="442"/>
        <v>12173.7</v>
      </c>
      <c r="P801" s="497">
        <f t="shared" si="442"/>
        <v>20041557.620000001</v>
      </c>
      <c r="Q801" s="497">
        <f t="shared" si="442"/>
        <v>74524.679999999993</v>
      </c>
      <c r="R801" s="497">
        <f t="shared" si="442"/>
        <v>0</v>
      </c>
      <c r="S801" s="497">
        <f t="shared" si="442"/>
        <v>19967032.940000001</v>
      </c>
      <c r="T801" s="497"/>
      <c r="U801" s="497">
        <f t="shared" si="442"/>
        <v>19015869.970000003</v>
      </c>
      <c r="V801" s="505">
        <f t="shared" si="442"/>
        <v>77508.37</v>
      </c>
      <c r="W801" s="497">
        <f t="shared" si="442"/>
        <v>0</v>
      </c>
      <c r="X801" s="497">
        <f t="shared" si="442"/>
        <v>18938361.600000001</v>
      </c>
      <c r="Y801" s="497">
        <f t="shared" si="442"/>
        <v>19092814.739999998</v>
      </c>
      <c r="Z801" s="91">
        <f t="shared" si="442"/>
        <v>80609.76999999999</v>
      </c>
      <c r="AA801" s="91">
        <f t="shared" si="442"/>
        <v>0</v>
      </c>
      <c r="AB801" s="7">
        <f t="shared" si="442"/>
        <v>19012204.969999999</v>
      </c>
      <c r="AD801" s="24"/>
    </row>
    <row r="802" spans="1:30" ht="24.95" customHeight="1" x14ac:dyDescent="0.3">
      <c r="A802" s="181" t="s">
        <v>33</v>
      </c>
      <c r="B802" s="282">
        <v>904</v>
      </c>
      <c r="C802" s="282" t="s">
        <v>27</v>
      </c>
      <c r="D802" s="490">
        <v>13</v>
      </c>
      <c r="E802" s="490" t="s">
        <v>640</v>
      </c>
      <c r="F802" s="499" t="s">
        <v>489</v>
      </c>
      <c r="G802" s="499" t="s">
        <v>643</v>
      </c>
      <c r="H802" s="500" t="s">
        <v>644</v>
      </c>
      <c r="I802" s="500" t="s">
        <v>100</v>
      </c>
      <c r="J802" s="282"/>
      <c r="K802" s="496">
        <f t="shared" ref="K802:AB802" si="443">K803+K806</f>
        <v>12482.2</v>
      </c>
      <c r="L802" s="496">
        <f t="shared" si="443"/>
        <v>13592.6</v>
      </c>
      <c r="M802" s="496">
        <f t="shared" si="443"/>
        <v>0</v>
      </c>
      <c r="N802" s="496">
        <f t="shared" si="443"/>
        <v>0</v>
      </c>
      <c r="O802" s="496">
        <f t="shared" si="443"/>
        <v>12173.7</v>
      </c>
      <c r="P802" s="497">
        <f t="shared" si="443"/>
        <v>15776049.26</v>
      </c>
      <c r="Q802" s="497">
        <f t="shared" si="443"/>
        <v>0</v>
      </c>
      <c r="R802" s="497">
        <f t="shared" si="443"/>
        <v>0</v>
      </c>
      <c r="S802" s="497">
        <f t="shared" si="443"/>
        <v>15776049.26</v>
      </c>
      <c r="T802" s="497"/>
      <c r="U802" s="497">
        <f t="shared" si="443"/>
        <v>14859205.98</v>
      </c>
      <c r="V802" s="498">
        <f t="shared" si="443"/>
        <v>0</v>
      </c>
      <c r="W802" s="497">
        <f t="shared" si="443"/>
        <v>0</v>
      </c>
      <c r="X802" s="497">
        <f t="shared" si="443"/>
        <v>14859205.98</v>
      </c>
      <c r="Y802" s="497">
        <f t="shared" si="443"/>
        <v>14920736.26</v>
      </c>
      <c r="Z802" s="91">
        <f t="shared" si="443"/>
        <v>0</v>
      </c>
      <c r="AA802" s="91">
        <f t="shared" si="443"/>
        <v>0</v>
      </c>
      <c r="AB802" s="7">
        <f t="shared" si="443"/>
        <v>14920736.26</v>
      </c>
      <c r="AD802" s="24"/>
    </row>
    <row r="803" spans="1:30" ht="24.75" customHeight="1" x14ac:dyDescent="0.3">
      <c r="A803" s="181" t="s">
        <v>104</v>
      </c>
      <c r="B803" s="194">
        <v>904</v>
      </c>
      <c r="C803" s="282" t="s">
        <v>27</v>
      </c>
      <c r="D803" s="511">
        <v>13</v>
      </c>
      <c r="E803" s="491" t="s">
        <v>640</v>
      </c>
      <c r="F803" s="492" t="s">
        <v>489</v>
      </c>
      <c r="G803" s="492" t="s">
        <v>643</v>
      </c>
      <c r="H803" s="500" t="s">
        <v>661</v>
      </c>
      <c r="I803" s="508" t="s">
        <v>101</v>
      </c>
      <c r="J803" s="507"/>
      <c r="K803" s="496">
        <f t="shared" ref="K803:U804" si="444">K804</f>
        <v>11878.2</v>
      </c>
      <c r="L803" s="496">
        <f t="shared" si="444"/>
        <v>12793.2</v>
      </c>
      <c r="M803" s="496">
        <f t="shared" si="444"/>
        <v>0</v>
      </c>
      <c r="N803" s="496">
        <f t="shared" si="444"/>
        <v>0</v>
      </c>
      <c r="O803" s="496">
        <f t="shared" si="444"/>
        <v>11639.7</v>
      </c>
      <c r="P803" s="497">
        <f t="shared" si="444"/>
        <v>15608249.26</v>
      </c>
      <c r="Q803" s="497">
        <f t="shared" si="444"/>
        <v>0</v>
      </c>
      <c r="R803" s="497">
        <f t="shared" si="444"/>
        <v>0</v>
      </c>
      <c r="S803" s="497">
        <f t="shared" si="444"/>
        <v>15608249.26</v>
      </c>
      <c r="T803" s="497"/>
      <c r="U803" s="497">
        <f t="shared" si="444"/>
        <v>14691405.98</v>
      </c>
      <c r="V803" s="498">
        <f t="shared" ref="V803:AB804" si="445">V804</f>
        <v>0</v>
      </c>
      <c r="W803" s="497">
        <f t="shared" si="445"/>
        <v>0</v>
      </c>
      <c r="X803" s="497">
        <f t="shared" si="445"/>
        <v>14691405.98</v>
      </c>
      <c r="Y803" s="497">
        <f t="shared" si="445"/>
        <v>14752936.26</v>
      </c>
      <c r="Z803" s="91">
        <f t="shared" si="445"/>
        <v>0</v>
      </c>
      <c r="AA803" s="91">
        <f t="shared" si="445"/>
        <v>0</v>
      </c>
      <c r="AB803" s="7">
        <f t="shared" si="445"/>
        <v>14752936.26</v>
      </c>
      <c r="AD803" s="24"/>
    </row>
    <row r="804" spans="1:30" ht="58.5" customHeight="1" x14ac:dyDescent="0.3">
      <c r="A804" s="181" t="s">
        <v>223</v>
      </c>
      <c r="B804" s="194">
        <v>904</v>
      </c>
      <c r="C804" s="282" t="s">
        <v>27</v>
      </c>
      <c r="D804" s="490">
        <v>13</v>
      </c>
      <c r="E804" s="490" t="s">
        <v>640</v>
      </c>
      <c r="F804" s="499" t="s">
        <v>489</v>
      </c>
      <c r="G804" s="499" t="s">
        <v>643</v>
      </c>
      <c r="H804" s="500" t="s">
        <v>661</v>
      </c>
      <c r="I804" s="500" t="s">
        <v>101</v>
      </c>
      <c r="J804" s="282" t="s">
        <v>14</v>
      </c>
      <c r="K804" s="496">
        <f t="shared" si="444"/>
        <v>11878.2</v>
      </c>
      <c r="L804" s="496">
        <f t="shared" si="444"/>
        <v>12793.2</v>
      </c>
      <c r="M804" s="496">
        <f t="shared" si="444"/>
        <v>0</v>
      </c>
      <c r="N804" s="496">
        <f t="shared" si="444"/>
        <v>0</v>
      </c>
      <c r="O804" s="496">
        <f t="shared" si="444"/>
        <v>11639.7</v>
      </c>
      <c r="P804" s="497">
        <f t="shared" si="444"/>
        <v>15608249.26</v>
      </c>
      <c r="Q804" s="497">
        <f t="shared" si="444"/>
        <v>0</v>
      </c>
      <c r="R804" s="497">
        <f t="shared" si="444"/>
        <v>0</v>
      </c>
      <c r="S804" s="497">
        <f t="shared" si="444"/>
        <v>15608249.26</v>
      </c>
      <c r="T804" s="497"/>
      <c r="U804" s="497">
        <f t="shared" si="444"/>
        <v>14691405.98</v>
      </c>
      <c r="V804" s="498">
        <f t="shared" si="445"/>
        <v>0</v>
      </c>
      <c r="W804" s="497">
        <f t="shared" si="445"/>
        <v>0</v>
      </c>
      <c r="X804" s="497">
        <f t="shared" si="445"/>
        <v>14691405.98</v>
      </c>
      <c r="Y804" s="497">
        <f t="shared" si="445"/>
        <v>14752936.26</v>
      </c>
      <c r="Z804" s="91">
        <f t="shared" si="445"/>
        <v>0</v>
      </c>
      <c r="AA804" s="91">
        <f t="shared" si="445"/>
        <v>0</v>
      </c>
      <c r="AB804" s="7">
        <f t="shared" si="445"/>
        <v>14752936.26</v>
      </c>
      <c r="AD804" s="24"/>
    </row>
    <row r="805" spans="1:30" ht="24.95" customHeight="1" x14ac:dyDescent="0.3">
      <c r="A805" s="181" t="s">
        <v>78</v>
      </c>
      <c r="B805" s="194">
        <v>904</v>
      </c>
      <c r="C805" s="282" t="s">
        <v>27</v>
      </c>
      <c r="D805" s="512">
        <v>13</v>
      </c>
      <c r="E805" s="491" t="s">
        <v>640</v>
      </c>
      <c r="F805" s="492" t="s">
        <v>489</v>
      </c>
      <c r="G805" s="492" t="s">
        <v>643</v>
      </c>
      <c r="H805" s="500" t="s">
        <v>661</v>
      </c>
      <c r="I805" s="494" t="s">
        <v>101</v>
      </c>
      <c r="J805" s="495" t="s">
        <v>79</v>
      </c>
      <c r="K805" s="496">
        <v>11878.2</v>
      </c>
      <c r="L805" s="496">
        <f>11639.7+1047.2+106.3</f>
        <v>12793.2</v>
      </c>
      <c r="M805" s="496"/>
      <c r="N805" s="496"/>
      <c r="O805" s="496">
        <v>11639.7</v>
      </c>
      <c r="P805" s="497">
        <f>Q805+S805</f>
        <v>15608249.26</v>
      </c>
      <c r="Q805" s="497"/>
      <c r="R805" s="497"/>
      <c r="S805" s="497">
        <v>15608249.26</v>
      </c>
      <c r="T805" s="497"/>
      <c r="U805" s="497">
        <f>V805+X805</f>
        <v>14691405.98</v>
      </c>
      <c r="V805" s="497"/>
      <c r="W805" s="497"/>
      <c r="X805" s="497">
        <v>14691405.98</v>
      </c>
      <c r="Y805" s="497">
        <f>Z805+AB805</f>
        <v>14752936.26</v>
      </c>
      <c r="Z805" s="611"/>
      <c r="AA805" s="611"/>
      <c r="AB805" s="50">
        <v>14752936.26</v>
      </c>
      <c r="AD805" s="24"/>
    </row>
    <row r="806" spans="1:30" ht="24.95" customHeight="1" x14ac:dyDescent="0.3">
      <c r="A806" s="181" t="s">
        <v>104</v>
      </c>
      <c r="B806" s="282" t="s">
        <v>242</v>
      </c>
      <c r="C806" s="282" t="s">
        <v>27</v>
      </c>
      <c r="D806" s="490" t="s">
        <v>57</v>
      </c>
      <c r="E806" s="490" t="s">
        <v>640</v>
      </c>
      <c r="F806" s="499" t="s">
        <v>489</v>
      </c>
      <c r="G806" s="499" t="s">
        <v>643</v>
      </c>
      <c r="H806" s="500" t="s">
        <v>661</v>
      </c>
      <c r="I806" s="500" t="s">
        <v>102</v>
      </c>
      <c r="J806" s="282"/>
      <c r="K806" s="496">
        <f>K807+K811</f>
        <v>604</v>
      </c>
      <c r="L806" s="496">
        <f t="shared" ref="L806:U806" si="446">L807+L811+L809</f>
        <v>799.4</v>
      </c>
      <c r="M806" s="496">
        <f t="shared" si="446"/>
        <v>0</v>
      </c>
      <c r="N806" s="496">
        <f t="shared" si="446"/>
        <v>0</v>
      </c>
      <c r="O806" s="496">
        <f t="shared" si="446"/>
        <v>534</v>
      </c>
      <c r="P806" s="497">
        <f t="shared" si="446"/>
        <v>167800</v>
      </c>
      <c r="Q806" s="497">
        <f t="shared" si="446"/>
        <v>0</v>
      </c>
      <c r="R806" s="497">
        <f t="shared" si="446"/>
        <v>0</v>
      </c>
      <c r="S806" s="497">
        <f t="shared" si="446"/>
        <v>167800</v>
      </c>
      <c r="T806" s="497"/>
      <c r="U806" s="497">
        <f t="shared" si="446"/>
        <v>167800</v>
      </c>
      <c r="V806" s="498">
        <f>V807+V811</f>
        <v>0</v>
      </c>
      <c r="W806" s="497">
        <f>W807+W811</f>
        <v>0</v>
      </c>
      <c r="X806" s="497">
        <f>X807+X811</f>
        <v>167800</v>
      </c>
      <c r="Y806" s="497">
        <f>Y807+Y811+Y809</f>
        <v>167800</v>
      </c>
      <c r="Z806" s="91">
        <f>Z807+Z811</f>
        <v>0</v>
      </c>
      <c r="AA806" s="91">
        <f>AA807+AA811</f>
        <v>0</v>
      </c>
      <c r="AB806" s="7">
        <f>AB807+AB811</f>
        <v>167800</v>
      </c>
      <c r="AD806" s="24"/>
    </row>
    <row r="807" spans="1:30" ht="38.25" customHeight="1" x14ac:dyDescent="0.3">
      <c r="A807" s="181" t="s">
        <v>107</v>
      </c>
      <c r="B807" s="194" t="s">
        <v>242</v>
      </c>
      <c r="C807" s="282" t="s">
        <v>27</v>
      </c>
      <c r="D807" s="490">
        <v>13</v>
      </c>
      <c r="E807" s="491" t="s">
        <v>640</v>
      </c>
      <c r="F807" s="492" t="s">
        <v>489</v>
      </c>
      <c r="G807" s="492" t="s">
        <v>643</v>
      </c>
      <c r="H807" s="493">
        <v>90190</v>
      </c>
      <c r="I807" s="500" t="s">
        <v>102</v>
      </c>
      <c r="J807" s="230">
        <v>200</v>
      </c>
      <c r="K807" s="496">
        <f t="shared" ref="K807:AB807" si="447">K808</f>
        <v>604</v>
      </c>
      <c r="L807" s="496">
        <f t="shared" si="447"/>
        <v>557.4</v>
      </c>
      <c r="M807" s="496">
        <f t="shared" si="447"/>
        <v>0</v>
      </c>
      <c r="N807" s="496">
        <f t="shared" si="447"/>
        <v>0</v>
      </c>
      <c r="O807" s="496">
        <f t="shared" si="447"/>
        <v>534</v>
      </c>
      <c r="P807" s="497">
        <f t="shared" si="447"/>
        <v>167800</v>
      </c>
      <c r="Q807" s="497">
        <f t="shared" si="447"/>
        <v>0</v>
      </c>
      <c r="R807" s="497">
        <f t="shared" si="447"/>
        <v>0</v>
      </c>
      <c r="S807" s="497">
        <f t="shared" si="447"/>
        <v>167800</v>
      </c>
      <c r="T807" s="497"/>
      <c r="U807" s="497">
        <f t="shared" si="447"/>
        <v>167800</v>
      </c>
      <c r="V807" s="498">
        <f t="shared" si="447"/>
        <v>0</v>
      </c>
      <c r="W807" s="497">
        <f t="shared" si="447"/>
        <v>0</v>
      </c>
      <c r="X807" s="497">
        <f t="shared" si="447"/>
        <v>167800</v>
      </c>
      <c r="Y807" s="497">
        <f t="shared" si="447"/>
        <v>167800</v>
      </c>
      <c r="Z807" s="91">
        <f t="shared" si="447"/>
        <v>0</v>
      </c>
      <c r="AA807" s="91">
        <f t="shared" si="447"/>
        <v>0</v>
      </c>
      <c r="AB807" s="7">
        <f t="shared" si="447"/>
        <v>167800</v>
      </c>
      <c r="AD807" s="24"/>
    </row>
    <row r="808" spans="1:30" ht="39" customHeight="1" x14ac:dyDescent="0.3">
      <c r="A808" s="181" t="s">
        <v>81</v>
      </c>
      <c r="B808" s="282">
        <v>904</v>
      </c>
      <c r="C808" s="282" t="s">
        <v>27</v>
      </c>
      <c r="D808" s="490">
        <v>13</v>
      </c>
      <c r="E808" s="490" t="s">
        <v>640</v>
      </c>
      <c r="F808" s="499" t="s">
        <v>489</v>
      </c>
      <c r="G808" s="499" t="s">
        <v>643</v>
      </c>
      <c r="H808" s="500" t="s">
        <v>661</v>
      </c>
      <c r="I808" s="500" t="s">
        <v>102</v>
      </c>
      <c r="J808" s="282" t="s">
        <v>82</v>
      </c>
      <c r="K808" s="496">
        <f>578.5+25.5</f>
        <v>604</v>
      </c>
      <c r="L808" s="496">
        <f>534-5+16.4+12</f>
        <v>557.4</v>
      </c>
      <c r="M808" s="496"/>
      <c r="N808" s="496"/>
      <c r="O808" s="496">
        <v>534</v>
      </c>
      <c r="P808" s="497">
        <f>Q808+S808</f>
        <v>167800</v>
      </c>
      <c r="Q808" s="497"/>
      <c r="R808" s="497"/>
      <c r="S808" s="497">
        <v>167800</v>
      </c>
      <c r="T808" s="497"/>
      <c r="U808" s="497">
        <f>V808+X808</f>
        <v>167800</v>
      </c>
      <c r="V808" s="497"/>
      <c r="W808" s="497"/>
      <c r="X808" s="497">
        <v>167800</v>
      </c>
      <c r="Y808" s="497">
        <f>Z808+AB808</f>
        <v>167800</v>
      </c>
      <c r="Z808" s="611"/>
      <c r="AA808" s="611"/>
      <c r="AB808" s="50">
        <v>167800</v>
      </c>
      <c r="AD808" s="24"/>
    </row>
    <row r="809" spans="1:30" ht="24" hidden="1" customHeight="1" x14ac:dyDescent="0.3">
      <c r="A809" s="181" t="s">
        <v>83</v>
      </c>
      <c r="B809" s="282" t="s">
        <v>242</v>
      </c>
      <c r="C809" s="282" t="s">
        <v>27</v>
      </c>
      <c r="D809" s="511" t="s">
        <v>57</v>
      </c>
      <c r="E809" s="491" t="s">
        <v>640</v>
      </c>
      <c r="F809" s="492" t="s">
        <v>489</v>
      </c>
      <c r="G809" s="492" t="s">
        <v>643</v>
      </c>
      <c r="H809" s="493" t="s">
        <v>661</v>
      </c>
      <c r="I809" s="508"/>
      <c r="J809" s="507" t="s">
        <v>84</v>
      </c>
      <c r="K809" s="496"/>
      <c r="L809" s="496">
        <f>L810</f>
        <v>192</v>
      </c>
      <c r="M809" s="496"/>
      <c r="N809" s="496"/>
      <c r="O809" s="496"/>
      <c r="P809" s="497">
        <f t="shared" ref="P809:AB809" si="448">P810</f>
        <v>0</v>
      </c>
      <c r="Q809" s="497">
        <f t="shared" si="448"/>
        <v>0</v>
      </c>
      <c r="R809" s="497">
        <f t="shared" si="448"/>
        <v>0</v>
      </c>
      <c r="S809" s="497">
        <f t="shared" si="448"/>
        <v>0</v>
      </c>
      <c r="T809" s="497"/>
      <c r="U809" s="497">
        <f t="shared" si="448"/>
        <v>0</v>
      </c>
      <c r="V809" s="497">
        <f t="shared" si="448"/>
        <v>0</v>
      </c>
      <c r="W809" s="497">
        <f t="shared" si="448"/>
        <v>0</v>
      </c>
      <c r="X809" s="497">
        <f t="shared" si="448"/>
        <v>0</v>
      </c>
      <c r="Y809" s="497">
        <f t="shared" si="448"/>
        <v>0</v>
      </c>
      <c r="Z809" s="91">
        <f t="shared" si="448"/>
        <v>0</v>
      </c>
      <c r="AA809" s="91">
        <f t="shared" si="448"/>
        <v>0</v>
      </c>
      <c r="AB809" s="7">
        <f t="shared" si="448"/>
        <v>0</v>
      </c>
      <c r="AD809" s="24"/>
    </row>
    <row r="810" spans="1:30" ht="35.1" hidden="1" customHeight="1" x14ac:dyDescent="0.3">
      <c r="A810" s="181" t="s">
        <v>810</v>
      </c>
      <c r="B810" s="282" t="s">
        <v>242</v>
      </c>
      <c r="C810" s="282" t="s">
        <v>27</v>
      </c>
      <c r="D810" s="490" t="s">
        <v>57</v>
      </c>
      <c r="E810" s="490" t="s">
        <v>640</v>
      </c>
      <c r="F810" s="499" t="s">
        <v>489</v>
      </c>
      <c r="G810" s="499" t="s">
        <v>643</v>
      </c>
      <c r="H810" s="500" t="s">
        <v>661</v>
      </c>
      <c r="I810" s="500"/>
      <c r="J810" s="282" t="s">
        <v>143</v>
      </c>
      <c r="K810" s="496"/>
      <c r="L810" s="496">
        <f>302-110</f>
        <v>192</v>
      </c>
      <c r="M810" s="496"/>
      <c r="N810" s="496"/>
      <c r="O810" s="496"/>
      <c r="P810" s="497">
        <f>Q810+S810</f>
        <v>0</v>
      </c>
      <c r="Q810" s="497"/>
      <c r="R810" s="497"/>
      <c r="S810" s="497"/>
      <c r="T810" s="497"/>
      <c r="U810" s="497">
        <f>V810+X810</f>
        <v>0</v>
      </c>
      <c r="V810" s="497"/>
      <c r="W810" s="497"/>
      <c r="X810" s="497"/>
      <c r="Y810" s="497">
        <f>Z810+AB810</f>
        <v>0</v>
      </c>
      <c r="Z810" s="611"/>
      <c r="AA810" s="611"/>
      <c r="AB810" s="50"/>
      <c r="AD810" s="24"/>
    </row>
    <row r="811" spans="1:30" ht="24.95" hidden="1" customHeight="1" x14ac:dyDescent="0.3">
      <c r="A811" s="181" t="s">
        <v>141</v>
      </c>
      <c r="B811" s="194">
        <v>904</v>
      </c>
      <c r="C811" s="282" t="s">
        <v>27</v>
      </c>
      <c r="D811" s="490" t="s">
        <v>57</v>
      </c>
      <c r="E811" s="491" t="s">
        <v>640</v>
      </c>
      <c r="F811" s="492" t="s">
        <v>489</v>
      </c>
      <c r="G811" s="492" t="s">
        <v>643</v>
      </c>
      <c r="H811" s="493" t="s">
        <v>661</v>
      </c>
      <c r="I811" s="500" t="s">
        <v>102</v>
      </c>
      <c r="J811" s="282" t="s">
        <v>49</v>
      </c>
      <c r="K811" s="496">
        <f t="shared" ref="K811:AB811" si="449">K812</f>
        <v>0</v>
      </c>
      <c r="L811" s="496">
        <f t="shared" si="449"/>
        <v>50</v>
      </c>
      <c r="M811" s="496">
        <f t="shared" si="449"/>
        <v>0</v>
      </c>
      <c r="N811" s="496">
        <f t="shared" si="449"/>
        <v>0</v>
      </c>
      <c r="O811" s="496">
        <f t="shared" si="449"/>
        <v>0</v>
      </c>
      <c r="P811" s="497">
        <f t="shared" si="449"/>
        <v>0</v>
      </c>
      <c r="Q811" s="497">
        <f t="shared" si="449"/>
        <v>0</v>
      </c>
      <c r="R811" s="497">
        <f t="shared" si="449"/>
        <v>0</v>
      </c>
      <c r="S811" s="497">
        <f t="shared" si="449"/>
        <v>0</v>
      </c>
      <c r="T811" s="497"/>
      <c r="U811" s="497">
        <f t="shared" si="449"/>
        <v>0</v>
      </c>
      <c r="V811" s="498">
        <f t="shared" si="449"/>
        <v>0</v>
      </c>
      <c r="W811" s="497">
        <f t="shared" si="449"/>
        <v>0</v>
      </c>
      <c r="X811" s="497">
        <f t="shared" si="449"/>
        <v>0</v>
      </c>
      <c r="Y811" s="497">
        <f t="shared" si="449"/>
        <v>0</v>
      </c>
      <c r="Z811" s="91">
        <f t="shared" si="449"/>
        <v>0</v>
      </c>
      <c r="AA811" s="91">
        <f t="shared" si="449"/>
        <v>0</v>
      </c>
      <c r="AB811" s="7">
        <f t="shared" si="449"/>
        <v>0</v>
      </c>
      <c r="AD811" s="24"/>
    </row>
    <row r="812" spans="1:30" ht="24.95" hidden="1" customHeight="1" x14ac:dyDescent="0.3">
      <c r="A812" s="181" t="s">
        <v>151</v>
      </c>
      <c r="B812" s="194">
        <v>904</v>
      </c>
      <c r="C812" s="282" t="s">
        <v>27</v>
      </c>
      <c r="D812" s="490">
        <v>13</v>
      </c>
      <c r="E812" s="490" t="s">
        <v>640</v>
      </c>
      <c r="F812" s="499" t="s">
        <v>489</v>
      </c>
      <c r="G812" s="499" t="s">
        <v>643</v>
      </c>
      <c r="H812" s="500" t="s">
        <v>661</v>
      </c>
      <c r="I812" s="500" t="s">
        <v>102</v>
      </c>
      <c r="J812" s="282" t="s">
        <v>18</v>
      </c>
      <c r="K812" s="496"/>
      <c r="L812" s="496">
        <v>50</v>
      </c>
      <c r="M812" s="496"/>
      <c r="N812" s="496"/>
      <c r="O812" s="496"/>
      <c r="P812" s="497">
        <f>Q812+S812</f>
        <v>0</v>
      </c>
      <c r="Q812" s="497"/>
      <c r="R812" s="497"/>
      <c r="S812" s="497"/>
      <c r="T812" s="497"/>
      <c r="U812" s="497">
        <f>V812+X812</f>
        <v>0</v>
      </c>
      <c r="V812" s="497"/>
      <c r="W812" s="497"/>
      <c r="X812" s="497"/>
      <c r="Y812" s="497">
        <f>Z812+AB812</f>
        <v>0</v>
      </c>
      <c r="Z812" s="611"/>
      <c r="AA812" s="611"/>
      <c r="AB812" s="50"/>
      <c r="AD812" s="24"/>
    </row>
    <row r="813" spans="1:30" ht="24.95" customHeight="1" x14ac:dyDescent="0.3">
      <c r="A813" s="181" t="s">
        <v>540</v>
      </c>
      <c r="B813" s="194">
        <v>904</v>
      </c>
      <c r="C813" s="282" t="s">
        <v>27</v>
      </c>
      <c r="D813" s="490" t="s">
        <v>57</v>
      </c>
      <c r="E813" s="512" t="s">
        <v>640</v>
      </c>
      <c r="F813" s="522" t="s">
        <v>490</v>
      </c>
      <c r="G813" s="522" t="s">
        <v>658</v>
      </c>
      <c r="H813" s="494" t="s">
        <v>644</v>
      </c>
      <c r="I813" s="500" t="s">
        <v>253</v>
      </c>
      <c r="J813" s="282"/>
      <c r="K813" s="496">
        <f t="shared" ref="K813:U815" si="450">K814</f>
        <v>158.70000000000005</v>
      </c>
      <c r="L813" s="496">
        <f t="shared" si="450"/>
        <v>1714.6</v>
      </c>
      <c r="M813" s="496">
        <f t="shared" si="450"/>
        <v>0</v>
      </c>
      <c r="N813" s="496">
        <f t="shared" si="450"/>
        <v>0</v>
      </c>
      <c r="O813" s="496">
        <f t="shared" si="450"/>
        <v>0</v>
      </c>
      <c r="P813" s="497">
        <f t="shared" si="450"/>
        <v>4190983.68</v>
      </c>
      <c r="Q813" s="497">
        <f t="shared" si="450"/>
        <v>0</v>
      </c>
      <c r="R813" s="497">
        <f t="shared" si="450"/>
        <v>0</v>
      </c>
      <c r="S813" s="497">
        <f t="shared" si="450"/>
        <v>4190983.68</v>
      </c>
      <c r="T813" s="497"/>
      <c r="U813" s="497">
        <f t="shared" si="450"/>
        <v>4079155.62</v>
      </c>
      <c r="V813" s="498">
        <f t="shared" ref="V813:AB815" si="451">V814</f>
        <v>0</v>
      </c>
      <c r="W813" s="497">
        <f t="shared" si="451"/>
        <v>0</v>
      </c>
      <c r="X813" s="497">
        <f t="shared" si="451"/>
        <v>4079155.62</v>
      </c>
      <c r="Y813" s="497">
        <f t="shared" si="451"/>
        <v>4091468.71</v>
      </c>
      <c r="Z813" s="91">
        <f t="shared" si="451"/>
        <v>0</v>
      </c>
      <c r="AA813" s="91">
        <f t="shared" si="451"/>
        <v>0</v>
      </c>
      <c r="AB813" s="7">
        <f t="shared" si="451"/>
        <v>4091468.71</v>
      </c>
      <c r="AD813" s="24"/>
    </row>
    <row r="814" spans="1:30" ht="35.25" customHeight="1" x14ac:dyDescent="0.3">
      <c r="A814" s="181" t="s">
        <v>104</v>
      </c>
      <c r="B814" s="194">
        <v>904</v>
      </c>
      <c r="C814" s="282" t="s">
        <v>27</v>
      </c>
      <c r="D814" s="490" t="s">
        <v>57</v>
      </c>
      <c r="E814" s="490" t="s">
        <v>640</v>
      </c>
      <c r="F814" s="499" t="s">
        <v>490</v>
      </c>
      <c r="G814" s="499" t="s">
        <v>658</v>
      </c>
      <c r="H814" s="500" t="s">
        <v>661</v>
      </c>
      <c r="I814" s="500" t="s">
        <v>252</v>
      </c>
      <c r="J814" s="282"/>
      <c r="K814" s="496">
        <f t="shared" si="450"/>
        <v>158.70000000000005</v>
      </c>
      <c r="L814" s="496">
        <f t="shared" si="450"/>
        <v>1714.6</v>
      </c>
      <c r="M814" s="496">
        <f t="shared" si="450"/>
        <v>0</v>
      </c>
      <c r="N814" s="496">
        <f t="shared" si="450"/>
        <v>0</v>
      </c>
      <c r="O814" s="496">
        <f t="shared" si="450"/>
        <v>0</v>
      </c>
      <c r="P814" s="497">
        <f t="shared" si="450"/>
        <v>4190983.68</v>
      </c>
      <c r="Q814" s="497">
        <f t="shared" si="450"/>
        <v>0</v>
      </c>
      <c r="R814" s="497">
        <f t="shared" si="450"/>
        <v>0</v>
      </c>
      <c r="S814" s="497">
        <f t="shared" si="450"/>
        <v>4190983.68</v>
      </c>
      <c r="T814" s="497"/>
      <c r="U814" s="497">
        <f t="shared" si="450"/>
        <v>4079155.62</v>
      </c>
      <c r="V814" s="498">
        <f t="shared" si="451"/>
        <v>0</v>
      </c>
      <c r="W814" s="497">
        <f t="shared" si="451"/>
        <v>0</v>
      </c>
      <c r="X814" s="497">
        <f t="shared" si="451"/>
        <v>4079155.62</v>
      </c>
      <c r="Y814" s="497">
        <f t="shared" si="451"/>
        <v>4091468.71</v>
      </c>
      <c r="Z814" s="91">
        <f t="shared" si="451"/>
        <v>0</v>
      </c>
      <c r="AA814" s="91">
        <f t="shared" si="451"/>
        <v>0</v>
      </c>
      <c r="AB814" s="7">
        <f t="shared" si="451"/>
        <v>4091468.71</v>
      </c>
      <c r="AD814" s="24"/>
    </row>
    <row r="815" spans="1:30" ht="54.75" customHeight="1" x14ac:dyDescent="0.3">
      <c r="A815" s="181" t="s">
        <v>223</v>
      </c>
      <c r="B815" s="194">
        <v>904</v>
      </c>
      <c r="C815" s="282" t="s">
        <v>27</v>
      </c>
      <c r="D815" s="490" t="s">
        <v>57</v>
      </c>
      <c r="E815" s="512" t="s">
        <v>640</v>
      </c>
      <c r="F815" s="522" t="s">
        <v>490</v>
      </c>
      <c r="G815" s="522" t="s">
        <v>658</v>
      </c>
      <c r="H815" s="500" t="s">
        <v>661</v>
      </c>
      <c r="I815" s="500" t="s">
        <v>252</v>
      </c>
      <c r="J815" s="495" t="s">
        <v>14</v>
      </c>
      <c r="K815" s="496">
        <f t="shared" si="450"/>
        <v>158.70000000000005</v>
      </c>
      <c r="L815" s="496">
        <f t="shared" si="450"/>
        <v>1714.6</v>
      </c>
      <c r="M815" s="496">
        <f t="shared" si="450"/>
        <v>0</v>
      </c>
      <c r="N815" s="496">
        <f t="shared" si="450"/>
        <v>0</v>
      </c>
      <c r="O815" s="496">
        <f t="shared" si="450"/>
        <v>0</v>
      </c>
      <c r="P815" s="497">
        <f t="shared" si="450"/>
        <v>4190983.68</v>
      </c>
      <c r="Q815" s="497">
        <f t="shared" si="450"/>
        <v>0</v>
      </c>
      <c r="R815" s="497">
        <f t="shared" si="450"/>
        <v>0</v>
      </c>
      <c r="S815" s="497">
        <f t="shared" si="450"/>
        <v>4190983.68</v>
      </c>
      <c r="T815" s="497"/>
      <c r="U815" s="497">
        <f t="shared" si="450"/>
        <v>4079155.62</v>
      </c>
      <c r="V815" s="498">
        <f t="shared" si="451"/>
        <v>0</v>
      </c>
      <c r="W815" s="497">
        <f t="shared" si="451"/>
        <v>0</v>
      </c>
      <c r="X815" s="497">
        <f t="shared" si="451"/>
        <v>4079155.62</v>
      </c>
      <c r="Y815" s="497">
        <f t="shared" si="451"/>
        <v>4091468.71</v>
      </c>
      <c r="Z815" s="91">
        <f t="shared" si="451"/>
        <v>0</v>
      </c>
      <c r="AA815" s="91">
        <f t="shared" si="451"/>
        <v>0</v>
      </c>
      <c r="AB815" s="7">
        <f t="shared" si="451"/>
        <v>4091468.71</v>
      </c>
      <c r="AD815" s="24"/>
    </row>
    <row r="816" spans="1:30" ht="24.95" customHeight="1" x14ac:dyDescent="0.3">
      <c r="A816" s="181" t="s">
        <v>78</v>
      </c>
      <c r="B816" s="194">
        <v>904</v>
      </c>
      <c r="C816" s="282" t="s">
        <v>27</v>
      </c>
      <c r="D816" s="490" t="s">
        <v>57</v>
      </c>
      <c r="E816" s="490" t="s">
        <v>640</v>
      </c>
      <c r="F816" s="499" t="s">
        <v>490</v>
      </c>
      <c r="G816" s="499" t="s">
        <v>658</v>
      </c>
      <c r="H816" s="500" t="s">
        <v>661</v>
      </c>
      <c r="I816" s="500" t="s">
        <v>252</v>
      </c>
      <c r="J816" s="282" t="s">
        <v>79</v>
      </c>
      <c r="K816" s="496">
        <f>725.2-413.5-153</f>
        <v>158.70000000000005</v>
      </c>
      <c r="L816" s="496">
        <f>649.4+196.1+667.5+201.6</f>
        <v>1714.6</v>
      </c>
      <c r="M816" s="496"/>
      <c r="N816" s="496"/>
      <c r="O816" s="496"/>
      <c r="P816" s="497">
        <f>Q816+S816</f>
        <v>4190983.68</v>
      </c>
      <c r="Q816" s="497"/>
      <c r="R816" s="497"/>
      <c r="S816" s="497">
        <v>4190983.68</v>
      </c>
      <c r="T816" s="497"/>
      <c r="U816" s="497">
        <f>V816+X816</f>
        <v>4079155.62</v>
      </c>
      <c r="V816" s="497"/>
      <c r="W816" s="497"/>
      <c r="X816" s="497">
        <v>4079155.62</v>
      </c>
      <c r="Y816" s="497">
        <f>Z816+AB816</f>
        <v>4091468.71</v>
      </c>
      <c r="Z816" s="611"/>
      <c r="AA816" s="611"/>
      <c r="AB816" s="50">
        <v>4091468.71</v>
      </c>
      <c r="AD816" s="24"/>
    </row>
    <row r="817" spans="1:30" ht="60.75" customHeight="1" x14ac:dyDescent="0.3">
      <c r="A817" s="181" t="s">
        <v>945</v>
      </c>
      <c r="B817" s="194">
        <v>904</v>
      </c>
      <c r="C817" s="282" t="s">
        <v>27</v>
      </c>
      <c r="D817" s="490" t="s">
        <v>57</v>
      </c>
      <c r="E817" s="491" t="s">
        <v>640</v>
      </c>
      <c r="F817" s="492" t="s">
        <v>648</v>
      </c>
      <c r="G817" s="492" t="s">
        <v>643</v>
      </c>
      <c r="H817" s="493" t="s">
        <v>644</v>
      </c>
      <c r="I817" s="493"/>
      <c r="J817" s="501"/>
      <c r="K817" s="496">
        <f t="shared" ref="K817:U818" si="452">K818</f>
        <v>0</v>
      </c>
      <c r="L817" s="496">
        <f t="shared" si="452"/>
        <v>40</v>
      </c>
      <c r="M817" s="496">
        <f t="shared" si="452"/>
        <v>40</v>
      </c>
      <c r="N817" s="496">
        <f t="shared" si="452"/>
        <v>0</v>
      </c>
      <c r="O817" s="496">
        <f t="shared" si="452"/>
        <v>0</v>
      </c>
      <c r="P817" s="497">
        <f t="shared" si="452"/>
        <v>74524.679999999993</v>
      </c>
      <c r="Q817" s="497">
        <f t="shared" si="452"/>
        <v>74524.679999999993</v>
      </c>
      <c r="R817" s="497">
        <f t="shared" si="452"/>
        <v>0</v>
      </c>
      <c r="S817" s="497">
        <f t="shared" si="452"/>
        <v>0</v>
      </c>
      <c r="T817" s="497"/>
      <c r="U817" s="497">
        <f t="shared" si="452"/>
        <v>77508.37</v>
      </c>
      <c r="V817" s="498">
        <f t="shared" ref="V817:AB818" si="453">V818</f>
        <v>77508.37</v>
      </c>
      <c r="W817" s="497">
        <f t="shared" si="453"/>
        <v>0</v>
      </c>
      <c r="X817" s="497">
        <f t="shared" si="453"/>
        <v>0</v>
      </c>
      <c r="Y817" s="497">
        <f t="shared" si="453"/>
        <v>80609.76999999999</v>
      </c>
      <c r="Z817" s="91">
        <f t="shared" si="453"/>
        <v>80609.76999999999</v>
      </c>
      <c r="AA817" s="91">
        <f t="shared" si="453"/>
        <v>0</v>
      </c>
      <c r="AB817" s="7">
        <f t="shared" si="453"/>
        <v>0</v>
      </c>
      <c r="AD817" s="24"/>
    </row>
    <row r="818" spans="1:30" ht="60.75" customHeight="1" x14ac:dyDescent="0.3">
      <c r="A818" s="181" t="s">
        <v>1022</v>
      </c>
      <c r="B818" s="194">
        <v>904</v>
      </c>
      <c r="C818" s="282" t="s">
        <v>27</v>
      </c>
      <c r="D818" s="490" t="s">
        <v>57</v>
      </c>
      <c r="E818" s="490" t="s">
        <v>640</v>
      </c>
      <c r="F818" s="499" t="s">
        <v>648</v>
      </c>
      <c r="G818" s="499" t="s">
        <v>703</v>
      </c>
      <c r="H818" s="500" t="s">
        <v>644</v>
      </c>
      <c r="I818" s="500"/>
      <c r="J818" s="282"/>
      <c r="K818" s="496">
        <f t="shared" si="452"/>
        <v>0</v>
      </c>
      <c r="L818" s="496">
        <f t="shared" si="452"/>
        <v>40</v>
      </c>
      <c r="M818" s="496">
        <f t="shared" si="452"/>
        <v>40</v>
      </c>
      <c r="N818" s="496">
        <f t="shared" si="452"/>
        <v>0</v>
      </c>
      <c r="O818" s="496">
        <f t="shared" si="452"/>
        <v>0</v>
      </c>
      <c r="P818" s="497">
        <f t="shared" si="452"/>
        <v>74524.679999999993</v>
      </c>
      <c r="Q818" s="497">
        <f t="shared" si="452"/>
        <v>74524.679999999993</v>
      </c>
      <c r="R818" s="497">
        <f t="shared" si="452"/>
        <v>0</v>
      </c>
      <c r="S818" s="497">
        <f t="shared" si="452"/>
        <v>0</v>
      </c>
      <c r="T818" s="497"/>
      <c r="U818" s="497">
        <f t="shared" si="452"/>
        <v>77508.37</v>
      </c>
      <c r="V818" s="498">
        <f t="shared" si="453"/>
        <v>77508.37</v>
      </c>
      <c r="W818" s="497">
        <f t="shared" si="453"/>
        <v>0</v>
      </c>
      <c r="X818" s="497">
        <f t="shared" si="453"/>
        <v>0</v>
      </c>
      <c r="Y818" s="497">
        <f t="shared" si="453"/>
        <v>80609.76999999999</v>
      </c>
      <c r="Z818" s="91">
        <f t="shared" si="453"/>
        <v>80609.76999999999</v>
      </c>
      <c r="AA818" s="91">
        <f t="shared" si="453"/>
        <v>0</v>
      </c>
      <c r="AB818" s="7">
        <f t="shared" si="453"/>
        <v>0</v>
      </c>
      <c r="AD818" s="24"/>
    </row>
    <row r="819" spans="1:30" ht="66" customHeight="1" x14ac:dyDescent="0.3">
      <c r="A819" s="181" t="s">
        <v>1159</v>
      </c>
      <c r="B819" s="194">
        <v>904</v>
      </c>
      <c r="C819" s="282" t="s">
        <v>27</v>
      </c>
      <c r="D819" s="490" t="s">
        <v>57</v>
      </c>
      <c r="E819" s="490" t="s">
        <v>640</v>
      </c>
      <c r="F819" s="499" t="s">
        <v>648</v>
      </c>
      <c r="G819" s="499" t="s">
        <v>703</v>
      </c>
      <c r="H819" s="500" t="s">
        <v>708</v>
      </c>
      <c r="I819" s="500" t="s">
        <v>636</v>
      </c>
      <c r="J819" s="282"/>
      <c r="K819" s="496">
        <f>K820</f>
        <v>0</v>
      </c>
      <c r="L819" s="496">
        <f t="shared" ref="L819:AB819" si="454">L820+L822</f>
        <v>40</v>
      </c>
      <c r="M819" s="496">
        <f t="shared" si="454"/>
        <v>40</v>
      </c>
      <c r="N819" s="496">
        <f t="shared" si="454"/>
        <v>0</v>
      </c>
      <c r="O819" s="496">
        <f t="shared" si="454"/>
        <v>0</v>
      </c>
      <c r="P819" s="497">
        <f t="shared" si="454"/>
        <v>74524.679999999993</v>
      </c>
      <c r="Q819" s="497">
        <f t="shared" si="454"/>
        <v>74524.679999999993</v>
      </c>
      <c r="R819" s="497">
        <f t="shared" si="454"/>
        <v>0</v>
      </c>
      <c r="S819" s="497">
        <f t="shared" si="454"/>
        <v>0</v>
      </c>
      <c r="T819" s="497"/>
      <c r="U819" s="497">
        <f t="shared" si="454"/>
        <v>77508.37</v>
      </c>
      <c r="V819" s="498">
        <f t="shared" si="454"/>
        <v>77508.37</v>
      </c>
      <c r="W819" s="497">
        <f t="shared" si="454"/>
        <v>0</v>
      </c>
      <c r="X819" s="497">
        <f t="shared" si="454"/>
        <v>0</v>
      </c>
      <c r="Y819" s="497">
        <f t="shared" si="454"/>
        <v>80609.76999999999</v>
      </c>
      <c r="Z819" s="91">
        <f t="shared" si="454"/>
        <v>80609.76999999999</v>
      </c>
      <c r="AA819" s="91">
        <f t="shared" si="454"/>
        <v>0</v>
      </c>
      <c r="AB819" s="7">
        <f t="shared" si="454"/>
        <v>0</v>
      </c>
      <c r="AD819" s="24"/>
    </row>
    <row r="820" spans="1:30" ht="61.5" customHeight="1" x14ac:dyDescent="0.3">
      <c r="A820" s="181" t="s">
        <v>223</v>
      </c>
      <c r="B820" s="194">
        <v>904</v>
      </c>
      <c r="C820" s="282" t="s">
        <v>27</v>
      </c>
      <c r="D820" s="511" t="s">
        <v>57</v>
      </c>
      <c r="E820" s="491" t="s">
        <v>640</v>
      </c>
      <c r="F820" s="492" t="s">
        <v>648</v>
      </c>
      <c r="G820" s="492" t="s">
        <v>703</v>
      </c>
      <c r="H820" s="493" t="s">
        <v>708</v>
      </c>
      <c r="I820" s="494" t="s">
        <v>636</v>
      </c>
      <c r="J820" s="495" t="s">
        <v>14</v>
      </c>
      <c r="K820" s="496">
        <f>K821</f>
        <v>0</v>
      </c>
      <c r="L820" s="496">
        <f t="shared" ref="L820:AB820" si="455">L821</f>
        <v>0</v>
      </c>
      <c r="M820" s="496">
        <f t="shared" si="455"/>
        <v>0</v>
      </c>
      <c r="N820" s="496">
        <f t="shared" si="455"/>
        <v>0</v>
      </c>
      <c r="O820" s="496">
        <f t="shared" si="455"/>
        <v>0</v>
      </c>
      <c r="P820" s="497">
        <f t="shared" si="455"/>
        <v>31430.289999999997</v>
      </c>
      <c r="Q820" s="497">
        <f t="shared" si="455"/>
        <v>31430.289999999997</v>
      </c>
      <c r="R820" s="497">
        <f t="shared" si="455"/>
        <v>0</v>
      </c>
      <c r="S820" s="497">
        <f t="shared" si="455"/>
        <v>0</v>
      </c>
      <c r="T820" s="497"/>
      <c r="U820" s="497">
        <f t="shared" si="455"/>
        <v>32689.95</v>
      </c>
      <c r="V820" s="498">
        <f t="shared" si="455"/>
        <v>32689.95</v>
      </c>
      <c r="W820" s="497">
        <f t="shared" si="455"/>
        <v>0</v>
      </c>
      <c r="X820" s="497">
        <f t="shared" si="455"/>
        <v>0</v>
      </c>
      <c r="Y820" s="497">
        <f t="shared" si="455"/>
        <v>33998.53</v>
      </c>
      <c r="Z820" s="91">
        <f t="shared" si="455"/>
        <v>33998.53</v>
      </c>
      <c r="AA820" s="91">
        <f t="shared" si="455"/>
        <v>0</v>
      </c>
      <c r="AB820" s="7">
        <f t="shared" si="455"/>
        <v>0</v>
      </c>
      <c r="AD820" s="24"/>
    </row>
    <row r="821" spans="1:30" ht="24.95" customHeight="1" x14ac:dyDescent="0.3">
      <c r="A821" s="181" t="s">
        <v>78</v>
      </c>
      <c r="B821" s="194">
        <v>904</v>
      </c>
      <c r="C821" s="282" t="s">
        <v>27</v>
      </c>
      <c r="D821" s="490" t="s">
        <v>57</v>
      </c>
      <c r="E821" s="490" t="s">
        <v>640</v>
      </c>
      <c r="F821" s="499" t="s">
        <v>648</v>
      </c>
      <c r="G821" s="499" t="s">
        <v>703</v>
      </c>
      <c r="H821" s="500" t="s">
        <v>708</v>
      </c>
      <c r="I821" s="500" t="s">
        <v>636</v>
      </c>
      <c r="J821" s="282" t="s">
        <v>79</v>
      </c>
      <c r="K821" s="496">
        <f>23.3-23.3</f>
        <v>0</v>
      </c>
      <c r="L821" s="496"/>
      <c r="M821" s="496"/>
      <c r="N821" s="496"/>
      <c r="O821" s="496"/>
      <c r="P821" s="497">
        <f>Q821+S821</f>
        <v>31430.289999999997</v>
      </c>
      <c r="Q821" s="497">
        <v>31430.289999999997</v>
      </c>
      <c r="R821" s="497">
        <v>0</v>
      </c>
      <c r="S821" s="497"/>
      <c r="T821" s="497"/>
      <c r="U821" s="497">
        <f>V821+X821</f>
        <v>32689.95</v>
      </c>
      <c r="V821" s="497">
        <v>32689.95</v>
      </c>
      <c r="W821" s="497"/>
      <c r="X821" s="497"/>
      <c r="Y821" s="497">
        <f>Z821+AB821</f>
        <v>33998.53</v>
      </c>
      <c r="Z821" s="91">
        <v>33998.53</v>
      </c>
      <c r="AA821" s="91"/>
      <c r="AB821" s="7"/>
      <c r="AD821" s="24"/>
    </row>
    <row r="822" spans="1:30" ht="42.75" customHeight="1" x14ac:dyDescent="0.3">
      <c r="A822" s="181" t="s">
        <v>107</v>
      </c>
      <c r="B822" s="194">
        <v>904</v>
      </c>
      <c r="C822" s="282" t="s">
        <v>27</v>
      </c>
      <c r="D822" s="490" t="s">
        <v>57</v>
      </c>
      <c r="E822" s="490" t="s">
        <v>640</v>
      </c>
      <c r="F822" s="499" t="s">
        <v>648</v>
      </c>
      <c r="G822" s="499" t="s">
        <v>703</v>
      </c>
      <c r="H822" s="500" t="s">
        <v>708</v>
      </c>
      <c r="I822" s="500"/>
      <c r="J822" s="282" t="s">
        <v>80</v>
      </c>
      <c r="K822" s="496"/>
      <c r="L822" s="496">
        <f t="shared" ref="L822:AB822" si="456">L823</f>
        <v>40</v>
      </c>
      <c r="M822" s="496">
        <f t="shared" si="456"/>
        <v>40</v>
      </c>
      <c r="N822" s="496">
        <f t="shared" si="456"/>
        <v>0</v>
      </c>
      <c r="O822" s="496">
        <f t="shared" si="456"/>
        <v>0</v>
      </c>
      <c r="P822" s="497">
        <f t="shared" si="456"/>
        <v>43094.39</v>
      </c>
      <c r="Q822" s="497">
        <f t="shared" si="456"/>
        <v>43094.39</v>
      </c>
      <c r="R822" s="497">
        <f t="shared" si="456"/>
        <v>0</v>
      </c>
      <c r="S822" s="497">
        <f t="shared" si="456"/>
        <v>0</v>
      </c>
      <c r="T822" s="497"/>
      <c r="U822" s="497">
        <f t="shared" si="456"/>
        <v>44818.42</v>
      </c>
      <c r="V822" s="498">
        <f t="shared" si="456"/>
        <v>44818.42</v>
      </c>
      <c r="W822" s="497">
        <f t="shared" si="456"/>
        <v>0</v>
      </c>
      <c r="X822" s="497">
        <f t="shared" si="456"/>
        <v>0</v>
      </c>
      <c r="Y822" s="497">
        <f t="shared" si="456"/>
        <v>46611.24</v>
      </c>
      <c r="Z822" s="91">
        <f t="shared" si="456"/>
        <v>46611.24</v>
      </c>
      <c r="AA822" s="91">
        <f t="shared" si="456"/>
        <v>0</v>
      </c>
      <c r="AB822" s="7">
        <f t="shared" si="456"/>
        <v>0</v>
      </c>
      <c r="AD822" s="24"/>
    </row>
    <row r="823" spans="1:30" ht="41.25" customHeight="1" x14ac:dyDescent="0.3">
      <c r="A823" s="181" t="s">
        <v>81</v>
      </c>
      <c r="B823" s="194">
        <v>904</v>
      </c>
      <c r="C823" s="282" t="s">
        <v>27</v>
      </c>
      <c r="D823" s="490" t="s">
        <v>57</v>
      </c>
      <c r="E823" s="490" t="s">
        <v>640</v>
      </c>
      <c r="F823" s="499" t="s">
        <v>648</v>
      </c>
      <c r="G823" s="499" t="s">
        <v>703</v>
      </c>
      <c r="H823" s="500" t="s">
        <v>708</v>
      </c>
      <c r="I823" s="500"/>
      <c r="J823" s="282" t="s">
        <v>82</v>
      </c>
      <c r="K823" s="496"/>
      <c r="L823" s="496">
        <v>40</v>
      </c>
      <c r="M823" s="496">
        <v>40</v>
      </c>
      <c r="N823" s="496"/>
      <c r="O823" s="496"/>
      <c r="P823" s="497">
        <f>Q823+S823</f>
        <v>43094.39</v>
      </c>
      <c r="Q823" s="497">
        <v>43094.39</v>
      </c>
      <c r="R823" s="497"/>
      <c r="S823" s="497"/>
      <c r="T823" s="497"/>
      <c r="U823" s="497">
        <f>V823+X823</f>
        <v>44818.42</v>
      </c>
      <c r="V823" s="498">
        <v>44818.42</v>
      </c>
      <c r="W823" s="497"/>
      <c r="X823" s="497"/>
      <c r="Y823" s="497">
        <f>Z823+AB823</f>
        <v>46611.24</v>
      </c>
      <c r="Z823" s="91">
        <v>46611.24</v>
      </c>
      <c r="AA823" s="91"/>
      <c r="AB823" s="7"/>
      <c r="AD823" s="24"/>
    </row>
    <row r="824" spans="1:30" ht="2.4500000000000002" hidden="1" customHeight="1" x14ac:dyDescent="0.3">
      <c r="A824" s="181"/>
      <c r="B824" s="194"/>
      <c r="C824" s="282"/>
      <c r="D824" s="490"/>
      <c r="E824" s="491"/>
      <c r="F824" s="492"/>
      <c r="G824" s="492"/>
      <c r="H824" s="493"/>
      <c r="I824" s="494"/>
      <c r="J824" s="495"/>
      <c r="K824" s="496"/>
      <c r="L824" s="496"/>
      <c r="M824" s="496"/>
      <c r="N824" s="496"/>
      <c r="O824" s="496"/>
      <c r="P824" s="497"/>
      <c r="Q824" s="497"/>
      <c r="R824" s="497"/>
      <c r="S824" s="497"/>
      <c r="T824" s="497"/>
      <c r="U824" s="497"/>
      <c r="V824" s="498"/>
      <c r="W824" s="497"/>
      <c r="X824" s="497"/>
      <c r="Y824" s="497"/>
      <c r="Z824" s="91"/>
      <c r="AA824" s="91"/>
      <c r="AB824" s="7"/>
      <c r="AD824" s="24"/>
    </row>
    <row r="825" spans="1:30" ht="24.95" hidden="1" customHeight="1" x14ac:dyDescent="0.3">
      <c r="A825" s="131" t="s">
        <v>39</v>
      </c>
      <c r="B825" s="207" t="s">
        <v>242</v>
      </c>
      <c r="C825" s="207" t="s">
        <v>32</v>
      </c>
      <c r="D825" s="485"/>
      <c r="E825" s="490"/>
      <c r="F825" s="499"/>
      <c r="G825" s="499"/>
      <c r="H825" s="500"/>
      <c r="I825" s="486"/>
      <c r="J825" s="484"/>
      <c r="K825" s="487">
        <f t="shared" ref="K825:AB825" si="457">K847+K826</f>
        <v>7514</v>
      </c>
      <c r="L825" s="487">
        <f t="shared" si="457"/>
        <v>4101.8</v>
      </c>
      <c r="M825" s="487">
        <f t="shared" si="457"/>
        <v>0</v>
      </c>
      <c r="N825" s="487">
        <f t="shared" si="457"/>
        <v>0</v>
      </c>
      <c r="O825" s="487">
        <f t="shared" si="457"/>
        <v>3537</v>
      </c>
      <c r="P825" s="229">
        <f t="shared" si="457"/>
        <v>0</v>
      </c>
      <c r="Q825" s="229">
        <f t="shared" si="457"/>
        <v>0</v>
      </c>
      <c r="R825" s="229">
        <f t="shared" si="457"/>
        <v>0</v>
      </c>
      <c r="S825" s="229">
        <f t="shared" si="457"/>
        <v>0</v>
      </c>
      <c r="T825" s="229"/>
      <c r="U825" s="229">
        <f t="shared" si="457"/>
        <v>0</v>
      </c>
      <c r="V825" s="488">
        <f t="shared" si="457"/>
        <v>0</v>
      </c>
      <c r="W825" s="229">
        <f t="shared" si="457"/>
        <v>0</v>
      </c>
      <c r="X825" s="229">
        <f t="shared" si="457"/>
        <v>0</v>
      </c>
      <c r="Y825" s="229">
        <f t="shared" si="457"/>
        <v>0</v>
      </c>
      <c r="Z825" s="610">
        <f t="shared" si="457"/>
        <v>0</v>
      </c>
      <c r="AA825" s="610">
        <f t="shared" si="457"/>
        <v>0</v>
      </c>
      <c r="AB825" s="12">
        <f t="shared" si="457"/>
        <v>0</v>
      </c>
      <c r="AD825" s="24"/>
    </row>
    <row r="826" spans="1:30" ht="24.95" hidden="1" customHeight="1" x14ac:dyDescent="0.3">
      <c r="A826" s="131" t="s">
        <v>756</v>
      </c>
      <c r="B826" s="207" t="s">
        <v>242</v>
      </c>
      <c r="C826" s="207" t="s">
        <v>32</v>
      </c>
      <c r="D826" s="208" t="s">
        <v>43</v>
      </c>
      <c r="E826" s="491"/>
      <c r="F826" s="492"/>
      <c r="G826" s="492"/>
      <c r="H826" s="493"/>
      <c r="I826" s="486"/>
      <c r="J826" s="484"/>
      <c r="K826" s="487">
        <f t="shared" ref="K826:U827" si="458">K827</f>
        <v>7514</v>
      </c>
      <c r="L826" s="487">
        <f t="shared" si="458"/>
        <v>4101.8</v>
      </c>
      <c r="M826" s="487">
        <f t="shared" si="458"/>
        <v>0</v>
      </c>
      <c r="N826" s="487">
        <f t="shared" si="458"/>
        <v>0</v>
      </c>
      <c r="O826" s="487">
        <f t="shared" si="458"/>
        <v>3537</v>
      </c>
      <c r="P826" s="229">
        <f t="shared" si="458"/>
        <v>0</v>
      </c>
      <c r="Q826" s="229">
        <f t="shared" si="458"/>
        <v>0</v>
      </c>
      <c r="R826" s="229">
        <f t="shared" si="458"/>
        <v>0</v>
      </c>
      <c r="S826" s="229">
        <f t="shared" si="458"/>
        <v>0</v>
      </c>
      <c r="T826" s="229"/>
      <c r="U826" s="229">
        <f t="shared" si="458"/>
        <v>0</v>
      </c>
      <c r="V826" s="488">
        <f t="shared" ref="V826:AB827" si="459">V827</f>
        <v>0</v>
      </c>
      <c r="W826" s="229">
        <f t="shared" si="459"/>
        <v>0</v>
      </c>
      <c r="X826" s="229">
        <f t="shared" si="459"/>
        <v>0</v>
      </c>
      <c r="Y826" s="229">
        <f t="shared" si="459"/>
        <v>0</v>
      </c>
      <c r="Z826" s="610">
        <f t="shared" si="459"/>
        <v>0</v>
      </c>
      <c r="AA826" s="610">
        <f t="shared" si="459"/>
        <v>0</v>
      </c>
      <c r="AB826" s="12">
        <f t="shared" si="459"/>
        <v>0</v>
      </c>
      <c r="AD826" s="24"/>
    </row>
    <row r="827" spans="1:30" ht="36" hidden="1" customHeight="1" x14ac:dyDescent="0.3">
      <c r="A827" s="182" t="s">
        <v>1128</v>
      </c>
      <c r="B827" s="194">
        <v>904</v>
      </c>
      <c r="C827" s="194" t="s">
        <v>32</v>
      </c>
      <c r="D827" s="351" t="s">
        <v>43</v>
      </c>
      <c r="E827" s="490" t="s">
        <v>641</v>
      </c>
      <c r="F827" s="499" t="s">
        <v>642</v>
      </c>
      <c r="G827" s="499" t="s">
        <v>643</v>
      </c>
      <c r="H827" s="500" t="s">
        <v>644</v>
      </c>
      <c r="I827" s="353"/>
      <c r="J827" s="194"/>
      <c r="K827" s="496">
        <f t="shared" si="458"/>
        <v>7514</v>
      </c>
      <c r="L827" s="496">
        <f t="shared" si="458"/>
        <v>4101.8</v>
      </c>
      <c r="M827" s="496">
        <f t="shared" si="458"/>
        <v>0</v>
      </c>
      <c r="N827" s="496">
        <f t="shared" si="458"/>
        <v>0</v>
      </c>
      <c r="O827" s="496">
        <f t="shared" si="458"/>
        <v>3537</v>
      </c>
      <c r="P827" s="497">
        <f t="shared" si="458"/>
        <v>0</v>
      </c>
      <c r="Q827" s="497">
        <f t="shared" si="458"/>
        <v>0</v>
      </c>
      <c r="R827" s="497">
        <f t="shared" si="458"/>
        <v>0</v>
      </c>
      <c r="S827" s="497">
        <f t="shared" si="458"/>
        <v>0</v>
      </c>
      <c r="T827" s="497"/>
      <c r="U827" s="497">
        <f t="shared" si="458"/>
        <v>0</v>
      </c>
      <c r="V827" s="498">
        <f t="shared" si="459"/>
        <v>0</v>
      </c>
      <c r="W827" s="497">
        <f t="shared" si="459"/>
        <v>0</v>
      </c>
      <c r="X827" s="497">
        <f t="shared" si="459"/>
        <v>0</v>
      </c>
      <c r="Y827" s="497">
        <f t="shared" si="459"/>
        <v>0</v>
      </c>
      <c r="Z827" s="91">
        <f t="shared" si="459"/>
        <v>0</v>
      </c>
      <c r="AA827" s="91">
        <f t="shared" si="459"/>
        <v>0</v>
      </c>
      <c r="AB827" s="7">
        <f t="shared" si="459"/>
        <v>0</v>
      </c>
      <c r="AD827" s="24"/>
    </row>
    <row r="828" spans="1:30" ht="37.5" hidden="1" customHeight="1" x14ac:dyDescent="0.3">
      <c r="A828" s="181" t="s">
        <v>757</v>
      </c>
      <c r="B828" s="194">
        <v>904</v>
      </c>
      <c r="C828" s="194" t="s">
        <v>32</v>
      </c>
      <c r="D828" s="351" t="s">
        <v>43</v>
      </c>
      <c r="E828" s="490" t="s">
        <v>682</v>
      </c>
      <c r="F828" s="499" t="s">
        <v>642</v>
      </c>
      <c r="G828" s="499" t="s">
        <v>643</v>
      </c>
      <c r="H828" s="500" t="s">
        <v>644</v>
      </c>
      <c r="I828" s="353"/>
      <c r="J828" s="194"/>
      <c r="K828" s="496">
        <f>K840+K829</f>
        <v>7514</v>
      </c>
      <c r="L828" s="496">
        <f t="shared" ref="L828:AB828" si="460">L840+L829+L833</f>
        <v>4101.8</v>
      </c>
      <c r="M828" s="496">
        <f t="shared" si="460"/>
        <v>0</v>
      </c>
      <c r="N828" s="496">
        <f t="shared" si="460"/>
        <v>0</v>
      </c>
      <c r="O828" s="496">
        <f t="shared" si="460"/>
        <v>3537</v>
      </c>
      <c r="P828" s="497">
        <f t="shared" si="460"/>
        <v>0</v>
      </c>
      <c r="Q828" s="497">
        <f t="shared" si="460"/>
        <v>0</v>
      </c>
      <c r="R828" s="497">
        <f t="shared" si="460"/>
        <v>0</v>
      </c>
      <c r="S828" s="497">
        <f t="shared" si="460"/>
        <v>0</v>
      </c>
      <c r="T828" s="497"/>
      <c r="U828" s="497">
        <f t="shared" si="460"/>
        <v>0</v>
      </c>
      <c r="V828" s="505">
        <f t="shared" si="460"/>
        <v>0</v>
      </c>
      <c r="W828" s="497">
        <f t="shared" si="460"/>
        <v>0</v>
      </c>
      <c r="X828" s="497">
        <f t="shared" si="460"/>
        <v>0</v>
      </c>
      <c r="Y828" s="497">
        <f t="shared" si="460"/>
        <v>0</v>
      </c>
      <c r="Z828" s="91">
        <f t="shared" si="460"/>
        <v>0</v>
      </c>
      <c r="AA828" s="91">
        <f t="shared" si="460"/>
        <v>0</v>
      </c>
      <c r="AB828" s="7">
        <f t="shared" si="460"/>
        <v>0</v>
      </c>
      <c r="AD828" s="24"/>
    </row>
    <row r="829" spans="1:30" ht="57" hidden="1" customHeight="1" x14ac:dyDescent="0.3">
      <c r="A829" s="181" t="s">
        <v>176</v>
      </c>
      <c r="B829" s="194">
        <v>904</v>
      </c>
      <c r="C829" s="194" t="s">
        <v>32</v>
      </c>
      <c r="D829" s="351" t="s">
        <v>43</v>
      </c>
      <c r="E829" s="490" t="s">
        <v>682</v>
      </c>
      <c r="F829" s="499" t="s">
        <v>642</v>
      </c>
      <c r="G829" s="499" t="s">
        <v>27</v>
      </c>
      <c r="H829" s="500" t="s">
        <v>644</v>
      </c>
      <c r="I829" s="353"/>
      <c r="J829" s="194"/>
      <c r="K829" s="496">
        <f t="shared" ref="K829:U831" si="461">K830</f>
        <v>0</v>
      </c>
      <c r="L829" s="496">
        <f t="shared" si="461"/>
        <v>0</v>
      </c>
      <c r="M829" s="496">
        <f t="shared" si="461"/>
        <v>0</v>
      </c>
      <c r="N829" s="496">
        <f t="shared" si="461"/>
        <v>0</v>
      </c>
      <c r="O829" s="496">
        <f t="shared" si="461"/>
        <v>0</v>
      </c>
      <c r="P829" s="497">
        <f t="shared" si="461"/>
        <v>0</v>
      </c>
      <c r="Q829" s="497">
        <f t="shared" si="461"/>
        <v>0</v>
      </c>
      <c r="R829" s="497">
        <f t="shared" si="461"/>
        <v>0</v>
      </c>
      <c r="S829" s="497">
        <f t="shared" si="461"/>
        <v>0</v>
      </c>
      <c r="T829" s="497"/>
      <c r="U829" s="497">
        <f t="shared" si="461"/>
        <v>0</v>
      </c>
      <c r="V829" s="498">
        <f t="shared" ref="V829:AB831" si="462">V830</f>
        <v>0</v>
      </c>
      <c r="W829" s="497">
        <f t="shared" si="462"/>
        <v>0</v>
      </c>
      <c r="X829" s="497">
        <f t="shared" si="462"/>
        <v>0</v>
      </c>
      <c r="Y829" s="497">
        <f t="shared" si="462"/>
        <v>0</v>
      </c>
      <c r="Z829" s="91">
        <f t="shared" si="462"/>
        <v>0</v>
      </c>
      <c r="AA829" s="91">
        <f t="shared" si="462"/>
        <v>0</v>
      </c>
      <c r="AB829" s="7">
        <f t="shared" si="462"/>
        <v>0</v>
      </c>
      <c r="AD829" s="24"/>
    </row>
    <row r="830" spans="1:30" ht="36.75" hidden="1" customHeight="1" x14ac:dyDescent="0.3">
      <c r="A830" s="181" t="s">
        <v>833</v>
      </c>
      <c r="B830" s="194">
        <v>904</v>
      </c>
      <c r="C830" s="194" t="s">
        <v>32</v>
      </c>
      <c r="D830" s="351" t="s">
        <v>43</v>
      </c>
      <c r="E830" s="491" t="s">
        <v>682</v>
      </c>
      <c r="F830" s="492" t="s">
        <v>642</v>
      </c>
      <c r="G830" s="492" t="s">
        <v>27</v>
      </c>
      <c r="H830" s="493" t="s">
        <v>832</v>
      </c>
      <c r="I830" s="353"/>
      <c r="J830" s="194"/>
      <c r="K830" s="496">
        <f t="shared" si="461"/>
        <v>0</v>
      </c>
      <c r="L830" s="496">
        <f t="shared" si="461"/>
        <v>0</v>
      </c>
      <c r="M830" s="496">
        <f t="shared" si="461"/>
        <v>0</v>
      </c>
      <c r="N830" s="496">
        <f t="shared" si="461"/>
        <v>0</v>
      </c>
      <c r="O830" s="496">
        <f t="shared" si="461"/>
        <v>0</v>
      </c>
      <c r="P830" s="497">
        <f t="shared" si="461"/>
        <v>0</v>
      </c>
      <c r="Q830" s="497">
        <f t="shared" si="461"/>
        <v>0</v>
      </c>
      <c r="R830" s="497">
        <f t="shared" si="461"/>
        <v>0</v>
      </c>
      <c r="S830" s="497">
        <f t="shared" si="461"/>
        <v>0</v>
      </c>
      <c r="T830" s="497"/>
      <c r="U830" s="497">
        <f t="shared" si="461"/>
        <v>0</v>
      </c>
      <c r="V830" s="498">
        <f t="shared" si="462"/>
        <v>0</v>
      </c>
      <c r="W830" s="497">
        <f t="shared" si="462"/>
        <v>0</v>
      </c>
      <c r="X830" s="497">
        <f t="shared" si="462"/>
        <v>0</v>
      </c>
      <c r="Y830" s="497">
        <f t="shared" si="462"/>
        <v>0</v>
      </c>
      <c r="Z830" s="91">
        <f t="shared" si="462"/>
        <v>0</v>
      </c>
      <c r="AA830" s="91">
        <f t="shared" si="462"/>
        <v>0</v>
      </c>
      <c r="AB830" s="7">
        <f t="shared" si="462"/>
        <v>0</v>
      </c>
      <c r="AD830" s="24"/>
    </row>
    <row r="831" spans="1:30" ht="35.1" hidden="1" customHeight="1" x14ac:dyDescent="0.3">
      <c r="A831" s="181" t="s">
        <v>107</v>
      </c>
      <c r="B831" s="194">
        <v>904</v>
      </c>
      <c r="C831" s="194" t="s">
        <v>32</v>
      </c>
      <c r="D831" s="351" t="s">
        <v>43</v>
      </c>
      <c r="E831" s="490" t="s">
        <v>682</v>
      </c>
      <c r="F831" s="499" t="s">
        <v>642</v>
      </c>
      <c r="G831" s="499" t="s">
        <v>27</v>
      </c>
      <c r="H831" s="500" t="s">
        <v>832</v>
      </c>
      <c r="I831" s="353"/>
      <c r="J831" s="194" t="s">
        <v>80</v>
      </c>
      <c r="K831" s="496">
        <f t="shared" si="461"/>
        <v>0</v>
      </c>
      <c r="L831" s="496">
        <f t="shared" si="461"/>
        <v>0</v>
      </c>
      <c r="M831" s="496">
        <f t="shared" si="461"/>
        <v>0</v>
      </c>
      <c r="N831" s="496">
        <f t="shared" si="461"/>
        <v>0</v>
      </c>
      <c r="O831" s="496">
        <f t="shared" si="461"/>
        <v>0</v>
      </c>
      <c r="P831" s="497">
        <f t="shared" si="461"/>
        <v>0</v>
      </c>
      <c r="Q831" s="497">
        <f t="shared" si="461"/>
        <v>0</v>
      </c>
      <c r="R831" s="497">
        <f t="shared" si="461"/>
        <v>0</v>
      </c>
      <c r="S831" s="497">
        <f t="shared" si="461"/>
        <v>0</v>
      </c>
      <c r="T831" s="497"/>
      <c r="U831" s="497">
        <f t="shared" si="461"/>
        <v>0</v>
      </c>
      <c r="V831" s="498">
        <f t="shared" si="462"/>
        <v>0</v>
      </c>
      <c r="W831" s="497">
        <f t="shared" si="462"/>
        <v>0</v>
      </c>
      <c r="X831" s="497">
        <f t="shared" si="462"/>
        <v>0</v>
      </c>
      <c r="Y831" s="497">
        <f t="shared" si="462"/>
        <v>0</v>
      </c>
      <c r="Z831" s="91">
        <f t="shared" si="462"/>
        <v>0</v>
      </c>
      <c r="AA831" s="91">
        <f t="shared" si="462"/>
        <v>0</v>
      </c>
      <c r="AB831" s="7">
        <f t="shared" si="462"/>
        <v>0</v>
      </c>
      <c r="AD831" s="24"/>
    </row>
    <row r="832" spans="1:30" ht="35.1" hidden="1" customHeight="1" x14ac:dyDescent="0.3">
      <c r="A832" s="181" t="s">
        <v>152</v>
      </c>
      <c r="B832" s="194">
        <v>904</v>
      </c>
      <c r="C832" s="194" t="s">
        <v>32</v>
      </c>
      <c r="D832" s="351" t="s">
        <v>43</v>
      </c>
      <c r="E832" s="490" t="s">
        <v>682</v>
      </c>
      <c r="F832" s="499" t="s">
        <v>642</v>
      </c>
      <c r="G832" s="499" t="s">
        <v>27</v>
      </c>
      <c r="H832" s="500" t="s">
        <v>832</v>
      </c>
      <c r="I832" s="353"/>
      <c r="J832" s="194" t="s">
        <v>82</v>
      </c>
      <c r="K832" s="487"/>
      <c r="L832" s="487"/>
      <c r="M832" s="487"/>
      <c r="N832" s="487"/>
      <c r="O832" s="487"/>
      <c r="P832" s="497">
        <f>Q832+S832</f>
        <v>0</v>
      </c>
      <c r="Q832" s="497"/>
      <c r="R832" s="497"/>
      <c r="S832" s="497"/>
      <c r="T832" s="497"/>
      <c r="U832" s="497">
        <f>V832+X832</f>
        <v>0</v>
      </c>
      <c r="V832" s="497"/>
      <c r="W832" s="497"/>
      <c r="X832" s="497"/>
      <c r="Y832" s="497">
        <f>Z832+AB832</f>
        <v>0</v>
      </c>
      <c r="Z832" s="91"/>
      <c r="AA832" s="91"/>
      <c r="AB832" s="7"/>
      <c r="AD832" s="24"/>
    </row>
    <row r="833" spans="1:31" ht="35.1" hidden="1" customHeight="1" x14ac:dyDescent="0.3">
      <c r="A833" s="181" t="s">
        <v>1019</v>
      </c>
      <c r="B833" s="194">
        <v>904</v>
      </c>
      <c r="C833" s="194" t="s">
        <v>32</v>
      </c>
      <c r="D833" s="351" t="s">
        <v>43</v>
      </c>
      <c r="E833" s="512" t="s">
        <v>682</v>
      </c>
      <c r="F833" s="522" t="s">
        <v>642</v>
      </c>
      <c r="G833" s="522" t="s">
        <v>28</v>
      </c>
      <c r="H833" s="494" t="s">
        <v>644</v>
      </c>
      <c r="I833" s="504"/>
      <c r="J833" s="194"/>
      <c r="K833" s="496">
        <f>K837</f>
        <v>0</v>
      </c>
      <c r="L833" s="496">
        <f>L837</f>
        <v>0</v>
      </c>
      <c r="M833" s="496">
        <f>M837</f>
        <v>0</v>
      </c>
      <c r="N833" s="496">
        <f>N837</f>
        <v>0</v>
      </c>
      <c r="O833" s="496">
        <f>O837</f>
        <v>3537</v>
      </c>
      <c r="P833" s="497">
        <f>P837+P834</f>
        <v>0</v>
      </c>
      <c r="Q833" s="497">
        <f>Q837</f>
        <v>0</v>
      </c>
      <c r="R833" s="497">
        <f>R837</f>
        <v>0</v>
      </c>
      <c r="S833" s="497">
        <f>S837</f>
        <v>0</v>
      </c>
      <c r="T833" s="497"/>
      <c r="U833" s="497">
        <f>U837+U834</f>
        <v>0</v>
      </c>
      <c r="V833" s="497">
        <f>V837+V834</f>
        <v>0</v>
      </c>
      <c r="W833" s="497">
        <f>W837+W834</f>
        <v>0</v>
      </c>
      <c r="X833" s="497">
        <f>X837+X834</f>
        <v>0</v>
      </c>
      <c r="Y833" s="497">
        <f>Y837+Y834</f>
        <v>0</v>
      </c>
      <c r="Z833" s="91">
        <f>Z837</f>
        <v>0</v>
      </c>
      <c r="AA833" s="91">
        <f>AA837</f>
        <v>0</v>
      </c>
      <c r="AB833" s="7">
        <f>AB837</f>
        <v>0</v>
      </c>
      <c r="AD833" s="24"/>
    </row>
    <row r="834" spans="1:31" ht="35.1" hidden="1" customHeight="1" x14ac:dyDescent="0.3">
      <c r="A834" s="181" t="s">
        <v>1380</v>
      </c>
      <c r="B834" s="194">
        <v>904</v>
      </c>
      <c r="C834" s="194" t="s">
        <v>32</v>
      </c>
      <c r="D834" s="351" t="s">
        <v>43</v>
      </c>
      <c r="E834" s="490" t="s">
        <v>682</v>
      </c>
      <c r="F834" s="499" t="s">
        <v>642</v>
      </c>
      <c r="G834" s="499" t="s">
        <v>28</v>
      </c>
      <c r="H834" s="500" t="s">
        <v>1381</v>
      </c>
      <c r="I834" s="504"/>
      <c r="J834" s="194"/>
      <c r="K834" s="496"/>
      <c r="L834" s="496"/>
      <c r="M834" s="496"/>
      <c r="N834" s="496"/>
      <c r="O834" s="496"/>
      <c r="P834" s="497">
        <f>P835</f>
        <v>0</v>
      </c>
      <c r="Q834" s="497"/>
      <c r="R834" s="497"/>
      <c r="S834" s="497"/>
      <c r="T834" s="497"/>
      <c r="U834" s="497">
        <f>U835</f>
        <v>0</v>
      </c>
      <c r="V834" s="497">
        <f t="shared" ref="V834:Y835" si="463">V835</f>
        <v>0</v>
      </c>
      <c r="W834" s="497">
        <f t="shared" si="463"/>
        <v>0</v>
      </c>
      <c r="X834" s="497">
        <f t="shared" si="463"/>
        <v>0</v>
      </c>
      <c r="Y834" s="497">
        <f t="shared" si="463"/>
        <v>0</v>
      </c>
      <c r="Z834" s="91"/>
      <c r="AA834" s="91"/>
      <c r="AB834" s="7"/>
      <c r="AD834" s="24"/>
    </row>
    <row r="835" spans="1:31" ht="35.1" hidden="1" customHeight="1" x14ac:dyDescent="0.3">
      <c r="A835" s="181" t="s">
        <v>107</v>
      </c>
      <c r="B835" s="194">
        <v>904</v>
      </c>
      <c r="C835" s="194" t="s">
        <v>32</v>
      </c>
      <c r="D835" s="535" t="s">
        <v>43</v>
      </c>
      <c r="E835" s="490" t="s">
        <v>682</v>
      </c>
      <c r="F835" s="499" t="s">
        <v>642</v>
      </c>
      <c r="G835" s="499" t="s">
        <v>28</v>
      </c>
      <c r="H835" s="500" t="s">
        <v>1381</v>
      </c>
      <c r="I835" s="504"/>
      <c r="J835" s="194">
        <v>200</v>
      </c>
      <c r="K835" s="496"/>
      <c r="L835" s="496"/>
      <c r="M835" s="496"/>
      <c r="N835" s="496"/>
      <c r="O835" s="496"/>
      <c r="P835" s="497">
        <f>P836</f>
        <v>0</v>
      </c>
      <c r="Q835" s="497"/>
      <c r="R835" s="497"/>
      <c r="S835" s="497"/>
      <c r="T835" s="497"/>
      <c r="U835" s="497">
        <f>U836</f>
        <v>0</v>
      </c>
      <c r="V835" s="497">
        <f t="shared" si="463"/>
        <v>0</v>
      </c>
      <c r="W835" s="497">
        <f t="shared" si="463"/>
        <v>0</v>
      </c>
      <c r="X835" s="497">
        <f t="shared" si="463"/>
        <v>0</v>
      </c>
      <c r="Y835" s="497">
        <f t="shared" si="463"/>
        <v>0</v>
      </c>
      <c r="Z835" s="91"/>
      <c r="AA835" s="91"/>
      <c r="AB835" s="7"/>
      <c r="AD835" s="24"/>
    </row>
    <row r="836" spans="1:31" ht="35.1" hidden="1" customHeight="1" x14ac:dyDescent="0.3">
      <c r="A836" s="181" t="s">
        <v>152</v>
      </c>
      <c r="B836" s="194">
        <v>904</v>
      </c>
      <c r="C836" s="194" t="s">
        <v>32</v>
      </c>
      <c r="D836" s="351" t="s">
        <v>43</v>
      </c>
      <c r="E836" s="490" t="s">
        <v>682</v>
      </c>
      <c r="F836" s="499" t="s">
        <v>642</v>
      </c>
      <c r="G836" s="499" t="s">
        <v>28</v>
      </c>
      <c r="H836" s="494" t="s">
        <v>1381</v>
      </c>
      <c r="I836" s="504"/>
      <c r="J836" s="194">
        <v>240</v>
      </c>
      <c r="K836" s="496"/>
      <c r="L836" s="496"/>
      <c r="M836" s="496"/>
      <c r="N836" s="496"/>
      <c r="O836" s="496"/>
      <c r="P836" s="497">
        <f>Q836+S836</f>
        <v>0</v>
      </c>
      <c r="Q836" s="497"/>
      <c r="R836" s="497"/>
      <c r="S836" s="497"/>
      <c r="T836" s="497"/>
      <c r="U836" s="497">
        <f>V836+X836</f>
        <v>0</v>
      </c>
      <c r="V836" s="498"/>
      <c r="W836" s="497"/>
      <c r="X836" s="497"/>
      <c r="Y836" s="497">
        <f>Z836+AB836</f>
        <v>0</v>
      </c>
      <c r="Z836" s="91"/>
      <c r="AA836" s="91"/>
      <c r="AB836" s="7"/>
      <c r="AD836" s="24"/>
    </row>
    <row r="837" spans="1:31" ht="64.5" hidden="1" customHeight="1" x14ac:dyDescent="0.3">
      <c r="A837" s="181" t="s">
        <v>1144</v>
      </c>
      <c r="B837" s="194">
        <v>904</v>
      </c>
      <c r="C837" s="194" t="s">
        <v>32</v>
      </c>
      <c r="D837" s="351" t="s">
        <v>43</v>
      </c>
      <c r="E837" s="491" t="s">
        <v>682</v>
      </c>
      <c r="F837" s="492" t="s">
        <v>642</v>
      </c>
      <c r="G837" s="492" t="s">
        <v>28</v>
      </c>
      <c r="H837" s="500" t="s">
        <v>1020</v>
      </c>
      <c r="I837" s="353"/>
      <c r="J837" s="194"/>
      <c r="K837" s="496">
        <f t="shared" ref="K837:U838" si="464">K838</f>
        <v>0</v>
      </c>
      <c r="L837" s="496">
        <f t="shared" si="464"/>
        <v>0</v>
      </c>
      <c r="M837" s="496">
        <f t="shared" si="464"/>
        <v>0</v>
      </c>
      <c r="N837" s="496">
        <f t="shared" si="464"/>
        <v>0</v>
      </c>
      <c r="O837" s="496">
        <f t="shared" si="464"/>
        <v>3537</v>
      </c>
      <c r="P837" s="497">
        <f t="shared" si="464"/>
        <v>0</v>
      </c>
      <c r="Q837" s="497">
        <f t="shared" si="464"/>
        <v>0</v>
      </c>
      <c r="R837" s="497">
        <f t="shared" si="464"/>
        <v>0</v>
      </c>
      <c r="S837" s="497">
        <f t="shared" si="464"/>
        <v>0</v>
      </c>
      <c r="T837" s="497"/>
      <c r="U837" s="497">
        <f t="shared" si="464"/>
        <v>0</v>
      </c>
      <c r="V837" s="498">
        <f t="shared" ref="V837:AB838" si="465">V838</f>
        <v>0</v>
      </c>
      <c r="W837" s="497">
        <f t="shared" si="465"/>
        <v>0</v>
      </c>
      <c r="X837" s="497">
        <f t="shared" si="465"/>
        <v>0</v>
      </c>
      <c r="Y837" s="497">
        <f t="shared" si="465"/>
        <v>0</v>
      </c>
      <c r="Z837" s="91">
        <f t="shared" si="465"/>
        <v>0</v>
      </c>
      <c r="AA837" s="91">
        <f t="shared" si="465"/>
        <v>0</v>
      </c>
      <c r="AB837" s="7">
        <f t="shared" si="465"/>
        <v>0</v>
      </c>
      <c r="AD837" s="24"/>
    </row>
    <row r="838" spans="1:31" ht="35.1" hidden="1" customHeight="1" x14ac:dyDescent="0.3">
      <c r="A838" s="181" t="s">
        <v>107</v>
      </c>
      <c r="B838" s="194">
        <v>904</v>
      </c>
      <c r="C838" s="194" t="s">
        <v>32</v>
      </c>
      <c r="D838" s="351" t="s">
        <v>43</v>
      </c>
      <c r="E838" s="490" t="s">
        <v>682</v>
      </c>
      <c r="F838" s="499" t="s">
        <v>642</v>
      </c>
      <c r="G838" s="499" t="s">
        <v>28</v>
      </c>
      <c r="H838" s="500" t="s">
        <v>1020</v>
      </c>
      <c r="I838" s="353"/>
      <c r="J838" s="194" t="s">
        <v>80</v>
      </c>
      <c r="K838" s="496">
        <f t="shared" si="464"/>
        <v>0</v>
      </c>
      <c r="L838" s="496">
        <f t="shared" si="464"/>
        <v>0</v>
      </c>
      <c r="M838" s="496">
        <f t="shared" si="464"/>
        <v>0</v>
      </c>
      <c r="N838" s="496">
        <f t="shared" si="464"/>
        <v>0</v>
      </c>
      <c r="O838" s="496">
        <f t="shared" si="464"/>
        <v>3537</v>
      </c>
      <c r="P838" s="497">
        <f t="shared" si="464"/>
        <v>0</v>
      </c>
      <c r="Q838" s="497">
        <f t="shared" si="464"/>
        <v>0</v>
      </c>
      <c r="R838" s="497">
        <f t="shared" si="464"/>
        <v>0</v>
      </c>
      <c r="S838" s="497">
        <f t="shared" si="464"/>
        <v>0</v>
      </c>
      <c r="T838" s="497"/>
      <c r="U838" s="497">
        <f t="shared" si="464"/>
        <v>0</v>
      </c>
      <c r="V838" s="498">
        <f t="shared" si="465"/>
        <v>0</v>
      </c>
      <c r="W838" s="497">
        <f t="shared" si="465"/>
        <v>0</v>
      </c>
      <c r="X838" s="497">
        <f t="shared" si="465"/>
        <v>0</v>
      </c>
      <c r="Y838" s="497">
        <f t="shared" si="465"/>
        <v>0</v>
      </c>
      <c r="Z838" s="91">
        <f t="shared" si="465"/>
        <v>0</v>
      </c>
      <c r="AA838" s="91">
        <f t="shared" si="465"/>
        <v>0</v>
      </c>
      <c r="AB838" s="7">
        <f t="shared" si="465"/>
        <v>0</v>
      </c>
      <c r="AD838" s="24"/>
    </row>
    <row r="839" spans="1:31" ht="35.1" hidden="1" customHeight="1" x14ac:dyDescent="0.3">
      <c r="A839" s="181" t="s">
        <v>152</v>
      </c>
      <c r="B839" s="194">
        <v>904</v>
      </c>
      <c r="C839" s="194" t="s">
        <v>32</v>
      </c>
      <c r="D839" s="351" t="s">
        <v>43</v>
      </c>
      <c r="E839" s="491" t="s">
        <v>682</v>
      </c>
      <c r="F839" s="492" t="s">
        <v>642</v>
      </c>
      <c r="G839" s="492" t="s">
        <v>28</v>
      </c>
      <c r="H839" s="493" t="s">
        <v>1020</v>
      </c>
      <c r="I839" s="353"/>
      <c r="J839" s="194" t="s">
        <v>82</v>
      </c>
      <c r="K839" s="487"/>
      <c r="L839" s="496">
        <f>3537-3537</f>
        <v>0</v>
      </c>
      <c r="M839" s="487"/>
      <c r="N839" s="487"/>
      <c r="O839" s="496">
        <v>3537</v>
      </c>
      <c r="P839" s="497">
        <f>Q839+S839</f>
        <v>0</v>
      </c>
      <c r="Q839" s="497"/>
      <c r="R839" s="497"/>
      <c r="S839" s="497"/>
      <c r="T839" s="497"/>
      <c r="U839" s="497">
        <f>V839+X839</f>
        <v>0</v>
      </c>
      <c r="V839" s="497"/>
      <c r="W839" s="497"/>
      <c r="X839" s="497"/>
      <c r="Y839" s="497">
        <f>Z839+AB839</f>
        <v>0</v>
      </c>
      <c r="Z839" s="91"/>
      <c r="AA839" s="91"/>
      <c r="AB839" s="7"/>
      <c r="AD839" s="24"/>
    </row>
    <row r="840" spans="1:31" ht="56.45" hidden="1" customHeight="1" x14ac:dyDescent="0.3">
      <c r="A840" s="181" t="s">
        <v>1099</v>
      </c>
      <c r="B840" s="282" t="s">
        <v>242</v>
      </c>
      <c r="C840" s="282" t="s">
        <v>32</v>
      </c>
      <c r="D840" s="490" t="s">
        <v>43</v>
      </c>
      <c r="E840" s="490" t="s">
        <v>682</v>
      </c>
      <c r="F840" s="499" t="s">
        <v>642</v>
      </c>
      <c r="G840" s="499" t="s">
        <v>647</v>
      </c>
      <c r="H840" s="500" t="s">
        <v>644</v>
      </c>
      <c r="I840" s="353"/>
      <c r="J840" s="194"/>
      <c r="K840" s="496">
        <f>K841+K844</f>
        <v>7514</v>
      </c>
      <c r="L840" s="496">
        <f>L841+L844</f>
        <v>4101.8</v>
      </c>
      <c r="M840" s="496">
        <f t="shared" ref="M840:AB842" si="466">M841</f>
        <v>0</v>
      </c>
      <c r="N840" s="496">
        <f t="shared" si="466"/>
        <v>0</v>
      </c>
      <c r="O840" s="496">
        <f t="shared" si="466"/>
        <v>0</v>
      </c>
      <c r="P840" s="497">
        <f t="shared" si="466"/>
        <v>0</v>
      </c>
      <c r="Q840" s="497">
        <f t="shared" si="466"/>
        <v>0</v>
      </c>
      <c r="R840" s="497">
        <f t="shared" si="466"/>
        <v>0</v>
      </c>
      <c r="S840" s="497">
        <f t="shared" si="466"/>
        <v>0</v>
      </c>
      <c r="T840" s="497"/>
      <c r="U840" s="497">
        <f t="shared" si="466"/>
        <v>0</v>
      </c>
      <c r="V840" s="498">
        <f t="shared" si="466"/>
        <v>0</v>
      </c>
      <c r="W840" s="497">
        <f t="shared" si="466"/>
        <v>0</v>
      </c>
      <c r="X840" s="497">
        <f t="shared" si="466"/>
        <v>0</v>
      </c>
      <c r="Y840" s="497">
        <f t="shared" si="466"/>
        <v>0</v>
      </c>
      <c r="Z840" s="91">
        <f t="shared" si="466"/>
        <v>0</v>
      </c>
      <c r="AA840" s="91">
        <f t="shared" si="466"/>
        <v>0</v>
      </c>
      <c r="AB840" s="7">
        <f t="shared" si="466"/>
        <v>0</v>
      </c>
      <c r="AD840" s="24"/>
    </row>
    <row r="841" spans="1:31" ht="71.25" hidden="1" customHeight="1" x14ac:dyDescent="0.3">
      <c r="A841" s="181" t="s">
        <v>1089</v>
      </c>
      <c r="B841" s="282" t="s">
        <v>242</v>
      </c>
      <c r="C841" s="282" t="s">
        <v>32</v>
      </c>
      <c r="D841" s="490" t="s">
        <v>43</v>
      </c>
      <c r="E841" s="491" t="s">
        <v>682</v>
      </c>
      <c r="F841" s="492" t="s">
        <v>642</v>
      </c>
      <c r="G841" s="492" t="s">
        <v>647</v>
      </c>
      <c r="H841" s="493" t="s">
        <v>758</v>
      </c>
      <c r="I841" s="353"/>
      <c r="J841" s="194"/>
      <c r="K841" s="496">
        <f>K842</f>
        <v>5914</v>
      </c>
      <c r="L841" s="496">
        <f>L842</f>
        <v>3537</v>
      </c>
      <c r="M841" s="496">
        <f t="shared" si="466"/>
        <v>0</v>
      </c>
      <c r="N841" s="496">
        <f t="shared" si="466"/>
        <v>0</v>
      </c>
      <c r="O841" s="496">
        <f t="shared" si="466"/>
        <v>0</v>
      </c>
      <c r="P841" s="497">
        <f t="shared" si="466"/>
        <v>0</v>
      </c>
      <c r="Q841" s="497">
        <f t="shared" si="466"/>
        <v>0</v>
      </c>
      <c r="R841" s="497">
        <f t="shared" si="466"/>
        <v>0</v>
      </c>
      <c r="S841" s="497">
        <f t="shared" si="466"/>
        <v>0</v>
      </c>
      <c r="T841" s="497"/>
      <c r="U841" s="497">
        <f t="shared" si="466"/>
        <v>0</v>
      </c>
      <c r="V841" s="498">
        <f t="shared" si="466"/>
        <v>0</v>
      </c>
      <c r="W841" s="497">
        <f t="shared" si="466"/>
        <v>0</v>
      </c>
      <c r="X841" s="497">
        <f t="shared" si="466"/>
        <v>0</v>
      </c>
      <c r="Y841" s="497">
        <f t="shared" si="466"/>
        <v>0</v>
      </c>
      <c r="Z841" s="91">
        <f t="shared" si="466"/>
        <v>0</v>
      </c>
      <c r="AA841" s="91">
        <f t="shared" si="466"/>
        <v>0</v>
      </c>
      <c r="AB841" s="7">
        <f t="shared" si="466"/>
        <v>0</v>
      </c>
      <c r="AD841" s="24"/>
    </row>
    <row r="842" spans="1:31" ht="35.1" hidden="1" customHeight="1" x14ac:dyDescent="0.3">
      <c r="A842" s="181" t="s">
        <v>107</v>
      </c>
      <c r="B842" s="282" t="s">
        <v>242</v>
      </c>
      <c r="C842" s="282" t="s">
        <v>32</v>
      </c>
      <c r="D842" s="490" t="s">
        <v>43</v>
      </c>
      <c r="E842" s="490" t="s">
        <v>682</v>
      </c>
      <c r="F842" s="499" t="s">
        <v>642</v>
      </c>
      <c r="G842" s="499" t="s">
        <v>647</v>
      </c>
      <c r="H842" s="500" t="s">
        <v>758</v>
      </c>
      <c r="I842" s="353"/>
      <c r="J842" s="194" t="s">
        <v>80</v>
      </c>
      <c r="K842" s="496">
        <f>K843</f>
        <v>5914</v>
      </c>
      <c r="L842" s="496">
        <f>L843</f>
        <v>3537</v>
      </c>
      <c r="M842" s="496">
        <f t="shared" si="466"/>
        <v>0</v>
      </c>
      <c r="N842" s="496">
        <f t="shared" si="466"/>
        <v>0</v>
      </c>
      <c r="O842" s="496">
        <f t="shared" si="466"/>
        <v>0</v>
      </c>
      <c r="P842" s="497">
        <f t="shared" si="466"/>
        <v>0</v>
      </c>
      <c r="Q842" s="497">
        <f t="shared" si="466"/>
        <v>0</v>
      </c>
      <c r="R842" s="497">
        <f t="shared" si="466"/>
        <v>0</v>
      </c>
      <c r="S842" s="497">
        <f t="shared" si="466"/>
        <v>0</v>
      </c>
      <c r="T842" s="497"/>
      <c r="U842" s="497">
        <f t="shared" si="466"/>
        <v>0</v>
      </c>
      <c r="V842" s="498">
        <f t="shared" si="466"/>
        <v>0</v>
      </c>
      <c r="W842" s="497">
        <f t="shared" si="466"/>
        <v>0</v>
      </c>
      <c r="X842" s="497">
        <f t="shared" si="466"/>
        <v>0</v>
      </c>
      <c r="Y842" s="497">
        <f t="shared" si="466"/>
        <v>0</v>
      </c>
      <c r="Z842" s="91">
        <f t="shared" si="466"/>
        <v>0</v>
      </c>
      <c r="AA842" s="91">
        <f t="shared" si="466"/>
        <v>0</v>
      </c>
      <c r="AB842" s="7">
        <f t="shared" si="466"/>
        <v>0</v>
      </c>
      <c r="AD842" s="24"/>
    </row>
    <row r="843" spans="1:31" ht="35.1" hidden="1" customHeight="1" x14ac:dyDescent="0.3">
      <c r="A843" s="181" t="s">
        <v>152</v>
      </c>
      <c r="B843" s="282" t="s">
        <v>242</v>
      </c>
      <c r="C843" s="282" t="s">
        <v>32</v>
      </c>
      <c r="D843" s="490" t="s">
        <v>43</v>
      </c>
      <c r="E843" s="491" t="s">
        <v>682</v>
      </c>
      <c r="F843" s="492" t="s">
        <v>642</v>
      </c>
      <c r="G843" s="492" t="s">
        <v>647</v>
      </c>
      <c r="H843" s="493" t="s">
        <v>758</v>
      </c>
      <c r="I843" s="353"/>
      <c r="J843" s="194" t="s">
        <v>82</v>
      </c>
      <c r="K843" s="496">
        <v>5914</v>
      </c>
      <c r="L843" s="496">
        <v>3537</v>
      </c>
      <c r="M843" s="496"/>
      <c r="N843" s="496"/>
      <c r="O843" s="496"/>
      <c r="P843" s="497">
        <f>Q843+S843</f>
        <v>0</v>
      </c>
      <c r="Q843" s="497"/>
      <c r="R843" s="497"/>
      <c r="S843" s="497"/>
      <c r="T843" s="497"/>
      <c r="U843" s="497">
        <f>V843+X843</f>
        <v>0</v>
      </c>
      <c r="V843" s="497"/>
      <c r="W843" s="497"/>
      <c r="X843" s="497"/>
      <c r="Y843" s="497">
        <f>Z843+AB843</f>
        <v>0</v>
      </c>
      <c r="Z843" s="91"/>
      <c r="AA843" s="91"/>
      <c r="AB843" s="7"/>
      <c r="AD843" s="24"/>
      <c r="AE843" t="s">
        <v>1384</v>
      </c>
    </row>
    <row r="844" spans="1:31" ht="57" hidden="1" customHeight="1" x14ac:dyDescent="0.3">
      <c r="A844" s="181" t="s">
        <v>1090</v>
      </c>
      <c r="B844" s="282" t="s">
        <v>242</v>
      </c>
      <c r="C844" s="282" t="s">
        <v>32</v>
      </c>
      <c r="D844" s="490" t="s">
        <v>43</v>
      </c>
      <c r="E844" s="490" t="s">
        <v>682</v>
      </c>
      <c r="F844" s="499" t="s">
        <v>642</v>
      </c>
      <c r="G844" s="499" t="s">
        <v>647</v>
      </c>
      <c r="H844" s="500" t="s">
        <v>909</v>
      </c>
      <c r="I844" s="353"/>
      <c r="J844" s="194"/>
      <c r="K844" s="496">
        <f t="shared" ref="K844:U845" si="467">K845</f>
        <v>1600</v>
      </c>
      <c r="L844" s="496">
        <f t="shared" si="467"/>
        <v>564.79999999999995</v>
      </c>
      <c r="M844" s="496">
        <f t="shared" si="467"/>
        <v>0</v>
      </c>
      <c r="N844" s="496">
        <f t="shared" si="467"/>
        <v>0</v>
      </c>
      <c r="O844" s="496">
        <f t="shared" si="467"/>
        <v>0</v>
      </c>
      <c r="P844" s="497">
        <f t="shared" si="467"/>
        <v>0</v>
      </c>
      <c r="Q844" s="497">
        <f t="shared" si="467"/>
        <v>0</v>
      </c>
      <c r="R844" s="497">
        <f t="shared" si="467"/>
        <v>0</v>
      </c>
      <c r="S844" s="497">
        <f t="shared" si="467"/>
        <v>0</v>
      </c>
      <c r="T844" s="497"/>
      <c r="U844" s="497">
        <f t="shared" si="467"/>
        <v>0</v>
      </c>
      <c r="V844" s="498"/>
      <c r="W844" s="497"/>
      <c r="X844" s="497"/>
      <c r="Y844" s="497">
        <f>Y845</f>
        <v>0</v>
      </c>
      <c r="Z844" s="91"/>
      <c r="AA844" s="91"/>
      <c r="AB844" s="7"/>
      <c r="AD844" s="24"/>
    </row>
    <row r="845" spans="1:31" ht="35.1" hidden="1" customHeight="1" x14ac:dyDescent="0.3">
      <c r="A845" s="181" t="s">
        <v>107</v>
      </c>
      <c r="B845" s="282" t="s">
        <v>242</v>
      </c>
      <c r="C845" s="282" t="s">
        <v>32</v>
      </c>
      <c r="D845" s="490" t="s">
        <v>43</v>
      </c>
      <c r="E845" s="491" t="s">
        <v>682</v>
      </c>
      <c r="F845" s="492" t="s">
        <v>642</v>
      </c>
      <c r="G845" s="492" t="s">
        <v>647</v>
      </c>
      <c r="H845" s="493" t="s">
        <v>909</v>
      </c>
      <c r="I845" s="353"/>
      <c r="J845" s="194" t="s">
        <v>80</v>
      </c>
      <c r="K845" s="496">
        <f t="shared" si="467"/>
        <v>1600</v>
      </c>
      <c r="L845" s="496">
        <f t="shared" si="467"/>
        <v>564.79999999999995</v>
      </c>
      <c r="M845" s="496">
        <f t="shared" si="467"/>
        <v>0</v>
      </c>
      <c r="N845" s="496">
        <f t="shared" si="467"/>
        <v>0</v>
      </c>
      <c r="O845" s="496">
        <f t="shared" si="467"/>
        <v>0</v>
      </c>
      <c r="P845" s="497">
        <f t="shared" si="467"/>
        <v>0</v>
      </c>
      <c r="Q845" s="497">
        <f t="shared" si="467"/>
        <v>0</v>
      </c>
      <c r="R845" s="497">
        <f t="shared" si="467"/>
        <v>0</v>
      </c>
      <c r="S845" s="497">
        <f t="shared" si="467"/>
        <v>0</v>
      </c>
      <c r="T845" s="497"/>
      <c r="U845" s="497">
        <f t="shared" si="467"/>
        <v>0</v>
      </c>
      <c r="V845" s="498"/>
      <c r="W845" s="497"/>
      <c r="X845" s="497"/>
      <c r="Y845" s="497">
        <f>Y846</f>
        <v>0</v>
      </c>
      <c r="Z845" s="91"/>
      <c r="AA845" s="91"/>
      <c r="AB845" s="7"/>
      <c r="AD845" s="24"/>
    </row>
    <row r="846" spans="1:31" ht="35.1" hidden="1" customHeight="1" x14ac:dyDescent="0.3">
      <c r="A846" s="181" t="s">
        <v>152</v>
      </c>
      <c r="B846" s="282" t="s">
        <v>242</v>
      </c>
      <c r="C846" s="282" t="s">
        <v>32</v>
      </c>
      <c r="D846" s="490" t="s">
        <v>43</v>
      </c>
      <c r="E846" s="490" t="s">
        <v>682</v>
      </c>
      <c r="F846" s="499" t="s">
        <v>642</v>
      </c>
      <c r="G846" s="499" t="s">
        <v>647</v>
      </c>
      <c r="H846" s="500" t="s">
        <v>909</v>
      </c>
      <c r="I846" s="353"/>
      <c r="J846" s="194" t="s">
        <v>82</v>
      </c>
      <c r="K846" s="496">
        <v>1600</v>
      </c>
      <c r="L846" s="496">
        <f>553.4+11.4</f>
        <v>564.79999999999995</v>
      </c>
      <c r="M846" s="496"/>
      <c r="N846" s="496"/>
      <c r="O846" s="496"/>
      <c r="P846" s="497">
        <f>Q846+S846</f>
        <v>0</v>
      </c>
      <c r="Q846" s="497">
        <v>0</v>
      </c>
      <c r="R846" s="497"/>
      <c r="S846" s="497"/>
      <c r="T846" s="497"/>
      <c r="U846" s="497">
        <f>V846+X846</f>
        <v>0</v>
      </c>
      <c r="V846" s="497">
        <v>0</v>
      </c>
      <c r="W846" s="497"/>
      <c r="X846" s="497"/>
      <c r="Y846" s="497">
        <f>Z846+AB846</f>
        <v>0</v>
      </c>
      <c r="Z846" s="91">
        <v>0</v>
      </c>
      <c r="AA846" s="91"/>
      <c r="AB846" s="7"/>
      <c r="AD846" s="24"/>
    </row>
    <row r="847" spans="1:31" ht="24.95" hidden="1" customHeight="1" x14ac:dyDescent="0.3">
      <c r="A847" s="131" t="s">
        <v>153</v>
      </c>
      <c r="B847" s="207" t="s">
        <v>242</v>
      </c>
      <c r="C847" s="207" t="s">
        <v>32</v>
      </c>
      <c r="D847" s="208" t="s">
        <v>45</v>
      </c>
      <c r="E847" s="491"/>
      <c r="F847" s="492"/>
      <c r="G847" s="492"/>
      <c r="H847" s="493"/>
      <c r="I847" s="210"/>
      <c r="J847" s="207"/>
      <c r="K847" s="487">
        <f t="shared" ref="K847:U852" si="468">K848</f>
        <v>0</v>
      </c>
      <c r="L847" s="487">
        <f t="shared" si="468"/>
        <v>0</v>
      </c>
      <c r="M847" s="487">
        <f t="shared" si="468"/>
        <v>0</v>
      </c>
      <c r="N847" s="487">
        <f t="shared" si="468"/>
        <v>0</v>
      </c>
      <c r="O847" s="487">
        <f t="shared" si="468"/>
        <v>0</v>
      </c>
      <c r="P847" s="229">
        <f t="shared" si="468"/>
        <v>0</v>
      </c>
      <c r="Q847" s="229">
        <f t="shared" si="468"/>
        <v>0</v>
      </c>
      <c r="R847" s="229">
        <f t="shared" si="468"/>
        <v>0</v>
      </c>
      <c r="S847" s="229">
        <f t="shared" si="468"/>
        <v>0</v>
      </c>
      <c r="T847" s="229"/>
      <c r="U847" s="229">
        <f t="shared" si="468"/>
        <v>0</v>
      </c>
      <c r="V847" s="488">
        <f t="shared" ref="V847:AB852" si="469">V848</f>
        <v>0</v>
      </c>
      <c r="W847" s="229">
        <f t="shared" si="469"/>
        <v>0</v>
      </c>
      <c r="X847" s="229">
        <f t="shared" si="469"/>
        <v>0</v>
      </c>
      <c r="Y847" s="229">
        <f t="shared" si="469"/>
        <v>0</v>
      </c>
      <c r="Z847" s="610">
        <f t="shared" si="469"/>
        <v>0</v>
      </c>
      <c r="AA847" s="610">
        <f t="shared" si="469"/>
        <v>0</v>
      </c>
      <c r="AB847" s="12">
        <f t="shared" si="469"/>
        <v>0</v>
      </c>
      <c r="AD847" s="24"/>
    </row>
    <row r="848" spans="1:31" ht="35.1" hidden="1" customHeight="1" x14ac:dyDescent="0.3">
      <c r="A848" s="182" t="s">
        <v>1128</v>
      </c>
      <c r="B848" s="282" t="s">
        <v>242</v>
      </c>
      <c r="C848" s="282" t="s">
        <v>32</v>
      </c>
      <c r="D848" s="351" t="s">
        <v>45</v>
      </c>
      <c r="E848" s="490" t="s">
        <v>641</v>
      </c>
      <c r="F848" s="499" t="s">
        <v>642</v>
      </c>
      <c r="G848" s="499" t="s">
        <v>643</v>
      </c>
      <c r="H848" s="500" t="s">
        <v>644</v>
      </c>
      <c r="I848" s="500" t="s">
        <v>99</v>
      </c>
      <c r="J848" s="282"/>
      <c r="K848" s="496">
        <f t="shared" si="468"/>
        <v>0</v>
      </c>
      <c r="L848" s="496">
        <f t="shared" si="468"/>
        <v>0</v>
      </c>
      <c r="M848" s="496">
        <f t="shared" si="468"/>
        <v>0</v>
      </c>
      <c r="N848" s="496">
        <f t="shared" si="468"/>
        <v>0</v>
      </c>
      <c r="O848" s="496">
        <f t="shared" si="468"/>
        <v>0</v>
      </c>
      <c r="P848" s="497">
        <f t="shared" si="468"/>
        <v>0</v>
      </c>
      <c r="Q848" s="497">
        <f t="shared" si="468"/>
        <v>0</v>
      </c>
      <c r="R848" s="497">
        <f t="shared" si="468"/>
        <v>0</v>
      </c>
      <c r="S848" s="497">
        <f t="shared" si="468"/>
        <v>0</v>
      </c>
      <c r="T848" s="497"/>
      <c r="U848" s="497">
        <f t="shared" si="468"/>
        <v>0</v>
      </c>
      <c r="V848" s="498">
        <f t="shared" si="469"/>
        <v>0</v>
      </c>
      <c r="W848" s="497">
        <f t="shared" si="469"/>
        <v>0</v>
      </c>
      <c r="X848" s="497">
        <f t="shared" si="469"/>
        <v>0</v>
      </c>
      <c r="Y848" s="497">
        <f t="shared" si="469"/>
        <v>0</v>
      </c>
      <c r="Z848" s="91">
        <f t="shared" si="469"/>
        <v>0</v>
      </c>
      <c r="AA848" s="91">
        <f t="shared" si="469"/>
        <v>0</v>
      </c>
      <c r="AB848" s="7">
        <f t="shared" si="469"/>
        <v>0</v>
      </c>
      <c r="AD848" s="24"/>
    </row>
    <row r="849" spans="1:30" ht="52.5" hidden="1" customHeight="1" x14ac:dyDescent="0.3">
      <c r="A849" s="181" t="s">
        <v>1127</v>
      </c>
      <c r="B849" s="282" t="s">
        <v>242</v>
      </c>
      <c r="C849" s="282" t="s">
        <v>32</v>
      </c>
      <c r="D849" s="351" t="s">
        <v>45</v>
      </c>
      <c r="E849" s="491" t="s">
        <v>681</v>
      </c>
      <c r="F849" s="492" t="s">
        <v>642</v>
      </c>
      <c r="G849" s="492" t="s">
        <v>643</v>
      </c>
      <c r="H849" s="493" t="s">
        <v>644</v>
      </c>
      <c r="I849" s="353" t="s">
        <v>190</v>
      </c>
      <c r="J849" s="192"/>
      <c r="K849" s="496">
        <f t="shared" si="468"/>
        <v>0</v>
      </c>
      <c r="L849" s="496">
        <f t="shared" si="468"/>
        <v>0</v>
      </c>
      <c r="M849" s="496">
        <f t="shared" si="468"/>
        <v>0</v>
      </c>
      <c r="N849" s="496">
        <f t="shared" si="468"/>
        <v>0</v>
      </c>
      <c r="O849" s="496">
        <f t="shared" si="468"/>
        <v>0</v>
      </c>
      <c r="P849" s="497">
        <f t="shared" si="468"/>
        <v>0</v>
      </c>
      <c r="Q849" s="497">
        <f t="shared" si="468"/>
        <v>0</v>
      </c>
      <c r="R849" s="497">
        <f t="shared" si="468"/>
        <v>0</v>
      </c>
      <c r="S849" s="497">
        <f t="shared" si="468"/>
        <v>0</v>
      </c>
      <c r="T849" s="497"/>
      <c r="U849" s="497">
        <f t="shared" si="468"/>
        <v>0</v>
      </c>
      <c r="V849" s="498">
        <f t="shared" si="469"/>
        <v>0</v>
      </c>
      <c r="W849" s="497">
        <f t="shared" si="469"/>
        <v>0</v>
      </c>
      <c r="X849" s="497">
        <f t="shared" si="469"/>
        <v>0</v>
      </c>
      <c r="Y849" s="497">
        <f t="shared" si="469"/>
        <v>0</v>
      </c>
      <c r="Z849" s="91">
        <f t="shared" si="469"/>
        <v>0</v>
      </c>
      <c r="AA849" s="91">
        <f t="shared" si="469"/>
        <v>0</v>
      </c>
      <c r="AB849" s="7">
        <f t="shared" si="469"/>
        <v>0</v>
      </c>
      <c r="AD849" s="24"/>
    </row>
    <row r="850" spans="1:30" ht="24.95" hidden="1" customHeight="1" x14ac:dyDescent="0.3">
      <c r="A850" s="181" t="s">
        <v>313</v>
      </c>
      <c r="B850" s="282" t="s">
        <v>242</v>
      </c>
      <c r="C850" s="282" t="s">
        <v>32</v>
      </c>
      <c r="D850" s="351" t="s">
        <v>45</v>
      </c>
      <c r="E850" s="490" t="s">
        <v>681</v>
      </c>
      <c r="F850" s="499" t="s">
        <v>642</v>
      </c>
      <c r="G850" s="499" t="s">
        <v>28</v>
      </c>
      <c r="H850" s="500" t="s">
        <v>644</v>
      </c>
      <c r="I850" s="353" t="s">
        <v>304</v>
      </c>
      <c r="J850" s="547"/>
      <c r="K850" s="496">
        <f t="shared" si="468"/>
        <v>0</v>
      </c>
      <c r="L850" s="496">
        <f t="shared" si="468"/>
        <v>0</v>
      </c>
      <c r="M850" s="496">
        <f t="shared" si="468"/>
        <v>0</v>
      </c>
      <c r="N850" s="496">
        <f t="shared" si="468"/>
        <v>0</v>
      </c>
      <c r="O850" s="496">
        <f t="shared" si="468"/>
        <v>0</v>
      </c>
      <c r="P850" s="497">
        <f t="shared" si="468"/>
        <v>0</v>
      </c>
      <c r="Q850" s="497">
        <f t="shared" si="468"/>
        <v>0</v>
      </c>
      <c r="R850" s="497">
        <f t="shared" si="468"/>
        <v>0</v>
      </c>
      <c r="S850" s="497">
        <f t="shared" si="468"/>
        <v>0</v>
      </c>
      <c r="T850" s="497"/>
      <c r="U850" s="497">
        <f t="shared" si="468"/>
        <v>0</v>
      </c>
      <c r="V850" s="498">
        <f t="shared" si="469"/>
        <v>0</v>
      </c>
      <c r="W850" s="497">
        <f t="shared" si="469"/>
        <v>0</v>
      </c>
      <c r="X850" s="497">
        <f t="shared" si="469"/>
        <v>0</v>
      </c>
      <c r="Y850" s="497">
        <f t="shared" si="469"/>
        <v>0</v>
      </c>
      <c r="Z850" s="91">
        <f t="shared" si="469"/>
        <v>0</v>
      </c>
      <c r="AA850" s="91">
        <f t="shared" si="469"/>
        <v>0</v>
      </c>
      <c r="AB850" s="7">
        <f t="shared" si="469"/>
        <v>0</v>
      </c>
      <c r="AD850" s="24"/>
    </row>
    <row r="851" spans="1:30" ht="39" hidden="1" customHeight="1" x14ac:dyDescent="0.3">
      <c r="A851" s="181" t="s">
        <v>281</v>
      </c>
      <c r="B851" s="282" t="s">
        <v>242</v>
      </c>
      <c r="C851" s="282" t="s">
        <v>32</v>
      </c>
      <c r="D851" s="490" t="s">
        <v>45</v>
      </c>
      <c r="E851" s="491" t="s">
        <v>681</v>
      </c>
      <c r="F851" s="492" t="s">
        <v>642</v>
      </c>
      <c r="G851" s="492" t="s">
        <v>28</v>
      </c>
      <c r="H851" s="493" t="s">
        <v>799</v>
      </c>
      <c r="I851" s="353" t="s">
        <v>282</v>
      </c>
      <c r="J851" s="207"/>
      <c r="K851" s="496">
        <f t="shared" si="468"/>
        <v>0</v>
      </c>
      <c r="L851" s="496">
        <f t="shared" si="468"/>
        <v>0</v>
      </c>
      <c r="M851" s="496">
        <f t="shared" si="468"/>
        <v>0</v>
      </c>
      <c r="N851" s="496">
        <f t="shared" si="468"/>
        <v>0</v>
      </c>
      <c r="O851" s="496">
        <f t="shared" si="468"/>
        <v>0</v>
      </c>
      <c r="P851" s="497">
        <f t="shared" si="468"/>
        <v>0</v>
      </c>
      <c r="Q851" s="497">
        <f t="shared" si="468"/>
        <v>0</v>
      </c>
      <c r="R851" s="497">
        <f t="shared" si="468"/>
        <v>0</v>
      </c>
      <c r="S851" s="497">
        <f t="shared" si="468"/>
        <v>0</v>
      </c>
      <c r="T851" s="497"/>
      <c r="U851" s="497">
        <f t="shared" si="468"/>
        <v>0</v>
      </c>
      <c r="V851" s="498">
        <f t="shared" si="469"/>
        <v>0</v>
      </c>
      <c r="W851" s="497">
        <f t="shared" si="469"/>
        <v>0</v>
      </c>
      <c r="X851" s="497">
        <f t="shared" si="469"/>
        <v>0</v>
      </c>
      <c r="Y851" s="497">
        <f t="shared" si="469"/>
        <v>0</v>
      </c>
      <c r="Z851" s="91">
        <f t="shared" si="469"/>
        <v>0</v>
      </c>
      <c r="AA851" s="91">
        <f t="shared" si="469"/>
        <v>0</v>
      </c>
      <c r="AB851" s="7">
        <f t="shared" si="469"/>
        <v>0</v>
      </c>
      <c r="AD851" s="24"/>
    </row>
    <row r="852" spans="1:30" ht="35.1" hidden="1" customHeight="1" x14ac:dyDescent="0.3">
      <c r="A852" s="181" t="s">
        <v>107</v>
      </c>
      <c r="B852" s="282" t="s">
        <v>242</v>
      </c>
      <c r="C852" s="282" t="s">
        <v>32</v>
      </c>
      <c r="D852" s="490" t="s">
        <v>45</v>
      </c>
      <c r="E852" s="490" t="s">
        <v>681</v>
      </c>
      <c r="F852" s="499" t="s">
        <v>642</v>
      </c>
      <c r="G852" s="499" t="s">
        <v>28</v>
      </c>
      <c r="H852" s="500" t="s">
        <v>799</v>
      </c>
      <c r="I852" s="353" t="s">
        <v>282</v>
      </c>
      <c r="J852" s="194" t="s">
        <v>80</v>
      </c>
      <c r="K852" s="496">
        <f t="shared" si="468"/>
        <v>0</v>
      </c>
      <c r="L852" s="496">
        <f t="shared" si="468"/>
        <v>0</v>
      </c>
      <c r="M852" s="496">
        <f t="shared" si="468"/>
        <v>0</v>
      </c>
      <c r="N852" s="496">
        <f t="shared" si="468"/>
        <v>0</v>
      </c>
      <c r="O852" s="496">
        <f t="shared" si="468"/>
        <v>0</v>
      </c>
      <c r="P852" s="497">
        <f t="shared" si="468"/>
        <v>0</v>
      </c>
      <c r="Q852" s="497">
        <f t="shared" si="468"/>
        <v>0</v>
      </c>
      <c r="R852" s="497">
        <f t="shared" si="468"/>
        <v>0</v>
      </c>
      <c r="S852" s="497">
        <f t="shared" si="468"/>
        <v>0</v>
      </c>
      <c r="T852" s="497"/>
      <c r="U852" s="497">
        <f t="shared" si="468"/>
        <v>0</v>
      </c>
      <c r="V852" s="498">
        <f t="shared" si="469"/>
        <v>0</v>
      </c>
      <c r="W852" s="497">
        <f t="shared" si="469"/>
        <v>0</v>
      </c>
      <c r="X852" s="497">
        <f t="shared" si="469"/>
        <v>0</v>
      </c>
      <c r="Y852" s="497">
        <f t="shared" si="469"/>
        <v>0</v>
      </c>
      <c r="Z852" s="91">
        <f t="shared" si="469"/>
        <v>0</v>
      </c>
      <c r="AA852" s="91">
        <f t="shared" si="469"/>
        <v>0</v>
      </c>
      <c r="AB852" s="7">
        <f t="shared" si="469"/>
        <v>0</v>
      </c>
      <c r="AD852" s="24"/>
    </row>
    <row r="853" spans="1:30" ht="33.6" hidden="1" customHeight="1" x14ac:dyDescent="0.3">
      <c r="A853" s="181" t="s">
        <v>152</v>
      </c>
      <c r="B853" s="282" t="s">
        <v>242</v>
      </c>
      <c r="C853" s="282" t="s">
        <v>32</v>
      </c>
      <c r="D853" s="490" t="s">
        <v>45</v>
      </c>
      <c r="E853" s="490" t="s">
        <v>681</v>
      </c>
      <c r="F853" s="499" t="s">
        <v>642</v>
      </c>
      <c r="G853" s="499" t="s">
        <v>28</v>
      </c>
      <c r="H853" s="500" t="s">
        <v>799</v>
      </c>
      <c r="I853" s="353" t="s">
        <v>282</v>
      </c>
      <c r="J853" s="194" t="s">
        <v>82</v>
      </c>
      <c r="K853" s="496"/>
      <c r="L853" s="496"/>
      <c r="M853" s="496"/>
      <c r="N853" s="496"/>
      <c r="O853" s="496"/>
      <c r="P853" s="497">
        <f>Q853+S853</f>
        <v>0</v>
      </c>
      <c r="Q853" s="497"/>
      <c r="R853" s="497"/>
      <c r="S853" s="497"/>
      <c r="T853" s="497"/>
      <c r="U853" s="497">
        <f>V853+X853</f>
        <v>0</v>
      </c>
      <c r="V853" s="497"/>
      <c r="W853" s="497"/>
      <c r="X853" s="497"/>
      <c r="Y853" s="497">
        <f>Z853+AB853</f>
        <v>0</v>
      </c>
      <c r="Z853" s="91"/>
      <c r="AA853" s="91"/>
      <c r="AB853" s="7"/>
      <c r="AD853" s="24"/>
    </row>
    <row r="854" spans="1:30" ht="16.899999999999999" hidden="1" customHeight="1" x14ac:dyDescent="0.3">
      <c r="A854" s="181"/>
      <c r="B854" s="282"/>
      <c r="C854" s="282"/>
      <c r="D854" s="490"/>
      <c r="E854" s="491"/>
      <c r="F854" s="492"/>
      <c r="G854" s="492"/>
      <c r="H854" s="493"/>
      <c r="I854" s="504"/>
      <c r="J854" s="523"/>
      <c r="K854" s="496"/>
      <c r="L854" s="496">
        <f>M855+O855</f>
        <v>58639.399999999994</v>
      </c>
      <c r="M854" s="496"/>
      <c r="N854" s="496"/>
      <c r="O854" s="496"/>
      <c r="P854" s="497">
        <f>Q855+S855</f>
        <v>4796619.3999999994</v>
      </c>
      <c r="Q854" s="497"/>
      <c r="R854" s="497"/>
      <c r="S854" s="497"/>
      <c r="T854" s="497"/>
      <c r="U854" s="497">
        <f>V855+X855</f>
        <v>4796619.3999999994</v>
      </c>
      <c r="V854" s="505"/>
      <c r="W854" s="497"/>
      <c r="X854" s="497">
        <f>Y855+AA855</f>
        <v>4802444.2</v>
      </c>
      <c r="Y854" s="497">
        <f>Z855+AB855</f>
        <v>4796619.3999999994</v>
      </c>
      <c r="Z854" s="91"/>
      <c r="AA854" s="91"/>
      <c r="AB854" s="7">
        <f>AC855+AE855</f>
        <v>0</v>
      </c>
      <c r="AD854" s="24"/>
    </row>
    <row r="855" spans="1:30" ht="25.5" customHeight="1" x14ac:dyDescent="0.3">
      <c r="A855" s="131" t="s">
        <v>6</v>
      </c>
      <c r="B855" s="264">
        <v>904</v>
      </c>
      <c r="C855" s="207" t="s">
        <v>41</v>
      </c>
      <c r="D855" s="208"/>
      <c r="E855" s="490"/>
      <c r="F855" s="499"/>
      <c r="G855" s="499"/>
      <c r="H855" s="500"/>
      <c r="I855" s="210"/>
      <c r="J855" s="207"/>
      <c r="K855" s="487">
        <f t="shared" ref="K855:AB855" si="470">K856</f>
        <v>9972.7000000000007</v>
      </c>
      <c r="L855" s="487">
        <f t="shared" si="470"/>
        <v>44647.9</v>
      </c>
      <c r="M855" s="487">
        <f t="shared" si="470"/>
        <v>7339.9</v>
      </c>
      <c r="N855" s="487">
        <f t="shared" si="470"/>
        <v>717.2</v>
      </c>
      <c r="O855" s="487">
        <f t="shared" si="470"/>
        <v>51299.499999999993</v>
      </c>
      <c r="P855" s="229">
        <f t="shared" si="470"/>
        <v>4796619.4000000004</v>
      </c>
      <c r="Q855" s="229">
        <f t="shared" si="470"/>
        <v>77386.600000000006</v>
      </c>
      <c r="R855" s="229">
        <f t="shared" si="470"/>
        <v>5824.8</v>
      </c>
      <c r="S855" s="229">
        <f t="shared" si="470"/>
        <v>4719232.8</v>
      </c>
      <c r="T855" s="229"/>
      <c r="U855" s="229">
        <f t="shared" si="470"/>
        <v>4796619.4000000004</v>
      </c>
      <c r="V855" s="488">
        <f t="shared" si="470"/>
        <v>77386.600000000006</v>
      </c>
      <c r="W855" s="229">
        <f t="shared" si="470"/>
        <v>5824.8</v>
      </c>
      <c r="X855" s="229">
        <f t="shared" si="470"/>
        <v>4719232.8</v>
      </c>
      <c r="Y855" s="229">
        <f t="shared" si="470"/>
        <v>4796619.4000000004</v>
      </c>
      <c r="Z855" s="610">
        <f t="shared" si="470"/>
        <v>77386.600000000006</v>
      </c>
      <c r="AA855" s="610">
        <f t="shared" si="470"/>
        <v>5824.8</v>
      </c>
      <c r="AB855" s="12">
        <f t="shared" si="470"/>
        <v>4719232.8</v>
      </c>
      <c r="AD855" s="24"/>
    </row>
    <row r="856" spans="1:30" ht="21.75" customHeight="1" x14ac:dyDescent="0.3">
      <c r="A856" s="131" t="s">
        <v>7</v>
      </c>
      <c r="B856" s="264">
        <v>904</v>
      </c>
      <c r="C856" s="207" t="s">
        <v>41</v>
      </c>
      <c r="D856" s="208" t="s">
        <v>27</v>
      </c>
      <c r="E856" s="491"/>
      <c r="F856" s="492"/>
      <c r="G856" s="492"/>
      <c r="H856" s="493"/>
      <c r="I856" s="210"/>
      <c r="J856" s="207"/>
      <c r="K856" s="487">
        <f t="shared" ref="K856:AB856" si="471">K857+K895</f>
        <v>9972.7000000000007</v>
      </c>
      <c r="L856" s="487">
        <f t="shared" si="471"/>
        <v>44647.9</v>
      </c>
      <c r="M856" s="487">
        <f t="shared" si="471"/>
        <v>7339.9</v>
      </c>
      <c r="N856" s="487">
        <f t="shared" si="471"/>
        <v>717.2</v>
      </c>
      <c r="O856" s="487">
        <f t="shared" si="471"/>
        <v>51299.499999999993</v>
      </c>
      <c r="P856" s="229">
        <f t="shared" si="471"/>
        <v>4796619.4000000004</v>
      </c>
      <c r="Q856" s="229">
        <f t="shared" si="471"/>
        <v>77386.600000000006</v>
      </c>
      <c r="R856" s="229">
        <f t="shared" si="471"/>
        <v>5824.8</v>
      </c>
      <c r="S856" s="229">
        <f t="shared" si="471"/>
        <v>4719232.8</v>
      </c>
      <c r="T856" s="229"/>
      <c r="U856" s="229">
        <f t="shared" si="471"/>
        <v>4796619.4000000004</v>
      </c>
      <c r="V856" s="489">
        <f t="shared" si="471"/>
        <v>77386.600000000006</v>
      </c>
      <c r="W856" s="229">
        <f t="shared" si="471"/>
        <v>5824.8</v>
      </c>
      <c r="X856" s="229">
        <f t="shared" si="471"/>
        <v>4719232.8</v>
      </c>
      <c r="Y856" s="229">
        <f t="shared" si="471"/>
        <v>4796619.4000000004</v>
      </c>
      <c r="Z856" s="610">
        <f t="shared" si="471"/>
        <v>77386.600000000006</v>
      </c>
      <c r="AA856" s="610">
        <f t="shared" si="471"/>
        <v>5824.8</v>
      </c>
      <c r="AB856" s="12">
        <f t="shared" si="471"/>
        <v>4719232.8</v>
      </c>
      <c r="AD856" s="24"/>
    </row>
    <row r="857" spans="1:30" ht="39" customHeight="1" x14ac:dyDescent="0.3">
      <c r="A857" s="182" t="s">
        <v>1128</v>
      </c>
      <c r="B857" s="194">
        <v>904</v>
      </c>
      <c r="C857" s="282" t="s">
        <v>41</v>
      </c>
      <c r="D857" s="490" t="s">
        <v>27</v>
      </c>
      <c r="E857" s="490" t="s">
        <v>641</v>
      </c>
      <c r="F857" s="499" t="s">
        <v>642</v>
      </c>
      <c r="G857" s="499" t="s">
        <v>643</v>
      </c>
      <c r="H857" s="500" t="s">
        <v>644</v>
      </c>
      <c r="I857" s="500" t="s">
        <v>99</v>
      </c>
      <c r="J857" s="282"/>
      <c r="K857" s="496">
        <f>K858+K890</f>
        <v>9972.7000000000007</v>
      </c>
      <c r="L857" s="496">
        <f>L858+L890+L885</f>
        <v>44647.9</v>
      </c>
      <c r="M857" s="496">
        <f t="shared" ref="M857:AB857" si="472">M858+M890</f>
        <v>7339.9</v>
      </c>
      <c r="N857" s="496">
        <f t="shared" si="472"/>
        <v>717.2</v>
      </c>
      <c r="O857" s="496">
        <f t="shared" si="472"/>
        <v>51299.499999999993</v>
      </c>
      <c r="P857" s="497">
        <f t="shared" si="472"/>
        <v>4796619.4000000004</v>
      </c>
      <c r="Q857" s="497">
        <f t="shared" si="472"/>
        <v>77386.600000000006</v>
      </c>
      <c r="R857" s="497">
        <f t="shared" si="472"/>
        <v>5824.8</v>
      </c>
      <c r="S857" s="497">
        <f t="shared" si="472"/>
        <v>4719232.8</v>
      </c>
      <c r="T857" s="497"/>
      <c r="U857" s="497">
        <f t="shared" si="472"/>
        <v>4796619.4000000004</v>
      </c>
      <c r="V857" s="498">
        <f t="shared" si="472"/>
        <v>77386.600000000006</v>
      </c>
      <c r="W857" s="497">
        <f t="shared" si="472"/>
        <v>5824.8</v>
      </c>
      <c r="X857" s="497">
        <f t="shared" si="472"/>
        <v>4719232.8</v>
      </c>
      <c r="Y857" s="497">
        <f t="shared" si="472"/>
        <v>4796619.4000000004</v>
      </c>
      <c r="Z857" s="91">
        <f t="shared" si="472"/>
        <v>77386.600000000006</v>
      </c>
      <c r="AA857" s="91">
        <f t="shared" si="472"/>
        <v>5824.8</v>
      </c>
      <c r="AB857" s="7">
        <f t="shared" si="472"/>
        <v>4719232.8</v>
      </c>
      <c r="AD857" s="24"/>
    </row>
    <row r="858" spans="1:30" ht="41.25" customHeight="1" x14ac:dyDescent="0.3">
      <c r="A858" s="181" t="s">
        <v>1191</v>
      </c>
      <c r="B858" s="194">
        <v>904</v>
      </c>
      <c r="C858" s="282" t="s">
        <v>41</v>
      </c>
      <c r="D858" s="490" t="s">
        <v>27</v>
      </c>
      <c r="E858" s="491" t="s">
        <v>706</v>
      </c>
      <c r="F858" s="492" t="s">
        <v>642</v>
      </c>
      <c r="G858" s="492" t="s">
        <v>643</v>
      </c>
      <c r="H858" s="493" t="s">
        <v>644</v>
      </c>
      <c r="I858" s="500" t="s">
        <v>450</v>
      </c>
      <c r="J858" s="282"/>
      <c r="K858" s="496">
        <f t="shared" ref="K858:AB858" si="473">K859+K881</f>
        <v>9972.7000000000007</v>
      </c>
      <c r="L858" s="496">
        <f t="shared" si="473"/>
        <v>42761.1</v>
      </c>
      <c r="M858" s="496">
        <f t="shared" si="473"/>
        <v>7339.9</v>
      </c>
      <c r="N858" s="496">
        <f t="shared" si="473"/>
        <v>717.2</v>
      </c>
      <c r="O858" s="496">
        <f t="shared" si="473"/>
        <v>51299.499999999993</v>
      </c>
      <c r="P858" s="497">
        <f t="shared" si="473"/>
        <v>4796619.4000000004</v>
      </c>
      <c r="Q858" s="497">
        <f t="shared" si="473"/>
        <v>77386.600000000006</v>
      </c>
      <c r="R858" s="497">
        <f t="shared" si="473"/>
        <v>5824.8</v>
      </c>
      <c r="S858" s="497">
        <f t="shared" si="473"/>
        <v>4719232.8</v>
      </c>
      <c r="T858" s="497"/>
      <c r="U858" s="497">
        <f t="shared" si="473"/>
        <v>4796619.4000000004</v>
      </c>
      <c r="V858" s="498">
        <f t="shared" si="473"/>
        <v>77386.600000000006</v>
      </c>
      <c r="W858" s="497">
        <f t="shared" si="473"/>
        <v>5824.8</v>
      </c>
      <c r="X858" s="497">
        <f t="shared" si="473"/>
        <v>4719232.8</v>
      </c>
      <c r="Y858" s="497">
        <f t="shared" si="473"/>
        <v>4796619.4000000004</v>
      </c>
      <c r="Z858" s="91">
        <f t="shared" si="473"/>
        <v>77386.600000000006</v>
      </c>
      <c r="AA858" s="91">
        <f t="shared" si="473"/>
        <v>5824.8</v>
      </c>
      <c r="AB858" s="7">
        <f t="shared" si="473"/>
        <v>4719232.8</v>
      </c>
      <c r="AD858" s="24"/>
    </row>
    <row r="859" spans="1:30" ht="61.5" customHeight="1" x14ac:dyDescent="0.3">
      <c r="A859" s="181" t="s">
        <v>1192</v>
      </c>
      <c r="B859" s="282">
        <v>904</v>
      </c>
      <c r="C859" s="282" t="s">
        <v>41</v>
      </c>
      <c r="D859" s="490" t="s">
        <v>27</v>
      </c>
      <c r="E859" s="490" t="s">
        <v>706</v>
      </c>
      <c r="F859" s="499" t="s">
        <v>642</v>
      </c>
      <c r="G859" s="499" t="s">
        <v>38</v>
      </c>
      <c r="H859" s="500" t="s">
        <v>644</v>
      </c>
      <c r="I859" s="353" t="s">
        <v>454</v>
      </c>
      <c r="J859" s="282"/>
      <c r="K859" s="496">
        <f t="shared" ref="K859:AB859" si="474">K860+K869+K872+K875+K878+K863+K866</f>
        <v>5133.8999999999996</v>
      </c>
      <c r="L859" s="496">
        <f t="shared" si="474"/>
        <v>30234</v>
      </c>
      <c r="M859" s="496">
        <f t="shared" si="474"/>
        <v>0</v>
      </c>
      <c r="N859" s="496">
        <f t="shared" si="474"/>
        <v>0</v>
      </c>
      <c r="O859" s="496">
        <f t="shared" si="474"/>
        <v>50582.299999999996</v>
      </c>
      <c r="P859" s="497">
        <f t="shared" si="474"/>
        <v>4713408</v>
      </c>
      <c r="Q859" s="497">
        <f t="shared" si="474"/>
        <v>0</v>
      </c>
      <c r="R859" s="497">
        <f t="shared" si="474"/>
        <v>0</v>
      </c>
      <c r="S859" s="497">
        <f t="shared" si="474"/>
        <v>4713408</v>
      </c>
      <c r="T859" s="497"/>
      <c r="U859" s="497">
        <f t="shared" si="474"/>
        <v>4713408</v>
      </c>
      <c r="V859" s="505">
        <f t="shared" si="474"/>
        <v>0</v>
      </c>
      <c r="W859" s="497">
        <f t="shared" si="474"/>
        <v>0</v>
      </c>
      <c r="X859" s="497">
        <f t="shared" si="474"/>
        <v>4713408</v>
      </c>
      <c r="Y859" s="497">
        <f t="shared" si="474"/>
        <v>4713408</v>
      </c>
      <c r="Z859" s="91">
        <f t="shared" si="474"/>
        <v>0</v>
      </c>
      <c r="AA859" s="91">
        <f t="shared" si="474"/>
        <v>0</v>
      </c>
      <c r="AB859" s="7">
        <f t="shared" si="474"/>
        <v>4713408</v>
      </c>
      <c r="AD859" s="24"/>
    </row>
    <row r="860" spans="1:30" ht="55.5" customHeight="1" x14ac:dyDescent="0.3">
      <c r="A860" s="181" t="s">
        <v>139</v>
      </c>
      <c r="B860" s="194">
        <v>904</v>
      </c>
      <c r="C860" s="282" t="s">
        <v>41</v>
      </c>
      <c r="D860" s="490" t="s">
        <v>27</v>
      </c>
      <c r="E860" s="491" t="s">
        <v>706</v>
      </c>
      <c r="F860" s="492" t="s">
        <v>642</v>
      </c>
      <c r="G860" s="492" t="s">
        <v>38</v>
      </c>
      <c r="H860" s="493" t="s">
        <v>1247</v>
      </c>
      <c r="I860" s="500" t="s">
        <v>456</v>
      </c>
      <c r="J860" s="282"/>
      <c r="K860" s="496">
        <f t="shared" ref="K860:U861" si="475">K861</f>
        <v>4900</v>
      </c>
      <c r="L860" s="496">
        <f t="shared" si="475"/>
        <v>4678.6000000000004</v>
      </c>
      <c r="M860" s="496">
        <f t="shared" si="475"/>
        <v>0</v>
      </c>
      <c r="N860" s="496">
        <f t="shared" si="475"/>
        <v>0</v>
      </c>
      <c r="O860" s="496">
        <f t="shared" si="475"/>
        <v>4678.6000000000004</v>
      </c>
      <c r="P860" s="497">
        <f t="shared" si="475"/>
        <v>4689408</v>
      </c>
      <c r="Q860" s="497">
        <f t="shared" si="475"/>
        <v>0</v>
      </c>
      <c r="R860" s="497">
        <f t="shared" si="475"/>
        <v>0</v>
      </c>
      <c r="S860" s="497">
        <f t="shared" si="475"/>
        <v>4689408</v>
      </c>
      <c r="T860" s="497"/>
      <c r="U860" s="497">
        <f t="shared" si="475"/>
        <v>4689408</v>
      </c>
      <c r="V860" s="498">
        <f t="shared" ref="V860:AB861" si="476">V861</f>
        <v>0</v>
      </c>
      <c r="W860" s="497">
        <f t="shared" si="476"/>
        <v>0</v>
      </c>
      <c r="X860" s="497">
        <f t="shared" si="476"/>
        <v>4689408</v>
      </c>
      <c r="Y860" s="497">
        <f t="shared" si="476"/>
        <v>4689408</v>
      </c>
      <c r="Z860" s="91">
        <f t="shared" si="476"/>
        <v>0</v>
      </c>
      <c r="AA860" s="91">
        <f t="shared" si="476"/>
        <v>0</v>
      </c>
      <c r="AB860" s="7">
        <f t="shared" si="476"/>
        <v>4689408</v>
      </c>
      <c r="AD860" s="24"/>
    </row>
    <row r="861" spans="1:30" ht="39.75" customHeight="1" x14ac:dyDescent="0.3">
      <c r="A861" s="181" t="s">
        <v>107</v>
      </c>
      <c r="B861" s="194">
        <v>904</v>
      </c>
      <c r="C861" s="282" t="s">
        <v>41</v>
      </c>
      <c r="D861" s="490" t="s">
        <v>27</v>
      </c>
      <c r="E861" s="351" t="s">
        <v>706</v>
      </c>
      <c r="F861" s="352" t="s">
        <v>642</v>
      </c>
      <c r="G861" s="352" t="s">
        <v>38</v>
      </c>
      <c r="H861" s="500" t="s">
        <v>1247</v>
      </c>
      <c r="I861" s="500" t="s">
        <v>456</v>
      </c>
      <c r="J861" s="282" t="s">
        <v>80</v>
      </c>
      <c r="K861" s="496">
        <f t="shared" si="475"/>
        <v>4900</v>
      </c>
      <c r="L861" s="496">
        <f t="shared" si="475"/>
        <v>4678.6000000000004</v>
      </c>
      <c r="M861" s="496">
        <f t="shared" si="475"/>
        <v>0</v>
      </c>
      <c r="N861" s="496">
        <f t="shared" si="475"/>
        <v>0</v>
      </c>
      <c r="O861" s="496">
        <f t="shared" si="475"/>
        <v>4678.6000000000004</v>
      </c>
      <c r="P861" s="497">
        <f t="shared" si="475"/>
        <v>4689408</v>
      </c>
      <c r="Q861" s="497">
        <f t="shared" si="475"/>
        <v>0</v>
      </c>
      <c r="R861" s="497">
        <f t="shared" si="475"/>
        <v>0</v>
      </c>
      <c r="S861" s="497">
        <f t="shared" si="475"/>
        <v>4689408</v>
      </c>
      <c r="T861" s="497"/>
      <c r="U861" s="497">
        <f t="shared" si="475"/>
        <v>4689408</v>
      </c>
      <c r="V861" s="498">
        <f t="shared" si="476"/>
        <v>0</v>
      </c>
      <c r="W861" s="497">
        <f t="shared" si="476"/>
        <v>0</v>
      </c>
      <c r="X861" s="497">
        <f t="shared" si="476"/>
        <v>4689408</v>
      </c>
      <c r="Y861" s="497">
        <f t="shared" si="476"/>
        <v>4689408</v>
      </c>
      <c r="Z861" s="91">
        <f t="shared" si="476"/>
        <v>0</v>
      </c>
      <c r="AA861" s="91">
        <f t="shared" si="476"/>
        <v>0</v>
      </c>
      <c r="AB861" s="7">
        <f t="shared" si="476"/>
        <v>4689408</v>
      </c>
      <c r="AD861" s="24"/>
    </row>
    <row r="862" spans="1:30" ht="42.75" customHeight="1" x14ac:dyDescent="0.3">
      <c r="A862" s="181" t="s">
        <v>152</v>
      </c>
      <c r="B862" s="194">
        <v>904</v>
      </c>
      <c r="C862" s="282" t="s">
        <v>41</v>
      </c>
      <c r="D862" s="490" t="s">
        <v>27</v>
      </c>
      <c r="E862" s="490" t="s">
        <v>706</v>
      </c>
      <c r="F862" s="499" t="s">
        <v>642</v>
      </c>
      <c r="G862" s="499" t="s">
        <v>38</v>
      </c>
      <c r="H862" s="500" t="s">
        <v>1247</v>
      </c>
      <c r="I862" s="500" t="s">
        <v>456</v>
      </c>
      <c r="J862" s="282" t="s">
        <v>82</v>
      </c>
      <c r="K862" s="496">
        <v>4900</v>
      </c>
      <c r="L862" s="496">
        <v>4678.6000000000004</v>
      </c>
      <c r="M862" s="496"/>
      <c r="N862" s="496"/>
      <c r="O862" s="496">
        <v>4678.6000000000004</v>
      </c>
      <c r="P862" s="497">
        <f>Q862+S862</f>
        <v>4689408</v>
      </c>
      <c r="Q862" s="497"/>
      <c r="R862" s="497"/>
      <c r="S862" s="497">
        <v>4689408</v>
      </c>
      <c r="T862" s="497"/>
      <c r="U862" s="497">
        <f>V862+X862</f>
        <v>4689408</v>
      </c>
      <c r="V862" s="497"/>
      <c r="W862" s="497"/>
      <c r="X862" s="497">
        <v>4689408</v>
      </c>
      <c r="Y862" s="497">
        <f>Z862+AB862</f>
        <v>4689408</v>
      </c>
      <c r="Z862" s="91"/>
      <c r="AA862" s="91"/>
      <c r="AB862" s="7">
        <v>4689408</v>
      </c>
      <c r="AD862" s="24"/>
    </row>
    <row r="863" spans="1:30" ht="55.5" hidden="1" customHeight="1" x14ac:dyDescent="0.3">
      <c r="A863" s="181" t="s">
        <v>1029</v>
      </c>
      <c r="B863" s="194">
        <v>904</v>
      </c>
      <c r="C863" s="282" t="s">
        <v>41</v>
      </c>
      <c r="D863" s="490" t="s">
        <v>27</v>
      </c>
      <c r="E863" s="490" t="s">
        <v>706</v>
      </c>
      <c r="F863" s="499" t="s">
        <v>642</v>
      </c>
      <c r="G863" s="499" t="s">
        <v>38</v>
      </c>
      <c r="H863" s="500" t="s">
        <v>1248</v>
      </c>
      <c r="I863" s="500" t="s">
        <v>457</v>
      </c>
      <c r="J863" s="282"/>
      <c r="K863" s="496">
        <f t="shared" ref="K863:U864" si="477">K864</f>
        <v>0</v>
      </c>
      <c r="L863" s="496">
        <f t="shared" si="477"/>
        <v>21776.399999999998</v>
      </c>
      <c r="M863" s="496">
        <f t="shared" si="477"/>
        <v>0</v>
      </c>
      <c r="N863" s="496">
        <f t="shared" si="477"/>
        <v>0</v>
      </c>
      <c r="O863" s="496">
        <f t="shared" si="477"/>
        <v>42434.7</v>
      </c>
      <c r="P863" s="497">
        <f>P864</f>
        <v>0</v>
      </c>
      <c r="Q863" s="497">
        <f t="shared" si="477"/>
        <v>0</v>
      </c>
      <c r="R863" s="497">
        <f t="shared" si="477"/>
        <v>0</v>
      </c>
      <c r="S863" s="497">
        <f t="shared" si="477"/>
        <v>0</v>
      </c>
      <c r="T863" s="497"/>
      <c r="U863" s="497">
        <f t="shared" si="477"/>
        <v>0</v>
      </c>
      <c r="V863" s="498">
        <f t="shared" ref="V863:AB864" si="478">V864</f>
        <v>0</v>
      </c>
      <c r="W863" s="497">
        <f t="shared" si="478"/>
        <v>0</v>
      </c>
      <c r="X863" s="497">
        <f t="shared" si="478"/>
        <v>0</v>
      </c>
      <c r="Y863" s="497">
        <f t="shared" si="478"/>
        <v>0</v>
      </c>
      <c r="Z863" s="91">
        <f t="shared" si="478"/>
        <v>0</v>
      </c>
      <c r="AA863" s="91">
        <f t="shared" si="478"/>
        <v>0</v>
      </c>
      <c r="AB863" s="7">
        <f t="shared" si="478"/>
        <v>0</v>
      </c>
      <c r="AD863" s="24"/>
    </row>
    <row r="864" spans="1:30" ht="35.1" hidden="1" customHeight="1" x14ac:dyDescent="0.3">
      <c r="A864" s="181" t="s">
        <v>107</v>
      </c>
      <c r="B864" s="194">
        <v>904</v>
      </c>
      <c r="C864" s="282" t="s">
        <v>41</v>
      </c>
      <c r="D864" s="512" t="s">
        <v>27</v>
      </c>
      <c r="E864" s="491" t="s">
        <v>706</v>
      </c>
      <c r="F864" s="492" t="s">
        <v>642</v>
      </c>
      <c r="G864" s="492" t="s">
        <v>38</v>
      </c>
      <c r="H864" s="493" t="s">
        <v>1248</v>
      </c>
      <c r="I864" s="494" t="s">
        <v>457</v>
      </c>
      <c r="J864" s="495" t="s">
        <v>80</v>
      </c>
      <c r="K864" s="496">
        <f t="shared" si="477"/>
        <v>0</v>
      </c>
      <c r="L864" s="496">
        <f t="shared" si="477"/>
        <v>21776.399999999998</v>
      </c>
      <c r="M864" s="496">
        <f t="shared" si="477"/>
        <v>0</v>
      </c>
      <c r="N864" s="496">
        <f t="shared" si="477"/>
        <v>0</v>
      </c>
      <c r="O864" s="496">
        <f t="shared" si="477"/>
        <v>42434.7</v>
      </c>
      <c r="P864" s="497">
        <f t="shared" si="477"/>
        <v>0</v>
      </c>
      <c r="Q864" s="497">
        <f t="shared" si="477"/>
        <v>0</v>
      </c>
      <c r="R864" s="497">
        <f t="shared" si="477"/>
        <v>0</v>
      </c>
      <c r="S864" s="497">
        <f t="shared" si="477"/>
        <v>0</v>
      </c>
      <c r="T864" s="497"/>
      <c r="U864" s="497">
        <f t="shared" si="477"/>
        <v>0</v>
      </c>
      <c r="V864" s="498">
        <f t="shared" si="478"/>
        <v>0</v>
      </c>
      <c r="W864" s="497">
        <f t="shared" si="478"/>
        <v>0</v>
      </c>
      <c r="X864" s="497">
        <f t="shared" si="478"/>
        <v>0</v>
      </c>
      <c r="Y864" s="497">
        <f t="shared" si="478"/>
        <v>0</v>
      </c>
      <c r="Z864" s="91">
        <f t="shared" si="478"/>
        <v>0</v>
      </c>
      <c r="AA864" s="91">
        <f t="shared" si="478"/>
        <v>0</v>
      </c>
      <c r="AB864" s="7">
        <f t="shared" si="478"/>
        <v>0</v>
      </c>
      <c r="AD864" s="24"/>
    </row>
    <row r="865" spans="1:30" ht="35.1" hidden="1" customHeight="1" x14ac:dyDescent="0.3">
      <c r="A865" s="181" t="s">
        <v>152</v>
      </c>
      <c r="B865" s="194">
        <v>904</v>
      </c>
      <c r="C865" s="282" t="s">
        <v>41</v>
      </c>
      <c r="D865" s="490" t="s">
        <v>27</v>
      </c>
      <c r="E865" s="490" t="s">
        <v>706</v>
      </c>
      <c r="F865" s="499" t="s">
        <v>642</v>
      </c>
      <c r="G865" s="499" t="s">
        <v>38</v>
      </c>
      <c r="H865" s="500" t="s">
        <v>1248</v>
      </c>
      <c r="I865" s="500" t="s">
        <v>457</v>
      </c>
      <c r="J865" s="282" t="s">
        <v>82</v>
      </c>
      <c r="K865" s="496"/>
      <c r="L865" s="496">
        <f>25934.7+16500-16500-190-735-1346.5-1886.8</f>
        <v>21776.399999999998</v>
      </c>
      <c r="M865" s="496"/>
      <c r="N865" s="496"/>
      <c r="O865" s="496">
        <f>25934.7+16500</f>
        <v>42434.7</v>
      </c>
      <c r="P865" s="497">
        <f>Q865+S865</f>
        <v>0</v>
      </c>
      <c r="Q865" s="497"/>
      <c r="R865" s="497"/>
      <c r="S865" s="497"/>
      <c r="T865" s="497"/>
      <c r="U865" s="497">
        <f>V865+X865</f>
        <v>0</v>
      </c>
      <c r="V865" s="497"/>
      <c r="W865" s="497"/>
      <c r="X865" s="497"/>
      <c r="Y865" s="497">
        <f>Z865+AB865</f>
        <v>0</v>
      </c>
      <c r="Z865" s="91"/>
      <c r="AA865" s="91"/>
      <c r="AB865" s="7"/>
      <c r="AD865" s="24"/>
    </row>
    <row r="866" spans="1:30" ht="51" hidden="1" customHeight="1" x14ac:dyDescent="0.3">
      <c r="A866" s="181" t="s">
        <v>950</v>
      </c>
      <c r="B866" s="194">
        <v>904</v>
      </c>
      <c r="C866" s="282" t="s">
        <v>41</v>
      </c>
      <c r="D866" s="490" t="s">
        <v>27</v>
      </c>
      <c r="E866" s="491" t="s">
        <v>706</v>
      </c>
      <c r="F866" s="492" t="s">
        <v>642</v>
      </c>
      <c r="G866" s="492" t="s">
        <v>38</v>
      </c>
      <c r="H866" s="493" t="s">
        <v>1249</v>
      </c>
      <c r="I866" s="500" t="s">
        <v>457</v>
      </c>
      <c r="J866" s="282"/>
      <c r="K866" s="496">
        <f t="shared" ref="K866:U867" si="479">K867</f>
        <v>0</v>
      </c>
      <c r="L866" s="496">
        <f t="shared" si="479"/>
        <v>2081.6999999999998</v>
      </c>
      <c r="M866" s="496">
        <f t="shared" si="479"/>
        <v>0</v>
      </c>
      <c r="N866" s="496">
        <f t="shared" si="479"/>
        <v>0</v>
      </c>
      <c r="O866" s="496">
        <f t="shared" si="479"/>
        <v>2081.6999999999998</v>
      </c>
      <c r="P866" s="497">
        <f t="shared" si="479"/>
        <v>0</v>
      </c>
      <c r="Q866" s="497">
        <f t="shared" si="479"/>
        <v>0</v>
      </c>
      <c r="R866" s="497">
        <f t="shared" si="479"/>
        <v>0</v>
      </c>
      <c r="S866" s="497">
        <f t="shared" si="479"/>
        <v>0</v>
      </c>
      <c r="T866" s="497"/>
      <c r="U866" s="497">
        <f t="shared" si="479"/>
        <v>0</v>
      </c>
      <c r="V866" s="498">
        <f t="shared" ref="V866:AB867" si="480">V867</f>
        <v>0</v>
      </c>
      <c r="W866" s="497">
        <f t="shared" si="480"/>
        <v>0</v>
      </c>
      <c r="X866" s="497">
        <f t="shared" si="480"/>
        <v>0</v>
      </c>
      <c r="Y866" s="497">
        <f t="shared" si="480"/>
        <v>0</v>
      </c>
      <c r="Z866" s="91">
        <f t="shared" si="480"/>
        <v>0</v>
      </c>
      <c r="AA866" s="91">
        <f t="shared" si="480"/>
        <v>0</v>
      </c>
      <c r="AB866" s="7">
        <f t="shared" si="480"/>
        <v>0</v>
      </c>
      <c r="AD866" s="24"/>
    </row>
    <row r="867" spans="1:30" ht="35.1" hidden="1" customHeight="1" x14ac:dyDescent="0.3">
      <c r="A867" s="181" t="s">
        <v>107</v>
      </c>
      <c r="B867" s="194">
        <v>904</v>
      </c>
      <c r="C867" s="282" t="s">
        <v>41</v>
      </c>
      <c r="D867" s="490" t="s">
        <v>27</v>
      </c>
      <c r="E867" s="490" t="s">
        <v>706</v>
      </c>
      <c r="F867" s="499" t="s">
        <v>642</v>
      </c>
      <c r="G867" s="499" t="s">
        <v>38</v>
      </c>
      <c r="H867" s="500" t="s">
        <v>1249</v>
      </c>
      <c r="I867" s="500" t="s">
        <v>457</v>
      </c>
      <c r="J867" s="282" t="s">
        <v>80</v>
      </c>
      <c r="K867" s="496">
        <f t="shared" si="479"/>
        <v>0</v>
      </c>
      <c r="L867" s="496">
        <f t="shared" si="479"/>
        <v>2081.6999999999998</v>
      </c>
      <c r="M867" s="496">
        <f t="shared" si="479"/>
        <v>0</v>
      </c>
      <c r="N867" s="496">
        <f t="shared" si="479"/>
        <v>0</v>
      </c>
      <c r="O867" s="496">
        <f t="shared" si="479"/>
        <v>2081.6999999999998</v>
      </c>
      <c r="P867" s="497">
        <f t="shared" si="479"/>
        <v>0</v>
      </c>
      <c r="Q867" s="497">
        <f t="shared" si="479"/>
        <v>0</v>
      </c>
      <c r="R867" s="497">
        <f t="shared" si="479"/>
        <v>0</v>
      </c>
      <c r="S867" s="497">
        <f t="shared" si="479"/>
        <v>0</v>
      </c>
      <c r="T867" s="497"/>
      <c r="U867" s="497">
        <f t="shared" si="479"/>
        <v>0</v>
      </c>
      <c r="V867" s="498">
        <f t="shared" si="480"/>
        <v>0</v>
      </c>
      <c r="W867" s="497">
        <f t="shared" si="480"/>
        <v>0</v>
      </c>
      <c r="X867" s="497">
        <f t="shared" si="480"/>
        <v>0</v>
      </c>
      <c r="Y867" s="497">
        <f t="shared" si="480"/>
        <v>0</v>
      </c>
      <c r="Z867" s="91">
        <f t="shared" si="480"/>
        <v>0</v>
      </c>
      <c r="AA867" s="91">
        <f t="shared" si="480"/>
        <v>0</v>
      </c>
      <c r="AB867" s="7">
        <f t="shared" si="480"/>
        <v>0</v>
      </c>
      <c r="AD867" s="24"/>
    </row>
    <row r="868" spans="1:30" ht="0.75" customHeight="1" x14ac:dyDescent="0.3">
      <c r="A868" s="181" t="s">
        <v>152</v>
      </c>
      <c r="B868" s="194">
        <v>904</v>
      </c>
      <c r="C868" s="282" t="s">
        <v>41</v>
      </c>
      <c r="D868" s="490" t="s">
        <v>27</v>
      </c>
      <c r="E868" s="491" t="s">
        <v>706</v>
      </c>
      <c r="F868" s="492" t="s">
        <v>642</v>
      </c>
      <c r="G868" s="492" t="s">
        <v>38</v>
      </c>
      <c r="H868" s="493" t="s">
        <v>1249</v>
      </c>
      <c r="I868" s="500" t="s">
        <v>457</v>
      </c>
      <c r="J868" s="282" t="s">
        <v>82</v>
      </c>
      <c r="K868" s="496"/>
      <c r="L868" s="496">
        <v>2081.6999999999998</v>
      </c>
      <c r="M868" s="496"/>
      <c r="N868" s="496"/>
      <c r="O868" s="496">
        <v>2081.6999999999998</v>
      </c>
      <c r="P868" s="497">
        <f>Q868+S868</f>
        <v>0</v>
      </c>
      <c r="Q868" s="497"/>
      <c r="R868" s="497"/>
      <c r="S868" s="497"/>
      <c r="T868" s="497"/>
      <c r="U868" s="497">
        <f>V868+X868</f>
        <v>0</v>
      </c>
      <c r="V868" s="497"/>
      <c r="W868" s="497"/>
      <c r="X868" s="497"/>
      <c r="Y868" s="497">
        <v>0</v>
      </c>
      <c r="Z868" s="91"/>
      <c r="AA868" s="91"/>
      <c r="AB868" s="7"/>
      <c r="AD868" s="24"/>
    </row>
    <row r="869" spans="1:30" ht="42" customHeight="1" x14ac:dyDescent="0.3">
      <c r="A869" s="181" t="s">
        <v>88</v>
      </c>
      <c r="B869" s="194">
        <v>904</v>
      </c>
      <c r="C869" s="282" t="s">
        <v>41</v>
      </c>
      <c r="D869" s="490" t="s">
        <v>27</v>
      </c>
      <c r="E869" s="490" t="s">
        <v>706</v>
      </c>
      <c r="F869" s="499" t="s">
        <v>642</v>
      </c>
      <c r="G869" s="499" t="s">
        <v>38</v>
      </c>
      <c r="H869" s="500" t="s">
        <v>1250</v>
      </c>
      <c r="I869" s="500" t="s">
        <v>458</v>
      </c>
      <c r="J869" s="282"/>
      <c r="K869" s="496">
        <f t="shared" ref="K869:U870" si="481">K870</f>
        <v>73.900000000000006</v>
      </c>
      <c r="L869" s="496">
        <f t="shared" si="481"/>
        <v>780.1</v>
      </c>
      <c r="M869" s="496">
        <f t="shared" si="481"/>
        <v>0</v>
      </c>
      <c r="N869" s="496">
        <f t="shared" si="481"/>
        <v>0</v>
      </c>
      <c r="O869" s="496">
        <f t="shared" si="481"/>
        <v>45.1</v>
      </c>
      <c r="P869" s="497">
        <f t="shared" si="481"/>
        <v>24000</v>
      </c>
      <c r="Q869" s="497">
        <f t="shared" si="481"/>
        <v>0</v>
      </c>
      <c r="R869" s="497">
        <f t="shared" si="481"/>
        <v>0</v>
      </c>
      <c r="S869" s="497">
        <f t="shared" si="481"/>
        <v>24000</v>
      </c>
      <c r="T869" s="497"/>
      <c r="U869" s="497">
        <f t="shared" si="481"/>
        <v>24000</v>
      </c>
      <c r="V869" s="498">
        <f t="shared" ref="V869:AB870" si="482">V870</f>
        <v>0</v>
      </c>
      <c r="W869" s="497">
        <f t="shared" si="482"/>
        <v>0</v>
      </c>
      <c r="X869" s="497">
        <f t="shared" si="482"/>
        <v>24000</v>
      </c>
      <c r="Y869" s="497">
        <f t="shared" si="482"/>
        <v>24000</v>
      </c>
      <c r="Z869" s="91">
        <f t="shared" si="482"/>
        <v>0</v>
      </c>
      <c r="AA869" s="91">
        <f t="shared" si="482"/>
        <v>0</v>
      </c>
      <c r="AB869" s="7">
        <f t="shared" si="482"/>
        <v>24000</v>
      </c>
      <c r="AD869" s="24"/>
    </row>
    <row r="870" spans="1:30" ht="44.25" customHeight="1" x14ac:dyDescent="0.3">
      <c r="A870" s="181" t="s">
        <v>107</v>
      </c>
      <c r="B870" s="194">
        <v>904</v>
      </c>
      <c r="C870" s="282" t="s">
        <v>41</v>
      </c>
      <c r="D870" s="490" t="s">
        <v>27</v>
      </c>
      <c r="E870" s="491" t="s">
        <v>706</v>
      </c>
      <c r="F870" s="492" t="s">
        <v>642</v>
      </c>
      <c r="G870" s="492" t="s">
        <v>38</v>
      </c>
      <c r="H870" s="493" t="s">
        <v>1250</v>
      </c>
      <c r="I870" s="500" t="s">
        <v>458</v>
      </c>
      <c r="J870" s="194" t="s">
        <v>80</v>
      </c>
      <c r="K870" s="496">
        <f t="shared" si="481"/>
        <v>73.900000000000006</v>
      </c>
      <c r="L870" s="496">
        <f t="shared" si="481"/>
        <v>780.1</v>
      </c>
      <c r="M870" s="496">
        <f t="shared" si="481"/>
        <v>0</v>
      </c>
      <c r="N870" s="496">
        <f t="shared" si="481"/>
        <v>0</v>
      </c>
      <c r="O870" s="496">
        <f t="shared" si="481"/>
        <v>45.1</v>
      </c>
      <c r="P870" s="497">
        <f t="shared" si="481"/>
        <v>24000</v>
      </c>
      <c r="Q870" s="497">
        <f t="shared" si="481"/>
        <v>0</v>
      </c>
      <c r="R870" s="497">
        <f t="shared" si="481"/>
        <v>0</v>
      </c>
      <c r="S870" s="497">
        <f t="shared" si="481"/>
        <v>24000</v>
      </c>
      <c r="T870" s="497"/>
      <c r="U870" s="497">
        <f t="shared" si="481"/>
        <v>24000</v>
      </c>
      <c r="V870" s="498">
        <f t="shared" si="482"/>
        <v>0</v>
      </c>
      <c r="W870" s="497">
        <f t="shared" si="482"/>
        <v>0</v>
      </c>
      <c r="X870" s="497">
        <f t="shared" si="482"/>
        <v>24000</v>
      </c>
      <c r="Y870" s="497">
        <f t="shared" si="482"/>
        <v>24000</v>
      </c>
      <c r="Z870" s="91">
        <f t="shared" si="482"/>
        <v>0</v>
      </c>
      <c r="AA870" s="91">
        <f t="shared" si="482"/>
        <v>0</v>
      </c>
      <c r="AB870" s="7">
        <f t="shared" si="482"/>
        <v>24000</v>
      </c>
      <c r="AD870" s="24"/>
    </row>
    <row r="871" spans="1:30" ht="40.5" customHeight="1" x14ac:dyDescent="0.3">
      <c r="A871" s="181" t="s">
        <v>152</v>
      </c>
      <c r="B871" s="194">
        <v>904</v>
      </c>
      <c r="C871" s="282" t="s">
        <v>41</v>
      </c>
      <c r="D871" s="490" t="s">
        <v>27</v>
      </c>
      <c r="E871" s="490" t="s">
        <v>706</v>
      </c>
      <c r="F871" s="499" t="s">
        <v>642</v>
      </c>
      <c r="G871" s="499" t="s">
        <v>38</v>
      </c>
      <c r="H871" s="500" t="s">
        <v>1250</v>
      </c>
      <c r="I871" s="500" t="s">
        <v>458</v>
      </c>
      <c r="J871" s="194" t="s">
        <v>82</v>
      </c>
      <c r="K871" s="496">
        <f>52+21.9</f>
        <v>73.900000000000006</v>
      </c>
      <c r="L871" s="496">
        <f>45.1+735</f>
        <v>780.1</v>
      </c>
      <c r="M871" s="496"/>
      <c r="N871" s="496"/>
      <c r="O871" s="496">
        <v>45.1</v>
      </c>
      <c r="P871" s="497">
        <f>Q871+S871</f>
        <v>24000</v>
      </c>
      <c r="Q871" s="497"/>
      <c r="R871" s="497"/>
      <c r="S871" s="497">
        <v>24000</v>
      </c>
      <c r="T871" s="497"/>
      <c r="U871" s="497">
        <f>V871+X871</f>
        <v>24000</v>
      </c>
      <c r="V871" s="497"/>
      <c r="W871" s="497"/>
      <c r="X871" s="497">
        <v>24000</v>
      </c>
      <c r="Y871" s="497">
        <f>Z871+AB871</f>
        <v>24000</v>
      </c>
      <c r="Z871" s="91"/>
      <c r="AA871" s="91"/>
      <c r="AB871" s="7">
        <v>24000</v>
      </c>
      <c r="AD871" s="24"/>
    </row>
    <row r="872" spans="1:30" ht="28.15" hidden="1" customHeight="1" x14ac:dyDescent="0.3">
      <c r="A872" s="181" t="s">
        <v>1160</v>
      </c>
      <c r="B872" s="194">
        <v>904</v>
      </c>
      <c r="C872" s="282" t="s">
        <v>41</v>
      </c>
      <c r="D872" s="490" t="s">
        <v>27</v>
      </c>
      <c r="E872" s="491" t="s">
        <v>706</v>
      </c>
      <c r="F872" s="492" t="s">
        <v>642</v>
      </c>
      <c r="G872" s="492" t="s">
        <v>38</v>
      </c>
      <c r="H872" s="493" t="s">
        <v>1251</v>
      </c>
      <c r="I872" s="500" t="s">
        <v>459</v>
      </c>
      <c r="J872" s="282"/>
      <c r="K872" s="496">
        <f t="shared" ref="K872:U873" si="483">K873</f>
        <v>50</v>
      </c>
      <c r="L872" s="496">
        <f t="shared" si="483"/>
        <v>832.2</v>
      </c>
      <c r="M872" s="496">
        <f t="shared" si="483"/>
        <v>0</v>
      </c>
      <c r="N872" s="496">
        <f t="shared" si="483"/>
        <v>0</v>
      </c>
      <c r="O872" s="496">
        <f t="shared" si="483"/>
        <v>1332.2</v>
      </c>
      <c r="P872" s="497">
        <f t="shared" si="483"/>
        <v>0</v>
      </c>
      <c r="Q872" s="497">
        <f t="shared" si="483"/>
        <v>0</v>
      </c>
      <c r="R872" s="497">
        <f t="shared" si="483"/>
        <v>0</v>
      </c>
      <c r="S872" s="497">
        <f t="shared" si="483"/>
        <v>0</v>
      </c>
      <c r="T872" s="497"/>
      <c r="U872" s="497">
        <f t="shared" si="483"/>
        <v>0</v>
      </c>
      <c r="V872" s="498">
        <f t="shared" ref="V872:AB873" si="484">V873</f>
        <v>0</v>
      </c>
      <c r="W872" s="497">
        <f t="shared" si="484"/>
        <v>0</v>
      </c>
      <c r="X872" s="497">
        <f t="shared" si="484"/>
        <v>0</v>
      </c>
      <c r="Y872" s="497">
        <f t="shared" si="484"/>
        <v>0</v>
      </c>
      <c r="Z872" s="91">
        <f t="shared" si="484"/>
        <v>0</v>
      </c>
      <c r="AA872" s="91">
        <f t="shared" si="484"/>
        <v>0</v>
      </c>
      <c r="AB872" s="7">
        <f t="shared" si="484"/>
        <v>0</v>
      </c>
      <c r="AD872" s="24"/>
    </row>
    <row r="873" spans="1:30" ht="36.75" hidden="1" customHeight="1" x14ac:dyDescent="0.3">
      <c r="A873" s="181" t="s">
        <v>107</v>
      </c>
      <c r="B873" s="194">
        <v>904</v>
      </c>
      <c r="C873" s="282" t="s">
        <v>41</v>
      </c>
      <c r="D873" s="490" t="s">
        <v>27</v>
      </c>
      <c r="E873" s="490" t="s">
        <v>706</v>
      </c>
      <c r="F873" s="499" t="s">
        <v>642</v>
      </c>
      <c r="G873" s="499" t="s">
        <v>38</v>
      </c>
      <c r="H873" s="500" t="s">
        <v>1251</v>
      </c>
      <c r="I873" s="500" t="s">
        <v>459</v>
      </c>
      <c r="J873" s="282" t="s">
        <v>80</v>
      </c>
      <c r="K873" s="496">
        <f t="shared" si="483"/>
        <v>50</v>
      </c>
      <c r="L873" s="496">
        <f t="shared" si="483"/>
        <v>832.2</v>
      </c>
      <c r="M873" s="496">
        <f t="shared" si="483"/>
        <v>0</v>
      </c>
      <c r="N873" s="496">
        <f t="shared" si="483"/>
        <v>0</v>
      </c>
      <c r="O873" s="496">
        <f t="shared" si="483"/>
        <v>1332.2</v>
      </c>
      <c r="P873" s="497">
        <f t="shared" si="483"/>
        <v>0</v>
      </c>
      <c r="Q873" s="497">
        <f t="shared" si="483"/>
        <v>0</v>
      </c>
      <c r="R873" s="497">
        <f t="shared" si="483"/>
        <v>0</v>
      </c>
      <c r="S873" s="497">
        <f t="shared" si="483"/>
        <v>0</v>
      </c>
      <c r="T873" s="497"/>
      <c r="U873" s="497">
        <f t="shared" si="483"/>
        <v>0</v>
      </c>
      <c r="V873" s="498">
        <f t="shared" si="484"/>
        <v>0</v>
      </c>
      <c r="W873" s="497">
        <f t="shared" si="484"/>
        <v>0</v>
      </c>
      <c r="X873" s="497">
        <f t="shared" si="484"/>
        <v>0</v>
      </c>
      <c r="Y873" s="497">
        <f t="shared" si="484"/>
        <v>0</v>
      </c>
      <c r="Z873" s="91">
        <f t="shared" si="484"/>
        <v>0</v>
      </c>
      <c r="AA873" s="91">
        <f t="shared" si="484"/>
        <v>0</v>
      </c>
      <c r="AB873" s="7">
        <f t="shared" si="484"/>
        <v>0</v>
      </c>
      <c r="AD873" s="24"/>
    </row>
    <row r="874" spans="1:30" ht="35.1" hidden="1" customHeight="1" x14ac:dyDescent="0.3">
      <c r="A874" s="181" t="s">
        <v>152</v>
      </c>
      <c r="B874" s="194">
        <v>904</v>
      </c>
      <c r="C874" s="282" t="s">
        <v>41</v>
      </c>
      <c r="D874" s="490" t="s">
        <v>27</v>
      </c>
      <c r="E874" s="490" t="s">
        <v>706</v>
      </c>
      <c r="F874" s="499" t="s">
        <v>642</v>
      </c>
      <c r="G874" s="499" t="s">
        <v>38</v>
      </c>
      <c r="H874" s="500" t="s">
        <v>1251</v>
      </c>
      <c r="I874" s="500" t="s">
        <v>459</v>
      </c>
      <c r="J874" s="282" t="s">
        <v>82</v>
      </c>
      <c r="K874" s="496">
        <v>50</v>
      </c>
      <c r="L874" s="496">
        <f>1332.2-500</f>
        <v>832.2</v>
      </c>
      <c r="M874" s="496"/>
      <c r="N874" s="496"/>
      <c r="O874" s="496">
        <v>1332.2</v>
      </c>
      <c r="P874" s="497">
        <f>Q874+S874</f>
        <v>0</v>
      </c>
      <c r="Q874" s="497"/>
      <c r="R874" s="497"/>
      <c r="S874" s="497"/>
      <c r="T874" s="497"/>
      <c r="U874" s="497">
        <f>V874+X874</f>
        <v>0</v>
      </c>
      <c r="V874" s="497"/>
      <c r="W874" s="497"/>
      <c r="X874" s="497"/>
      <c r="Y874" s="497">
        <f>Z874+AB874</f>
        <v>0</v>
      </c>
      <c r="Z874" s="91"/>
      <c r="AA874" s="91"/>
      <c r="AB874" s="7"/>
      <c r="AD874" s="24"/>
    </row>
    <row r="875" spans="1:30" ht="37.5" hidden="1" customHeight="1" x14ac:dyDescent="0.3">
      <c r="A875" s="181" t="s">
        <v>561</v>
      </c>
      <c r="B875" s="194">
        <v>904</v>
      </c>
      <c r="C875" s="282" t="s">
        <v>41</v>
      </c>
      <c r="D875" s="490" t="s">
        <v>27</v>
      </c>
      <c r="E875" s="491" t="s">
        <v>706</v>
      </c>
      <c r="F875" s="492" t="s">
        <v>642</v>
      </c>
      <c r="G875" s="492" t="s">
        <v>38</v>
      </c>
      <c r="H875" s="493" t="s">
        <v>1252</v>
      </c>
      <c r="I875" s="493" t="s">
        <v>562</v>
      </c>
      <c r="J875" s="501"/>
      <c r="K875" s="496">
        <f t="shared" ref="K875:U876" si="485">K876</f>
        <v>0</v>
      </c>
      <c r="L875" s="496">
        <f t="shared" si="485"/>
        <v>0</v>
      </c>
      <c r="M875" s="496">
        <f t="shared" si="485"/>
        <v>0</v>
      </c>
      <c r="N875" s="496">
        <f t="shared" si="485"/>
        <v>0</v>
      </c>
      <c r="O875" s="496">
        <f t="shared" si="485"/>
        <v>0</v>
      </c>
      <c r="P875" s="497">
        <f t="shared" si="485"/>
        <v>0</v>
      </c>
      <c r="Q875" s="497">
        <f t="shared" si="485"/>
        <v>0</v>
      </c>
      <c r="R875" s="497">
        <f t="shared" si="485"/>
        <v>0</v>
      </c>
      <c r="S875" s="497">
        <f t="shared" si="485"/>
        <v>0</v>
      </c>
      <c r="T875" s="497"/>
      <c r="U875" s="497">
        <f t="shared" si="485"/>
        <v>0</v>
      </c>
      <c r="V875" s="498">
        <f t="shared" ref="V875:AB876" si="486">V876</f>
        <v>0</v>
      </c>
      <c r="W875" s="497">
        <f t="shared" si="486"/>
        <v>0</v>
      </c>
      <c r="X875" s="497">
        <f t="shared" si="486"/>
        <v>0</v>
      </c>
      <c r="Y875" s="497">
        <f t="shared" si="486"/>
        <v>0</v>
      </c>
      <c r="Z875" s="91">
        <f t="shared" si="486"/>
        <v>0</v>
      </c>
      <c r="AA875" s="91">
        <f t="shared" si="486"/>
        <v>0</v>
      </c>
      <c r="AB875" s="7">
        <f t="shared" si="486"/>
        <v>0</v>
      </c>
      <c r="AD875" s="24"/>
    </row>
    <row r="876" spans="1:30" ht="33.75" hidden="1" customHeight="1" x14ac:dyDescent="0.3">
      <c r="A876" s="181" t="s">
        <v>107</v>
      </c>
      <c r="B876" s="194">
        <v>904</v>
      </c>
      <c r="C876" s="282" t="s">
        <v>41</v>
      </c>
      <c r="D876" s="490" t="s">
        <v>27</v>
      </c>
      <c r="E876" s="490" t="s">
        <v>706</v>
      </c>
      <c r="F876" s="499" t="s">
        <v>642</v>
      </c>
      <c r="G876" s="499" t="s">
        <v>38</v>
      </c>
      <c r="H876" s="500" t="s">
        <v>1252</v>
      </c>
      <c r="I876" s="500" t="s">
        <v>562</v>
      </c>
      <c r="J876" s="282" t="s">
        <v>80</v>
      </c>
      <c r="K876" s="496">
        <f t="shared" si="485"/>
        <v>0</v>
      </c>
      <c r="L876" s="496">
        <f t="shared" si="485"/>
        <v>0</v>
      </c>
      <c r="M876" s="496">
        <f t="shared" si="485"/>
        <v>0</v>
      </c>
      <c r="N876" s="496">
        <f t="shared" si="485"/>
        <v>0</v>
      </c>
      <c r="O876" s="496">
        <f t="shared" si="485"/>
        <v>0</v>
      </c>
      <c r="P876" s="497">
        <f t="shared" si="485"/>
        <v>0</v>
      </c>
      <c r="Q876" s="497">
        <f t="shared" si="485"/>
        <v>0</v>
      </c>
      <c r="R876" s="497">
        <f t="shared" si="485"/>
        <v>0</v>
      </c>
      <c r="S876" s="497">
        <f t="shared" si="485"/>
        <v>0</v>
      </c>
      <c r="T876" s="497"/>
      <c r="U876" s="497">
        <f t="shared" si="485"/>
        <v>0</v>
      </c>
      <c r="V876" s="498">
        <f t="shared" si="486"/>
        <v>0</v>
      </c>
      <c r="W876" s="497">
        <f t="shared" si="486"/>
        <v>0</v>
      </c>
      <c r="X876" s="497">
        <f t="shared" si="486"/>
        <v>0</v>
      </c>
      <c r="Y876" s="497">
        <f t="shared" si="486"/>
        <v>0</v>
      </c>
      <c r="Z876" s="91">
        <f t="shared" si="486"/>
        <v>0</v>
      </c>
      <c r="AA876" s="91">
        <f t="shared" si="486"/>
        <v>0</v>
      </c>
      <c r="AB876" s="7">
        <f t="shared" si="486"/>
        <v>0</v>
      </c>
      <c r="AD876" s="24"/>
    </row>
    <row r="877" spans="1:30" ht="36.75" hidden="1" customHeight="1" x14ac:dyDescent="0.3">
      <c r="A877" s="181" t="s">
        <v>152</v>
      </c>
      <c r="B877" s="194">
        <v>904</v>
      </c>
      <c r="C877" s="282" t="s">
        <v>41</v>
      </c>
      <c r="D877" s="490" t="s">
        <v>27</v>
      </c>
      <c r="E877" s="491" t="s">
        <v>706</v>
      </c>
      <c r="F877" s="492" t="s">
        <v>642</v>
      </c>
      <c r="G877" s="492" t="s">
        <v>38</v>
      </c>
      <c r="H877" s="493" t="s">
        <v>1252</v>
      </c>
      <c r="I877" s="493" t="s">
        <v>562</v>
      </c>
      <c r="J877" s="501" t="s">
        <v>82</v>
      </c>
      <c r="K877" s="496"/>
      <c r="L877" s="496">
        <f>135-135</f>
        <v>0</v>
      </c>
      <c r="M877" s="496"/>
      <c r="N877" s="496"/>
      <c r="O877" s="496"/>
      <c r="P877" s="497">
        <f>Q877+S877</f>
        <v>0</v>
      </c>
      <c r="Q877" s="497"/>
      <c r="R877" s="497"/>
      <c r="S877" s="497"/>
      <c r="T877" s="497"/>
      <c r="U877" s="497">
        <f>V877+X877</f>
        <v>0</v>
      </c>
      <c r="V877" s="497"/>
      <c r="W877" s="497"/>
      <c r="X877" s="497"/>
      <c r="Y877" s="497">
        <f>Z877+AB877</f>
        <v>0</v>
      </c>
      <c r="Z877" s="91"/>
      <c r="AA877" s="91"/>
      <c r="AB877" s="7"/>
      <c r="AD877" s="24"/>
    </row>
    <row r="878" spans="1:30" ht="51" hidden="1" customHeight="1" x14ac:dyDescent="0.3">
      <c r="A878" s="181" t="s">
        <v>726</v>
      </c>
      <c r="B878" s="194">
        <v>904</v>
      </c>
      <c r="C878" s="282" t="s">
        <v>41</v>
      </c>
      <c r="D878" s="490" t="s">
        <v>27</v>
      </c>
      <c r="E878" s="490" t="s">
        <v>706</v>
      </c>
      <c r="F878" s="499" t="s">
        <v>642</v>
      </c>
      <c r="G878" s="499" t="s">
        <v>38</v>
      </c>
      <c r="H878" s="500" t="s">
        <v>1253</v>
      </c>
      <c r="I878" s="500" t="s">
        <v>566</v>
      </c>
      <c r="J878" s="282"/>
      <c r="K878" s="496">
        <f t="shared" ref="K878:U879" si="487">K879</f>
        <v>110</v>
      </c>
      <c r="L878" s="496">
        <f t="shared" si="487"/>
        <v>85</v>
      </c>
      <c r="M878" s="496">
        <f t="shared" si="487"/>
        <v>0</v>
      </c>
      <c r="N878" s="496">
        <f t="shared" si="487"/>
        <v>0</v>
      </c>
      <c r="O878" s="496">
        <f t="shared" si="487"/>
        <v>10</v>
      </c>
      <c r="P878" s="497">
        <f t="shared" si="487"/>
        <v>0</v>
      </c>
      <c r="Q878" s="497">
        <f t="shared" si="487"/>
        <v>0</v>
      </c>
      <c r="R878" s="497">
        <f t="shared" si="487"/>
        <v>0</v>
      </c>
      <c r="S878" s="497">
        <f t="shared" si="487"/>
        <v>0</v>
      </c>
      <c r="T878" s="497"/>
      <c r="U878" s="497">
        <f t="shared" si="487"/>
        <v>0</v>
      </c>
      <c r="V878" s="498">
        <f t="shared" ref="V878:AB879" si="488">V879</f>
        <v>0</v>
      </c>
      <c r="W878" s="497">
        <f t="shared" si="488"/>
        <v>0</v>
      </c>
      <c r="X878" s="497">
        <f t="shared" si="488"/>
        <v>0</v>
      </c>
      <c r="Y878" s="497">
        <f t="shared" si="488"/>
        <v>0</v>
      </c>
      <c r="Z878" s="91">
        <f t="shared" si="488"/>
        <v>0</v>
      </c>
      <c r="AA878" s="91">
        <f t="shared" si="488"/>
        <v>0</v>
      </c>
      <c r="AB878" s="7">
        <f t="shared" si="488"/>
        <v>0</v>
      </c>
      <c r="AD878" s="24"/>
    </row>
    <row r="879" spans="1:30" ht="33" hidden="1" customHeight="1" x14ac:dyDescent="0.3">
      <c r="A879" s="181" t="s">
        <v>107</v>
      </c>
      <c r="B879" s="194">
        <v>904</v>
      </c>
      <c r="C879" s="282" t="s">
        <v>41</v>
      </c>
      <c r="D879" s="490" t="s">
        <v>27</v>
      </c>
      <c r="E879" s="491" t="s">
        <v>706</v>
      </c>
      <c r="F879" s="492" t="s">
        <v>642</v>
      </c>
      <c r="G879" s="492" t="s">
        <v>38</v>
      </c>
      <c r="H879" s="493" t="s">
        <v>1253</v>
      </c>
      <c r="I879" s="494" t="s">
        <v>566</v>
      </c>
      <c r="J879" s="495" t="s">
        <v>80</v>
      </c>
      <c r="K879" s="496">
        <f t="shared" si="487"/>
        <v>110</v>
      </c>
      <c r="L879" s="496">
        <f t="shared" si="487"/>
        <v>85</v>
      </c>
      <c r="M879" s="496">
        <f t="shared" si="487"/>
        <v>0</v>
      </c>
      <c r="N879" s="496">
        <f t="shared" si="487"/>
        <v>0</v>
      </c>
      <c r="O879" s="496">
        <f t="shared" si="487"/>
        <v>10</v>
      </c>
      <c r="P879" s="497">
        <f t="shared" si="487"/>
        <v>0</v>
      </c>
      <c r="Q879" s="497">
        <f t="shared" si="487"/>
        <v>0</v>
      </c>
      <c r="R879" s="497">
        <f t="shared" si="487"/>
        <v>0</v>
      </c>
      <c r="S879" s="497">
        <f t="shared" si="487"/>
        <v>0</v>
      </c>
      <c r="T879" s="497"/>
      <c r="U879" s="497">
        <f t="shared" si="487"/>
        <v>0</v>
      </c>
      <c r="V879" s="498">
        <f t="shared" si="488"/>
        <v>0</v>
      </c>
      <c r="W879" s="497">
        <f t="shared" si="488"/>
        <v>0</v>
      </c>
      <c r="X879" s="497">
        <f t="shared" si="488"/>
        <v>0</v>
      </c>
      <c r="Y879" s="497">
        <f t="shared" si="488"/>
        <v>0</v>
      </c>
      <c r="Z879" s="91">
        <f t="shared" si="488"/>
        <v>0</v>
      </c>
      <c r="AA879" s="91">
        <f t="shared" si="488"/>
        <v>0</v>
      </c>
      <c r="AB879" s="7">
        <f t="shared" si="488"/>
        <v>0</v>
      </c>
      <c r="AD879" s="24"/>
    </row>
    <row r="880" spans="1:30" ht="38.25" hidden="1" customHeight="1" x14ac:dyDescent="0.3">
      <c r="A880" s="181" t="s">
        <v>152</v>
      </c>
      <c r="B880" s="194">
        <v>904</v>
      </c>
      <c r="C880" s="282" t="s">
        <v>41</v>
      </c>
      <c r="D880" s="490" t="s">
        <v>27</v>
      </c>
      <c r="E880" s="490" t="s">
        <v>706</v>
      </c>
      <c r="F880" s="499" t="s">
        <v>642</v>
      </c>
      <c r="G880" s="499" t="s">
        <v>38</v>
      </c>
      <c r="H880" s="500" t="s">
        <v>1253</v>
      </c>
      <c r="I880" s="500" t="s">
        <v>566</v>
      </c>
      <c r="J880" s="282" t="s">
        <v>82</v>
      </c>
      <c r="K880" s="496">
        <v>110</v>
      </c>
      <c r="L880" s="496">
        <f>10+5+70</f>
        <v>85</v>
      </c>
      <c r="M880" s="496"/>
      <c r="N880" s="496"/>
      <c r="O880" s="496">
        <v>10</v>
      </c>
      <c r="P880" s="497">
        <f>Q880+S880</f>
        <v>0</v>
      </c>
      <c r="Q880" s="497"/>
      <c r="R880" s="497"/>
      <c r="S880" s="497"/>
      <c r="T880" s="497"/>
      <c r="U880" s="497">
        <f>V880+X880</f>
        <v>0</v>
      </c>
      <c r="V880" s="497"/>
      <c r="W880" s="497"/>
      <c r="X880" s="497"/>
      <c r="Y880" s="497">
        <v>0</v>
      </c>
      <c r="Z880" s="91"/>
      <c r="AA880" s="91"/>
      <c r="AB880" s="7"/>
      <c r="AD880" s="24"/>
    </row>
    <row r="881" spans="1:30" ht="72.75" customHeight="1" x14ac:dyDescent="0.3">
      <c r="A881" s="181" t="s">
        <v>1099</v>
      </c>
      <c r="B881" s="282" t="s">
        <v>242</v>
      </c>
      <c r="C881" s="282" t="s">
        <v>41</v>
      </c>
      <c r="D881" s="490" t="s">
        <v>27</v>
      </c>
      <c r="E881" s="491" t="s">
        <v>706</v>
      </c>
      <c r="F881" s="492" t="s">
        <v>642</v>
      </c>
      <c r="G881" s="492" t="s">
        <v>647</v>
      </c>
      <c r="H881" s="493"/>
      <c r="I881" s="353"/>
      <c r="J881" s="194"/>
      <c r="K881" s="496">
        <f t="shared" ref="K881:U883" si="489">K882</f>
        <v>4838.8</v>
      </c>
      <c r="L881" s="496">
        <f t="shared" si="489"/>
        <v>12527.1</v>
      </c>
      <c r="M881" s="496">
        <f t="shared" si="489"/>
        <v>7339.9</v>
      </c>
      <c r="N881" s="496">
        <f t="shared" si="489"/>
        <v>717.2</v>
      </c>
      <c r="O881" s="496">
        <f t="shared" si="489"/>
        <v>717.2</v>
      </c>
      <c r="P881" s="497">
        <f>P882</f>
        <v>83211.400000000009</v>
      </c>
      <c r="Q881" s="497">
        <f t="shared" si="489"/>
        <v>77386.600000000006</v>
      </c>
      <c r="R881" s="497">
        <f t="shared" si="489"/>
        <v>5824.8</v>
      </c>
      <c r="S881" s="497">
        <f t="shared" si="489"/>
        <v>5824.8</v>
      </c>
      <c r="T881" s="497"/>
      <c r="U881" s="497">
        <f t="shared" si="489"/>
        <v>83211.400000000009</v>
      </c>
      <c r="V881" s="498">
        <f t="shared" ref="V881:AB883" si="490">V882</f>
        <v>77386.600000000006</v>
      </c>
      <c r="W881" s="497">
        <f t="shared" si="490"/>
        <v>5824.8</v>
      </c>
      <c r="X881" s="497">
        <f t="shared" si="490"/>
        <v>5824.8</v>
      </c>
      <c r="Y881" s="497">
        <f t="shared" si="490"/>
        <v>83211.400000000009</v>
      </c>
      <c r="Z881" s="91">
        <f t="shared" si="490"/>
        <v>77386.600000000006</v>
      </c>
      <c r="AA881" s="91">
        <f t="shared" si="490"/>
        <v>5824.8</v>
      </c>
      <c r="AB881" s="7">
        <f t="shared" si="490"/>
        <v>5824.8</v>
      </c>
      <c r="AD881" s="24"/>
    </row>
    <row r="882" spans="1:30" ht="40.5" customHeight="1" x14ac:dyDescent="0.3">
      <c r="A882" s="181" t="s">
        <v>1145</v>
      </c>
      <c r="B882" s="282" t="s">
        <v>242</v>
      </c>
      <c r="C882" s="282" t="s">
        <v>41</v>
      </c>
      <c r="D882" s="490" t="s">
        <v>27</v>
      </c>
      <c r="E882" s="490" t="s">
        <v>706</v>
      </c>
      <c r="F882" s="499" t="s">
        <v>642</v>
      </c>
      <c r="G882" s="499" t="s">
        <v>647</v>
      </c>
      <c r="H882" s="500" t="s">
        <v>818</v>
      </c>
      <c r="I882" s="353"/>
      <c r="J882" s="194"/>
      <c r="K882" s="496">
        <f t="shared" si="489"/>
        <v>4838.8</v>
      </c>
      <c r="L882" s="496">
        <f t="shared" si="489"/>
        <v>12527.1</v>
      </c>
      <c r="M882" s="496">
        <f t="shared" si="489"/>
        <v>7339.9</v>
      </c>
      <c r="N882" s="496">
        <f t="shared" si="489"/>
        <v>717.2</v>
      </c>
      <c r="O882" s="496">
        <f t="shared" si="489"/>
        <v>717.2</v>
      </c>
      <c r="P882" s="497">
        <f t="shared" si="489"/>
        <v>83211.400000000009</v>
      </c>
      <c r="Q882" s="497">
        <f t="shared" si="489"/>
        <v>77386.600000000006</v>
      </c>
      <c r="R882" s="497">
        <f t="shared" si="489"/>
        <v>5824.8</v>
      </c>
      <c r="S882" s="497">
        <f t="shared" si="489"/>
        <v>5824.8</v>
      </c>
      <c r="T882" s="497"/>
      <c r="U882" s="497">
        <f t="shared" si="489"/>
        <v>83211.400000000009</v>
      </c>
      <c r="V882" s="498">
        <f t="shared" si="490"/>
        <v>77386.600000000006</v>
      </c>
      <c r="W882" s="497">
        <f t="shared" si="490"/>
        <v>5824.8</v>
      </c>
      <c r="X882" s="497">
        <f t="shared" si="490"/>
        <v>5824.8</v>
      </c>
      <c r="Y882" s="497">
        <f t="shared" si="490"/>
        <v>83211.400000000009</v>
      </c>
      <c r="Z882" s="91">
        <f t="shared" si="490"/>
        <v>77386.600000000006</v>
      </c>
      <c r="AA882" s="91">
        <f t="shared" si="490"/>
        <v>5824.8</v>
      </c>
      <c r="AB882" s="7">
        <f t="shared" si="490"/>
        <v>5824.8</v>
      </c>
      <c r="AD882" s="24"/>
    </row>
    <row r="883" spans="1:30" ht="34.5" customHeight="1" x14ac:dyDescent="0.3">
      <c r="A883" s="181" t="s">
        <v>107</v>
      </c>
      <c r="B883" s="282" t="s">
        <v>242</v>
      </c>
      <c r="C883" s="282" t="s">
        <v>41</v>
      </c>
      <c r="D883" s="490" t="s">
        <v>27</v>
      </c>
      <c r="E883" s="491" t="s">
        <v>706</v>
      </c>
      <c r="F883" s="492" t="s">
        <v>642</v>
      </c>
      <c r="G883" s="492" t="s">
        <v>647</v>
      </c>
      <c r="H883" s="493" t="s">
        <v>818</v>
      </c>
      <c r="I883" s="353"/>
      <c r="J883" s="194" t="s">
        <v>80</v>
      </c>
      <c r="K883" s="496">
        <f t="shared" si="489"/>
        <v>4838.8</v>
      </c>
      <c r="L883" s="496">
        <f t="shared" si="489"/>
        <v>12527.1</v>
      </c>
      <c r="M883" s="496">
        <f t="shared" si="489"/>
        <v>7339.9</v>
      </c>
      <c r="N883" s="496">
        <f t="shared" si="489"/>
        <v>717.2</v>
      </c>
      <c r="O883" s="496">
        <f t="shared" si="489"/>
        <v>717.2</v>
      </c>
      <c r="P883" s="497">
        <f t="shared" si="489"/>
        <v>83211.400000000009</v>
      </c>
      <c r="Q883" s="497">
        <f t="shared" si="489"/>
        <v>77386.600000000006</v>
      </c>
      <c r="R883" s="497">
        <f t="shared" si="489"/>
        <v>5824.8</v>
      </c>
      <c r="S883" s="497">
        <f t="shared" si="489"/>
        <v>5824.8</v>
      </c>
      <c r="T883" s="497"/>
      <c r="U883" s="497">
        <f t="shared" si="489"/>
        <v>83211.400000000009</v>
      </c>
      <c r="V883" s="498">
        <f t="shared" si="490"/>
        <v>77386.600000000006</v>
      </c>
      <c r="W883" s="497">
        <f t="shared" si="490"/>
        <v>5824.8</v>
      </c>
      <c r="X883" s="497">
        <f t="shared" si="490"/>
        <v>5824.8</v>
      </c>
      <c r="Y883" s="497">
        <f t="shared" si="490"/>
        <v>83211.400000000009</v>
      </c>
      <c r="Z883" s="91">
        <f t="shared" si="490"/>
        <v>77386.600000000006</v>
      </c>
      <c r="AA883" s="91">
        <f t="shared" si="490"/>
        <v>5824.8</v>
      </c>
      <c r="AB883" s="7">
        <f t="shared" si="490"/>
        <v>5824.8</v>
      </c>
      <c r="AD883" s="24"/>
    </row>
    <row r="884" spans="1:30" ht="39" customHeight="1" x14ac:dyDescent="0.3">
      <c r="A884" s="181" t="s">
        <v>152</v>
      </c>
      <c r="B884" s="282" t="s">
        <v>242</v>
      </c>
      <c r="C884" s="282" t="s">
        <v>41</v>
      </c>
      <c r="D884" s="490" t="s">
        <v>27</v>
      </c>
      <c r="E884" s="490" t="s">
        <v>706</v>
      </c>
      <c r="F884" s="499" t="s">
        <v>642</v>
      </c>
      <c r="G884" s="499" t="s">
        <v>647</v>
      </c>
      <c r="H884" s="500" t="s">
        <v>818</v>
      </c>
      <c r="I884" s="353"/>
      <c r="J884" s="194" t="s">
        <v>82</v>
      </c>
      <c r="K884" s="496">
        <f>4500+338.8</f>
        <v>4838.8</v>
      </c>
      <c r="L884" s="496">
        <f>M884+N884+4072.3+397.7</f>
        <v>12527.1</v>
      </c>
      <c r="M884" s="496">
        <v>7339.9</v>
      </c>
      <c r="N884" s="496">
        <v>717.2</v>
      </c>
      <c r="O884" s="496">
        <v>717.2</v>
      </c>
      <c r="P884" s="497">
        <f>Q884+S884</f>
        <v>83211.400000000009</v>
      </c>
      <c r="Q884" s="497">
        <v>77386.600000000006</v>
      </c>
      <c r="R884" s="497">
        <v>5824.8</v>
      </c>
      <c r="S884" s="497">
        <v>5824.8</v>
      </c>
      <c r="T884" s="497">
        <v>77386.600000000006</v>
      </c>
      <c r="U884" s="497">
        <f>V884+X884</f>
        <v>83211.400000000009</v>
      </c>
      <c r="V884" s="497">
        <v>77386.600000000006</v>
      </c>
      <c r="W884" s="497">
        <v>5824.8</v>
      </c>
      <c r="X884" s="497">
        <v>5824.8</v>
      </c>
      <c r="Y884" s="497">
        <f>Z884+AB884</f>
        <v>83211.400000000009</v>
      </c>
      <c r="Z884" s="91">
        <v>77386.600000000006</v>
      </c>
      <c r="AA884" s="91">
        <v>5824.8</v>
      </c>
      <c r="AB884" s="7">
        <v>5824.8</v>
      </c>
      <c r="AD884" s="24"/>
    </row>
    <row r="885" spans="1:30" ht="36.75" hidden="1" customHeight="1" x14ac:dyDescent="0.3">
      <c r="A885" s="181" t="s">
        <v>1176</v>
      </c>
      <c r="B885" s="282" t="s">
        <v>242</v>
      </c>
      <c r="C885" s="282" t="s">
        <v>41</v>
      </c>
      <c r="D885" s="490" t="s">
        <v>27</v>
      </c>
      <c r="E885" s="490" t="s">
        <v>1056</v>
      </c>
      <c r="F885" s="499" t="s">
        <v>642</v>
      </c>
      <c r="G885" s="499" t="s">
        <v>643</v>
      </c>
      <c r="H885" s="500" t="s">
        <v>644</v>
      </c>
      <c r="I885" s="353"/>
      <c r="J885" s="194"/>
      <c r="K885" s="496"/>
      <c r="L885" s="496">
        <f t="shared" ref="L885:U888" si="491">L886</f>
        <v>1886.8</v>
      </c>
      <c r="M885" s="496">
        <f t="shared" si="491"/>
        <v>0</v>
      </c>
      <c r="N885" s="496">
        <f t="shared" si="491"/>
        <v>0</v>
      </c>
      <c r="O885" s="496">
        <f t="shared" si="491"/>
        <v>0</v>
      </c>
      <c r="P885" s="497">
        <f t="shared" si="491"/>
        <v>0</v>
      </c>
      <c r="Q885" s="497">
        <f t="shared" si="491"/>
        <v>0</v>
      </c>
      <c r="R885" s="497">
        <f t="shared" si="491"/>
        <v>0</v>
      </c>
      <c r="S885" s="497">
        <f t="shared" si="491"/>
        <v>0</v>
      </c>
      <c r="T885" s="497"/>
      <c r="U885" s="497">
        <f t="shared" si="491"/>
        <v>0</v>
      </c>
      <c r="V885" s="498"/>
      <c r="W885" s="497"/>
      <c r="X885" s="497"/>
      <c r="Y885" s="497">
        <f>Y886</f>
        <v>0</v>
      </c>
      <c r="Z885" s="91"/>
      <c r="AA885" s="91"/>
      <c r="AB885" s="7"/>
      <c r="AD885" s="24"/>
    </row>
    <row r="886" spans="1:30" ht="36.75" hidden="1" customHeight="1" x14ac:dyDescent="0.3">
      <c r="A886" s="183" t="s">
        <v>1055</v>
      </c>
      <c r="B886" s="282" t="s">
        <v>242</v>
      </c>
      <c r="C886" s="282" t="s">
        <v>41</v>
      </c>
      <c r="D886" s="490" t="s">
        <v>27</v>
      </c>
      <c r="E886" s="490" t="s">
        <v>1056</v>
      </c>
      <c r="F886" s="499" t="s">
        <v>642</v>
      </c>
      <c r="G886" s="499" t="s">
        <v>32</v>
      </c>
      <c r="H886" s="500" t="s">
        <v>644</v>
      </c>
      <c r="I886" s="353"/>
      <c r="J886" s="194"/>
      <c r="K886" s="496"/>
      <c r="L886" s="496">
        <f t="shared" si="491"/>
        <v>1886.8</v>
      </c>
      <c r="M886" s="496">
        <f t="shared" si="491"/>
        <v>0</v>
      </c>
      <c r="N886" s="496">
        <f t="shared" si="491"/>
        <v>0</v>
      </c>
      <c r="O886" s="496">
        <f t="shared" si="491"/>
        <v>0</v>
      </c>
      <c r="P886" s="497">
        <f t="shared" si="491"/>
        <v>0</v>
      </c>
      <c r="Q886" s="497">
        <f t="shared" si="491"/>
        <v>0</v>
      </c>
      <c r="R886" s="497">
        <f t="shared" si="491"/>
        <v>0</v>
      </c>
      <c r="S886" s="497">
        <f t="shared" si="491"/>
        <v>0</v>
      </c>
      <c r="T886" s="497"/>
      <c r="U886" s="497">
        <f t="shared" si="491"/>
        <v>0</v>
      </c>
      <c r="V886" s="498"/>
      <c r="W886" s="497"/>
      <c r="X886" s="497"/>
      <c r="Y886" s="497">
        <f>Y887</f>
        <v>0</v>
      </c>
      <c r="Z886" s="91"/>
      <c r="AA886" s="91"/>
      <c r="AB886" s="7"/>
      <c r="AD886" s="24"/>
    </row>
    <row r="887" spans="1:30" ht="27" hidden="1" customHeight="1" x14ac:dyDescent="0.3">
      <c r="A887" s="183" t="s">
        <v>1062</v>
      </c>
      <c r="B887" s="282" t="s">
        <v>242</v>
      </c>
      <c r="C887" s="282" t="s">
        <v>41</v>
      </c>
      <c r="D887" s="490" t="s">
        <v>27</v>
      </c>
      <c r="E887" s="490" t="s">
        <v>1056</v>
      </c>
      <c r="F887" s="499" t="s">
        <v>642</v>
      </c>
      <c r="G887" s="499" t="s">
        <v>32</v>
      </c>
      <c r="H887" s="500" t="s">
        <v>1057</v>
      </c>
      <c r="I887" s="353"/>
      <c r="J887" s="194"/>
      <c r="K887" s="496"/>
      <c r="L887" s="496">
        <f t="shared" si="491"/>
        <v>1886.8</v>
      </c>
      <c r="M887" s="496">
        <f t="shared" si="491"/>
        <v>0</v>
      </c>
      <c r="N887" s="496">
        <f t="shared" si="491"/>
        <v>0</v>
      </c>
      <c r="O887" s="496">
        <f t="shared" si="491"/>
        <v>0</v>
      </c>
      <c r="P887" s="497">
        <f t="shared" si="491"/>
        <v>0</v>
      </c>
      <c r="Q887" s="497">
        <f t="shared" si="491"/>
        <v>0</v>
      </c>
      <c r="R887" s="497">
        <f t="shared" si="491"/>
        <v>0</v>
      </c>
      <c r="S887" s="497">
        <f t="shared" si="491"/>
        <v>0</v>
      </c>
      <c r="T887" s="497"/>
      <c r="U887" s="497">
        <f t="shared" si="491"/>
        <v>0</v>
      </c>
      <c r="V887" s="498"/>
      <c r="W887" s="497"/>
      <c r="X887" s="497"/>
      <c r="Y887" s="497">
        <f>Y888</f>
        <v>0</v>
      </c>
      <c r="Z887" s="91"/>
      <c r="AA887" s="91"/>
      <c r="AB887" s="7"/>
      <c r="AD887" s="24"/>
    </row>
    <row r="888" spans="1:30" ht="21.75" hidden="1" customHeight="1" x14ac:dyDescent="0.3">
      <c r="A888" s="182" t="s">
        <v>1058</v>
      </c>
      <c r="B888" s="282" t="s">
        <v>242</v>
      </c>
      <c r="C888" s="282" t="s">
        <v>41</v>
      </c>
      <c r="D888" s="490" t="s">
        <v>27</v>
      </c>
      <c r="E888" s="490" t="s">
        <v>1056</v>
      </c>
      <c r="F888" s="499" t="s">
        <v>642</v>
      </c>
      <c r="G888" s="499" t="s">
        <v>32</v>
      </c>
      <c r="H888" s="500" t="s">
        <v>1057</v>
      </c>
      <c r="I888" s="353"/>
      <c r="J888" s="194" t="s">
        <v>68</v>
      </c>
      <c r="K888" s="496"/>
      <c r="L888" s="496">
        <f t="shared" si="491"/>
        <v>1886.8</v>
      </c>
      <c r="M888" s="496">
        <f t="shared" si="491"/>
        <v>0</v>
      </c>
      <c r="N888" s="496">
        <f t="shared" si="491"/>
        <v>0</v>
      </c>
      <c r="O888" s="496">
        <f t="shared" si="491"/>
        <v>0</v>
      </c>
      <c r="P888" s="497">
        <f t="shared" si="491"/>
        <v>0</v>
      </c>
      <c r="Q888" s="497">
        <f t="shared" si="491"/>
        <v>0</v>
      </c>
      <c r="R888" s="497">
        <f t="shared" si="491"/>
        <v>0</v>
      </c>
      <c r="S888" s="497">
        <f t="shared" si="491"/>
        <v>0</v>
      </c>
      <c r="T888" s="497"/>
      <c r="U888" s="497">
        <f t="shared" si="491"/>
        <v>0</v>
      </c>
      <c r="V888" s="498"/>
      <c r="W888" s="497"/>
      <c r="X888" s="497"/>
      <c r="Y888" s="497">
        <f>Y889</f>
        <v>0</v>
      </c>
      <c r="Z888" s="91"/>
      <c r="AA888" s="91"/>
      <c r="AB888" s="7"/>
      <c r="AD888" s="24"/>
    </row>
    <row r="889" spans="1:30" ht="21" hidden="1" customHeight="1" x14ac:dyDescent="0.3">
      <c r="A889" s="182" t="s">
        <v>157</v>
      </c>
      <c r="B889" s="282" t="s">
        <v>242</v>
      </c>
      <c r="C889" s="282" t="s">
        <v>41</v>
      </c>
      <c r="D889" s="490" t="s">
        <v>27</v>
      </c>
      <c r="E889" s="490" t="s">
        <v>1056</v>
      </c>
      <c r="F889" s="499" t="s">
        <v>642</v>
      </c>
      <c r="G889" s="499" t="s">
        <v>32</v>
      </c>
      <c r="H889" s="500" t="s">
        <v>1057</v>
      </c>
      <c r="I889" s="353"/>
      <c r="J889" s="194" t="s">
        <v>85</v>
      </c>
      <c r="K889" s="496"/>
      <c r="L889" s="496">
        <v>1886.8</v>
      </c>
      <c r="M889" s="496"/>
      <c r="N889" s="496"/>
      <c r="O889" s="496"/>
      <c r="P889" s="497">
        <f>Q889+S889</f>
        <v>0</v>
      </c>
      <c r="Q889" s="497"/>
      <c r="R889" s="497"/>
      <c r="S889" s="497"/>
      <c r="T889" s="497"/>
      <c r="U889" s="497">
        <f>V889+X889</f>
        <v>0</v>
      </c>
      <c r="V889" s="497"/>
      <c r="W889" s="497"/>
      <c r="X889" s="497"/>
      <c r="Y889" s="497">
        <f>Z889+AB889</f>
        <v>0</v>
      </c>
      <c r="Z889" s="91"/>
      <c r="AA889" s="91"/>
      <c r="AB889" s="7"/>
      <c r="AD889" s="24"/>
    </row>
    <row r="890" spans="1:30" ht="47.25" hidden="1" customHeight="1" x14ac:dyDescent="0.3">
      <c r="A890" s="181" t="s">
        <v>1173</v>
      </c>
      <c r="B890" s="194">
        <v>904</v>
      </c>
      <c r="C890" s="282" t="s">
        <v>41</v>
      </c>
      <c r="D890" s="490" t="s">
        <v>27</v>
      </c>
      <c r="E890" s="491" t="s">
        <v>876</v>
      </c>
      <c r="F890" s="492" t="s">
        <v>642</v>
      </c>
      <c r="G890" s="492" t="s">
        <v>643</v>
      </c>
      <c r="H890" s="493" t="s">
        <v>644</v>
      </c>
      <c r="I890" s="500" t="s">
        <v>450</v>
      </c>
      <c r="J890" s="282"/>
      <c r="K890" s="496">
        <f t="shared" ref="K890:U893" si="492">K891</f>
        <v>0</v>
      </c>
      <c r="L890" s="496">
        <f t="shared" si="492"/>
        <v>0</v>
      </c>
      <c r="M890" s="496">
        <f t="shared" si="492"/>
        <v>0</v>
      </c>
      <c r="N890" s="496">
        <f t="shared" si="492"/>
        <v>0</v>
      </c>
      <c r="O890" s="496">
        <f t="shared" si="492"/>
        <v>0</v>
      </c>
      <c r="P890" s="497">
        <f t="shared" si="492"/>
        <v>0</v>
      </c>
      <c r="Q890" s="497">
        <f t="shared" si="492"/>
        <v>0</v>
      </c>
      <c r="R890" s="497">
        <f t="shared" si="492"/>
        <v>0</v>
      </c>
      <c r="S890" s="497">
        <f t="shared" si="492"/>
        <v>0</v>
      </c>
      <c r="T890" s="497"/>
      <c r="U890" s="497">
        <f t="shared" si="492"/>
        <v>0</v>
      </c>
      <c r="V890" s="498">
        <f t="shared" ref="V890:AB893" si="493">V891</f>
        <v>0</v>
      </c>
      <c r="W890" s="497">
        <f t="shared" si="493"/>
        <v>0</v>
      </c>
      <c r="X890" s="497">
        <f t="shared" si="493"/>
        <v>0</v>
      </c>
      <c r="Y890" s="497">
        <f t="shared" si="493"/>
        <v>0</v>
      </c>
      <c r="Z890" s="91">
        <f t="shared" si="493"/>
        <v>0</v>
      </c>
      <c r="AA890" s="91">
        <f t="shared" si="493"/>
        <v>0</v>
      </c>
      <c r="AB890" s="7">
        <f t="shared" si="493"/>
        <v>0</v>
      </c>
      <c r="AD890" s="24"/>
    </row>
    <row r="891" spans="1:30" ht="25.5" hidden="1" customHeight="1" x14ac:dyDescent="0.3">
      <c r="A891" s="181" t="s">
        <v>877</v>
      </c>
      <c r="B891" s="282">
        <v>904</v>
      </c>
      <c r="C891" s="282" t="s">
        <v>41</v>
      </c>
      <c r="D891" s="490" t="s">
        <v>27</v>
      </c>
      <c r="E891" s="490" t="s">
        <v>876</v>
      </c>
      <c r="F891" s="499" t="s">
        <v>642</v>
      </c>
      <c r="G891" s="499" t="s">
        <v>27</v>
      </c>
      <c r="H891" s="500" t="s">
        <v>644</v>
      </c>
      <c r="I891" s="353" t="s">
        <v>454</v>
      </c>
      <c r="J891" s="282"/>
      <c r="K891" s="496">
        <f t="shared" si="492"/>
        <v>0</v>
      </c>
      <c r="L891" s="496">
        <f t="shared" si="492"/>
        <v>0</v>
      </c>
      <c r="M891" s="496">
        <f t="shared" si="492"/>
        <v>0</v>
      </c>
      <c r="N891" s="496">
        <f t="shared" si="492"/>
        <v>0</v>
      </c>
      <c r="O891" s="496">
        <f t="shared" si="492"/>
        <v>0</v>
      </c>
      <c r="P891" s="497">
        <f t="shared" si="492"/>
        <v>0</v>
      </c>
      <c r="Q891" s="497">
        <f t="shared" si="492"/>
        <v>0</v>
      </c>
      <c r="R891" s="497">
        <f t="shared" si="492"/>
        <v>0</v>
      </c>
      <c r="S891" s="497">
        <f t="shared" si="492"/>
        <v>0</v>
      </c>
      <c r="T891" s="497"/>
      <c r="U891" s="497">
        <f t="shared" si="492"/>
        <v>0</v>
      </c>
      <c r="V891" s="498">
        <f t="shared" si="493"/>
        <v>0</v>
      </c>
      <c r="W891" s="497">
        <f t="shared" si="493"/>
        <v>0</v>
      </c>
      <c r="X891" s="497">
        <f t="shared" si="493"/>
        <v>0</v>
      </c>
      <c r="Y891" s="497">
        <f t="shared" si="493"/>
        <v>0</v>
      </c>
      <c r="Z891" s="91">
        <f t="shared" si="493"/>
        <v>0</v>
      </c>
      <c r="AA891" s="91">
        <f t="shared" si="493"/>
        <v>0</v>
      </c>
      <c r="AB891" s="7">
        <f t="shared" si="493"/>
        <v>0</v>
      </c>
      <c r="AD891" s="24"/>
    </row>
    <row r="892" spans="1:30" ht="62.25" hidden="1" customHeight="1" x14ac:dyDescent="0.3">
      <c r="A892" s="181" t="s">
        <v>878</v>
      </c>
      <c r="B892" s="194">
        <v>904</v>
      </c>
      <c r="C892" s="282" t="s">
        <v>41</v>
      </c>
      <c r="D892" s="490" t="s">
        <v>27</v>
      </c>
      <c r="E892" s="491" t="s">
        <v>876</v>
      </c>
      <c r="F892" s="492" t="s">
        <v>642</v>
      </c>
      <c r="G892" s="492" t="s">
        <v>27</v>
      </c>
      <c r="H892" s="493" t="s">
        <v>1254</v>
      </c>
      <c r="I892" s="500" t="s">
        <v>456</v>
      </c>
      <c r="J892" s="282"/>
      <c r="K892" s="496">
        <f t="shared" si="492"/>
        <v>0</v>
      </c>
      <c r="L892" s="496">
        <f t="shared" si="492"/>
        <v>0</v>
      </c>
      <c r="M892" s="496">
        <f t="shared" si="492"/>
        <v>0</v>
      </c>
      <c r="N892" s="496">
        <f t="shared" si="492"/>
        <v>0</v>
      </c>
      <c r="O892" s="496">
        <f t="shared" si="492"/>
        <v>0</v>
      </c>
      <c r="P892" s="497">
        <f t="shared" si="492"/>
        <v>0</v>
      </c>
      <c r="Q892" s="497">
        <f t="shared" si="492"/>
        <v>0</v>
      </c>
      <c r="R892" s="497">
        <f t="shared" si="492"/>
        <v>0</v>
      </c>
      <c r="S892" s="497">
        <f t="shared" si="492"/>
        <v>0</v>
      </c>
      <c r="T892" s="497"/>
      <c r="U892" s="497">
        <f t="shared" si="492"/>
        <v>0</v>
      </c>
      <c r="V892" s="498">
        <f t="shared" si="493"/>
        <v>0</v>
      </c>
      <c r="W892" s="497">
        <f t="shared" si="493"/>
        <v>0</v>
      </c>
      <c r="X892" s="497">
        <f t="shared" si="493"/>
        <v>0</v>
      </c>
      <c r="Y892" s="497">
        <f t="shared" si="493"/>
        <v>0</v>
      </c>
      <c r="Z892" s="91">
        <f t="shared" si="493"/>
        <v>0</v>
      </c>
      <c r="AA892" s="91">
        <f t="shared" si="493"/>
        <v>0</v>
      </c>
      <c r="AB892" s="7">
        <f t="shared" si="493"/>
        <v>0</v>
      </c>
      <c r="AD892" s="24"/>
    </row>
    <row r="893" spans="1:30" ht="40.5" hidden="1" customHeight="1" x14ac:dyDescent="0.3">
      <c r="A893" s="181" t="s">
        <v>107</v>
      </c>
      <c r="B893" s="194">
        <v>904</v>
      </c>
      <c r="C893" s="282" t="s">
        <v>41</v>
      </c>
      <c r="D893" s="490" t="s">
        <v>27</v>
      </c>
      <c r="E893" s="490" t="s">
        <v>876</v>
      </c>
      <c r="F893" s="352" t="s">
        <v>642</v>
      </c>
      <c r="G893" s="499" t="s">
        <v>27</v>
      </c>
      <c r="H893" s="500" t="s">
        <v>1254</v>
      </c>
      <c r="I893" s="500" t="s">
        <v>456</v>
      </c>
      <c r="J893" s="282" t="s">
        <v>80</v>
      </c>
      <c r="K893" s="496">
        <f t="shared" si="492"/>
        <v>0</v>
      </c>
      <c r="L893" s="496">
        <f t="shared" si="492"/>
        <v>0</v>
      </c>
      <c r="M893" s="496">
        <f t="shared" si="492"/>
        <v>0</v>
      </c>
      <c r="N893" s="496">
        <f t="shared" si="492"/>
        <v>0</v>
      </c>
      <c r="O893" s="496">
        <f t="shared" si="492"/>
        <v>0</v>
      </c>
      <c r="P893" s="497">
        <f t="shared" si="492"/>
        <v>0</v>
      </c>
      <c r="Q893" s="497">
        <f t="shared" si="492"/>
        <v>0</v>
      </c>
      <c r="R893" s="497">
        <f t="shared" si="492"/>
        <v>0</v>
      </c>
      <c r="S893" s="497">
        <f t="shared" si="492"/>
        <v>0</v>
      </c>
      <c r="T893" s="497"/>
      <c r="U893" s="497">
        <f t="shared" si="492"/>
        <v>0</v>
      </c>
      <c r="V893" s="498">
        <f t="shared" si="493"/>
        <v>0</v>
      </c>
      <c r="W893" s="497">
        <f t="shared" si="493"/>
        <v>0</v>
      </c>
      <c r="X893" s="497">
        <f t="shared" si="493"/>
        <v>0</v>
      </c>
      <c r="Y893" s="497">
        <f t="shared" si="493"/>
        <v>0</v>
      </c>
      <c r="Z893" s="91">
        <f t="shared" si="493"/>
        <v>0</v>
      </c>
      <c r="AA893" s="91">
        <f t="shared" si="493"/>
        <v>0</v>
      </c>
      <c r="AB893" s="7">
        <f t="shared" si="493"/>
        <v>0</v>
      </c>
      <c r="AD893" s="24"/>
    </row>
    <row r="894" spans="1:30" ht="33" hidden="1" customHeight="1" x14ac:dyDescent="0.3">
      <c r="A894" s="181" t="s">
        <v>152</v>
      </c>
      <c r="B894" s="194">
        <v>904</v>
      </c>
      <c r="C894" s="282" t="s">
        <v>41</v>
      </c>
      <c r="D894" s="490" t="s">
        <v>27</v>
      </c>
      <c r="E894" s="490" t="s">
        <v>876</v>
      </c>
      <c r="F894" s="499" t="s">
        <v>642</v>
      </c>
      <c r="G894" s="499" t="s">
        <v>27</v>
      </c>
      <c r="H894" s="500" t="s">
        <v>1254</v>
      </c>
      <c r="I894" s="500" t="s">
        <v>456</v>
      </c>
      <c r="J894" s="282" t="s">
        <v>82</v>
      </c>
      <c r="K894" s="496"/>
      <c r="L894" s="496"/>
      <c r="M894" s="496"/>
      <c r="N894" s="496"/>
      <c r="O894" s="496"/>
      <c r="P894" s="497">
        <f>Q894+S894</f>
        <v>0</v>
      </c>
      <c r="Q894" s="497"/>
      <c r="R894" s="497"/>
      <c r="S894" s="497"/>
      <c r="T894" s="497"/>
      <c r="U894" s="497">
        <f>V894+X894</f>
        <v>0</v>
      </c>
      <c r="V894" s="497"/>
      <c r="W894" s="497"/>
      <c r="X894" s="497"/>
      <c r="Y894" s="497">
        <f>Z894+AB894</f>
        <v>0</v>
      </c>
      <c r="Z894" s="91"/>
      <c r="AA894" s="91"/>
      <c r="AB894" s="7"/>
      <c r="AD894" s="24"/>
    </row>
    <row r="895" spans="1:30" ht="28.5" hidden="1" customHeight="1" x14ac:dyDescent="0.3">
      <c r="A895" s="181" t="s">
        <v>225</v>
      </c>
      <c r="B895" s="194">
        <v>904</v>
      </c>
      <c r="C895" s="282" t="s">
        <v>41</v>
      </c>
      <c r="D895" s="490" t="s">
        <v>27</v>
      </c>
      <c r="E895" s="491" t="s">
        <v>649</v>
      </c>
      <c r="F895" s="492" t="s">
        <v>642</v>
      </c>
      <c r="G895" s="492" t="s">
        <v>643</v>
      </c>
      <c r="H895" s="493" t="s">
        <v>644</v>
      </c>
      <c r="I895" s="493"/>
      <c r="J895" s="501"/>
      <c r="K895" s="496"/>
      <c r="L895" s="496">
        <f t="shared" ref="L895:AB898" si="494">L896</f>
        <v>0</v>
      </c>
      <c r="M895" s="496">
        <f t="shared" si="494"/>
        <v>0</v>
      </c>
      <c r="N895" s="496">
        <f t="shared" si="494"/>
        <v>0</v>
      </c>
      <c r="O895" s="496">
        <f t="shared" si="494"/>
        <v>0</v>
      </c>
      <c r="P895" s="497">
        <f t="shared" si="494"/>
        <v>0</v>
      </c>
      <c r="Q895" s="497">
        <f t="shared" si="494"/>
        <v>0</v>
      </c>
      <c r="R895" s="497">
        <f t="shared" si="494"/>
        <v>0</v>
      </c>
      <c r="S895" s="497">
        <f t="shared" si="494"/>
        <v>0</v>
      </c>
      <c r="T895" s="497"/>
      <c r="U895" s="497">
        <f t="shared" si="494"/>
        <v>0</v>
      </c>
      <c r="V895" s="505">
        <f t="shared" si="494"/>
        <v>0</v>
      </c>
      <c r="W895" s="497">
        <f t="shared" si="494"/>
        <v>0</v>
      </c>
      <c r="X895" s="497">
        <f t="shared" si="494"/>
        <v>0</v>
      </c>
      <c r="Y895" s="497">
        <f t="shared" si="494"/>
        <v>0</v>
      </c>
      <c r="Z895" s="91">
        <f t="shared" si="494"/>
        <v>0</v>
      </c>
      <c r="AA895" s="91">
        <f t="shared" si="494"/>
        <v>0</v>
      </c>
      <c r="AB895" s="7">
        <f t="shared" si="494"/>
        <v>0</v>
      </c>
      <c r="AD895" s="24"/>
    </row>
    <row r="896" spans="1:30" ht="27.75" hidden="1" customHeight="1" x14ac:dyDescent="0.3">
      <c r="A896" s="181" t="s">
        <v>1010</v>
      </c>
      <c r="B896" s="194" t="s">
        <v>242</v>
      </c>
      <c r="C896" s="194" t="s">
        <v>41</v>
      </c>
      <c r="D896" s="351" t="s">
        <v>27</v>
      </c>
      <c r="E896" s="711" t="s">
        <v>649</v>
      </c>
      <c r="F896" s="712" t="s">
        <v>1009</v>
      </c>
      <c r="G896" s="712" t="s">
        <v>643</v>
      </c>
      <c r="H896" s="713" t="s">
        <v>644</v>
      </c>
      <c r="I896" s="353" t="s">
        <v>89</v>
      </c>
      <c r="J896" s="282"/>
      <c r="K896" s="496">
        <f>K897</f>
        <v>0</v>
      </c>
      <c r="L896" s="496">
        <f t="shared" si="494"/>
        <v>0</v>
      </c>
      <c r="M896" s="496">
        <f t="shared" si="494"/>
        <v>0</v>
      </c>
      <c r="N896" s="496">
        <f t="shared" si="494"/>
        <v>0</v>
      </c>
      <c r="O896" s="496">
        <f t="shared" si="494"/>
        <v>0</v>
      </c>
      <c r="P896" s="497">
        <f t="shared" si="494"/>
        <v>0</v>
      </c>
      <c r="Q896" s="497">
        <f t="shared" si="494"/>
        <v>0</v>
      </c>
      <c r="R896" s="497">
        <f t="shared" si="494"/>
        <v>0</v>
      </c>
      <c r="S896" s="497">
        <f t="shared" si="494"/>
        <v>0</v>
      </c>
      <c r="T896" s="497"/>
      <c r="U896" s="497">
        <f t="shared" si="494"/>
        <v>0</v>
      </c>
      <c r="V896" s="505">
        <f t="shared" si="494"/>
        <v>0</v>
      </c>
      <c r="W896" s="497">
        <f t="shared" si="494"/>
        <v>0</v>
      </c>
      <c r="X896" s="497">
        <f t="shared" si="494"/>
        <v>0</v>
      </c>
      <c r="Y896" s="497">
        <f t="shared" si="494"/>
        <v>0</v>
      </c>
      <c r="Z896" s="91">
        <f t="shared" si="494"/>
        <v>0</v>
      </c>
      <c r="AA896" s="91">
        <f t="shared" si="494"/>
        <v>0</v>
      </c>
      <c r="AB896" s="7">
        <f t="shared" si="494"/>
        <v>0</v>
      </c>
      <c r="AD896" s="24"/>
    </row>
    <row r="897" spans="1:30" ht="33.75" hidden="1" customHeight="1" x14ac:dyDescent="0.3">
      <c r="A897" s="181" t="s">
        <v>212</v>
      </c>
      <c r="B897" s="282" t="s">
        <v>242</v>
      </c>
      <c r="C897" s="194" t="s">
        <v>41</v>
      </c>
      <c r="D897" s="351" t="s">
        <v>27</v>
      </c>
      <c r="E897" s="714" t="s">
        <v>649</v>
      </c>
      <c r="F897" s="715" t="s">
        <v>1009</v>
      </c>
      <c r="G897" s="715" t="s">
        <v>643</v>
      </c>
      <c r="H897" s="716" t="s">
        <v>678</v>
      </c>
      <c r="I897" s="493" t="s">
        <v>179</v>
      </c>
      <c r="J897" s="501"/>
      <c r="K897" s="496">
        <f>K898</f>
        <v>0</v>
      </c>
      <c r="L897" s="496">
        <f t="shared" si="494"/>
        <v>0</v>
      </c>
      <c r="M897" s="496">
        <f t="shared" si="494"/>
        <v>0</v>
      </c>
      <c r="N897" s="496">
        <f t="shared" si="494"/>
        <v>0</v>
      </c>
      <c r="O897" s="496">
        <f t="shared" si="494"/>
        <v>0</v>
      </c>
      <c r="P897" s="497">
        <f t="shared" si="494"/>
        <v>0</v>
      </c>
      <c r="Q897" s="497">
        <f t="shared" si="494"/>
        <v>0</v>
      </c>
      <c r="R897" s="497">
        <f t="shared" si="494"/>
        <v>0</v>
      </c>
      <c r="S897" s="497">
        <f t="shared" si="494"/>
        <v>0</v>
      </c>
      <c r="T897" s="497"/>
      <c r="U897" s="497">
        <f t="shared" si="494"/>
        <v>0</v>
      </c>
      <c r="V897" s="498">
        <f t="shared" si="494"/>
        <v>0</v>
      </c>
      <c r="W897" s="497">
        <f t="shared" si="494"/>
        <v>0</v>
      </c>
      <c r="X897" s="497">
        <f t="shared" si="494"/>
        <v>0</v>
      </c>
      <c r="Y897" s="497">
        <f t="shared" si="494"/>
        <v>0</v>
      </c>
      <c r="Z897" s="91">
        <f t="shared" si="494"/>
        <v>0</v>
      </c>
      <c r="AA897" s="91">
        <f t="shared" si="494"/>
        <v>0</v>
      </c>
      <c r="AB897" s="7">
        <f t="shared" si="494"/>
        <v>0</v>
      </c>
      <c r="AD897" s="24"/>
    </row>
    <row r="898" spans="1:30" ht="35.1" hidden="1" customHeight="1" x14ac:dyDescent="0.3">
      <c r="A898" s="181" t="s">
        <v>107</v>
      </c>
      <c r="B898" s="282" t="s">
        <v>242</v>
      </c>
      <c r="C898" s="194" t="s">
        <v>41</v>
      </c>
      <c r="D898" s="351" t="s">
        <v>27</v>
      </c>
      <c r="E898" s="711" t="s">
        <v>649</v>
      </c>
      <c r="F898" s="712" t="s">
        <v>1009</v>
      </c>
      <c r="G898" s="712" t="s">
        <v>643</v>
      </c>
      <c r="H898" s="713" t="s">
        <v>678</v>
      </c>
      <c r="I898" s="500" t="s">
        <v>179</v>
      </c>
      <c r="J898" s="282" t="s">
        <v>80</v>
      </c>
      <c r="K898" s="496">
        <f>K899</f>
        <v>0</v>
      </c>
      <c r="L898" s="496">
        <f t="shared" si="494"/>
        <v>0</v>
      </c>
      <c r="M898" s="496">
        <f t="shared" si="494"/>
        <v>0</v>
      </c>
      <c r="N898" s="496">
        <f t="shared" si="494"/>
        <v>0</v>
      </c>
      <c r="O898" s="496">
        <f t="shared" si="494"/>
        <v>0</v>
      </c>
      <c r="P898" s="497">
        <f t="shared" si="494"/>
        <v>0</v>
      </c>
      <c r="Q898" s="497">
        <f t="shared" si="494"/>
        <v>0</v>
      </c>
      <c r="R898" s="497">
        <f t="shared" si="494"/>
        <v>0</v>
      </c>
      <c r="S898" s="497">
        <f t="shared" si="494"/>
        <v>0</v>
      </c>
      <c r="T898" s="497"/>
      <c r="U898" s="497">
        <f t="shared" si="494"/>
        <v>0</v>
      </c>
      <c r="V898" s="498">
        <f t="shared" si="494"/>
        <v>0</v>
      </c>
      <c r="W898" s="497">
        <f t="shared" si="494"/>
        <v>0</v>
      </c>
      <c r="X898" s="497">
        <f t="shared" si="494"/>
        <v>0</v>
      </c>
      <c r="Y898" s="497">
        <f t="shared" si="494"/>
        <v>0</v>
      </c>
      <c r="Z898" s="91">
        <f t="shared" si="494"/>
        <v>0</v>
      </c>
      <c r="AA898" s="91">
        <f t="shared" si="494"/>
        <v>0</v>
      </c>
      <c r="AB898" s="7">
        <f t="shared" si="494"/>
        <v>0</v>
      </c>
      <c r="AD898" s="24"/>
    </row>
    <row r="899" spans="1:30" ht="35.1" hidden="1" customHeight="1" x14ac:dyDescent="0.3">
      <c r="A899" s="181" t="s">
        <v>152</v>
      </c>
      <c r="B899" s="282" t="s">
        <v>242</v>
      </c>
      <c r="C899" s="194" t="s">
        <v>41</v>
      </c>
      <c r="D899" s="351" t="s">
        <v>27</v>
      </c>
      <c r="E899" s="720" t="s">
        <v>649</v>
      </c>
      <c r="F899" s="738" t="s">
        <v>1009</v>
      </c>
      <c r="G899" s="738" t="s">
        <v>643</v>
      </c>
      <c r="H899" s="739" t="s">
        <v>678</v>
      </c>
      <c r="I899" s="493" t="s">
        <v>179</v>
      </c>
      <c r="J899" s="501" t="s">
        <v>82</v>
      </c>
      <c r="K899" s="496"/>
      <c r="L899" s="496"/>
      <c r="M899" s="496"/>
      <c r="N899" s="496"/>
      <c r="O899" s="496"/>
      <c r="P899" s="497">
        <f>Q899+S899</f>
        <v>0</v>
      </c>
      <c r="Q899" s="497"/>
      <c r="R899" s="497"/>
      <c r="S899" s="497"/>
      <c r="T899" s="497"/>
      <c r="U899" s="497">
        <f>V899+X899</f>
        <v>0</v>
      </c>
      <c r="V899" s="497"/>
      <c r="W899" s="497"/>
      <c r="X899" s="497"/>
      <c r="Y899" s="497">
        <f>Z899+AB899</f>
        <v>0</v>
      </c>
      <c r="Z899" s="91"/>
      <c r="AA899" s="91"/>
      <c r="AB899" s="7"/>
      <c r="AD899" s="24"/>
    </row>
    <row r="900" spans="1:30" ht="24.95" hidden="1" customHeight="1" x14ac:dyDescent="0.3">
      <c r="A900" s="131" t="s">
        <v>42</v>
      </c>
      <c r="B900" s="264">
        <v>904</v>
      </c>
      <c r="C900" s="264" t="s">
        <v>43</v>
      </c>
      <c r="D900" s="409"/>
      <c r="E900" s="490"/>
      <c r="F900" s="499"/>
      <c r="G900" s="499"/>
      <c r="H900" s="500"/>
      <c r="I900" s="411"/>
      <c r="J900" s="538"/>
      <c r="K900" s="487">
        <f t="shared" ref="K900:AB900" si="495">K908+K901</f>
        <v>687.3</v>
      </c>
      <c r="L900" s="487">
        <f t="shared" si="495"/>
        <v>461</v>
      </c>
      <c r="M900" s="487">
        <f t="shared" si="495"/>
        <v>0</v>
      </c>
      <c r="N900" s="487">
        <f t="shared" si="495"/>
        <v>0</v>
      </c>
      <c r="O900" s="487">
        <f t="shared" si="495"/>
        <v>510.3</v>
      </c>
      <c r="P900" s="229">
        <f t="shared" si="495"/>
        <v>0</v>
      </c>
      <c r="Q900" s="229">
        <f t="shared" si="495"/>
        <v>0</v>
      </c>
      <c r="R900" s="229">
        <f t="shared" si="495"/>
        <v>0</v>
      </c>
      <c r="S900" s="229">
        <f t="shared" si="495"/>
        <v>0</v>
      </c>
      <c r="T900" s="229"/>
      <c r="U900" s="229">
        <f t="shared" si="495"/>
        <v>0</v>
      </c>
      <c r="V900" s="488">
        <f t="shared" si="495"/>
        <v>0</v>
      </c>
      <c r="W900" s="229">
        <f t="shared" si="495"/>
        <v>0</v>
      </c>
      <c r="X900" s="229">
        <f t="shared" si="495"/>
        <v>0</v>
      </c>
      <c r="Y900" s="229">
        <f t="shared" si="495"/>
        <v>0</v>
      </c>
      <c r="Z900" s="610">
        <f t="shared" si="495"/>
        <v>0</v>
      </c>
      <c r="AA900" s="610">
        <f t="shared" si="495"/>
        <v>0</v>
      </c>
      <c r="AB900" s="12">
        <f t="shared" si="495"/>
        <v>0</v>
      </c>
      <c r="AD900" s="24"/>
    </row>
    <row r="901" spans="1:30" ht="24.95" hidden="1" customHeight="1" x14ac:dyDescent="0.3">
      <c r="A901" s="131" t="s">
        <v>124</v>
      </c>
      <c r="B901" s="264">
        <v>904</v>
      </c>
      <c r="C901" s="264" t="s">
        <v>43</v>
      </c>
      <c r="D901" s="409" t="s">
        <v>27</v>
      </c>
      <c r="E901" s="491"/>
      <c r="F901" s="492"/>
      <c r="G901" s="492"/>
      <c r="H901" s="493"/>
      <c r="I901" s="740"/>
      <c r="J901" s="741"/>
      <c r="K901" s="487">
        <f t="shared" ref="K901:U902" si="496">K902</f>
        <v>382.5</v>
      </c>
      <c r="L901" s="487">
        <f t="shared" si="496"/>
        <v>376</v>
      </c>
      <c r="M901" s="487">
        <f t="shared" si="496"/>
        <v>0</v>
      </c>
      <c r="N901" s="487">
        <f t="shared" si="496"/>
        <v>0</v>
      </c>
      <c r="O901" s="487">
        <f t="shared" si="496"/>
        <v>376</v>
      </c>
      <c r="P901" s="229">
        <f t="shared" si="496"/>
        <v>0</v>
      </c>
      <c r="Q901" s="229">
        <f t="shared" si="496"/>
        <v>0</v>
      </c>
      <c r="R901" s="229">
        <f t="shared" si="496"/>
        <v>0</v>
      </c>
      <c r="S901" s="229">
        <f t="shared" si="496"/>
        <v>0</v>
      </c>
      <c r="T901" s="229"/>
      <c r="U901" s="229">
        <f t="shared" si="496"/>
        <v>0</v>
      </c>
      <c r="V901" s="488">
        <f t="shared" ref="V901:AB902" si="497">V902</f>
        <v>0</v>
      </c>
      <c r="W901" s="229">
        <f t="shared" si="497"/>
        <v>0</v>
      </c>
      <c r="X901" s="229">
        <f t="shared" si="497"/>
        <v>0</v>
      </c>
      <c r="Y901" s="229">
        <f t="shared" si="497"/>
        <v>0</v>
      </c>
      <c r="Z901" s="610">
        <f t="shared" si="497"/>
        <v>0</v>
      </c>
      <c r="AA901" s="610">
        <f t="shared" si="497"/>
        <v>0</v>
      </c>
      <c r="AB901" s="12">
        <f t="shared" si="497"/>
        <v>0</v>
      </c>
      <c r="AD901" s="24"/>
    </row>
    <row r="902" spans="1:30" ht="35.1" hidden="1" customHeight="1" x14ac:dyDescent="0.3">
      <c r="A902" s="182" t="s">
        <v>1128</v>
      </c>
      <c r="B902" s="194">
        <v>904</v>
      </c>
      <c r="C902" s="194" t="s">
        <v>43</v>
      </c>
      <c r="D902" s="351" t="s">
        <v>27</v>
      </c>
      <c r="E902" s="490" t="s">
        <v>641</v>
      </c>
      <c r="F902" s="499" t="s">
        <v>642</v>
      </c>
      <c r="G902" s="499" t="s">
        <v>643</v>
      </c>
      <c r="H902" s="500" t="s">
        <v>644</v>
      </c>
      <c r="I902" s="353" t="s">
        <v>99</v>
      </c>
      <c r="J902" s="192"/>
      <c r="K902" s="496">
        <f t="shared" si="496"/>
        <v>382.5</v>
      </c>
      <c r="L902" s="496">
        <f t="shared" si="496"/>
        <v>376</v>
      </c>
      <c r="M902" s="496">
        <f t="shared" si="496"/>
        <v>0</v>
      </c>
      <c r="N902" s="496">
        <f t="shared" si="496"/>
        <v>0</v>
      </c>
      <c r="O902" s="496">
        <f t="shared" si="496"/>
        <v>376</v>
      </c>
      <c r="P902" s="497">
        <f t="shared" si="496"/>
        <v>0</v>
      </c>
      <c r="Q902" s="497">
        <f t="shared" si="496"/>
        <v>0</v>
      </c>
      <c r="R902" s="497">
        <f t="shared" si="496"/>
        <v>0</v>
      </c>
      <c r="S902" s="497">
        <f t="shared" si="496"/>
        <v>0</v>
      </c>
      <c r="T902" s="497"/>
      <c r="U902" s="497">
        <f t="shared" si="496"/>
        <v>0</v>
      </c>
      <c r="V902" s="498">
        <f t="shared" si="497"/>
        <v>0</v>
      </c>
      <c r="W902" s="497">
        <f t="shared" si="497"/>
        <v>0</v>
      </c>
      <c r="X902" s="497">
        <f t="shared" si="497"/>
        <v>0</v>
      </c>
      <c r="Y902" s="497">
        <f t="shared" si="497"/>
        <v>0</v>
      </c>
      <c r="Z902" s="91">
        <f t="shared" si="497"/>
        <v>0</v>
      </c>
      <c r="AA902" s="91">
        <f t="shared" si="497"/>
        <v>0</v>
      </c>
      <c r="AB902" s="7">
        <f t="shared" si="497"/>
        <v>0</v>
      </c>
      <c r="AD902" s="24"/>
    </row>
    <row r="903" spans="1:30" ht="29.25" hidden="1" customHeight="1" x14ac:dyDescent="0.3">
      <c r="A903" s="181" t="s">
        <v>757</v>
      </c>
      <c r="B903" s="194">
        <v>904</v>
      </c>
      <c r="C903" s="194" t="s">
        <v>43</v>
      </c>
      <c r="D903" s="351" t="s">
        <v>27</v>
      </c>
      <c r="E903" s="491" t="s">
        <v>682</v>
      </c>
      <c r="F903" s="492" t="s">
        <v>642</v>
      </c>
      <c r="G903" s="492" t="s">
        <v>643</v>
      </c>
      <c r="H903" s="493" t="s">
        <v>644</v>
      </c>
      <c r="I903" s="353" t="s">
        <v>175</v>
      </c>
      <c r="J903" s="194"/>
      <c r="K903" s="496">
        <f t="shared" ref="K903:AB903" si="498">K905</f>
        <v>382.5</v>
      </c>
      <c r="L903" s="496">
        <f t="shared" si="498"/>
        <v>376</v>
      </c>
      <c r="M903" s="496">
        <f t="shared" si="498"/>
        <v>0</v>
      </c>
      <c r="N903" s="496">
        <f t="shared" si="498"/>
        <v>0</v>
      </c>
      <c r="O903" s="496">
        <f t="shared" si="498"/>
        <v>376</v>
      </c>
      <c r="P903" s="497">
        <f t="shared" si="498"/>
        <v>0</v>
      </c>
      <c r="Q903" s="497">
        <f t="shared" si="498"/>
        <v>0</v>
      </c>
      <c r="R903" s="497">
        <f t="shared" si="498"/>
        <v>0</v>
      </c>
      <c r="S903" s="497">
        <f t="shared" si="498"/>
        <v>0</v>
      </c>
      <c r="T903" s="497"/>
      <c r="U903" s="497">
        <f t="shared" si="498"/>
        <v>0</v>
      </c>
      <c r="V903" s="498">
        <f t="shared" si="498"/>
        <v>0</v>
      </c>
      <c r="W903" s="497">
        <f t="shared" si="498"/>
        <v>0</v>
      </c>
      <c r="X903" s="497">
        <f t="shared" si="498"/>
        <v>0</v>
      </c>
      <c r="Y903" s="497">
        <f t="shared" si="498"/>
        <v>0</v>
      </c>
      <c r="Z903" s="91">
        <f t="shared" si="498"/>
        <v>0</v>
      </c>
      <c r="AA903" s="91">
        <f t="shared" si="498"/>
        <v>0</v>
      </c>
      <c r="AB903" s="7">
        <f t="shared" si="498"/>
        <v>0</v>
      </c>
      <c r="AD903" s="24"/>
    </row>
    <row r="904" spans="1:30" ht="51" hidden="1" customHeight="1" x14ac:dyDescent="0.3">
      <c r="A904" s="181" t="s">
        <v>176</v>
      </c>
      <c r="B904" s="194">
        <v>904</v>
      </c>
      <c r="C904" s="194" t="s">
        <v>43</v>
      </c>
      <c r="D904" s="351" t="s">
        <v>27</v>
      </c>
      <c r="E904" s="490" t="s">
        <v>682</v>
      </c>
      <c r="F904" s="499" t="s">
        <v>642</v>
      </c>
      <c r="G904" s="499" t="s">
        <v>27</v>
      </c>
      <c r="H904" s="500" t="s">
        <v>644</v>
      </c>
      <c r="I904" s="353" t="s">
        <v>177</v>
      </c>
      <c r="J904" s="194"/>
      <c r="K904" s="496">
        <f t="shared" ref="K904:U906" si="499">K905</f>
        <v>382.5</v>
      </c>
      <c r="L904" s="496">
        <f t="shared" si="499"/>
        <v>376</v>
      </c>
      <c r="M904" s="496">
        <f t="shared" si="499"/>
        <v>0</v>
      </c>
      <c r="N904" s="496">
        <f t="shared" si="499"/>
        <v>0</v>
      </c>
      <c r="O904" s="496">
        <f t="shared" si="499"/>
        <v>376</v>
      </c>
      <c r="P904" s="497">
        <f t="shared" si="499"/>
        <v>0</v>
      </c>
      <c r="Q904" s="497">
        <f t="shared" si="499"/>
        <v>0</v>
      </c>
      <c r="R904" s="497">
        <f t="shared" si="499"/>
        <v>0</v>
      </c>
      <c r="S904" s="497">
        <f t="shared" si="499"/>
        <v>0</v>
      </c>
      <c r="T904" s="497"/>
      <c r="U904" s="497">
        <f t="shared" si="499"/>
        <v>0</v>
      </c>
      <c r="V904" s="498">
        <f t="shared" ref="V904:AB906" si="500">V905</f>
        <v>0</v>
      </c>
      <c r="W904" s="497">
        <f t="shared" si="500"/>
        <v>0</v>
      </c>
      <c r="X904" s="497">
        <f t="shared" si="500"/>
        <v>0</v>
      </c>
      <c r="Y904" s="497">
        <f t="shared" si="500"/>
        <v>0</v>
      </c>
      <c r="Z904" s="91">
        <f t="shared" si="500"/>
        <v>0</v>
      </c>
      <c r="AA904" s="91">
        <f t="shared" si="500"/>
        <v>0</v>
      </c>
      <c r="AB904" s="7">
        <f t="shared" si="500"/>
        <v>0</v>
      </c>
      <c r="AD904" s="24"/>
    </row>
    <row r="905" spans="1:30" ht="24.95" hidden="1" customHeight="1" x14ac:dyDescent="0.3">
      <c r="A905" s="181" t="s">
        <v>248</v>
      </c>
      <c r="B905" s="194">
        <v>904</v>
      </c>
      <c r="C905" s="194" t="s">
        <v>43</v>
      </c>
      <c r="D905" s="351" t="s">
        <v>27</v>
      </c>
      <c r="E905" s="491" t="s">
        <v>682</v>
      </c>
      <c r="F905" s="492" t="s">
        <v>642</v>
      </c>
      <c r="G905" s="492" t="s">
        <v>27</v>
      </c>
      <c r="H905" s="493" t="s">
        <v>1255</v>
      </c>
      <c r="I905" s="524" t="s">
        <v>184</v>
      </c>
      <c r="J905" s="194"/>
      <c r="K905" s="496">
        <f t="shared" si="499"/>
        <v>382.5</v>
      </c>
      <c r="L905" s="496">
        <f t="shared" si="499"/>
        <v>376</v>
      </c>
      <c r="M905" s="496">
        <f t="shared" si="499"/>
        <v>0</v>
      </c>
      <c r="N905" s="496">
        <f t="shared" si="499"/>
        <v>0</v>
      </c>
      <c r="O905" s="496">
        <f t="shared" si="499"/>
        <v>376</v>
      </c>
      <c r="P905" s="497">
        <f t="shared" si="499"/>
        <v>0</v>
      </c>
      <c r="Q905" s="497">
        <f t="shared" si="499"/>
        <v>0</v>
      </c>
      <c r="R905" s="497">
        <f t="shared" si="499"/>
        <v>0</v>
      </c>
      <c r="S905" s="497">
        <f t="shared" si="499"/>
        <v>0</v>
      </c>
      <c r="T905" s="497"/>
      <c r="U905" s="497">
        <f t="shared" si="499"/>
        <v>0</v>
      </c>
      <c r="V905" s="498">
        <f t="shared" si="500"/>
        <v>0</v>
      </c>
      <c r="W905" s="497">
        <f t="shared" si="500"/>
        <v>0</v>
      </c>
      <c r="X905" s="497">
        <f t="shared" si="500"/>
        <v>0</v>
      </c>
      <c r="Y905" s="497">
        <f t="shared" si="500"/>
        <v>0</v>
      </c>
      <c r="Z905" s="91">
        <f t="shared" si="500"/>
        <v>0</v>
      </c>
      <c r="AA905" s="91">
        <f t="shared" si="500"/>
        <v>0</v>
      </c>
      <c r="AB905" s="7">
        <f t="shared" si="500"/>
        <v>0</v>
      </c>
      <c r="AD905" s="24"/>
    </row>
    <row r="906" spans="1:30" ht="35.1" hidden="1" customHeight="1" x14ac:dyDescent="0.3">
      <c r="A906" s="181" t="s">
        <v>107</v>
      </c>
      <c r="B906" s="194">
        <v>904</v>
      </c>
      <c r="C906" s="194" t="s">
        <v>43</v>
      </c>
      <c r="D906" s="351" t="s">
        <v>27</v>
      </c>
      <c r="E906" s="490" t="s">
        <v>682</v>
      </c>
      <c r="F906" s="499" t="s">
        <v>642</v>
      </c>
      <c r="G906" s="499" t="s">
        <v>27</v>
      </c>
      <c r="H906" s="500" t="s">
        <v>1255</v>
      </c>
      <c r="I906" s="524" t="s">
        <v>184</v>
      </c>
      <c r="J906" s="194" t="s">
        <v>80</v>
      </c>
      <c r="K906" s="496">
        <f t="shared" si="499"/>
        <v>382.5</v>
      </c>
      <c r="L906" s="496">
        <f t="shared" si="499"/>
        <v>376</v>
      </c>
      <c r="M906" s="496">
        <f t="shared" si="499"/>
        <v>0</v>
      </c>
      <c r="N906" s="496">
        <f t="shared" si="499"/>
        <v>0</v>
      </c>
      <c r="O906" s="496">
        <f t="shared" si="499"/>
        <v>376</v>
      </c>
      <c r="P906" s="497">
        <f t="shared" si="499"/>
        <v>0</v>
      </c>
      <c r="Q906" s="497">
        <f t="shared" si="499"/>
        <v>0</v>
      </c>
      <c r="R906" s="497">
        <f t="shared" si="499"/>
        <v>0</v>
      </c>
      <c r="S906" s="497">
        <f t="shared" si="499"/>
        <v>0</v>
      </c>
      <c r="T906" s="497"/>
      <c r="U906" s="497">
        <f t="shared" si="499"/>
        <v>0</v>
      </c>
      <c r="V906" s="498">
        <f t="shared" si="500"/>
        <v>0</v>
      </c>
      <c r="W906" s="497">
        <f t="shared" si="500"/>
        <v>0</v>
      </c>
      <c r="X906" s="497">
        <f t="shared" si="500"/>
        <v>0</v>
      </c>
      <c r="Y906" s="497">
        <f t="shared" si="500"/>
        <v>0</v>
      </c>
      <c r="Z906" s="91">
        <f t="shared" si="500"/>
        <v>0</v>
      </c>
      <c r="AA906" s="91">
        <f t="shared" si="500"/>
        <v>0</v>
      </c>
      <c r="AB906" s="7">
        <f t="shared" si="500"/>
        <v>0</v>
      </c>
      <c r="AD906" s="24"/>
    </row>
    <row r="907" spans="1:30" ht="35.1" hidden="1" customHeight="1" x14ac:dyDescent="0.3">
      <c r="A907" s="181" t="s">
        <v>152</v>
      </c>
      <c r="B907" s="194">
        <v>904</v>
      </c>
      <c r="C907" s="194" t="s">
        <v>43</v>
      </c>
      <c r="D907" s="351" t="s">
        <v>27</v>
      </c>
      <c r="E907" s="491" t="s">
        <v>682</v>
      </c>
      <c r="F907" s="492" t="s">
        <v>642</v>
      </c>
      <c r="G907" s="492" t="s">
        <v>27</v>
      </c>
      <c r="H907" s="493" t="s">
        <v>1255</v>
      </c>
      <c r="I907" s="524" t="s">
        <v>184</v>
      </c>
      <c r="J907" s="194" t="s">
        <v>82</v>
      </c>
      <c r="K907" s="496">
        <v>382.5</v>
      </c>
      <c r="L907" s="496">
        <v>376</v>
      </c>
      <c r="M907" s="496"/>
      <c r="N907" s="496"/>
      <c r="O907" s="496">
        <v>376</v>
      </c>
      <c r="P907" s="497">
        <f>Q907+S907</f>
        <v>0</v>
      </c>
      <c r="Q907" s="497"/>
      <c r="R907" s="497"/>
      <c r="S907" s="497"/>
      <c r="T907" s="497"/>
      <c r="U907" s="497">
        <f>V907+X907</f>
        <v>0</v>
      </c>
      <c r="V907" s="497"/>
      <c r="W907" s="497"/>
      <c r="X907" s="497"/>
      <c r="Y907" s="497">
        <v>0</v>
      </c>
      <c r="Z907" s="91"/>
      <c r="AA907" s="91"/>
      <c r="AB907" s="7"/>
      <c r="AD907" s="24"/>
    </row>
    <row r="908" spans="1:30" ht="24.95" hidden="1" customHeight="1" x14ac:dyDescent="0.3">
      <c r="A908" s="131" t="s">
        <v>60</v>
      </c>
      <c r="B908" s="264">
        <v>904</v>
      </c>
      <c r="C908" s="264" t="s">
        <v>43</v>
      </c>
      <c r="D908" s="409" t="s">
        <v>41</v>
      </c>
      <c r="E908" s="490"/>
      <c r="F908" s="499"/>
      <c r="G908" s="499"/>
      <c r="H908" s="500"/>
      <c r="I908" s="411"/>
      <c r="J908" s="538"/>
      <c r="K908" s="487">
        <f t="shared" ref="K908:AB908" si="501">K909</f>
        <v>304.8</v>
      </c>
      <c r="L908" s="487">
        <f t="shared" si="501"/>
        <v>85</v>
      </c>
      <c r="M908" s="487">
        <f t="shared" si="501"/>
        <v>0</v>
      </c>
      <c r="N908" s="487">
        <f t="shared" si="501"/>
        <v>0</v>
      </c>
      <c r="O908" s="487">
        <f t="shared" si="501"/>
        <v>134.30000000000001</v>
      </c>
      <c r="P908" s="229">
        <f t="shared" si="501"/>
        <v>0</v>
      </c>
      <c r="Q908" s="229">
        <f t="shared" si="501"/>
        <v>0</v>
      </c>
      <c r="R908" s="229">
        <f t="shared" si="501"/>
        <v>0</v>
      </c>
      <c r="S908" s="229">
        <f t="shared" si="501"/>
        <v>0</v>
      </c>
      <c r="T908" s="229"/>
      <c r="U908" s="229">
        <f t="shared" si="501"/>
        <v>0</v>
      </c>
      <c r="V908" s="489">
        <f t="shared" si="501"/>
        <v>0</v>
      </c>
      <c r="W908" s="229">
        <f t="shared" si="501"/>
        <v>0</v>
      </c>
      <c r="X908" s="229">
        <f t="shared" si="501"/>
        <v>0</v>
      </c>
      <c r="Y908" s="229">
        <f t="shared" si="501"/>
        <v>0</v>
      </c>
      <c r="Z908" s="610">
        <f t="shared" si="501"/>
        <v>0</v>
      </c>
      <c r="AA908" s="610">
        <f t="shared" si="501"/>
        <v>0</v>
      </c>
      <c r="AB908" s="12">
        <f t="shared" si="501"/>
        <v>0</v>
      </c>
      <c r="AD908" s="24"/>
    </row>
    <row r="909" spans="1:30" ht="35.1" hidden="1" customHeight="1" x14ac:dyDescent="0.3">
      <c r="A909" s="182" t="s">
        <v>1128</v>
      </c>
      <c r="B909" s="194">
        <v>904</v>
      </c>
      <c r="C909" s="194" t="s">
        <v>43</v>
      </c>
      <c r="D909" s="351" t="s">
        <v>41</v>
      </c>
      <c r="E909" s="491" t="s">
        <v>641</v>
      </c>
      <c r="F909" s="492" t="s">
        <v>642</v>
      </c>
      <c r="G909" s="492" t="s">
        <v>643</v>
      </c>
      <c r="H909" s="493" t="s">
        <v>644</v>
      </c>
      <c r="I909" s="353" t="s">
        <v>99</v>
      </c>
      <c r="J909" s="192"/>
      <c r="K909" s="496">
        <f t="shared" ref="K909:AB909" si="502">K910+K925</f>
        <v>304.8</v>
      </c>
      <c r="L909" s="496">
        <f t="shared" si="502"/>
        <v>85</v>
      </c>
      <c r="M909" s="496">
        <f t="shared" si="502"/>
        <v>0</v>
      </c>
      <c r="N909" s="496">
        <f t="shared" si="502"/>
        <v>0</v>
      </c>
      <c r="O909" s="496">
        <f t="shared" si="502"/>
        <v>134.30000000000001</v>
      </c>
      <c r="P909" s="497">
        <f t="shared" si="502"/>
        <v>0</v>
      </c>
      <c r="Q909" s="497">
        <f t="shared" si="502"/>
        <v>0</v>
      </c>
      <c r="R909" s="497">
        <f t="shared" si="502"/>
        <v>0</v>
      </c>
      <c r="S909" s="497">
        <f t="shared" si="502"/>
        <v>0</v>
      </c>
      <c r="T909" s="497"/>
      <c r="U909" s="497">
        <f t="shared" si="502"/>
        <v>0</v>
      </c>
      <c r="V909" s="498">
        <f t="shared" si="502"/>
        <v>0</v>
      </c>
      <c r="W909" s="497">
        <f t="shared" si="502"/>
        <v>0</v>
      </c>
      <c r="X909" s="497">
        <f t="shared" si="502"/>
        <v>0</v>
      </c>
      <c r="Y909" s="497">
        <f t="shared" si="502"/>
        <v>0</v>
      </c>
      <c r="Z909" s="91">
        <f t="shared" si="502"/>
        <v>0</v>
      </c>
      <c r="AA909" s="91">
        <f t="shared" si="502"/>
        <v>0</v>
      </c>
      <c r="AB909" s="7">
        <f t="shared" si="502"/>
        <v>0</v>
      </c>
      <c r="AD909" s="24"/>
    </row>
    <row r="910" spans="1:30" ht="30.75" hidden="1" customHeight="1" x14ac:dyDescent="0.3">
      <c r="A910" s="181" t="s">
        <v>757</v>
      </c>
      <c r="B910" s="194">
        <v>904</v>
      </c>
      <c r="C910" s="194" t="s">
        <v>43</v>
      </c>
      <c r="D910" s="351" t="s">
        <v>41</v>
      </c>
      <c r="E910" s="490" t="s">
        <v>682</v>
      </c>
      <c r="F910" s="499" t="s">
        <v>642</v>
      </c>
      <c r="G910" s="499" t="s">
        <v>643</v>
      </c>
      <c r="H910" s="500" t="s">
        <v>644</v>
      </c>
      <c r="I910" s="353" t="s">
        <v>175</v>
      </c>
      <c r="J910" s="194"/>
      <c r="K910" s="496">
        <f t="shared" ref="K910:AB910" si="503">K911+K921</f>
        <v>304.8</v>
      </c>
      <c r="L910" s="496">
        <f t="shared" si="503"/>
        <v>80</v>
      </c>
      <c r="M910" s="496">
        <f t="shared" si="503"/>
        <v>0</v>
      </c>
      <c r="N910" s="496">
        <f t="shared" si="503"/>
        <v>0</v>
      </c>
      <c r="O910" s="496">
        <f t="shared" si="503"/>
        <v>129.30000000000001</v>
      </c>
      <c r="P910" s="497">
        <f t="shared" si="503"/>
        <v>0</v>
      </c>
      <c r="Q910" s="497">
        <f t="shared" si="503"/>
        <v>0</v>
      </c>
      <c r="R910" s="497">
        <f t="shared" si="503"/>
        <v>0</v>
      </c>
      <c r="S910" s="497">
        <f t="shared" si="503"/>
        <v>0</v>
      </c>
      <c r="T910" s="497"/>
      <c r="U910" s="497">
        <f t="shared" si="503"/>
        <v>0</v>
      </c>
      <c r="V910" s="498">
        <f t="shared" si="503"/>
        <v>0</v>
      </c>
      <c r="W910" s="497">
        <f t="shared" si="503"/>
        <v>0</v>
      </c>
      <c r="X910" s="497">
        <f t="shared" si="503"/>
        <v>0</v>
      </c>
      <c r="Y910" s="497">
        <f t="shared" si="503"/>
        <v>0</v>
      </c>
      <c r="Z910" s="91">
        <f t="shared" si="503"/>
        <v>0</v>
      </c>
      <c r="AA910" s="91">
        <f t="shared" si="503"/>
        <v>0</v>
      </c>
      <c r="AB910" s="7">
        <f t="shared" si="503"/>
        <v>0</v>
      </c>
      <c r="AD910" s="24"/>
    </row>
    <row r="911" spans="1:30" ht="48.75" hidden="1" customHeight="1" x14ac:dyDescent="0.3">
      <c r="A911" s="181" t="s">
        <v>275</v>
      </c>
      <c r="B911" s="194">
        <v>904</v>
      </c>
      <c r="C911" s="194" t="s">
        <v>43</v>
      </c>
      <c r="D911" s="351" t="s">
        <v>41</v>
      </c>
      <c r="E911" s="490" t="s">
        <v>682</v>
      </c>
      <c r="F911" s="499" t="s">
        <v>642</v>
      </c>
      <c r="G911" s="499" t="s">
        <v>27</v>
      </c>
      <c r="H911" s="500" t="s">
        <v>644</v>
      </c>
      <c r="I911" s="353" t="s">
        <v>177</v>
      </c>
      <c r="J911" s="194"/>
      <c r="K911" s="496">
        <f t="shared" ref="K911:AB911" si="504">K912+K915+K918</f>
        <v>304.8</v>
      </c>
      <c r="L911" s="496">
        <f t="shared" si="504"/>
        <v>80</v>
      </c>
      <c r="M911" s="496">
        <f t="shared" si="504"/>
        <v>0</v>
      </c>
      <c r="N911" s="496">
        <f t="shared" si="504"/>
        <v>0</v>
      </c>
      <c r="O911" s="496">
        <f t="shared" si="504"/>
        <v>129.30000000000001</v>
      </c>
      <c r="P911" s="497">
        <f t="shared" si="504"/>
        <v>0</v>
      </c>
      <c r="Q911" s="497">
        <f t="shared" si="504"/>
        <v>0</v>
      </c>
      <c r="R911" s="497">
        <f t="shared" si="504"/>
        <v>0</v>
      </c>
      <c r="S911" s="497">
        <f t="shared" si="504"/>
        <v>0</v>
      </c>
      <c r="T911" s="497"/>
      <c r="U911" s="497">
        <f t="shared" si="504"/>
        <v>0</v>
      </c>
      <c r="V911" s="498">
        <f t="shared" si="504"/>
        <v>0</v>
      </c>
      <c r="W911" s="497">
        <f t="shared" si="504"/>
        <v>0</v>
      </c>
      <c r="X911" s="497">
        <f t="shared" si="504"/>
        <v>0</v>
      </c>
      <c r="Y911" s="497">
        <f t="shared" si="504"/>
        <v>0</v>
      </c>
      <c r="Z911" s="91">
        <f t="shared" si="504"/>
        <v>0</v>
      </c>
      <c r="AA911" s="91">
        <f t="shared" si="504"/>
        <v>0</v>
      </c>
      <c r="AB911" s="7">
        <f t="shared" si="504"/>
        <v>0</v>
      </c>
      <c r="AD911" s="24"/>
    </row>
    <row r="912" spans="1:30" ht="33.75" hidden="1" customHeight="1" x14ac:dyDescent="0.3">
      <c r="A912" s="181" t="s">
        <v>759</v>
      </c>
      <c r="B912" s="194">
        <v>904</v>
      </c>
      <c r="C912" s="194" t="s">
        <v>43</v>
      </c>
      <c r="D912" s="351" t="s">
        <v>41</v>
      </c>
      <c r="E912" s="490" t="s">
        <v>682</v>
      </c>
      <c r="F912" s="499" t="s">
        <v>642</v>
      </c>
      <c r="G912" s="499" t="s">
        <v>27</v>
      </c>
      <c r="H912" s="500" t="s">
        <v>738</v>
      </c>
      <c r="I912" s="524" t="s">
        <v>469</v>
      </c>
      <c r="J912" s="194"/>
      <c r="K912" s="496">
        <f t="shared" ref="K912:U913" si="505">K913</f>
        <v>88.199999999999989</v>
      </c>
      <c r="L912" s="496">
        <f t="shared" si="505"/>
        <v>0</v>
      </c>
      <c r="M912" s="496">
        <f t="shared" si="505"/>
        <v>0</v>
      </c>
      <c r="N912" s="496">
        <f t="shared" si="505"/>
        <v>0</v>
      </c>
      <c r="O912" s="496">
        <f t="shared" si="505"/>
        <v>0</v>
      </c>
      <c r="P912" s="497">
        <f t="shared" si="505"/>
        <v>0</v>
      </c>
      <c r="Q912" s="497">
        <f t="shared" si="505"/>
        <v>0</v>
      </c>
      <c r="R912" s="497">
        <f t="shared" si="505"/>
        <v>0</v>
      </c>
      <c r="S912" s="497">
        <f t="shared" si="505"/>
        <v>0</v>
      </c>
      <c r="T912" s="497"/>
      <c r="U912" s="497">
        <f t="shared" si="505"/>
        <v>0</v>
      </c>
      <c r="V912" s="498">
        <f t="shared" ref="V912:AB913" si="506">V913</f>
        <v>0</v>
      </c>
      <c r="W912" s="497">
        <f t="shared" si="506"/>
        <v>0</v>
      </c>
      <c r="X912" s="497">
        <f t="shared" si="506"/>
        <v>0</v>
      </c>
      <c r="Y912" s="497">
        <f t="shared" si="506"/>
        <v>0</v>
      </c>
      <c r="Z912" s="91">
        <f t="shared" si="506"/>
        <v>0</v>
      </c>
      <c r="AA912" s="91">
        <f t="shared" si="506"/>
        <v>0</v>
      </c>
      <c r="AB912" s="7">
        <f t="shared" si="506"/>
        <v>0</v>
      </c>
      <c r="AD912" s="24"/>
    </row>
    <row r="913" spans="1:30" ht="35.1" hidden="1" customHeight="1" x14ac:dyDescent="0.3">
      <c r="A913" s="181" t="s">
        <v>107</v>
      </c>
      <c r="B913" s="194">
        <v>904</v>
      </c>
      <c r="C913" s="194" t="s">
        <v>43</v>
      </c>
      <c r="D913" s="351" t="s">
        <v>41</v>
      </c>
      <c r="E913" s="491" t="s">
        <v>682</v>
      </c>
      <c r="F913" s="492" t="s">
        <v>642</v>
      </c>
      <c r="G913" s="492" t="s">
        <v>27</v>
      </c>
      <c r="H913" s="493" t="s">
        <v>738</v>
      </c>
      <c r="I913" s="542" t="s">
        <v>469</v>
      </c>
      <c r="J913" s="523" t="s">
        <v>80</v>
      </c>
      <c r="K913" s="496">
        <f t="shared" si="505"/>
        <v>88.199999999999989</v>
      </c>
      <c r="L913" s="496">
        <f t="shared" si="505"/>
        <v>0</v>
      </c>
      <c r="M913" s="496">
        <f t="shared" si="505"/>
        <v>0</v>
      </c>
      <c r="N913" s="496">
        <f t="shared" si="505"/>
        <v>0</v>
      </c>
      <c r="O913" s="496">
        <f t="shared" si="505"/>
        <v>0</v>
      </c>
      <c r="P913" s="497">
        <f t="shared" si="505"/>
        <v>0</v>
      </c>
      <c r="Q913" s="497">
        <f t="shared" si="505"/>
        <v>0</v>
      </c>
      <c r="R913" s="497">
        <f t="shared" si="505"/>
        <v>0</v>
      </c>
      <c r="S913" s="497">
        <f t="shared" si="505"/>
        <v>0</v>
      </c>
      <c r="T913" s="497"/>
      <c r="U913" s="497">
        <f t="shared" si="505"/>
        <v>0</v>
      </c>
      <c r="V913" s="498">
        <f t="shared" si="506"/>
        <v>0</v>
      </c>
      <c r="W913" s="497">
        <f t="shared" si="506"/>
        <v>0</v>
      </c>
      <c r="X913" s="497">
        <f t="shared" si="506"/>
        <v>0</v>
      </c>
      <c r="Y913" s="497">
        <f t="shared" si="506"/>
        <v>0</v>
      </c>
      <c r="Z913" s="91">
        <f t="shared" si="506"/>
        <v>0</v>
      </c>
      <c r="AA913" s="91">
        <f t="shared" si="506"/>
        <v>0</v>
      </c>
      <c r="AB913" s="7">
        <f t="shared" si="506"/>
        <v>0</v>
      </c>
      <c r="AD913" s="24"/>
    </row>
    <row r="914" spans="1:30" ht="35.1" hidden="1" customHeight="1" x14ac:dyDescent="0.3">
      <c r="A914" s="181" t="s">
        <v>152</v>
      </c>
      <c r="B914" s="194">
        <v>904</v>
      </c>
      <c r="C914" s="194" t="s">
        <v>43</v>
      </c>
      <c r="D914" s="351" t="s">
        <v>41</v>
      </c>
      <c r="E914" s="490" t="s">
        <v>682</v>
      </c>
      <c r="F914" s="499" t="s">
        <v>642</v>
      </c>
      <c r="G914" s="499" t="s">
        <v>27</v>
      </c>
      <c r="H914" s="500" t="s">
        <v>738</v>
      </c>
      <c r="I914" s="524" t="s">
        <v>469</v>
      </c>
      <c r="J914" s="194" t="s">
        <v>82</v>
      </c>
      <c r="K914" s="496">
        <f>22.4+65.8</f>
        <v>88.199999999999989</v>
      </c>
      <c r="L914" s="496"/>
      <c r="M914" s="496"/>
      <c r="N914" s="496"/>
      <c r="O914" s="496"/>
      <c r="P914" s="497">
        <f>Q914+S914</f>
        <v>0</v>
      </c>
      <c r="Q914" s="497"/>
      <c r="R914" s="497"/>
      <c r="S914" s="497"/>
      <c r="T914" s="497"/>
      <c r="U914" s="497">
        <f>V914+X914</f>
        <v>0</v>
      </c>
      <c r="V914" s="497"/>
      <c r="W914" s="497"/>
      <c r="X914" s="497"/>
      <c r="Y914" s="497">
        <v>0</v>
      </c>
      <c r="Z914" s="91"/>
      <c r="AA914" s="91"/>
      <c r="AB914" s="7"/>
      <c r="AD914" s="24"/>
    </row>
    <row r="915" spans="1:30" ht="33" hidden="1" customHeight="1" x14ac:dyDescent="0.3">
      <c r="A915" s="181" t="s">
        <v>507</v>
      </c>
      <c r="B915" s="194">
        <v>904</v>
      </c>
      <c r="C915" s="194" t="s">
        <v>43</v>
      </c>
      <c r="D915" s="351" t="s">
        <v>41</v>
      </c>
      <c r="E915" s="491" t="s">
        <v>682</v>
      </c>
      <c r="F915" s="492" t="s">
        <v>642</v>
      </c>
      <c r="G915" s="492" t="s">
        <v>27</v>
      </c>
      <c r="H915" s="493" t="s">
        <v>1256</v>
      </c>
      <c r="I915" s="524" t="s">
        <v>504</v>
      </c>
      <c r="J915" s="194"/>
      <c r="K915" s="496">
        <f t="shared" ref="K915:U916" si="507">K916</f>
        <v>167.3</v>
      </c>
      <c r="L915" s="496">
        <f t="shared" si="507"/>
        <v>80</v>
      </c>
      <c r="M915" s="496">
        <f t="shared" si="507"/>
        <v>0</v>
      </c>
      <c r="N915" s="496">
        <f t="shared" si="507"/>
        <v>0</v>
      </c>
      <c r="O915" s="496">
        <f t="shared" si="507"/>
        <v>80</v>
      </c>
      <c r="P915" s="497">
        <f t="shared" si="507"/>
        <v>0</v>
      </c>
      <c r="Q915" s="497">
        <f t="shared" si="507"/>
        <v>0</v>
      </c>
      <c r="R915" s="497">
        <f t="shared" si="507"/>
        <v>0</v>
      </c>
      <c r="S915" s="497">
        <f t="shared" si="507"/>
        <v>0</v>
      </c>
      <c r="T915" s="497"/>
      <c r="U915" s="497">
        <f t="shared" si="507"/>
        <v>0</v>
      </c>
      <c r="V915" s="498">
        <f t="shared" ref="V915:AB916" si="508">V916</f>
        <v>0</v>
      </c>
      <c r="W915" s="497">
        <f t="shared" si="508"/>
        <v>0</v>
      </c>
      <c r="X915" s="497">
        <f t="shared" si="508"/>
        <v>0</v>
      </c>
      <c r="Y915" s="497">
        <f t="shared" si="508"/>
        <v>0</v>
      </c>
      <c r="Z915" s="91">
        <f t="shared" si="508"/>
        <v>0</v>
      </c>
      <c r="AA915" s="91">
        <f t="shared" si="508"/>
        <v>0</v>
      </c>
      <c r="AB915" s="7">
        <f t="shared" si="508"/>
        <v>0</v>
      </c>
      <c r="AD915" s="24"/>
    </row>
    <row r="916" spans="1:30" ht="35.1" hidden="1" customHeight="1" x14ac:dyDescent="0.3">
      <c r="A916" s="181" t="s">
        <v>107</v>
      </c>
      <c r="B916" s="194">
        <v>904</v>
      </c>
      <c r="C916" s="194" t="s">
        <v>43</v>
      </c>
      <c r="D916" s="351" t="s">
        <v>41</v>
      </c>
      <c r="E916" s="490" t="s">
        <v>682</v>
      </c>
      <c r="F916" s="499" t="s">
        <v>642</v>
      </c>
      <c r="G916" s="499" t="s">
        <v>27</v>
      </c>
      <c r="H916" s="500" t="s">
        <v>1256</v>
      </c>
      <c r="I916" s="524" t="s">
        <v>504</v>
      </c>
      <c r="J916" s="194" t="s">
        <v>80</v>
      </c>
      <c r="K916" s="496">
        <f t="shared" si="507"/>
        <v>167.3</v>
      </c>
      <c r="L916" s="496">
        <f t="shared" si="507"/>
        <v>80</v>
      </c>
      <c r="M916" s="496">
        <f t="shared" si="507"/>
        <v>0</v>
      </c>
      <c r="N916" s="496">
        <f t="shared" si="507"/>
        <v>0</v>
      </c>
      <c r="O916" s="496">
        <f t="shared" si="507"/>
        <v>80</v>
      </c>
      <c r="P916" s="497">
        <f t="shared" si="507"/>
        <v>0</v>
      </c>
      <c r="Q916" s="497">
        <f t="shared" si="507"/>
        <v>0</v>
      </c>
      <c r="R916" s="497">
        <f t="shared" si="507"/>
        <v>0</v>
      </c>
      <c r="S916" s="497">
        <f t="shared" si="507"/>
        <v>0</v>
      </c>
      <c r="T916" s="497"/>
      <c r="U916" s="497">
        <f t="shared" si="507"/>
        <v>0</v>
      </c>
      <c r="V916" s="498">
        <f t="shared" si="508"/>
        <v>0</v>
      </c>
      <c r="W916" s="497">
        <f t="shared" si="508"/>
        <v>0</v>
      </c>
      <c r="X916" s="497">
        <f t="shared" si="508"/>
        <v>0</v>
      </c>
      <c r="Y916" s="497">
        <f t="shared" si="508"/>
        <v>0</v>
      </c>
      <c r="Z916" s="91">
        <f t="shared" si="508"/>
        <v>0</v>
      </c>
      <c r="AA916" s="91">
        <f t="shared" si="508"/>
        <v>0</v>
      </c>
      <c r="AB916" s="7">
        <f t="shared" si="508"/>
        <v>0</v>
      </c>
      <c r="AD916" s="24"/>
    </row>
    <row r="917" spans="1:30" ht="35.1" hidden="1" customHeight="1" x14ac:dyDescent="0.3">
      <c r="A917" s="181" t="s">
        <v>152</v>
      </c>
      <c r="B917" s="194">
        <v>904</v>
      </c>
      <c r="C917" s="194" t="s">
        <v>43</v>
      </c>
      <c r="D917" s="351" t="s">
        <v>41</v>
      </c>
      <c r="E917" s="491" t="s">
        <v>682</v>
      </c>
      <c r="F917" s="492" t="s">
        <v>642</v>
      </c>
      <c r="G917" s="492" t="s">
        <v>27</v>
      </c>
      <c r="H917" s="493" t="s">
        <v>1256</v>
      </c>
      <c r="I917" s="524" t="s">
        <v>504</v>
      </c>
      <c r="J917" s="194" t="s">
        <v>82</v>
      </c>
      <c r="K917" s="496">
        <v>167.3</v>
      </c>
      <c r="L917" s="496">
        <v>80</v>
      </c>
      <c r="M917" s="496"/>
      <c r="N917" s="496"/>
      <c r="O917" s="496">
        <v>80</v>
      </c>
      <c r="P917" s="497">
        <f>Q917+S917</f>
        <v>0</v>
      </c>
      <c r="Q917" s="497"/>
      <c r="R917" s="497"/>
      <c r="S917" s="497"/>
      <c r="T917" s="497"/>
      <c r="U917" s="497">
        <f>V917+X917</f>
        <v>0</v>
      </c>
      <c r="V917" s="497"/>
      <c r="W917" s="497"/>
      <c r="X917" s="497"/>
      <c r="Y917" s="497">
        <v>0</v>
      </c>
      <c r="Z917" s="91"/>
      <c r="AA917" s="91"/>
      <c r="AB917" s="7"/>
      <c r="AD917" s="24"/>
    </row>
    <row r="918" spans="1:30" ht="47.25" hidden="1" customHeight="1" x14ac:dyDescent="0.3">
      <c r="A918" s="181" t="s">
        <v>788</v>
      </c>
      <c r="B918" s="194">
        <v>904</v>
      </c>
      <c r="C918" s="194" t="s">
        <v>43</v>
      </c>
      <c r="D918" s="351" t="s">
        <v>41</v>
      </c>
      <c r="E918" s="490" t="s">
        <v>682</v>
      </c>
      <c r="F918" s="499" t="s">
        <v>642</v>
      </c>
      <c r="G918" s="499" t="s">
        <v>27</v>
      </c>
      <c r="H918" s="500" t="s">
        <v>1257</v>
      </c>
      <c r="I918" s="524" t="s">
        <v>511</v>
      </c>
      <c r="J918" s="194"/>
      <c r="K918" s="496">
        <f t="shared" ref="K918:U919" si="509">K919</f>
        <v>49.3</v>
      </c>
      <c r="L918" s="496">
        <f t="shared" si="509"/>
        <v>0</v>
      </c>
      <c r="M918" s="496">
        <f t="shared" si="509"/>
        <v>0</v>
      </c>
      <c r="N918" s="496">
        <f t="shared" si="509"/>
        <v>0</v>
      </c>
      <c r="O918" s="496">
        <f t="shared" si="509"/>
        <v>49.3</v>
      </c>
      <c r="P918" s="497">
        <f t="shared" si="509"/>
        <v>0</v>
      </c>
      <c r="Q918" s="497">
        <f t="shared" si="509"/>
        <v>0</v>
      </c>
      <c r="R918" s="497">
        <f t="shared" si="509"/>
        <v>0</v>
      </c>
      <c r="S918" s="497">
        <f t="shared" si="509"/>
        <v>0</v>
      </c>
      <c r="T918" s="497"/>
      <c r="U918" s="497">
        <f t="shared" si="509"/>
        <v>0</v>
      </c>
      <c r="V918" s="498">
        <f t="shared" ref="V918:AB919" si="510">V919</f>
        <v>0</v>
      </c>
      <c r="W918" s="497">
        <f t="shared" si="510"/>
        <v>0</v>
      </c>
      <c r="X918" s="497">
        <f t="shared" si="510"/>
        <v>0</v>
      </c>
      <c r="Y918" s="497">
        <f t="shared" si="510"/>
        <v>0</v>
      </c>
      <c r="Z918" s="91">
        <f t="shared" si="510"/>
        <v>0</v>
      </c>
      <c r="AA918" s="91">
        <f t="shared" si="510"/>
        <v>0</v>
      </c>
      <c r="AB918" s="7">
        <f t="shared" si="510"/>
        <v>0</v>
      </c>
      <c r="AD918" s="24"/>
    </row>
    <row r="919" spans="1:30" ht="35.1" hidden="1" customHeight="1" x14ac:dyDescent="0.3">
      <c r="A919" s="181" t="s">
        <v>107</v>
      </c>
      <c r="B919" s="194">
        <v>904</v>
      </c>
      <c r="C919" s="194" t="s">
        <v>43</v>
      </c>
      <c r="D919" s="351" t="s">
        <v>41</v>
      </c>
      <c r="E919" s="491" t="s">
        <v>682</v>
      </c>
      <c r="F919" s="492" t="s">
        <v>642</v>
      </c>
      <c r="G919" s="492" t="s">
        <v>27</v>
      </c>
      <c r="H919" s="493" t="s">
        <v>1257</v>
      </c>
      <c r="I919" s="524" t="s">
        <v>511</v>
      </c>
      <c r="J919" s="194" t="s">
        <v>80</v>
      </c>
      <c r="K919" s="496">
        <f t="shared" si="509"/>
        <v>49.3</v>
      </c>
      <c r="L919" s="496">
        <f t="shared" si="509"/>
        <v>0</v>
      </c>
      <c r="M919" s="496">
        <f t="shared" si="509"/>
        <v>0</v>
      </c>
      <c r="N919" s="496">
        <f t="shared" si="509"/>
        <v>0</v>
      </c>
      <c r="O919" s="496">
        <f t="shared" si="509"/>
        <v>49.3</v>
      </c>
      <c r="P919" s="497">
        <f t="shared" si="509"/>
        <v>0</v>
      </c>
      <c r="Q919" s="497">
        <f t="shared" si="509"/>
        <v>0</v>
      </c>
      <c r="R919" s="497">
        <f t="shared" si="509"/>
        <v>0</v>
      </c>
      <c r="S919" s="497">
        <f t="shared" si="509"/>
        <v>0</v>
      </c>
      <c r="T919" s="497"/>
      <c r="U919" s="497">
        <f t="shared" si="509"/>
        <v>0</v>
      </c>
      <c r="V919" s="498">
        <f t="shared" si="510"/>
        <v>0</v>
      </c>
      <c r="W919" s="497">
        <f t="shared" si="510"/>
        <v>0</v>
      </c>
      <c r="X919" s="497">
        <f t="shared" si="510"/>
        <v>0</v>
      </c>
      <c r="Y919" s="497">
        <f t="shared" si="510"/>
        <v>0</v>
      </c>
      <c r="Z919" s="91">
        <f t="shared" si="510"/>
        <v>0</v>
      </c>
      <c r="AA919" s="91">
        <f t="shared" si="510"/>
        <v>0</v>
      </c>
      <c r="AB919" s="7">
        <f t="shared" si="510"/>
        <v>0</v>
      </c>
      <c r="AD919" s="24"/>
    </row>
    <row r="920" spans="1:30" ht="35.1" hidden="1" customHeight="1" x14ac:dyDescent="0.3">
      <c r="A920" s="181" t="s">
        <v>152</v>
      </c>
      <c r="B920" s="194">
        <v>904</v>
      </c>
      <c r="C920" s="194" t="s">
        <v>43</v>
      </c>
      <c r="D920" s="351" t="s">
        <v>41</v>
      </c>
      <c r="E920" s="490" t="s">
        <v>682</v>
      </c>
      <c r="F920" s="499" t="s">
        <v>642</v>
      </c>
      <c r="G920" s="499" t="s">
        <v>27</v>
      </c>
      <c r="H920" s="500" t="s">
        <v>1257</v>
      </c>
      <c r="I920" s="524" t="s">
        <v>511</v>
      </c>
      <c r="J920" s="194" t="s">
        <v>82</v>
      </c>
      <c r="K920" s="496">
        <v>49.3</v>
      </c>
      <c r="L920" s="496">
        <f>49.3-49.3</f>
        <v>0</v>
      </c>
      <c r="M920" s="496"/>
      <c r="N920" s="496"/>
      <c r="O920" s="496">
        <v>49.3</v>
      </c>
      <c r="P920" s="497">
        <f>Q920+S920</f>
        <v>0</v>
      </c>
      <c r="Q920" s="497"/>
      <c r="R920" s="497"/>
      <c r="S920" s="497"/>
      <c r="T920" s="497"/>
      <c r="U920" s="497">
        <f>V920+X920</f>
        <v>0</v>
      </c>
      <c r="V920" s="497"/>
      <c r="W920" s="497"/>
      <c r="X920" s="497"/>
      <c r="Y920" s="497">
        <f>Z920+AB920</f>
        <v>0</v>
      </c>
      <c r="Z920" s="91"/>
      <c r="AA920" s="91"/>
      <c r="AB920" s="7"/>
      <c r="AD920" s="24"/>
    </row>
    <row r="921" spans="1:30" ht="66.95" hidden="1" customHeight="1" x14ac:dyDescent="0.3">
      <c r="A921" s="181" t="s">
        <v>1099</v>
      </c>
      <c r="B921" s="194">
        <v>904</v>
      </c>
      <c r="C921" s="194" t="s">
        <v>43</v>
      </c>
      <c r="D921" s="351" t="s">
        <v>41</v>
      </c>
      <c r="E921" s="490" t="s">
        <v>682</v>
      </c>
      <c r="F921" s="499" t="s">
        <v>642</v>
      </c>
      <c r="G921" s="499" t="s">
        <v>647</v>
      </c>
      <c r="H921" s="500" t="s">
        <v>644</v>
      </c>
      <c r="I921" s="353" t="s">
        <v>268</v>
      </c>
      <c r="J921" s="194"/>
      <c r="K921" s="496">
        <f t="shared" ref="K921:U923" si="511">K922</f>
        <v>0</v>
      </c>
      <c r="L921" s="496">
        <f t="shared" si="511"/>
        <v>0</v>
      </c>
      <c r="M921" s="496">
        <f t="shared" si="511"/>
        <v>0</v>
      </c>
      <c r="N921" s="496">
        <f t="shared" si="511"/>
        <v>0</v>
      </c>
      <c r="O921" s="496">
        <f t="shared" si="511"/>
        <v>0</v>
      </c>
      <c r="P921" s="497">
        <f t="shared" si="511"/>
        <v>0</v>
      </c>
      <c r="Q921" s="497">
        <f t="shared" si="511"/>
        <v>0</v>
      </c>
      <c r="R921" s="497">
        <f t="shared" si="511"/>
        <v>0</v>
      </c>
      <c r="S921" s="497">
        <f t="shared" si="511"/>
        <v>0</v>
      </c>
      <c r="T921" s="497"/>
      <c r="U921" s="497">
        <f t="shared" si="511"/>
        <v>0</v>
      </c>
      <c r="V921" s="498">
        <f t="shared" ref="V921:AB923" si="512">V922</f>
        <v>0</v>
      </c>
      <c r="W921" s="497">
        <f t="shared" si="512"/>
        <v>0</v>
      </c>
      <c r="X921" s="497">
        <f t="shared" si="512"/>
        <v>0</v>
      </c>
      <c r="Y921" s="497">
        <f t="shared" si="512"/>
        <v>0</v>
      </c>
      <c r="Z921" s="91">
        <f t="shared" si="512"/>
        <v>0</v>
      </c>
      <c r="AA921" s="91">
        <f t="shared" si="512"/>
        <v>0</v>
      </c>
      <c r="AB921" s="7">
        <f t="shared" si="512"/>
        <v>0</v>
      </c>
      <c r="AD921" s="24"/>
    </row>
    <row r="922" spans="1:30" ht="27.75" hidden="1" customHeight="1" x14ac:dyDescent="0.3">
      <c r="A922" s="181"/>
      <c r="B922" s="194">
        <v>904</v>
      </c>
      <c r="C922" s="194" t="s">
        <v>43</v>
      </c>
      <c r="D922" s="351" t="s">
        <v>41</v>
      </c>
      <c r="E922" s="491" t="s">
        <v>682</v>
      </c>
      <c r="F922" s="492" t="s">
        <v>642</v>
      </c>
      <c r="G922" s="492" t="s">
        <v>647</v>
      </c>
      <c r="H922" s="493"/>
      <c r="I922" s="742" t="s">
        <v>269</v>
      </c>
      <c r="J922" s="525"/>
      <c r="K922" s="496">
        <f t="shared" si="511"/>
        <v>0</v>
      </c>
      <c r="L922" s="496">
        <f t="shared" si="511"/>
        <v>0</v>
      </c>
      <c r="M922" s="496">
        <f t="shared" si="511"/>
        <v>0</v>
      </c>
      <c r="N922" s="496">
        <f t="shared" si="511"/>
        <v>0</v>
      </c>
      <c r="O922" s="496">
        <f t="shared" si="511"/>
        <v>0</v>
      </c>
      <c r="P922" s="497">
        <f t="shared" si="511"/>
        <v>0</v>
      </c>
      <c r="Q922" s="497">
        <f t="shared" si="511"/>
        <v>0</v>
      </c>
      <c r="R922" s="497">
        <f t="shared" si="511"/>
        <v>0</v>
      </c>
      <c r="S922" s="497">
        <f t="shared" si="511"/>
        <v>0</v>
      </c>
      <c r="T922" s="497"/>
      <c r="U922" s="497">
        <f t="shared" si="511"/>
        <v>0</v>
      </c>
      <c r="V922" s="498">
        <f t="shared" si="512"/>
        <v>0</v>
      </c>
      <c r="W922" s="497">
        <f t="shared" si="512"/>
        <v>0</v>
      </c>
      <c r="X922" s="497">
        <f t="shared" si="512"/>
        <v>0</v>
      </c>
      <c r="Y922" s="497">
        <f t="shared" si="512"/>
        <v>0</v>
      </c>
      <c r="Z922" s="91">
        <f t="shared" si="512"/>
        <v>0</v>
      </c>
      <c r="AA922" s="91">
        <f t="shared" si="512"/>
        <v>0</v>
      </c>
      <c r="AB922" s="7">
        <f t="shared" si="512"/>
        <v>0</v>
      </c>
      <c r="AD922" s="24"/>
    </row>
    <row r="923" spans="1:30" ht="35.1" hidden="1" customHeight="1" x14ac:dyDescent="0.3">
      <c r="A923" s="181" t="s">
        <v>107</v>
      </c>
      <c r="B923" s="194">
        <v>904</v>
      </c>
      <c r="C923" s="194" t="s">
        <v>43</v>
      </c>
      <c r="D923" s="351" t="s">
        <v>41</v>
      </c>
      <c r="E923" s="490" t="s">
        <v>682</v>
      </c>
      <c r="F923" s="499" t="s">
        <v>642</v>
      </c>
      <c r="G923" s="499" t="s">
        <v>647</v>
      </c>
      <c r="H923" s="500"/>
      <c r="I923" s="524" t="s">
        <v>269</v>
      </c>
      <c r="J923" s="194" t="s">
        <v>80</v>
      </c>
      <c r="K923" s="496">
        <f t="shared" si="511"/>
        <v>0</v>
      </c>
      <c r="L923" s="496">
        <f t="shared" si="511"/>
        <v>0</v>
      </c>
      <c r="M923" s="496">
        <f t="shared" si="511"/>
        <v>0</v>
      </c>
      <c r="N923" s="496">
        <f t="shared" si="511"/>
        <v>0</v>
      </c>
      <c r="O923" s="496">
        <f t="shared" si="511"/>
        <v>0</v>
      </c>
      <c r="P923" s="497">
        <f t="shared" si="511"/>
        <v>0</v>
      </c>
      <c r="Q923" s="497">
        <f t="shared" si="511"/>
        <v>0</v>
      </c>
      <c r="R923" s="497">
        <f t="shared" si="511"/>
        <v>0</v>
      </c>
      <c r="S923" s="497">
        <f t="shared" si="511"/>
        <v>0</v>
      </c>
      <c r="T923" s="497"/>
      <c r="U923" s="497">
        <f t="shared" si="511"/>
        <v>0</v>
      </c>
      <c r="V923" s="498">
        <f t="shared" si="512"/>
        <v>0</v>
      </c>
      <c r="W923" s="497">
        <f t="shared" si="512"/>
        <v>0</v>
      </c>
      <c r="X923" s="497">
        <f t="shared" si="512"/>
        <v>0</v>
      </c>
      <c r="Y923" s="497">
        <f t="shared" si="512"/>
        <v>0</v>
      </c>
      <c r="Z923" s="91">
        <f t="shared" si="512"/>
        <v>0</v>
      </c>
      <c r="AA923" s="91">
        <f t="shared" si="512"/>
        <v>0</v>
      </c>
      <c r="AB923" s="7">
        <f t="shared" si="512"/>
        <v>0</v>
      </c>
      <c r="AD923" s="24"/>
    </row>
    <row r="924" spans="1:30" ht="35.1" hidden="1" customHeight="1" x14ac:dyDescent="0.3">
      <c r="A924" s="181" t="s">
        <v>152</v>
      </c>
      <c r="B924" s="194">
        <v>904</v>
      </c>
      <c r="C924" s="194" t="s">
        <v>43</v>
      </c>
      <c r="D924" s="536" t="s">
        <v>41</v>
      </c>
      <c r="E924" s="490" t="s">
        <v>682</v>
      </c>
      <c r="F924" s="499" t="s">
        <v>642</v>
      </c>
      <c r="G924" s="499" t="s">
        <v>647</v>
      </c>
      <c r="H924" s="500"/>
      <c r="I924" s="742" t="s">
        <v>269</v>
      </c>
      <c r="J924" s="194" t="s">
        <v>82</v>
      </c>
      <c r="K924" s="496"/>
      <c r="L924" s="496"/>
      <c r="M924" s="496"/>
      <c r="N924" s="496"/>
      <c r="O924" s="496"/>
      <c r="P924" s="497">
        <f>Q924+S924</f>
        <v>0</v>
      </c>
      <c r="Q924" s="497"/>
      <c r="R924" s="497"/>
      <c r="S924" s="497"/>
      <c r="T924" s="497"/>
      <c r="U924" s="497">
        <f>V924+X924</f>
        <v>0</v>
      </c>
      <c r="V924" s="497"/>
      <c r="W924" s="497"/>
      <c r="X924" s="497"/>
      <c r="Y924" s="497">
        <f>Z924+AB924</f>
        <v>0</v>
      </c>
      <c r="Z924" s="91"/>
      <c r="AA924" s="91"/>
      <c r="AB924" s="7"/>
      <c r="AD924" s="24"/>
    </row>
    <row r="925" spans="1:30" ht="46.5" hidden="1" customHeight="1" x14ac:dyDescent="0.3">
      <c r="A925" s="181" t="s">
        <v>1106</v>
      </c>
      <c r="B925" s="194">
        <v>904</v>
      </c>
      <c r="C925" s="194" t="s">
        <v>43</v>
      </c>
      <c r="D925" s="351" t="s">
        <v>41</v>
      </c>
      <c r="E925" s="490" t="s">
        <v>941</v>
      </c>
      <c r="F925" s="499" t="s">
        <v>642</v>
      </c>
      <c r="G925" s="499" t="s">
        <v>643</v>
      </c>
      <c r="H925" s="500" t="s">
        <v>644</v>
      </c>
      <c r="I925" s="524"/>
      <c r="J925" s="194"/>
      <c r="K925" s="496">
        <f t="shared" ref="K925:U928" si="513">K926</f>
        <v>0</v>
      </c>
      <c r="L925" s="496">
        <f t="shared" si="513"/>
        <v>5</v>
      </c>
      <c r="M925" s="496">
        <f t="shared" si="513"/>
        <v>0</v>
      </c>
      <c r="N925" s="496">
        <f t="shared" si="513"/>
        <v>0</v>
      </c>
      <c r="O925" s="496">
        <f t="shared" si="513"/>
        <v>5</v>
      </c>
      <c r="P925" s="497">
        <f t="shared" si="513"/>
        <v>0</v>
      </c>
      <c r="Q925" s="497">
        <f t="shared" si="513"/>
        <v>0</v>
      </c>
      <c r="R925" s="497">
        <f t="shared" si="513"/>
        <v>0</v>
      </c>
      <c r="S925" s="497">
        <f t="shared" si="513"/>
        <v>0</v>
      </c>
      <c r="T925" s="497"/>
      <c r="U925" s="497">
        <f t="shared" si="513"/>
        <v>0</v>
      </c>
      <c r="V925" s="498">
        <f t="shared" ref="V925:AB928" si="514">V926</f>
        <v>0</v>
      </c>
      <c r="W925" s="497">
        <f t="shared" si="514"/>
        <v>0</v>
      </c>
      <c r="X925" s="497">
        <f t="shared" si="514"/>
        <v>0</v>
      </c>
      <c r="Y925" s="497">
        <f t="shared" si="514"/>
        <v>0</v>
      </c>
      <c r="Z925" s="91">
        <f t="shared" si="514"/>
        <v>0</v>
      </c>
      <c r="AA925" s="91">
        <f t="shared" si="514"/>
        <v>0</v>
      </c>
      <c r="AB925" s="7">
        <f t="shared" si="514"/>
        <v>0</v>
      </c>
      <c r="AD925" s="24"/>
    </row>
    <row r="926" spans="1:30" ht="32.25" hidden="1" customHeight="1" x14ac:dyDescent="0.3">
      <c r="A926" s="181" t="s">
        <v>939</v>
      </c>
      <c r="B926" s="194">
        <v>904</v>
      </c>
      <c r="C926" s="194" t="s">
        <v>43</v>
      </c>
      <c r="D926" s="351" t="s">
        <v>41</v>
      </c>
      <c r="E926" s="490" t="s">
        <v>941</v>
      </c>
      <c r="F926" s="499" t="s">
        <v>642</v>
      </c>
      <c r="G926" s="499" t="s">
        <v>38</v>
      </c>
      <c r="H926" s="500" t="s">
        <v>644</v>
      </c>
      <c r="I926" s="524"/>
      <c r="J926" s="194"/>
      <c r="K926" s="496">
        <f t="shared" si="513"/>
        <v>0</v>
      </c>
      <c r="L926" s="496">
        <f t="shared" si="513"/>
        <v>5</v>
      </c>
      <c r="M926" s="496">
        <f t="shared" si="513"/>
        <v>0</v>
      </c>
      <c r="N926" s="496">
        <f t="shared" si="513"/>
        <v>0</v>
      </c>
      <c r="O926" s="496">
        <f t="shared" si="513"/>
        <v>5</v>
      </c>
      <c r="P926" s="497">
        <f t="shared" si="513"/>
        <v>0</v>
      </c>
      <c r="Q926" s="497">
        <f t="shared" si="513"/>
        <v>0</v>
      </c>
      <c r="R926" s="497">
        <f t="shared" si="513"/>
        <v>0</v>
      </c>
      <c r="S926" s="497">
        <f t="shared" si="513"/>
        <v>0</v>
      </c>
      <c r="T926" s="497"/>
      <c r="U926" s="497">
        <f t="shared" si="513"/>
        <v>0</v>
      </c>
      <c r="V926" s="498">
        <f t="shared" si="514"/>
        <v>0</v>
      </c>
      <c r="W926" s="497">
        <f t="shared" si="514"/>
        <v>0</v>
      </c>
      <c r="X926" s="497">
        <f t="shared" si="514"/>
        <v>0</v>
      </c>
      <c r="Y926" s="497">
        <f t="shared" si="514"/>
        <v>0</v>
      </c>
      <c r="Z926" s="91">
        <f t="shared" si="514"/>
        <v>0</v>
      </c>
      <c r="AA926" s="91">
        <f t="shared" si="514"/>
        <v>0</v>
      </c>
      <c r="AB926" s="7">
        <f t="shared" si="514"/>
        <v>0</v>
      </c>
      <c r="AD926" s="24"/>
    </row>
    <row r="927" spans="1:30" ht="24.95" hidden="1" customHeight="1" x14ac:dyDescent="0.3">
      <c r="A927" s="181" t="s">
        <v>940</v>
      </c>
      <c r="B927" s="194">
        <v>904</v>
      </c>
      <c r="C927" s="194" t="s">
        <v>43</v>
      </c>
      <c r="D927" s="351" t="s">
        <v>41</v>
      </c>
      <c r="E927" s="491" t="s">
        <v>941</v>
      </c>
      <c r="F927" s="492" t="s">
        <v>642</v>
      </c>
      <c r="G927" s="492" t="s">
        <v>38</v>
      </c>
      <c r="H927" s="493" t="s">
        <v>949</v>
      </c>
      <c r="I927" s="524"/>
      <c r="J927" s="194"/>
      <c r="K927" s="496">
        <f t="shared" si="513"/>
        <v>0</v>
      </c>
      <c r="L927" s="496">
        <f t="shared" si="513"/>
        <v>5</v>
      </c>
      <c r="M927" s="496">
        <f t="shared" si="513"/>
        <v>0</v>
      </c>
      <c r="N927" s="496">
        <f t="shared" si="513"/>
        <v>0</v>
      </c>
      <c r="O927" s="496">
        <f t="shared" si="513"/>
        <v>5</v>
      </c>
      <c r="P927" s="497">
        <f t="shared" si="513"/>
        <v>0</v>
      </c>
      <c r="Q927" s="497">
        <f t="shared" si="513"/>
        <v>0</v>
      </c>
      <c r="R927" s="497">
        <f t="shared" si="513"/>
        <v>0</v>
      </c>
      <c r="S927" s="497">
        <f t="shared" si="513"/>
        <v>0</v>
      </c>
      <c r="T927" s="497"/>
      <c r="U927" s="497">
        <f t="shared" si="513"/>
        <v>0</v>
      </c>
      <c r="V927" s="498">
        <f t="shared" si="514"/>
        <v>0</v>
      </c>
      <c r="W927" s="497">
        <f t="shared" si="514"/>
        <v>0</v>
      </c>
      <c r="X927" s="497">
        <f t="shared" si="514"/>
        <v>0</v>
      </c>
      <c r="Y927" s="497">
        <f t="shared" si="514"/>
        <v>0</v>
      </c>
      <c r="Z927" s="91">
        <f t="shared" si="514"/>
        <v>0</v>
      </c>
      <c r="AA927" s="91">
        <f t="shared" si="514"/>
        <v>0</v>
      </c>
      <c r="AB927" s="7">
        <f t="shared" si="514"/>
        <v>0</v>
      </c>
      <c r="AD927" s="24"/>
    </row>
    <row r="928" spans="1:30" ht="35.1" hidden="1" customHeight="1" x14ac:dyDescent="0.3">
      <c r="A928" s="181" t="s">
        <v>107</v>
      </c>
      <c r="B928" s="194">
        <v>904</v>
      </c>
      <c r="C928" s="194" t="s">
        <v>43</v>
      </c>
      <c r="D928" s="351" t="s">
        <v>41</v>
      </c>
      <c r="E928" s="490" t="s">
        <v>941</v>
      </c>
      <c r="F928" s="499" t="s">
        <v>642</v>
      </c>
      <c r="G928" s="499" t="s">
        <v>38</v>
      </c>
      <c r="H928" s="500" t="s">
        <v>949</v>
      </c>
      <c r="I928" s="524"/>
      <c r="J928" s="194" t="s">
        <v>80</v>
      </c>
      <c r="K928" s="496">
        <f t="shared" si="513"/>
        <v>0</v>
      </c>
      <c r="L928" s="496">
        <f t="shared" si="513"/>
        <v>5</v>
      </c>
      <c r="M928" s="496">
        <f t="shared" si="513"/>
        <v>0</v>
      </c>
      <c r="N928" s="496">
        <f t="shared" si="513"/>
        <v>0</v>
      </c>
      <c r="O928" s="496">
        <f t="shared" si="513"/>
        <v>5</v>
      </c>
      <c r="P928" s="497">
        <f t="shared" si="513"/>
        <v>0</v>
      </c>
      <c r="Q928" s="497">
        <f t="shared" si="513"/>
        <v>0</v>
      </c>
      <c r="R928" s="497">
        <f t="shared" si="513"/>
        <v>0</v>
      </c>
      <c r="S928" s="497">
        <f t="shared" si="513"/>
        <v>0</v>
      </c>
      <c r="T928" s="497"/>
      <c r="U928" s="497">
        <f t="shared" si="513"/>
        <v>0</v>
      </c>
      <c r="V928" s="498">
        <f t="shared" si="514"/>
        <v>0</v>
      </c>
      <c r="W928" s="497">
        <f t="shared" si="514"/>
        <v>0</v>
      </c>
      <c r="X928" s="497">
        <f t="shared" si="514"/>
        <v>0</v>
      </c>
      <c r="Y928" s="497">
        <f t="shared" si="514"/>
        <v>0</v>
      </c>
      <c r="Z928" s="91">
        <f t="shared" si="514"/>
        <v>0</v>
      </c>
      <c r="AA928" s="91">
        <f t="shared" si="514"/>
        <v>0</v>
      </c>
      <c r="AB928" s="7">
        <f t="shared" si="514"/>
        <v>0</v>
      </c>
      <c r="AD928" s="24"/>
    </row>
    <row r="929" spans="1:30" ht="34.5" hidden="1" customHeight="1" x14ac:dyDescent="0.3">
      <c r="A929" s="181" t="s">
        <v>152</v>
      </c>
      <c r="B929" s="194">
        <v>904</v>
      </c>
      <c r="C929" s="194" t="s">
        <v>43</v>
      </c>
      <c r="D929" s="351" t="s">
        <v>41</v>
      </c>
      <c r="E929" s="490" t="s">
        <v>941</v>
      </c>
      <c r="F929" s="499" t="s">
        <v>642</v>
      </c>
      <c r="G929" s="499" t="s">
        <v>38</v>
      </c>
      <c r="H929" s="500" t="s">
        <v>949</v>
      </c>
      <c r="I929" s="524"/>
      <c r="J929" s="194" t="s">
        <v>82</v>
      </c>
      <c r="K929" s="496"/>
      <c r="L929" s="496">
        <v>5</v>
      </c>
      <c r="M929" s="496"/>
      <c r="N929" s="496"/>
      <c r="O929" s="496">
        <v>5</v>
      </c>
      <c r="P929" s="497">
        <f>Q929+S929</f>
        <v>0</v>
      </c>
      <c r="Q929" s="497"/>
      <c r="R929" s="497"/>
      <c r="S929" s="497"/>
      <c r="T929" s="497"/>
      <c r="U929" s="497">
        <f>V929+X929</f>
        <v>0</v>
      </c>
      <c r="V929" s="497"/>
      <c r="W929" s="497"/>
      <c r="X929" s="497"/>
      <c r="Y929" s="497">
        <f>Z929+AB929</f>
        <v>0</v>
      </c>
      <c r="Z929" s="91"/>
      <c r="AA929" s="91"/>
      <c r="AB929" s="7"/>
      <c r="AD929" s="24"/>
    </row>
    <row r="930" spans="1:30" ht="24.95" hidden="1" customHeight="1" x14ac:dyDescent="0.3">
      <c r="A930" s="131" t="s">
        <v>62</v>
      </c>
      <c r="B930" s="264">
        <v>904</v>
      </c>
      <c r="C930" s="264" t="s">
        <v>51</v>
      </c>
      <c r="D930" s="409"/>
      <c r="E930" s="490"/>
      <c r="F930" s="499"/>
      <c r="G930" s="499"/>
      <c r="H930" s="500"/>
      <c r="I930" s="411"/>
      <c r="J930" s="538"/>
      <c r="K930" s="487">
        <f t="shared" ref="K930:AB930" si="515">K931+K938</f>
        <v>45.1</v>
      </c>
      <c r="L930" s="487">
        <f t="shared" si="515"/>
        <v>46</v>
      </c>
      <c r="M930" s="487">
        <f t="shared" si="515"/>
        <v>41.9</v>
      </c>
      <c r="N930" s="487">
        <f t="shared" si="515"/>
        <v>4.0999999999999996</v>
      </c>
      <c r="O930" s="487">
        <f t="shared" si="515"/>
        <v>4.0999999999999996</v>
      </c>
      <c r="P930" s="229">
        <f t="shared" si="515"/>
        <v>0</v>
      </c>
      <c r="Q930" s="229">
        <f t="shared" si="515"/>
        <v>0</v>
      </c>
      <c r="R930" s="229">
        <f t="shared" si="515"/>
        <v>0</v>
      </c>
      <c r="S930" s="229">
        <f t="shared" si="515"/>
        <v>0</v>
      </c>
      <c r="T930" s="229"/>
      <c r="U930" s="229">
        <f t="shared" si="515"/>
        <v>0</v>
      </c>
      <c r="V930" s="488">
        <f t="shared" si="515"/>
        <v>0</v>
      </c>
      <c r="W930" s="229">
        <f t="shared" si="515"/>
        <v>0</v>
      </c>
      <c r="X930" s="229">
        <f t="shared" si="515"/>
        <v>0</v>
      </c>
      <c r="Y930" s="229">
        <f t="shared" si="515"/>
        <v>0</v>
      </c>
      <c r="Z930" s="610">
        <f t="shared" si="515"/>
        <v>0</v>
      </c>
      <c r="AA930" s="610">
        <f t="shared" si="515"/>
        <v>0</v>
      </c>
      <c r="AB930" s="12">
        <f t="shared" si="515"/>
        <v>0</v>
      </c>
      <c r="AD930" s="24"/>
    </row>
    <row r="931" spans="1:30" ht="24.95" hidden="1" customHeight="1" x14ac:dyDescent="0.3">
      <c r="A931" s="131" t="s">
        <v>13</v>
      </c>
      <c r="B931" s="264">
        <v>904</v>
      </c>
      <c r="C931" s="729" t="s">
        <v>51</v>
      </c>
      <c r="D931" s="703" t="s">
        <v>32</v>
      </c>
      <c r="E931" s="491"/>
      <c r="F931" s="492"/>
      <c r="G931" s="492"/>
      <c r="H931" s="493"/>
      <c r="I931" s="728"/>
      <c r="J931" s="729"/>
      <c r="K931" s="487">
        <f>K934</f>
        <v>0</v>
      </c>
      <c r="L931" s="487">
        <f t="shared" ref="L931:AB936" si="516">L932</f>
        <v>0</v>
      </c>
      <c r="M931" s="487">
        <f t="shared" si="516"/>
        <v>0</v>
      </c>
      <c r="N931" s="487">
        <f t="shared" si="516"/>
        <v>0</v>
      </c>
      <c r="O931" s="487">
        <f t="shared" si="516"/>
        <v>0</v>
      </c>
      <c r="P931" s="229">
        <f t="shared" si="516"/>
        <v>0</v>
      </c>
      <c r="Q931" s="229">
        <f t="shared" si="516"/>
        <v>0</v>
      </c>
      <c r="R931" s="229">
        <f t="shared" si="516"/>
        <v>0</v>
      </c>
      <c r="S931" s="229">
        <f t="shared" si="516"/>
        <v>0</v>
      </c>
      <c r="T931" s="229"/>
      <c r="U931" s="229">
        <f t="shared" si="516"/>
        <v>0</v>
      </c>
      <c r="V931" s="489">
        <f t="shared" si="516"/>
        <v>0</v>
      </c>
      <c r="W931" s="229">
        <f t="shared" si="516"/>
        <v>0</v>
      </c>
      <c r="X931" s="229">
        <f t="shared" si="516"/>
        <v>0</v>
      </c>
      <c r="Y931" s="229">
        <f t="shared" si="516"/>
        <v>0</v>
      </c>
      <c r="Z931" s="610">
        <f t="shared" si="516"/>
        <v>0</v>
      </c>
      <c r="AA931" s="610">
        <f t="shared" si="516"/>
        <v>0</v>
      </c>
      <c r="AB931" s="12">
        <f t="shared" si="516"/>
        <v>0</v>
      </c>
      <c r="AD931" s="24"/>
    </row>
    <row r="932" spans="1:30" ht="24.95" hidden="1" customHeight="1" x14ac:dyDescent="0.3">
      <c r="A932" s="181" t="s">
        <v>232</v>
      </c>
      <c r="B932" s="194">
        <v>904</v>
      </c>
      <c r="C932" s="282" t="s">
        <v>51</v>
      </c>
      <c r="D932" s="490" t="s">
        <v>32</v>
      </c>
      <c r="E932" s="490" t="s">
        <v>649</v>
      </c>
      <c r="F932" s="499" t="s">
        <v>642</v>
      </c>
      <c r="G932" s="499" t="s">
        <v>643</v>
      </c>
      <c r="H932" s="500" t="s">
        <v>644</v>
      </c>
      <c r="I932" s="210"/>
      <c r="J932" s="207"/>
      <c r="K932" s="487">
        <f>K933</f>
        <v>0</v>
      </c>
      <c r="L932" s="487">
        <f t="shared" si="516"/>
        <v>0</v>
      </c>
      <c r="M932" s="487">
        <f t="shared" si="516"/>
        <v>0</v>
      </c>
      <c r="N932" s="487">
        <f t="shared" si="516"/>
        <v>0</v>
      </c>
      <c r="O932" s="487">
        <f t="shared" si="516"/>
        <v>0</v>
      </c>
      <c r="P932" s="229">
        <f t="shared" si="516"/>
        <v>0</v>
      </c>
      <c r="Q932" s="229">
        <f t="shared" si="516"/>
        <v>0</v>
      </c>
      <c r="R932" s="229">
        <f t="shared" si="516"/>
        <v>0</v>
      </c>
      <c r="S932" s="229">
        <f t="shared" si="516"/>
        <v>0</v>
      </c>
      <c r="T932" s="229"/>
      <c r="U932" s="229">
        <f t="shared" si="516"/>
        <v>0</v>
      </c>
      <c r="V932" s="489">
        <f t="shared" si="516"/>
        <v>0</v>
      </c>
      <c r="W932" s="229">
        <f t="shared" si="516"/>
        <v>0</v>
      </c>
      <c r="X932" s="229">
        <f t="shared" si="516"/>
        <v>0</v>
      </c>
      <c r="Y932" s="229">
        <f t="shared" si="516"/>
        <v>0</v>
      </c>
      <c r="Z932" s="610">
        <f t="shared" si="516"/>
        <v>0</v>
      </c>
      <c r="AA932" s="610">
        <f t="shared" si="516"/>
        <v>0</v>
      </c>
      <c r="AB932" s="12">
        <f t="shared" si="516"/>
        <v>0</v>
      </c>
      <c r="AD932" s="24"/>
    </row>
    <row r="933" spans="1:30" ht="36.75" hidden="1" customHeight="1" x14ac:dyDescent="0.3">
      <c r="A933" s="181" t="s">
        <v>942</v>
      </c>
      <c r="B933" s="194">
        <v>904</v>
      </c>
      <c r="C933" s="495" t="s">
        <v>51</v>
      </c>
      <c r="D933" s="491" t="s">
        <v>32</v>
      </c>
      <c r="E933" s="491" t="s">
        <v>649</v>
      </c>
      <c r="F933" s="492" t="s">
        <v>648</v>
      </c>
      <c r="G933" s="492" t="s">
        <v>643</v>
      </c>
      <c r="H933" s="493" t="s">
        <v>644</v>
      </c>
      <c r="I933" s="709"/>
      <c r="J933" s="514"/>
      <c r="K933" s="487">
        <f>K934</f>
        <v>0</v>
      </c>
      <c r="L933" s="487">
        <f t="shared" si="516"/>
        <v>0</v>
      </c>
      <c r="M933" s="487">
        <f t="shared" si="516"/>
        <v>0</v>
      </c>
      <c r="N933" s="487">
        <f t="shared" si="516"/>
        <v>0</v>
      </c>
      <c r="O933" s="487">
        <f t="shared" si="516"/>
        <v>0</v>
      </c>
      <c r="P933" s="229">
        <f t="shared" si="516"/>
        <v>0</v>
      </c>
      <c r="Q933" s="229">
        <f t="shared" si="516"/>
        <v>0</v>
      </c>
      <c r="R933" s="229">
        <f t="shared" si="516"/>
        <v>0</v>
      </c>
      <c r="S933" s="229">
        <f t="shared" si="516"/>
        <v>0</v>
      </c>
      <c r="T933" s="229"/>
      <c r="U933" s="229">
        <f t="shared" si="516"/>
        <v>0</v>
      </c>
      <c r="V933" s="489">
        <f t="shared" si="516"/>
        <v>0</v>
      </c>
      <c r="W933" s="229">
        <f t="shared" si="516"/>
        <v>0</v>
      </c>
      <c r="X933" s="229">
        <f t="shared" si="516"/>
        <v>0</v>
      </c>
      <c r="Y933" s="229">
        <f t="shared" si="516"/>
        <v>0</v>
      </c>
      <c r="Z933" s="610">
        <f t="shared" si="516"/>
        <v>0</v>
      </c>
      <c r="AA933" s="610">
        <f t="shared" si="516"/>
        <v>0</v>
      </c>
      <c r="AB933" s="12">
        <f t="shared" si="516"/>
        <v>0</v>
      </c>
      <c r="AD933" s="24"/>
    </row>
    <row r="934" spans="1:30" ht="39" hidden="1" customHeight="1" x14ac:dyDescent="0.3">
      <c r="A934" s="181" t="s">
        <v>947</v>
      </c>
      <c r="B934" s="194">
        <v>904</v>
      </c>
      <c r="C934" s="282" t="s">
        <v>27</v>
      </c>
      <c r="D934" s="490" t="s">
        <v>32</v>
      </c>
      <c r="E934" s="490" t="s">
        <v>649</v>
      </c>
      <c r="F934" s="499" t="s">
        <v>648</v>
      </c>
      <c r="G934" s="499" t="s">
        <v>703</v>
      </c>
      <c r="H934" s="500" t="s">
        <v>644</v>
      </c>
      <c r="I934" s="500" t="s">
        <v>202</v>
      </c>
      <c r="J934" s="282"/>
      <c r="K934" s="496">
        <f>K935</f>
        <v>0</v>
      </c>
      <c r="L934" s="496">
        <f t="shared" si="516"/>
        <v>0</v>
      </c>
      <c r="M934" s="496">
        <f t="shared" si="516"/>
        <v>0</v>
      </c>
      <c r="N934" s="496">
        <f t="shared" si="516"/>
        <v>0</v>
      </c>
      <c r="O934" s="496">
        <f t="shared" si="516"/>
        <v>0</v>
      </c>
      <c r="P934" s="497">
        <f t="shared" si="516"/>
        <v>0</v>
      </c>
      <c r="Q934" s="497">
        <f t="shared" si="516"/>
        <v>0</v>
      </c>
      <c r="R934" s="497">
        <f t="shared" si="516"/>
        <v>0</v>
      </c>
      <c r="S934" s="497">
        <f t="shared" si="516"/>
        <v>0</v>
      </c>
      <c r="T934" s="497"/>
      <c r="U934" s="497">
        <f t="shared" si="516"/>
        <v>0</v>
      </c>
      <c r="V934" s="505">
        <f t="shared" si="516"/>
        <v>0</v>
      </c>
      <c r="W934" s="497">
        <f t="shared" si="516"/>
        <v>0</v>
      </c>
      <c r="X934" s="497">
        <f t="shared" si="516"/>
        <v>0</v>
      </c>
      <c r="Y934" s="497">
        <f t="shared" si="516"/>
        <v>0</v>
      </c>
      <c r="Z934" s="91">
        <f t="shared" si="516"/>
        <v>0</v>
      </c>
      <c r="AA934" s="91">
        <f t="shared" si="516"/>
        <v>0</v>
      </c>
      <c r="AB934" s="7">
        <f t="shared" si="516"/>
        <v>0</v>
      </c>
      <c r="AD934" s="24"/>
    </row>
    <row r="935" spans="1:30" ht="126" hidden="1" customHeight="1" x14ac:dyDescent="0.3">
      <c r="A935" s="181" t="s">
        <v>1146</v>
      </c>
      <c r="B935" s="194">
        <v>904</v>
      </c>
      <c r="C935" s="282" t="s">
        <v>51</v>
      </c>
      <c r="D935" s="512" t="s">
        <v>32</v>
      </c>
      <c r="E935" s="491" t="s">
        <v>649</v>
      </c>
      <c r="F935" s="492" t="s">
        <v>648</v>
      </c>
      <c r="G935" s="492" t="s">
        <v>703</v>
      </c>
      <c r="H935" s="493" t="s">
        <v>795</v>
      </c>
      <c r="I935" s="500" t="s">
        <v>635</v>
      </c>
      <c r="J935" s="282"/>
      <c r="K935" s="496">
        <f>K936</f>
        <v>0</v>
      </c>
      <c r="L935" s="496">
        <f t="shared" si="516"/>
        <v>0</v>
      </c>
      <c r="M935" s="496">
        <f t="shared" si="516"/>
        <v>0</v>
      </c>
      <c r="N935" s="496">
        <f t="shared" si="516"/>
        <v>0</v>
      </c>
      <c r="O935" s="496">
        <f t="shared" si="516"/>
        <v>0</v>
      </c>
      <c r="P935" s="497">
        <f t="shared" si="516"/>
        <v>0</v>
      </c>
      <c r="Q935" s="497">
        <f t="shared" si="516"/>
        <v>0</v>
      </c>
      <c r="R935" s="497">
        <f t="shared" si="516"/>
        <v>0</v>
      </c>
      <c r="S935" s="497">
        <f t="shared" si="516"/>
        <v>0</v>
      </c>
      <c r="T935" s="497"/>
      <c r="U935" s="497">
        <f t="shared" si="516"/>
        <v>0</v>
      </c>
      <c r="V935" s="498">
        <f t="shared" si="516"/>
        <v>0</v>
      </c>
      <c r="W935" s="497">
        <f t="shared" si="516"/>
        <v>0</v>
      </c>
      <c r="X935" s="497">
        <f t="shared" si="516"/>
        <v>0</v>
      </c>
      <c r="Y935" s="497">
        <f t="shared" si="516"/>
        <v>0</v>
      </c>
      <c r="Z935" s="91">
        <f t="shared" si="516"/>
        <v>0</v>
      </c>
      <c r="AA935" s="91">
        <f t="shared" si="516"/>
        <v>0</v>
      </c>
      <c r="AB935" s="7">
        <f t="shared" si="516"/>
        <v>0</v>
      </c>
      <c r="AD935" s="24"/>
    </row>
    <row r="936" spans="1:30" ht="25.5" hidden="1" customHeight="1" x14ac:dyDescent="0.3">
      <c r="A936" s="182" t="s">
        <v>564</v>
      </c>
      <c r="B936" s="194">
        <v>904</v>
      </c>
      <c r="C936" s="282" t="s">
        <v>51</v>
      </c>
      <c r="D936" s="490" t="s">
        <v>32</v>
      </c>
      <c r="E936" s="490" t="s">
        <v>649</v>
      </c>
      <c r="F936" s="499" t="s">
        <v>648</v>
      </c>
      <c r="G936" s="499" t="s">
        <v>703</v>
      </c>
      <c r="H936" s="500" t="s">
        <v>795</v>
      </c>
      <c r="I936" s="500" t="s">
        <v>635</v>
      </c>
      <c r="J936" s="282" t="s">
        <v>68</v>
      </c>
      <c r="K936" s="496">
        <f>K937</f>
        <v>0</v>
      </c>
      <c r="L936" s="496">
        <f t="shared" si="516"/>
        <v>0</v>
      </c>
      <c r="M936" s="496">
        <f t="shared" si="516"/>
        <v>0</v>
      </c>
      <c r="N936" s="496">
        <f t="shared" si="516"/>
        <v>0</v>
      </c>
      <c r="O936" s="496">
        <f t="shared" si="516"/>
        <v>0</v>
      </c>
      <c r="P936" s="497">
        <f t="shared" si="516"/>
        <v>0</v>
      </c>
      <c r="Q936" s="497">
        <f t="shared" si="516"/>
        <v>0</v>
      </c>
      <c r="R936" s="497">
        <f t="shared" si="516"/>
        <v>0</v>
      </c>
      <c r="S936" s="497">
        <f t="shared" si="516"/>
        <v>0</v>
      </c>
      <c r="T936" s="497"/>
      <c r="U936" s="497">
        <f t="shared" si="516"/>
        <v>0</v>
      </c>
      <c r="V936" s="498">
        <f t="shared" si="516"/>
        <v>0</v>
      </c>
      <c r="W936" s="497">
        <f t="shared" si="516"/>
        <v>0</v>
      </c>
      <c r="X936" s="497">
        <f t="shared" si="516"/>
        <v>0</v>
      </c>
      <c r="Y936" s="497">
        <f t="shared" si="516"/>
        <v>0</v>
      </c>
      <c r="Z936" s="91">
        <f t="shared" si="516"/>
        <v>0</v>
      </c>
      <c r="AA936" s="91">
        <f t="shared" si="516"/>
        <v>0</v>
      </c>
      <c r="AB936" s="7">
        <f t="shared" si="516"/>
        <v>0</v>
      </c>
      <c r="AD936" s="24"/>
    </row>
    <row r="937" spans="1:30" ht="24.95" hidden="1" customHeight="1" x14ac:dyDescent="0.3">
      <c r="A937" s="182" t="s">
        <v>157</v>
      </c>
      <c r="B937" s="194">
        <v>904</v>
      </c>
      <c r="C937" s="282" t="s">
        <v>51</v>
      </c>
      <c r="D937" s="490" t="s">
        <v>32</v>
      </c>
      <c r="E937" s="490" t="s">
        <v>649</v>
      </c>
      <c r="F937" s="499" t="s">
        <v>648</v>
      </c>
      <c r="G937" s="499" t="s">
        <v>703</v>
      </c>
      <c r="H937" s="500" t="s">
        <v>795</v>
      </c>
      <c r="I937" s="500" t="s">
        <v>635</v>
      </c>
      <c r="J937" s="282" t="s">
        <v>85</v>
      </c>
      <c r="K937" s="496">
        <f>2173-2173</f>
        <v>0</v>
      </c>
      <c r="L937" s="496"/>
      <c r="M937" s="496"/>
      <c r="N937" s="496"/>
      <c r="O937" s="496"/>
      <c r="P937" s="497">
        <f>Q937+S937</f>
        <v>0</v>
      </c>
      <c r="Q937" s="497"/>
      <c r="R937" s="497"/>
      <c r="S937" s="497"/>
      <c r="T937" s="497"/>
      <c r="U937" s="497">
        <f>V937+X937</f>
        <v>0</v>
      </c>
      <c r="V937" s="497"/>
      <c r="W937" s="497"/>
      <c r="X937" s="497"/>
      <c r="Y937" s="497">
        <f>Z937+AB937</f>
        <v>0</v>
      </c>
      <c r="Z937" s="91"/>
      <c r="AA937" s="91"/>
      <c r="AB937" s="7"/>
      <c r="AD937" s="24"/>
    </row>
    <row r="938" spans="1:30" ht="24.95" hidden="1" customHeight="1" x14ac:dyDescent="0.3">
      <c r="A938" s="131" t="s">
        <v>259</v>
      </c>
      <c r="B938" s="264">
        <v>904</v>
      </c>
      <c r="C938" s="207" t="s">
        <v>51</v>
      </c>
      <c r="D938" s="208" t="s">
        <v>43</v>
      </c>
      <c r="E938" s="491"/>
      <c r="F938" s="492"/>
      <c r="G938" s="492"/>
      <c r="H938" s="493"/>
      <c r="I938" s="709"/>
      <c r="J938" s="514"/>
      <c r="K938" s="487">
        <f t="shared" ref="K938:U943" si="517">K939</f>
        <v>45.1</v>
      </c>
      <c r="L938" s="487">
        <f t="shared" si="517"/>
        <v>46</v>
      </c>
      <c r="M938" s="487">
        <f t="shared" si="517"/>
        <v>41.9</v>
      </c>
      <c r="N938" s="487">
        <f t="shared" si="517"/>
        <v>4.0999999999999996</v>
      </c>
      <c r="O938" s="487">
        <f t="shared" si="517"/>
        <v>4.0999999999999996</v>
      </c>
      <c r="P938" s="229">
        <f t="shared" si="517"/>
        <v>0</v>
      </c>
      <c r="Q938" s="229">
        <f t="shared" si="517"/>
        <v>0</v>
      </c>
      <c r="R938" s="229">
        <f t="shared" si="517"/>
        <v>0</v>
      </c>
      <c r="S938" s="229">
        <f t="shared" si="517"/>
        <v>0</v>
      </c>
      <c r="T938" s="229"/>
      <c r="U938" s="229">
        <f t="shared" si="517"/>
        <v>0</v>
      </c>
      <c r="V938" s="488">
        <f t="shared" ref="V938:AB943" si="518">V939</f>
        <v>0</v>
      </c>
      <c r="W938" s="229">
        <f t="shared" si="518"/>
        <v>0</v>
      </c>
      <c r="X938" s="229">
        <f t="shared" si="518"/>
        <v>0</v>
      </c>
      <c r="Y938" s="229">
        <f t="shared" si="518"/>
        <v>0</v>
      </c>
      <c r="Z938" s="610">
        <f t="shared" si="518"/>
        <v>0</v>
      </c>
      <c r="AA938" s="610">
        <f t="shared" si="518"/>
        <v>0</v>
      </c>
      <c r="AB938" s="12">
        <f t="shared" si="518"/>
        <v>0</v>
      </c>
      <c r="AD938" s="24"/>
    </row>
    <row r="939" spans="1:30" ht="35.1" hidden="1" customHeight="1" x14ac:dyDescent="0.3">
      <c r="A939" s="182" t="s">
        <v>1128</v>
      </c>
      <c r="B939" s="194">
        <v>904</v>
      </c>
      <c r="C939" s="194" t="s">
        <v>51</v>
      </c>
      <c r="D939" s="351" t="s">
        <v>43</v>
      </c>
      <c r="E939" s="490" t="s">
        <v>641</v>
      </c>
      <c r="F939" s="499" t="s">
        <v>642</v>
      </c>
      <c r="G939" s="499" t="s">
        <v>643</v>
      </c>
      <c r="H939" s="500" t="s">
        <v>644</v>
      </c>
      <c r="I939" s="353" t="s">
        <v>99</v>
      </c>
      <c r="J939" s="282"/>
      <c r="K939" s="496">
        <f t="shared" si="517"/>
        <v>45.1</v>
      </c>
      <c r="L939" s="496">
        <f t="shared" si="517"/>
        <v>46</v>
      </c>
      <c r="M939" s="496">
        <f t="shared" si="517"/>
        <v>41.9</v>
      </c>
      <c r="N939" s="496">
        <f t="shared" si="517"/>
        <v>4.0999999999999996</v>
      </c>
      <c r="O939" s="496">
        <f t="shared" si="517"/>
        <v>4.0999999999999996</v>
      </c>
      <c r="P939" s="497">
        <f t="shared" si="517"/>
        <v>0</v>
      </c>
      <c r="Q939" s="497">
        <f t="shared" si="517"/>
        <v>0</v>
      </c>
      <c r="R939" s="497">
        <f t="shared" si="517"/>
        <v>0</v>
      </c>
      <c r="S939" s="497">
        <f t="shared" si="517"/>
        <v>0</v>
      </c>
      <c r="T939" s="497"/>
      <c r="U939" s="497">
        <f t="shared" si="517"/>
        <v>0</v>
      </c>
      <c r="V939" s="498">
        <f t="shared" si="518"/>
        <v>0</v>
      </c>
      <c r="W939" s="497">
        <f t="shared" si="518"/>
        <v>0</v>
      </c>
      <c r="X939" s="497">
        <f t="shared" si="518"/>
        <v>0</v>
      </c>
      <c r="Y939" s="497">
        <f t="shared" si="518"/>
        <v>0</v>
      </c>
      <c r="Z939" s="91">
        <f t="shared" si="518"/>
        <v>0</v>
      </c>
      <c r="AA939" s="91">
        <f t="shared" si="518"/>
        <v>0</v>
      </c>
      <c r="AB939" s="7">
        <f t="shared" si="518"/>
        <v>0</v>
      </c>
      <c r="AD939" s="24"/>
    </row>
    <row r="940" spans="1:30" ht="35.1" hidden="1" customHeight="1" x14ac:dyDescent="0.3">
      <c r="A940" s="181" t="s">
        <v>1191</v>
      </c>
      <c r="B940" s="194">
        <v>904</v>
      </c>
      <c r="C940" s="282" t="s">
        <v>51</v>
      </c>
      <c r="D940" s="490" t="s">
        <v>43</v>
      </c>
      <c r="E940" s="491" t="s">
        <v>706</v>
      </c>
      <c r="F940" s="492" t="s">
        <v>642</v>
      </c>
      <c r="G940" s="492" t="s">
        <v>643</v>
      </c>
      <c r="H940" s="493" t="s">
        <v>644</v>
      </c>
      <c r="I940" s="353" t="s">
        <v>450</v>
      </c>
      <c r="J940" s="282"/>
      <c r="K940" s="496">
        <f t="shared" si="517"/>
        <v>45.1</v>
      </c>
      <c r="L940" s="496">
        <f t="shared" si="517"/>
        <v>46</v>
      </c>
      <c r="M940" s="496">
        <f t="shared" si="517"/>
        <v>41.9</v>
      </c>
      <c r="N940" s="496">
        <f t="shared" si="517"/>
        <v>4.0999999999999996</v>
      </c>
      <c r="O940" s="496">
        <f t="shared" si="517"/>
        <v>4.0999999999999996</v>
      </c>
      <c r="P940" s="497">
        <f t="shared" si="517"/>
        <v>0</v>
      </c>
      <c r="Q940" s="497">
        <f t="shared" si="517"/>
        <v>0</v>
      </c>
      <c r="R940" s="497">
        <f t="shared" si="517"/>
        <v>0</v>
      </c>
      <c r="S940" s="497">
        <f t="shared" si="517"/>
        <v>0</v>
      </c>
      <c r="T940" s="497"/>
      <c r="U940" s="497">
        <f t="shared" si="517"/>
        <v>0</v>
      </c>
      <c r="V940" s="498">
        <f t="shared" si="518"/>
        <v>0</v>
      </c>
      <c r="W940" s="497">
        <f t="shared" si="518"/>
        <v>0</v>
      </c>
      <c r="X940" s="497">
        <f t="shared" si="518"/>
        <v>0</v>
      </c>
      <c r="Y940" s="497">
        <f t="shared" si="518"/>
        <v>0</v>
      </c>
      <c r="Z940" s="91">
        <f t="shared" si="518"/>
        <v>0</v>
      </c>
      <c r="AA940" s="91">
        <f t="shared" si="518"/>
        <v>0</v>
      </c>
      <c r="AB940" s="7">
        <f t="shared" si="518"/>
        <v>0</v>
      </c>
      <c r="AD940" s="24"/>
    </row>
    <row r="941" spans="1:30" ht="66.95" hidden="1" customHeight="1" x14ac:dyDescent="0.3">
      <c r="A941" s="181" t="s">
        <v>1099</v>
      </c>
      <c r="B941" s="194">
        <v>904</v>
      </c>
      <c r="C941" s="282" t="s">
        <v>51</v>
      </c>
      <c r="D941" s="490" t="s">
        <v>43</v>
      </c>
      <c r="E941" s="490" t="s">
        <v>706</v>
      </c>
      <c r="F941" s="499" t="s">
        <v>642</v>
      </c>
      <c r="G941" s="499" t="s">
        <v>647</v>
      </c>
      <c r="H941" s="500" t="s">
        <v>644</v>
      </c>
      <c r="I941" s="500" t="s">
        <v>453</v>
      </c>
      <c r="J941" s="282"/>
      <c r="K941" s="496">
        <f t="shared" si="517"/>
        <v>45.1</v>
      </c>
      <c r="L941" s="496">
        <f t="shared" si="517"/>
        <v>46</v>
      </c>
      <c r="M941" s="496">
        <f t="shared" si="517"/>
        <v>41.9</v>
      </c>
      <c r="N941" s="496">
        <f t="shared" si="517"/>
        <v>4.0999999999999996</v>
      </c>
      <c r="O941" s="496">
        <f t="shared" si="517"/>
        <v>4.0999999999999996</v>
      </c>
      <c r="P941" s="497">
        <f t="shared" si="517"/>
        <v>0</v>
      </c>
      <c r="Q941" s="497">
        <f t="shared" si="517"/>
        <v>0</v>
      </c>
      <c r="R941" s="497">
        <f t="shared" si="517"/>
        <v>0</v>
      </c>
      <c r="S941" s="497">
        <f t="shared" si="517"/>
        <v>0</v>
      </c>
      <c r="T941" s="497"/>
      <c r="U941" s="497">
        <f t="shared" si="517"/>
        <v>0</v>
      </c>
      <c r="V941" s="498">
        <f t="shared" si="518"/>
        <v>0</v>
      </c>
      <c r="W941" s="497">
        <f t="shared" si="518"/>
        <v>0</v>
      </c>
      <c r="X941" s="497">
        <f t="shared" si="518"/>
        <v>0</v>
      </c>
      <c r="Y941" s="497">
        <f t="shared" si="518"/>
        <v>0</v>
      </c>
      <c r="Z941" s="91">
        <f t="shared" si="518"/>
        <v>0</v>
      </c>
      <c r="AA941" s="91">
        <f t="shared" si="518"/>
        <v>0</v>
      </c>
      <c r="AB941" s="7">
        <f t="shared" si="518"/>
        <v>0</v>
      </c>
      <c r="AD941" s="24"/>
    </row>
    <row r="942" spans="1:30" ht="89.25" hidden="1" customHeight="1" x14ac:dyDescent="0.3">
      <c r="A942" s="181" t="s">
        <v>551</v>
      </c>
      <c r="B942" s="194">
        <v>904</v>
      </c>
      <c r="C942" s="282" t="s">
        <v>51</v>
      </c>
      <c r="D942" s="511" t="s">
        <v>43</v>
      </c>
      <c r="E942" s="491" t="s">
        <v>706</v>
      </c>
      <c r="F942" s="492" t="s">
        <v>642</v>
      </c>
      <c r="G942" s="492" t="s">
        <v>647</v>
      </c>
      <c r="H942" s="493" t="s">
        <v>707</v>
      </c>
      <c r="I942" s="500" t="s">
        <v>502</v>
      </c>
      <c r="J942" s="192"/>
      <c r="K942" s="496">
        <f t="shared" si="517"/>
        <v>45.1</v>
      </c>
      <c r="L942" s="496">
        <f t="shared" si="517"/>
        <v>46</v>
      </c>
      <c r="M942" s="496">
        <f t="shared" si="517"/>
        <v>41.9</v>
      </c>
      <c r="N942" s="496">
        <f t="shared" si="517"/>
        <v>4.0999999999999996</v>
      </c>
      <c r="O942" s="496">
        <f t="shared" si="517"/>
        <v>4.0999999999999996</v>
      </c>
      <c r="P942" s="497">
        <f t="shared" si="517"/>
        <v>0</v>
      </c>
      <c r="Q942" s="497">
        <f t="shared" si="517"/>
        <v>0</v>
      </c>
      <c r="R942" s="497">
        <f t="shared" si="517"/>
        <v>0</v>
      </c>
      <c r="S942" s="497">
        <f t="shared" si="517"/>
        <v>0</v>
      </c>
      <c r="T942" s="497"/>
      <c r="U942" s="497">
        <f t="shared" si="517"/>
        <v>0</v>
      </c>
      <c r="V942" s="498">
        <f t="shared" si="518"/>
        <v>0</v>
      </c>
      <c r="W942" s="497">
        <f t="shared" si="518"/>
        <v>0</v>
      </c>
      <c r="X942" s="497">
        <f t="shared" si="518"/>
        <v>0</v>
      </c>
      <c r="Y942" s="497">
        <f t="shared" si="518"/>
        <v>0</v>
      </c>
      <c r="Z942" s="91">
        <f t="shared" si="518"/>
        <v>0</v>
      </c>
      <c r="AA942" s="91">
        <f t="shared" si="518"/>
        <v>0</v>
      </c>
      <c r="AB942" s="7">
        <f t="shared" si="518"/>
        <v>0</v>
      </c>
      <c r="AD942" s="24"/>
    </row>
    <row r="943" spans="1:30" ht="35.1" hidden="1" customHeight="1" x14ac:dyDescent="0.3">
      <c r="A943" s="181" t="s">
        <v>107</v>
      </c>
      <c r="B943" s="194">
        <v>904</v>
      </c>
      <c r="C943" s="282" t="s">
        <v>51</v>
      </c>
      <c r="D943" s="490" t="s">
        <v>43</v>
      </c>
      <c r="E943" s="490" t="s">
        <v>706</v>
      </c>
      <c r="F943" s="499" t="s">
        <v>642</v>
      </c>
      <c r="G943" s="499" t="s">
        <v>647</v>
      </c>
      <c r="H943" s="500" t="s">
        <v>707</v>
      </c>
      <c r="I943" s="500" t="s">
        <v>502</v>
      </c>
      <c r="J943" s="282" t="s">
        <v>80</v>
      </c>
      <c r="K943" s="496">
        <f t="shared" si="517"/>
        <v>45.1</v>
      </c>
      <c r="L943" s="496">
        <f t="shared" si="517"/>
        <v>46</v>
      </c>
      <c r="M943" s="496">
        <f t="shared" si="517"/>
        <v>41.9</v>
      </c>
      <c r="N943" s="496">
        <f t="shared" si="517"/>
        <v>4.0999999999999996</v>
      </c>
      <c r="O943" s="496">
        <f t="shared" si="517"/>
        <v>4.0999999999999996</v>
      </c>
      <c r="P943" s="497">
        <f t="shared" si="517"/>
        <v>0</v>
      </c>
      <c r="Q943" s="497">
        <f t="shared" si="517"/>
        <v>0</v>
      </c>
      <c r="R943" s="497">
        <f t="shared" si="517"/>
        <v>0</v>
      </c>
      <c r="S943" s="497">
        <f t="shared" si="517"/>
        <v>0</v>
      </c>
      <c r="T943" s="497"/>
      <c r="U943" s="497">
        <f t="shared" si="517"/>
        <v>0</v>
      </c>
      <c r="V943" s="498">
        <f t="shared" si="518"/>
        <v>0</v>
      </c>
      <c r="W943" s="497">
        <f t="shared" si="518"/>
        <v>0</v>
      </c>
      <c r="X943" s="497">
        <f t="shared" si="518"/>
        <v>0</v>
      </c>
      <c r="Y943" s="497">
        <f t="shared" si="518"/>
        <v>0</v>
      </c>
      <c r="Z943" s="91">
        <f t="shared" si="518"/>
        <v>0</v>
      </c>
      <c r="AA943" s="91">
        <f t="shared" si="518"/>
        <v>0</v>
      </c>
      <c r="AB943" s="7">
        <f t="shared" si="518"/>
        <v>0</v>
      </c>
      <c r="AD943" s="24"/>
    </row>
    <row r="944" spans="1:30" ht="35.1" hidden="1" customHeight="1" x14ac:dyDescent="0.3">
      <c r="A944" s="181" t="s">
        <v>81</v>
      </c>
      <c r="B944" s="194">
        <v>904</v>
      </c>
      <c r="C944" s="282" t="s">
        <v>51</v>
      </c>
      <c r="D944" s="490" t="s">
        <v>43</v>
      </c>
      <c r="E944" s="490" t="s">
        <v>706</v>
      </c>
      <c r="F944" s="499" t="s">
        <v>642</v>
      </c>
      <c r="G944" s="499" t="s">
        <v>647</v>
      </c>
      <c r="H944" s="500" t="s">
        <v>707</v>
      </c>
      <c r="I944" s="500" t="s">
        <v>502</v>
      </c>
      <c r="J944" s="282" t="s">
        <v>82</v>
      </c>
      <c r="K944" s="496">
        <v>45.1</v>
      </c>
      <c r="L944" s="496">
        <f>M944+O944</f>
        <v>46</v>
      </c>
      <c r="M944" s="496">
        <v>41.9</v>
      </c>
      <c r="N944" s="496">
        <v>4.0999999999999996</v>
      </c>
      <c r="O944" s="496">
        <v>4.0999999999999996</v>
      </c>
      <c r="P944" s="497">
        <f>Q944+S944</f>
        <v>0</v>
      </c>
      <c r="Q944" s="497"/>
      <c r="R944" s="497"/>
      <c r="S944" s="497"/>
      <c r="T944" s="497"/>
      <c r="U944" s="497">
        <f>V944+X944</f>
        <v>0</v>
      </c>
      <c r="V944" s="497"/>
      <c r="W944" s="497"/>
      <c r="X944" s="497"/>
      <c r="Y944" s="497">
        <f>Z944+AB944</f>
        <v>0</v>
      </c>
      <c r="Z944" s="91"/>
      <c r="AA944" s="91"/>
      <c r="AB944" s="7"/>
      <c r="AD944" s="24"/>
    </row>
    <row r="945" spans="1:30" ht="27" hidden="1" customHeight="1" x14ac:dyDescent="0.3">
      <c r="A945" s="181"/>
      <c r="B945" s="194"/>
      <c r="C945" s="495"/>
      <c r="D945" s="491"/>
      <c r="E945" s="491"/>
      <c r="F945" s="492"/>
      <c r="G945" s="492"/>
      <c r="H945" s="493"/>
      <c r="I945" s="500"/>
      <c r="J945" s="282"/>
      <c r="K945" s="496"/>
      <c r="L945" s="496">
        <f>M946+O946</f>
        <v>7474</v>
      </c>
      <c r="M945" s="496"/>
      <c r="N945" s="496"/>
      <c r="O945" s="496"/>
      <c r="P945" s="497">
        <f>Q946+S946</f>
        <v>6897494.8700000001</v>
      </c>
      <c r="Q945" s="497"/>
      <c r="R945" s="497"/>
      <c r="S945" s="497"/>
      <c r="T945" s="497"/>
      <c r="U945" s="497">
        <f>V946+X946</f>
        <v>6645738.8300000001</v>
      </c>
      <c r="V945" s="498"/>
      <c r="W945" s="497"/>
      <c r="X945" s="497"/>
      <c r="Y945" s="497">
        <f>Z946+AB946</f>
        <v>6704197.2199999997</v>
      </c>
      <c r="Z945" s="91"/>
      <c r="AA945" s="91"/>
      <c r="AB945" s="7"/>
      <c r="AD945" s="24"/>
    </row>
    <row r="946" spans="1:30" ht="24.95" customHeight="1" x14ac:dyDescent="0.3">
      <c r="A946" s="131" t="s">
        <v>460</v>
      </c>
      <c r="B946" s="264">
        <v>904</v>
      </c>
      <c r="C946" s="264" t="s">
        <v>35</v>
      </c>
      <c r="D946" s="409"/>
      <c r="E946" s="490"/>
      <c r="F946" s="499"/>
      <c r="G946" s="499"/>
      <c r="H946" s="500"/>
      <c r="I946" s="411"/>
      <c r="J946" s="264"/>
      <c r="K946" s="487">
        <f t="shared" ref="K946:U949" si="519">K947</f>
        <v>6667.199999999998</v>
      </c>
      <c r="L946" s="487">
        <f t="shared" si="519"/>
        <v>7320.8</v>
      </c>
      <c r="M946" s="487">
        <f t="shared" si="519"/>
        <v>0</v>
      </c>
      <c r="N946" s="487">
        <f t="shared" si="519"/>
        <v>407.59999999999997</v>
      </c>
      <c r="O946" s="487">
        <f t="shared" si="519"/>
        <v>7474</v>
      </c>
      <c r="P946" s="229">
        <f t="shared" si="519"/>
        <v>6897494.8700000001</v>
      </c>
      <c r="Q946" s="229">
        <f t="shared" si="519"/>
        <v>0</v>
      </c>
      <c r="R946" s="229">
        <f t="shared" si="519"/>
        <v>0</v>
      </c>
      <c r="S946" s="229">
        <f t="shared" si="519"/>
        <v>6897494.8700000001</v>
      </c>
      <c r="T946" s="229"/>
      <c r="U946" s="229">
        <f t="shared" si="519"/>
        <v>6645738.8300000001</v>
      </c>
      <c r="V946" s="488">
        <f t="shared" ref="V946:AB949" si="520">V947</f>
        <v>0</v>
      </c>
      <c r="W946" s="229">
        <f t="shared" si="520"/>
        <v>0</v>
      </c>
      <c r="X946" s="229">
        <f t="shared" si="520"/>
        <v>6645738.8300000001</v>
      </c>
      <c r="Y946" s="229">
        <f t="shared" si="520"/>
        <v>6704197.2199999997</v>
      </c>
      <c r="Z946" s="610">
        <f t="shared" si="520"/>
        <v>0</v>
      </c>
      <c r="AA946" s="610">
        <f t="shared" si="520"/>
        <v>0</v>
      </c>
      <c r="AB946" s="12">
        <f t="shared" si="520"/>
        <v>6704197.2199999997</v>
      </c>
      <c r="AD946" s="24"/>
    </row>
    <row r="947" spans="1:30" ht="24.95" customHeight="1" x14ac:dyDescent="0.3">
      <c r="A947" s="131" t="s">
        <v>56</v>
      </c>
      <c r="B947" s="264">
        <v>904</v>
      </c>
      <c r="C947" s="264" t="s">
        <v>35</v>
      </c>
      <c r="D947" s="743" t="s">
        <v>28</v>
      </c>
      <c r="E947" s="491"/>
      <c r="F947" s="492"/>
      <c r="G947" s="492"/>
      <c r="H947" s="493"/>
      <c r="I947" s="411"/>
      <c r="J947" s="264"/>
      <c r="K947" s="487">
        <f t="shared" si="519"/>
        <v>6667.199999999998</v>
      </c>
      <c r="L947" s="487">
        <f t="shared" si="519"/>
        <v>7320.8</v>
      </c>
      <c r="M947" s="487">
        <f t="shared" si="519"/>
        <v>0</v>
      </c>
      <c r="N947" s="487">
        <f t="shared" si="519"/>
        <v>407.59999999999997</v>
      </c>
      <c r="O947" s="487">
        <f t="shared" si="519"/>
        <v>7474</v>
      </c>
      <c r="P947" s="229">
        <f t="shared" si="519"/>
        <v>6897494.8700000001</v>
      </c>
      <c r="Q947" s="229">
        <f t="shared" si="519"/>
        <v>0</v>
      </c>
      <c r="R947" s="229">
        <f t="shared" si="519"/>
        <v>0</v>
      </c>
      <c r="S947" s="229">
        <f t="shared" si="519"/>
        <v>6897494.8700000001</v>
      </c>
      <c r="T947" s="229"/>
      <c r="U947" s="229">
        <f t="shared" si="519"/>
        <v>6645738.8300000001</v>
      </c>
      <c r="V947" s="488">
        <f t="shared" si="520"/>
        <v>0</v>
      </c>
      <c r="W947" s="229">
        <f t="shared" si="520"/>
        <v>0</v>
      </c>
      <c r="X947" s="229">
        <f t="shared" si="520"/>
        <v>6645738.8300000001</v>
      </c>
      <c r="Y947" s="229">
        <f t="shared" si="520"/>
        <v>6704197.2199999997</v>
      </c>
      <c r="Z947" s="610">
        <f t="shared" si="520"/>
        <v>0</v>
      </c>
      <c r="AA947" s="610">
        <f t="shared" si="520"/>
        <v>0</v>
      </c>
      <c r="AB947" s="12">
        <f t="shared" si="520"/>
        <v>6704197.2199999997</v>
      </c>
      <c r="AD947" s="24"/>
    </row>
    <row r="948" spans="1:30" ht="45.75" customHeight="1" x14ac:dyDescent="0.3">
      <c r="A948" s="182" t="s">
        <v>1128</v>
      </c>
      <c r="B948" s="194">
        <v>904</v>
      </c>
      <c r="C948" s="194" t="s">
        <v>35</v>
      </c>
      <c r="D948" s="351" t="s">
        <v>28</v>
      </c>
      <c r="E948" s="490" t="s">
        <v>641</v>
      </c>
      <c r="F948" s="499" t="s">
        <v>642</v>
      </c>
      <c r="G948" s="499" t="s">
        <v>643</v>
      </c>
      <c r="H948" s="500" t="s">
        <v>644</v>
      </c>
      <c r="I948" s="353" t="s">
        <v>99</v>
      </c>
      <c r="J948" s="194"/>
      <c r="K948" s="496">
        <f t="shared" si="519"/>
        <v>6667.199999999998</v>
      </c>
      <c r="L948" s="496">
        <f t="shared" si="519"/>
        <v>7320.8</v>
      </c>
      <c r="M948" s="496">
        <f t="shared" si="519"/>
        <v>0</v>
      </c>
      <c r="N948" s="496">
        <f t="shared" si="519"/>
        <v>407.59999999999997</v>
      </c>
      <c r="O948" s="496">
        <f t="shared" si="519"/>
        <v>7474</v>
      </c>
      <c r="P948" s="497">
        <f t="shared" si="519"/>
        <v>6897494.8700000001</v>
      </c>
      <c r="Q948" s="497">
        <f t="shared" si="519"/>
        <v>0</v>
      </c>
      <c r="R948" s="497">
        <f t="shared" si="519"/>
        <v>0</v>
      </c>
      <c r="S948" s="497">
        <f t="shared" si="519"/>
        <v>6897494.8700000001</v>
      </c>
      <c r="T948" s="497"/>
      <c r="U948" s="497">
        <f t="shared" si="519"/>
        <v>6645738.8300000001</v>
      </c>
      <c r="V948" s="498">
        <f t="shared" si="520"/>
        <v>0</v>
      </c>
      <c r="W948" s="497">
        <f t="shared" si="520"/>
        <v>0</v>
      </c>
      <c r="X948" s="497">
        <f t="shared" si="520"/>
        <v>6645738.8300000001</v>
      </c>
      <c r="Y948" s="497">
        <f t="shared" si="520"/>
        <v>6704197.2199999997</v>
      </c>
      <c r="Z948" s="91">
        <f t="shared" si="520"/>
        <v>0</v>
      </c>
      <c r="AA948" s="91">
        <f t="shared" si="520"/>
        <v>0</v>
      </c>
      <c r="AB948" s="7">
        <f t="shared" si="520"/>
        <v>6704197.2199999997</v>
      </c>
      <c r="AD948" s="24"/>
    </row>
    <row r="949" spans="1:30" ht="45" customHeight="1" x14ac:dyDescent="0.3">
      <c r="A949" s="181" t="s">
        <v>1191</v>
      </c>
      <c r="B949" s="194">
        <v>904</v>
      </c>
      <c r="C949" s="194" t="s">
        <v>35</v>
      </c>
      <c r="D949" s="351" t="s">
        <v>28</v>
      </c>
      <c r="E949" s="491" t="s">
        <v>706</v>
      </c>
      <c r="F949" s="492" t="s">
        <v>642</v>
      </c>
      <c r="G949" s="492" t="s">
        <v>643</v>
      </c>
      <c r="H949" s="493" t="s">
        <v>644</v>
      </c>
      <c r="I949" s="353" t="s">
        <v>450</v>
      </c>
      <c r="J949" s="194"/>
      <c r="K949" s="496">
        <f t="shared" si="519"/>
        <v>6667.199999999998</v>
      </c>
      <c r="L949" s="496">
        <f t="shared" si="519"/>
        <v>7320.8</v>
      </c>
      <c r="M949" s="496">
        <f t="shared" si="519"/>
        <v>0</v>
      </c>
      <c r="N949" s="496">
        <f t="shared" si="519"/>
        <v>407.59999999999997</v>
      </c>
      <c r="O949" s="496">
        <f t="shared" si="519"/>
        <v>7474</v>
      </c>
      <c r="P949" s="497">
        <f t="shared" si="519"/>
        <v>6897494.8700000001</v>
      </c>
      <c r="Q949" s="497">
        <f t="shared" si="519"/>
        <v>0</v>
      </c>
      <c r="R949" s="497">
        <f t="shared" si="519"/>
        <v>0</v>
      </c>
      <c r="S949" s="497">
        <f t="shared" si="519"/>
        <v>6897494.8700000001</v>
      </c>
      <c r="T949" s="497"/>
      <c r="U949" s="497">
        <f t="shared" si="519"/>
        <v>6645738.8300000001</v>
      </c>
      <c r="V949" s="498">
        <f t="shared" si="520"/>
        <v>0</v>
      </c>
      <c r="W949" s="497">
        <f t="shared" si="520"/>
        <v>0</v>
      </c>
      <c r="X949" s="497">
        <f t="shared" si="520"/>
        <v>6645738.8300000001</v>
      </c>
      <c r="Y949" s="497">
        <f t="shared" si="520"/>
        <v>6704197.2199999997</v>
      </c>
      <c r="Z949" s="91">
        <f t="shared" si="520"/>
        <v>0</v>
      </c>
      <c r="AA949" s="91">
        <f t="shared" si="520"/>
        <v>0</v>
      </c>
      <c r="AB949" s="7">
        <f t="shared" si="520"/>
        <v>6704197.2199999997</v>
      </c>
      <c r="AD949" s="24"/>
    </row>
    <row r="950" spans="1:30" ht="48" customHeight="1" x14ac:dyDescent="0.3">
      <c r="A950" s="181" t="s">
        <v>1027</v>
      </c>
      <c r="B950" s="194">
        <v>904</v>
      </c>
      <c r="C950" s="194" t="s">
        <v>35</v>
      </c>
      <c r="D950" s="351" t="s">
        <v>28</v>
      </c>
      <c r="E950" s="490" t="s">
        <v>706</v>
      </c>
      <c r="F950" s="499" t="s">
        <v>642</v>
      </c>
      <c r="G950" s="499" t="s">
        <v>32</v>
      </c>
      <c r="H950" s="500" t="s">
        <v>644</v>
      </c>
      <c r="I950" s="353" t="s">
        <v>463</v>
      </c>
      <c r="J950" s="194"/>
      <c r="K950" s="496">
        <f t="shared" ref="K950:AB950" si="521">K951+K954+K964</f>
        <v>6667.199999999998</v>
      </c>
      <c r="L950" s="496">
        <f t="shared" si="521"/>
        <v>7320.8</v>
      </c>
      <c r="M950" s="496">
        <f t="shared" si="521"/>
        <v>0</v>
      </c>
      <c r="N950" s="496">
        <f t="shared" si="521"/>
        <v>407.59999999999997</v>
      </c>
      <c r="O950" s="496">
        <f t="shared" si="521"/>
        <v>7474</v>
      </c>
      <c r="P950" s="497">
        <f t="shared" si="521"/>
        <v>6897494.8700000001</v>
      </c>
      <c r="Q950" s="497">
        <f t="shared" si="521"/>
        <v>0</v>
      </c>
      <c r="R950" s="497">
        <f t="shared" si="521"/>
        <v>0</v>
      </c>
      <c r="S950" s="497">
        <f t="shared" si="521"/>
        <v>6897494.8700000001</v>
      </c>
      <c r="T950" s="497"/>
      <c r="U950" s="497">
        <f t="shared" si="521"/>
        <v>6645738.8300000001</v>
      </c>
      <c r="V950" s="505">
        <f t="shared" si="521"/>
        <v>0</v>
      </c>
      <c r="W950" s="497">
        <f t="shared" si="521"/>
        <v>0</v>
      </c>
      <c r="X950" s="497">
        <f t="shared" si="521"/>
        <v>6645738.8300000001</v>
      </c>
      <c r="Y950" s="497">
        <f t="shared" si="521"/>
        <v>6704197.2199999997</v>
      </c>
      <c r="Z950" s="91">
        <f t="shared" si="521"/>
        <v>0</v>
      </c>
      <c r="AA950" s="91">
        <f t="shared" si="521"/>
        <v>0</v>
      </c>
      <c r="AB950" s="7">
        <f t="shared" si="521"/>
        <v>6704197.2199999997</v>
      </c>
      <c r="AD950" s="24"/>
    </row>
    <row r="951" spans="1:30" ht="88.5" customHeight="1" x14ac:dyDescent="0.3">
      <c r="A951" s="182" t="s">
        <v>1070</v>
      </c>
      <c r="B951" s="194">
        <v>904</v>
      </c>
      <c r="C951" s="194" t="s">
        <v>35</v>
      </c>
      <c r="D951" s="351" t="s">
        <v>28</v>
      </c>
      <c r="E951" s="490" t="s">
        <v>706</v>
      </c>
      <c r="F951" s="499" t="s">
        <v>642</v>
      </c>
      <c r="G951" s="499" t="s">
        <v>32</v>
      </c>
      <c r="H951" s="500" t="s">
        <v>655</v>
      </c>
      <c r="I951" s="353" t="s">
        <v>462</v>
      </c>
      <c r="J951" s="194"/>
      <c r="K951" s="496">
        <f t="shared" ref="K951:U952" si="522">K952</f>
        <v>115</v>
      </c>
      <c r="L951" s="496">
        <f t="shared" si="522"/>
        <v>0</v>
      </c>
      <c r="M951" s="496">
        <f t="shared" si="522"/>
        <v>0</v>
      </c>
      <c r="N951" s="496">
        <f t="shared" si="522"/>
        <v>0</v>
      </c>
      <c r="O951" s="496">
        <f t="shared" si="522"/>
        <v>153.19999999999999</v>
      </c>
      <c r="P951" s="497">
        <f t="shared" si="522"/>
        <v>115000</v>
      </c>
      <c r="Q951" s="497">
        <f t="shared" si="522"/>
        <v>0</v>
      </c>
      <c r="R951" s="497">
        <f t="shared" si="522"/>
        <v>0</v>
      </c>
      <c r="S951" s="497">
        <f t="shared" si="522"/>
        <v>115000</v>
      </c>
      <c r="T951" s="497"/>
      <c r="U951" s="497">
        <f t="shared" si="522"/>
        <v>80000</v>
      </c>
      <c r="V951" s="498">
        <f t="shared" ref="V951:AB952" si="523">V952</f>
        <v>0</v>
      </c>
      <c r="W951" s="497">
        <f t="shared" si="523"/>
        <v>0</v>
      </c>
      <c r="X951" s="497">
        <f t="shared" si="523"/>
        <v>80000</v>
      </c>
      <c r="Y951" s="497">
        <f t="shared" si="523"/>
        <v>115000</v>
      </c>
      <c r="Z951" s="91">
        <f t="shared" si="523"/>
        <v>0</v>
      </c>
      <c r="AA951" s="91">
        <f t="shared" si="523"/>
        <v>0</v>
      </c>
      <c r="AB951" s="7">
        <f t="shared" si="523"/>
        <v>115000</v>
      </c>
      <c r="AD951" s="24"/>
    </row>
    <row r="952" spans="1:30" ht="42.75" customHeight="1" x14ac:dyDescent="0.3">
      <c r="A952" s="181" t="s">
        <v>224</v>
      </c>
      <c r="B952" s="194">
        <v>904</v>
      </c>
      <c r="C952" s="194" t="s">
        <v>35</v>
      </c>
      <c r="D952" s="351" t="s">
        <v>28</v>
      </c>
      <c r="E952" s="491" t="s">
        <v>706</v>
      </c>
      <c r="F952" s="492" t="s">
        <v>642</v>
      </c>
      <c r="G952" s="492" t="s">
        <v>32</v>
      </c>
      <c r="H952" s="493" t="s">
        <v>655</v>
      </c>
      <c r="I952" s="504" t="s">
        <v>462</v>
      </c>
      <c r="J952" s="523" t="s">
        <v>129</v>
      </c>
      <c r="K952" s="496">
        <f t="shared" si="522"/>
        <v>115</v>
      </c>
      <c r="L952" s="496">
        <f t="shared" si="522"/>
        <v>0</v>
      </c>
      <c r="M952" s="496">
        <f t="shared" si="522"/>
        <v>0</v>
      </c>
      <c r="N952" s="496">
        <f t="shared" si="522"/>
        <v>0</v>
      </c>
      <c r="O952" s="496">
        <f t="shared" si="522"/>
        <v>153.19999999999999</v>
      </c>
      <c r="P952" s="497">
        <f>P953</f>
        <v>115000</v>
      </c>
      <c r="Q952" s="497">
        <f t="shared" si="522"/>
        <v>0</v>
      </c>
      <c r="R952" s="497">
        <f t="shared" si="522"/>
        <v>0</v>
      </c>
      <c r="S952" s="497">
        <f t="shared" si="522"/>
        <v>115000</v>
      </c>
      <c r="T952" s="497"/>
      <c r="U952" s="497">
        <f t="shared" si="522"/>
        <v>80000</v>
      </c>
      <c r="V952" s="498">
        <f t="shared" si="523"/>
        <v>0</v>
      </c>
      <c r="W952" s="497">
        <f t="shared" si="523"/>
        <v>0</v>
      </c>
      <c r="X952" s="497">
        <f t="shared" si="523"/>
        <v>80000</v>
      </c>
      <c r="Y952" s="497">
        <f t="shared" si="523"/>
        <v>115000</v>
      </c>
      <c r="Z952" s="91">
        <f t="shared" si="523"/>
        <v>0</v>
      </c>
      <c r="AA952" s="91">
        <f t="shared" si="523"/>
        <v>0</v>
      </c>
      <c r="AB952" s="7">
        <f t="shared" si="523"/>
        <v>115000</v>
      </c>
      <c r="AD952" s="24"/>
    </row>
    <row r="953" spans="1:30" ht="29.25" customHeight="1" x14ac:dyDescent="0.3">
      <c r="A953" s="181" t="s">
        <v>465</v>
      </c>
      <c r="B953" s="194">
        <v>904</v>
      </c>
      <c r="C953" s="194" t="s">
        <v>35</v>
      </c>
      <c r="D953" s="351" t="s">
        <v>28</v>
      </c>
      <c r="E953" s="490" t="s">
        <v>706</v>
      </c>
      <c r="F953" s="499" t="s">
        <v>642</v>
      </c>
      <c r="G953" s="499" t="s">
        <v>32</v>
      </c>
      <c r="H953" s="500" t="s">
        <v>655</v>
      </c>
      <c r="I953" s="353" t="s">
        <v>462</v>
      </c>
      <c r="J953" s="194" t="s">
        <v>16</v>
      </c>
      <c r="K953" s="496">
        <v>115</v>
      </c>
      <c r="L953" s="496">
        <f>153.2-153.2</f>
        <v>0</v>
      </c>
      <c r="M953" s="496"/>
      <c r="N953" s="496"/>
      <c r="O953" s="496">
        <v>153.19999999999999</v>
      </c>
      <c r="P953" s="497">
        <f>Q953+S953</f>
        <v>115000</v>
      </c>
      <c r="Q953" s="497"/>
      <c r="R953" s="497"/>
      <c r="S953" s="497">
        <v>115000</v>
      </c>
      <c r="T953" s="497"/>
      <c r="U953" s="497">
        <f>V953+X953</f>
        <v>80000</v>
      </c>
      <c r="V953" s="497"/>
      <c r="W953" s="497"/>
      <c r="X953" s="497">
        <v>80000</v>
      </c>
      <c r="Y953" s="497">
        <f>Z953+AB953</f>
        <v>115000</v>
      </c>
      <c r="Z953" s="91"/>
      <c r="AA953" s="91"/>
      <c r="AB953" s="7">
        <v>115000</v>
      </c>
      <c r="AD953" s="24"/>
    </row>
    <row r="954" spans="1:30" ht="39.75" customHeight="1" x14ac:dyDescent="0.3">
      <c r="A954" s="181" t="s">
        <v>365</v>
      </c>
      <c r="B954" s="194">
        <v>904</v>
      </c>
      <c r="C954" s="194" t="s">
        <v>35</v>
      </c>
      <c r="D954" s="351" t="s">
        <v>28</v>
      </c>
      <c r="E954" s="491" t="s">
        <v>706</v>
      </c>
      <c r="F954" s="492" t="s">
        <v>642</v>
      </c>
      <c r="G954" s="492" t="s">
        <v>32</v>
      </c>
      <c r="H954" s="493" t="s">
        <v>689</v>
      </c>
      <c r="I954" s="353" t="s">
        <v>461</v>
      </c>
      <c r="J954" s="194"/>
      <c r="K954" s="496">
        <f t="shared" ref="K954:U955" si="524">K955</f>
        <v>6552.199999999998</v>
      </c>
      <c r="L954" s="496">
        <f t="shared" si="524"/>
        <v>7320.8</v>
      </c>
      <c r="M954" s="496">
        <f t="shared" si="524"/>
        <v>0</v>
      </c>
      <c r="N954" s="496">
        <f t="shared" si="524"/>
        <v>407.59999999999997</v>
      </c>
      <c r="O954" s="496">
        <f t="shared" si="524"/>
        <v>7320.8</v>
      </c>
      <c r="P954" s="497">
        <f t="shared" si="524"/>
        <v>6782494.8700000001</v>
      </c>
      <c r="Q954" s="497">
        <f t="shared" si="524"/>
        <v>0</v>
      </c>
      <c r="R954" s="497">
        <f t="shared" si="524"/>
        <v>0</v>
      </c>
      <c r="S954" s="497">
        <f t="shared" si="524"/>
        <v>6782494.8700000001</v>
      </c>
      <c r="T954" s="497"/>
      <c r="U954" s="497">
        <f t="shared" si="524"/>
        <v>6565738.8300000001</v>
      </c>
      <c r="V954" s="498">
        <f t="shared" ref="V954:AB955" si="525">V955</f>
        <v>0</v>
      </c>
      <c r="W954" s="497">
        <f t="shared" si="525"/>
        <v>0</v>
      </c>
      <c r="X954" s="497">
        <f t="shared" si="525"/>
        <v>6565738.8300000001</v>
      </c>
      <c r="Y954" s="497">
        <f t="shared" si="525"/>
        <v>6589197.2199999997</v>
      </c>
      <c r="Z954" s="91">
        <f t="shared" si="525"/>
        <v>0</v>
      </c>
      <c r="AA954" s="91">
        <f t="shared" si="525"/>
        <v>0</v>
      </c>
      <c r="AB954" s="7">
        <f t="shared" si="525"/>
        <v>6589197.2199999997</v>
      </c>
      <c r="AD954" s="24"/>
    </row>
    <row r="955" spans="1:30" ht="45" customHeight="1" x14ac:dyDescent="0.3">
      <c r="A955" s="181" t="s">
        <v>224</v>
      </c>
      <c r="B955" s="194">
        <v>904</v>
      </c>
      <c r="C955" s="194" t="s">
        <v>35</v>
      </c>
      <c r="D955" s="351" t="s">
        <v>28</v>
      </c>
      <c r="E955" s="490" t="s">
        <v>706</v>
      </c>
      <c r="F955" s="499" t="s">
        <v>642</v>
      </c>
      <c r="G955" s="499" t="s">
        <v>32</v>
      </c>
      <c r="H955" s="500" t="s">
        <v>689</v>
      </c>
      <c r="I955" s="353" t="s">
        <v>461</v>
      </c>
      <c r="J955" s="194" t="s">
        <v>129</v>
      </c>
      <c r="K955" s="496">
        <f t="shared" si="524"/>
        <v>6552.199999999998</v>
      </c>
      <c r="L955" s="496">
        <f t="shared" si="524"/>
        <v>7320.8</v>
      </c>
      <c r="M955" s="496">
        <f t="shared" si="524"/>
        <v>0</v>
      </c>
      <c r="N955" s="496">
        <f t="shared" si="524"/>
        <v>407.59999999999997</v>
      </c>
      <c r="O955" s="496">
        <f t="shared" si="524"/>
        <v>7320.8</v>
      </c>
      <c r="P955" s="497">
        <f>P956</f>
        <v>6782494.8700000001</v>
      </c>
      <c r="Q955" s="497">
        <f t="shared" si="524"/>
        <v>0</v>
      </c>
      <c r="R955" s="497">
        <f t="shared" si="524"/>
        <v>0</v>
      </c>
      <c r="S955" s="497">
        <f t="shared" si="524"/>
        <v>6782494.8700000001</v>
      </c>
      <c r="T955" s="497"/>
      <c r="U955" s="497">
        <f t="shared" si="524"/>
        <v>6565738.8300000001</v>
      </c>
      <c r="V955" s="498">
        <f t="shared" si="525"/>
        <v>0</v>
      </c>
      <c r="W955" s="497">
        <f t="shared" si="525"/>
        <v>0</v>
      </c>
      <c r="X955" s="497">
        <f t="shared" si="525"/>
        <v>6565738.8300000001</v>
      </c>
      <c r="Y955" s="497">
        <f t="shared" si="525"/>
        <v>6589197.2199999997</v>
      </c>
      <c r="Z955" s="91">
        <f t="shared" si="525"/>
        <v>0</v>
      </c>
      <c r="AA955" s="91">
        <f t="shared" si="525"/>
        <v>0</v>
      </c>
      <c r="AB955" s="7">
        <f t="shared" si="525"/>
        <v>6589197.2199999997</v>
      </c>
      <c r="AD955" s="24"/>
    </row>
    <row r="956" spans="1:30" ht="28.5" customHeight="1" x14ac:dyDescent="0.3">
      <c r="A956" s="181" t="s">
        <v>150</v>
      </c>
      <c r="B956" s="194">
        <v>904</v>
      </c>
      <c r="C956" s="194" t="s">
        <v>35</v>
      </c>
      <c r="D956" s="351" t="s">
        <v>28</v>
      </c>
      <c r="E956" s="491" t="s">
        <v>706</v>
      </c>
      <c r="F956" s="492" t="s">
        <v>642</v>
      </c>
      <c r="G956" s="492" t="s">
        <v>32</v>
      </c>
      <c r="H956" s="493" t="s">
        <v>689</v>
      </c>
      <c r="I956" s="353" t="s">
        <v>461</v>
      </c>
      <c r="J956" s="194" t="s">
        <v>16</v>
      </c>
      <c r="K956" s="496">
        <f>K957+K958+K959+K960+K961-K963+K962-2.3+4.9</f>
        <v>6552.199999999998</v>
      </c>
      <c r="L956" s="496">
        <f>L957+L958+L959+L960+L961-L963+L962</f>
        <v>7320.8</v>
      </c>
      <c r="M956" s="496">
        <f>M957+M958+M959+M960+M961-M963+M962</f>
        <v>0</v>
      </c>
      <c r="N956" s="496">
        <f>N957+N958+N959+N960+N961-N963+N962</f>
        <v>407.59999999999997</v>
      </c>
      <c r="O956" s="496">
        <f>O957+O958+O959+O960+O961-O963+O962</f>
        <v>7320.8</v>
      </c>
      <c r="P956" s="497">
        <f>S956</f>
        <v>6782494.8700000001</v>
      </c>
      <c r="Q956" s="497">
        <f>Q957+Q958+Q959+Q960+Q961-Q963+Q962</f>
        <v>0</v>
      </c>
      <c r="R956" s="497">
        <f>R957+R958+R959+R960+R961-R963+R962</f>
        <v>0</v>
      </c>
      <c r="S956" s="497">
        <v>6782494.8700000001</v>
      </c>
      <c r="T956" s="497"/>
      <c r="U956" s="497">
        <f>V956+X956</f>
        <v>6565738.8300000001</v>
      </c>
      <c r="V956" s="498">
        <f>V957+V958+V959+V960+V961-V963+V962</f>
        <v>0</v>
      </c>
      <c r="W956" s="497">
        <f>W957+W958+W959+W960+W961-W963+W962</f>
        <v>0</v>
      </c>
      <c r="X956" s="497">
        <v>6565738.8300000001</v>
      </c>
      <c r="Y956" s="497">
        <f>Z956+AB956</f>
        <v>6589197.2199999997</v>
      </c>
      <c r="Z956" s="91">
        <f>Z957+Z958+Z959+Z960+Z961-Z963+Z962</f>
        <v>0</v>
      </c>
      <c r="AA956" s="91">
        <f>AA957+AA958+AA959+AA960+AA961-AA963+AA962</f>
        <v>0</v>
      </c>
      <c r="AB956" s="7">
        <v>6589197.2199999997</v>
      </c>
      <c r="AD956" s="24"/>
    </row>
    <row r="957" spans="1:30" ht="20.100000000000001" hidden="1" customHeight="1" x14ac:dyDescent="0.3">
      <c r="A957" s="185">
        <v>211</v>
      </c>
      <c r="B957" s="194"/>
      <c r="C957" s="194"/>
      <c r="D957" s="351"/>
      <c r="E957" s="490"/>
      <c r="F957" s="499"/>
      <c r="G957" s="499"/>
      <c r="H957" s="500"/>
      <c r="I957" s="353"/>
      <c r="J957" s="194"/>
      <c r="K957" s="496">
        <v>4071.6</v>
      </c>
      <c r="L957" s="496">
        <v>4533.8</v>
      </c>
      <c r="M957" s="496"/>
      <c r="N957" s="496"/>
      <c r="O957" s="496">
        <v>4533.8</v>
      </c>
      <c r="P957" s="497">
        <f t="shared" ref="P957:P963" si="526">Q957+S957</f>
        <v>0</v>
      </c>
      <c r="Q957" s="497"/>
      <c r="R957" s="497"/>
      <c r="S957" s="497"/>
      <c r="T957" s="497"/>
      <c r="U957" s="497">
        <f t="shared" ref="U957:U963" si="527">V957+X957</f>
        <v>0</v>
      </c>
      <c r="V957" s="497"/>
      <c r="W957" s="497"/>
      <c r="X957" s="497"/>
      <c r="Y957" s="497">
        <f t="shared" ref="Y957:Y963" si="528">Z957+AB957</f>
        <v>0</v>
      </c>
      <c r="Z957" s="91"/>
      <c r="AA957" s="91"/>
      <c r="AB957" s="7"/>
      <c r="AD957" s="24"/>
    </row>
    <row r="958" spans="1:30" ht="20.100000000000001" hidden="1" customHeight="1" x14ac:dyDescent="0.3">
      <c r="A958" s="185">
        <v>213</v>
      </c>
      <c r="B958" s="194"/>
      <c r="C958" s="194"/>
      <c r="D958" s="351"/>
      <c r="E958" s="491"/>
      <c r="F958" s="492"/>
      <c r="G958" s="492"/>
      <c r="H958" s="493"/>
      <c r="I958" s="353"/>
      <c r="J958" s="194"/>
      <c r="K958" s="496">
        <v>1229.5999999999999</v>
      </c>
      <c r="L958" s="496">
        <v>1369.2</v>
      </c>
      <c r="M958" s="496"/>
      <c r="N958" s="496"/>
      <c r="O958" s="496">
        <v>1369.2</v>
      </c>
      <c r="P958" s="497">
        <f t="shared" si="526"/>
        <v>0</v>
      </c>
      <c r="Q958" s="497"/>
      <c r="R958" s="497"/>
      <c r="S958" s="497"/>
      <c r="T958" s="497"/>
      <c r="U958" s="497">
        <f t="shared" si="527"/>
        <v>0</v>
      </c>
      <c r="V958" s="497"/>
      <c r="W958" s="497"/>
      <c r="X958" s="497"/>
      <c r="Y958" s="497">
        <f t="shared" si="528"/>
        <v>0</v>
      </c>
      <c r="Z958" s="91"/>
      <c r="AA958" s="91"/>
      <c r="AB958" s="7"/>
      <c r="AD958" s="24"/>
    </row>
    <row r="959" spans="1:30" ht="20.100000000000001" hidden="1" customHeight="1" x14ac:dyDescent="0.3">
      <c r="A959" s="185" t="s">
        <v>749</v>
      </c>
      <c r="B959" s="194"/>
      <c r="C959" s="194"/>
      <c r="D959" s="351"/>
      <c r="E959" s="490"/>
      <c r="F959" s="499"/>
      <c r="G959" s="499"/>
      <c r="H959" s="500"/>
      <c r="I959" s="353"/>
      <c r="J959" s="194"/>
      <c r="K959" s="496">
        <v>860.2</v>
      </c>
      <c r="L959" s="496">
        <v>1010.2</v>
      </c>
      <c r="M959" s="496"/>
      <c r="N959" s="496"/>
      <c r="O959" s="496">
        <v>1010.2</v>
      </c>
      <c r="P959" s="497">
        <f t="shared" si="526"/>
        <v>0</v>
      </c>
      <c r="Q959" s="497"/>
      <c r="R959" s="497"/>
      <c r="S959" s="497"/>
      <c r="T959" s="497"/>
      <c r="U959" s="497">
        <f t="shared" si="527"/>
        <v>0</v>
      </c>
      <c r="V959" s="497"/>
      <c r="W959" s="497"/>
      <c r="X959" s="497"/>
      <c r="Y959" s="497">
        <f t="shared" si="528"/>
        <v>0</v>
      </c>
      <c r="Z959" s="91"/>
      <c r="AA959" s="91"/>
      <c r="AB959" s="7"/>
      <c r="AD959" s="24"/>
    </row>
    <row r="960" spans="1:30" ht="20.100000000000001" hidden="1" customHeight="1" x14ac:dyDescent="0.3">
      <c r="A960" s="185" t="s">
        <v>863</v>
      </c>
      <c r="B960" s="194"/>
      <c r="C960" s="194"/>
      <c r="D960" s="351"/>
      <c r="E960" s="491"/>
      <c r="F960" s="492"/>
      <c r="G960" s="492"/>
      <c r="H960" s="493"/>
      <c r="I960" s="353"/>
      <c r="J960" s="194"/>
      <c r="K960" s="496">
        <v>72.400000000000006</v>
      </c>
      <c r="L960" s="496">
        <v>88.6</v>
      </c>
      <c r="M960" s="496"/>
      <c r="N960" s="496">
        <f>L960+L961+L962</f>
        <v>407.59999999999997</v>
      </c>
      <c r="O960" s="496">
        <v>88.6</v>
      </c>
      <c r="P960" s="497">
        <f t="shared" si="526"/>
        <v>0</v>
      </c>
      <c r="Q960" s="497"/>
      <c r="R960" s="497"/>
      <c r="S960" s="497"/>
      <c r="T960" s="497"/>
      <c r="U960" s="497">
        <f t="shared" si="527"/>
        <v>0</v>
      </c>
      <c r="V960" s="497"/>
      <c r="W960" s="497"/>
      <c r="X960" s="497"/>
      <c r="Y960" s="497">
        <f t="shared" si="528"/>
        <v>0</v>
      </c>
      <c r="Z960" s="91"/>
      <c r="AA960" s="91"/>
      <c r="AB960" s="7"/>
      <c r="AD960" s="24"/>
    </row>
    <row r="961" spans="1:30" ht="20.100000000000001" hidden="1" customHeight="1" x14ac:dyDescent="0.3">
      <c r="A961" s="185" t="s">
        <v>862</v>
      </c>
      <c r="B961" s="194"/>
      <c r="C961" s="194"/>
      <c r="D961" s="351"/>
      <c r="E961" s="490"/>
      <c r="F961" s="499"/>
      <c r="G961" s="499"/>
      <c r="H961" s="500"/>
      <c r="I961" s="353"/>
      <c r="J961" s="194"/>
      <c r="K961" s="496">
        <v>308.39999999999998</v>
      </c>
      <c r="L961" s="496">
        <v>315.3</v>
      </c>
      <c r="M961" s="496"/>
      <c r="N961" s="496"/>
      <c r="O961" s="496">
        <v>315.3</v>
      </c>
      <c r="P961" s="497">
        <f t="shared" si="526"/>
        <v>0</v>
      </c>
      <c r="Q961" s="497"/>
      <c r="R961" s="497"/>
      <c r="S961" s="497"/>
      <c r="T961" s="497"/>
      <c r="U961" s="497">
        <f t="shared" si="527"/>
        <v>0</v>
      </c>
      <c r="V961" s="497"/>
      <c r="W961" s="497"/>
      <c r="X961" s="497"/>
      <c r="Y961" s="497">
        <f t="shared" si="528"/>
        <v>0</v>
      </c>
      <c r="Z961" s="91"/>
      <c r="AA961" s="91"/>
      <c r="AB961" s="7"/>
      <c r="AD961" s="24"/>
    </row>
    <row r="962" spans="1:30" ht="20.100000000000001" hidden="1" customHeight="1" x14ac:dyDescent="0.3">
      <c r="A962" s="185" t="s">
        <v>861</v>
      </c>
      <c r="B962" s="194"/>
      <c r="C962" s="194"/>
      <c r="D962" s="351"/>
      <c r="E962" s="491"/>
      <c r="F962" s="492"/>
      <c r="G962" s="492"/>
      <c r="H962" s="493"/>
      <c r="I962" s="353"/>
      <c r="J962" s="194"/>
      <c r="K962" s="496">
        <v>7.4</v>
      </c>
      <c r="L962" s="496">
        <v>3.7</v>
      </c>
      <c r="M962" s="496"/>
      <c r="N962" s="496"/>
      <c r="O962" s="496">
        <v>3.7</v>
      </c>
      <c r="P962" s="497">
        <f t="shared" si="526"/>
        <v>0</v>
      </c>
      <c r="Q962" s="497"/>
      <c r="R962" s="497"/>
      <c r="S962" s="497"/>
      <c r="T962" s="497"/>
      <c r="U962" s="497">
        <f t="shared" si="527"/>
        <v>0</v>
      </c>
      <c r="V962" s="497"/>
      <c r="W962" s="497"/>
      <c r="X962" s="497"/>
      <c r="Y962" s="497">
        <f t="shared" si="528"/>
        <v>0</v>
      </c>
      <c r="Z962" s="91"/>
      <c r="AA962" s="91"/>
      <c r="AB962" s="7"/>
      <c r="AD962" s="24"/>
    </row>
    <row r="963" spans="1:30" ht="20.100000000000001" hidden="1" customHeight="1" x14ac:dyDescent="0.3">
      <c r="A963" s="185" t="s">
        <v>777</v>
      </c>
      <c r="B963" s="194"/>
      <c r="C963" s="194"/>
      <c r="D963" s="351"/>
      <c r="E963" s="490"/>
      <c r="F963" s="499"/>
      <c r="G963" s="499"/>
      <c r="H963" s="500"/>
      <c r="I963" s="353"/>
      <c r="J963" s="194"/>
      <c r="K963" s="496"/>
      <c r="L963" s="496"/>
      <c r="M963" s="496"/>
      <c r="N963" s="496"/>
      <c r="O963" s="496"/>
      <c r="P963" s="497">
        <f t="shared" si="526"/>
        <v>0</v>
      </c>
      <c r="Q963" s="497"/>
      <c r="R963" s="497"/>
      <c r="S963" s="497"/>
      <c r="T963" s="497"/>
      <c r="U963" s="497">
        <f t="shared" si="527"/>
        <v>0</v>
      </c>
      <c r="V963" s="497"/>
      <c r="W963" s="497"/>
      <c r="X963" s="497"/>
      <c r="Y963" s="497">
        <f t="shared" si="528"/>
        <v>0</v>
      </c>
      <c r="Z963" s="91"/>
      <c r="AA963" s="91"/>
      <c r="AB963" s="7"/>
      <c r="AD963" s="24"/>
    </row>
    <row r="964" spans="1:30" ht="54.75" hidden="1" customHeight="1" x14ac:dyDescent="0.3">
      <c r="A964" s="181" t="s">
        <v>725</v>
      </c>
      <c r="B964" s="194">
        <v>904</v>
      </c>
      <c r="C964" s="194" t="s">
        <v>35</v>
      </c>
      <c r="D964" s="351" t="s">
        <v>28</v>
      </c>
      <c r="E964" s="512" t="s">
        <v>706</v>
      </c>
      <c r="F964" s="522" t="s">
        <v>642</v>
      </c>
      <c r="G964" s="522" t="s">
        <v>32</v>
      </c>
      <c r="H964" s="494" t="s">
        <v>690</v>
      </c>
      <c r="I964" s="500" t="s">
        <v>464</v>
      </c>
      <c r="J964" s="194"/>
      <c r="K964" s="496">
        <f t="shared" ref="K964:U965" si="529">K965</f>
        <v>0</v>
      </c>
      <c r="L964" s="496">
        <f t="shared" si="529"/>
        <v>0</v>
      </c>
      <c r="M964" s="496">
        <f t="shared" si="529"/>
        <v>0</v>
      </c>
      <c r="N964" s="496">
        <f t="shared" si="529"/>
        <v>0</v>
      </c>
      <c r="O964" s="496">
        <f t="shared" si="529"/>
        <v>0</v>
      </c>
      <c r="P964" s="497">
        <f t="shared" si="529"/>
        <v>0</v>
      </c>
      <c r="Q964" s="497">
        <f t="shared" si="529"/>
        <v>0</v>
      </c>
      <c r="R964" s="497">
        <f t="shared" si="529"/>
        <v>0</v>
      </c>
      <c r="S964" s="497">
        <f t="shared" si="529"/>
        <v>0</v>
      </c>
      <c r="T964" s="497"/>
      <c r="U964" s="497">
        <f t="shared" si="529"/>
        <v>0</v>
      </c>
      <c r="V964" s="498">
        <f t="shared" ref="V964:AB965" si="530">V965</f>
        <v>0</v>
      </c>
      <c r="W964" s="497">
        <f t="shared" si="530"/>
        <v>0</v>
      </c>
      <c r="X964" s="497">
        <f t="shared" si="530"/>
        <v>0</v>
      </c>
      <c r="Y964" s="497">
        <f t="shared" si="530"/>
        <v>0</v>
      </c>
      <c r="Z964" s="91">
        <f t="shared" si="530"/>
        <v>0</v>
      </c>
      <c r="AA964" s="91">
        <f t="shared" si="530"/>
        <v>0</v>
      </c>
      <c r="AB964" s="7">
        <f t="shared" si="530"/>
        <v>0</v>
      </c>
      <c r="AD964" s="24"/>
    </row>
    <row r="965" spans="1:30" ht="35.1" hidden="1" customHeight="1" x14ac:dyDescent="0.3">
      <c r="A965" s="181" t="s">
        <v>224</v>
      </c>
      <c r="B965" s="194">
        <v>904</v>
      </c>
      <c r="C965" s="194" t="s">
        <v>35</v>
      </c>
      <c r="D965" s="351" t="s">
        <v>28</v>
      </c>
      <c r="E965" s="512" t="s">
        <v>706</v>
      </c>
      <c r="F965" s="522" t="s">
        <v>642</v>
      </c>
      <c r="G965" s="522" t="s">
        <v>32</v>
      </c>
      <c r="H965" s="494" t="s">
        <v>690</v>
      </c>
      <c r="I965" s="494" t="s">
        <v>464</v>
      </c>
      <c r="J965" s="523" t="s">
        <v>129</v>
      </c>
      <c r="K965" s="496">
        <f t="shared" si="529"/>
        <v>0</v>
      </c>
      <c r="L965" s="496">
        <f t="shared" si="529"/>
        <v>0</v>
      </c>
      <c r="M965" s="496">
        <f t="shared" si="529"/>
        <v>0</v>
      </c>
      <c r="N965" s="496">
        <f t="shared" si="529"/>
        <v>0</v>
      </c>
      <c r="O965" s="496">
        <f t="shared" si="529"/>
        <v>0</v>
      </c>
      <c r="P965" s="497">
        <f t="shared" si="529"/>
        <v>0</v>
      </c>
      <c r="Q965" s="497">
        <f t="shared" si="529"/>
        <v>0</v>
      </c>
      <c r="R965" s="497">
        <f t="shared" si="529"/>
        <v>0</v>
      </c>
      <c r="S965" s="497">
        <f t="shared" si="529"/>
        <v>0</v>
      </c>
      <c r="T965" s="497"/>
      <c r="U965" s="497">
        <f t="shared" si="529"/>
        <v>0</v>
      </c>
      <c r="V965" s="498">
        <f t="shared" si="530"/>
        <v>0</v>
      </c>
      <c r="W965" s="497">
        <f t="shared" si="530"/>
        <v>0</v>
      </c>
      <c r="X965" s="497">
        <f t="shared" si="530"/>
        <v>0</v>
      </c>
      <c r="Y965" s="497">
        <f t="shared" si="530"/>
        <v>0</v>
      </c>
      <c r="Z965" s="91">
        <f t="shared" si="530"/>
        <v>0</v>
      </c>
      <c r="AA965" s="91">
        <f t="shared" si="530"/>
        <v>0</v>
      </c>
      <c r="AB965" s="7">
        <f t="shared" si="530"/>
        <v>0</v>
      </c>
      <c r="AD965" s="24"/>
    </row>
    <row r="966" spans="1:30" ht="24.95" hidden="1" customHeight="1" x14ac:dyDescent="0.3">
      <c r="A966" s="181" t="s">
        <v>150</v>
      </c>
      <c r="B966" s="194">
        <v>904</v>
      </c>
      <c r="C966" s="194" t="s">
        <v>35</v>
      </c>
      <c r="D966" s="535" t="s">
        <v>28</v>
      </c>
      <c r="E966" s="490" t="s">
        <v>706</v>
      </c>
      <c r="F966" s="499" t="s">
        <v>642</v>
      </c>
      <c r="G966" s="499" t="s">
        <v>32</v>
      </c>
      <c r="H966" s="500" t="s">
        <v>690</v>
      </c>
      <c r="I966" s="500" t="s">
        <v>464</v>
      </c>
      <c r="J966" s="194" t="s">
        <v>16</v>
      </c>
      <c r="K966" s="496"/>
      <c r="L966" s="496"/>
      <c r="M966" s="496"/>
      <c r="N966" s="496"/>
      <c r="O966" s="496"/>
      <c r="P966" s="497">
        <f>Q966+S966</f>
        <v>0</v>
      </c>
      <c r="Q966" s="497"/>
      <c r="R966" s="497"/>
      <c r="S966" s="497"/>
      <c r="T966" s="497"/>
      <c r="U966" s="497">
        <f>V966+X966</f>
        <v>0</v>
      </c>
      <c r="V966" s="497"/>
      <c r="W966" s="497"/>
      <c r="X966" s="497"/>
      <c r="Y966" s="497">
        <f>Z966+AB966</f>
        <v>0</v>
      </c>
      <c r="Z966" s="91"/>
      <c r="AA966" s="91"/>
      <c r="AB966" s="7"/>
      <c r="AD966" s="24"/>
    </row>
    <row r="967" spans="1:30" ht="24.95" hidden="1" customHeight="1" x14ac:dyDescent="0.3">
      <c r="A967" s="181"/>
      <c r="B967" s="194"/>
      <c r="C967" s="194"/>
      <c r="D967" s="351"/>
      <c r="E967" s="491"/>
      <c r="F967" s="492"/>
      <c r="G967" s="492"/>
      <c r="H967" s="493"/>
      <c r="I967" s="500"/>
      <c r="J967" s="194"/>
      <c r="K967" s="496"/>
      <c r="L967" s="487" t="e">
        <f>M968+O968</f>
        <v>#REF!</v>
      </c>
      <c r="M967" s="496"/>
      <c r="N967" s="496"/>
      <c r="O967" s="496"/>
      <c r="P967" s="229">
        <f>Q968+S968</f>
        <v>557898978.16000009</v>
      </c>
      <c r="Q967" s="229"/>
      <c r="R967" s="497"/>
      <c r="S967" s="497"/>
      <c r="T967" s="497"/>
      <c r="U967" s="229">
        <f>V968+X968</f>
        <v>568530157.85000002</v>
      </c>
      <c r="V967" s="548"/>
      <c r="W967" s="549"/>
      <c r="X967" s="549"/>
      <c r="Y967" s="229">
        <f>Z968+AB968</f>
        <v>564204465.97000003</v>
      </c>
      <c r="Z967" s="616"/>
      <c r="AA967" s="616"/>
      <c r="AB967" s="53"/>
      <c r="AD967" s="24"/>
    </row>
    <row r="968" spans="1:30" ht="40.5" customHeight="1" x14ac:dyDescent="0.3">
      <c r="A968" s="131" t="s">
        <v>1326</v>
      </c>
      <c r="B968" s="207" t="s">
        <v>243</v>
      </c>
      <c r="C968" s="207"/>
      <c r="D968" s="208"/>
      <c r="E968" s="490"/>
      <c r="F968" s="499"/>
      <c r="G968" s="499"/>
      <c r="H968" s="500"/>
      <c r="I968" s="210"/>
      <c r="J968" s="207"/>
      <c r="K968" s="487" t="e">
        <f t="shared" ref="K968:S968" si="531">K1003+K1567+K969+K994</f>
        <v>#REF!</v>
      </c>
      <c r="L968" s="487" t="e">
        <f t="shared" si="531"/>
        <v>#REF!</v>
      </c>
      <c r="M968" s="487" t="e">
        <f t="shared" si="531"/>
        <v>#REF!</v>
      </c>
      <c r="N968" s="487" t="e">
        <f t="shared" si="531"/>
        <v>#REF!</v>
      </c>
      <c r="O968" s="487" t="e">
        <f t="shared" si="531"/>
        <v>#REF!</v>
      </c>
      <c r="P968" s="229">
        <f t="shared" si="531"/>
        <v>557898978.15999997</v>
      </c>
      <c r="Q968" s="229">
        <f t="shared" si="531"/>
        <v>384862794.97000003</v>
      </c>
      <c r="R968" s="229">
        <f t="shared" si="531"/>
        <v>989701.03</v>
      </c>
      <c r="S968" s="229">
        <f t="shared" si="531"/>
        <v>173036183.19</v>
      </c>
      <c r="T968" s="229"/>
      <c r="U968" s="229">
        <f t="shared" ref="U968:AB968" si="532">U1003+U1567+U969+U994</f>
        <v>568530157.85000002</v>
      </c>
      <c r="V968" s="488">
        <f t="shared" si="532"/>
        <v>397687512.94</v>
      </c>
      <c r="W968" s="229">
        <f t="shared" si="532"/>
        <v>974105.42</v>
      </c>
      <c r="X968" s="229">
        <f t="shared" si="532"/>
        <v>170842644.91</v>
      </c>
      <c r="Y968" s="229">
        <f t="shared" si="532"/>
        <v>564204465.97000003</v>
      </c>
      <c r="Z968" s="610">
        <f t="shared" si="532"/>
        <v>392518411.49000001</v>
      </c>
      <c r="AA968" s="610">
        <f t="shared" si="532"/>
        <v>445802.87</v>
      </c>
      <c r="AB968" s="12">
        <f t="shared" si="532"/>
        <v>171686054.47999999</v>
      </c>
      <c r="AD968" s="24"/>
    </row>
    <row r="969" spans="1:30" ht="24.95" hidden="1" customHeight="1" x14ac:dyDescent="0.3">
      <c r="A969" s="131" t="s">
        <v>29</v>
      </c>
      <c r="B969" s="264" t="s">
        <v>243</v>
      </c>
      <c r="C969" s="207" t="s">
        <v>38</v>
      </c>
      <c r="D969" s="490"/>
      <c r="E969" s="490"/>
      <c r="F969" s="499"/>
      <c r="G969" s="499"/>
      <c r="H969" s="500"/>
      <c r="I969" s="500"/>
      <c r="J969" s="282"/>
      <c r="K969" s="487">
        <f t="shared" ref="K969:AB969" si="533">K984+K977</f>
        <v>0</v>
      </c>
      <c r="L969" s="487">
        <f t="shared" si="533"/>
        <v>0</v>
      </c>
      <c r="M969" s="487">
        <f t="shared" si="533"/>
        <v>0</v>
      </c>
      <c r="N969" s="487">
        <f t="shared" si="533"/>
        <v>0</v>
      </c>
      <c r="O969" s="487">
        <f t="shared" si="533"/>
        <v>0</v>
      </c>
      <c r="P969" s="229">
        <f t="shared" ref="P969:P975" si="534">P970</f>
        <v>0</v>
      </c>
      <c r="Q969" s="229">
        <f t="shared" si="533"/>
        <v>0</v>
      </c>
      <c r="R969" s="229">
        <f t="shared" si="533"/>
        <v>0</v>
      </c>
      <c r="S969" s="229">
        <f t="shared" si="533"/>
        <v>0</v>
      </c>
      <c r="T969" s="229"/>
      <c r="U969" s="229">
        <f t="shared" si="533"/>
        <v>0</v>
      </c>
      <c r="V969" s="488">
        <f t="shared" si="533"/>
        <v>0</v>
      </c>
      <c r="W969" s="229">
        <f t="shared" si="533"/>
        <v>0</v>
      </c>
      <c r="X969" s="229">
        <f t="shared" si="533"/>
        <v>0</v>
      </c>
      <c r="Y969" s="229">
        <f t="shared" si="533"/>
        <v>0</v>
      </c>
      <c r="Z969" s="610">
        <f t="shared" si="533"/>
        <v>0</v>
      </c>
      <c r="AA969" s="610">
        <f t="shared" si="533"/>
        <v>0</v>
      </c>
      <c r="AB969" s="12">
        <f t="shared" si="533"/>
        <v>0</v>
      </c>
      <c r="AD969" s="24"/>
    </row>
    <row r="970" spans="1:30" ht="24.95" hidden="1" customHeight="1" x14ac:dyDescent="0.3">
      <c r="A970" s="131" t="s">
        <v>849</v>
      </c>
      <c r="B970" s="264" t="s">
        <v>243</v>
      </c>
      <c r="C970" s="207" t="s">
        <v>38</v>
      </c>
      <c r="D970" s="490" t="s">
        <v>45</v>
      </c>
      <c r="E970" s="490"/>
      <c r="F970" s="499"/>
      <c r="G970" s="499"/>
      <c r="H970" s="500"/>
      <c r="I970" s="500"/>
      <c r="J970" s="282"/>
      <c r="K970" s="487"/>
      <c r="L970" s="487"/>
      <c r="M970" s="487"/>
      <c r="N970" s="487"/>
      <c r="O970" s="487"/>
      <c r="P970" s="229">
        <f t="shared" si="534"/>
        <v>0</v>
      </c>
      <c r="Q970" s="229"/>
      <c r="R970" s="229"/>
      <c r="S970" s="229"/>
      <c r="T970" s="229"/>
      <c r="U970" s="229"/>
      <c r="V970" s="488"/>
      <c r="W970" s="229"/>
      <c r="X970" s="229"/>
      <c r="Y970" s="229"/>
      <c r="Z970" s="610"/>
      <c r="AA970" s="610"/>
      <c r="AB970" s="12"/>
      <c r="AD970" s="24"/>
    </row>
    <row r="971" spans="1:30" ht="42" hidden="1" customHeight="1" x14ac:dyDescent="0.3">
      <c r="A971" s="181" t="s">
        <v>1331</v>
      </c>
      <c r="B971" s="194" t="s">
        <v>243</v>
      </c>
      <c r="C971" s="282" t="s">
        <v>38</v>
      </c>
      <c r="D971" s="490" t="s">
        <v>45</v>
      </c>
      <c r="E971" s="490" t="s">
        <v>641</v>
      </c>
      <c r="F971" s="499" t="s">
        <v>642</v>
      </c>
      <c r="G971" s="499" t="s">
        <v>643</v>
      </c>
      <c r="H971" s="500" t="s">
        <v>644</v>
      </c>
      <c r="I971" s="500"/>
      <c r="J971" s="282"/>
      <c r="K971" s="487"/>
      <c r="L971" s="487"/>
      <c r="M971" s="487"/>
      <c r="N971" s="487"/>
      <c r="O971" s="487"/>
      <c r="P971" s="497">
        <f t="shared" si="534"/>
        <v>0</v>
      </c>
      <c r="Q971" s="229"/>
      <c r="R971" s="229"/>
      <c r="S971" s="229"/>
      <c r="T971" s="229"/>
      <c r="U971" s="229"/>
      <c r="V971" s="488"/>
      <c r="W971" s="229"/>
      <c r="X971" s="229"/>
      <c r="Y971" s="229"/>
      <c r="Z971" s="610"/>
      <c r="AA971" s="610"/>
      <c r="AB971" s="12"/>
      <c r="AD971" s="24"/>
    </row>
    <row r="972" spans="1:30" ht="49.5" hidden="1" customHeight="1" x14ac:dyDescent="0.3">
      <c r="A972" s="181" t="s">
        <v>1332</v>
      </c>
      <c r="B972" s="194" t="s">
        <v>243</v>
      </c>
      <c r="C972" s="282" t="s">
        <v>38</v>
      </c>
      <c r="D972" s="490" t="s">
        <v>45</v>
      </c>
      <c r="E972" s="490" t="s">
        <v>709</v>
      </c>
      <c r="F972" s="499" t="s">
        <v>642</v>
      </c>
      <c r="G972" s="499" t="s">
        <v>643</v>
      </c>
      <c r="H972" s="500" t="s">
        <v>644</v>
      </c>
      <c r="I972" s="500"/>
      <c r="J972" s="282"/>
      <c r="K972" s="487"/>
      <c r="L972" s="487"/>
      <c r="M972" s="487"/>
      <c r="N972" s="487"/>
      <c r="O972" s="487"/>
      <c r="P972" s="497">
        <f t="shared" si="534"/>
        <v>0</v>
      </c>
      <c r="Q972" s="229"/>
      <c r="R972" s="229"/>
      <c r="S972" s="229"/>
      <c r="T972" s="229"/>
      <c r="U972" s="229"/>
      <c r="V972" s="488"/>
      <c r="W972" s="229"/>
      <c r="X972" s="229"/>
      <c r="Y972" s="229"/>
      <c r="Z972" s="610"/>
      <c r="AA972" s="610"/>
      <c r="AB972" s="12"/>
      <c r="AD972" s="24"/>
    </row>
    <row r="973" spans="1:30" ht="24.75" hidden="1" customHeight="1" x14ac:dyDescent="0.3">
      <c r="A973" s="181" t="s">
        <v>111</v>
      </c>
      <c r="B973" s="194" t="s">
        <v>243</v>
      </c>
      <c r="C973" s="282" t="s">
        <v>38</v>
      </c>
      <c r="D973" s="490" t="s">
        <v>45</v>
      </c>
      <c r="E973" s="512" t="s">
        <v>709</v>
      </c>
      <c r="F973" s="522" t="s">
        <v>642</v>
      </c>
      <c r="G973" s="522" t="s">
        <v>28</v>
      </c>
      <c r="H973" s="494" t="s">
        <v>644</v>
      </c>
      <c r="I973" s="500"/>
      <c r="J973" s="282"/>
      <c r="K973" s="487"/>
      <c r="L973" s="487"/>
      <c r="M973" s="487"/>
      <c r="N973" s="487"/>
      <c r="O973" s="487"/>
      <c r="P973" s="497">
        <f t="shared" si="534"/>
        <v>0</v>
      </c>
      <c r="Q973" s="229"/>
      <c r="R973" s="229"/>
      <c r="S973" s="229"/>
      <c r="T973" s="229"/>
      <c r="U973" s="229"/>
      <c r="V973" s="488"/>
      <c r="W973" s="229"/>
      <c r="X973" s="229"/>
      <c r="Y973" s="229"/>
      <c r="Z973" s="610"/>
      <c r="AA973" s="610"/>
      <c r="AB973" s="12"/>
      <c r="AD973" s="24"/>
    </row>
    <row r="974" spans="1:30" ht="24.95" hidden="1" customHeight="1" x14ac:dyDescent="0.3">
      <c r="A974" s="181" t="s">
        <v>1046</v>
      </c>
      <c r="B974" s="282" t="s">
        <v>243</v>
      </c>
      <c r="C974" s="710" t="s">
        <v>38</v>
      </c>
      <c r="D974" s="711" t="s">
        <v>45</v>
      </c>
      <c r="E974" s="490" t="s">
        <v>709</v>
      </c>
      <c r="F974" s="499" t="s">
        <v>642</v>
      </c>
      <c r="G974" s="499" t="s">
        <v>28</v>
      </c>
      <c r="H974" s="500" t="s">
        <v>1333</v>
      </c>
      <c r="I974" s="500"/>
      <c r="J974" s="282"/>
      <c r="K974" s="487"/>
      <c r="L974" s="487"/>
      <c r="M974" s="487"/>
      <c r="N974" s="487"/>
      <c r="O974" s="487"/>
      <c r="P974" s="497">
        <f t="shared" si="534"/>
        <v>0</v>
      </c>
      <c r="Q974" s="229"/>
      <c r="R974" s="229"/>
      <c r="S974" s="229"/>
      <c r="T974" s="229"/>
      <c r="U974" s="229"/>
      <c r="V974" s="488"/>
      <c r="W974" s="229"/>
      <c r="X974" s="229"/>
      <c r="Y974" s="229"/>
      <c r="Z974" s="610"/>
      <c r="AA974" s="610"/>
      <c r="AB974" s="12"/>
      <c r="AD974" s="24"/>
    </row>
    <row r="975" spans="1:30" ht="33.75" hidden="1" customHeight="1" x14ac:dyDescent="0.3">
      <c r="A975" s="181" t="s">
        <v>224</v>
      </c>
      <c r="B975" s="282" t="s">
        <v>243</v>
      </c>
      <c r="C975" s="710" t="s">
        <v>38</v>
      </c>
      <c r="D975" s="711" t="s">
        <v>45</v>
      </c>
      <c r="E975" s="490" t="s">
        <v>709</v>
      </c>
      <c r="F975" s="499" t="s">
        <v>642</v>
      </c>
      <c r="G975" s="499" t="s">
        <v>28</v>
      </c>
      <c r="H975" s="500" t="s">
        <v>1333</v>
      </c>
      <c r="I975" s="500"/>
      <c r="J975" s="282" t="s">
        <v>129</v>
      </c>
      <c r="K975" s="487"/>
      <c r="L975" s="487"/>
      <c r="M975" s="487"/>
      <c r="N975" s="487"/>
      <c r="O975" s="487"/>
      <c r="P975" s="497">
        <f t="shared" si="534"/>
        <v>0</v>
      </c>
      <c r="Q975" s="229"/>
      <c r="R975" s="229"/>
      <c r="S975" s="229"/>
      <c r="T975" s="229"/>
      <c r="U975" s="229"/>
      <c r="V975" s="488"/>
      <c r="W975" s="229"/>
      <c r="X975" s="229"/>
      <c r="Y975" s="229"/>
      <c r="Z975" s="610"/>
      <c r="AA975" s="610"/>
      <c r="AB975" s="12"/>
      <c r="AD975" s="24"/>
    </row>
    <row r="976" spans="1:30" ht="24.95" hidden="1" customHeight="1" x14ac:dyDescent="0.3">
      <c r="A976" s="181" t="s">
        <v>20</v>
      </c>
      <c r="B976" s="282" t="s">
        <v>243</v>
      </c>
      <c r="C976" s="710" t="s">
        <v>38</v>
      </c>
      <c r="D976" s="711" t="s">
        <v>45</v>
      </c>
      <c r="E976" s="490" t="s">
        <v>709</v>
      </c>
      <c r="F976" s="499" t="s">
        <v>642</v>
      </c>
      <c r="G976" s="499" t="s">
        <v>28</v>
      </c>
      <c r="H976" s="500" t="s">
        <v>1333</v>
      </c>
      <c r="I976" s="500"/>
      <c r="J976" s="282" t="s">
        <v>69</v>
      </c>
      <c r="K976" s="487"/>
      <c r="L976" s="487"/>
      <c r="M976" s="487"/>
      <c r="N976" s="487"/>
      <c r="O976" s="487"/>
      <c r="P976" s="497">
        <v>0</v>
      </c>
      <c r="Q976" s="229"/>
      <c r="R976" s="229"/>
      <c r="S976" s="229"/>
      <c r="T976" s="229"/>
      <c r="U976" s="229"/>
      <c r="V976" s="488"/>
      <c r="W976" s="229"/>
      <c r="X976" s="229"/>
      <c r="Y976" s="229"/>
      <c r="Z976" s="610"/>
      <c r="AA976" s="610"/>
      <c r="AB976" s="12"/>
      <c r="AD976" s="24"/>
    </row>
    <row r="977" spans="1:30" ht="35.25" hidden="1" customHeight="1" x14ac:dyDescent="0.3">
      <c r="A977" s="131" t="s">
        <v>55</v>
      </c>
      <c r="B977" s="207" t="s">
        <v>243</v>
      </c>
      <c r="C977" s="207" t="s">
        <v>38</v>
      </c>
      <c r="D977" s="208" t="s">
        <v>51</v>
      </c>
      <c r="E977" s="490"/>
      <c r="F977" s="499"/>
      <c r="G977" s="499"/>
      <c r="H977" s="500"/>
      <c r="I977" s="210"/>
      <c r="J977" s="207"/>
      <c r="K977" s="487">
        <f t="shared" ref="K977:U981" si="535">K978</f>
        <v>0</v>
      </c>
      <c r="L977" s="487">
        <f t="shared" si="535"/>
        <v>0</v>
      </c>
      <c r="M977" s="487">
        <f t="shared" si="535"/>
        <v>0</v>
      </c>
      <c r="N977" s="487">
        <f t="shared" si="535"/>
        <v>0</v>
      </c>
      <c r="O977" s="487">
        <f t="shared" si="535"/>
        <v>0</v>
      </c>
      <c r="P977" s="229">
        <f t="shared" si="535"/>
        <v>0</v>
      </c>
      <c r="Q977" s="229">
        <f t="shared" si="535"/>
        <v>0</v>
      </c>
      <c r="R977" s="229">
        <f t="shared" si="535"/>
        <v>0</v>
      </c>
      <c r="S977" s="229">
        <f t="shared" si="535"/>
        <v>0</v>
      </c>
      <c r="T977" s="229"/>
      <c r="U977" s="229">
        <f t="shared" si="535"/>
        <v>0</v>
      </c>
      <c r="V977" s="489">
        <f t="shared" ref="V977:AB981" si="536">V978</f>
        <v>0</v>
      </c>
      <c r="W977" s="229">
        <f t="shared" si="536"/>
        <v>0</v>
      </c>
      <c r="X977" s="229">
        <f t="shared" si="536"/>
        <v>0</v>
      </c>
      <c r="Y977" s="229">
        <f t="shared" si="536"/>
        <v>0</v>
      </c>
      <c r="Z977" s="610">
        <f t="shared" si="536"/>
        <v>0</v>
      </c>
      <c r="AA977" s="610">
        <f t="shared" si="536"/>
        <v>0</v>
      </c>
      <c r="AB977" s="12">
        <f t="shared" si="536"/>
        <v>0</v>
      </c>
      <c r="AD977" s="24"/>
    </row>
    <row r="978" spans="1:30" ht="24.95" hidden="1" customHeight="1" x14ac:dyDescent="0.3">
      <c r="A978" s="181" t="s">
        <v>232</v>
      </c>
      <c r="B978" s="194">
        <v>905</v>
      </c>
      <c r="C978" s="282" t="s">
        <v>38</v>
      </c>
      <c r="D978" s="490" t="s">
        <v>51</v>
      </c>
      <c r="E978" s="491" t="s">
        <v>649</v>
      </c>
      <c r="F978" s="492" t="s">
        <v>642</v>
      </c>
      <c r="G978" s="492" t="s">
        <v>643</v>
      </c>
      <c r="H978" s="493" t="s">
        <v>644</v>
      </c>
      <c r="I978" s="728"/>
      <c r="J978" s="729"/>
      <c r="K978" s="487">
        <f t="shared" si="535"/>
        <v>0</v>
      </c>
      <c r="L978" s="487">
        <f t="shared" si="535"/>
        <v>0</v>
      </c>
      <c r="M978" s="487">
        <f t="shared" si="535"/>
        <v>0</v>
      </c>
      <c r="N978" s="487">
        <f t="shared" si="535"/>
        <v>0</v>
      </c>
      <c r="O978" s="487">
        <f t="shared" si="535"/>
        <v>0</v>
      </c>
      <c r="P978" s="229">
        <f t="shared" si="535"/>
        <v>0</v>
      </c>
      <c r="Q978" s="229">
        <f t="shared" si="535"/>
        <v>0</v>
      </c>
      <c r="R978" s="229">
        <f t="shared" si="535"/>
        <v>0</v>
      </c>
      <c r="S978" s="229">
        <f t="shared" si="535"/>
        <v>0</v>
      </c>
      <c r="T978" s="229"/>
      <c r="U978" s="229">
        <f t="shared" si="535"/>
        <v>0</v>
      </c>
      <c r="V978" s="488">
        <f t="shared" si="536"/>
        <v>0</v>
      </c>
      <c r="W978" s="229">
        <f t="shared" si="536"/>
        <v>0</v>
      </c>
      <c r="X978" s="229">
        <f t="shared" si="536"/>
        <v>0</v>
      </c>
      <c r="Y978" s="229">
        <f t="shared" si="536"/>
        <v>0</v>
      </c>
      <c r="Z978" s="610">
        <f t="shared" si="536"/>
        <v>0</v>
      </c>
      <c r="AA978" s="610">
        <f t="shared" si="536"/>
        <v>0</v>
      </c>
      <c r="AB978" s="12">
        <f t="shared" si="536"/>
        <v>0</v>
      </c>
      <c r="AD978" s="24"/>
    </row>
    <row r="979" spans="1:30" ht="39" hidden="1" customHeight="1" x14ac:dyDescent="0.3">
      <c r="A979" s="181" t="s">
        <v>865</v>
      </c>
      <c r="B979" s="282" t="s">
        <v>243</v>
      </c>
      <c r="C979" s="282" t="s">
        <v>38</v>
      </c>
      <c r="D979" s="490" t="s">
        <v>51</v>
      </c>
      <c r="E979" s="490" t="s">
        <v>649</v>
      </c>
      <c r="F979" s="499" t="s">
        <v>817</v>
      </c>
      <c r="G979" s="499" t="s">
        <v>643</v>
      </c>
      <c r="H979" s="500" t="s">
        <v>644</v>
      </c>
      <c r="I979" s="353"/>
      <c r="J979" s="282"/>
      <c r="K979" s="496">
        <f t="shared" si="535"/>
        <v>0</v>
      </c>
      <c r="L979" s="496">
        <f t="shared" si="535"/>
        <v>0</v>
      </c>
      <c r="M979" s="496">
        <f t="shared" si="535"/>
        <v>0</v>
      </c>
      <c r="N979" s="496">
        <f t="shared" si="535"/>
        <v>0</v>
      </c>
      <c r="O979" s="496">
        <f t="shared" si="535"/>
        <v>0</v>
      </c>
      <c r="P979" s="497">
        <f t="shared" si="535"/>
        <v>0</v>
      </c>
      <c r="Q979" s="497">
        <f t="shared" si="535"/>
        <v>0</v>
      </c>
      <c r="R979" s="497">
        <f t="shared" si="535"/>
        <v>0</v>
      </c>
      <c r="S979" s="497">
        <f t="shared" si="535"/>
        <v>0</v>
      </c>
      <c r="T979" s="497"/>
      <c r="U979" s="497">
        <f t="shared" si="535"/>
        <v>0</v>
      </c>
      <c r="V979" s="498">
        <f t="shared" si="536"/>
        <v>0</v>
      </c>
      <c r="W979" s="497">
        <f t="shared" si="536"/>
        <v>0</v>
      </c>
      <c r="X979" s="497">
        <f t="shared" si="536"/>
        <v>0</v>
      </c>
      <c r="Y979" s="497">
        <f t="shared" si="536"/>
        <v>0</v>
      </c>
      <c r="Z979" s="91">
        <f t="shared" si="536"/>
        <v>0</v>
      </c>
      <c r="AA979" s="91">
        <f t="shared" si="536"/>
        <v>0</v>
      </c>
      <c r="AB979" s="7">
        <f t="shared" si="536"/>
        <v>0</v>
      </c>
      <c r="AD979" s="24"/>
    </row>
    <row r="980" spans="1:30" ht="39" hidden="1" customHeight="1" x14ac:dyDescent="0.3">
      <c r="A980" s="181" t="s">
        <v>816</v>
      </c>
      <c r="B980" s="282" t="s">
        <v>243</v>
      </c>
      <c r="C980" s="282" t="s">
        <v>38</v>
      </c>
      <c r="D980" s="511" t="s">
        <v>51</v>
      </c>
      <c r="E980" s="491" t="s">
        <v>649</v>
      </c>
      <c r="F980" s="492" t="s">
        <v>817</v>
      </c>
      <c r="G980" s="492" t="s">
        <v>643</v>
      </c>
      <c r="H980" s="493" t="s">
        <v>815</v>
      </c>
      <c r="I980" s="719"/>
      <c r="J980" s="501"/>
      <c r="K980" s="496">
        <f t="shared" si="535"/>
        <v>0</v>
      </c>
      <c r="L980" s="496">
        <f t="shared" si="535"/>
        <v>0</v>
      </c>
      <c r="M980" s="496">
        <f t="shared" si="535"/>
        <v>0</v>
      </c>
      <c r="N980" s="496">
        <f t="shared" si="535"/>
        <v>0</v>
      </c>
      <c r="O980" s="496">
        <f t="shared" si="535"/>
        <v>0</v>
      </c>
      <c r="P980" s="497">
        <f t="shared" si="535"/>
        <v>0</v>
      </c>
      <c r="Q980" s="497">
        <f t="shared" si="535"/>
        <v>0</v>
      </c>
      <c r="R980" s="497">
        <f t="shared" si="535"/>
        <v>0</v>
      </c>
      <c r="S980" s="497">
        <f t="shared" si="535"/>
        <v>0</v>
      </c>
      <c r="T980" s="497"/>
      <c r="U980" s="497">
        <f t="shared" si="535"/>
        <v>0</v>
      </c>
      <c r="V980" s="498">
        <f t="shared" si="536"/>
        <v>0</v>
      </c>
      <c r="W980" s="497">
        <f t="shared" si="536"/>
        <v>0</v>
      </c>
      <c r="X980" s="497">
        <f t="shared" si="536"/>
        <v>0</v>
      </c>
      <c r="Y980" s="497">
        <f t="shared" si="536"/>
        <v>0</v>
      </c>
      <c r="Z980" s="91">
        <f t="shared" si="536"/>
        <v>0</v>
      </c>
      <c r="AA980" s="91">
        <f t="shared" si="536"/>
        <v>0</v>
      </c>
      <c r="AB980" s="7">
        <f t="shared" si="536"/>
        <v>0</v>
      </c>
      <c r="AD980" s="24"/>
    </row>
    <row r="981" spans="1:30" ht="35.1" hidden="1" customHeight="1" x14ac:dyDescent="0.3">
      <c r="A981" s="181" t="s">
        <v>107</v>
      </c>
      <c r="B981" s="282" t="s">
        <v>243</v>
      </c>
      <c r="C981" s="282" t="s">
        <v>38</v>
      </c>
      <c r="D981" s="490" t="s">
        <v>51</v>
      </c>
      <c r="E981" s="490" t="s">
        <v>649</v>
      </c>
      <c r="F981" s="499" t="s">
        <v>817</v>
      </c>
      <c r="G981" s="499" t="s">
        <v>643</v>
      </c>
      <c r="H981" s="500" t="s">
        <v>815</v>
      </c>
      <c r="I981" s="353"/>
      <c r="J981" s="282" t="s">
        <v>80</v>
      </c>
      <c r="K981" s="496">
        <f t="shared" si="535"/>
        <v>0</v>
      </c>
      <c r="L981" s="496">
        <f t="shared" si="535"/>
        <v>0</v>
      </c>
      <c r="M981" s="496">
        <f t="shared" si="535"/>
        <v>0</v>
      </c>
      <c r="N981" s="496">
        <f t="shared" si="535"/>
        <v>0</v>
      </c>
      <c r="O981" s="496">
        <f t="shared" si="535"/>
        <v>0</v>
      </c>
      <c r="P981" s="497">
        <f t="shared" si="535"/>
        <v>0</v>
      </c>
      <c r="Q981" s="497">
        <f t="shared" si="535"/>
        <v>0</v>
      </c>
      <c r="R981" s="497">
        <f t="shared" si="535"/>
        <v>0</v>
      </c>
      <c r="S981" s="497">
        <f t="shared" si="535"/>
        <v>0</v>
      </c>
      <c r="T981" s="497"/>
      <c r="U981" s="497">
        <f t="shared" si="535"/>
        <v>0</v>
      </c>
      <c r="V981" s="498">
        <f t="shared" si="536"/>
        <v>0</v>
      </c>
      <c r="W981" s="497">
        <f t="shared" si="536"/>
        <v>0</v>
      </c>
      <c r="X981" s="497">
        <f t="shared" si="536"/>
        <v>0</v>
      </c>
      <c r="Y981" s="497">
        <f t="shared" si="536"/>
        <v>0</v>
      </c>
      <c r="Z981" s="91">
        <f t="shared" si="536"/>
        <v>0</v>
      </c>
      <c r="AA981" s="91">
        <f t="shared" si="536"/>
        <v>0</v>
      </c>
      <c r="AB981" s="7">
        <f t="shared" si="536"/>
        <v>0</v>
      </c>
      <c r="AD981" s="24"/>
    </row>
    <row r="982" spans="1:30" ht="35.1" hidden="1" customHeight="1" x14ac:dyDescent="0.3">
      <c r="A982" s="181" t="s">
        <v>81</v>
      </c>
      <c r="B982" s="282" t="s">
        <v>243</v>
      </c>
      <c r="C982" s="282" t="s">
        <v>38</v>
      </c>
      <c r="D982" s="490" t="s">
        <v>51</v>
      </c>
      <c r="E982" s="490" t="s">
        <v>649</v>
      </c>
      <c r="F982" s="499" t="s">
        <v>817</v>
      </c>
      <c r="G982" s="499" t="s">
        <v>643</v>
      </c>
      <c r="H982" s="500" t="s">
        <v>815</v>
      </c>
      <c r="I982" s="353"/>
      <c r="J982" s="282" t="s">
        <v>82</v>
      </c>
      <c r="K982" s="487"/>
      <c r="L982" s="487"/>
      <c r="M982" s="487"/>
      <c r="N982" s="487"/>
      <c r="O982" s="487"/>
      <c r="P982" s="497">
        <f>Q982+S982</f>
        <v>0</v>
      </c>
      <c r="Q982" s="497"/>
      <c r="R982" s="497"/>
      <c r="S982" s="497"/>
      <c r="T982" s="497"/>
      <c r="U982" s="497">
        <f>V982+X982</f>
        <v>0</v>
      </c>
      <c r="V982" s="497"/>
      <c r="W982" s="497"/>
      <c r="X982" s="497"/>
      <c r="Y982" s="497">
        <f>Z982+AB982</f>
        <v>0</v>
      </c>
      <c r="Z982" s="91"/>
      <c r="AA982" s="91"/>
      <c r="AB982" s="7"/>
      <c r="AD982" s="24"/>
    </row>
    <row r="983" spans="1:30" ht="21" hidden="1" customHeight="1" x14ac:dyDescent="0.3">
      <c r="A983" s="181"/>
      <c r="B983" s="282"/>
      <c r="C983" s="282"/>
      <c r="D983" s="491"/>
      <c r="E983" s="491"/>
      <c r="F983" s="492"/>
      <c r="G983" s="492"/>
      <c r="H983" s="493"/>
      <c r="I983" s="719"/>
      <c r="J983" s="501"/>
      <c r="K983" s="543"/>
      <c r="L983" s="543"/>
      <c r="M983" s="487"/>
      <c r="N983" s="487"/>
      <c r="O983" s="487"/>
      <c r="P983" s="497"/>
      <c r="Q983" s="497"/>
      <c r="R983" s="497"/>
      <c r="S983" s="497"/>
      <c r="T983" s="497"/>
      <c r="U983" s="497"/>
      <c r="V983" s="548"/>
      <c r="W983" s="549"/>
      <c r="X983" s="549"/>
      <c r="Y983" s="497"/>
      <c r="Z983" s="616"/>
      <c r="AA983" s="616"/>
      <c r="AB983" s="53"/>
      <c r="AD983" s="24"/>
    </row>
    <row r="984" spans="1:30" ht="35.1" hidden="1" customHeight="1" x14ac:dyDescent="0.3">
      <c r="A984" s="131" t="s">
        <v>122</v>
      </c>
      <c r="B984" s="264" t="s">
        <v>243</v>
      </c>
      <c r="C984" s="207" t="s">
        <v>38</v>
      </c>
      <c r="D984" s="409" t="s">
        <v>121</v>
      </c>
      <c r="E984" s="490"/>
      <c r="F984" s="499"/>
      <c r="G984" s="499"/>
      <c r="H984" s="500"/>
      <c r="I984" s="411"/>
      <c r="J984" s="282"/>
      <c r="K984" s="487">
        <f t="shared" ref="K984:U986" si="537">K985</f>
        <v>0</v>
      </c>
      <c r="L984" s="487">
        <f t="shared" si="537"/>
        <v>0</v>
      </c>
      <c r="M984" s="487">
        <f t="shared" si="537"/>
        <v>0</v>
      </c>
      <c r="N984" s="487">
        <f t="shared" si="537"/>
        <v>0</v>
      </c>
      <c r="O984" s="487">
        <f t="shared" si="537"/>
        <v>0</v>
      </c>
      <c r="P984" s="229">
        <f t="shared" si="537"/>
        <v>0</v>
      </c>
      <c r="Q984" s="229">
        <f t="shared" si="537"/>
        <v>0</v>
      </c>
      <c r="R984" s="229">
        <f t="shared" si="537"/>
        <v>0</v>
      </c>
      <c r="S984" s="229">
        <f t="shared" si="537"/>
        <v>0</v>
      </c>
      <c r="T984" s="229"/>
      <c r="U984" s="229">
        <f t="shared" si="537"/>
        <v>0</v>
      </c>
      <c r="V984" s="488">
        <f t="shared" ref="V984:AB986" si="538">V985</f>
        <v>0</v>
      </c>
      <c r="W984" s="229">
        <f t="shared" si="538"/>
        <v>0</v>
      </c>
      <c r="X984" s="229">
        <f t="shared" si="538"/>
        <v>0</v>
      </c>
      <c r="Y984" s="229">
        <f t="shared" si="538"/>
        <v>0</v>
      </c>
      <c r="Z984" s="610">
        <f t="shared" si="538"/>
        <v>0</v>
      </c>
      <c r="AA984" s="610">
        <f t="shared" si="538"/>
        <v>0</v>
      </c>
      <c r="AB984" s="12">
        <f t="shared" si="538"/>
        <v>0</v>
      </c>
      <c r="AD984" s="24"/>
    </row>
    <row r="985" spans="1:30" ht="35.1" hidden="1" customHeight="1" x14ac:dyDescent="0.3">
      <c r="A985" s="182" t="s">
        <v>1128</v>
      </c>
      <c r="B985" s="194" t="s">
        <v>243</v>
      </c>
      <c r="C985" s="282" t="s">
        <v>38</v>
      </c>
      <c r="D985" s="520" t="s">
        <v>121</v>
      </c>
      <c r="E985" s="491" t="s">
        <v>641</v>
      </c>
      <c r="F985" s="492" t="s">
        <v>642</v>
      </c>
      <c r="G985" s="492" t="s">
        <v>643</v>
      </c>
      <c r="H985" s="493" t="s">
        <v>644</v>
      </c>
      <c r="I985" s="504" t="s">
        <v>99</v>
      </c>
      <c r="J985" s="495"/>
      <c r="K985" s="513">
        <f t="shared" si="537"/>
        <v>0</v>
      </c>
      <c r="L985" s="513">
        <f t="shared" si="537"/>
        <v>0</v>
      </c>
      <c r="M985" s="496">
        <f t="shared" si="537"/>
        <v>0</v>
      </c>
      <c r="N985" s="496">
        <f t="shared" si="537"/>
        <v>0</v>
      </c>
      <c r="O985" s="496">
        <f t="shared" si="537"/>
        <v>0</v>
      </c>
      <c r="P985" s="497">
        <f t="shared" si="537"/>
        <v>0</v>
      </c>
      <c r="Q985" s="497">
        <f t="shared" si="537"/>
        <v>0</v>
      </c>
      <c r="R985" s="497">
        <f t="shared" si="537"/>
        <v>0</v>
      </c>
      <c r="S985" s="497">
        <f t="shared" si="537"/>
        <v>0</v>
      </c>
      <c r="T985" s="497"/>
      <c r="U985" s="497">
        <f t="shared" si="537"/>
        <v>0</v>
      </c>
      <c r="V985" s="498">
        <f t="shared" si="538"/>
        <v>0</v>
      </c>
      <c r="W985" s="497">
        <f t="shared" si="538"/>
        <v>0</v>
      </c>
      <c r="X985" s="497">
        <f t="shared" si="538"/>
        <v>0</v>
      </c>
      <c r="Y985" s="497">
        <f t="shared" si="538"/>
        <v>0</v>
      </c>
      <c r="Z985" s="91">
        <f t="shared" si="538"/>
        <v>0</v>
      </c>
      <c r="AA985" s="91">
        <f t="shared" si="538"/>
        <v>0</v>
      </c>
      <c r="AB985" s="7">
        <f t="shared" si="538"/>
        <v>0</v>
      </c>
      <c r="AD985" s="24"/>
    </row>
    <row r="986" spans="1:30" ht="35.1" hidden="1" customHeight="1" x14ac:dyDescent="0.3">
      <c r="A986" s="181" t="s">
        <v>1190</v>
      </c>
      <c r="B986" s="194" t="s">
        <v>243</v>
      </c>
      <c r="C986" s="282" t="s">
        <v>38</v>
      </c>
      <c r="D986" s="351" t="s">
        <v>121</v>
      </c>
      <c r="E986" s="490" t="s">
        <v>718</v>
      </c>
      <c r="F986" s="499" t="s">
        <v>642</v>
      </c>
      <c r="G986" s="499" t="s">
        <v>643</v>
      </c>
      <c r="H986" s="500" t="s">
        <v>644</v>
      </c>
      <c r="I986" s="500" t="s">
        <v>518</v>
      </c>
      <c r="J986" s="192"/>
      <c r="K986" s="496">
        <f t="shared" si="537"/>
        <v>0</v>
      </c>
      <c r="L986" s="496">
        <f t="shared" si="537"/>
        <v>0</v>
      </c>
      <c r="M986" s="496">
        <f t="shared" si="537"/>
        <v>0</v>
      </c>
      <c r="N986" s="496">
        <f t="shared" si="537"/>
        <v>0</v>
      </c>
      <c r="O986" s="496">
        <f t="shared" si="537"/>
        <v>0</v>
      </c>
      <c r="P986" s="497">
        <f t="shared" si="537"/>
        <v>0</v>
      </c>
      <c r="Q986" s="497">
        <f t="shared" si="537"/>
        <v>0</v>
      </c>
      <c r="R986" s="497">
        <f t="shared" si="537"/>
        <v>0</v>
      </c>
      <c r="S986" s="497">
        <f t="shared" si="537"/>
        <v>0</v>
      </c>
      <c r="T986" s="497"/>
      <c r="U986" s="497">
        <f t="shared" si="537"/>
        <v>0</v>
      </c>
      <c r="V986" s="498">
        <f t="shared" si="538"/>
        <v>0</v>
      </c>
      <c r="W986" s="497">
        <f t="shared" si="538"/>
        <v>0</v>
      </c>
      <c r="X986" s="497">
        <f t="shared" si="538"/>
        <v>0</v>
      </c>
      <c r="Y986" s="497">
        <f t="shared" si="538"/>
        <v>0</v>
      </c>
      <c r="Z986" s="91">
        <f t="shared" si="538"/>
        <v>0</v>
      </c>
      <c r="AA986" s="91">
        <f t="shared" si="538"/>
        <v>0</v>
      </c>
      <c r="AB986" s="7">
        <f t="shared" si="538"/>
        <v>0</v>
      </c>
      <c r="AD986" s="24"/>
    </row>
    <row r="987" spans="1:30" ht="28.5" hidden="1" customHeight="1" x14ac:dyDescent="0.3">
      <c r="A987" s="181" t="s">
        <v>359</v>
      </c>
      <c r="B987" s="194" t="s">
        <v>243</v>
      </c>
      <c r="C987" s="282" t="s">
        <v>38</v>
      </c>
      <c r="D987" s="535" t="s">
        <v>121</v>
      </c>
      <c r="E987" s="491" t="s">
        <v>718</v>
      </c>
      <c r="F987" s="492" t="s">
        <v>642</v>
      </c>
      <c r="G987" s="492" t="s">
        <v>41</v>
      </c>
      <c r="H987" s="493" t="s">
        <v>644</v>
      </c>
      <c r="I987" s="506" t="s">
        <v>526</v>
      </c>
      <c r="J987" s="510"/>
      <c r="K987" s="496">
        <f t="shared" ref="K987:AB987" si="539">K988+K991</f>
        <v>0</v>
      </c>
      <c r="L987" s="496">
        <f t="shared" si="539"/>
        <v>0</v>
      </c>
      <c r="M987" s="496">
        <f t="shared" si="539"/>
        <v>0</v>
      </c>
      <c r="N987" s="496">
        <f t="shared" si="539"/>
        <v>0</v>
      </c>
      <c r="O987" s="496">
        <f t="shared" si="539"/>
        <v>0</v>
      </c>
      <c r="P987" s="497">
        <f t="shared" si="539"/>
        <v>0</v>
      </c>
      <c r="Q987" s="497">
        <f t="shared" si="539"/>
        <v>0</v>
      </c>
      <c r="R987" s="497">
        <f t="shared" si="539"/>
        <v>0</v>
      </c>
      <c r="S987" s="497">
        <f t="shared" si="539"/>
        <v>0</v>
      </c>
      <c r="T987" s="497"/>
      <c r="U987" s="497">
        <f t="shared" si="539"/>
        <v>0</v>
      </c>
      <c r="V987" s="498">
        <f t="shared" si="539"/>
        <v>0</v>
      </c>
      <c r="W987" s="497">
        <f t="shared" si="539"/>
        <v>0</v>
      </c>
      <c r="X987" s="497">
        <f t="shared" si="539"/>
        <v>0</v>
      </c>
      <c r="Y987" s="497">
        <f t="shared" si="539"/>
        <v>0</v>
      </c>
      <c r="Z987" s="91">
        <f t="shared" si="539"/>
        <v>0</v>
      </c>
      <c r="AA987" s="91">
        <f t="shared" si="539"/>
        <v>0</v>
      </c>
      <c r="AB987" s="7">
        <f t="shared" si="539"/>
        <v>0</v>
      </c>
      <c r="AD987" s="24"/>
    </row>
    <row r="988" spans="1:30" ht="59.25" hidden="1" customHeight="1" x14ac:dyDescent="0.3">
      <c r="A988" s="181" t="s">
        <v>360</v>
      </c>
      <c r="B988" s="194" t="s">
        <v>243</v>
      </c>
      <c r="C988" s="282" t="s">
        <v>38</v>
      </c>
      <c r="D988" s="351" t="s">
        <v>121</v>
      </c>
      <c r="E988" s="490" t="s">
        <v>718</v>
      </c>
      <c r="F988" s="499" t="s">
        <v>642</v>
      </c>
      <c r="G988" s="499" t="s">
        <v>41</v>
      </c>
      <c r="H988" s="500" t="s">
        <v>1218</v>
      </c>
      <c r="I988" s="353" t="s">
        <v>525</v>
      </c>
      <c r="J988" s="194"/>
      <c r="K988" s="496">
        <f t="shared" ref="K988:U989" si="540">K989</f>
        <v>0</v>
      </c>
      <c r="L988" s="496">
        <f t="shared" si="540"/>
        <v>0</v>
      </c>
      <c r="M988" s="496">
        <f t="shared" si="540"/>
        <v>0</v>
      </c>
      <c r="N988" s="496">
        <f t="shared" si="540"/>
        <v>0</v>
      </c>
      <c r="O988" s="496">
        <f t="shared" si="540"/>
        <v>0</v>
      </c>
      <c r="P988" s="497">
        <f t="shared" si="540"/>
        <v>0</v>
      </c>
      <c r="Q988" s="497">
        <f t="shared" si="540"/>
        <v>0</v>
      </c>
      <c r="R988" s="497">
        <f t="shared" si="540"/>
        <v>0</v>
      </c>
      <c r="S988" s="497">
        <f t="shared" si="540"/>
        <v>0</v>
      </c>
      <c r="T988" s="497"/>
      <c r="U988" s="497">
        <f t="shared" si="540"/>
        <v>0</v>
      </c>
      <c r="V988" s="498">
        <f t="shared" ref="V988:AB989" si="541">V989</f>
        <v>0</v>
      </c>
      <c r="W988" s="497">
        <f t="shared" si="541"/>
        <v>0</v>
      </c>
      <c r="X988" s="497">
        <f t="shared" si="541"/>
        <v>0</v>
      </c>
      <c r="Y988" s="497">
        <f t="shared" si="541"/>
        <v>0</v>
      </c>
      <c r="Z988" s="91">
        <f t="shared" si="541"/>
        <v>0</v>
      </c>
      <c r="AA988" s="91">
        <f t="shared" si="541"/>
        <v>0</v>
      </c>
      <c r="AB988" s="7">
        <f t="shared" si="541"/>
        <v>0</v>
      </c>
      <c r="AD988" s="24"/>
    </row>
    <row r="989" spans="1:30" ht="35.1" hidden="1" customHeight="1" x14ac:dyDescent="0.3">
      <c r="A989" s="181" t="s">
        <v>107</v>
      </c>
      <c r="B989" s="194" t="s">
        <v>243</v>
      </c>
      <c r="C989" s="282" t="s">
        <v>38</v>
      </c>
      <c r="D989" s="351" t="s">
        <v>121</v>
      </c>
      <c r="E989" s="491" t="s">
        <v>718</v>
      </c>
      <c r="F989" s="492" t="s">
        <v>642</v>
      </c>
      <c r="G989" s="492" t="s">
        <v>41</v>
      </c>
      <c r="H989" s="493" t="s">
        <v>1218</v>
      </c>
      <c r="I989" s="504" t="s">
        <v>525</v>
      </c>
      <c r="J989" s="523" t="s">
        <v>80</v>
      </c>
      <c r="K989" s="496">
        <f t="shared" si="540"/>
        <v>0</v>
      </c>
      <c r="L989" s="496">
        <f t="shared" si="540"/>
        <v>0</v>
      </c>
      <c r="M989" s="496">
        <f t="shared" si="540"/>
        <v>0</v>
      </c>
      <c r="N989" s="496">
        <f t="shared" si="540"/>
        <v>0</v>
      </c>
      <c r="O989" s="496">
        <f t="shared" si="540"/>
        <v>0</v>
      </c>
      <c r="P989" s="497">
        <f t="shared" si="540"/>
        <v>0</v>
      </c>
      <c r="Q989" s="497">
        <f t="shared" si="540"/>
        <v>0</v>
      </c>
      <c r="R989" s="497">
        <f t="shared" si="540"/>
        <v>0</v>
      </c>
      <c r="S989" s="497">
        <f t="shared" si="540"/>
        <v>0</v>
      </c>
      <c r="T989" s="497"/>
      <c r="U989" s="497">
        <f t="shared" si="540"/>
        <v>0</v>
      </c>
      <c r="V989" s="498">
        <f t="shared" si="541"/>
        <v>0</v>
      </c>
      <c r="W989" s="497">
        <f t="shared" si="541"/>
        <v>0</v>
      </c>
      <c r="X989" s="497">
        <f t="shared" si="541"/>
        <v>0</v>
      </c>
      <c r="Y989" s="497">
        <f t="shared" si="541"/>
        <v>0</v>
      </c>
      <c r="Z989" s="91">
        <f t="shared" si="541"/>
        <v>0</v>
      </c>
      <c r="AA989" s="91">
        <f t="shared" si="541"/>
        <v>0</v>
      </c>
      <c r="AB989" s="7">
        <f t="shared" si="541"/>
        <v>0</v>
      </c>
      <c r="AD989" s="24"/>
    </row>
    <row r="990" spans="1:30" ht="35.1" hidden="1" customHeight="1" x14ac:dyDescent="0.3">
      <c r="A990" s="181" t="s">
        <v>152</v>
      </c>
      <c r="B990" s="194" t="s">
        <v>243</v>
      </c>
      <c r="C990" s="282" t="s">
        <v>38</v>
      </c>
      <c r="D990" s="351" t="s">
        <v>121</v>
      </c>
      <c r="E990" s="490" t="s">
        <v>718</v>
      </c>
      <c r="F990" s="499" t="s">
        <v>642</v>
      </c>
      <c r="G990" s="499" t="s">
        <v>41</v>
      </c>
      <c r="H990" s="500" t="s">
        <v>1218</v>
      </c>
      <c r="I990" s="353" t="s">
        <v>525</v>
      </c>
      <c r="J990" s="194" t="s">
        <v>82</v>
      </c>
      <c r="K990" s="496"/>
      <c r="L990" s="496"/>
      <c r="M990" s="496"/>
      <c r="N990" s="496"/>
      <c r="O990" s="496"/>
      <c r="P990" s="497">
        <f>Q990+S990</f>
        <v>0</v>
      </c>
      <c r="Q990" s="497"/>
      <c r="R990" s="497"/>
      <c r="S990" s="497"/>
      <c r="T990" s="497"/>
      <c r="U990" s="497">
        <f>V990+X990</f>
        <v>0</v>
      </c>
      <c r="V990" s="497"/>
      <c r="W990" s="497"/>
      <c r="X990" s="497"/>
      <c r="Y990" s="497">
        <f>Z990+AB990</f>
        <v>0</v>
      </c>
      <c r="Z990" s="91"/>
      <c r="AA990" s="91"/>
      <c r="AB990" s="7"/>
      <c r="AD990" s="24"/>
    </row>
    <row r="991" spans="1:30" ht="51.75" hidden="1" customHeight="1" x14ac:dyDescent="0.3">
      <c r="A991" s="181" t="s">
        <v>361</v>
      </c>
      <c r="B991" s="194" t="s">
        <v>243</v>
      </c>
      <c r="C991" s="282" t="s">
        <v>38</v>
      </c>
      <c r="D991" s="536" t="s">
        <v>121</v>
      </c>
      <c r="E991" s="491" t="s">
        <v>718</v>
      </c>
      <c r="F991" s="492" t="s">
        <v>642</v>
      </c>
      <c r="G991" s="492" t="s">
        <v>41</v>
      </c>
      <c r="H991" s="493" t="s">
        <v>1219</v>
      </c>
      <c r="I991" s="506" t="s">
        <v>524</v>
      </c>
      <c r="J991" s="510"/>
      <c r="K991" s="496">
        <f t="shared" ref="K991:U992" si="542">K992</f>
        <v>0</v>
      </c>
      <c r="L991" s="496">
        <f t="shared" si="542"/>
        <v>0</v>
      </c>
      <c r="M991" s="496">
        <f t="shared" si="542"/>
        <v>0</v>
      </c>
      <c r="N991" s="496">
        <f t="shared" si="542"/>
        <v>0</v>
      </c>
      <c r="O991" s="496">
        <f t="shared" si="542"/>
        <v>0</v>
      </c>
      <c r="P991" s="497">
        <f t="shared" si="542"/>
        <v>0</v>
      </c>
      <c r="Q991" s="497">
        <f t="shared" si="542"/>
        <v>0</v>
      </c>
      <c r="R991" s="497">
        <f t="shared" si="542"/>
        <v>0</v>
      </c>
      <c r="S991" s="497">
        <f t="shared" si="542"/>
        <v>0</v>
      </c>
      <c r="T991" s="497"/>
      <c r="U991" s="497">
        <f t="shared" si="542"/>
        <v>0</v>
      </c>
      <c r="V991" s="498">
        <f t="shared" ref="V991:AB992" si="543">V992</f>
        <v>0</v>
      </c>
      <c r="W991" s="497">
        <f t="shared" si="543"/>
        <v>0</v>
      </c>
      <c r="X991" s="497">
        <f t="shared" si="543"/>
        <v>0</v>
      </c>
      <c r="Y991" s="497">
        <f t="shared" si="543"/>
        <v>0</v>
      </c>
      <c r="Z991" s="91">
        <f t="shared" si="543"/>
        <v>0</v>
      </c>
      <c r="AA991" s="91">
        <f t="shared" si="543"/>
        <v>0</v>
      </c>
      <c r="AB991" s="7">
        <f t="shared" si="543"/>
        <v>0</v>
      </c>
      <c r="AD991" s="24"/>
    </row>
    <row r="992" spans="1:30" ht="35.1" hidden="1" customHeight="1" x14ac:dyDescent="0.3">
      <c r="A992" s="181" t="s">
        <v>107</v>
      </c>
      <c r="B992" s="194" t="s">
        <v>243</v>
      </c>
      <c r="C992" s="282" t="s">
        <v>38</v>
      </c>
      <c r="D992" s="351" t="s">
        <v>121</v>
      </c>
      <c r="E992" s="490" t="s">
        <v>718</v>
      </c>
      <c r="F992" s="499" t="s">
        <v>642</v>
      </c>
      <c r="G992" s="499" t="s">
        <v>41</v>
      </c>
      <c r="H992" s="500" t="s">
        <v>1219</v>
      </c>
      <c r="I992" s="353" t="s">
        <v>524</v>
      </c>
      <c r="J992" s="194" t="s">
        <v>80</v>
      </c>
      <c r="K992" s="496">
        <f t="shared" si="542"/>
        <v>0</v>
      </c>
      <c r="L992" s="496">
        <f t="shared" si="542"/>
        <v>0</v>
      </c>
      <c r="M992" s="496">
        <f t="shared" si="542"/>
        <v>0</v>
      </c>
      <c r="N992" s="496">
        <f t="shared" si="542"/>
        <v>0</v>
      </c>
      <c r="O992" s="496">
        <f t="shared" si="542"/>
        <v>0</v>
      </c>
      <c r="P992" s="497">
        <f t="shared" si="542"/>
        <v>0</v>
      </c>
      <c r="Q992" s="497">
        <f t="shared" si="542"/>
        <v>0</v>
      </c>
      <c r="R992" s="497">
        <f t="shared" si="542"/>
        <v>0</v>
      </c>
      <c r="S992" s="497">
        <f t="shared" si="542"/>
        <v>0</v>
      </c>
      <c r="T992" s="497"/>
      <c r="U992" s="497">
        <f t="shared" si="542"/>
        <v>0</v>
      </c>
      <c r="V992" s="498">
        <f t="shared" si="543"/>
        <v>0</v>
      </c>
      <c r="W992" s="497">
        <f t="shared" si="543"/>
        <v>0</v>
      </c>
      <c r="X992" s="497">
        <f t="shared" si="543"/>
        <v>0</v>
      </c>
      <c r="Y992" s="497">
        <f t="shared" si="543"/>
        <v>0</v>
      </c>
      <c r="Z992" s="91">
        <f t="shared" si="543"/>
        <v>0</v>
      </c>
      <c r="AA992" s="91">
        <f t="shared" si="543"/>
        <v>0</v>
      </c>
      <c r="AB992" s="7">
        <f t="shared" si="543"/>
        <v>0</v>
      </c>
      <c r="AD992" s="24"/>
    </row>
    <row r="993" spans="1:30" ht="35.1" hidden="1" customHeight="1" x14ac:dyDescent="0.3">
      <c r="A993" s="181" t="s">
        <v>152</v>
      </c>
      <c r="B993" s="194" t="s">
        <v>243</v>
      </c>
      <c r="C993" s="282" t="s">
        <v>38</v>
      </c>
      <c r="D993" s="351" t="s">
        <v>121</v>
      </c>
      <c r="E993" s="490" t="s">
        <v>718</v>
      </c>
      <c r="F993" s="499" t="s">
        <v>642</v>
      </c>
      <c r="G993" s="499" t="s">
        <v>41</v>
      </c>
      <c r="H993" s="500" t="s">
        <v>1219</v>
      </c>
      <c r="I993" s="504" t="s">
        <v>524</v>
      </c>
      <c r="J993" s="523" t="s">
        <v>82</v>
      </c>
      <c r="K993" s="496"/>
      <c r="L993" s="496"/>
      <c r="M993" s="496"/>
      <c r="N993" s="496"/>
      <c r="O993" s="496"/>
      <c r="P993" s="497">
        <f>Q993+S993</f>
        <v>0</v>
      </c>
      <c r="Q993" s="497"/>
      <c r="R993" s="497"/>
      <c r="S993" s="497"/>
      <c r="T993" s="497"/>
      <c r="U993" s="497">
        <f>V993+X993</f>
        <v>0</v>
      </c>
      <c r="V993" s="497"/>
      <c r="W993" s="497"/>
      <c r="X993" s="497"/>
      <c r="Y993" s="497">
        <f>Z993+AB993</f>
        <v>0</v>
      </c>
      <c r="Z993" s="91"/>
      <c r="AA993" s="91"/>
      <c r="AB993" s="7"/>
      <c r="AD993" s="24"/>
    </row>
    <row r="994" spans="1:30" ht="27" hidden="1" customHeight="1" x14ac:dyDescent="0.3">
      <c r="A994" s="131" t="s">
        <v>6</v>
      </c>
      <c r="B994" s="207" t="s">
        <v>243</v>
      </c>
      <c r="C994" s="207" t="s">
        <v>41</v>
      </c>
      <c r="D994" s="535"/>
      <c r="E994" s="491"/>
      <c r="F994" s="492"/>
      <c r="G994" s="492"/>
      <c r="H994" s="493"/>
      <c r="I994" s="353"/>
      <c r="J994" s="194"/>
      <c r="K994" s="487">
        <f t="shared" ref="K994:U1000" si="544">K995</f>
        <v>0</v>
      </c>
      <c r="L994" s="487">
        <f t="shared" si="544"/>
        <v>0</v>
      </c>
      <c r="M994" s="487">
        <f t="shared" si="544"/>
        <v>0</v>
      </c>
      <c r="N994" s="487">
        <f t="shared" si="544"/>
        <v>0</v>
      </c>
      <c r="O994" s="487">
        <f t="shared" si="544"/>
        <v>0</v>
      </c>
      <c r="P994" s="229">
        <f t="shared" si="544"/>
        <v>0</v>
      </c>
      <c r="Q994" s="229">
        <f t="shared" si="544"/>
        <v>0</v>
      </c>
      <c r="R994" s="229">
        <f t="shared" si="544"/>
        <v>0</v>
      </c>
      <c r="S994" s="229">
        <f t="shared" si="544"/>
        <v>0</v>
      </c>
      <c r="T994" s="229"/>
      <c r="U994" s="229">
        <f t="shared" si="544"/>
        <v>0</v>
      </c>
      <c r="V994" s="488">
        <f t="shared" ref="V994:AB1000" si="545">V995</f>
        <v>0</v>
      </c>
      <c r="W994" s="229">
        <f t="shared" si="545"/>
        <v>0</v>
      </c>
      <c r="X994" s="229">
        <f t="shared" si="545"/>
        <v>0</v>
      </c>
      <c r="Y994" s="229">
        <f t="shared" si="545"/>
        <v>0</v>
      </c>
      <c r="Z994" s="610">
        <f t="shared" si="545"/>
        <v>0</v>
      </c>
      <c r="AA994" s="610">
        <f t="shared" si="545"/>
        <v>0</v>
      </c>
      <c r="AB994" s="12">
        <f t="shared" si="545"/>
        <v>0</v>
      </c>
      <c r="AD994" s="24"/>
    </row>
    <row r="995" spans="1:30" ht="27.75" hidden="1" customHeight="1" x14ac:dyDescent="0.3">
      <c r="A995" s="131" t="s">
        <v>163</v>
      </c>
      <c r="B995" s="207" t="s">
        <v>243</v>
      </c>
      <c r="C995" s="264" t="s">
        <v>41</v>
      </c>
      <c r="D995" s="409" t="s">
        <v>38</v>
      </c>
      <c r="E995" s="490"/>
      <c r="F995" s="499"/>
      <c r="G995" s="499"/>
      <c r="H995" s="500"/>
      <c r="I995" s="353"/>
      <c r="J995" s="194"/>
      <c r="K995" s="487">
        <f t="shared" si="544"/>
        <v>0</v>
      </c>
      <c r="L995" s="487">
        <f t="shared" si="544"/>
        <v>0</v>
      </c>
      <c r="M995" s="487">
        <f t="shared" si="544"/>
        <v>0</v>
      </c>
      <c r="N995" s="487">
        <f t="shared" si="544"/>
        <v>0</v>
      </c>
      <c r="O995" s="487">
        <f t="shared" si="544"/>
        <v>0</v>
      </c>
      <c r="P995" s="229">
        <f t="shared" si="544"/>
        <v>0</v>
      </c>
      <c r="Q995" s="229">
        <f t="shared" si="544"/>
        <v>0</v>
      </c>
      <c r="R995" s="229">
        <f t="shared" si="544"/>
        <v>0</v>
      </c>
      <c r="S995" s="229">
        <f t="shared" si="544"/>
        <v>0</v>
      </c>
      <c r="T995" s="229"/>
      <c r="U995" s="229">
        <f t="shared" si="544"/>
        <v>0</v>
      </c>
      <c r="V995" s="488">
        <f t="shared" si="545"/>
        <v>0</v>
      </c>
      <c r="W995" s="229">
        <f t="shared" si="545"/>
        <v>0</v>
      </c>
      <c r="X995" s="229">
        <f t="shared" si="545"/>
        <v>0</v>
      </c>
      <c r="Y995" s="229">
        <f t="shared" si="545"/>
        <v>0</v>
      </c>
      <c r="Z995" s="610">
        <f t="shared" si="545"/>
        <v>0</v>
      </c>
      <c r="AA995" s="610">
        <f t="shared" si="545"/>
        <v>0</v>
      </c>
      <c r="AB995" s="12">
        <f t="shared" si="545"/>
        <v>0</v>
      </c>
      <c r="AD995" s="24"/>
    </row>
    <row r="996" spans="1:30" ht="35.1" hidden="1" customHeight="1" x14ac:dyDescent="0.3">
      <c r="A996" s="182" t="s">
        <v>1128</v>
      </c>
      <c r="B996" s="507" t="s">
        <v>243</v>
      </c>
      <c r="C996" s="507" t="s">
        <v>41</v>
      </c>
      <c r="D996" s="511" t="s">
        <v>38</v>
      </c>
      <c r="E996" s="491" t="s">
        <v>641</v>
      </c>
      <c r="F996" s="492" t="s">
        <v>642</v>
      </c>
      <c r="G996" s="492" t="s">
        <v>643</v>
      </c>
      <c r="H996" s="493" t="s">
        <v>644</v>
      </c>
      <c r="I996" s="506"/>
      <c r="J996" s="510"/>
      <c r="K996" s="496">
        <f t="shared" si="544"/>
        <v>0</v>
      </c>
      <c r="L996" s="496">
        <f t="shared" si="544"/>
        <v>0</v>
      </c>
      <c r="M996" s="496">
        <f t="shared" si="544"/>
        <v>0</v>
      </c>
      <c r="N996" s="496">
        <f t="shared" si="544"/>
        <v>0</v>
      </c>
      <c r="O996" s="496">
        <f t="shared" si="544"/>
        <v>0</v>
      </c>
      <c r="P996" s="497">
        <f t="shared" si="544"/>
        <v>0</v>
      </c>
      <c r="Q996" s="497">
        <f t="shared" si="544"/>
        <v>0</v>
      </c>
      <c r="R996" s="497">
        <f t="shared" si="544"/>
        <v>0</v>
      </c>
      <c r="S996" s="497">
        <f t="shared" si="544"/>
        <v>0</v>
      </c>
      <c r="T996" s="497"/>
      <c r="U996" s="497">
        <f t="shared" si="544"/>
        <v>0</v>
      </c>
      <c r="V996" s="498">
        <f t="shared" si="545"/>
        <v>0</v>
      </c>
      <c r="W996" s="497">
        <f t="shared" si="545"/>
        <v>0</v>
      </c>
      <c r="X996" s="497">
        <f t="shared" si="545"/>
        <v>0</v>
      </c>
      <c r="Y996" s="497">
        <f t="shared" si="545"/>
        <v>0</v>
      </c>
      <c r="Z996" s="91">
        <f t="shared" si="545"/>
        <v>0</v>
      </c>
      <c r="AA996" s="91">
        <f t="shared" si="545"/>
        <v>0</v>
      </c>
      <c r="AB996" s="7">
        <f t="shared" si="545"/>
        <v>0</v>
      </c>
      <c r="AD996" s="24"/>
    </row>
    <row r="997" spans="1:30" ht="39.75" hidden="1" customHeight="1" x14ac:dyDescent="0.3">
      <c r="A997" s="181" t="s">
        <v>1189</v>
      </c>
      <c r="B997" s="282" t="s">
        <v>243</v>
      </c>
      <c r="C997" s="282" t="s">
        <v>41</v>
      </c>
      <c r="D997" s="490" t="s">
        <v>38</v>
      </c>
      <c r="E997" s="490" t="s">
        <v>653</v>
      </c>
      <c r="F997" s="499" t="s">
        <v>642</v>
      </c>
      <c r="G997" s="499" t="s">
        <v>642</v>
      </c>
      <c r="H997" s="500" t="s">
        <v>644</v>
      </c>
      <c r="I997" s="353"/>
      <c r="J997" s="194"/>
      <c r="K997" s="496">
        <f t="shared" si="544"/>
        <v>0</v>
      </c>
      <c r="L997" s="496">
        <f t="shared" si="544"/>
        <v>0</v>
      </c>
      <c r="M997" s="496">
        <f t="shared" si="544"/>
        <v>0</v>
      </c>
      <c r="N997" s="496">
        <f t="shared" si="544"/>
        <v>0</v>
      </c>
      <c r="O997" s="496">
        <f t="shared" si="544"/>
        <v>0</v>
      </c>
      <c r="P997" s="497">
        <f t="shared" si="544"/>
        <v>0</v>
      </c>
      <c r="Q997" s="497">
        <f t="shared" si="544"/>
        <v>0</v>
      </c>
      <c r="R997" s="497">
        <f t="shared" si="544"/>
        <v>0</v>
      </c>
      <c r="S997" s="497">
        <f t="shared" si="544"/>
        <v>0</v>
      </c>
      <c r="T997" s="497"/>
      <c r="U997" s="497">
        <f t="shared" si="544"/>
        <v>0</v>
      </c>
      <c r="V997" s="498">
        <f t="shared" si="545"/>
        <v>0</v>
      </c>
      <c r="W997" s="497">
        <f t="shared" si="545"/>
        <v>0</v>
      </c>
      <c r="X997" s="497">
        <f t="shared" si="545"/>
        <v>0</v>
      </c>
      <c r="Y997" s="497">
        <f t="shared" si="545"/>
        <v>0</v>
      </c>
      <c r="Z997" s="91">
        <f t="shared" si="545"/>
        <v>0</v>
      </c>
      <c r="AA997" s="91">
        <f t="shared" si="545"/>
        <v>0</v>
      </c>
      <c r="AB997" s="7">
        <f t="shared" si="545"/>
        <v>0</v>
      </c>
      <c r="AD997" s="24"/>
    </row>
    <row r="998" spans="1:30" ht="35.1" hidden="1" customHeight="1" x14ac:dyDescent="0.3">
      <c r="A998" s="181" t="s">
        <v>356</v>
      </c>
      <c r="B998" s="495" t="s">
        <v>243</v>
      </c>
      <c r="C998" s="495" t="s">
        <v>41</v>
      </c>
      <c r="D998" s="491" t="s">
        <v>38</v>
      </c>
      <c r="E998" s="491" t="s">
        <v>653</v>
      </c>
      <c r="F998" s="492" t="s">
        <v>642</v>
      </c>
      <c r="G998" s="492" t="s">
        <v>27</v>
      </c>
      <c r="H998" s="493" t="s">
        <v>644</v>
      </c>
      <c r="I998" s="719"/>
      <c r="J998" s="525"/>
      <c r="K998" s="496">
        <f t="shared" si="544"/>
        <v>0</v>
      </c>
      <c r="L998" s="496">
        <f t="shared" si="544"/>
        <v>0</v>
      </c>
      <c r="M998" s="496">
        <f t="shared" si="544"/>
        <v>0</v>
      </c>
      <c r="N998" s="496">
        <f t="shared" si="544"/>
        <v>0</v>
      </c>
      <c r="O998" s="496">
        <f t="shared" si="544"/>
        <v>0</v>
      </c>
      <c r="P998" s="497">
        <f t="shared" si="544"/>
        <v>0</v>
      </c>
      <c r="Q998" s="497">
        <f t="shared" si="544"/>
        <v>0</v>
      </c>
      <c r="R998" s="497">
        <f t="shared" si="544"/>
        <v>0</v>
      </c>
      <c r="S998" s="497">
        <f t="shared" si="544"/>
        <v>0</v>
      </c>
      <c r="T998" s="497"/>
      <c r="U998" s="497">
        <f t="shared" si="544"/>
        <v>0</v>
      </c>
      <c r="V998" s="498">
        <f t="shared" si="545"/>
        <v>0</v>
      </c>
      <c r="W998" s="497">
        <f t="shared" si="545"/>
        <v>0</v>
      </c>
      <c r="X998" s="497">
        <f t="shared" si="545"/>
        <v>0</v>
      </c>
      <c r="Y998" s="497">
        <f t="shared" si="545"/>
        <v>0</v>
      </c>
      <c r="Z998" s="91">
        <f t="shared" si="545"/>
        <v>0</v>
      </c>
      <c r="AA998" s="91">
        <f t="shared" si="545"/>
        <v>0</v>
      </c>
      <c r="AB998" s="7">
        <f t="shared" si="545"/>
        <v>0</v>
      </c>
      <c r="AD998" s="24"/>
    </row>
    <row r="999" spans="1:30" ht="48.75" hidden="1" customHeight="1" x14ac:dyDescent="0.3">
      <c r="A999" s="181" t="s">
        <v>796</v>
      </c>
      <c r="B999" s="282" t="s">
        <v>243</v>
      </c>
      <c r="C999" s="282" t="s">
        <v>41</v>
      </c>
      <c r="D999" s="490" t="s">
        <v>38</v>
      </c>
      <c r="E999" s="490" t="s">
        <v>653</v>
      </c>
      <c r="F999" s="499" t="s">
        <v>642</v>
      </c>
      <c r="G999" s="499" t="s">
        <v>27</v>
      </c>
      <c r="H999" s="500" t="s">
        <v>674</v>
      </c>
      <c r="I999" s="353"/>
      <c r="J999" s="194"/>
      <c r="K999" s="496">
        <f t="shared" si="544"/>
        <v>0</v>
      </c>
      <c r="L999" s="496">
        <f t="shared" si="544"/>
        <v>0</v>
      </c>
      <c r="M999" s="496">
        <f t="shared" si="544"/>
        <v>0</v>
      </c>
      <c r="N999" s="496">
        <f t="shared" si="544"/>
        <v>0</v>
      </c>
      <c r="O999" s="496">
        <f t="shared" si="544"/>
        <v>0</v>
      </c>
      <c r="P999" s="497">
        <f t="shared" si="544"/>
        <v>0</v>
      </c>
      <c r="Q999" s="497">
        <f t="shared" si="544"/>
        <v>0</v>
      </c>
      <c r="R999" s="497">
        <f t="shared" si="544"/>
        <v>0</v>
      </c>
      <c r="S999" s="497">
        <f t="shared" si="544"/>
        <v>0</v>
      </c>
      <c r="T999" s="497"/>
      <c r="U999" s="497">
        <f t="shared" si="544"/>
        <v>0</v>
      </c>
      <c r="V999" s="498">
        <f t="shared" si="545"/>
        <v>0</v>
      </c>
      <c r="W999" s="497">
        <f t="shared" si="545"/>
        <v>0</v>
      </c>
      <c r="X999" s="497">
        <f t="shared" si="545"/>
        <v>0</v>
      </c>
      <c r="Y999" s="497">
        <f t="shared" si="545"/>
        <v>0</v>
      </c>
      <c r="Z999" s="91">
        <f t="shared" si="545"/>
        <v>0</v>
      </c>
      <c r="AA999" s="91">
        <f t="shared" si="545"/>
        <v>0</v>
      </c>
      <c r="AB999" s="7">
        <f t="shared" si="545"/>
        <v>0</v>
      </c>
      <c r="AD999" s="24"/>
    </row>
    <row r="1000" spans="1:30" ht="35.1" hidden="1" customHeight="1" x14ac:dyDescent="0.3">
      <c r="A1000" s="181" t="s">
        <v>224</v>
      </c>
      <c r="B1000" s="282" t="s">
        <v>243</v>
      </c>
      <c r="C1000" s="282" t="s">
        <v>41</v>
      </c>
      <c r="D1000" s="490" t="s">
        <v>38</v>
      </c>
      <c r="E1000" s="490" t="s">
        <v>653</v>
      </c>
      <c r="F1000" s="499" t="s">
        <v>642</v>
      </c>
      <c r="G1000" s="499" t="s">
        <v>27</v>
      </c>
      <c r="H1000" s="500" t="s">
        <v>674</v>
      </c>
      <c r="I1000" s="353"/>
      <c r="J1000" s="282" t="s">
        <v>129</v>
      </c>
      <c r="K1000" s="496">
        <f t="shared" si="544"/>
        <v>0</v>
      </c>
      <c r="L1000" s="496">
        <f t="shared" si="544"/>
        <v>0</v>
      </c>
      <c r="M1000" s="496">
        <f t="shared" si="544"/>
        <v>0</v>
      </c>
      <c r="N1000" s="496">
        <f t="shared" si="544"/>
        <v>0</v>
      </c>
      <c r="O1000" s="496">
        <f t="shared" si="544"/>
        <v>0</v>
      </c>
      <c r="P1000" s="497">
        <f t="shared" si="544"/>
        <v>0</v>
      </c>
      <c r="Q1000" s="497">
        <f t="shared" si="544"/>
        <v>0</v>
      </c>
      <c r="R1000" s="497">
        <f t="shared" si="544"/>
        <v>0</v>
      </c>
      <c r="S1000" s="497">
        <f t="shared" si="544"/>
        <v>0</v>
      </c>
      <c r="T1000" s="497"/>
      <c r="U1000" s="497">
        <f t="shared" si="544"/>
        <v>0</v>
      </c>
      <c r="V1000" s="498">
        <f t="shared" si="545"/>
        <v>0</v>
      </c>
      <c r="W1000" s="497">
        <f t="shared" si="545"/>
        <v>0</v>
      </c>
      <c r="X1000" s="497">
        <f t="shared" si="545"/>
        <v>0</v>
      </c>
      <c r="Y1000" s="497">
        <f t="shared" si="545"/>
        <v>0</v>
      </c>
      <c r="Z1000" s="91">
        <f t="shared" si="545"/>
        <v>0</v>
      </c>
      <c r="AA1000" s="91">
        <f t="shared" si="545"/>
        <v>0</v>
      </c>
      <c r="AB1000" s="7">
        <f t="shared" si="545"/>
        <v>0</v>
      </c>
      <c r="AD1000" s="24"/>
    </row>
    <row r="1001" spans="1:30" ht="24.95" hidden="1" customHeight="1" x14ac:dyDescent="0.3">
      <c r="A1001" s="181" t="s">
        <v>20</v>
      </c>
      <c r="B1001" s="282" t="s">
        <v>243</v>
      </c>
      <c r="C1001" s="282" t="s">
        <v>41</v>
      </c>
      <c r="D1001" s="490" t="s">
        <v>38</v>
      </c>
      <c r="E1001" s="490" t="s">
        <v>653</v>
      </c>
      <c r="F1001" s="499" t="s">
        <v>642</v>
      </c>
      <c r="G1001" s="499" t="s">
        <v>27</v>
      </c>
      <c r="H1001" s="500" t="s">
        <v>674</v>
      </c>
      <c r="I1001" s="353"/>
      <c r="J1001" s="282" t="s">
        <v>69</v>
      </c>
      <c r="K1001" s="496"/>
      <c r="L1001" s="496"/>
      <c r="M1001" s="496"/>
      <c r="N1001" s="496"/>
      <c r="O1001" s="496"/>
      <c r="P1001" s="497">
        <f>Q1001+S1001</f>
        <v>0</v>
      </c>
      <c r="Q1001" s="497"/>
      <c r="R1001" s="497"/>
      <c r="S1001" s="497"/>
      <c r="T1001" s="497"/>
      <c r="U1001" s="497">
        <f>V1001+X1001</f>
        <v>0</v>
      </c>
      <c r="V1001" s="497"/>
      <c r="W1001" s="497"/>
      <c r="X1001" s="497"/>
      <c r="Y1001" s="497">
        <f>Z1001+AB1001</f>
        <v>0</v>
      </c>
      <c r="Z1001" s="91"/>
      <c r="AA1001" s="91"/>
      <c r="AB1001" s="7"/>
      <c r="AD1001" s="24"/>
    </row>
    <row r="1002" spans="1:30" ht="23.25" hidden="1" customHeight="1" x14ac:dyDescent="0.3">
      <c r="A1002" s="181"/>
      <c r="B1002" s="495"/>
      <c r="C1002" s="495"/>
      <c r="D1002" s="491"/>
      <c r="E1002" s="491"/>
      <c r="F1002" s="492"/>
      <c r="G1002" s="492"/>
      <c r="H1002" s="493"/>
      <c r="I1002" s="504"/>
      <c r="J1002" s="495"/>
      <c r="K1002" s="496"/>
      <c r="L1002" s="487">
        <f>M1003+O1003</f>
        <v>432693.69999999995</v>
      </c>
      <c r="M1002" s="496"/>
      <c r="N1002" s="496"/>
      <c r="O1002" s="496"/>
      <c r="P1002" s="229">
        <f>Q1003+S1003</f>
        <v>479038358.30000001</v>
      </c>
      <c r="Q1002" s="497"/>
      <c r="R1002" s="497"/>
      <c r="S1002" s="497"/>
      <c r="T1002" s="497"/>
      <c r="U1002" s="229">
        <f>V1003+X1003</f>
        <v>491239151.89999998</v>
      </c>
      <c r="V1002" s="548"/>
      <c r="W1002" s="549"/>
      <c r="X1002" s="549"/>
      <c r="Y1002" s="229">
        <f>Z1003+AB1003</f>
        <v>486410754.40999997</v>
      </c>
      <c r="Z1002" s="616"/>
      <c r="AA1002" s="616"/>
      <c r="AB1002" s="53"/>
      <c r="AD1002" s="24"/>
    </row>
    <row r="1003" spans="1:30" ht="24.95" customHeight="1" x14ac:dyDescent="0.3">
      <c r="A1003" s="131" t="s">
        <v>67</v>
      </c>
      <c r="B1003" s="207" t="s">
        <v>243</v>
      </c>
      <c r="C1003" s="207" t="s">
        <v>34</v>
      </c>
      <c r="D1003" s="208"/>
      <c r="E1003" s="490"/>
      <c r="F1003" s="499"/>
      <c r="G1003" s="499"/>
      <c r="H1003" s="500"/>
      <c r="I1003" s="210"/>
      <c r="J1003" s="207"/>
      <c r="K1003" s="487" t="e">
        <f t="shared" ref="K1003:S1003" si="546">K1005+K1125+K1300+K1406+K1444</f>
        <v>#REF!</v>
      </c>
      <c r="L1003" s="487">
        <f t="shared" si="546"/>
        <v>463909.20000000007</v>
      </c>
      <c r="M1003" s="487">
        <f t="shared" si="546"/>
        <v>270087.39999999997</v>
      </c>
      <c r="N1003" s="487">
        <f t="shared" si="546"/>
        <v>55323.599999999991</v>
      </c>
      <c r="O1003" s="487">
        <f t="shared" si="546"/>
        <v>162606.29999999999</v>
      </c>
      <c r="P1003" s="229">
        <f t="shared" si="546"/>
        <v>479038358.30000001</v>
      </c>
      <c r="Q1003" s="229">
        <f t="shared" si="546"/>
        <v>380984794.97000003</v>
      </c>
      <c r="R1003" s="229">
        <f t="shared" si="546"/>
        <v>989701.03</v>
      </c>
      <c r="S1003" s="229">
        <f t="shared" si="546"/>
        <v>98053563.329999998</v>
      </c>
      <c r="T1003" s="229"/>
      <c r="U1003" s="229">
        <f t="shared" ref="U1003:AB1003" si="547">U1005+U1125+U1300+U1406+U1444</f>
        <v>491239151.90000004</v>
      </c>
      <c r="V1003" s="489">
        <f t="shared" si="547"/>
        <v>393809512.94</v>
      </c>
      <c r="W1003" s="229">
        <f t="shared" si="547"/>
        <v>974105.42</v>
      </c>
      <c r="X1003" s="229">
        <f t="shared" si="547"/>
        <v>97429638.960000008</v>
      </c>
      <c r="Y1003" s="229">
        <f t="shared" si="547"/>
        <v>486410754.41000003</v>
      </c>
      <c r="Z1003" s="610">
        <f t="shared" si="547"/>
        <v>388640411.49000001</v>
      </c>
      <c r="AA1003" s="610">
        <f t="shared" si="547"/>
        <v>445802.87</v>
      </c>
      <c r="AB1003" s="12">
        <f t="shared" si="547"/>
        <v>97770342.919999987</v>
      </c>
      <c r="AD1003" s="24"/>
    </row>
    <row r="1004" spans="1:30" ht="24.95" hidden="1" customHeight="1" x14ac:dyDescent="0.3">
      <c r="A1004" s="131"/>
      <c r="B1004" s="207"/>
      <c r="C1004" s="207"/>
      <c r="D1004" s="515"/>
      <c r="E1004" s="491"/>
      <c r="F1004" s="492"/>
      <c r="G1004" s="492"/>
      <c r="H1004" s="493"/>
      <c r="I1004" s="728"/>
      <c r="J1004" s="729"/>
      <c r="K1004" s="496">
        <f>L1005+N1005</f>
        <v>144969.59999999998</v>
      </c>
      <c r="L1004" s="496">
        <f>M1005+O1005</f>
        <v>125277.4</v>
      </c>
      <c r="M1004" s="496"/>
      <c r="N1004" s="496"/>
      <c r="O1004" s="496"/>
      <c r="P1004" s="497">
        <f>Q1005+S1005</f>
        <v>125103665.50000001</v>
      </c>
      <c r="Q1004" s="497"/>
      <c r="R1004" s="497"/>
      <c r="S1004" s="497"/>
      <c r="T1004" s="497"/>
      <c r="U1004" s="229">
        <f>V1005+X1005</f>
        <v>129674883.95</v>
      </c>
      <c r="V1004" s="489"/>
      <c r="W1004" s="229"/>
      <c r="X1004" s="229">
        <f>Y1005+AA1005</f>
        <v>134510821.17999998</v>
      </c>
      <c r="Y1004" s="229">
        <f>Z1005+AB1005</f>
        <v>134393760.91999999</v>
      </c>
      <c r="Z1004" s="610"/>
      <c r="AA1004" s="610"/>
      <c r="AB1004" s="12">
        <f>AC1005+AE1005</f>
        <v>0</v>
      </c>
      <c r="AD1004" s="24"/>
    </row>
    <row r="1005" spans="1:30" ht="24.95" customHeight="1" x14ac:dyDescent="0.3">
      <c r="A1005" s="131" t="s">
        <v>148</v>
      </c>
      <c r="B1005" s="207" t="s">
        <v>243</v>
      </c>
      <c r="C1005" s="207" t="s">
        <v>34</v>
      </c>
      <c r="D1005" s="208" t="s">
        <v>27</v>
      </c>
      <c r="E1005" s="490"/>
      <c r="F1005" s="499"/>
      <c r="G1005" s="499"/>
      <c r="H1005" s="500"/>
      <c r="I1005" s="210"/>
      <c r="J1005" s="207"/>
      <c r="K1005" s="487" t="e">
        <f t="shared" ref="K1005:AB1005" si="548">K1006</f>
        <v>#REF!</v>
      </c>
      <c r="L1005" s="487">
        <f t="shared" si="548"/>
        <v>126333.29999999999</v>
      </c>
      <c r="M1005" s="487">
        <f t="shared" si="548"/>
        <v>94612.7</v>
      </c>
      <c r="N1005" s="487">
        <f t="shared" si="548"/>
        <v>18636.3</v>
      </c>
      <c r="O1005" s="487">
        <f t="shared" si="548"/>
        <v>30664.7</v>
      </c>
      <c r="P1005" s="229">
        <f>P1006</f>
        <v>125103665.5</v>
      </c>
      <c r="Q1005" s="229">
        <f>Q1006</f>
        <v>119961396.74000001</v>
      </c>
      <c r="R1005" s="229">
        <f t="shared" si="548"/>
        <v>112795.75999999998</v>
      </c>
      <c r="S1005" s="229">
        <f t="shared" si="548"/>
        <v>5142268.76</v>
      </c>
      <c r="T1005" s="229"/>
      <c r="U1005" s="229">
        <f t="shared" si="548"/>
        <v>129674883.95</v>
      </c>
      <c r="V1005" s="489">
        <f t="shared" si="548"/>
        <v>124442048.42</v>
      </c>
      <c r="W1005" s="229">
        <f t="shared" si="548"/>
        <v>115562.53</v>
      </c>
      <c r="X1005" s="229">
        <f t="shared" si="548"/>
        <v>5232835.53</v>
      </c>
      <c r="Y1005" s="229">
        <f t="shared" si="548"/>
        <v>134393760.91999999</v>
      </c>
      <c r="Z1005" s="610">
        <f t="shared" si="548"/>
        <v>129083527.66</v>
      </c>
      <c r="AA1005" s="610">
        <f t="shared" si="548"/>
        <v>117060.25999999998</v>
      </c>
      <c r="AB1005" s="12">
        <f t="shared" si="548"/>
        <v>5310233.26</v>
      </c>
      <c r="AD1005" s="24"/>
    </row>
    <row r="1006" spans="1:30" ht="42.75" customHeight="1" x14ac:dyDescent="0.3">
      <c r="A1006" s="182" t="s">
        <v>1128</v>
      </c>
      <c r="B1006" s="282" t="s">
        <v>243</v>
      </c>
      <c r="C1006" s="194" t="s">
        <v>34</v>
      </c>
      <c r="D1006" s="351" t="s">
        <v>27</v>
      </c>
      <c r="E1006" s="491" t="s">
        <v>641</v>
      </c>
      <c r="F1006" s="492" t="s">
        <v>642</v>
      </c>
      <c r="G1006" s="492" t="s">
        <v>643</v>
      </c>
      <c r="H1006" s="493" t="s">
        <v>644</v>
      </c>
      <c r="I1006" s="353" t="s">
        <v>99</v>
      </c>
      <c r="J1006" s="282"/>
      <c r="K1006" s="496" t="e">
        <f t="shared" ref="K1006:S1006" si="549">K1007+K1115</f>
        <v>#REF!</v>
      </c>
      <c r="L1006" s="496">
        <f t="shared" si="549"/>
        <v>126333.29999999999</v>
      </c>
      <c r="M1006" s="496">
        <f t="shared" si="549"/>
        <v>94612.7</v>
      </c>
      <c r="N1006" s="496">
        <f t="shared" si="549"/>
        <v>18636.3</v>
      </c>
      <c r="O1006" s="496">
        <f t="shared" si="549"/>
        <v>30664.7</v>
      </c>
      <c r="P1006" s="497">
        <f t="shared" si="549"/>
        <v>125103665.5</v>
      </c>
      <c r="Q1006" s="497">
        <f t="shared" si="549"/>
        <v>119961396.74000001</v>
      </c>
      <c r="R1006" s="497">
        <f t="shared" si="549"/>
        <v>112795.75999999998</v>
      </c>
      <c r="S1006" s="497">
        <f t="shared" si="549"/>
        <v>5142268.76</v>
      </c>
      <c r="T1006" s="497"/>
      <c r="U1006" s="497">
        <f t="shared" ref="U1006:AB1006" si="550">U1007+U1115</f>
        <v>129674883.95</v>
      </c>
      <c r="V1006" s="505">
        <f t="shared" si="550"/>
        <v>124442048.42</v>
      </c>
      <c r="W1006" s="497">
        <f t="shared" si="550"/>
        <v>115562.53</v>
      </c>
      <c r="X1006" s="497">
        <f t="shared" si="550"/>
        <v>5232835.53</v>
      </c>
      <c r="Y1006" s="497">
        <f t="shared" si="550"/>
        <v>134393760.91999999</v>
      </c>
      <c r="Z1006" s="91">
        <f t="shared" si="550"/>
        <v>129083527.66</v>
      </c>
      <c r="AA1006" s="91">
        <f t="shared" si="550"/>
        <v>117060.25999999998</v>
      </c>
      <c r="AB1006" s="7">
        <f t="shared" si="550"/>
        <v>5310233.26</v>
      </c>
      <c r="AD1006" s="24"/>
    </row>
    <row r="1007" spans="1:30" ht="58.5" customHeight="1" x14ac:dyDescent="0.3">
      <c r="A1007" s="181" t="s">
        <v>1174</v>
      </c>
      <c r="B1007" s="282" t="s">
        <v>243</v>
      </c>
      <c r="C1007" s="194" t="s">
        <v>34</v>
      </c>
      <c r="D1007" s="351" t="s">
        <v>27</v>
      </c>
      <c r="E1007" s="490" t="s">
        <v>702</v>
      </c>
      <c r="F1007" s="499" t="s">
        <v>642</v>
      </c>
      <c r="G1007" s="499" t="s">
        <v>643</v>
      </c>
      <c r="H1007" s="500" t="s">
        <v>644</v>
      </c>
      <c r="I1007" s="353" t="s">
        <v>214</v>
      </c>
      <c r="J1007" s="744"/>
      <c r="K1007" s="496" t="e">
        <f t="shared" ref="K1007:S1007" si="551">K1008+K1091</f>
        <v>#REF!</v>
      </c>
      <c r="L1007" s="496">
        <f t="shared" si="551"/>
        <v>126333.29999999999</v>
      </c>
      <c r="M1007" s="496">
        <f t="shared" si="551"/>
        <v>94612.7</v>
      </c>
      <c r="N1007" s="496">
        <f t="shared" si="551"/>
        <v>18636.3</v>
      </c>
      <c r="O1007" s="496">
        <f t="shared" si="551"/>
        <v>30664.7</v>
      </c>
      <c r="P1007" s="497">
        <f t="shared" si="551"/>
        <v>125103665.5</v>
      </c>
      <c r="Q1007" s="497">
        <f t="shared" si="551"/>
        <v>119961396.74000001</v>
      </c>
      <c r="R1007" s="497">
        <f t="shared" si="551"/>
        <v>112795.75999999998</v>
      </c>
      <c r="S1007" s="497">
        <f t="shared" si="551"/>
        <v>5142268.76</v>
      </c>
      <c r="T1007" s="497"/>
      <c r="U1007" s="497">
        <f t="shared" ref="U1007:AB1007" si="552">U1008+U1091</f>
        <v>129674883.95</v>
      </c>
      <c r="V1007" s="505">
        <f t="shared" si="552"/>
        <v>124442048.42</v>
      </c>
      <c r="W1007" s="497">
        <f t="shared" si="552"/>
        <v>115562.53</v>
      </c>
      <c r="X1007" s="497">
        <f t="shared" si="552"/>
        <v>5232835.53</v>
      </c>
      <c r="Y1007" s="497">
        <f t="shared" si="552"/>
        <v>134393760.91999999</v>
      </c>
      <c r="Z1007" s="91">
        <f t="shared" si="552"/>
        <v>129083527.66</v>
      </c>
      <c r="AA1007" s="91">
        <f t="shared" si="552"/>
        <v>117060.25999999998</v>
      </c>
      <c r="AB1007" s="7">
        <f t="shared" si="552"/>
        <v>5310233.26</v>
      </c>
      <c r="AD1007" s="24"/>
    </row>
    <row r="1008" spans="1:30" ht="39.75" customHeight="1" x14ac:dyDescent="0.3">
      <c r="A1008" s="181" t="s">
        <v>1188</v>
      </c>
      <c r="B1008" s="282" t="s">
        <v>243</v>
      </c>
      <c r="C1008" s="194" t="s">
        <v>34</v>
      </c>
      <c r="D1008" s="351" t="s">
        <v>27</v>
      </c>
      <c r="E1008" s="491" t="s">
        <v>702</v>
      </c>
      <c r="F1008" s="492" t="s">
        <v>489</v>
      </c>
      <c r="G1008" s="492" t="s">
        <v>643</v>
      </c>
      <c r="H1008" s="493" t="s">
        <v>644</v>
      </c>
      <c r="I1008" s="353" t="s">
        <v>366</v>
      </c>
      <c r="J1008" s="194"/>
      <c r="K1008" s="496" t="e">
        <f t="shared" ref="K1008:S1008" si="553">K1009+K1034+K1067+K1076</f>
        <v>#REF!</v>
      </c>
      <c r="L1008" s="496">
        <f t="shared" si="553"/>
        <v>123752.09999999999</v>
      </c>
      <c r="M1008" s="496">
        <f t="shared" si="553"/>
        <v>94612.7</v>
      </c>
      <c r="N1008" s="496">
        <f t="shared" si="553"/>
        <v>18636.3</v>
      </c>
      <c r="O1008" s="496">
        <f t="shared" si="553"/>
        <v>28980.3</v>
      </c>
      <c r="P1008" s="497">
        <f t="shared" si="553"/>
        <v>125103665.5</v>
      </c>
      <c r="Q1008" s="497">
        <f>Q1009+Q1034+Q1067+Q1076</f>
        <v>119961396.74000001</v>
      </c>
      <c r="R1008" s="497">
        <f t="shared" si="553"/>
        <v>112795.75999999998</v>
      </c>
      <c r="S1008" s="497">
        <f t="shared" si="553"/>
        <v>5142268.76</v>
      </c>
      <c r="T1008" s="497"/>
      <c r="U1008" s="497">
        <f t="shared" ref="U1008:AB1008" si="554">U1009+U1034+U1067+U1076</f>
        <v>129674883.95</v>
      </c>
      <c r="V1008" s="505">
        <f t="shared" si="554"/>
        <v>124442048.42</v>
      </c>
      <c r="W1008" s="497">
        <f t="shared" si="554"/>
        <v>115562.53</v>
      </c>
      <c r="X1008" s="497">
        <f t="shared" si="554"/>
        <v>5232835.53</v>
      </c>
      <c r="Y1008" s="497">
        <f t="shared" si="554"/>
        <v>134393760.91999999</v>
      </c>
      <c r="Z1008" s="91">
        <f>Z1034+Z1067+Z1076</f>
        <v>129083527.66</v>
      </c>
      <c r="AA1008" s="91">
        <f t="shared" si="554"/>
        <v>117060.25999999998</v>
      </c>
      <c r="AB1008" s="7">
        <f t="shared" si="554"/>
        <v>5310233.26</v>
      </c>
      <c r="AD1008" s="24"/>
    </row>
    <row r="1009" spans="1:30" ht="35.1" hidden="1" customHeight="1" x14ac:dyDescent="0.3">
      <c r="A1009" s="181" t="s">
        <v>362</v>
      </c>
      <c r="B1009" s="282" t="s">
        <v>243</v>
      </c>
      <c r="C1009" s="282" t="s">
        <v>34</v>
      </c>
      <c r="D1009" s="351" t="s">
        <v>27</v>
      </c>
      <c r="E1009" s="490" t="s">
        <v>702</v>
      </c>
      <c r="F1009" s="499" t="s">
        <v>489</v>
      </c>
      <c r="G1009" s="499" t="s">
        <v>28</v>
      </c>
      <c r="H1009" s="500" t="s">
        <v>644</v>
      </c>
      <c r="I1009" s="353" t="s">
        <v>369</v>
      </c>
      <c r="J1009" s="194"/>
      <c r="K1009" s="496">
        <f>K1010+K1013+K1016+K1019+K1022+K1025+K1028</f>
        <v>1500.8999999999999</v>
      </c>
      <c r="L1009" s="496">
        <f t="shared" ref="L1009:AB1009" si="555">L1010+L1013+L1016+L1019+L1022+L1025+L1028+L1031</f>
        <v>481.4</v>
      </c>
      <c r="M1009" s="496">
        <f t="shared" si="555"/>
        <v>0</v>
      </c>
      <c r="N1009" s="496">
        <f t="shared" si="555"/>
        <v>0</v>
      </c>
      <c r="O1009" s="496">
        <f t="shared" si="555"/>
        <v>390.6</v>
      </c>
      <c r="P1009" s="497">
        <f t="shared" si="555"/>
        <v>0</v>
      </c>
      <c r="Q1009" s="497">
        <f t="shared" si="555"/>
        <v>0</v>
      </c>
      <c r="R1009" s="497">
        <f t="shared" si="555"/>
        <v>0</v>
      </c>
      <c r="S1009" s="497">
        <f t="shared" si="555"/>
        <v>0</v>
      </c>
      <c r="T1009" s="497"/>
      <c r="U1009" s="497">
        <f t="shared" si="555"/>
        <v>0</v>
      </c>
      <c r="V1009" s="505">
        <f t="shared" si="555"/>
        <v>0</v>
      </c>
      <c r="W1009" s="497">
        <f t="shared" si="555"/>
        <v>0</v>
      </c>
      <c r="X1009" s="497">
        <f t="shared" si="555"/>
        <v>0</v>
      </c>
      <c r="Y1009" s="497">
        <f t="shared" si="555"/>
        <v>0</v>
      </c>
      <c r="Z1009" s="91">
        <f t="shared" si="555"/>
        <v>0</v>
      </c>
      <c r="AA1009" s="91">
        <f t="shared" si="555"/>
        <v>0</v>
      </c>
      <c r="AB1009" s="7">
        <f t="shared" si="555"/>
        <v>0</v>
      </c>
      <c r="AD1009" s="24"/>
    </row>
    <row r="1010" spans="1:30" ht="45" hidden="1" customHeight="1" x14ac:dyDescent="0.3">
      <c r="A1010" s="181" t="s">
        <v>115</v>
      </c>
      <c r="B1010" s="282" t="s">
        <v>243</v>
      </c>
      <c r="C1010" s="282" t="s">
        <v>34</v>
      </c>
      <c r="D1010" s="351" t="s">
        <v>27</v>
      </c>
      <c r="E1010" s="491" t="s">
        <v>702</v>
      </c>
      <c r="F1010" s="492" t="s">
        <v>489</v>
      </c>
      <c r="G1010" s="492" t="s">
        <v>28</v>
      </c>
      <c r="H1010" s="493" t="s">
        <v>654</v>
      </c>
      <c r="I1010" s="353" t="s">
        <v>576</v>
      </c>
      <c r="J1010" s="194"/>
      <c r="K1010" s="496">
        <f t="shared" ref="K1010:U1011" si="556">K1011</f>
        <v>0</v>
      </c>
      <c r="L1010" s="496">
        <f t="shared" si="556"/>
        <v>0</v>
      </c>
      <c r="M1010" s="496">
        <f t="shared" si="556"/>
        <v>0</v>
      </c>
      <c r="N1010" s="496">
        <f t="shared" si="556"/>
        <v>0</v>
      </c>
      <c r="O1010" s="496">
        <f t="shared" si="556"/>
        <v>0</v>
      </c>
      <c r="P1010" s="497">
        <f t="shared" si="556"/>
        <v>0</v>
      </c>
      <c r="Q1010" s="497">
        <f t="shared" si="556"/>
        <v>0</v>
      </c>
      <c r="R1010" s="497">
        <f t="shared" si="556"/>
        <v>0</v>
      </c>
      <c r="S1010" s="497">
        <f t="shared" si="556"/>
        <v>0</v>
      </c>
      <c r="T1010" s="497"/>
      <c r="U1010" s="497">
        <f t="shared" si="556"/>
        <v>0</v>
      </c>
      <c r="V1010" s="498">
        <f t="shared" ref="V1010:AB1011" si="557">V1011</f>
        <v>0</v>
      </c>
      <c r="W1010" s="497">
        <f t="shared" si="557"/>
        <v>0</v>
      </c>
      <c r="X1010" s="497">
        <f t="shared" si="557"/>
        <v>0</v>
      </c>
      <c r="Y1010" s="497">
        <f t="shared" si="557"/>
        <v>0</v>
      </c>
      <c r="Z1010" s="91">
        <f t="shared" si="557"/>
        <v>0</v>
      </c>
      <c r="AA1010" s="91">
        <f t="shared" si="557"/>
        <v>0</v>
      </c>
      <c r="AB1010" s="7">
        <f t="shared" si="557"/>
        <v>0</v>
      </c>
      <c r="AD1010" s="24"/>
    </row>
    <row r="1011" spans="1:30" ht="35.1" hidden="1" customHeight="1" x14ac:dyDescent="0.3">
      <c r="A1011" s="181" t="s">
        <v>224</v>
      </c>
      <c r="B1011" s="282" t="s">
        <v>243</v>
      </c>
      <c r="C1011" s="282" t="s">
        <v>34</v>
      </c>
      <c r="D1011" s="351" t="s">
        <v>27</v>
      </c>
      <c r="E1011" s="490" t="s">
        <v>702</v>
      </c>
      <c r="F1011" s="499" t="s">
        <v>489</v>
      </c>
      <c r="G1011" s="499" t="s">
        <v>28</v>
      </c>
      <c r="H1011" s="500" t="s">
        <v>654</v>
      </c>
      <c r="I1011" s="353" t="s">
        <v>576</v>
      </c>
      <c r="J1011" s="194" t="s">
        <v>129</v>
      </c>
      <c r="K1011" s="496">
        <f t="shared" si="556"/>
        <v>0</v>
      </c>
      <c r="L1011" s="496">
        <f t="shared" si="556"/>
        <v>0</v>
      </c>
      <c r="M1011" s="496">
        <f t="shared" si="556"/>
        <v>0</v>
      </c>
      <c r="N1011" s="496">
        <f t="shared" si="556"/>
        <v>0</v>
      </c>
      <c r="O1011" s="496">
        <f t="shared" si="556"/>
        <v>0</v>
      </c>
      <c r="P1011" s="497">
        <f t="shared" si="556"/>
        <v>0</v>
      </c>
      <c r="Q1011" s="497">
        <f t="shared" si="556"/>
        <v>0</v>
      </c>
      <c r="R1011" s="497">
        <f t="shared" si="556"/>
        <v>0</v>
      </c>
      <c r="S1011" s="497">
        <f t="shared" si="556"/>
        <v>0</v>
      </c>
      <c r="T1011" s="497"/>
      <c r="U1011" s="497">
        <f t="shared" si="556"/>
        <v>0</v>
      </c>
      <c r="V1011" s="498">
        <f t="shared" si="557"/>
        <v>0</v>
      </c>
      <c r="W1011" s="497">
        <f t="shared" si="557"/>
        <v>0</v>
      </c>
      <c r="X1011" s="497">
        <f t="shared" si="557"/>
        <v>0</v>
      </c>
      <c r="Y1011" s="497">
        <f t="shared" si="557"/>
        <v>0</v>
      </c>
      <c r="Z1011" s="91">
        <f t="shared" si="557"/>
        <v>0</v>
      </c>
      <c r="AA1011" s="91">
        <f t="shared" si="557"/>
        <v>0</v>
      </c>
      <c r="AB1011" s="7">
        <f t="shared" si="557"/>
        <v>0</v>
      </c>
      <c r="AD1011" s="24"/>
    </row>
    <row r="1012" spans="1:30" ht="24.95" hidden="1" customHeight="1" x14ac:dyDescent="0.3">
      <c r="A1012" s="181" t="s">
        <v>123</v>
      </c>
      <c r="B1012" s="282" t="s">
        <v>243</v>
      </c>
      <c r="C1012" s="282" t="s">
        <v>34</v>
      </c>
      <c r="D1012" s="351" t="s">
        <v>27</v>
      </c>
      <c r="E1012" s="491" t="s">
        <v>702</v>
      </c>
      <c r="F1012" s="492" t="s">
        <v>489</v>
      </c>
      <c r="G1012" s="492" t="s">
        <v>28</v>
      </c>
      <c r="H1012" s="493" t="s">
        <v>654</v>
      </c>
      <c r="I1012" s="353" t="s">
        <v>576</v>
      </c>
      <c r="J1012" s="194" t="s">
        <v>69</v>
      </c>
      <c r="K1012" s="496"/>
      <c r="L1012" s="496"/>
      <c r="M1012" s="496"/>
      <c r="N1012" s="496"/>
      <c r="O1012" s="496"/>
      <c r="P1012" s="497">
        <f>Q1012+S1012</f>
        <v>0</v>
      </c>
      <c r="Q1012" s="497"/>
      <c r="R1012" s="497"/>
      <c r="S1012" s="497"/>
      <c r="T1012" s="497"/>
      <c r="U1012" s="497">
        <f>V1012+X1012</f>
        <v>0</v>
      </c>
      <c r="V1012" s="497"/>
      <c r="W1012" s="497"/>
      <c r="X1012" s="497"/>
      <c r="Y1012" s="497">
        <f>Z1012+AB1012</f>
        <v>0</v>
      </c>
      <c r="Z1012" s="91"/>
      <c r="AA1012" s="91"/>
      <c r="AB1012" s="7"/>
      <c r="AD1012" s="24"/>
    </row>
    <row r="1013" spans="1:30" ht="35.1" hidden="1" customHeight="1" x14ac:dyDescent="0.3">
      <c r="A1013" s="181" t="s">
        <v>338</v>
      </c>
      <c r="B1013" s="282" t="s">
        <v>243</v>
      </c>
      <c r="C1013" s="282" t="s">
        <v>34</v>
      </c>
      <c r="D1013" s="351" t="s">
        <v>27</v>
      </c>
      <c r="E1013" s="490" t="s">
        <v>702</v>
      </c>
      <c r="F1013" s="499" t="s">
        <v>489</v>
      </c>
      <c r="G1013" s="499" t="s">
        <v>28</v>
      </c>
      <c r="H1013" s="500" t="s">
        <v>694</v>
      </c>
      <c r="I1013" s="353" t="s">
        <v>370</v>
      </c>
      <c r="J1013" s="194"/>
      <c r="K1013" s="496">
        <f t="shared" ref="K1013:U1014" si="558">K1014</f>
        <v>430</v>
      </c>
      <c r="L1013" s="496">
        <f t="shared" si="558"/>
        <v>291</v>
      </c>
      <c r="M1013" s="496">
        <f t="shared" si="558"/>
        <v>0</v>
      </c>
      <c r="N1013" s="496">
        <f t="shared" si="558"/>
        <v>0</v>
      </c>
      <c r="O1013" s="496">
        <f t="shared" si="558"/>
        <v>291</v>
      </c>
      <c r="P1013" s="497">
        <f t="shared" si="558"/>
        <v>0</v>
      </c>
      <c r="Q1013" s="497">
        <f t="shared" si="558"/>
        <v>0</v>
      </c>
      <c r="R1013" s="497">
        <f t="shared" si="558"/>
        <v>0</v>
      </c>
      <c r="S1013" s="497">
        <f t="shared" si="558"/>
        <v>0</v>
      </c>
      <c r="T1013" s="497"/>
      <c r="U1013" s="497">
        <f t="shared" si="558"/>
        <v>0</v>
      </c>
      <c r="V1013" s="498">
        <f t="shared" ref="V1013:AB1014" si="559">V1014</f>
        <v>0</v>
      </c>
      <c r="W1013" s="497">
        <f t="shared" si="559"/>
        <v>0</v>
      </c>
      <c r="X1013" s="497">
        <f t="shared" si="559"/>
        <v>0</v>
      </c>
      <c r="Y1013" s="497">
        <f t="shared" si="559"/>
        <v>0</v>
      </c>
      <c r="Z1013" s="91">
        <f t="shared" si="559"/>
        <v>0</v>
      </c>
      <c r="AA1013" s="91">
        <f t="shared" si="559"/>
        <v>0</v>
      </c>
      <c r="AB1013" s="7"/>
      <c r="AD1013" s="24"/>
    </row>
    <row r="1014" spans="1:30" ht="35.1" hidden="1" customHeight="1" x14ac:dyDescent="0.3">
      <c r="A1014" s="181" t="s">
        <v>224</v>
      </c>
      <c r="B1014" s="282" t="s">
        <v>243</v>
      </c>
      <c r="C1014" s="282" t="s">
        <v>34</v>
      </c>
      <c r="D1014" s="351" t="s">
        <v>27</v>
      </c>
      <c r="E1014" s="490" t="s">
        <v>702</v>
      </c>
      <c r="F1014" s="499" t="s">
        <v>489</v>
      </c>
      <c r="G1014" s="499" t="s">
        <v>28</v>
      </c>
      <c r="H1014" s="500" t="s">
        <v>694</v>
      </c>
      <c r="I1014" s="353" t="s">
        <v>370</v>
      </c>
      <c r="J1014" s="194" t="s">
        <v>129</v>
      </c>
      <c r="K1014" s="496">
        <f t="shared" si="558"/>
        <v>430</v>
      </c>
      <c r="L1014" s="496">
        <f t="shared" si="558"/>
        <v>291</v>
      </c>
      <c r="M1014" s="496">
        <f t="shared" si="558"/>
        <v>0</v>
      </c>
      <c r="N1014" s="496">
        <f t="shared" si="558"/>
        <v>0</v>
      </c>
      <c r="O1014" s="496">
        <f t="shared" si="558"/>
        <v>291</v>
      </c>
      <c r="P1014" s="497">
        <f t="shared" si="558"/>
        <v>0</v>
      </c>
      <c r="Q1014" s="497">
        <f t="shared" si="558"/>
        <v>0</v>
      </c>
      <c r="R1014" s="497">
        <f t="shared" si="558"/>
        <v>0</v>
      </c>
      <c r="S1014" s="497">
        <f t="shared" si="558"/>
        <v>0</v>
      </c>
      <c r="T1014" s="497"/>
      <c r="U1014" s="497">
        <f t="shared" si="558"/>
        <v>0</v>
      </c>
      <c r="V1014" s="498">
        <f t="shared" si="559"/>
        <v>0</v>
      </c>
      <c r="W1014" s="497">
        <f t="shared" si="559"/>
        <v>0</v>
      </c>
      <c r="X1014" s="497">
        <f t="shared" si="559"/>
        <v>0</v>
      </c>
      <c r="Y1014" s="497">
        <f t="shared" si="559"/>
        <v>0</v>
      </c>
      <c r="Z1014" s="91">
        <f t="shared" si="559"/>
        <v>0</v>
      </c>
      <c r="AA1014" s="91">
        <f t="shared" si="559"/>
        <v>0</v>
      </c>
      <c r="AB1014" s="7">
        <f t="shared" si="559"/>
        <v>303000</v>
      </c>
      <c r="AD1014" s="24"/>
    </row>
    <row r="1015" spans="1:30" ht="24.95" hidden="1" customHeight="1" x14ac:dyDescent="0.3">
      <c r="A1015" s="181" t="s">
        <v>123</v>
      </c>
      <c r="B1015" s="282" t="s">
        <v>243</v>
      </c>
      <c r="C1015" s="282" t="s">
        <v>34</v>
      </c>
      <c r="D1015" s="351" t="s">
        <v>27</v>
      </c>
      <c r="E1015" s="491" t="s">
        <v>702</v>
      </c>
      <c r="F1015" s="492" t="s">
        <v>489</v>
      </c>
      <c r="G1015" s="492" t="s">
        <v>28</v>
      </c>
      <c r="H1015" s="493" t="s">
        <v>694</v>
      </c>
      <c r="I1015" s="353" t="s">
        <v>370</v>
      </c>
      <c r="J1015" s="194" t="s">
        <v>69</v>
      </c>
      <c r="K1015" s="496">
        <f>500-70</f>
        <v>430</v>
      </c>
      <c r="L1015" s="496">
        <v>291</v>
      </c>
      <c r="M1015" s="496"/>
      <c r="N1015" s="496"/>
      <c r="O1015" s="496">
        <v>291</v>
      </c>
      <c r="P1015" s="497">
        <f>Q1015+S1015</f>
        <v>0</v>
      </c>
      <c r="Q1015" s="497"/>
      <c r="R1015" s="497"/>
      <c r="S1015" s="497"/>
      <c r="T1015" s="497">
        <v>294100</v>
      </c>
      <c r="U1015" s="497">
        <f>V1015+X1015</f>
        <v>0</v>
      </c>
      <c r="V1015" s="497"/>
      <c r="W1015" s="497"/>
      <c r="X1015" s="497"/>
      <c r="Y1015" s="497">
        <v>0</v>
      </c>
      <c r="Z1015" s="91"/>
      <c r="AA1015" s="91"/>
      <c r="AB1015" s="7">
        <v>303000</v>
      </c>
      <c r="AD1015" s="24"/>
    </row>
    <row r="1016" spans="1:30" ht="24.95" hidden="1" customHeight="1" x14ac:dyDescent="0.3">
      <c r="A1016" s="181" t="s">
        <v>474</v>
      </c>
      <c r="B1016" s="282" t="s">
        <v>243</v>
      </c>
      <c r="C1016" s="282" t="s">
        <v>34</v>
      </c>
      <c r="D1016" s="351" t="s">
        <v>27</v>
      </c>
      <c r="E1016" s="490" t="s">
        <v>702</v>
      </c>
      <c r="F1016" s="499" t="s">
        <v>489</v>
      </c>
      <c r="G1016" s="499" t="s">
        <v>28</v>
      </c>
      <c r="H1016" s="500" t="s">
        <v>695</v>
      </c>
      <c r="I1016" s="353" t="s">
        <v>371</v>
      </c>
      <c r="J1016" s="194"/>
      <c r="K1016" s="496">
        <f t="shared" ref="K1016:U1017" si="560">K1017</f>
        <v>43.5</v>
      </c>
      <c r="L1016" s="496">
        <f t="shared" si="560"/>
        <v>61.399999999999991</v>
      </c>
      <c r="M1016" s="496">
        <f t="shared" si="560"/>
        <v>0</v>
      </c>
      <c r="N1016" s="496">
        <f t="shared" si="560"/>
        <v>0</v>
      </c>
      <c r="O1016" s="496">
        <f t="shared" si="560"/>
        <v>74.599999999999994</v>
      </c>
      <c r="P1016" s="497">
        <f t="shared" si="560"/>
        <v>0</v>
      </c>
      <c r="Q1016" s="497">
        <f t="shared" si="560"/>
        <v>0</v>
      </c>
      <c r="R1016" s="497">
        <f t="shared" si="560"/>
        <v>0</v>
      </c>
      <c r="S1016" s="497">
        <f t="shared" si="560"/>
        <v>0</v>
      </c>
      <c r="T1016" s="497"/>
      <c r="U1016" s="497">
        <f t="shared" si="560"/>
        <v>0</v>
      </c>
      <c r="V1016" s="498">
        <f t="shared" ref="V1016:AB1017" si="561">V1017</f>
        <v>0</v>
      </c>
      <c r="W1016" s="497">
        <f t="shared" si="561"/>
        <v>0</v>
      </c>
      <c r="X1016" s="497">
        <f t="shared" si="561"/>
        <v>0</v>
      </c>
      <c r="Y1016" s="497">
        <f t="shared" si="561"/>
        <v>0</v>
      </c>
      <c r="Z1016" s="91">
        <f t="shared" si="561"/>
        <v>0</v>
      </c>
      <c r="AA1016" s="91">
        <f t="shared" si="561"/>
        <v>0</v>
      </c>
      <c r="AB1016" s="7">
        <f t="shared" si="561"/>
        <v>0</v>
      </c>
      <c r="AD1016" s="24"/>
    </row>
    <row r="1017" spans="1:30" ht="35.1" hidden="1" customHeight="1" x14ac:dyDescent="0.3">
      <c r="A1017" s="181" t="s">
        <v>224</v>
      </c>
      <c r="B1017" s="282" t="s">
        <v>243</v>
      </c>
      <c r="C1017" s="282" t="s">
        <v>34</v>
      </c>
      <c r="D1017" s="351" t="s">
        <v>27</v>
      </c>
      <c r="E1017" s="491" t="s">
        <v>702</v>
      </c>
      <c r="F1017" s="492" t="s">
        <v>489</v>
      </c>
      <c r="G1017" s="492" t="s">
        <v>28</v>
      </c>
      <c r="H1017" s="493" t="s">
        <v>695</v>
      </c>
      <c r="I1017" s="353" t="s">
        <v>371</v>
      </c>
      <c r="J1017" s="194" t="s">
        <v>129</v>
      </c>
      <c r="K1017" s="496">
        <f t="shared" si="560"/>
        <v>43.5</v>
      </c>
      <c r="L1017" s="496">
        <f t="shared" si="560"/>
        <v>61.399999999999991</v>
      </c>
      <c r="M1017" s="496">
        <f t="shared" si="560"/>
        <v>0</v>
      </c>
      <c r="N1017" s="496">
        <f t="shared" si="560"/>
        <v>0</v>
      </c>
      <c r="O1017" s="496">
        <f t="shared" si="560"/>
        <v>74.599999999999994</v>
      </c>
      <c r="P1017" s="497">
        <f t="shared" si="560"/>
        <v>0</v>
      </c>
      <c r="Q1017" s="497">
        <f t="shared" si="560"/>
        <v>0</v>
      </c>
      <c r="R1017" s="497">
        <f t="shared" si="560"/>
        <v>0</v>
      </c>
      <c r="S1017" s="497">
        <f t="shared" si="560"/>
        <v>0</v>
      </c>
      <c r="T1017" s="497"/>
      <c r="U1017" s="497">
        <f t="shared" si="560"/>
        <v>0</v>
      </c>
      <c r="V1017" s="498">
        <f t="shared" si="561"/>
        <v>0</v>
      </c>
      <c r="W1017" s="497">
        <f t="shared" si="561"/>
        <v>0</v>
      </c>
      <c r="X1017" s="497">
        <f t="shared" si="561"/>
        <v>0</v>
      </c>
      <c r="Y1017" s="497">
        <f t="shared" si="561"/>
        <v>0</v>
      </c>
      <c r="Z1017" s="91">
        <f t="shared" si="561"/>
        <v>0</v>
      </c>
      <c r="AA1017" s="91">
        <f t="shared" si="561"/>
        <v>0</v>
      </c>
      <c r="AB1017" s="7">
        <f t="shared" si="561"/>
        <v>0</v>
      </c>
      <c r="AD1017" s="24"/>
    </row>
    <row r="1018" spans="1:30" ht="24.95" hidden="1" customHeight="1" x14ac:dyDescent="0.3">
      <c r="A1018" s="181" t="s">
        <v>123</v>
      </c>
      <c r="B1018" s="282" t="s">
        <v>243</v>
      </c>
      <c r="C1018" s="282" t="s">
        <v>34</v>
      </c>
      <c r="D1018" s="351" t="s">
        <v>27</v>
      </c>
      <c r="E1018" s="490" t="s">
        <v>702</v>
      </c>
      <c r="F1018" s="499" t="s">
        <v>489</v>
      </c>
      <c r="G1018" s="499" t="s">
        <v>28</v>
      </c>
      <c r="H1018" s="500" t="s">
        <v>695</v>
      </c>
      <c r="I1018" s="353" t="s">
        <v>371</v>
      </c>
      <c r="J1018" s="194" t="s">
        <v>69</v>
      </c>
      <c r="K1018" s="496">
        <f>68.5-25</f>
        <v>43.5</v>
      </c>
      <c r="L1018" s="496">
        <f>74.6-3.2-10</f>
        <v>61.399999999999991</v>
      </c>
      <c r="M1018" s="496"/>
      <c r="N1018" s="496"/>
      <c r="O1018" s="496">
        <v>74.599999999999994</v>
      </c>
      <c r="P1018" s="497">
        <f>Q1018+S1018</f>
        <v>0</v>
      </c>
      <c r="Q1018" s="497"/>
      <c r="R1018" s="497"/>
      <c r="S1018" s="497"/>
      <c r="T1018" s="497"/>
      <c r="U1018" s="497">
        <f>V1018+X1018</f>
        <v>0</v>
      </c>
      <c r="V1018" s="497"/>
      <c r="W1018" s="497"/>
      <c r="X1018" s="497"/>
      <c r="Y1018" s="497">
        <v>0</v>
      </c>
      <c r="Z1018" s="91"/>
      <c r="AA1018" s="91"/>
      <c r="AB1018" s="7"/>
      <c r="AD1018" s="24"/>
    </row>
    <row r="1019" spans="1:30" ht="24.95" hidden="1" customHeight="1" x14ac:dyDescent="0.3">
      <c r="A1019" s="181" t="s">
        <v>196</v>
      </c>
      <c r="B1019" s="282" t="s">
        <v>243</v>
      </c>
      <c r="C1019" s="282" t="s">
        <v>34</v>
      </c>
      <c r="D1019" s="536" t="s">
        <v>27</v>
      </c>
      <c r="E1019" s="491" t="s">
        <v>702</v>
      </c>
      <c r="F1019" s="492" t="s">
        <v>489</v>
      </c>
      <c r="G1019" s="492" t="s">
        <v>28</v>
      </c>
      <c r="H1019" s="493" t="s">
        <v>698</v>
      </c>
      <c r="I1019" s="506" t="s">
        <v>372</v>
      </c>
      <c r="J1019" s="745"/>
      <c r="K1019" s="496">
        <f t="shared" ref="K1019:U1020" si="562">K1020</f>
        <v>76.8</v>
      </c>
      <c r="L1019" s="496">
        <f t="shared" si="562"/>
        <v>129</v>
      </c>
      <c r="M1019" s="496">
        <f t="shared" si="562"/>
        <v>0</v>
      </c>
      <c r="N1019" s="496">
        <f t="shared" si="562"/>
        <v>0</v>
      </c>
      <c r="O1019" s="496">
        <f t="shared" si="562"/>
        <v>0</v>
      </c>
      <c r="P1019" s="497">
        <f t="shared" si="562"/>
        <v>0</v>
      </c>
      <c r="Q1019" s="497">
        <f t="shared" si="562"/>
        <v>0</v>
      </c>
      <c r="R1019" s="497">
        <f t="shared" si="562"/>
        <v>0</v>
      </c>
      <c r="S1019" s="497">
        <f t="shared" si="562"/>
        <v>0</v>
      </c>
      <c r="T1019" s="497"/>
      <c r="U1019" s="497">
        <f t="shared" si="562"/>
        <v>0</v>
      </c>
      <c r="V1019" s="498">
        <f t="shared" ref="V1019:AB1020" si="563">V1020</f>
        <v>0</v>
      </c>
      <c r="W1019" s="497">
        <f t="shared" si="563"/>
        <v>0</v>
      </c>
      <c r="X1019" s="497">
        <f t="shared" si="563"/>
        <v>0</v>
      </c>
      <c r="Y1019" s="497">
        <f t="shared" si="563"/>
        <v>0</v>
      </c>
      <c r="Z1019" s="91">
        <f t="shared" si="563"/>
        <v>0</v>
      </c>
      <c r="AA1019" s="91">
        <f t="shared" si="563"/>
        <v>0</v>
      </c>
      <c r="AB1019" s="7">
        <f t="shared" si="563"/>
        <v>0</v>
      </c>
      <c r="AD1019" s="24"/>
    </row>
    <row r="1020" spans="1:30" ht="35.1" hidden="1" customHeight="1" x14ac:dyDescent="0.3">
      <c r="A1020" s="181" t="s">
        <v>224</v>
      </c>
      <c r="B1020" s="282" t="s">
        <v>243</v>
      </c>
      <c r="C1020" s="282" t="s">
        <v>34</v>
      </c>
      <c r="D1020" s="351" t="s">
        <v>27</v>
      </c>
      <c r="E1020" s="490" t="s">
        <v>702</v>
      </c>
      <c r="F1020" s="499" t="s">
        <v>489</v>
      </c>
      <c r="G1020" s="499" t="s">
        <v>28</v>
      </c>
      <c r="H1020" s="500" t="s">
        <v>698</v>
      </c>
      <c r="I1020" s="353" t="s">
        <v>372</v>
      </c>
      <c r="J1020" s="194" t="s">
        <v>129</v>
      </c>
      <c r="K1020" s="496">
        <f t="shared" si="562"/>
        <v>76.8</v>
      </c>
      <c r="L1020" s="496">
        <f t="shared" si="562"/>
        <v>129</v>
      </c>
      <c r="M1020" s="496">
        <f t="shared" si="562"/>
        <v>0</v>
      </c>
      <c r="N1020" s="496">
        <f t="shared" si="562"/>
        <v>0</v>
      </c>
      <c r="O1020" s="496">
        <f t="shared" si="562"/>
        <v>0</v>
      </c>
      <c r="P1020" s="497">
        <f t="shared" si="562"/>
        <v>0</v>
      </c>
      <c r="Q1020" s="497">
        <f t="shared" si="562"/>
        <v>0</v>
      </c>
      <c r="R1020" s="497">
        <f t="shared" si="562"/>
        <v>0</v>
      </c>
      <c r="S1020" s="497">
        <f t="shared" si="562"/>
        <v>0</v>
      </c>
      <c r="T1020" s="497"/>
      <c r="U1020" s="497">
        <f t="shared" si="562"/>
        <v>0</v>
      </c>
      <c r="V1020" s="498">
        <f t="shared" si="563"/>
        <v>0</v>
      </c>
      <c r="W1020" s="497">
        <f t="shared" si="563"/>
        <v>0</v>
      </c>
      <c r="X1020" s="497">
        <f t="shared" si="563"/>
        <v>0</v>
      </c>
      <c r="Y1020" s="497">
        <f t="shared" si="563"/>
        <v>0</v>
      </c>
      <c r="Z1020" s="91">
        <f t="shared" si="563"/>
        <v>0</v>
      </c>
      <c r="AA1020" s="91">
        <f t="shared" si="563"/>
        <v>0</v>
      </c>
      <c r="AB1020" s="7">
        <f t="shared" si="563"/>
        <v>0</v>
      </c>
      <c r="AD1020" s="24"/>
    </row>
    <row r="1021" spans="1:30" ht="24.95" hidden="1" customHeight="1" x14ac:dyDescent="0.3">
      <c r="A1021" s="181" t="s">
        <v>123</v>
      </c>
      <c r="B1021" s="282" t="s">
        <v>243</v>
      </c>
      <c r="C1021" s="282" t="s">
        <v>34</v>
      </c>
      <c r="D1021" s="520" t="s">
        <v>27</v>
      </c>
      <c r="E1021" s="491" t="s">
        <v>702</v>
      </c>
      <c r="F1021" s="492" t="s">
        <v>489</v>
      </c>
      <c r="G1021" s="492" t="s">
        <v>28</v>
      </c>
      <c r="H1021" s="493" t="s">
        <v>698</v>
      </c>
      <c r="I1021" s="504" t="s">
        <v>372</v>
      </c>
      <c r="J1021" s="523" t="s">
        <v>69</v>
      </c>
      <c r="K1021" s="496">
        <v>76.8</v>
      </c>
      <c r="L1021" s="496">
        <v>129</v>
      </c>
      <c r="M1021" s="496"/>
      <c r="N1021" s="496"/>
      <c r="O1021" s="496"/>
      <c r="P1021" s="497">
        <f>Q1021+S1021</f>
        <v>0</v>
      </c>
      <c r="Q1021" s="497"/>
      <c r="R1021" s="497"/>
      <c r="S1021" s="497"/>
      <c r="T1021" s="497"/>
      <c r="U1021" s="497">
        <f>V1021+X1021</f>
        <v>0</v>
      </c>
      <c r="V1021" s="497"/>
      <c r="W1021" s="497"/>
      <c r="X1021" s="497"/>
      <c r="Y1021" s="497">
        <f>Z1021+AB1021</f>
        <v>0</v>
      </c>
      <c r="Z1021" s="91"/>
      <c r="AA1021" s="91"/>
      <c r="AB1021" s="7"/>
      <c r="AD1021" s="24"/>
    </row>
    <row r="1022" spans="1:30" ht="24.95" hidden="1" customHeight="1" x14ac:dyDescent="0.3">
      <c r="A1022" s="181" t="s">
        <v>363</v>
      </c>
      <c r="B1022" s="282" t="s">
        <v>243</v>
      </c>
      <c r="C1022" s="282" t="s">
        <v>34</v>
      </c>
      <c r="D1022" s="351" t="s">
        <v>27</v>
      </c>
      <c r="E1022" s="490" t="s">
        <v>702</v>
      </c>
      <c r="F1022" s="499" t="s">
        <v>489</v>
      </c>
      <c r="G1022" s="499" t="s">
        <v>28</v>
      </c>
      <c r="H1022" s="500" t="s">
        <v>1258</v>
      </c>
      <c r="I1022" s="353" t="s">
        <v>373</v>
      </c>
      <c r="J1022" s="194"/>
      <c r="K1022" s="496">
        <f t="shared" ref="K1022:U1023" si="564">K1023</f>
        <v>171.3</v>
      </c>
      <c r="L1022" s="496">
        <f t="shared" si="564"/>
        <v>0</v>
      </c>
      <c r="M1022" s="496">
        <f t="shared" si="564"/>
        <v>0</v>
      </c>
      <c r="N1022" s="496">
        <f t="shared" si="564"/>
        <v>0</v>
      </c>
      <c r="O1022" s="496">
        <f t="shared" si="564"/>
        <v>25</v>
      </c>
      <c r="P1022" s="497">
        <f t="shared" si="564"/>
        <v>0</v>
      </c>
      <c r="Q1022" s="497">
        <f t="shared" si="564"/>
        <v>0</v>
      </c>
      <c r="R1022" s="497">
        <f t="shared" si="564"/>
        <v>0</v>
      </c>
      <c r="S1022" s="497">
        <f t="shared" si="564"/>
        <v>0</v>
      </c>
      <c r="T1022" s="497"/>
      <c r="U1022" s="497">
        <f t="shared" si="564"/>
        <v>0</v>
      </c>
      <c r="V1022" s="498">
        <f t="shared" ref="V1022:AB1023" si="565">V1023</f>
        <v>0</v>
      </c>
      <c r="W1022" s="497">
        <f t="shared" si="565"/>
        <v>0</v>
      </c>
      <c r="X1022" s="497">
        <f t="shared" si="565"/>
        <v>0</v>
      </c>
      <c r="Y1022" s="497">
        <f t="shared" si="565"/>
        <v>0</v>
      </c>
      <c r="Z1022" s="91">
        <f t="shared" si="565"/>
        <v>0</v>
      </c>
      <c r="AA1022" s="91">
        <f t="shared" si="565"/>
        <v>0</v>
      </c>
      <c r="AB1022" s="7">
        <f t="shared" si="565"/>
        <v>0</v>
      </c>
      <c r="AD1022" s="24"/>
    </row>
    <row r="1023" spans="1:30" ht="35.1" hidden="1" customHeight="1" x14ac:dyDescent="0.3">
      <c r="A1023" s="181" t="s">
        <v>224</v>
      </c>
      <c r="B1023" s="282" t="s">
        <v>243</v>
      </c>
      <c r="C1023" s="282" t="s">
        <v>34</v>
      </c>
      <c r="D1023" s="351" t="s">
        <v>27</v>
      </c>
      <c r="E1023" s="490" t="s">
        <v>702</v>
      </c>
      <c r="F1023" s="499" t="s">
        <v>489</v>
      </c>
      <c r="G1023" s="499" t="s">
        <v>28</v>
      </c>
      <c r="H1023" s="500" t="s">
        <v>1258</v>
      </c>
      <c r="I1023" s="353" t="s">
        <v>373</v>
      </c>
      <c r="J1023" s="194" t="s">
        <v>129</v>
      </c>
      <c r="K1023" s="496">
        <f t="shared" si="564"/>
        <v>171.3</v>
      </c>
      <c r="L1023" s="496">
        <f t="shared" si="564"/>
        <v>0</v>
      </c>
      <c r="M1023" s="496">
        <f t="shared" si="564"/>
        <v>0</v>
      </c>
      <c r="N1023" s="496">
        <f t="shared" si="564"/>
        <v>0</v>
      </c>
      <c r="O1023" s="496">
        <f t="shared" si="564"/>
        <v>25</v>
      </c>
      <c r="P1023" s="497">
        <f t="shared" si="564"/>
        <v>0</v>
      </c>
      <c r="Q1023" s="497">
        <f t="shared" si="564"/>
        <v>0</v>
      </c>
      <c r="R1023" s="497">
        <f t="shared" si="564"/>
        <v>0</v>
      </c>
      <c r="S1023" s="497">
        <f t="shared" si="564"/>
        <v>0</v>
      </c>
      <c r="T1023" s="497"/>
      <c r="U1023" s="497">
        <f t="shared" si="564"/>
        <v>0</v>
      </c>
      <c r="V1023" s="498">
        <f t="shared" si="565"/>
        <v>0</v>
      </c>
      <c r="W1023" s="497">
        <f t="shared" si="565"/>
        <v>0</v>
      </c>
      <c r="X1023" s="497">
        <f t="shared" si="565"/>
        <v>0</v>
      </c>
      <c r="Y1023" s="497">
        <f t="shared" si="565"/>
        <v>0</v>
      </c>
      <c r="Z1023" s="91">
        <f t="shared" si="565"/>
        <v>0</v>
      </c>
      <c r="AA1023" s="91">
        <f t="shared" si="565"/>
        <v>0</v>
      </c>
      <c r="AB1023" s="7">
        <f t="shared" si="565"/>
        <v>0</v>
      </c>
      <c r="AD1023" s="24"/>
    </row>
    <row r="1024" spans="1:30" ht="24.95" hidden="1" customHeight="1" x14ac:dyDescent="0.3">
      <c r="A1024" s="181" t="s">
        <v>123</v>
      </c>
      <c r="B1024" s="282" t="s">
        <v>243</v>
      </c>
      <c r="C1024" s="282" t="s">
        <v>34</v>
      </c>
      <c r="D1024" s="351" t="s">
        <v>27</v>
      </c>
      <c r="E1024" s="491" t="s">
        <v>702</v>
      </c>
      <c r="F1024" s="492" t="s">
        <v>489</v>
      </c>
      <c r="G1024" s="492" t="s">
        <v>28</v>
      </c>
      <c r="H1024" s="493" t="s">
        <v>1258</v>
      </c>
      <c r="I1024" s="353" t="s">
        <v>373</v>
      </c>
      <c r="J1024" s="194" t="s">
        <v>69</v>
      </c>
      <c r="K1024" s="496">
        <f>385.5-214.2</f>
        <v>171.3</v>
      </c>
      <c r="L1024" s="496">
        <f>25-25</f>
        <v>0</v>
      </c>
      <c r="M1024" s="496"/>
      <c r="N1024" s="496"/>
      <c r="O1024" s="496">
        <v>25</v>
      </c>
      <c r="P1024" s="497">
        <f>Q1024+S1024</f>
        <v>0</v>
      </c>
      <c r="Q1024" s="497"/>
      <c r="R1024" s="497"/>
      <c r="S1024" s="497"/>
      <c r="T1024" s="497"/>
      <c r="U1024" s="497">
        <f>V1024+X1024</f>
        <v>0</v>
      </c>
      <c r="V1024" s="497"/>
      <c r="W1024" s="497"/>
      <c r="X1024" s="497"/>
      <c r="Y1024" s="497">
        <f>Z1024+AB1024</f>
        <v>0</v>
      </c>
      <c r="Z1024" s="91"/>
      <c r="AA1024" s="91"/>
      <c r="AB1024" s="7"/>
      <c r="AD1024" s="24"/>
    </row>
    <row r="1025" spans="1:30" ht="45.75" hidden="1" customHeight="1" x14ac:dyDescent="0.3">
      <c r="A1025" s="181" t="s">
        <v>364</v>
      </c>
      <c r="B1025" s="282" t="s">
        <v>243</v>
      </c>
      <c r="C1025" s="282" t="s">
        <v>34</v>
      </c>
      <c r="D1025" s="351" t="s">
        <v>27</v>
      </c>
      <c r="E1025" s="490" t="s">
        <v>702</v>
      </c>
      <c r="F1025" s="499" t="s">
        <v>489</v>
      </c>
      <c r="G1025" s="499" t="s">
        <v>28</v>
      </c>
      <c r="H1025" s="500" t="s">
        <v>1259</v>
      </c>
      <c r="I1025" s="353" t="s">
        <v>374</v>
      </c>
      <c r="J1025" s="194"/>
      <c r="K1025" s="496">
        <f t="shared" ref="K1025:U1026" si="566">K1026</f>
        <v>0</v>
      </c>
      <c r="L1025" s="496">
        <f t="shared" si="566"/>
        <v>0</v>
      </c>
      <c r="M1025" s="496">
        <f t="shared" si="566"/>
        <v>0</v>
      </c>
      <c r="N1025" s="496">
        <f t="shared" si="566"/>
        <v>0</v>
      </c>
      <c r="O1025" s="496">
        <f t="shared" si="566"/>
        <v>0</v>
      </c>
      <c r="P1025" s="497">
        <f t="shared" si="566"/>
        <v>0</v>
      </c>
      <c r="Q1025" s="497">
        <f t="shared" si="566"/>
        <v>0</v>
      </c>
      <c r="R1025" s="497">
        <f t="shared" si="566"/>
        <v>0</v>
      </c>
      <c r="S1025" s="497">
        <f t="shared" si="566"/>
        <v>0</v>
      </c>
      <c r="T1025" s="497"/>
      <c r="U1025" s="497">
        <f t="shared" si="566"/>
        <v>0</v>
      </c>
      <c r="V1025" s="498">
        <f t="shared" ref="V1025:AB1026" si="567">V1026</f>
        <v>0</v>
      </c>
      <c r="W1025" s="497">
        <f t="shared" si="567"/>
        <v>0</v>
      </c>
      <c r="X1025" s="497">
        <f t="shared" si="567"/>
        <v>0</v>
      </c>
      <c r="Y1025" s="497">
        <f t="shared" si="567"/>
        <v>0</v>
      </c>
      <c r="Z1025" s="91">
        <f t="shared" si="567"/>
        <v>0</v>
      </c>
      <c r="AA1025" s="91">
        <f t="shared" si="567"/>
        <v>0</v>
      </c>
      <c r="AB1025" s="7">
        <f t="shared" si="567"/>
        <v>0</v>
      </c>
      <c r="AD1025" s="24"/>
    </row>
    <row r="1026" spans="1:30" ht="35.1" hidden="1" customHeight="1" x14ac:dyDescent="0.3">
      <c r="A1026" s="181" t="s">
        <v>224</v>
      </c>
      <c r="B1026" s="282" t="s">
        <v>243</v>
      </c>
      <c r="C1026" s="282" t="s">
        <v>34</v>
      </c>
      <c r="D1026" s="351" t="s">
        <v>27</v>
      </c>
      <c r="E1026" s="491" t="s">
        <v>702</v>
      </c>
      <c r="F1026" s="492" t="s">
        <v>489</v>
      </c>
      <c r="G1026" s="492" t="s">
        <v>28</v>
      </c>
      <c r="H1026" s="493" t="s">
        <v>1259</v>
      </c>
      <c r="I1026" s="506" t="s">
        <v>374</v>
      </c>
      <c r="J1026" s="510" t="s">
        <v>129</v>
      </c>
      <c r="K1026" s="496">
        <f t="shared" si="566"/>
        <v>0</v>
      </c>
      <c r="L1026" s="496">
        <f t="shared" si="566"/>
        <v>0</v>
      </c>
      <c r="M1026" s="496">
        <f t="shared" si="566"/>
        <v>0</v>
      </c>
      <c r="N1026" s="496">
        <f t="shared" si="566"/>
        <v>0</v>
      </c>
      <c r="O1026" s="496">
        <f t="shared" si="566"/>
        <v>0</v>
      </c>
      <c r="P1026" s="497">
        <f t="shared" si="566"/>
        <v>0</v>
      </c>
      <c r="Q1026" s="497">
        <f t="shared" si="566"/>
        <v>0</v>
      </c>
      <c r="R1026" s="497">
        <f t="shared" si="566"/>
        <v>0</v>
      </c>
      <c r="S1026" s="497">
        <f t="shared" si="566"/>
        <v>0</v>
      </c>
      <c r="T1026" s="497"/>
      <c r="U1026" s="497">
        <f t="shared" si="566"/>
        <v>0</v>
      </c>
      <c r="V1026" s="498">
        <f t="shared" si="567"/>
        <v>0</v>
      </c>
      <c r="W1026" s="497">
        <f t="shared" si="567"/>
        <v>0</v>
      </c>
      <c r="X1026" s="497">
        <f t="shared" si="567"/>
        <v>0</v>
      </c>
      <c r="Y1026" s="497">
        <f t="shared" si="567"/>
        <v>0</v>
      </c>
      <c r="Z1026" s="91">
        <f t="shared" si="567"/>
        <v>0</v>
      </c>
      <c r="AA1026" s="91">
        <f t="shared" si="567"/>
        <v>0</v>
      </c>
      <c r="AB1026" s="7">
        <f t="shared" si="567"/>
        <v>0</v>
      </c>
      <c r="AD1026" s="24"/>
    </row>
    <row r="1027" spans="1:30" ht="24.95" hidden="1" customHeight="1" x14ac:dyDescent="0.3">
      <c r="A1027" s="181" t="s">
        <v>123</v>
      </c>
      <c r="B1027" s="282" t="s">
        <v>243</v>
      </c>
      <c r="C1027" s="282" t="s">
        <v>34</v>
      </c>
      <c r="D1027" s="351" t="s">
        <v>27</v>
      </c>
      <c r="E1027" s="490" t="s">
        <v>702</v>
      </c>
      <c r="F1027" s="499" t="s">
        <v>489</v>
      </c>
      <c r="G1027" s="499" t="s">
        <v>28</v>
      </c>
      <c r="H1027" s="500" t="s">
        <v>1259</v>
      </c>
      <c r="I1027" s="353" t="s">
        <v>374</v>
      </c>
      <c r="J1027" s="194" t="s">
        <v>69</v>
      </c>
      <c r="K1027" s="496"/>
      <c r="L1027" s="496"/>
      <c r="M1027" s="496"/>
      <c r="N1027" s="496"/>
      <c r="O1027" s="496"/>
      <c r="P1027" s="497">
        <f>Q1027+S1027</f>
        <v>0</v>
      </c>
      <c r="Q1027" s="497"/>
      <c r="R1027" s="497"/>
      <c r="S1027" s="497"/>
      <c r="T1027" s="497"/>
      <c r="U1027" s="497">
        <f>V1027+X1027</f>
        <v>0</v>
      </c>
      <c r="V1027" s="497"/>
      <c r="W1027" s="497"/>
      <c r="X1027" s="497"/>
      <c r="Y1027" s="497">
        <f>Z1027+AB1027</f>
        <v>0</v>
      </c>
      <c r="Z1027" s="91"/>
      <c r="AA1027" s="91"/>
      <c r="AB1027" s="7"/>
      <c r="AD1027" s="24"/>
    </row>
    <row r="1028" spans="1:30" ht="35.1" hidden="1" customHeight="1" x14ac:dyDescent="0.3">
      <c r="A1028" s="181" t="s">
        <v>281</v>
      </c>
      <c r="B1028" s="282" t="s">
        <v>243</v>
      </c>
      <c r="C1028" s="282" t="s">
        <v>34</v>
      </c>
      <c r="D1028" s="351" t="s">
        <v>27</v>
      </c>
      <c r="E1028" s="491" t="s">
        <v>702</v>
      </c>
      <c r="F1028" s="492" t="s">
        <v>489</v>
      </c>
      <c r="G1028" s="492" t="s">
        <v>28</v>
      </c>
      <c r="H1028" s="493" t="s">
        <v>799</v>
      </c>
      <c r="I1028" s="719" t="s">
        <v>498</v>
      </c>
      <c r="J1028" s="525"/>
      <c r="K1028" s="496">
        <f t="shared" ref="K1028:U1029" si="568">K1029</f>
        <v>779.3</v>
      </c>
      <c r="L1028" s="496">
        <f t="shared" si="568"/>
        <v>0</v>
      </c>
      <c r="M1028" s="496">
        <f t="shared" si="568"/>
        <v>0</v>
      </c>
      <c r="N1028" s="496">
        <f t="shared" si="568"/>
        <v>0</v>
      </c>
      <c r="O1028" s="496">
        <f t="shared" si="568"/>
        <v>0</v>
      </c>
      <c r="P1028" s="497">
        <f t="shared" si="568"/>
        <v>0</v>
      </c>
      <c r="Q1028" s="497">
        <f t="shared" si="568"/>
        <v>0</v>
      </c>
      <c r="R1028" s="497">
        <f t="shared" si="568"/>
        <v>0</v>
      </c>
      <c r="S1028" s="497">
        <f t="shared" si="568"/>
        <v>0</v>
      </c>
      <c r="T1028" s="497"/>
      <c r="U1028" s="497">
        <f t="shared" si="568"/>
        <v>0</v>
      </c>
      <c r="V1028" s="498">
        <f t="shared" ref="V1028:AB1029" si="569">V1029</f>
        <v>0</v>
      </c>
      <c r="W1028" s="497">
        <f t="shared" si="569"/>
        <v>0</v>
      </c>
      <c r="X1028" s="497">
        <f t="shared" si="569"/>
        <v>0</v>
      </c>
      <c r="Y1028" s="497">
        <f t="shared" si="569"/>
        <v>0</v>
      </c>
      <c r="Z1028" s="91">
        <f t="shared" si="569"/>
        <v>0</v>
      </c>
      <c r="AA1028" s="91">
        <f t="shared" si="569"/>
        <v>0</v>
      </c>
      <c r="AB1028" s="7">
        <f t="shared" si="569"/>
        <v>0</v>
      </c>
      <c r="AD1028" s="24"/>
    </row>
    <row r="1029" spans="1:30" ht="35.1" hidden="1" customHeight="1" x14ac:dyDescent="0.3">
      <c r="A1029" s="181" t="s">
        <v>224</v>
      </c>
      <c r="B1029" s="282" t="s">
        <v>243</v>
      </c>
      <c r="C1029" s="282" t="s">
        <v>34</v>
      </c>
      <c r="D1029" s="351" t="s">
        <v>27</v>
      </c>
      <c r="E1029" s="490" t="s">
        <v>702</v>
      </c>
      <c r="F1029" s="499" t="s">
        <v>489</v>
      </c>
      <c r="G1029" s="499" t="s">
        <v>28</v>
      </c>
      <c r="H1029" s="500" t="s">
        <v>799</v>
      </c>
      <c r="I1029" s="353" t="s">
        <v>498</v>
      </c>
      <c r="J1029" s="194" t="s">
        <v>129</v>
      </c>
      <c r="K1029" s="496">
        <f t="shared" si="568"/>
        <v>779.3</v>
      </c>
      <c r="L1029" s="496">
        <f t="shared" si="568"/>
        <v>0</v>
      </c>
      <c r="M1029" s="496">
        <f t="shared" si="568"/>
        <v>0</v>
      </c>
      <c r="N1029" s="496">
        <f t="shared" si="568"/>
        <v>0</v>
      </c>
      <c r="O1029" s="496">
        <f t="shared" si="568"/>
        <v>0</v>
      </c>
      <c r="P1029" s="497">
        <f t="shared" si="568"/>
        <v>0</v>
      </c>
      <c r="Q1029" s="497">
        <f t="shared" si="568"/>
        <v>0</v>
      </c>
      <c r="R1029" s="497">
        <f t="shared" si="568"/>
        <v>0</v>
      </c>
      <c r="S1029" s="497">
        <f t="shared" si="568"/>
        <v>0</v>
      </c>
      <c r="T1029" s="497"/>
      <c r="U1029" s="497">
        <f t="shared" si="568"/>
        <v>0</v>
      </c>
      <c r="V1029" s="498">
        <f t="shared" si="569"/>
        <v>0</v>
      </c>
      <c r="W1029" s="497">
        <f t="shared" si="569"/>
        <v>0</v>
      </c>
      <c r="X1029" s="497">
        <f t="shared" si="569"/>
        <v>0</v>
      </c>
      <c r="Y1029" s="497">
        <f t="shared" si="569"/>
        <v>0</v>
      </c>
      <c r="Z1029" s="91">
        <f t="shared" si="569"/>
        <v>0</v>
      </c>
      <c r="AA1029" s="91">
        <f t="shared" si="569"/>
        <v>0</v>
      </c>
      <c r="AB1029" s="7">
        <f t="shared" si="569"/>
        <v>0</v>
      </c>
      <c r="AD1029" s="24"/>
    </row>
    <row r="1030" spans="1:30" ht="24.95" hidden="1" customHeight="1" x14ac:dyDescent="0.3">
      <c r="A1030" s="181" t="s">
        <v>123</v>
      </c>
      <c r="B1030" s="282" t="s">
        <v>243</v>
      </c>
      <c r="C1030" s="282" t="s">
        <v>34</v>
      </c>
      <c r="D1030" s="351" t="s">
        <v>27</v>
      </c>
      <c r="E1030" s="490" t="s">
        <v>702</v>
      </c>
      <c r="F1030" s="499" t="s">
        <v>489</v>
      </c>
      <c r="G1030" s="499" t="s">
        <v>28</v>
      </c>
      <c r="H1030" s="500" t="s">
        <v>799</v>
      </c>
      <c r="I1030" s="504" t="s">
        <v>498</v>
      </c>
      <c r="J1030" s="523" t="s">
        <v>69</v>
      </c>
      <c r="K1030" s="496">
        <f>646.8+132.5</f>
        <v>779.3</v>
      </c>
      <c r="L1030" s="496"/>
      <c r="M1030" s="496"/>
      <c r="N1030" s="496"/>
      <c r="O1030" s="496"/>
      <c r="P1030" s="497">
        <f>Q1030+S1030</f>
        <v>0</v>
      </c>
      <c r="Q1030" s="497"/>
      <c r="R1030" s="497"/>
      <c r="S1030" s="497"/>
      <c r="T1030" s="497"/>
      <c r="U1030" s="497">
        <f>V1030+X1030</f>
        <v>0</v>
      </c>
      <c r="V1030" s="497"/>
      <c r="W1030" s="497"/>
      <c r="X1030" s="497"/>
      <c r="Y1030" s="497">
        <f>Z1030+AB1030</f>
        <v>0</v>
      </c>
      <c r="Z1030" s="91"/>
      <c r="AA1030" s="91"/>
      <c r="AB1030" s="7"/>
      <c r="AD1030" s="24"/>
    </row>
    <row r="1031" spans="1:30" ht="24.95" hidden="1" customHeight="1" x14ac:dyDescent="0.3">
      <c r="A1031" s="181" t="s">
        <v>1024</v>
      </c>
      <c r="B1031" s="282" t="s">
        <v>243</v>
      </c>
      <c r="C1031" s="282" t="s">
        <v>34</v>
      </c>
      <c r="D1031" s="351" t="s">
        <v>27</v>
      </c>
      <c r="E1031" s="490" t="s">
        <v>702</v>
      </c>
      <c r="F1031" s="499" t="s">
        <v>489</v>
      </c>
      <c r="G1031" s="499" t="s">
        <v>28</v>
      </c>
      <c r="H1031" s="500" t="s">
        <v>1260</v>
      </c>
      <c r="I1031" s="504"/>
      <c r="J1031" s="523"/>
      <c r="K1031" s="496">
        <f t="shared" ref="K1031:U1032" si="570">K1032</f>
        <v>0</v>
      </c>
      <c r="L1031" s="496">
        <f t="shared" si="570"/>
        <v>0</v>
      </c>
      <c r="M1031" s="496">
        <f t="shared" si="570"/>
        <v>0</v>
      </c>
      <c r="N1031" s="496">
        <f t="shared" si="570"/>
        <v>0</v>
      </c>
      <c r="O1031" s="496">
        <f t="shared" si="570"/>
        <v>0</v>
      </c>
      <c r="P1031" s="497">
        <f t="shared" si="570"/>
        <v>0</v>
      </c>
      <c r="Q1031" s="497">
        <f t="shared" si="570"/>
        <v>0</v>
      </c>
      <c r="R1031" s="497">
        <f t="shared" si="570"/>
        <v>0</v>
      </c>
      <c r="S1031" s="497">
        <f t="shared" si="570"/>
        <v>0</v>
      </c>
      <c r="T1031" s="497"/>
      <c r="U1031" s="497">
        <f t="shared" si="570"/>
        <v>0</v>
      </c>
      <c r="V1031" s="505">
        <f t="shared" ref="V1031:AB1032" si="571">V1032</f>
        <v>0</v>
      </c>
      <c r="W1031" s="497">
        <f t="shared" si="571"/>
        <v>0</v>
      </c>
      <c r="X1031" s="497">
        <f t="shared" si="571"/>
        <v>0</v>
      </c>
      <c r="Y1031" s="497">
        <f t="shared" si="571"/>
        <v>0</v>
      </c>
      <c r="Z1031" s="91">
        <f t="shared" si="571"/>
        <v>0</v>
      </c>
      <c r="AA1031" s="91">
        <f t="shared" si="571"/>
        <v>0</v>
      </c>
      <c r="AB1031" s="7">
        <f t="shared" si="571"/>
        <v>0</v>
      </c>
      <c r="AD1031" s="24"/>
    </row>
    <row r="1032" spans="1:30" ht="31.5" hidden="1" customHeight="1" x14ac:dyDescent="0.3">
      <c r="A1032" s="181" t="s">
        <v>224</v>
      </c>
      <c r="B1032" s="282" t="s">
        <v>243</v>
      </c>
      <c r="C1032" s="282" t="s">
        <v>34</v>
      </c>
      <c r="D1032" s="351" t="s">
        <v>27</v>
      </c>
      <c r="E1032" s="490" t="s">
        <v>702</v>
      </c>
      <c r="F1032" s="499" t="s">
        <v>489</v>
      </c>
      <c r="G1032" s="499" t="s">
        <v>28</v>
      </c>
      <c r="H1032" s="500" t="s">
        <v>1260</v>
      </c>
      <c r="I1032" s="353" t="s">
        <v>498</v>
      </c>
      <c r="J1032" s="194" t="s">
        <v>129</v>
      </c>
      <c r="K1032" s="496">
        <f t="shared" si="570"/>
        <v>0</v>
      </c>
      <c r="L1032" s="496">
        <f t="shared" si="570"/>
        <v>0</v>
      </c>
      <c r="M1032" s="496">
        <f t="shared" si="570"/>
        <v>0</v>
      </c>
      <c r="N1032" s="496">
        <f t="shared" si="570"/>
        <v>0</v>
      </c>
      <c r="O1032" s="496">
        <f t="shared" si="570"/>
        <v>0</v>
      </c>
      <c r="P1032" s="497">
        <f t="shared" si="570"/>
        <v>0</v>
      </c>
      <c r="Q1032" s="497">
        <f t="shared" si="570"/>
        <v>0</v>
      </c>
      <c r="R1032" s="497">
        <f t="shared" si="570"/>
        <v>0</v>
      </c>
      <c r="S1032" s="497">
        <f t="shared" si="570"/>
        <v>0</v>
      </c>
      <c r="T1032" s="497"/>
      <c r="U1032" s="497">
        <f t="shared" si="570"/>
        <v>0</v>
      </c>
      <c r="V1032" s="505">
        <f t="shared" si="571"/>
        <v>0</v>
      </c>
      <c r="W1032" s="497">
        <f t="shared" si="571"/>
        <v>0</v>
      </c>
      <c r="X1032" s="497">
        <f t="shared" si="571"/>
        <v>0</v>
      </c>
      <c r="Y1032" s="497">
        <f t="shared" si="571"/>
        <v>0</v>
      </c>
      <c r="Z1032" s="91">
        <f t="shared" si="571"/>
        <v>0</v>
      </c>
      <c r="AA1032" s="91">
        <f t="shared" si="571"/>
        <v>0</v>
      </c>
      <c r="AB1032" s="7">
        <f t="shared" si="571"/>
        <v>0</v>
      </c>
      <c r="AD1032" s="24"/>
    </row>
    <row r="1033" spans="1:30" ht="24.95" hidden="1" customHeight="1" x14ac:dyDescent="0.3">
      <c r="A1033" s="181" t="s">
        <v>123</v>
      </c>
      <c r="B1033" s="282" t="s">
        <v>243</v>
      </c>
      <c r="C1033" s="282" t="s">
        <v>34</v>
      </c>
      <c r="D1033" s="351" t="s">
        <v>27</v>
      </c>
      <c r="E1033" s="491" t="s">
        <v>702</v>
      </c>
      <c r="F1033" s="492" t="s">
        <v>489</v>
      </c>
      <c r="G1033" s="492" t="s">
        <v>28</v>
      </c>
      <c r="H1033" s="493" t="s">
        <v>1260</v>
      </c>
      <c r="I1033" s="504" t="s">
        <v>498</v>
      </c>
      <c r="J1033" s="523" t="s">
        <v>69</v>
      </c>
      <c r="K1033" s="496"/>
      <c r="L1033" s="496"/>
      <c r="M1033" s="496"/>
      <c r="N1033" s="496"/>
      <c r="O1033" s="496"/>
      <c r="P1033" s="497">
        <f>Q1033+S1033</f>
        <v>0</v>
      </c>
      <c r="Q1033" s="497"/>
      <c r="R1033" s="497"/>
      <c r="S1033" s="497"/>
      <c r="T1033" s="497"/>
      <c r="U1033" s="497">
        <f>V1033+X1033</f>
        <v>0</v>
      </c>
      <c r="V1033" s="497"/>
      <c r="W1033" s="497"/>
      <c r="X1033" s="497"/>
      <c r="Y1033" s="497">
        <f>Z1033+AB1033</f>
        <v>0</v>
      </c>
      <c r="Z1033" s="91"/>
      <c r="AA1033" s="91"/>
      <c r="AB1033" s="7"/>
      <c r="AD1033" s="24"/>
    </row>
    <row r="1034" spans="1:30" ht="42" customHeight="1" x14ac:dyDescent="0.3">
      <c r="A1034" s="181" t="s">
        <v>747</v>
      </c>
      <c r="B1034" s="282" t="s">
        <v>243</v>
      </c>
      <c r="C1034" s="282" t="s">
        <v>34</v>
      </c>
      <c r="D1034" s="351" t="s">
        <v>27</v>
      </c>
      <c r="E1034" s="490" t="s">
        <v>702</v>
      </c>
      <c r="F1034" s="499" t="s">
        <v>489</v>
      </c>
      <c r="G1034" s="499" t="s">
        <v>38</v>
      </c>
      <c r="H1034" s="500" t="s">
        <v>644</v>
      </c>
      <c r="I1034" s="353" t="s">
        <v>375</v>
      </c>
      <c r="J1034" s="194"/>
      <c r="K1034" s="496">
        <f t="shared" ref="K1034:AB1034" si="572">K1035+K1041+K1044+K1047+K1055+K1059</f>
        <v>27660.500000000004</v>
      </c>
      <c r="L1034" s="496">
        <f t="shared" si="572"/>
        <v>31237.5</v>
      </c>
      <c r="M1034" s="496">
        <f t="shared" si="572"/>
        <v>0</v>
      </c>
      <c r="N1034" s="496">
        <f t="shared" si="572"/>
        <v>18231.099999999999</v>
      </c>
      <c r="O1034" s="496">
        <f t="shared" si="572"/>
        <v>28184.5</v>
      </c>
      <c r="P1034" s="497">
        <f t="shared" si="572"/>
        <v>5029473</v>
      </c>
      <c r="Q1034" s="497">
        <f t="shared" si="572"/>
        <v>0</v>
      </c>
      <c r="R1034" s="497">
        <f t="shared" si="572"/>
        <v>0</v>
      </c>
      <c r="S1034" s="497">
        <f t="shared" si="572"/>
        <v>5029473</v>
      </c>
      <c r="T1034" s="497"/>
      <c r="U1034" s="497">
        <f t="shared" si="572"/>
        <v>5117273</v>
      </c>
      <c r="V1034" s="505">
        <f t="shared" si="572"/>
        <v>0</v>
      </c>
      <c r="W1034" s="497">
        <f t="shared" si="572"/>
        <v>0</v>
      </c>
      <c r="X1034" s="497">
        <f t="shared" si="572"/>
        <v>5117273</v>
      </c>
      <c r="Y1034" s="497">
        <f t="shared" si="572"/>
        <v>5193173</v>
      </c>
      <c r="Z1034" s="91">
        <f t="shared" si="572"/>
        <v>0</v>
      </c>
      <c r="AA1034" s="91">
        <f t="shared" si="572"/>
        <v>0</v>
      </c>
      <c r="AB1034" s="7">
        <f t="shared" si="572"/>
        <v>5193173</v>
      </c>
      <c r="AD1034" s="24"/>
    </row>
    <row r="1035" spans="1:30" ht="89.25" customHeight="1" x14ac:dyDescent="0.3">
      <c r="A1035" s="182" t="s">
        <v>1070</v>
      </c>
      <c r="B1035" s="282" t="s">
        <v>243</v>
      </c>
      <c r="C1035" s="282" t="s">
        <v>34</v>
      </c>
      <c r="D1035" s="351" t="s">
        <v>27</v>
      </c>
      <c r="E1035" s="490" t="s">
        <v>702</v>
      </c>
      <c r="F1035" s="499" t="s">
        <v>489</v>
      </c>
      <c r="G1035" s="499" t="s">
        <v>38</v>
      </c>
      <c r="H1035" s="500" t="s">
        <v>655</v>
      </c>
      <c r="I1035" s="353" t="s">
        <v>376</v>
      </c>
      <c r="J1035" s="194"/>
      <c r="K1035" s="496">
        <f t="shared" ref="K1035:U1036" si="573">K1036</f>
        <v>2458</v>
      </c>
      <c r="L1035" s="496">
        <f t="shared" si="573"/>
        <v>1651.9</v>
      </c>
      <c r="M1035" s="496">
        <f t="shared" si="573"/>
        <v>0</v>
      </c>
      <c r="N1035" s="496">
        <f t="shared" si="573"/>
        <v>0</v>
      </c>
      <c r="O1035" s="496">
        <f t="shared" si="573"/>
        <v>2466.4</v>
      </c>
      <c r="P1035" s="497">
        <f t="shared" si="573"/>
        <v>2067000</v>
      </c>
      <c r="Q1035" s="497">
        <f t="shared" si="573"/>
        <v>0</v>
      </c>
      <c r="R1035" s="497">
        <f t="shared" si="573"/>
        <v>0</v>
      </c>
      <c r="S1035" s="497">
        <f t="shared" si="573"/>
        <v>2067000</v>
      </c>
      <c r="T1035" s="497"/>
      <c r="U1035" s="497">
        <f t="shared" si="573"/>
        <v>2067000</v>
      </c>
      <c r="V1035" s="498">
        <f t="shared" ref="V1035:AB1036" si="574">V1036</f>
        <v>0</v>
      </c>
      <c r="W1035" s="497">
        <f t="shared" si="574"/>
        <v>0</v>
      </c>
      <c r="X1035" s="497">
        <f t="shared" si="574"/>
        <v>2067000</v>
      </c>
      <c r="Y1035" s="497">
        <f t="shared" si="574"/>
        <v>2067000</v>
      </c>
      <c r="Z1035" s="91">
        <f t="shared" si="574"/>
        <v>0</v>
      </c>
      <c r="AA1035" s="91">
        <f t="shared" si="574"/>
        <v>0</v>
      </c>
      <c r="AB1035" s="7">
        <f t="shared" si="574"/>
        <v>2067000</v>
      </c>
      <c r="AD1035" s="24"/>
    </row>
    <row r="1036" spans="1:30" ht="39" customHeight="1" x14ac:dyDescent="0.3">
      <c r="A1036" s="181" t="s">
        <v>224</v>
      </c>
      <c r="B1036" s="282" t="s">
        <v>243</v>
      </c>
      <c r="C1036" s="282" t="s">
        <v>34</v>
      </c>
      <c r="D1036" s="351" t="s">
        <v>27</v>
      </c>
      <c r="E1036" s="491" t="s">
        <v>702</v>
      </c>
      <c r="F1036" s="492" t="s">
        <v>489</v>
      </c>
      <c r="G1036" s="492" t="s">
        <v>38</v>
      </c>
      <c r="H1036" s="493" t="s">
        <v>655</v>
      </c>
      <c r="I1036" s="353" t="s">
        <v>376</v>
      </c>
      <c r="J1036" s="194" t="s">
        <v>129</v>
      </c>
      <c r="K1036" s="496">
        <f t="shared" si="573"/>
        <v>2458</v>
      </c>
      <c r="L1036" s="496">
        <f t="shared" si="573"/>
        <v>1651.9</v>
      </c>
      <c r="M1036" s="496">
        <f t="shared" si="573"/>
        <v>0</v>
      </c>
      <c r="N1036" s="496">
        <f t="shared" si="573"/>
        <v>0</v>
      </c>
      <c r="O1036" s="496">
        <f t="shared" si="573"/>
        <v>2466.4</v>
      </c>
      <c r="P1036" s="497">
        <f t="shared" si="573"/>
        <v>2067000</v>
      </c>
      <c r="Q1036" s="497">
        <f t="shared" si="573"/>
        <v>0</v>
      </c>
      <c r="R1036" s="497">
        <f t="shared" si="573"/>
        <v>0</v>
      </c>
      <c r="S1036" s="497">
        <f t="shared" si="573"/>
        <v>2067000</v>
      </c>
      <c r="T1036" s="497"/>
      <c r="U1036" s="497">
        <f t="shared" si="573"/>
        <v>2067000</v>
      </c>
      <c r="V1036" s="498">
        <f t="shared" si="574"/>
        <v>0</v>
      </c>
      <c r="W1036" s="497">
        <f t="shared" si="574"/>
        <v>0</v>
      </c>
      <c r="X1036" s="497">
        <f t="shared" si="574"/>
        <v>2067000</v>
      </c>
      <c r="Y1036" s="497">
        <f t="shared" si="574"/>
        <v>2067000</v>
      </c>
      <c r="Z1036" s="91">
        <f t="shared" si="574"/>
        <v>0</v>
      </c>
      <c r="AA1036" s="91">
        <f t="shared" si="574"/>
        <v>0</v>
      </c>
      <c r="AB1036" s="7">
        <f t="shared" si="574"/>
        <v>2067000</v>
      </c>
      <c r="AD1036" s="24"/>
    </row>
    <row r="1037" spans="1:30" ht="24.95" customHeight="1" x14ac:dyDescent="0.3">
      <c r="A1037" s="181" t="s">
        <v>123</v>
      </c>
      <c r="B1037" s="282" t="s">
        <v>243</v>
      </c>
      <c r="C1037" s="282" t="s">
        <v>34</v>
      </c>
      <c r="D1037" s="351" t="s">
        <v>27</v>
      </c>
      <c r="E1037" s="490" t="s">
        <v>702</v>
      </c>
      <c r="F1037" s="499" t="s">
        <v>489</v>
      </c>
      <c r="G1037" s="499" t="s">
        <v>38</v>
      </c>
      <c r="H1037" s="500" t="s">
        <v>655</v>
      </c>
      <c r="I1037" s="353" t="s">
        <v>376</v>
      </c>
      <c r="J1037" s="194" t="s">
        <v>69</v>
      </c>
      <c r="K1037" s="496">
        <f>K1038+K1039+K1040-200-19+7</f>
        <v>2458</v>
      </c>
      <c r="L1037" s="496">
        <f>L1038+L1039+L1040-428.5-396.6+10.6</f>
        <v>1651.9</v>
      </c>
      <c r="M1037" s="496">
        <f>M1038+M1039+M1040</f>
        <v>0</v>
      </c>
      <c r="N1037" s="496">
        <f>N1038+N1039+N1040</f>
        <v>0</v>
      </c>
      <c r="O1037" s="496">
        <f>O1038+O1039+O1040</f>
        <v>2466.4</v>
      </c>
      <c r="P1037" s="497">
        <f>Q1037+S1037</f>
        <v>2067000</v>
      </c>
      <c r="Q1037" s="497">
        <f>Q1038+Q1039+Q1040</f>
        <v>0</v>
      </c>
      <c r="R1037" s="497">
        <f>R1038+R1039+R1040</f>
        <v>0</v>
      </c>
      <c r="S1037" s="497">
        <v>2067000</v>
      </c>
      <c r="T1037" s="497"/>
      <c r="U1037" s="497">
        <f>V1037+X1037</f>
        <v>2067000</v>
      </c>
      <c r="V1037" s="498">
        <f>V1038+V1039+V1040</f>
        <v>0</v>
      </c>
      <c r="W1037" s="497">
        <f>W1038+W1039+W1040</f>
        <v>0</v>
      </c>
      <c r="X1037" s="497">
        <v>2067000</v>
      </c>
      <c r="Y1037" s="497">
        <f>Z1037+AB1037</f>
        <v>2067000</v>
      </c>
      <c r="Z1037" s="91">
        <f>Z1038+Z1039+Z1040</f>
        <v>0</v>
      </c>
      <c r="AA1037" s="91">
        <f>AA1038+AA1039+AA1040</f>
        <v>0</v>
      </c>
      <c r="AB1037" s="7">
        <v>2067000</v>
      </c>
      <c r="AD1037" s="24"/>
    </row>
    <row r="1038" spans="1:30" ht="19.5" hidden="1" customHeight="1" x14ac:dyDescent="0.3">
      <c r="A1038" s="185" t="s">
        <v>854</v>
      </c>
      <c r="B1038" s="282"/>
      <c r="C1038" s="282"/>
      <c r="D1038" s="351"/>
      <c r="E1038" s="490"/>
      <c r="F1038" s="499"/>
      <c r="G1038" s="499"/>
      <c r="H1038" s="500"/>
      <c r="I1038" s="353"/>
      <c r="J1038" s="194"/>
      <c r="K1038" s="496">
        <v>1500</v>
      </c>
      <c r="L1038" s="496">
        <v>1167.9000000000001</v>
      </c>
      <c r="M1038" s="496"/>
      <c r="N1038" s="496"/>
      <c r="O1038" s="496">
        <v>1167.9000000000001</v>
      </c>
      <c r="P1038" s="497">
        <f>Q1038+S1038</f>
        <v>0</v>
      </c>
      <c r="Q1038" s="497"/>
      <c r="R1038" s="497"/>
      <c r="S1038" s="497"/>
      <c r="T1038" s="497"/>
      <c r="U1038" s="497">
        <f>V1038+X1038</f>
        <v>0</v>
      </c>
      <c r="V1038" s="497"/>
      <c r="W1038" s="497"/>
      <c r="X1038" s="497"/>
      <c r="Y1038" s="497">
        <f>Z1038+AB1038</f>
        <v>0</v>
      </c>
      <c r="Z1038" s="91"/>
      <c r="AA1038" s="91"/>
      <c r="AB1038" s="7"/>
      <c r="AD1038" s="24"/>
    </row>
    <row r="1039" spans="1:30" ht="23.25" hidden="1" customHeight="1" x14ac:dyDescent="0.3">
      <c r="A1039" s="185" t="s">
        <v>855</v>
      </c>
      <c r="B1039" s="282"/>
      <c r="C1039" s="282"/>
      <c r="D1039" s="520"/>
      <c r="E1039" s="491"/>
      <c r="F1039" s="492"/>
      <c r="G1039" s="492"/>
      <c r="H1039" s="493"/>
      <c r="I1039" s="506"/>
      <c r="J1039" s="510"/>
      <c r="K1039" s="496">
        <v>780</v>
      </c>
      <c r="L1039" s="496">
        <v>918.6</v>
      </c>
      <c r="M1039" s="496"/>
      <c r="N1039" s="496"/>
      <c r="O1039" s="496">
        <v>918.6</v>
      </c>
      <c r="P1039" s="497">
        <f>Q1039+S1039</f>
        <v>0</v>
      </c>
      <c r="Q1039" s="497"/>
      <c r="R1039" s="497"/>
      <c r="S1039" s="497"/>
      <c r="T1039" s="497"/>
      <c r="U1039" s="497">
        <f>V1039+X1039</f>
        <v>0</v>
      </c>
      <c r="V1039" s="497"/>
      <c r="W1039" s="497"/>
      <c r="X1039" s="497"/>
      <c r="Y1039" s="497">
        <f>Z1039+AB1039</f>
        <v>0</v>
      </c>
      <c r="Z1039" s="91"/>
      <c r="AA1039" s="91"/>
      <c r="AB1039" s="7"/>
      <c r="AD1039" s="24"/>
    </row>
    <row r="1040" spans="1:30" ht="24.75" hidden="1" customHeight="1" x14ac:dyDescent="0.3">
      <c r="A1040" s="185" t="s">
        <v>856</v>
      </c>
      <c r="B1040" s="282"/>
      <c r="C1040" s="282"/>
      <c r="D1040" s="351"/>
      <c r="E1040" s="490"/>
      <c r="F1040" s="499"/>
      <c r="G1040" s="499"/>
      <c r="H1040" s="500"/>
      <c r="I1040" s="353"/>
      <c r="J1040" s="194"/>
      <c r="K1040" s="496">
        <v>390</v>
      </c>
      <c r="L1040" s="496">
        <v>379.9</v>
      </c>
      <c r="M1040" s="496"/>
      <c r="N1040" s="496"/>
      <c r="O1040" s="496">
        <v>379.9</v>
      </c>
      <c r="P1040" s="497">
        <f>Q1040+S1040</f>
        <v>0</v>
      </c>
      <c r="Q1040" s="497"/>
      <c r="R1040" s="497"/>
      <c r="S1040" s="497"/>
      <c r="T1040" s="497"/>
      <c r="U1040" s="497">
        <f>V1040+X1040</f>
        <v>0</v>
      </c>
      <c r="V1040" s="497"/>
      <c r="W1040" s="497"/>
      <c r="X1040" s="497"/>
      <c r="Y1040" s="497">
        <f>Z1040+AB1040</f>
        <v>0</v>
      </c>
      <c r="Z1040" s="91"/>
      <c r="AA1040" s="91"/>
      <c r="AB1040" s="7"/>
      <c r="AD1040" s="24"/>
    </row>
    <row r="1041" spans="1:30" ht="77.25" hidden="1" customHeight="1" x14ac:dyDescent="0.3">
      <c r="A1041" s="181" t="s">
        <v>390</v>
      </c>
      <c r="B1041" s="282" t="s">
        <v>243</v>
      </c>
      <c r="C1041" s="230" t="str">
        <f>C1042</f>
        <v>07</v>
      </c>
      <c r="D1041" s="746" t="str">
        <f>D1042</f>
        <v>01</v>
      </c>
      <c r="E1041" s="491" t="s">
        <v>702</v>
      </c>
      <c r="F1041" s="492" t="s">
        <v>489</v>
      </c>
      <c r="G1041" s="492" t="s">
        <v>38</v>
      </c>
      <c r="H1041" s="493" t="s">
        <v>659</v>
      </c>
      <c r="I1041" s="747" t="str">
        <f>I1042</f>
        <v>5Ф 2 03 80820</v>
      </c>
      <c r="J1041" s="748"/>
      <c r="K1041" s="496">
        <f t="shared" ref="K1041:U1042" si="575">K1042</f>
        <v>94</v>
      </c>
      <c r="L1041" s="496">
        <f t="shared" si="575"/>
        <v>284.10000000000002</v>
      </c>
      <c r="M1041" s="496">
        <f t="shared" si="575"/>
        <v>0</v>
      </c>
      <c r="N1041" s="496">
        <f t="shared" si="575"/>
        <v>0</v>
      </c>
      <c r="O1041" s="496">
        <f t="shared" si="575"/>
        <v>0</v>
      </c>
      <c r="P1041" s="497">
        <f t="shared" si="575"/>
        <v>0</v>
      </c>
      <c r="Q1041" s="497">
        <f t="shared" si="575"/>
        <v>0</v>
      </c>
      <c r="R1041" s="497">
        <f t="shared" si="575"/>
        <v>0</v>
      </c>
      <c r="S1041" s="497">
        <f t="shared" si="575"/>
        <v>0</v>
      </c>
      <c r="T1041" s="497"/>
      <c r="U1041" s="497">
        <f t="shared" si="575"/>
        <v>0</v>
      </c>
      <c r="V1041" s="498">
        <f t="shared" ref="V1041:AB1042" si="576">V1042</f>
        <v>0</v>
      </c>
      <c r="W1041" s="497">
        <f t="shared" si="576"/>
        <v>0</v>
      </c>
      <c r="X1041" s="497">
        <f t="shared" si="576"/>
        <v>0</v>
      </c>
      <c r="Y1041" s="497">
        <f t="shared" si="576"/>
        <v>0</v>
      </c>
      <c r="Z1041" s="91">
        <f t="shared" si="576"/>
        <v>0</v>
      </c>
      <c r="AA1041" s="91">
        <f t="shared" si="576"/>
        <v>0</v>
      </c>
      <c r="AB1041" s="7">
        <f t="shared" si="576"/>
        <v>0</v>
      </c>
      <c r="AD1041" s="24"/>
    </row>
    <row r="1042" spans="1:30" ht="35.1" hidden="1" customHeight="1" x14ac:dyDescent="0.3">
      <c r="A1042" s="181" t="s">
        <v>224</v>
      </c>
      <c r="B1042" s="282" t="s">
        <v>243</v>
      </c>
      <c r="C1042" s="282" t="s">
        <v>34</v>
      </c>
      <c r="D1042" s="351" t="s">
        <v>27</v>
      </c>
      <c r="E1042" s="490" t="s">
        <v>702</v>
      </c>
      <c r="F1042" s="499" t="s">
        <v>489</v>
      </c>
      <c r="G1042" s="499" t="s">
        <v>38</v>
      </c>
      <c r="H1042" s="500" t="s">
        <v>659</v>
      </c>
      <c r="I1042" s="353" t="s">
        <v>389</v>
      </c>
      <c r="J1042" s="194" t="s">
        <v>129</v>
      </c>
      <c r="K1042" s="496">
        <f t="shared" si="575"/>
        <v>94</v>
      </c>
      <c r="L1042" s="496">
        <f t="shared" si="575"/>
        <v>284.10000000000002</v>
      </c>
      <c r="M1042" s="496">
        <f t="shared" si="575"/>
        <v>0</v>
      </c>
      <c r="N1042" s="496">
        <f t="shared" si="575"/>
        <v>0</v>
      </c>
      <c r="O1042" s="496">
        <f t="shared" si="575"/>
        <v>0</v>
      </c>
      <c r="P1042" s="497">
        <f t="shared" si="575"/>
        <v>0</v>
      </c>
      <c r="Q1042" s="497">
        <f t="shared" si="575"/>
        <v>0</v>
      </c>
      <c r="R1042" s="497">
        <f t="shared" si="575"/>
        <v>0</v>
      </c>
      <c r="S1042" s="497">
        <f t="shared" si="575"/>
        <v>0</v>
      </c>
      <c r="T1042" s="497"/>
      <c r="U1042" s="497">
        <f t="shared" si="575"/>
        <v>0</v>
      </c>
      <c r="V1042" s="498">
        <f t="shared" si="576"/>
        <v>0</v>
      </c>
      <c r="W1042" s="497">
        <f t="shared" si="576"/>
        <v>0</v>
      </c>
      <c r="X1042" s="497">
        <f t="shared" si="576"/>
        <v>0</v>
      </c>
      <c r="Y1042" s="497">
        <f t="shared" si="576"/>
        <v>0</v>
      </c>
      <c r="Z1042" s="91">
        <f t="shared" si="576"/>
        <v>0</v>
      </c>
      <c r="AA1042" s="91">
        <f t="shared" si="576"/>
        <v>0</v>
      </c>
      <c r="AB1042" s="7">
        <f t="shared" si="576"/>
        <v>0</v>
      </c>
      <c r="AD1042" s="24"/>
    </row>
    <row r="1043" spans="1:30" ht="24.95" hidden="1" customHeight="1" x14ac:dyDescent="0.3">
      <c r="A1043" s="181" t="s">
        <v>123</v>
      </c>
      <c r="B1043" s="507" t="s">
        <v>243</v>
      </c>
      <c r="C1043" s="507" t="s">
        <v>34</v>
      </c>
      <c r="D1043" s="351" t="s">
        <v>27</v>
      </c>
      <c r="E1043" s="490" t="s">
        <v>702</v>
      </c>
      <c r="F1043" s="499" t="s">
        <v>489</v>
      </c>
      <c r="G1043" s="499" t="s">
        <v>38</v>
      </c>
      <c r="H1043" s="500" t="s">
        <v>659</v>
      </c>
      <c r="I1043" s="504" t="s">
        <v>389</v>
      </c>
      <c r="J1043" s="523" t="s">
        <v>69</v>
      </c>
      <c r="K1043" s="496">
        <f>19+75</f>
        <v>94</v>
      </c>
      <c r="L1043" s="496">
        <v>284.10000000000002</v>
      </c>
      <c r="M1043" s="496"/>
      <c r="N1043" s="496"/>
      <c r="O1043" s="496"/>
      <c r="P1043" s="497">
        <v>0</v>
      </c>
      <c r="Q1043" s="497"/>
      <c r="R1043" s="497"/>
      <c r="S1043" s="497"/>
      <c r="T1043" s="497"/>
      <c r="U1043" s="497">
        <f>V1043+X1043</f>
        <v>0</v>
      </c>
      <c r="V1043" s="497"/>
      <c r="W1043" s="497"/>
      <c r="X1043" s="497"/>
      <c r="Y1043" s="497">
        <f>Z1043+AB1043</f>
        <v>0</v>
      </c>
      <c r="Z1043" s="91"/>
      <c r="AA1043" s="91"/>
      <c r="AB1043" s="7"/>
      <c r="AD1043" s="24"/>
    </row>
    <row r="1044" spans="1:30" ht="108.75" hidden="1" customHeight="1" x14ac:dyDescent="0.3">
      <c r="A1044" s="182" t="s">
        <v>1114</v>
      </c>
      <c r="B1044" s="282" t="s">
        <v>243</v>
      </c>
      <c r="C1044" s="282" t="s">
        <v>34</v>
      </c>
      <c r="D1044" s="351" t="s">
        <v>27</v>
      </c>
      <c r="E1044" s="490" t="s">
        <v>702</v>
      </c>
      <c r="F1044" s="499" t="s">
        <v>489</v>
      </c>
      <c r="G1044" s="499" t="s">
        <v>38</v>
      </c>
      <c r="H1044" s="500" t="s">
        <v>660</v>
      </c>
      <c r="I1044" s="353" t="s">
        <v>487</v>
      </c>
      <c r="J1044" s="194"/>
      <c r="K1044" s="496">
        <f t="shared" ref="K1044:U1045" si="577">K1045</f>
        <v>0</v>
      </c>
      <c r="L1044" s="496">
        <f t="shared" si="577"/>
        <v>0</v>
      </c>
      <c r="M1044" s="496">
        <f t="shared" si="577"/>
        <v>0</v>
      </c>
      <c r="N1044" s="496">
        <f t="shared" si="577"/>
        <v>0</v>
      </c>
      <c r="O1044" s="496">
        <f t="shared" si="577"/>
        <v>0</v>
      </c>
      <c r="P1044" s="497">
        <f t="shared" si="577"/>
        <v>0</v>
      </c>
      <c r="Q1044" s="497">
        <f t="shared" si="577"/>
        <v>0</v>
      </c>
      <c r="R1044" s="497">
        <f t="shared" si="577"/>
        <v>0</v>
      </c>
      <c r="S1044" s="497">
        <f t="shared" si="577"/>
        <v>0</v>
      </c>
      <c r="T1044" s="497"/>
      <c r="U1044" s="497">
        <f t="shared" si="577"/>
        <v>0</v>
      </c>
      <c r="V1044" s="498">
        <f t="shared" ref="V1044:AB1045" si="578">V1045</f>
        <v>0</v>
      </c>
      <c r="W1044" s="497">
        <f t="shared" si="578"/>
        <v>0</v>
      </c>
      <c r="X1044" s="497">
        <f t="shared" si="578"/>
        <v>0</v>
      </c>
      <c r="Y1044" s="497">
        <f t="shared" si="578"/>
        <v>0</v>
      </c>
      <c r="Z1044" s="91">
        <f t="shared" si="578"/>
        <v>0</v>
      </c>
      <c r="AA1044" s="91">
        <f t="shared" si="578"/>
        <v>0</v>
      </c>
      <c r="AB1044" s="7">
        <f t="shared" si="578"/>
        <v>0</v>
      </c>
      <c r="AD1044" s="24"/>
    </row>
    <row r="1045" spans="1:30" ht="35.1" hidden="1" customHeight="1" x14ac:dyDescent="0.3">
      <c r="A1045" s="181" t="s">
        <v>224</v>
      </c>
      <c r="B1045" s="495" t="s">
        <v>243</v>
      </c>
      <c r="C1045" s="495" t="s">
        <v>34</v>
      </c>
      <c r="D1045" s="520" t="s">
        <v>27</v>
      </c>
      <c r="E1045" s="491" t="s">
        <v>702</v>
      </c>
      <c r="F1045" s="492" t="s">
        <v>489</v>
      </c>
      <c r="G1045" s="492" t="s">
        <v>38</v>
      </c>
      <c r="H1045" s="493" t="s">
        <v>660</v>
      </c>
      <c r="I1045" s="353" t="s">
        <v>487</v>
      </c>
      <c r="J1045" s="194" t="s">
        <v>129</v>
      </c>
      <c r="K1045" s="496">
        <f t="shared" si="577"/>
        <v>0</v>
      </c>
      <c r="L1045" s="496">
        <f t="shared" si="577"/>
        <v>0</v>
      </c>
      <c r="M1045" s="496">
        <f t="shared" si="577"/>
        <v>0</v>
      </c>
      <c r="N1045" s="496">
        <f t="shared" si="577"/>
        <v>0</v>
      </c>
      <c r="O1045" s="496">
        <f t="shared" si="577"/>
        <v>0</v>
      </c>
      <c r="P1045" s="497">
        <f t="shared" si="577"/>
        <v>0</v>
      </c>
      <c r="Q1045" s="497">
        <f t="shared" si="577"/>
        <v>0</v>
      </c>
      <c r="R1045" s="497">
        <f t="shared" si="577"/>
        <v>0</v>
      </c>
      <c r="S1045" s="497">
        <f t="shared" si="577"/>
        <v>0</v>
      </c>
      <c r="T1045" s="497"/>
      <c r="U1045" s="497">
        <f t="shared" si="577"/>
        <v>0</v>
      </c>
      <c r="V1045" s="498">
        <f t="shared" si="578"/>
        <v>0</v>
      </c>
      <c r="W1045" s="497">
        <f t="shared" si="578"/>
        <v>0</v>
      </c>
      <c r="X1045" s="497">
        <f t="shared" si="578"/>
        <v>0</v>
      </c>
      <c r="Y1045" s="497">
        <f t="shared" si="578"/>
        <v>0</v>
      </c>
      <c r="Z1045" s="91">
        <f t="shared" si="578"/>
        <v>0</v>
      </c>
      <c r="AA1045" s="91">
        <f t="shared" si="578"/>
        <v>0</v>
      </c>
      <c r="AB1045" s="7">
        <f t="shared" si="578"/>
        <v>0</v>
      </c>
      <c r="AD1045" s="24"/>
    </row>
    <row r="1046" spans="1:30" ht="24.95" hidden="1" customHeight="1" x14ac:dyDescent="0.3">
      <c r="A1046" s="181" t="s">
        <v>123</v>
      </c>
      <c r="B1046" s="282" t="s">
        <v>243</v>
      </c>
      <c r="C1046" s="282" t="s">
        <v>34</v>
      </c>
      <c r="D1046" s="351" t="s">
        <v>27</v>
      </c>
      <c r="E1046" s="490" t="s">
        <v>702</v>
      </c>
      <c r="F1046" s="499" t="s">
        <v>489</v>
      </c>
      <c r="G1046" s="499" t="s">
        <v>38</v>
      </c>
      <c r="H1046" s="500" t="s">
        <v>660</v>
      </c>
      <c r="I1046" s="353" t="s">
        <v>487</v>
      </c>
      <c r="J1046" s="194" t="s">
        <v>69</v>
      </c>
      <c r="K1046" s="496"/>
      <c r="L1046" s="496"/>
      <c r="M1046" s="496"/>
      <c r="N1046" s="496"/>
      <c r="O1046" s="496"/>
      <c r="P1046" s="497">
        <f>Q1046+S1046</f>
        <v>0</v>
      </c>
      <c r="Q1046" s="497"/>
      <c r="R1046" s="497"/>
      <c r="S1046" s="497"/>
      <c r="T1046" s="497"/>
      <c r="U1046" s="497">
        <f>V1046+X1046</f>
        <v>0</v>
      </c>
      <c r="V1046" s="497"/>
      <c r="W1046" s="497"/>
      <c r="X1046" s="497"/>
      <c r="Y1046" s="497">
        <f>Z1046+AB1046</f>
        <v>0</v>
      </c>
      <c r="Z1046" s="91"/>
      <c r="AA1046" s="91"/>
      <c r="AB1046" s="7"/>
      <c r="AD1046" s="24"/>
    </row>
    <row r="1047" spans="1:30" ht="41.25" customHeight="1" x14ac:dyDescent="0.3">
      <c r="A1047" s="181" t="s">
        <v>365</v>
      </c>
      <c r="B1047" s="282" t="s">
        <v>243</v>
      </c>
      <c r="C1047" s="282" t="s">
        <v>34</v>
      </c>
      <c r="D1047" s="535" t="s">
        <v>27</v>
      </c>
      <c r="E1047" s="491" t="s">
        <v>702</v>
      </c>
      <c r="F1047" s="492" t="s">
        <v>489</v>
      </c>
      <c r="G1047" s="492" t="s">
        <v>38</v>
      </c>
      <c r="H1047" s="493" t="s">
        <v>689</v>
      </c>
      <c r="I1047" s="353" t="s">
        <v>377</v>
      </c>
      <c r="J1047" s="194"/>
      <c r="K1047" s="496">
        <f t="shared" ref="K1047:U1048" si="579">K1048</f>
        <v>24808.500000000004</v>
      </c>
      <c r="L1047" s="496">
        <f t="shared" si="579"/>
        <v>28917</v>
      </c>
      <c r="M1047" s="496">
        <f t="shared" si="579"/>
        <v>0</v>
      </c>
      <c r="N1047" s="496">
        <f t="shared" si="579"/>
        <v>18231.099999999999</v>
      </c>
      <c r="O1047" s="496">
        <f t="shared" si="579"/>
        <v>25418.1</v>
      </c>
      <c r="P1047" s="497">
        <f t="shared" si="579"/>
        <v>2962473</v>
      </c>
      <c r="Q1047" s="497">
        <f t="shared" si="579"/>
        <v>0</v>
      </c>
      <c r="R1047" s="497">
        <f t="shared" si="579"/>
        <v>0</v>
      </c>
      <c r="S1047" s="497">
        <f t="shared" si="579"/>
        <v>2962473</v>
      </c>
      <c r="T1047" s="497"/>
      <c r="U1047" s="497">
        <f t="shared" si="579"/>
        <v>3050273</v>
      </c>
      <c r="V1047" s="498">
        <f t="shared" ref="V1047:AB1048" si="580">V1048</f>
        <v>0</v>
      </c>
      <c r="W1047" s="497">
        <f t="shared" si="580"/>
        <v>0</v>
      </c>
      <c r="X1047" s="497">
        <f t="shared" si="580"/>
        <v>3050273</v>
      </c>
      <c r="Y1047" s="497">
        <f t="shared" si="580"/>
        <v>3126173</v>
      </c>
      <c r="Z1047" s="91">
        <f t="shared" si="580"/>
        <v>0</v>
      </c>
      <c r="AA1047" s="91">
        <f t="shared" si="580"/>
        <v>0</v>
      </c>
      <c r="AB1047" s="7">
        <f t="shared" si="580"/>
        <v>3126173</v>
      </c>
      <c r="AD1047" s="24"/>
    </row>
    <row r="1048" spans="1:30" ht="42.75" customHeight="1" x14ac:dyDescent="0.3">
      <c r="A1048" s="181" t="s">
        <v>224</v>
      </c>
      <c r="B1048" s="282" t="s">
        <v>243</v>
      </c>
      <c r="C1048" s="282" t="s">
        <v>34</v>
      </c>
      <c r="D1048" s="351" t="s">
        <v>27</v>
      </c>
      <c r="E1048" s="490" t="s">
        <v>702</v>
      </c>
      <c r="F1048" s="499" t="s">
        <v>489</v>
      </c>
      <c r="G1048" s="499" t="s">
        <v>38</v>
      </c>
      <c r="H1048" s="500" t="s">
        <v>689</v>
      </c>
      <c r="I1048" s="353" t="s">
        <v>377</v>
      </c>
      <c r="J1048" s="194" t="s">
        <v>129</v>
      </c>
      <c r="K1048" s="496">
        <f t="shared" si="579"/>
        <v>24808.500000000004</v>
      </c>
      <c r="L1048" s="496">
        <f t="shared" si="579"/>
        <v>28917</v>
      </c>
      <c r="M1048" s="496">
        <f t="shared" si="579"/>
        <v>0</v>
      </c>
      <c r="N1048" s="496">
        <f t="shared" si="579"/>
        <v>18231.099999999999</v>
      </c>
      <c r="O1048" s="496">
        <f t="shared" si="579"/>
        <v>25418.1</v>
      </c>
      <c r="P1048" s="497">
        <f t="shared" si="579"/>
        <v>2962473</v>
      </c>
      <c r="Q1048" s="497">
        <f t="shared" si="579"/>
        <v>0</v>
      </c>
      <c r="R1048" s="497">
        <f t="shared" si="579"/>
        <v>0</v>
      </c>
      <c r="S1048" s="497">
        <f t="shared" si="579"/>
        <v>2962473</v>
      </c>
      <c r="T1048" s="497"/>
      <c r="U1048" s="497">
        <f t="shared" si="579"/>
        <v>3050273</v>
      </c>
      <c r="V1048" s="498">
        <f t="shared" si="580"/>
        <v>0</v>
      </c>
      <c r="W1048" s="497">
        <f t="shared" si="580"/>
        <v>0</v>
      </c>
      <c r="X1048" s="497">
        <f t="shared" si="580"/>
        <v>3050273</v>
      </c>
      <c r="Y1048" s="497">
        <f t="shared" si="580"/>
        <v>3126173</v>
      </c>
      <c r="Z1048" s="91">
        <f t="shared" si="580"/>
        <v>0</v>
      </c>
      <c r="AA1048" s="91">
        <f t="shared" si="580"/>
        <v>0</v>
      </c>
      <c r="AB1048" s="7">
        <f t="shared" si="580"/>
        <v>3126173</v>
      </c>
      <c r="AD1048" s="24"/>
    </row>
    <row r="1049" spans="1:30" ht="24.95" customHeight="1" x14ac:dyDescent="0.3">
      <c r="A1049" s="181" t="s">
        <v>123</v>
      </c>
      <c r="B1049" s="282" t="s">
        <v>243</v>
      </c>
      <c r="C1049" s="282" t="s">
        <v>34</v>
      </c>
      <c r="D1049" s="351" t="s">
        <v>27</v>
      </c>
      <c r="E1049" s="490" t="s">
        <v>702</v>
      </c>
      <c r="F1049" s="499" t="s">
        <v>489</v>
      </c>
      <c r="G1049" s="499" t="s">
        <v>38</v>
      </c>
      <c r="H1049" s="500" t="s">
        <v>689</v>
      </c>
      <c r="I1049" s="353" t="s">
        <v>377</v>
      </c>
      <c r="J1049" s="194" t="s">
        <v>69</v>
      </c>
      <c r="K1049" s="496">
        <f>K1050+K1051+K1052+K1053+K1054-3987.6-978.9-72.3-46.8</f>
        <v>24808.500000000004</v>
      </c>
      <c r="L1049" s="496">
        <f>L1050+L1051+L1052+L1053+L1054-159+314+25+3307.5+11.4</f>
        <v>28917</v>
      </c>
      <c r="M1049" s="496">
        <f>M1050+M1051+M1052+M1053+M1054</f>
        <v>0</v>
      </c>
      <c r="N1049" s="496">
        <f>N1050+N1051+N1052+N1053+N1054</f>
        <v>18231.099999999999</v>
      </c>
      <c r="O1049" s="496">
        <f>O1050+O1051+O1052+O1053+O1054</f>
        <v>25418.1</v>
      </c>
      <c r="P1049" s="497">
        <f>S1049</f>
        <v>2962473</v>
      </c>
      <c r="Q1049" s="497">
        <f>Q1050+Q1051+Q1052+Q1053+Q1054</f>
        <v>0</v>
      </c>
      <c r="R1049" s="497">
        <f>R1050+R1051+R1052+R1053+R1054</f>
        <v>0</v>
      </c>
      <c r="S1049" s="497">
        <v>2962473</v>
      </c>
      <c r="T1049" s="497">
        <v>13351200</v>
      </c>
      <c r="U1049" s="497">
        <f>X1049</f>
        <v>3050273</v>
      </c>
      <c r="V1049" s="498">
        <f>V1050+V1051+V1052+V1053+V1054</f>
        <v>0</v>
      </c>
      <c r="W1049" s="497">
        <f>W1050+W1051+W1052+W1053+W1054</f>
        <v>0</v>
      </c>
      <c r="X1049" s="497">
        <v>3050273</v>
      </c>
      <c r="Y1049" s="497">
        <f>AB1049</f>
        <v>3126173</v>
      </c>
      <c r="Z1049" s="91">
        <f>Z1050+Z1051+Z1052+Z1053+Z1054</f>
        <v>0</v>
      </c>
      <c r="AA1049" s="91">
        <f>AA1050+AA1051+AA1052+AA1053+AA1054</f>
        <v>0</v>
      </c>
      <c r="AB1049" s="7">
        <v>3126173</v>
      </c>
      <c r="AD1049" s="24"/>
    </row>
    <row r="1050" spans="1:30" ht="24.95" hidden="1" customHeight="1" x14ac:dyDescent="0.3">
      <c r="A1050" s="185" t="s">
        <v>762</v>
      </c>
      <c r="B1050" s="282"/>
      <c r="C1050" s="282"/>
      <c r="D1050" s="351"/>
      <c r="E1050" s="490"/>
      <c r="F1050" s="499"/>
      <c r="G1050" s="499"/>
      <c r="H1050" s="500"/>
      <c r="I1050" s="353"/>
      <c r="J1050" s="194"/>
      <c r="K1050" s="496"/>
      <c r="L1050" s="496"/>
      <c r="M1050" s="496"/>
      <c r="N1050" s="496"/>
      <c r="O1050" s="496"/>
      <c r="P1050" s="497">
        <f>Q1050+S1050</f>
        <v>0</v>
      </c>
      <c r="Q1050" s="497"/>
      <c r="R1050" s="497"/>
      <c r="S1050" s="497"/>
      <c r="T1050" s="497"/>
      <c r="U1050" s="497">
        <f>V1050+X1050</f>
        <v>0</v>
      </c>
      <c r="V1050" s="497"/>
      <c r="W1050" s="497"/>
      <c r="X1050" s="497"/>
      <c r="Y1050" s="497">
        <f>Z1050+AB1050</f>
        <v>0</v>
      </c>
      <c r="Z1050" s="91"/>
      <c r="AA1050" s="91"/>
      <c r="AB1050" s="7"/>
      <c r="AD1050" s="24"/>
    </row>
    <row r="1051" spans="1:30" ht="24.95" hidden="1" customHeight="1" x14ac:dyDescent="0.3">
      <c r="A1051" s="186" t="s">
        <v>749</v>
      </c>
      <c r="B1051" s="282"/>
      <c r="C1051" s="282"/>
      <c r="D1051" s="536"/>
      <c r="E1051" s="491"/>
      <c r="F1051" s="492"/>
      <c r="G1051" s="492"/>
      <c r="H1051" s="493"/>
      <c r="I1051" s="506"/>
      <c r="J1051" s="510"/>
      <c r="K1051" s="496">
        <v>8434.2000000000007</v>
      </c>
      <c r="L1051" s="496">
        <v>7187</v>
      </c>
      <c r="M1051" s="496"/>
      <c r="N1051" s="496"/>
      <c r="O1051" s="496">
        <v>7187</v>
      </c>
      <c r="P1051" s="497">
        <f>Q1051+S1051</f>
        <v>0</v>
      </c>
      <c r="Q1051" s="497"/>
      <c r="R1051" s="497"/>
      <c r="S1051" s="497"/>
      <c r="T1051" s="497"/>
      <c r="U1051" s="497">
        <f>V1051+X1051</f>
        <v>0</v>
      </c>
      <c r="V1051" s="497"/>
      <c r="W1051" s="497"/>
      <c r="X1051" s="497"/>
      <c r="Y1051" s="497">
        <f>Z1051+AB1051</f>
        <v>0</v>
      </c>
      <c r="Z1051" s="91"/>
      <c r="AA1051" s="91"/>
      <c r="AB1051" s="7"/>
      <c r="AD1051" s="24"/>
    </row>
    <row r="1052" spans="1:30" ht="24.95" hidden="1" customHeight="1" x14ac:dyDescent="0.3">
      <c r="A1052" s="186" t="s">
        <v>750</v>
      </c>
      <c r="B1052" s="282"/>
      <c r="C1052" s="282"/>
      <c r="D1052" s="351"/>
      <c r="E1052" s="490"/>
      <c r="F1052" s="499"/>
      <c r="G1052" s="499"/>
      <c r="H1052" s="500"/>
      <c r="I1052" s="353"/>
      <c r="J1052" s="194"/>
      <c r="K1052" s="496">
        <v>1578.3</v>
      </c>
      <c r="L1052" s="496">
        <v>1477</v>
      </c>
      <c r="M1052" s="496"/>
      <c r="N1052" s="496">
        <f>L1052+L1053+L1054</f>
        <v>18231.099999999999</v>
      </c>
      <c r="O1052" s="496">
        <v>1477</v>
      </c>
      <c r="P1052" s="497">
        <f>Q1052+S1052</f>
        <v>0</v>
      </c>
      <c r="Q1052" s="497"/>
      <c r="R1052" s="497"/>
      <c r="S1052" s="497"/>
      <c r="T1052" s="497"/>
      <c r="U1052" s="497">
        <f>V1052+X1052</f>
        <v>0</v>
      </c>
      <c r="V1052" s="497"/>
      <c r="W1052" s="497"/>
      <c r="X1052" s="497"/>
      <c r="Y1052" s="497">
        <f>Z1052+AB1052</f>
        <v>0</v>
      </c>
      <c r="Z1052" s="91"/>
      <c r="AA1052" s="91"/>
      <c r="AB1052" s="7"/>
      <c r="AD1052" s="24"/>
    </row>
    <row r="1053" spans="1:30" ht="24.95" hidden="1" customHeight="1" x14ac:dyDescent="0.3">
      <c r="A1053" s="185" t="s">
        <v>927</v>
      </c>
      <c r="B1053" s="282"/>
      <c r="C1053" s="507"/>
      <c r="D1053" s="520"/>
      <c r="E1053" s="491"/>
      <c r="F1053" s="492"/>
      <c r="G1053" s="492"/>
      <c r="H1053" s="493"/>
      <c r="I1053" s="504"/>
      <c r="J1053" s="523"/>
      <c r="K1053" s="496">
        <v>16575.900000000001</v>
      </c>
      <c r="L1053" s="496">
        <v>15845.6</v>
      </c>
      <c r="M1053" s="496"/>
      <c r="N1053" s="496"/>
      <c r="O1053" s="496">
        <v>15845.6</v>
      </c>
      <c r="P1053" s="497">
        <f>Q1053+S1053</f>
        <v>0</v>
      </c>
      <c r="Q1053" s="497"/>
      <c r="R1053" s="497"/>
      <c r="S1053" s="497"/>
      <c r="T1053" s="497"/>
      <c r="U1053" s="497">
        <f>V1053+X1053</f>
        <v>0</v>
      </c>
      <c r="V1053" s="497"/>
      <c r="W1053" s="497"/>
      <c r="X1053" s="497"/>
      <c r="Y1053" s="497">
        <f>Z1053+AB1053</f>
        <v>0</v>
      </c>
      <c r="Z1053" s="91"/>
      <c r="AA1053" s="91"/>
      <c r="AB1053" s="7"/>
      <c r="AD1053" s="24"/>
    </row>
    <row r="1054" spans="1:30" ht="22.5" hidden="1" customHeight="1" x14ac:dyDescent="0.3">
      <c r="A1054" s="185" t="s">
        <v>928</v>
      </c>
      <c r="B1054" s="282"/>
      <c r="C1054" s="282"/>
      <c r="D1054" s="351"/>
      <c r="E1054" s="490"/>
      <c r="F1054" s="499"/>
      <c r="G1054" s="499"/>
      <c r="H1054" s="500"/>
      <c r="I1054" s="353"/>
      <c r="J1054" s="194"/>
      <c r="K1054" s="496">
        <v>3305.7</v>
      </c>
      <c r="L1054" s="496">
        <v>908.5</v>
      </c>
      <c r="M1054" s="496"/>
      <c r="N1054" s="496"/>
      <c r="O1054" s="496">
        <v>908.5</v>
      </c>
      <c r="P1054" s="497">
        <f>Q1054+S1054</f>
        <v>0</v>
      </c>
      <c r="Q1054" s="497"/>
      <c r="R1054" s="497"/>
      <c r="S1054" s="497"/>
      <c r="T1054" s="497"/>
      <c r="U1054" s="497">
        <f>V1054+X1054</f>
        <v>0</v>
      </c>
      <c r="V1054" s="497"/>
      <c r="W1054" s="497"/>
      <c r="X1054" s="497"/>
      <c r="Y1054" s="497">
        <f>Z1054+AB1054</f>
        <v>0</v>
      </c>
      <c r="Z1054" s="91"/>
      <c r="AA1054" s="91"/>
      <c r="AB1054" s="7"/>
      <c r="AD1054" s="24"/>
    </row>
    <row r="1055" spans="1:30" ht="50.25" hidden="1" customHeight="1" x14ac:dyDescent="0.3">
      <c r="A1055" s="181" t="s">
        <v>725</v>
      </c>
      <c r="B1055" s="507" t="s">
        <v>243</v>
      </c>
      <c r="C1055" s="501" t="s">
        <v>34</v>
      </c>
      <c r="D1055" s="491" t="s">
        <v>27</v>
      </c>
      <c r="E1055" s="491" t="s">
        <v>702</v>
      </c>
      <c r="F1055" s="492" t="s">
        <v>489</v>
      </c>
      <c r="G1055" s="492" t="s">
        <v>38</v>
      </c>
      <c r="H1055" s="493" t="s">
        <v>690</v>
      </c>
      <c r="I1055" s="506" t="s">
        <v>388</v>
      </c>
      <c r="J1055" s="507"/>
      <c r="K1055" s="496">
        <f t="shared" ref="K1055:U1057" si="581">K1056</f>
        <v>0</v>
      </c>
      <c r="L1055" s="496">
        <f t="shared" si="581"/>
        <v>84.5</v>
      </c>
      <c r="M1055" s="496">
        <f t="shared" si="581"/>
        <v>0</v>
      </c>
      <c r="N1055" s="496">
        <f t="shared" si="581"/>
        <v>0</v>
      </c>
      <c r="O1055" s="496">
        <f t="shared" si="581"/>
        <v>0</v>
      </c>
      <c r="P1055" s="497">
        <f t="shared" si="581"/>
        <v>0</v>
      </c>
      <c r="Q1055" s="497">
        <f t="shared" si="581"/>
        <v>0</v>
      </c>
      <c r="R1055" s="497">
        <f t="shared" si="581"/>
        <v>0</v>
      </c>
      <c r="S1055" s="497">
        <f t="shared" si="581"/>
        <v>0</v>
      </c>
      <c r="T1055" s="497"/>
      <c r="U1055" s="497">
        <f t="shared" si="581"/>
        <v>0</v>
      </c>
      <c r="V1055" s="498">
        <f t="shared" ref="V1055:AB1057" si="582">V1056</f>
        <v>0</v>
      </c>
      <c r="W1055" s="497">
        <f t="shared" si="582"/>
        <v>0</v>
      </c>
      <c r="X1055" s="497">
        <f t="shared" si="582"/>
        <v>0</v>
      </c>
      <c r="Y1055" s="497">
        <f t="shared" si="582"/>
        <v>0</v>
      </c>
      <c r="Z1055" s="91">
        <f t="shared" si="582"/>
        <v>0</v>
      </c>
      <c r="AA1055" s="91">
        <f t="shared" si="582"/>
        <v>0</v>
      </c>
      <c r="AB1055" s="7">
        <f t="shared" si="582"/>
        <v>0</v>
      </c>
      <c r="AD1055" s="24"/>
    </row>
    <row r="1056" spans="1:30" ht="24" hidden="1" customHeight="1" x14ac:dyDescent="0.3">
      <c r="A1056" s="181" t="s">
        <v>387</v>
      </c>
      <c r="B1056" s="282" t="s">
        <v>243</v>
      </c>
      <c r="C1056" s="282" t="s">
        <v>34</v>
      </c>
      <c r="D1056" s="490" t="s">
        <v>27</v>
      </c>
      <c r="E1056" s="490" t="s">
        <v>702</v>
      </c>
      <c r="F1056" s="499" t="s">
        <v>489</v>
      </c>
      <c r="G1056" s="499" t="s">
        <v>38</v>
      </c>
      <c r="H1056" s="500" t="s">
        <v>690</v>
      </c>
      <c r="I1056" s="353" t="s">
        <v>388</v>
      </c>
      <c r="J1056" s="282"/>
      <c r="K1056" s="496">
        <f t="shared" si="581"/>
        <v>0</v>
      </c>
      <c r="L1056" s="496">
        <f t="shared" si="581"/>
        <v>84.5</v>
      </c>
      <c r="M1056" s="496">
        <f t="shared" si="581"/>
        <v>0</v>
      </c>
      <c r="N1056" s="496">
        <f t="shared" si="581"/>
        <v>0</v>
      </c>
      <c r="O1056" s="496">
        <f t="shared" si="581"/>
        <v>0</v>
      </c>
      <c r="P1056" s="497">
        <f t="shared" si="581"/>
        <v>0</v>
      </c>
      <c r="Q1056" s="497">
        <f t="shared" si="581"/>
        <v>0</v>
      </c>
      <c r="R1056" s="497">
        <f t="shared" si="581"/>
        <v>0</v>
      </c>
      <c r="S1056" s="497">
        <f t="shared" si="581"/>
        <v>0</v>
      </c>
      <c r="T1056" s="497"/>
      <c r="U1056" s="497">
        <f t="shared" si="581"/>
        <v>0</v>
      </c>
      <c r="V1056" s="498">
        <f t="shared" si="582"/>
        <v>0</v>
      </c>
      <c r="W1056" s="497">
        <f t="shared" si="582"/>
        <v>0</v>
      </c>
      <c r="X1056" s="497">
        <f t="shared" si="582"/>
        <v>0</v>
      </c>
      <c r="Y1056" s="497">
        <f t="shared" si="582"/>
        <v>0</v>
      </c>
      <c r="Z1056" s="91">
        <f t="shared" si="582"/>
        <v>0</v>
      </c>
      <c r="AA1056" s="91">
        <f t="shared" si="582"/>
        <v>0</v>
      </c>
      <c r="AB1056" s="7">
        <f t="shared" si="582"/>
        <v>0</v>
      </c>
      <c r="AD1056" s="24"/>
    </row>
    <row r="1057" spans="1:30" ht="35.1" hidden="1" customHeight="1" x14ac:dyDescent="0.3">
      <c r="A1057" s="181" t="s">
        <v>224</v>
      </c>
      <c r="B1057" s="495" t="s">
        <v>243</v>
      </c>
      <c r="C1057" s="495" t="s">
        <v>34</v>
      </c>
      <c r="D1057" s="491" t="s">
        <v>27</v>
      </c>
      <c r="E1057" s="491" t="s">
        <v>702</v>
      </c>
      <c r="F1057" s="492" t="s">
        <v>489</v>
      </c>
      <c r="G1057" s="492" t="s">
        <v>38</v>
      </c>
      <c r="H1057" s="493" t="s">
        <v>690</v>
      </c>
      <c r="I1057" s="504" t="s">
        <v>388</v>
      </c>
      <c r="J1057" s="495" t="s">
        <v>129</v>
      </c>
      <c r="K1057" s="496">
        <f t="shared" si="581"/>
        <v>0</v>
      </c>
      <c r="L1057" s="496">
        <f t="shared" si="581"/>
        <v>84.5</v>
      </c>
      <c r="M1057" s="496">
        <f t="shared" si="581"/>
        <v>0</v>
      </c>
      <c r="N1057" s="496">
        <f t="shared" si="581"/>
        <v>0</v>
      </c>
      <c r="O1057" s="496">
        <f t="shared" si="581"/>
        <v>0</v>
      </c>
      <c r="P1057" s="497">
        <f t="shared" si="581"/>
        <v>0</v>
      </c>
      <c r="Q1057" s="497">
        <f t="shared" si="581"/>
        <v>0</v>
      </c>
      <c r="R1057" s="497">
        <f t="shared" si="581"/>
        <v>0</v>
      </c>
      <c r="S1057" s="497">
        <f t="shared" si="581"/>
        <v>0</v>
      </c>
      <c r="T1057" s="497"/>
      <c r="U1057" s="497">
        <f t="shared" si="581"/>
        <v>0</v>
      </c>
      <c r="V1057" s="498">
        <f t="shared" si="582"/>
        <v>0</v>
      </c>
      <c r="W1057" s="497">
        <f t="shared" si="582"/>
        <v>0</v>
      </c>
      <c r="X1057" s="497">
        <f t="shared" si="582"/>
        <v>0</v>
      </c>
      <c r="Y1057" s="497">
        <f t="shared" si="582"/>
        <v>0</v>
      </c>
      <c r="Z1057" s="91">
        <f t="shared" si="582"/>
        <v>0</v>
      </c>
      <c r="AA1057" s="91">
        <f t="shared" si="582"/>
        <v>0</v>
      </c>
      <c r="AB1057" s="7">
        <f t="shared" si="582"/>
        <v>0</v>
      </c>
      <c r="AD1057" s="24"/>
    </row>
    <row r="1058" spans="1:30" ht="24.95" hidden="1" customHeight="1" x14ac:dyDescent="0.3">
      <c r="A1058" s="181" t="s">
        <v>20</v>
      </c>
      <c r="B1058" s="282" t="s">
        <v>243</v>
      </c>
      <c r="C1058" s="282" t="s">
        <v>34</v>
      </c>
      <c r="D1058" s="490" t="s">
        <v>27</v>
      </c>
      <c r="E1058" s="490" t="s">
        <v>702</v>
      </c>
      <c r="F1058" s="352" t="s">
        <v>489</v>
      </c>
      <c r="G1058" s="352" t="s">
        <v>38</v>
      </c>
      <c r="H1058" s="500" t="s">
        <v>690</v>
      </c>
      <c r="I1058" s="353" t="s">
        <v>388</v>
      </c>
      <c r="J1058" s="282" t="s">
        <v>69</v>
      </c>
      <c r="K1058" s="496">
        <f>300-300</f>
        <v>0</v>
      </c>
      <c r="L1058" s="496">
        <v>84.5</v>
      </c>
      <c r="M1058" s="496"/>
      <c r="N1058" s="496"/>
      <c r="O1058" s="496"/>
      <c r="P1058" s="497">
        <f>Q1058+S1058</f>
        <v>0</v>
      </c>
      <c r="Q1058" s="497"/>
      <c r="R1058" s="497"/>
      <c r="S1058" s="497">
        <v>0</v>
      </c>
      <c r="T1058" s="497">
        <v>-100000</v>
      </c>
      <c r="U1058" s="497">
        <f>V1058+X1058</f>
        <v>0</v>
      </c>
      <c r="V1058" s="497"/>
      <c r="W1058" s="497"/>
      <c r="X1058" s="497">
        <v>0</v>
      </c>
      <c r="Y1058" s="497">
        <f>Z1058+AB1058</f>
        <v>0</v>
      </c>
      <c r="Z1058" s="91"/>
      <c r="AA1058" s="91"/>
      <c r="AB1058" s="7">
        <v>0</v>
      </c>
      <c r="AD1058" s="24"/>
    </row>
    <row r="1059" spans="1:30" ht="36.75" hidden="1" customHeight="1" x14ac:dyDescent="0.3">
      <c r="A1059" s="191" t="s">
        <v>895</v>
      </c>
      <c r="B1059" s="282" t="s">
        <v>243</v>
      </c>
      <c r="C1059" s="282" t="s">
        <v>34</v>
      </c>
      <c r="D1059" s="490" t="s">
        <v>27</v>
      </c>
      <c r="E1059" s="490" t="s">
        <v>702</v>
      </c>
      <c r="F1059" s="499" t="s">
        <v>489</v>
      </c>
      <c r="G1059" s="499" t="s">
        <v>38</v>
      </c>
      <c r="H1059" s="500" t="s">
        <v>896</v>
      </c>
      <c r="I1059" s="353" t="s">
        <v>388</v>
      </c>
      <c r="J1059" s="282"/>
      <c r="K1059" s="496">
        <f t="shared" ref="K1059:U1061" si="583">K1060</f>
        <v>300</v>
      </c>
      <c r="L1059" s="496">
        <f t="shared" si="583"/>
        <v>300</v>
      </c>
      <c r="M1059" s="496">
        <f t="shared" si="583"/>
        <v>0</v>
      </c>
      <c r="N1059" s="496">
        <f t="shared" si="583"/>
        <v>0</v>
      </c>
      <c r="O1059" s="496">
        <f t="shared" si="583"/>
        <v>300</v>
      </c>
      <c r="P1059" s="497">
        <f t="shared" si="583"/>
        <v>0</v>
      </c>
      <c r="Q1059" s="497">
        <f t="shared" si="583"/>
        <v>0</v>
      </c>
      <c r="R1059" s="497">
        <f t="shared" si="583"/>
        <v>0</v>
      </c>
      <c r="S1059" s="497">
        <f t="shared" si="583"/>
        <v>0</v>
      </c>
      <c r="T1059" s="497"/>
      <c r="U1059" s="497">
        <f t="shared" si="583"/>
        <v>0</v>
      </c>
      <c r="V1059" s="498">
        <f t="shared" ref="V1059:AB1061" si="584">V1060</f>
        <v>0</v>
      </c>
      <c r="W1059" s="497">
        <f t="shared" si="584"/>
        <v>0</v>
      </c>
      <c r="X1059" s="497">
        <f t="shared" si="584"/>
        <v>0</v>
      </c>
      <c r="Y1059" s="497">
        <f t="shared" si="584"/>
        <v>0</v>
      </c>
      <c r="Z1059" s="91">
        <f t="shared" si="584"/>
        <v>0</v>
      </c>
      <c r="AA1059" s="91">
        <f t="shared" si="584"/>
        <v>0</v>
      </c>
      <c r="AB1059" s="7">
        <f t="shared" si="584"/>
        <v>0</v>
      </c>
      <c r="AD1059" s="24"/>
    </row>
    <row r="1060" spans="1:30" ht="24.75" hidden="1" customHeight="1" x14ac:dyDescent="0.3">
      <c r="A1060" s="181" t="s">
        <v>387</v>
      </c>
      <c r="B1060" s="282" t="s">
        <v>243</v>
      </c>
      <c r="C1060" s="282" t="s">
        <v>34</v>
      </c>
      <c r="D1060" s="490" t="s">
        <v>27</v>
      </c>
      <c r="E1060" s="491" t="s">
        <v>702</v>
      </c>
      <c r="F1060" s="492" t="s">
        <v>489</v>
      </c>
      <c r="G1060" s="492" t="s">
        <v>38</v>
      </c>
      <c r="H1060" s="493" t="s">
        <v>896</v>
      </c>
      <c r="I1060" s="353" t="s">
        <v>388</v>
      </c>
      <c r="J1060" s="282"/>
      <c r="K1060" s="496">
        <f t="shared" si="583"/>
        <v>300</v>
      </c>
      <c r="L1060" s="496">
        <f t="shared" si="583"/>
        <v>300</v>
      </c>
      <c r="M1060" s="496">
        <f t="shared" si="583"/>
        <v>0</v>
      </c>
      <c r="N1060" s="496">
        <f t="shared" si="583"/>
        <v>0</v>
      </c>
      <c r="O1060" s="496">
        <f t="shared" si="583"/>
        <v>300</v>
      </c>
      <c r="P1060" s="497">
        <f t="shared" si="583"/>
        <v>0</v>
      </c>
      <c r="Q1060" s="497">
        <f t="shared" si="583"/>
        <v>0</v>
      </c>
      <c r="R1060" s="497">
        <f t="shared" si="583"/>
        <v>0</v>
      </c>
      <c r="S1060" s="497">
        <f t="shared" si="583"/>
        <v>0</v>
      </c>
      <c r="T1060" s="497"/>
      <c r="U1060" s="497">
        <f t="shared" si="583"/>
        <v>0</v>
      </c>
      <c r="V1060" s="498">
        <f t="shared" si="584"/>
        <v>0</v>
      </c>
      <c r="W1060" s="497">
        <f t="shared" si="584"/>
        <v>0</v>
      </c>
      <c r="X1060" s="497">
        <f t="shared" si="584"/>
        <v>0</v>
      </c>
      <c r="Y1060" s="497">
        <f t="shared" si="584"/>
        <v>0</v>
      </c>
      <c r="Z1060" s="91">
        <f t="shared" si="584"/>
        <v>0</v>
      </c>
      <c r="AA1060" s="91">
        <f t="shared" si="584"/>
        <v>0</v>
      </c>
      <c r="AB1060" s="7">
        <f t="shared" si="584"/>
        <v>0</v>
      </c>
      <c r="AD1060" s="24"/>
    </row>
    <row r="1061" spans="1:30" ht="35.1" hidden="1" customHeight="1" x14ac:dyDescent="0.3">
      <c r="A1061" s="181" t="s">
        <v>224</v>
      </c>
      <c r="B1061" s="282" t="s">
        <v>243</v>
      </c>
      <c r="C1061" s="282" t="s">
        <v>34</v>
      </c>
      <c r="D1061" s="490" t="s">
        <v>27</v>
      </c>
      <c r="E1061" s="490" t="s">
        <v>702</v>
      </c>
      <c r="F1061" s="499" t="s">
        <v>489</v>
      </c>
      <c r="G1061" s="499" t="s">
        <v>38</v>
      </c>
      <c r="H1061" s="500" t="s">
        <v>896</v>
      </c>
      <c r="I1061" s="353" t="s">
        <v>388</v>
      </c>
      <c r="J1061" s="282" t="s">
        <v>129</v>
      </c>
      <c r="K1061" s="496">
        <f t="shared" si="583"/>
        <v>300</v>
      </c>
      <c r="L1061" s="496">
        <f t="shared" si="583"/>
        <v>300</v>
      </c>
      <c r="M1061" s="496">
        <f t="shared" si="583"/>
        <v>0</v>
      </c>
      <c r="N1061" s="496">
        <f t="shared" si="583"/>
        <v>0</v>
      </c>
      <c r="O1061" s="496">
        <f t="shared" si="583"/>
        <v>300</v>
      </c>
      <c r="P1061" s="497">
        <f t="shared" si="583"/>
        <v>0</v>
      </c>
      <c r="Q1061" s="497">
        <f t="shared" si="583"/>
        <v>0</v>
      </c>
      <c r="R1061" s="497">
        <f t="shared" si="583"/>
        <v>0</v>
      </c>
      <c r="S1061" s="497">
        <f t="shared" si="583"/>
        <v>0</v>
      </c>
      <c r="T1061" s="497"/>
      <c r="U1061" s="497">
        <f t="shared" si="583"/>
        <v>0</v>
      </c>
      <c r="V1061" s="498">
        <f t="shared" si="584"/>
        <v>0</v>
      </c>
      <c r="W1061" s="497">
        <f t="shared" si="584"/>
        <v>0</v>
      </c>
      <c r="X1061" s="497">
        <f t="shared" si="584"/>
        <v>0</v>
      </c>
      <c r="Y1061" s="497">
        <f t="shared" si="584"/>
        <v>0</v>
      </c>
      <c r="Z1061" s="91">
        <f t="shared" si="584"/>
        <v>0</v>
      </c>
      <c r="AA1061" s="91">
        <f t="shared" si="584"/>
        <v>0</v>
      </c>
      <c r="AB1061" s="7">
        <f t="shared" si="584"/>
        <v>0</v>
      </c>
      <c r="AD1061" s="24"/>
    </row>
    <row r="1062" spans="1:30" ht="24.95" hidden="1" customHeight="1" x14ac:dyDescent="0.3">
      <c r="A1062" s="181" t="s">
        <v>20</v>
      </c>
      <c r="B1062" s="282" t="s">
        <v>243</v>
      </c>
      <c r="C1062" s="282" t="s">
        <v>34</v>
      </c>
      <c r="D1062" s="490" t="s">
        <v>27</v>
      </c>
      <c r="E1062" s="490" t="s">
        <v>702</v>
      </c>
      <c r="F1062" s="352" t="s">
        <v>489</v>
      </c>
      <c r="G1062" s="352" t="s">
        <v>38</v>
      </c>
      <c r="H1062" s="500" t="s">
        <v>896</v>
      </c>
      <c r="I1062" s="353" t="s">
        <v>388</v>
      </c>
      <c r="J1062" s="282" t="s">
        <v>69</v>
      </c>
      <c r="K1062" s="496">
        <v>300</v>
      </c>
      <c r="L1062" s="496">
        <v>300</v>
      </c>
      <c r="M1062" s="496"/>
      <c r="N1062" s="496"/>
      <c r="O1062" s="496">
        <v>300</v>
      </c>
      <c r="P1062" s="497">
        <f>Q1062+S1062</f>
        <v>0</v>
      </c>
      <c r="Q1062" s="497"/>
      <c r="R1062" s="497"/>
      <c r="S1062" s="497">
        <v>0</v>
      </c>
      <c r="T1062" s="497">
        <v>300000</v>
      </c>
      <c r="U1062" s="497">
        <f>V1062+X1062</f>
        <v>0</v>
      </c>
      <c r="V1062" s="497"/>
      <c r="W1062" s="497"/>
      <c r="X1062" s="497">
        <v>0</v>
      </c>
      <c r="Y1062" s="497">
        <f>Z1062+AB1062</f>
        <v>0</v>
      </c>
      <c r="Z1062" s="91"/>
      <c r="AA1062" s="91"/>
      <c r="AB1062" s="7">
        <v>0</v>
      </c>
      <c r="AD1062" s="24"/>
    </row>
    <row r="1063" spans="1:30" ht="61.15" hidden="1" customHeight="1" x14ac:dyDescent="0.3">
      <c r="A1063" s="480" t="s">
        <v>1370</v>
      </c>
      <c r="B1063" s="282" t="s">
        <v>243</v>
      </c>
      <c r="C1063" s="282" t="s">
        <v>34</v>
      </c>
      <c r="D1063" s="490" t="s">
        <v>27</v>
      </c>
      <c r="E1063" s="490" t="s">
        <v>702</v>
      </c>
      <c r="F1063" s="352" t="s">
        <v>489</v>
      </c>
      <c r="G1063" s="318" t="s">
        <v>32</v>
      </c>
      <c r="H1063" s="749" t="s">
        <v>644</v>
      </c>
      <c r="I1063" s="353"/>
      <c r="J1063" s="282"/>
      <c r="K1063" s="496"/>
      <c r="L1063" s="496"/>
      <c r="M1063" s="496"/>
      <c r="N1063" s="496"/>
      <c r="O1063" s="496"/>
      <c r="P1063" s="497"/>
      <c r="Q1063" s="497"/>
      <c r="R1063" s="497"/>
      <c r="S1063" s="497"/>
      <c r="T1063" s="497"/>
      <c r="U1063" s="497"/>
      <c r="V1063" s="497"/>
      <c r="W1063" s="497"/>
      <c r="X1063" s="497"/>
      <c r="Y1063" s="497"/>
      <c r="Z1063" s="91"/>
      <c r="AA1063" s="91"/>
      <c r="AB1063" s="7"/>
      <c r="AD1063" s="24"/>
    </row>
    <row r="1064" spans="1:30" ht="22.15" hidden="1" customHeight="1" x14ac:dyDescent="0.3">
      <c r="A1064" s="480" t="s">
        <v>1383</v>
      </c>
      <c r="B1064" s="282" t="s">
        <v>243</v>
      </c>
      <c r="C1064" s="282" t="s">
        <v>34</v>
      </c>
      <c r="D1064" s="490" t="s">
        <v>27</v>
      </c>
      <c r="E1064" s="490" t="s">
        <v>702</v>
      </c>
      <c r="F1064" s="352" t="s">
        <v>489</v>
      </c>
      <c r="G1064" s="318" t="s">
        <v>32</v>
      </c>
      <c r="H1064" s="494">
        <v>72116</v>
      </c>
      <c r="I1064" s="353"/>
      <c r="J1064" s="282"/>
      <c r="K1064" s="496"/>
      <c r="L1064" s="496"/>
      <c r="M1064" s="496"/>
      <c r="N1064" s="496"/>
      <c r="O1064" s="496"/>
      <c r="P1064" s="497"/>
      <c r="Q1064" s="497"/>
      <c r="R1064" s="497"/>
      <c r="S1064" s="497"/>
      <c r="T1064" s="497"/>
      <c r="U1064" s="497"/>
      <c r="V1064" s="497"/>
      <c r="W1064" s="497"/>
      <c r="X1064" s="497"/>
      <c r="Y1064" s="497"/>
      <c r="Z1064" s="91"/>
      <c r="AA1064" s="91"/>
      <c r="AB1064" s="7"/>
      <c r="AD1064" s="24"/>
    </row>
    <row r="1065" spans="1:30" ht="22.9" hidden="1" customHeight="1" x14ac:dyDescent="0.3">
      <c r="A1065" s="181" t="s">
        <v>387</v>
      </c>
      <c r="B1065" s="282" t="s">
        <v>243</v>
      </c>
      <c r="C1065" s="282" t="s">
        <v>34</v>
      </c>
      <c r="D1065" s="490" t="s">
        <v>27</v>
      </c>
      <c r="E1065" s="490" t="s">
        <v>702</v>
      </c>
      <c r="F1065" s="352" t="s">
        <v>489</v>
      </c>
      <c r="G1065" s="318" t="s">
        <v>32</v>
      </c>
      <c r="H1065" s="494">
        <v>72116</v>
      </c>
      <c r="I1065" s="353"/>
      <c r="J1065" s="282" t="s">
        <v>129</v>
      </c>
      <c r="K1065" s="496"/>
      <c r="L1065" s="496"/>
      <c r="M1065" s="496"/>
      <c r="N1065" s="496"/>
      <c r="O1065" s="496"/>
      <c r="P1065" s="497"/>
      <c r="Q1065" s="497"/>
      <c r="R1065" s="497"/>
      <c r="S1065" s="497"/>
      <c r="T1065" s="497"/>
      <c r="U1065" s="497"/>
      <c r="V1065" s="497"/>
      <c r="W1065" s="497"/>
      <c r="X1065" s="497"/>
      <c r="Y1065" s="497"/>
      <c r="Z1065" s="91"/>
      <c r="AA1065" s="91"/>
      <c r="AB1065" s="7"/>
      <c r="AD1065" s="24"/>
    </row>
    <row r="1066" spans="1:30" ht="34.15" hidden="1" customHeight="1" x14ac:dyDescent="0.3">
      <c r="A1066" s="181" t="s">
        <v>224</v>
      </c>
      <c r="B1066" s="282" t="s">
        <v>243</v>
      </c>
      <c r="C1066" s="282" t="s">
        <v>34</v>
      </c>
      <c r="D1066" s="490" t="s">
        <v>27</v>
      </c>
      <c r="E1066" s="490" t="s">
        <v>702</v>
      </c>
      <c r="F1066" s="352" t="s">
        <v>489</v>
      </c>
      <c r="G1066" s="318" t="s">
        <v>32</v>
      </c>
      <c r="H1066" s="494">
        <v>72116</v>
      </c>
      <c r="I1066" s="353"/>
      <c r="J1066" s="282" t="s">
        <v>69</v>
      </c>
      <c r="K1066" s="496"/>
      <c r="L1066" s="496"/>
      <c r="M1066" s="496"/>
      <c r="N1066" s="496"/>
      <c r="O1066" s="496"/>
      <c r="P1066" s="497"/>
      <c r="Q1066" s="497"/>
      <c r="R1066" s="497"/>
      <c r="S1066" s="497"/>
      <c r="T1066" s="497">
        <v>10685540</v>
      </c>
      <c r="U1066" s="497"/>
      <c r="V1066" s="497"/>
      <c r="W1066" s="497"/>
      <c r="X1066" s="497"/>
      <c r="Y1066" s="497"/>
      <c r="Z1066" s="91"/>
      <c r="AA1066" s="91"/>
      <c r="AB1066" s="7"/>
      <c r="AD1066" s="24"/>
    </row>
    <row r="1067" spans="1:30" ht="42.75" customHeight="1" x14ac:dyDescent="0.3">
      <c r="A1067" s="181" t="s">
        <v>926</v>
      </c>
      <c r="B1067" s="282" t="s">
        <v>243</v>
      </c>
      <c r="C1067" s="282" t="s">
        <v>34</v>
      </c>
      <c r="D1067" s="490" t="s">
        <v>27</v>
      </c>
      <c r="E1067" s="490" t="s">
        <v>702</v>
      </c>
      <c r="F1067" s="499" t="s">
        <v>489</v>
      </c>
      <c r="G1067" s="499" t="s">
        <v>922</v>
      </c>
      <c r="H1067" s="500" t="s">
        <v>644</v>
      </c>
      <c r="I1067" s="353"/>
      <c r="J1067" s="194"/>
      <c r="K1067" s="496" t="e">
        <f>K1068+#REF!</f>
        <v>#REF!</v>
      </c>
      <c r="L1067" s="496">
        <f t="shared" ref="L1067:AB1069" si="585">L1068</f>
        <v>89958</v>
      </c>
      <c r="M1067" s="496">
        <f t="shared" si="585"/>
        <v>93196</v>
      </c>
      <c r="N1067" s="496">
        <f t="shared" si="585"/>
        <v>0</v>
      </c>
      <c r="O1067" s="496">
        <f t="shared" si="585"/>
        <v>0</v>
      </c>
      <c r="P1067" s="497">
        <f t="shared" si="585"/>
        <v>118462824.56</v>
      </c>
      <c r="Q1067" s="497">
        <f t="shared" si="585"/>
        <v>118462824.56</v>
      </c>
      <c r="R1067" s="497">
        <f t="shared" si="585"/>
        <v>0</v>
      </c>
      <c r="S1067" s="497">
        <f t="shared" si="585"/>
        <v>0</v>
      </c>
      <c r="T1067" s="497"/>
      <c r="U1067" s="497">
        <f t="shared" si="585"/>
        <v>122906717.67</v>
      </c>
      <c r="V1067" s="497">
        <f t="shared" si="585"/>
        <v>122906717.67</v>
      </c>
      <c r="W1067" s="497">
        <f t="shared" si="585"/>
        <v>0</v>
      </c>
      <c r="X1067" s="497">
        <f t="shared" si="585"/>
        <v>0</v>
      </c>
      <c r="Y1067" s="497">
        <f t="shared" si="585"/>
        <v>127528298.5</v>
      </c>
      <c r="Z1067" s="91">
        <f t="shared" si="585"/>
        <v>127528298.5</v>
      </c>
      <c r="AA1067" s="91">
        <f t="shared" si="585"/>
        <v>0</v>
      </c>
      <c r="AB1067" s="7">
        <f t="shared" si="585"/>
        <v>0</v>
      </c>
      <c r="AD1067" s="24"/>
    </row>
    <row r="1068" spans="1:30" ht="62.25" customHeight="1" x14ac:dyDescent="0.3">
      <c r="A1068" s="181" t="s">
        <v>1323</v>
      </c>
      <c r="B1068" s="282" t="s">
        <v>243</v>
      </c>
      <c r="C1068" s="282" t="s">
        <v>34</v>
      </c>
      <c r="D1068" s="490" t="s">
        <v>27</v>
      </c>
      <c r="E1068" s="490" t="s">
        <v>702</v>
      </c>
      <c r="F1068" s="499" t="s">
        <v>489</v>
      </c>
      <c r="G1068" s="499" t="s">
        <v>922</v>
      </c>
      <c r="H1068" s="500" t="s">
        <v>923</v>
      </c>
      <c r="I1068" s="550"/>
      <c r="J1068" s="551"/>
      <c r="K1068" s="496">
        <f>K1069</f>
        <v>0</v>
      </c>
      <c r="L1068" s="496">
        <f t="shared" si="585"/>
        <v>89958</v>
      </c>
      <c r="M1068" s="496">
        <f t="shared" si="585"/>
        <v>93196</v>
      </c>
      <c r="N1068" s="496">
        <f t="shared" si="585"/>
        <v>0</v>
      </c>
      <c r="O1068" s="496">
        <f t="shared" si="585"/>
        <v>0</v>
      </c>
      <c r="P1068" s="497">
        <f t="shared" si="585"/>
        <v>118462824.56</v>
      </c>
      <c r="Q1068" s="497">
        <f t="shared" si="585"/>
        <v>118462824.56</v>
      </c>
      <c r="R1068" s="497">
        <f t="shared" si="585"/>
        <v>0</v>
      </c>
      <c r="S1068" s="497">
        <f t="shared" si="585"/>
        <v>0</v>
      </c>
      <c r="T1068" s="497"/>
      <c r="U1068" s="497">
        <f t="shared" si="585"/>
        <v>122906717.67</v>
      </c>
      <c r="V1068" s="498">
        <f t="shared" si="585"/>
        <v>122906717.67</v>
      </c>
      <c r="W1068" s="497">
        <f t="shared" si="585"/>
        <v>0</v>
      </c>
      <c r="X1068" s="497">
        <f t="shared" si="585"/>
        <v>0</v>
      </c>
      <c r="Y1068" s="497">
        <f t="shared" si="585"/>
        <v>127528298.5</v>
      </c>
      <c r="Z1068" s="91">
        <f t="shared" si="585"/>
        <v>127528298.5</v>
      </c>
      <c r="AA1068" s="91">
        <f t="shared" si="585"/>
        <v>0</v>
      </c>
      <c r="AB1068" s="7">
        <f t="shared" si="585"/>
        <v>0</v>
      </c>
      <c r="AD1068" s="24"/>
    </row>
    <row r="1069" spans="1:30" ht="40.5" customHeight="1" x14ac:dyDescent="0.3">
      <c r="A1069" s="181" t="s">
        <v>224</v>
      </c>
      <c r="B1069" s="282" t="s">
        <v>243</v>
      </c>
      <c r="C1069" s="282" t="s">
        <v>34</v>
      </c>
      <c r="D1069" s="490" t="s">
        <v>27</v>
      </c>
      <c r="E1069" s="491" t="s">
        <v>702</v>
      </c>
      <c r="F1069" s="492" t="s">
        <v>489</v>
      </c>
      <c r="G1069" s="492" t="s">
        <v>922</v>
      </c>
      <c r="H1069" s="493" t="s">
        <v>923</v>
      </c>
      <c r="I1069" s="500" t="s">
        <v>178</v>
      </c>
      <c r="J1069" s="282" t="s">
        <v>129</v>
      </c>
      <c r="K1069" s="496">
        <f>K1070</f>
        <v>0</v>
      </c>
      <c r="L1069" s="496">
        <f t="shared" si="585"/>
        <v>89958</v>
      </c>
      <c r="M1069" s="496">
        <f t="shared" si="585"/>
        <v>93196</v>
      </c>
      <c r="N1069" s="496">
        <f t="shared" si="585"/>
        <v>0</v>
      </c>
      <c r="O1069" s="496">
        <f t="shared" si="585"/>
        <v>0</v>
      </c>
      <c r="P1069" s="497">
        <f t="shared" si="585"/>
        <v>118462824.56</v>
      </c>
      <c r="Q1069" s="497">
        <f t="shared" si="585"/>
        <v>118462824.56</v>
      </c>
      <c r="R1069" s="497">
        <f t="shared" si="585"/>
        <v>0</v>
      </c>
      <c r="S1069" s="497">
        <f t="shared" si="585"/>
        <v>0</v>
      </c>
      <c r="T1069" s="497"/>
      <c r="U1069" s="497">
        <f t="shared" si="585"/>
        <v>122906717.67</v>
      </c>
      <c r="V1069" s="498">
        <f t="shared" si="585"/>
        <v>122906717.67</v>
      </c>
      <c r="W1069" s="497">
        <f t="shared" si="585"/>
        <v>0</v>
      </c>
      <c r="X1069" s="497">
        <f t="shared" si="585"/>
        <v>0</v>
      </c>
      <c r="Y1069" s="497">
        <f t="shared" si="585"/>
        <v>127528298.5</v>
      </c>
      <c r="Z1069" s="91">
        <f t="shared" si="585"/>
        <v>127528298.5</v>
      </c>
      <c r="AA1069" s="91">
        <f t="shared" si="585"/>
        <v>0</v>
      </c>
      <c r="AB1069" s="7">
        <f t="shared" si="585"/>
        <v>0</v>
      </c>
      <c r="AD1069" s="24"/>
    </row>
    <row r="1070" spans="1:30" ht="24.95" customHeight="1" x14ac:dyDescent="0.3">
      <c r="A1070" s="181" t="s">
        <v>20</v>
      </c>
      <c r="B1070" s="282" t="s">
        <v>243</v>
      </c>
      <c r="C1070" s="282" t="s">
        <v>34</v>
      </c>
      <c r="D1070" s="490" t="s">
        <v>27</v>
      </c>
      <c r="E1070" s="490" t="s">
        <v>702</v>
      </c>
      <c r="F1070" s="499" t="s">
        <v>489</v>
      </c>
      <c r="G1070" s="499" t="s">
        <v>922</v>
      </c>
      <c r="H1070" s="500" t="s">
        <v>923</v>
      </c>
      <c r="I1070" s="500" t="s">
        <v>178</v>
      </c>
      <c r="J1070" s="282" t="s">
        <v>69</v>
      </c>
      <c r="K1070" s="496">
        <f>K1072+K1073+K1074+K1075</f>
        <v>0</v>
      </c>
      <c r="L1070" s="496">
        <f>91183.8+2012.2-3238</f>
        <v>89958</v>
      </c>
      <c r="M1070" s="496">
        <f>91183.8+2012.2</f>
        <v>93196</v>
      </c>
      <c r="N1070" s="496">
        <f>N1072+N1073+N1074+N1075</f>
        <v>0</v>
      </c>
      <c r="O1070" s="496">
        <f>O1072+O1073+O1074+O1075</f>
        <v>0</v>
      </c>
      <c r="P1070" s="497">
        <f>Q1070+S1070</f>
        <v>118462824.56</v>
      </c>
      <c r="Q1070" s="497">
        <v>118462824.56</v>
      </c>
      <c r="R1070" s="497"/>
      <c r="S1070" s="497"/>
      <c r="T1070" s="497">
        <v>102914600</v>
      </c>
      <c r="U1070" s="497">
        <f>V1070+X1070</f>
        <v>122906717.67</v>
      </c>
      <c r="V1070" s="498">
        <v>122906717.67</v>
      </c>
      <c r="W1070" s="497">
        <f>W1072+W1073+W1074+W1075</f>
        <v>0</v>
      </c>
      <c r="X1070" s="497">
        <f>X1072+X1073+X1074+X1075</f>
        <v>0</v>
      </c>
      <c r="Y1070" s="497">
        <f>Z1070+AB1070</f>
        <v>127528298.5</v>
      </c>
      <c r="Z1070" s="91">
        <v>127528298.5</v>
      </c>
      <c r="AA1070" s="91">
        <f>AA1072+AA1073+AA1074+AA1075</f>
        <v>0</v>
      </c>
      <c r="AB1070" s="7">
        <f>AB1072+AB1073+AB1074+AB1075</f>
        <v>0</v>
      </c>
      <c r="AD1070" s="24"/>
    </row>
    <row r="1071" spans="1:30" ht="15" hidden="1" customHeight="1" x14ac:dyDescent="0.3">
      <c r="A1071" s="185" t="s">
        <v>1162</v>
      </c>
      <c r="B1071" s="282"/>
      <c r="C1071" s="282"/>
      <c r="D1071" s="511"/>
      <c r="E1071" s="490"/>
      <c r="F1071" s="499"/>
      <c r="G1071" s="499"/>
      <c r="H1071" s="500"/>
      <c r="I1071" s="500"/>
      <c r="J1071" s="282"/>
      <c r="K1071" s="496"/>
      <c r="L1071" s="496"/>
      <c r="M1071" s="496"/>
      <c r="N1071" s="496"/>
      <c r="O1071" s="496"/>
      <c r="P1071" s="497"/>
      <c r="Q1071" s="497"/>
      <c r="R1071" s="497"/>
      <c r="S1071" s="497"/>
      <c r="T1071" s="497"/>
      <c r="U1071" s="497"/>
      <c r="V1071" s="498"/>
      <c r="W1071" s="497"/>
      <c r="X1071" s="497"/>
      <c r="Y1071" s="497"/>
      <c r="Z1071" s="91"/>
      <c r="AA1071" s="91"/>
      <c r="AB1071" s="7"/>
      <c r="AD1071" s="24"/>
    </row>
    <row r="1072" spans="1:30" ht="15" hidden="1" customHeight="1" x14ac:dyDescent="0.3">
      <c r="A1072" s="185" t="s">
        <v>929</v>
      </c>
      <c r="B1072" s="282"/>
      <c r="C1072" s="282"/>
      <c r="D1072" s="511"/>
      <c r="E1072" s="491"/>
      <c r="F1072" s="492"/>
      <c r="G1072" s="492"/>
      <c r="H1072" s="493"/>
      <c r="I1072" s="500"/>
      <c r="J1072" s="282"/>
      <c r="K1072" s="496"/>
      <c r="L1072" s="496"/>
      <c r="M1072" s="496"/>
      <c r="N1072" s="496"/>
      <c r="O1072" s="496"/>
      <c r="P1072" s="497">
        <f>Q1072+S1072</f>
        <v>0</v>
      </c>
      <c r="Q1072" s="497"/>
      <c r="R1072" s="497"/>
      <c r="S1072" s="497"/>
      <c r="T1072" s="497"/>
      <c r="U1072" s="497">
        <f>V1072+X1072</f>
        <v>0</v>
      </c>
      <c r="V1072" s="497"/>
      <c r="W1072" s="497"/>
      <c r="X1072" s="497"/>
      <c r="Y1072" s="497">
        <f>Z1072+AB1072</f>
        <v>0</v>
      </c>
      <c r="Z1072" s="91"/>
      <c r="AA1072" s="91"/>
      <c r="AB1072" s="7"/>
      <c r="AD1072" s="24"/>
    </row>
    <row r="1073" spans="1:30" ht="15" hidden="1" customHeight="1" x14ac:dyDescent="0.3">
      <c r="A1073" s="185" t="s">
        <v>930</v>
      </c>
      <c r="B1073" s="282"/>
      <c r="C1073" s="282"/>
      <c r="D1073" s="490"/>
      <c r="E1073" s="490"/>
      <c r="F1073" s="499"/>
      <c r="G1073" s="499"/>
      <c r="H1073" s="500"/>
      <c r="I1073" s="500"/>
      <c r="J1073" s="282"/>
      <c r="K1073" s="496"/>
      <c r="L1073" s="496">
        <v>2012.2</v>
      </c>
      <c r="M1073" s="496">
        <v>2012.2</v>
      </c>
      <c r="N1073" s="496"/>
      <c r="O1073" s="496"/>
      <c r="P1073" s="497">
        <f>Q1073+S1073</f>
        <v>0</v>
      </c>
      <c r="Q1073" s="497"/>
      <c r="R1073" s="497"/>
      <c r="S1073" s="497"/>
      <c r="T1073" s="497"/>
      <c r="U1073" s="497">
        <f>V1073+X1073</f>
        <v>0</v>
      </c>
      <c r="V1073" s="497"/>
      <c r="W1073" s="497"/>
      <c r="X1073" s="497"/>
      <c r="Y1073" s="497">
        <f>Z1073+AB1073</f>
        <v>0</v>
      </c>
      <c r="Z1073" s="91"/>
      <c r="AA1073" s="91"/>
      <c r="AB1073" s="7"/>
      <c r="AD1073" s="24"/>
    </row>
    <row r="1074" spans="1:30" ht="17.25" hidden="1" customHeight="1" x14ac:dyDescent="0.3">
      <c r="A1074" s="185" t="s">
        <v>1013</v>
      </c>
      <c r="B1074" s="282"/>
      <c r="C1074" s="507"/>
      <c r="D1074" s="491"/>
      <c r="E1074" s="491"/>
      <c r="F1074" s="521"/>
      <c r="G1074" s="521"/>
      <c r="H1074" s="493"/>
      <c r="I1074" s="353"/>
      <c r="J1074" s="282"/>
      <c r="K1074" s="496"/>
      <c r="L1074" s="496">
        <v>91183.8</v>
      </c>
      <c r="M1074" s="496">
        <v>91183.8</v>
      </c>
      <c r="N1074" s="496"/>
      <c r="O1074" s="496"/>
      <c r="P1074" s="497">
        <f>Q1074+S1074</f>
        <v>0</v>
      </c>
      <c r="Q1074" s="497"/>
      <c r="R1074" s="497"/>
      <c r="S1074" s="497"/>
      <c r="T1074" s="497"/>
      <c r="U1074" s="497">
        <f>V1074+X1074</f>
        <v>0</v>
      </c>
      <c r="V1074" s="497"/>
      <c r="W1074" s="497"/>
      <c r="X1074" s="497"/>
      <c r="Y1074" s="497">
        <f>Z1074+AB1074</f>
        <v>0</v>
      </c>
      <c r="Z1074" s="91"/>
      <c r="AA1074" s="91"/>
      <c r="AB1074" s="7"/>
      <c r="AD1074" s="24"/>
    </row>
    <row r="1075" spans="1:30" ht="15" hidden="1" customHeight="1" x14ac:dyDescent="0.3">
      <c r="A1075" s="185" t="s">
        <v>931</v>
      </c>
      <c r="B1075" s="282"/>
      <c r="C1075" s="282"/>
      <c r="D1075" s="490"/>
      <c r="E1075" s="490"/>
      <c r="F1075" s="352"/>
      <c r="G1075" s="352"/>
      <c r="H1075" s="500"/>
      <c r="I1075" s="353"/>
      <c r="J1075" s="282"/>
      <c r="K1075" s="496"/>
      <c r="L1075" s="496"/>
      <c r="M1075" s="496"/>
      <c r="N1075" s="496"/>
      <c r="O1075" s="496"/>
      <c r="P1075" s="497"/>
      <c r="Q1075" s="497"/>
      <c r="R1075" s="497"/>
      <c r="S1075" s="497"/>
      <c r="T1075" s="497"/>
      <c r="U1075" s="497"/>
      <c r="V1075" s="548"/>
      <c r="W1075" s="549"/>
      <c r="X1075" s="549"/>
      <c r="Y1075" s="497"/>
      <c r="Z1075" s="616"/>
      <c r="AA1075" s="616"/>
      <c r="AB1075" s="53"/>
      <c r="AD1075" s="24"/>
    </row>
    <row r="1076" spans="1:30" ht="76.5" customHeight="1" x14ac:dyDescent="0.3">
      <c r="A1076" s="181" t="s">
        <v>1099</v>
      </c>
      <c r="B1076" s="282" t="s">
        <v>243</v>
      </c>
      <c r="C1076" s="523" t="s">
        <v>34</v>
      </c>
      <c r="D1076" s="351" t="s">
        <v>27</v>
      </c>
      <c r="E1076" s="490" t="s">
        <v>702</v>
      </c>
      <c r="F1076" s="499" t="s">
        <v>489</v>
      </c>
      <c r="G1076" s="499" t="s">
        <v>647</v>
      </c>
      <c r="H1076" s="500" t="s">
        <v>644</v>
      </c>
      <c r="I1076" s="353" t="s">
        <v>367</v>
      </c>
      <c r="J1076" s="194"/>
      <c r="K1076" s="496" t="e">
        <f>K1077+K1082+K1085+K1088+#REF!+#REF!</f>
        <v>#REF!</v>
      </c>
      <c r="L1076" s="496">
        <f t="shared" ref="L1076:AB1076" si="586">L1077+L1082+L1085+L1088</f>
        <v>2075.1999999999998</v>
      </c>
      <c r="M1076" s="496">
        <f t="shared" si="586"/>
        <v>1416.7</v>
      </c>
      <c r="N1076" s="496">
        <f t="shared" si="586"/>
        <v>405.2</v>
      </c>
      <c r="O1076" s="496">
        <f t="shared" si="586"/>
        <v>405.2</v>
      </c>
      <c r="P1076" s="497">
        <f t="shared" si="586"/>
        <v>1611367.94</v>
      </c>
      <c r="Q1076" s="497">
        <f t="shared" si="586"/>
        <v>1498572.18</v>
      </c>
      <c r="R1076" s="497">
        <f t="shared" si="586"/>
        <v>112795.75999999998</v>
      </c>
      <c r="S1076" s="497">
        <f t="shared" si="586"/>
        <v>112795.75999999998</v>
      </c>
      <c r="T1076" s="497"/>
      <c r="U1076" s="497">
        <f t="shared" si="586"/>
        <v>1650893.28</v>
      </c>
      <c r="V1076" s="497">
        <f t="shared" si="586"/>
        <v>1535330.75</v>
      </c>
      <c r="W1076" s="497">
        <f t="shared" si="586"/>
        <v>115562.53</v>
      </c>
      <c r="X1076" s="497">
        <f t="shared" si="586"/>
        <v>115562.53</v>
      </c>
      <c r="Y1076" s="497">
        <f t="shared" si="586"/>
        <v>1672289.42</v>
      </c>
      <c r="Z1076" s="91">
        <f t="shared" si="586"/>
        <v>1555229.16</v>
      </c>
      <c r="AA1076" s="91">
        <f t="shared" si="586"/>
        <v>117060.25999999998</v>
      </c>
      <c r="AB1076" s="7">
        <f t="shared" si="586"/>
        <v>117060.25999999998</v>
      </c>
      <c r="AD1076" s="24"/>
    </row>
    <row r="1077" spans="1:30" ht="24.95" customHeight="1" x14ac:dyDescent="0.3">
      <c r="A1077" s="181" t="s">
        <v>932</v>
      </c>
      <c r="B1077" s="282" t="s">
        <v>243</v>
      </c>
      <c r="C1077" s="282" t="s">
        <v>34</v>
      </c>
      <c r="D1077" s="351" t="s">
        <v>27</v>
      </c>
      <c r="E1077" s="490" t="s">
        <v>702</v>
      </c>
      <c r="F1077" s="499" t="s">
        <v>489</v>
      </c>
      <c r="G1077" s="499" t="s">
        <v>647</v>
      </c>
      <c r="H1077" s="500" t="s">
        <v>933</v>
      </c>
      <c r="I1077" s="353" t="s">
        <v>368</v>
      </c>
      <c r="J1077" s="194"/>
      <c r="K1077" s="496">
        <f t="shared" ref="K1077:U1078" si="587">K1078</f>
        <v>0</v>
      </c>
      <c r="L1077" s="496">
        <f t="shared" si="587"/>
        <v>196.7</v>
      </c>
      <c r="M1077" s="496">
        <f t="shared" si="587"/>
        <v>295.7</v>
      </c>
      <c r="N1077" s="496">
        <f t="shared" si="587"/>
        <v>295.7</v>
      </c>
      <c r="O1077" s="496">
        <f t="shared" si="587"/>
        <v>295.7</v>
      </c>
      <c r="P1077" s="497">
        <f t="shared" si="587"/>
        <v>494127.94</v>
      </c>
      <c r="Q1077" s="497">
        <f t="shared" si="587"/>
        <v>459538.98</v>
      </c>
      <c r="R1077" s="497">
        <f t="shared" si="587"/>
        <v>34588.959999999999</v>
      </c>
      <c r="S1077" s="497">
        <f t="shared" si="587"/>
        <v>34588.959999999999</v>
      </c>
      <c r="T1077" s="497"/>
      <c r="U1077" s="497">
        <f t="shared" si="587"/>
        <v>533653.28</v>
      </c>
      <c r="V1077" s="498">
        <f t="shared" ref="V1077:AB1078" si="588">V1078</f>
        <v>496297.55</v>
      </c>
      <c r="W1077" s="497">
        <f t="shared" si="588"/>
        <v>37355.730000000003</v>
      </c>
      <c r="X1077" s="497">
        <f t="shared" si="588"/>
        <v>37355.730000000003</v>
      </c>
      <c r="Y1077" s="497">
        <f t="shared" si="588"/>
        <v>555049.42000000004</v>
      </c>
      <c r="Z1077" s="91">
        <f t="shared" si="588"/>
        <v>516195.96</v>
      </c>
      <c r="AA1077" s="91">
        <f t="shared" si="588"/>
        <v>38853.46</v>
      </c>
      <c r="AB1077" s="7">
        <f t="shared" si="588"/>
        <v>38853.46</v>
      </c>
      <c r="AD1077" s="24"/>
    </row>
    <row r="1078" spans="1:30" ht="45" customHeight="1" x14ac:dyDescent="0.3">
      <c r="A1078" s="181" t="s">
        <v>224</v>
      </c>
      <c r="B1078" s="282" t="s">
        <v>243</v>
      </c>
      <c r="C1078" s="282" t="s">
        <v>34</v>
      </c>
      <c r="D1078" s="351" t="s">
        <v>27</v>
      </c>
      <c r="E1078" s="491" t="s">
        <v>702</v>
      </c>
      <c r="F1078" s="492" t="s">
        <v>489</v>
      </c>
      <c r="G1078" s="492" t="s">
        <v>647</v>
      </c>
      <c r="H1078" s="493" t="s">
        <v>933</v>
      </c>
      <c r="I1078" s="353" t="s">
        <v>368</v>
      </c>
      <c r="J1078" s="194" t="s">
        <v>129</v>
      </c>
      <c r="K1078" s="496">
        <f t="shared" si="587"/>
        <v>0</v>
      </c>
      <c r="L1078" s="496">
        <f t="shared" si="587"/>
        <v>196.7</v>
      </c>
      <c r="M1078" s="496">
        <f t="shared" si="587"/>
        <v>295.7</v>
      </c>
      <c r="N1078" s="496">
        <f t="shared" si="587"/>
        <v>295.7</v>
      </c>
      <c r="O1078" s="496">
        <f t="shared" si="587"/>
        <v>295.7</v>
      </c>
      <c r="P1078" s="497">
        <f t="shared" si="587"/>
        <v>494127.94</v>
      </c>
      <c r="Q1078" s="497">
        <f t="shared" si="587"/>
        <v>459538.98</v>
      </c>
      <c r="R1078" s="497">
        <f t="shared" si="587"/>
        <v>34588.959999999999</v>
      </c>
      <c r="S1078" s="497">
        <f t="shared" si="587"/>
        <v>34588.959999999999</v>
      </c>
      <c r="T1078" s="497"/>
      <c r="U1078" s="497">
        <f t="shared" si="587"/>
        <v>533653.28</v>
      </c>
      <c r="V1078" s="498">
        <f t="shared" si="588"/>
        <v>496297.55</v>
      </c>
      <c r="W1078" s="497">
        <f t="shared" si="588"/>
        <v>37355.730000000003</v>
      </c>
      <c r="X1078" s="497">
        <f t="shared" si="588"/>
        <v>37355.730000000003</v>
      </c>
      <c r="Y1078" s="497">
        <f t="shared" si="588"/>
        <v>555049.42000000004</v>
      </c>
      <c r="Z1078" s="91">
        <f t="shared" si="588"/>
        <v>516195.96</v>
      </c>
      <c r="AA1078" s="91">
        <f t="shared" si="588"/>
        <v>38853.46</v>
      </c>
      <c r="AB1078" s="7">
        <f t="shared" si="588"/>
        <v>38853.46</v>
      </c>
      <c r="AD1078" s="24"/>
    </row>
    <row r="1079" spans="1:30" ht="24.95" customHeight="1" x14ac:dyDescent="0.3">
      <c r="A1079" s="181" t="s">
        <v>123</v>
      </c>
      <c r="B1079" s="282" t="s">
        <v>243</v>
      </c>
      <c r="C1079" s="282" t="s">
        <v>34</v>
      </c>
      <c r="D1079" s="351" t="s">
        <v>27</v>
      </c>
      <c r="E1079" s="490" t="s">
        <v>702</v>
      </c>
      <c r="F1079" s="499" t="s">
        <v>489</v>
      </c>
      <c r="G1079" s="499" t="s">
        <v>647</v>
      </c>
      <c r="H1079" s="500" t="s">
        <v>933</v>
      </c>
      <c r="I1079" s="353" t="s">
        <v>368</v>
      </c>
      <c r="J1079" s="194" t="s">
        <v>69</v>
      </c>
      <c r="K1079" s="496"/>
      <c r="L1079" s="496">
        <f>M1079+O1079-140-254.7</f>
        <v>196.7</v>
      </c>
      <c r="M1079" s="496">
        <v>295.7</v>
      </c>
      <c r="N1079" s="496">
        <v>295.7</v>
      </c>
      <c r="O1079" s="496">
        <v>295.7</v>
      </c>
      <c r="P1079" s="497">
        <f>Q1079+S1079</f>
        <v>494127.94</v>
      </c>
      <c r="Q1079" s="497">
        <v>459538.98</v>
      </c>
      <c r="R1079" s="497">
        <v>34588.959999999999</v>
      </c>
      <c r="S1079" s="497">
        <v>34588.959999999999</v>
      </c>
      <c r="T1079" s="497"/>
      <c r="U1079" s="497">
        <f>V1079+X1079</f>
        <v>533653.28</v>
      </c>
      <c r="V1079" s="497">
        <v>496297.55</v>
      </c>
      <c r="W1079" s="497">
        <f>X1079</f>
        <v>37355.730000000003</v>
      </c>
      <c r="X1079" s="497">
        <v>37355.730000000003</v>
      </c>
      <c r="Y1079" s="497">
        <f>Z1079+AB1079</f>
        <v>555049.42000000004</v>
      </c>
      <c r="Z1079" s="91">
        <v>516195.96</v>
      </c>
      <c r="AA1079" s="91">
        <f>AB1079</f>
        <v>38853.46</v>
      </c>
      <c r="AB1079" s="7">
        <v>38853.46</v>
      </c>
      <c r="AD1079" s="24"/>
    </row>
    <row r="1080" spans="1:30" ht="20.25" hidden="1" customHeight="1" x14ac:dyDescent="0.3">
      <c r="A1080" s="185">
        <v>73320</v>
      </c>
      <c r="B1080" s="282"/>
      <c r="C1080" s="282"/>
      <c r="D1080" s="351"/>
      <c r="E1080" s="490"/>
      <c r="F1080" s="499"/>
      <c r="G1080" s="499"/>
      <c r="H1080" s="500"/>
      <c r="I1080" s="353"/>
      <c r="J1080" s="194"/>
      <c r="K1080" s="496"/>
      <c r="L1080" s="496"/>
      <c r="M1080" s="496"/>
      <c r="N1080" s="496"/>
      <c r="O1080" s="496"/>
      <c r="P1080" s="497">
        <f>Q1080+S1080</f>
        <v>0</v>
      </c>
      <c r="Q1080" s="497"/>
      <c r="R1080" s="497"/>
      <c r="S1080" s="497"/>
      <c r="T1080" s="497"/>
      <c r="U1080" s="497">
        <f>V1080+X1080</f>
        <v>0</v>
      </c>
      <c r="V1080" s="497"/>
      <c r="W1080" s="497"/>
      <c r="X1080" s="497"/>
      <c r="Y1080" s="497">
        <f>Z1080+AB1080</f>
        <v>0</v>
      </c>
      <c r="Z1080" s="91"/>
      <c r="AA1080" s="91"/>
      <c r="AB1080" s="7"/>
      <c r="AD1080" s="24"/>
    </row>
    <row r="1081" spans="1:30" ht="18" hidden="1" customHeight="1" x14ac:dyDescent="0.3">
      <c r="A1081" s="185" t="s">
        <v>992</v>
      </c>
      <c r="B1081" s="282"/>
      <c r="C1081" s="282"/>
      <c r="D1081" s="351"/>
      <c r="E1081" s="490"/>
      <c r="F1081" s="499"/>
      <c r="G1081" s="499"/>
      <c r="H1081" s="500"/>
      <c r="I1081" s="353"/>
      <c r="J1081" s="194"/>
      <c r="K1081" s="496"/>
      <c r="L1081" s="496"/>
      <c r="M1081" s="496"/>
      <c r="N1081" s="496"/>
      <c r="O1081" s="496"/>
      <c r="P1081" s="497">
        <f>Q1081+S1081</f>
        <v>0</v>
      </c>
      <c r="Q1081" s="497"/>
      <c r="R1081" s="497"/>
      <c r="S1081" s="497"/>
      <c r="T1081" s="497"/>
      <c r="U1081" s="497">
        <f>V1081+X1081</f>
        <v>0</v>
      </c>
      <c r="V1081" s="497"/>
      <c r="W1081" s="497"/>
      <c r="X1081" s="497"/>
      <c r="Y1081" s="497">
        <f>Z1081+AB1081</f>
        <v>0</v>
      </c>
      <c r="Z1081" s="91"/>
      <c r="AA1081" s="91"/>
      <c r="AB1081" s="7"/>
      <c r="AD1081" s="24"/>
    </row>
    <row r="1082" spans="1:30" ht="27.75" hidden="1" customHeight="1" x14ac:dyDescent="0.3">
      <c r="A1082" s="181"/>
      <c r="B1082" s="282" t="s">
        <v>243</v>
      </c>
      <c r="C1082" s="282" t="s">
        <v>34</v>
      </c>
      <c r="D1082" s="351" t="s">
        <v>27</v>
      </c>
      <c r="E1082" s="490" t="s">
        <v>702</v>
      </c>
      <c r="F1082" s="499" t="s">
        <v>489</v>
      </c>
      <c r="G1082" s="499" t="s">
        <v>647</v>
      </c>
      <c r="H1082" s="500"/>
      <c r="I1082" s="353" t="s">
        <v>368</v>
      </c>
      <c r="J1082" s="194"/>
      <c r="K1082" s="496">
        <f>K1083</f>
        <v>15624.8</v>
      </c>
      <c r="L1082" s="496"/>
      <c r="M1082" s="496"/>
      <c r="N1082" s="496"/>
      <c r="O1082" s="496"/>
      <c r="P1082" s="497"/>
      <c r="Q1082" s="497"/>
      <c r="R1082" s="497"/>
      <c r="S1082" s="497"/>
      <c r="T1082" s="497"/>
      <c r="U1082" s="497"/>
      <c r="V1082" s="498"/>
      <c r="W1082" s="497"/>
      <c r="X1082" s="497"/>
      <c r="Y1082" s="497"/>
      <c r="Z1082" s="91"/>
      <c r="AA1082" s="91"/>
      <c r="AB1082" s="7"/>
      <c r="AD1082" s="24"/>
    </row>
    <row r="1083" spans="1:30" ht="35.1" hidden="1" customHeight="1" x14ac:dyDescent="0.3">
      <c r="A1083" s="181" t="s">
        <v>224</v>
      </c>
      <c r="B1083" s="282" t="s">
        <v>243</v>
      </c>
      <c r="C1083" s="282" t="s">
        <v>34</v>
      </c>
      <c r="D1083" s="535" t="s">
        <v>27</v>
      </c>
      <c r="E1083" s="512" t="s">
        <v>702</v>
      </c>
      <c r="F1083" s="522" t="s">
        <v>489</v>
      </c>
      <c r="G1083" s="522" t="s">
        <v>647</v>
      </c>
      <c r="H1083" s="494"/>
      <c r="I1083" s="504" t="s">
        <v>368</v>
      </c>
      <c r="J1083" s="523" t="s">
        <v>129</v>
      </c>
      <c r="K1083" s="496">
        <f>K1084</f>
        <v>15624.8</v>
      </c>
      <c r="L1083" s="496"/>
      <c r="M1083" s="496"/>
      <c r="N1083" s="496"/>
      <c r="O1083" s="496"/>
      <c r="P1083" s="497"/>
      <c r="Q1083" s="497"/>
      <c r="R1083" s="497"/>
      <c r="S1083" s="497"/>
      <c r="T1083" s="497"/>
      <c r="U1083" s="497"/>
      <c r="V1083" s="498"/>
      <c r="W1083" s="497"/>
      <c r="X1083" s="497"/>
      <c r="Y1083" s="497"/>
      <c r="Z1083" s="91"/>
      <c r="AA1083" s="91"/>
      <c r="AB1083" s="7"/>
      <c r="AD1083" s="24"/>
    </row>
    <row r="1084" spans="1:30" ht="24.95" hidden="1" customHeight="1" x14ac:dyDescent="0.3">
      <c r="A1084" s="181" t="s">
        <v>123</v>
      </c>
      <c r="B1084" s="282" t="s">
        <v>243</v>
      </c>
      <c r="C1084" s="495" t="s">
        <v>34</v>
      </c>
      <c r="D1084" s="520" t="s">
        <v>27</v>
      </c>
      <c r="E1084" s="491" t="s">
        <v>702</v>
      </c>
      <c r="F1084" s="492" t="s">
        <v>489</v>
      </c>
      <c r="G1084" s="492" t="s">
        <v>647</v>
      </c>
      <c r="H1084" s="493"/>
      <c r="I1084" s="506" t="s">
        <v>368</v>
      </c>
      <c r="J1084" s="510" t="s">
        <v>69</v>
      </c>
      <c r="K1084" s="496">
        <f>14531+1093.8</f>
        <v>15624.8</v>
      </c>
      <c r="L1084" s="496"/>
      <c r="M1084" s="496"/>
      <c r="N1084" s="496"/>
      <c r="O1084" s="496"/>
      <c r="P1084" s="497">
        <f>Q1084+S1084</f>
        <v>0</v>
      </c>
      <c r="Q1084" s="497"/>
      <c r="R1084" s="497"/>
      <c r="S1084" s="497"/>
      <c r="T1084" s="497"/>
      <c r="U1084" s="497">
        <f>V1084+X1084</f>
        <v>0</v>
      </c>
      <c r="V1084" s="497"/>
      <c r="W1084" s="497"/>
      <c r="X1084" s="497"/>
      <c r="Y1084" s="497">
        <f>Z1084+AB1084</f>
        <v>0</v>
      </c>
      <c r="Z1084" s="91"/>
      <c r="AA1084" s="91"/>
      <c r="AB1084" s="7"/>
      <c r="AD1084" s="24"/>
    </row>
    <row r="1085" spans="1:30" ht="27.75" hidden="1" customHeight="1" x14ac:dyDescent="0.3">
      <c r="A1085" s="181"/>
      <c r="B1085" s="282" t="s">
        <v>243</v>
      </c>
      <c r="C1085" s="282" t="s">
        <v>34</v>
      </c>
      <c r="D1085" s="351" t="s">
        <v>27</v>
      </c>
      <c r="E1085" s="490" t="s">
        <v>702</v>
      </c>
      <c r="F1085" s="499" t="s">
        <v>489</v>
      </c>
      <c r="G1085" s="499" t="s">
        <v>647</v>
      </c>
      <c r="H1085" s="500"/>
      <c r="I1085" s="353" t="s">
        <v>368</v>
      </c>
      <c r="J1085" s="194"/>
      <c r="K1085" s="496">
        <f t="shared" ref="K1085:U1086" si="589">K1086</f>
        <v>64.900000000000006</v>
      </c>
      <c r="L1085" s="496">
        <f t="shared" si="589"/>
        <v>0</v>
      </c>
      <c r="M1085" s="496">
        <f t="shared" si="589"/>
        <v>0</v>
      </c>
      <c r="N1085" s="496">
        <f t="shared" si="589"/>
        <v>0</v>
      </c>
      <c r="O1085" s="496">
        <f t="shared" si="589"/>
        <v>0</v>
      </c>
      <c r="P1085" s="497">
        <f t="shared" si="589"/>
        <v>0</v>
      </c>
      <c r="Q1085" s="497">
        <f t="shared" si="589"/>
        <v>0</v>
      </c>
      <c r="R1085" s="497">
        <f t="shared" si="589"/>
        <v>0</v>
      </c>
      <c r="S1085" s="497">
        <f t="shared" si="589"/>
        <v>0</v>
      </c>
      <c r="T1085" s="497"/>
      <c r="U1085" s="497">
        <f t="shared" si="589"/>
        <v>0</v>
      </c>
      <c r="V1085" s="498">
        <f t="shared" ref="V1085:AB1086" si="590">V1086</f>
        <v>0</v>
      </c>
      <c r="W1085" s="497">
        <f t="shared" si="590"/>
        <v>0</v>
      </c>
      <c r="X1085" s="497">
        <f t="shared" si="590"/>
        <v>0</v>
      </c>
      <c r="Y1085" s="497">
        <f t="shared" si="590"/>
        <v>0</v>
      </c>
      <c r="Z1085" s="91">
        <f t="shared" si="590"/>
        <v>0</v>
      </c>
      <c r="AA1085" s="91">
        <f t="shared" si="590"/>
        <v>0</v>
      </c>
      <c r="AB1085" s="7">
        <f t="shared" si="590"/>
        <v>0</v>
      </c>
      <c r="AD1085" s="24"/>
    </row>
    <row r="1086" spans="1:30" ht="35.1" hidden="1" customHeight="1" x14ac:dyDescent="0.3">
      <c r="A1086" s="181" t="s">
        <v>224</v>
      </c>
      <c r="B1086" s="282" t="s">
        <v>243</v>
      </c>
      <c r="C1086" s="507" t="s">
        <v>34</v>
      </c>
      <c r="D1086" s="520" t="s">
        <v>27</v>
      </c>
      <c r="E1086" s="491" t="s">
        <v>702</v>
      </c>
      <c r="F1086" s="492" t="s">
        <v>489</v>
      </c>
      <c r="G1086" s="492" t="s">
        <v>647</v>
      </c>
      <c r="H1086" s="493"/>
      <c r="I1086" s="719" t="s">
        <v>368</v>
      </c>
      <c r="J1086" s="525" t="s">
        <v>129</v>
      </c>
      <c r="K1086" s="496">
        <f t="shared" si="589"/>
        <v>64.900000000000006</v>
      </c>
      <c r="L1086" s="496">
        <f t="shared" si="589"/>
        <v>0</v>
      </c>
      <c r="M1086" s="496">
        <f t="shared" si="589"/>
        <v>0</v>
      </c>
      <c r="N1086" s="496">
        <f t="shared" si="589"/>
        <v>0</v>
      </c>
      <c r="O1086" s="496">
        <f t="shared" si="589"/>
        <v>0</v>
      </c>
      <c r="P1086" s="497">
        <f t="shared" si="589"/>
        <v>0</v>
      </c>
      <c r="Q1086" s="497">
        <f t="shared" si="589"/>
        <v>0</v>
      </c>
      <c r="R1086" s="497">
        <f t="shared" si="589"/>
        <v>0</v>
      </c>
      <c r="S1086" s="497">
        <f t="shared" si="589"/>
        <v>0</v>
      </c>
      <c r="T1086" s="497"/>
      <c r="U1086" s="497">
        <f t="shared" si="589"/>
        <v>0</v>
      </c>
      <c r="V1086" s="498">
        <f t="shared" si="590"/>
        <v>0</v>
      </c>
      <c r="W1086" s="497">
        <f t="shared" si="590"/>
        <v>0</v>
      </c>
      <c r="X1086" s="497">
        <f t="shared" si="590"/>
        <v>0</v>
      </c>
      <c r="Y1086" s="497">
        <f t="shared" si="590"/>
        <v>0</v>
      </c>
      <c r="Z1086" s="91">
        <f t="shared" si="590"/>
        <v>0</v>
      </c>
      <c r="AA1086" s="91">
        <f t="shared" si="590"/>
        <v>0</v>
      </c>
      <c r="AB1086" s="7">
        <f t="shared" si="590"/>
        <v>0</v>
      </c>
      <c r="AD1086" s="24"/>
    </row>
    <row r="1087" spans="1:30" ht="24.95" hidden="1" customHeight="1" x14ac:dyDescent="0.3">
      <c r="A1087" s="181" t="s">
        <v>123</v>
      </c>
      <c r="B1087" s="282" t="s">
        <v>243</v>
      </c>
      <c r="C1087" s="282" t="s">
        <v>34</v>
      </c>
      <c r="D1087" s="351" t="s">
        <v>27</v>
      </c>
      <c r="E1087" s="490" t="s">
        <v>702</v>
      </c>
      <c r="F1087" s="499" t="s">
        <v>489</v>
      </c>
      <c r="G1087" s="499" t="s">
        <v>647</v>
      </c>
      <c r="H1087" s="500"/>
      <c r="I1087" s="353" t="s">
        <v>368</v>
      </c>
      <c r="J1087" s="194" t="s">
        <v>69</v>
      </c>
      <c r="K1087" s="496">
        <v>64.900000000000006</v>
      </c>
      <c r="L1087" s="496"/>
      <c r="M1087" s="496"/>
      <c r="N1087" s="496"/>
      <c r="O1087" s="496"/>
      <c r="P1087" s="497">
        <f>Q1087+S1087</f>
        <v>0</v>
      </c>
      <c r="Q1087" s="497"/>
      <c r="R1087" s="497"/>
      <c r="S1087" s="497"/>
      <c r="T1087" s="497"/>
      <c r="U1087" s="497">
        <f>V1087+X1087</f>
        <v>0</v>
      </c>
      <c r="V1087" s="497"/>
      <c r="W1087" s="497"/>
      <c r="X1087" s="497"/>
      <c r="Y1087" s="497">
        <f>Z1087+AB1087</f>
        <v>0</v>
      </c>
      <c r="Z1087" s="91"/>
      <c r="AA1087" s="91"/>
      <c r="AB1087" s="7"/>
      <c r="AD1087" s="24"/>
    </row>
    <row r="1088" spans="1:30" ht="69.75" customHeight="1" x14ac:dyDescent="0.3">
      <c r="A1088" s="181" t="s">
        <v>1105</v>
      </c>
      <c r="B1088" s="282" t="s">
        <v>243</v>
      </c>
      <c r="C1088" s="495" t="s">
        <v>34</v>
      </c>
      <c r="D1088" s="512" t="s">
        <v>27</v>
      </c>
      <c r="E1088" s="491" t="s">
        <v>702</v>
      </c>
      <c r="F1088" s="492" t="s">
        <v>489</v>
      </c>
      <c r="G1088" s="492" t="s">
        <v>647</v>
      </c>
      <c r="H1088" s="493" t="s">
        <v>778</v>
      </c>
      <c r="I1088" s="494" t="s">
        <v>630</v>
      </c>
      <c r="J1088" s="495"/>
      <c r="K1088" s="496">
        <f t="shared" ref="K1088:U1089" si="591">K1089</f>
        <v>498.7</v>
      </c>
      <c r="L1088" s="496">
        <f t="shared" si="591"/>
        <v>1878.5</v>
      </c>
      <c r="M1088" s="496">
        <f t="shared" si="591"/>
        <v>1121</v>
      </c>
      <c r="N1088" s="496">
        <f t="shared" si="591"/>
        <v>109.5</v>
      </c>
      <c r="O1088" s="496">
        <f t="shared" si="591"/>
        <v>109.5</v>
      </c>
      <c r="P1088" s="497">
        <f t="shared" si="591"/>
        <v>1117240</v>
      </c>
      <c r="Q1088" s="497">
        <f t="shared" si="591"/>
        <v>1039033.2</v>
      </c>
      <c r="R1088" s="497">
        <f t="shared" si="591"/>
        <v>78206.799999999988</v>
      </c>
      <c r="S1088" s="497">
        <f t="shared" si="591"/>
        <v>78206.799999999988</v>
      </c>
      <c r="T1088" s="497"/>
      <c r="U1088" s="497">
        <f t="shared" si="591"/>
        <v>1117240</v>
      </c>
      <c r="V1088" s="498">
        <f t="shared" ref="V1088:AB1089" si="592">V1089</f>
        <v>1039033.2</v>
      </c>
      <c r="W1088" s="497">
        <f t="shared" si="592"/>
        <v>78206.799999999988</v>
      </c>
      <c r="X1088" s="497">
        <f t="shared" si="592"/>
        <v>78206.799999999988</v>
      </c>
      <c r="Y1088" s="497">
        <f t="shared" si="592"/>
        <v>1117240</v>
      </c>
      <c r="Z1088" s="91">
        <f t="shared" si="592"/>
        <v>1039033.2</v>
      </c>
      <c r="AA1088" s="91">
        <f t="shared" si="592"/>
        <v>78206.799999999988</v>
      </c>
      <c r="AB1088" s="7">
        <f t="shared" si="592"/>
        <v>78206.799999999988</v>
      </c>
      <c r="AD1088" s="480"/>
    </row>
    <row r="1089" spans="1:30" ht="40.5" customHeight="1" x14ac:dyDescent="0.3">
      <c r="A1089" s="181" t="s">
        <v>224</v>
      </c>
      <c r="B1089" s="282" t="s">
        <v>243</v>
      </c>
      <c r="C1089" s="282" t="s">
        <v>34</v>
      </c>
      <c r="D1089" s="490" t="s">
        <v>27</v>
      </c>
      <c r="E1089" s="490" t="s">
        <v>702</v>
      </c>
      <c r="F1089" s="499" t="s">
        <v>489</v>
      </c>
      <c r="G1089" s="499" t="s">
        <v>647</v>
      </c>
      <c r="H1089" s="500" t="s">
        <v>778</v>
      </c>
      <c r="I1089" s="500" t="s">
        <v>630</v>
      </c>
      <c r="J1089" s="282" t="s">
        <v>129</v>
      </c>
      <c r="K1089" s="496">
        <f t="shared" si="591"/>
        <v>498.7</v>
      </c>
      <c r="L1089" s="496">
        <f t="shared" si="591"/>
        <v>1878.5</v>
      </c>
      <c r="M1089" s="496">
        <f t="shared" si="591"/>
        <v>1121</v>
      </c>
      <c r="N1089" s="496">
        <f t="shared" si="591"/>
        <v>109.5</v>
      </c>
      <c r="O1089" s="496">
        <f t="shared" si="591"/>
        <v>109.5</v>
      </c>
      <c r="P1089" s="497">
        <f t="shared" si="591"/>
        <v>1117240</v>
      </c>
      <c r="Q1089" s="497">
        <f t="shared" si="591"/>
        <v>1039033.2</v>
      </c>
      <c r="R1089" s="497">
        <f t="shared" si="591"/>
        <v>78206.799999999988</v>
      </c>
      <c r="S1089" s="497">
        <f t="shared" si="591"/>
        <v>78206.799999999988</v>
      </c>
      <c r="T1089" s="497"/>
      <c r="U1089" s="497">
        <f t="shared" si="591"/>
        <v>1117240</v>
      </c>
      <c r="V1089" s="498">
        <f t="shared" si="592"/>
        <v>1039033.2</v>
      </c>
      <c r="W1089" s="497">
        <f t="shared" si="592"/>
        <v>78206.799999999988</v>
      </c>
      <c r="X1089" s="497">
        <f t="shared" si="592"/>
        <v>78206.799999999988</v>
      </c>
      <c r="Y1089" s="497">
        <f t="shared" si="592"/>
        <v>1117240</v>
      </c>
      <c r="Z1089" s="91">
        <f t="shared" si="592"/>
        <v>1039033.2</v>
      </c>
      <c r="AA1089" s="91">
        <f t="shared" si="592"/>
        <v>78206.799999999988</v>
      </c>
      <c r="AB1089" s="7">
        <f t="shared" si="592"/>
        <v>78206.799999999988</v>
      </c>
      <c r="AD1089" s="24"/>
    </row>
    <row r="1090" spans="1:30" ht="24.95" customHeight="1" x14ac:dyDescent="0.3">
      <c r="A1090" s="181" t="s">
        <v>20</v>
      </c>
      <c r="B1090" s="282" t="s">
        <v>243</v>
      </c>
      <c r="C1090" s="282" t="s">
        <v>34</v>
      </c>
      <c r="D1090" s="490" t="s">
        <v>27</v>
      </c>
      <c r="E1090" s="490" t="s">
        <v>702</v>
      </c>
      <c r="F1090" s="499" t="s">
        <v>489</v>
      </c>
      <c r="G1090" s="499" t="s">
        <v>647</v>
      </c>
      <c r="H1090" s="500" t="s">
        <v>778</v>
      </c>
      <c r="I1090" s="508" t="s">
        <v>630</v>
      </c>
      <c r="J1090" s="507" t="s">
        <v>69</v>
      </c>
      <c r="K1090" s="496">
        <f>516-15-2.3</f>
        <v>498.7</v>
      </c>
      <c r="L1090" s="496">
        <f>M1090+O1090+1.7+646.3</f>
        <v>1878.5</v>
      </c>
      <c r="M1090" s="496">
        <v>1121</v>
      </c>
      <c r="N1090" s="496">
        <v>109.5</v>
      </c>
      <c r="O1090" s="496">
        <v>109.5</v>
      </c>
      <c r="P1090" s="497">
        <f>Q1090+S1090</f>
        <v>1117240</v>
      </c>
      <c r="Q1090" s="497">
        <v>1039033.2</v>
      </c>
      <c r="R1090" s="497">
        <f>S1090</f>
        <v>78206.799999999988</v>
      </c>
      <c r="S1090" s="497">
        <f>83886.37-5679.57</f>
        <v>78206.799999999988</v>
      </c>
      <c r="T1090" s="497"/>
      <c r="U1090" s="497">
        <f>V1090+X1090</f>
        <v>1117240</v>
      </c>
      <c r="V1090" s="498">
        <v>1039033.2</v>
      </c>
      <c r="W1090" s="497">
        <f>X1090</f>
        <v>78206.799999999988</v>
      </c>
      <c r="X1090" s="497">
        <f>85286.37-7079.57</f>
        <v>78206.799999999988</v>
      </c>
      <c r="Y1090" s="497">
        <f>Z1090+AB1090</f>
        <v>1117240</v>
      </c>
      <c r="Z1090" s="91">
        <v>1039033.2</v>
      </c>
      <c r="AA1090" s="616">
        <f>AB1090</f>
        <v>78206.799999999988</v>
      </c>
      <c r="AB1090" s="53">
        <f>85286.37-7079.57</f>
        <v>78206.799999999988</v>
      </c>
      <c r="AD1090" s="24"/>
    </row>
    <row r="1091" spans="1:30" ht="35.1" hidden="1" customHeight="1" x14ac:dyDescent="0.3">
      <c r="A1091" s="181" t="s">
        <v>1181</v>
      </c>
      <c r="B1091" s="282" t="s">
        <v>243</v>
      </c>
      <c r="C1091" s="282" t="s">
        <v>34</v>
      </c>
      <c r="D1091" s="351" t="s">
        <v>27</v>
      </c>
      <c r="E1091" s="490" t="s">
        <v>702</v>
      </c>
      <c r="F1091" s="499" t="s">
        <v>492</v>
      </c>
      <c r="G1091" s="499" t="s">
        <v>643</v>
      </c>
      <c r="H1091" s="500" t="s">
        <v>644</v>
      </c>
      <c r="I1091" s="353" t="s">
        <v>380</v>
      </c>
      <c r="J1091" s="194"/>
      <c r="K1091" s="496">
        <f t="shared" ref="K1091:AB1091" si="593">K1092+K1111</f>
        <v>3095.8</v>
      </c>
      <c r="L1091" s="496">
        <f t="shared" si="593"/>
        <v>2581.1999999999998</v>
      </c>
      <c r="M1091" s="496">
        <f t="shared" si="593"/>
        <v>0</v>
      </c>
      <c r="N1091" s="496">
        <f t="shared" si="593"/>
        <v>0</v>
      </c>
      <c r="O1091" s="496">
        <f t="shared" si="593"/>
        <v>1684.4</v>
      </c>
      <c r="P1091" s="497">
        <f t="shared" si="593"/>
        <v>0</v>
      </c>
      <c r="Q1091" s="497">
        <f t="shared" si="593"/>
        <v>0</v>
      </c>
      <c r="R1091" s="497">
        <f t="shared" si="593"/>
        <v>0</v>
      </c>
      <c r="S1091" s="497">
        <f t="shared" si="593"/>
        <v>0</v>
      </c>
      <c r="T1091" s="497"/>
      <c r="U1091" s="497">
        <f t="shared" si="593"/>
        <v>0</v>
      </c>
      <c r="V1091" s="498">
        <f t="shared" si="593"/>
        <v>0</v>
      </c>
      <c r="W1091" s="497">
        <f t="shared" si="593"/>
        <v>0</v>
      </c>
      <c r="X1091" s="497">
        <f t="shared" si="593"/>
        <v>0</v>
      </c>
      <c r="Y1091" s="497">
        <f t="shared" si="593"/>
        <v>0</v>
      </c>
      <c r="Z1091" s="91">
        <f t="shared" si="593"/>
        <v>0</v>
      </c>
      <c r="AA1091" s="91">
        <f t="shared" si="593"/>
        <v>0</v>
      </c>
      <c r="AB1091" s="7">
        <f t="shared" si="593"/>
        <v>0</v>
      </c>
      <c r="AD1091" s="24"/>
    </row>
    <row r="1092" spans="1:30" ht="35.1" hidden="1" customHeight="1" x14ac:dyDescent="0.3">
      <c r="A1092" s="181" t="s">
        <v>378</v>
      </c>
      <c r="B1092" s="282" t="s">
        <v>243</v>
      </c>
      <c r="C1092" s="282" t="s">
        <v>34</v>
      </c>
      <c r="D1092" s="351" t="s">
        <v>27</v>
      </c>
      <c r="E1092" s="490" t="s">
        <v>702</v>
      </c>
      <c r="F1092" s="499" t="s">
        <v>492</v>
      </c>
      <c r="G1092" s="499" t="s">
        <v>27</v>
      </c>
      <c r="H1092" s="500" t="s">
        <v>644</v>
      </c>
      <c r="I1092" s="506" t="s">
        <v>381</v>
      </c>
      <c r="J1092" s="194"/>
      <c r="K1092" s="496">
        <f>K1093+K1096+K1099+K1102+K1105</f>
        <v>1752.9</v>
      </c>
      <c r="L1092" s="496">
        <f>L1093+L1096+L1099+L1102+L1105+L1108</f>
        <v>2581.1999999999998</v>
      </c>
      <c r="M1092" s="496">
        <f>M1093+M1096+M1099+M1102+M1105</f>
        <v>0</v>
      </c>
      <c r="N1092" s="496">
        <f>N1093+N1096+N1099+N1102+N1105</f>
        <v>0</v>
      </c>
      <c r="O1092" s="496">
        <f>O1093+O1096+O1099+O1102+O1105</f>
        <v>1684.4</v>
      </c>
      <c r="P1092" s="497">
        <f t="shared" ref="P1092:AB1092" si="594">P1093+P1096+P1099+P1102+P1105+P1108</f>
        <v>0</v>
      </c>
      <c r="Q1092" s="497">
        <f t="shared" si="594"/>
        <v>0</v>
      </c>
      <c r="R1092" s="497">
        <f t="shared" si="594"/>
        <v>0</v>
      </c>
      <c r="S1092" s="497">
        <f t="shared" si="594"/>
        <v>0</v>
      </c>
      <c r="T1092" s="497"/>
      <c r="U1092" s="497">
        <f t="shared" si="594"/>
        <v>0</v>
      </c>
      <c r="V1092" s="497">
        <f t="shared" si="594"/>
        <v>0</v>
      </c>
      <c r="W1092" s="497">
        <f t="shared" si="594"/>
        <v>0</v>
      </c>
      <c r="X1092" s="497">
        <f t="shared" si="594"/>
        <v>0</v>
      </c>
      <c r="Y1092" s="497">
        <f t="shared" si="594"/>
        <v>0</v>
      </c>
      <c r="Z1092" s="91">
        <f t="shared" si="594"/>
        <v>0</v>
      </c>
      <c r="AA1092" s="91">
        <f t="shared" si="594"/>
        <v>0</v>
      </c>
      <c r="AB1092" s="7">
        <f t="shared" si="594"/>
        <v>0</v>
      </c>
      <c r="AD1092" s="24"/>
    </row>
    <row r="1093" spans="1:30" ht="45.75" hidden="1" customHeight="1" x14ac:dyDescent="0.3">
      <c r="A1093" s="183" t="s">
        <v>475</v>
      </c>
      <c r="B1093" s="282" t="s">
        <v>243</v>
      </c>
      <c r="C1093" s="282" t="s">
        <v>34</v>
      </c>
      <c r="D1093" s="351" t="s">
        <v>27</v>
      </c>
      <c r="E1093" s="490" t="s">
        <v>702</v>
      </c>
      <c r="F1093" s="499" t="s">
        <v>492</v>
      </c>
      <c r="G1093" s="499" t="s">
        <v>27</v>
      </c>
      <c r="H1093" s="500" t="s">
        <v>685</v>
      </c>
      <c r="I1093" s="353" t="s">
        <v>382</v>
      </c>
      <c r="J1093" s="194"/>
      <c r="K1093" s="496">
        <f t="shared" ref="K1093:U1094" si="595">K1094</f>
        <v>0</v>
      </c>
      <c r="L1093" s="496">
        <f t="shared" si="595"/>
        <v>0</v>
      </c>
      <c r="M1093" s="496">
        <f t="shared" si="595"/>
        <v>0</v>
      </c>
      <c r="N1093" s="496">
        <f t="shared" si="595"/>
        <v>0</v>
      </c>
      <c r="O1093" s="496">
        <f t="shared" si="595"/>
        <v>0</v>
      </c>
      <c r="P1093" s="497">
        <f t="shared" si="595"/>
        <v>0</v>
      </c>
      <c r="Q1093" s="497">
        <f t="shared" si="595"/>
        <v>0</v>
      </c>
      <c r="R1093" s="497">
        <f t="shared" si="595"/>
        <v>0</v>
      </c>
      <c r="S1093" s="497">
        <f t="shared" si="595"/>
        <v>0</v>
      </c>
      <c r="T1093" s="497"/>
      <c r="U1093" s="497">
        <f t="shared" si="595"/>
        <v>0</v>
      </c>
      <c r="V1093" s="498">
        <f t="shared" ref="V1093:AB1094" si="596">V1094</f>
        <v>0</v>
      </c>
      <c r="W1093" s="497">
        <f t="shared" si="596"/>
        <v>0</v>
      </c>
      <c r="X1093" s="497">
        <f t="shared" si="596"/>
        <v>0</v>
      </c>
      <c r="Y1093" s="497">
        <f t="shared" si="596"/>
        <v>0</v>
      </c>
      <c r="Z1093" s="91">
        <f t="shared" si="596"/>
        <v>0</v>
      </c>
      <c r="AA1093" s="91">
        <f t="shared" si="596"/>
        <v>0</v>
      </c>
      <c r="AB1093" s="7">
        <f t="shared" si="596"/>
        <v>0</v>
      </c>
      <c r="AD1093" s="24"/>
    </row>
    <row r="1094" spans="1:30" ht="35.1" hidden="1" customHeight="1" x14ac:dyDescent="0.3">
      <c r="A1094" s="181" t="s">
        <v>224</v>
      </c>
      <c r="B1094" s="282" t="s">
        <v>243</v>
      </c>
      <c r="C1094" s="282" t="s">
        <v>34</v>
      </c>
      <c r="D1094" s="520" t="s">
        <v>27</v>
      </c>
      <c r="E1094" s="491" t="s">
        <v>702</v>
      </c>
      <c r="F1094" s="492" t="s">
        <v>492</v>
      </c>
      <c r="G1094" s="492" t="s">
        <v>27</v>
      </c>
      <c r="H1094" s="493" t="s">
        <v>685</v>
      </c>
      <c r="I1094" s="719" t="s">
        <v>382</v>
      </c>
      <c r="J1094" s="525" t="s">
        <v>129</v>
      </c>
      <c r="K1094" s="496">
        <f t="shared" si="595"/>
        <v>0</v>
      </c>
      <c r="L1094" s="496">
        <f t="shared" si="595"/>
        <v>0</v>
      </c>
      <c r="M1094" s="496">
        <f t="shared" si="595"/>
        <v>0</v>
      </c>
      <c r="N1094" s="496">
        <f t="shared" si="595"/>
        <v>0</v>
      </c>
      <c r="O1094" s="496">
        <f t="shared" si="595"/>
        <v>0</v>
      </c>
      <c r="P1094" s="497">
        <f t="shared" si="595"/>
        <v>0</v>
      </c>
      <c r="Q1094" s="497">
        <f t="shared" si="595"/>
        <v>0</v>
      </c>
      <c r="R1094" s="497">
        <f t="shared" si="595"/>
        <v>0</v>
      </c>
      <c r="S1094" s="497">
        <f t="shared" si="595"/>
        <v>0</v>
      </c>
      <c r="T1094" s="497"/>
      <c r="U1094" s="497">
        <f t="shared" si="595"/>
        <v>0</v>
      </c>
      <c r="V1094" s="498">
        <f t="shared" si="596"/>
        <v>0</v>
      </c>
      <c r="W1094" s="497">
        <f t="shared" si="596"/>
        <v>0</v>
      </c>
      <c r="X1094" s="497">
        <f t="shared" si="596"/>
        <v>0</v>
      </c>
      <c r="Y1094" s="497">
        <f t="shared" si="596"/>
        <v>0</v>
      </c>
      <c r="Z1094" s="91">
        <f t="shared" si="596"/>
        <v>0</v>
      </c>
      <c r="AA1094" s="91">
        <f t="shared" si="596"/>
        <v>0</v>
      </c>
      <c r="AB1094" s="7">
        <f t="shared" si="596"/>
        <v>0</v>
      </c>
      <c r="AD1094" s="24"/>
    </row>
    <row r="1095" spans="1:30" ht="24.95" hidden="1" customHeight="1" x14ac:dyDescent="0.3">
      <c r="A1095" s="181" t="s">
        <v>123</v>
      </c>
      <c r="B1095" s="282" t="s">
        <v>243</v>
      </c>
      <c r="C1095" s="282" t="s">
        <v>34</v>
      </c>
      <c r="D1095" s="351" t="s">
        <v>27</v>
      </c>
      <c r="E1095" s="490" t="s">
        <v>702</v>
      </c>
      <c r="F1095" s="499" t="s">
        <v>492</v>
      </c>
      <c r="G1095" s="499" t="s">
        <v>27</v>
      </c>
      <c r="H1095" s="500" t="s">
        <v>685</v>
      </c>
      <c r="I1095" s="353" t="s">
        <v>382</v>
      </c>
      <c r="J1095" s="194" t="s">
        <v>69</v>
      </c>
      <c r="K1095" s="496"/>
      <c r="L1095" s="496"/>
      <c r="M1095" s="496"/>
      <c r="N1095" s="496"/>
      <c r="O1095" s="496"/>
      <c r="P1095" s="497">
        <f>Q1095+S1095</f>
        <v>0</v>
      </c>
      <c r="Q1095" s="497"/>
      <c r="R1095" s="497"/>
      <c r="S1095" s="497"/>
      <c r="T1095" s="497"/>
      <c r="U1095" s="497">
        <f>V1095+X1095</f>
        <v>0</v>
      </c>
      <c r="V1095" s="497"/>
      <c r="W1095" s="497"/>
      <c r="X1095" s="497"/>
      <c r="Y1095" s="497">
        <f>Z1095+AB1095</f>
        <v>0</v>
      </c>
      <c r="Z1095" s="91"/>
      <c r="AA1095" s="91"/>
      <c r="AB1095" s="7"/>
      <c r="AD1095" s="24"/>
    </row>
    <row r="1096" spans="1:30" ht="51" hidden="1" customHeight="1" x14ac:dyDescent="0.3">
      <c r="A1096" s="183" t="s">
        <v>494</v>
      </c>
      <c r="B1096" s="282" t="s">
        <v>243</v>
      </c>
      <c r="C1096" s="282" t="s">
        <v>34</v>
      </c>
      <c r="D1096" s="351" t="s">
        <v>27</v>
      </c>
      <c r="E1096" s="490" t="s">
        <v>702</v>
      </c>
      <c r="F1096" s="499" t="s">
        <v>492</v>
      </c>
      <c r="G1096" s="499" t="s">
        <v>27</v>
      </c>
      <c r="H1096" s="500" t="s">
        <v>686</v>
      </c>
      <c r="I1096" s="353" t="s">
        <v>383</v>
      </c>
      <c r="J1096" s="194"/>
      <c r="K1096" s="496">
        <f t="shared" ref="K1096:U1097" si="597">K1097</f>
        <v>1472.4</v>
      </c>
      <c r="L1096" s="496">
        <f t="shared" si="597"/>
        <v>1535.6</v>
      </c>
      <c r="M1096" s="496">
        <f t="shared" si="597"/>
        <v>0</v>
      </c>
      <c r="N1096" s="496">
        <f t="shared" si="597"/>
        <v>0</v>
      </c>
      <c r="O1096" s="496">
        <f t="shared" si="597"/>
        <v>1490.4</v>
      </c>
      <c r="P1096" s="497">
        <f t="shared" si="597"/>
        <v>0</v>
      </c>
      <c r="Q1096" s="497">
        <f t="shared" si="597"/>
        <v>0</v>
      </c>
      <c r="R1096" s="497">
        <f t="shared" si="597"/>
        <v>0</v>
      </c>
      <c r="S1096" s="497">
        <f t="shared" si="597"/>
        <v>0</v>
      </c>
      <c r="T1096" s="497"/>
      <c r="U1096" s="497">
        <f t="shared" si="597"/>
        <v>0</v>
      </c>
      <c r="V1096" s="498">
        <f t="shared" ref="V1096:AB1097" si="598">V1097</f>
        <v>0</v>
      </c>
      <c r="W1096" s="497">
        <f t="shared" si="598"/>
        <v>0</v>
      </c>
      <c r="X1096" s="497">
        <f t="shared" si="598"/>
        <v>0</v>
      </c>
      <c r="Y1096" s="497">
        <f t="shared" si="598"/>
        <v>0</v>
      </c>
      <c r="Z1096" s="91">
        <f t="shared" si="598"/>
        <v>0</v>
      </c>
      <c r="AA1096" s="91">
        <f t="shared" si="598"/>
        <v>0</v>
      </c>
      <c r="AB1096" s="7">
        <f t="shared" si="598"/>
        <v>0</v>
      </c>
      <c r="AD1096" s="24"/>
    </row>
    <row r="1097" spans="1:30" ht="35.1" hidden="1" customHeight="1" x14ac:dyDescent="0.3">
      <c r="A1097" s="181" t="s">
        <v>224</v>
      </c>
      <c r="B1097" s="282" t="s">
        <v>243</v>
      </c>
      <c r="C1097" s="282" t="s">
        <v>34</v>
      </c>
      <c r="D1097" s="351" t="s">
        <v>27</v>
      </c>
      <c r="E1097" s="491" t="s">
        <v>702</v>
      </c>
      <c r="F1097" s="492" t="s">
        <v>492</v>
      </c>
      <c r="G1097" s="492" t="s">
        <v>27</v>
      </c>
      <c r="H1097" s="493" t="s">
        <v>686</v>
      </c>
      <c r="I1097" s="353" t="s">
        <v>383</v>
      </c>
      <c r="J1097" s="194" t="s">
        <v>129</v>
      </c>
      <c r="K1097" s="496">
        <f t="shared" si="597"/>
        <v>1472.4</v>
      </c>
      <c r="L1097" s="496">
        <f t="shared" si="597"/>
        <v>1535.6</v>
      </c>
      <c r="M1097" s="496">
        <f t="shared" si="597"/>
        <v>0</v>
      </c>
      <c r="N1097" s="496">
        <f t="shared" si="597"/>
        <v>0</v>
      </c>
      <c r="O1097" s="496">
        <f t="shared" si="597"/>
        <v>1490.4</v>
      </c>
      <c r="P1097" s="497">
        <f t="shared" si="597"/>
        <v>0</v>
      </c>
      <c r="Q1097" s="497">
        <f t="shared" si="597"/>
        <v>0</v>
      </c>
      <c r="R1097" s="497">
        <f t="shared" si="597"/>
        <v>0</v>
      </c>
      <c r="S1097" s="497">
        <f t="shared" si="597"/>
        <v>0</v>
      </c>
      <c r="T1097" s="497"/>
      <c r="U1097" s="497">
        <f t="shared" si="597"/>
        <v>0</v>
      </c>
      <c r="V1097" s="498">
        <f t="shared" si="598"/>
        <v>0</v>
      </c>
      <c r="W1097" s="497">
        <f t="shared" si="598"/>
        <v>0</v>
      </c>
      <c r="X1097" s="497">
        <f t="shared" si="598"/>
        <v>0</v>
      </c>
      <c r="Y1097" s="497">
        <f t="shared" si="598"/>
        <v>0</v>
      </c>
      <c r="Z1097" s="91">
        <f t="shared" si="598"/>
        <v>0</v>
      </c>
      <c r="AA1097" s="91">
        <f t="shared" si="598"/>
        <v>0</v>
      </c>
      <c r="AB1097" s="7">
        <f t="shared" si="598"/>
        <v>0</v>
      </c>
      <c r="AD1097" s="24"/>
    </row>
    <row r="1098" spans="1:30" ht="24.95" hidden="1" customHeight="1" x14ac:dyDescent="0.3">
      <c r="A1098" s="181" t="s">
        <v>123</v>
      </c>
      <c r="B1098" s="282" t="s">
        <v>243</v>
      </c>
      <c r="C1098" s="282" t="s">
        <v>34</v>
      </c>
      <c r="D1098" s="351" t="s">
        <v>27</v>
      </c>
      <c r="E1098" s="490" t="s">
        <v>702</v>
      </c>
      <c r="F1098" s="499" t="s">
        <v>492</v>
      </c>
      <c r="G1098" s="499" t="s">
        <v>27</v>
      </c>
      <c r="H1098" s="500" t="s">
        <v>686</v>
      </c>
      <c r="I1098" s="353" t="s">
        <v>383</v>
      </c>
      <c r="J1098" s="194" t="s">
        <v>69</v>
      </c>
      <c r="K1098" s="496">
        <f>1493.5-21.1</f>
        <v>1472.4</v>
      </c>
      <c r="L1098" s="496">
        <f>1490.4+56.6-11.4</f>
        <v>1535.6</v>
      </c>
      <c r="M1098" s="496"/>
      <c r="N1098" s="496"/>
      <c r="O1098" s="496">
        <v>1490.4</v>
      </c>
      <c r="P1098" s="497"/>
      <c r="Q1098" s="497"/>
      <c r="R1098" s="497"/>
      <c r="S1098" s="497"/>
      <c r="T1098" s="497"/>
      <c r="U1098" s="497"/>
      <c r="V1098" s="497"/>
      <c r="W1098" s="497"/>
      <c r="X1098" s="497"/>
      <c r="Y1098" s="497">
        <v>0</v>
      </c>
      <c r="Z1098" s="91"/>
      <c r="AA1098" s="91"/>
      <c r="AB1098" s="7"/>
      <c r="AD1098" s="24"/>
    </row>
    <row r="1099" spans="1:30" ht="24.95" hidden="1" customHeight="1" x14ac:dyDescent="0.3">
      <c r="A1099" s="183" t="s">
        <v>346</v>
      </c>
      <c r="B1099" s="282" t="s">
        <v>243</v>
      </c>
      <c r="C1099" s="282" t="s">
        <v>34</v>
      </c>
      <c r="D1099" s="536" t="s">
        <v>27</v>
      </c>
      <c r="E1099" s="491" t="s">
        <v>702</v>
      </c>
      <c r="F1099" s="492" t="s">
        <v>492</v>
      </c>
      <c r="G1099" s="492" t="s">
        <v>27</v>
      </c>
      <c r="H1099" s="493" t="s">
        <v>687</v>
      </c>
      <c r="I1099" s="506" t="s">
        <v>384</v>
      </c>
      <c r="J1099" s="510"/>
      <c r="K1099" s="496">
        <f t="shared" ref="K1099:U1100" si="599">K1100</f>
        <v>0</v>
      </c>
      <c r="L1099" s="496">
        <f t="shared" si="599"/>
        <v>187.2</v>
      </c>
      <c r="M1099" s="496">
        <f t="shared" si="599"/>
        <v>0</v>
      </c>
      <c r="N1099" s="496">
        <f t="shared" si="599"/>
        <v>0</v>
      </c>
      <c r="O1099" s="496">
        <f t="shared" si="599"/>
        <v>0</v>
      </c>
      <c r="P1099" s="497">
        <f t="shared" si="599"/>
        <v>0</v>
      </c>
      <c r="Q1099" s="497">
        <f t="shared" si="599"/>
        <v>0</v>
      </c>
      <c r="R1099" s="497">
        <f t="shared" si="599"/>
        <v>0</v>
      </c>
      <c r="S1099" s="497">
        <f t="shared" si="599"/>
        <v>0</v>
      </c>
      <c r="T1099" s="497"/>
      <c r="U1099" s="497">
        <f t="shared" si="599"/>
        <v>0</v>
      </c>
      <c r="V1099" s="498">
        <f t="shared" ref="V1099:AB1100" si="600">V1100</f>
        <v>0</v>
      </c>
      <c r="W1099" s="497">
        <f t="shared" si="600"/>
        <v>0</v>
      </c>
      <c r="X1099" s="497">
        <f t="shared" si="600"/>
        <v>0</v>
      </c>
      <c r="Y1099" s="497">
        <f t="shared" si="600"/>
        <v>0</v>
      </c>
      <c r="Z1099" s="91">
        <f t="shared" si="600"/>
        <v>0</v>
      </c>
      <c r="AA1099" s="91">
        <f t="shared" si="600"/>
        <v>0</v>
      </c>
      <c r="AB1099" s="7">
        <f t="shared" si="600"/>
        <v>0</v>
      </c>
      <c r="AD1099" s="24"/>
    </row>
    <row r="1100" spans="1:30" ht="35.1" hidden="1" customHeight="1" x14ac:dyDescent="0.3">
      <c r="A1100" s="181" t="s">
        <v>224</v>
      </c>
      <c r="B1100" s="282" t="s">
        <v>243</v>
      </c>
      <c r="C1100" s="282" t="s">
        <v>34</v>
      </c>
      <c r="D1100" s="351" t="s">
        <v>27</v>
      </c>
      <c r="E1100" s="490" t="s">
        <v>702</v>
      </c>
      <c r="F1100" s="499" t="s">
        <v>492</v>
      </c>
      <c r="G1100" s="499" t="s">
        <v>27</v>
      </c>
      <c r="H1100" s="500" t="s">
        <v>687</v>
      </c>
      <c r="I1100" s="353" t="s">
        <v>384</v>
      </c>
      <c r="J1100" s="194" t="s">
        <v>129</v>
      </c>
      <c r="K1100" s="496">
        <f t="shared" si="599"/>
        <v>0</v>
      </c>
      <c r="L1100" s="496">
        <f t="shared" si="599"/>
        <v>187.2</v>
      </c>
      <c r="M1100" s="496">
        <f t="shared" si="599"/>
        <v>0</v>
      </c>
      <c r="N1100" s="496">
        <f t="shared" si="599"/>
        <v>0</v>
      </c>
      <c r="O1100" s="496">
        <f t="shared" si="599"/>
        <v>0</v>
      </c>
      <c r="P1100" s="497">
        <f t="shared" si="599"/>
        <v>0</v>
      </c>
      <c r="Q1100" s="497">
        <f t="shared" si="599"/>
        <v>0</v>
      </c>
      <c r="R1100" s="497">
        <f t="shared" si="599"/>
        <v>0</v>
      </c>
      <c r="S1100" s="497">
        <f t="shared" si="599"/>
        <v>0</v>
      </c>
      <c r="T1100" s="497"/>
      <c r="U1100" s="497">
        <f t="shared" si="599"/>
        <v>0</v>
      </c>
      <c r="V1100" s="498">
        <f t="shared" si="600"/>
        <v>0</v>
      </c>
      <c r="W1100" s="497">
        <f t="shared" si="600"/>
        <v>0</v>
      </c>
      <c r="X1100" s="497">
        <f t="shared" si="600"/>
        <v>0</v>
      </c>
      <c r="Y1100" s="497">
        <f t="shared" si="600"/>
        <v>0</v>
      </c>
      <c r="Z1100" s="91">
        <f t="shared" si="600"/>
        <v>0</v>
      </c>
      <c r="AA1100" s="91">
        <f t="shared" si="600"/>
        <v>0</v>
      </c>
      <c r="AB1100" s="7">
        <f t="shared" si="600"/>
        <v>0</v>
      </c>
      <c r="AD1100" s="24"/>
    </row>
    <row r="1101" spans="1:30" ht="24.95" hidden="1" customHeight="1" x14ac:dyDescent="0.3">
      <c r="A1101" s="181" t="s">
        <v>123</v>
      </c>
      <c r="B1101" s="282" t="s">
        <v>243</v>
      </c>
      <c r="C1101" s="282" t="s">
        <v>34</v>
      </c>
      <c r="D1101" s="351" t="s">
        <v>27</v>
      </c>
      <c r="E1101" s="490" t="s">
        <v>702</v>
      </c>
      <c r="F1101" s="499" t="s">
        <v>492</v>
      </c>
      <c r="G1101" s="499" t="s">
        <v>27</v>
      </c>
      <c r="H1101" s="500" t="s">
        <v>687</v>
      </c>
      <c r="I1101" s="353" t="s">
        <v>384</v>
      </c>
      <c r="J1101" s="194" t="s">
        <v>69</v>
      </c>
      <c r="K1101" s="496"/>
      <c r="L1101" s="496">
        <v>187.2</v>
      </c>
      <c r="M1101" s="496"/>
      <c r="N1101" s="496"/>
      <c r="O1101" s="496"/>
      <c r="P1101" s="497">
        <f>Q1101+S1101</f>
        <v>0</v>
      </c>
      <c r="Q1101" s="497"/>
      <c r="R1101" s="497"/>
      <c r="S1101" s="497"/>
      <c r="T1101" s="497"/>
      <c r="U1101" s="497">
        <f>V1101+X1101</f>
        <v>0</v>
      </c>
      <c r="V1101" s="497"/>
      <c r="W1101" s="497"/>
      <c r="X1101" s="497"/>
      <c r="Y1101" s="497">
        <f>Z1101+AB1101</f>
        <v>0</v>
      </c>
      <c r="Z1101" s="91"/>
      <c r="AA1101" s="91"/>
      <c r="AB1101" s="7"/>
      <c r="AD1101" s="24"/>
    </row>
    <row r="1102" spans="1:30" ht="24.95" hidden="1" customHeight="1" x14ac:dyDescent="0.3">
      <c r="A1102" s="183" t="s">
        <v>347</v>
      </c>
      <c r="B1102" s="282" t="s">
        <v>243</v>
      </c>
      <c r="C1102" s="282" t="s">
        <v>34</v>
      </c>
      <c r="D1102" s="535" t="s">
        <v>27</v>
      </c>
      <c r="E1102" s="491" t="s">
        <v>702</v>
      </c>
      <c r="F1102" s="492" t="s">
        <v>492</v>
      </c>
      <c r="G1102" s="492" t="s">
        <v>27</v>
      </c>
      <c r="H1102" s="493" t="s">
        <v>688</v>
      </c>
      <c r="I1102" s="353" t="s">
        <v>385</v>
      </c>
      <c r="J1102" s="194"/>
      <c r="K1102" s="496">
        <f t="shared" ref="K1102:U1103" si="601">K1103</f>
        <v>255.50000000000003</v>
      </c>
      <c r="L1102" s="496">
        <f t="shared" si="601"/>
        <v>178</v>
      </c>
      <c r="M1102" s="496">
        <f t="shared" si="601"/>
        <v>0</v>
      </c>
      <c r="N1102" s="496">
        <f t="shared" si="601"/>
        <v>0</v>
      </c>
      <c r="O1102" s="496">
        <f t="shared" si="601"/>
        <v>168</v>
      </c>
      <c r="P1102" s="497">
        <f t="shared" si="601"/>
        <v>0</v>
      </c>
      <c r="Q1102" s="497">
        <f t="shared" si="601"/>
        <v>0</v>
      </c>
      <c r="R1102" s="497">
        <f t="shared" si="601"/>
        <v>0</v>
      </c>
      <c r="S1102" s="497">
        <f t="shared" si="601"/>
        <v>0</v>
      </c>
      <c r="T1102" s="497"/>
      <c r="U1102" s="497">
        <f t="shared" si="601"/>
        <v>0</v>
      </c>
      <c r="V1102" s="498">
        <f t="shared" ref="V1102:AB1103" si="602">V1103</f>
        <v>0</v>
      </c>
      <c r="W1102" s="497">
        <f t="shared" si="602"/>
        <v>0</v>
      </c>
      <c r="X1102" s="497">
        <f t="shared" si="602"/>
        <v>0</v>
      </c>
      <c r="Y1102" s="497">
        <f t="shared" si="602"/>
        <v>0</v>
      </c>
      <c r="Z1102" s="91">
        <f t="shared" si="602"/>
        <v>0</v>
      </c>
      <c r="AA1102" s="91">
        <f t="shared" si="602"/>
        <v>0</v>
      </c>
      <c r="AB1102" s="7">
        <f t="shared" si="602"/>
        <v>0</v>
      </c>
      <c r="AD1102" s="24"/>
    </row>
    <row r="1103" spans="1:30" ht="35.1" hidden="1" customHeight="1" x14ac:dyDescent="0.3">
      <c r="A1103" s="181" t="s">
        <v>224</v>
      </c>
      <c r="B1103" s="282" t="s">
        <v>243</v>
      </c>
      <c r="C1103" s="282" t="s">
        <v>34</v>
      </c>
      <c r="D1103" s="351" t="s">
        <v>27</v>
      </c>
      <c r="E1103" s="490" t="s">
        <v>702</v>
      </c>
      <c r="F1103" s="499" t="s">
        <v>492</v>
      </c>
      <c r="G1103" s="499" t="s">
        <v>27</v>
      </c>
      <c r="H1103" s="500" t="s">
        <v>688</v>
      </c>
      <c r="I1103" s="353" t="s">
        <v>385</v>
      </c>
      <c r="J1103" s="194" t="s">
        <v>129</v>
      </c>
      <c r="K1103" s="496">
        <f t="shared" si="601"/>
        <v>255.50000000000003</v>
      </c>
      <c r="L1103" s="496">
        <f t="shared" si="601"/>
        <v>178</v>
      </c>
      <c r="M1103" s="496">
        <f t="shared" si="601"/>
        <v>0</v>
      </c>
      <c r="N1103" s="496">
        <f t="shared" si="601"/>
        <v>0</v>
      </c>
      <c r="O1103" s="496">
        <f t="shared" si="601"/>
        <v>168</v>
      </c>
      <c r="P1103" s="497">
        <f t="shared" si="601"/>
        <v>0</v>
      </c>
      <c r="Q1103" s="497">
        <f t="shared" si="601"/>
        <v>0</v>
      </c>
      <c r="R1103" s="497">
        <f t="shared" si="601"/>
        <v>0</v>
      </c>
      <c r="S1103" s="497">
        <f t="shared" si="601"/>
        <v>0</v>
      </c>
      <c r="T1103" s="497"/>
      <c r="U1103" s="497">
        <f t="shared" si="601"/>
        <v>0</v>
      </c>
      <c r="V1103" s="498">
        <f t="shared" si="602"/>
        <v>0</v>
      </c>
      <c r="W1103" s="497">
        <f t="shared" si="602"/>
        <v>0</v>
      </c>
      <c r="X1103" s="497">
        <f t="shared" si="602"/>
        <v>0</v>
      </c>
      <c r="Y1103" s="497">
        <f t="shared" si="602"/>
        <v>0</v>
      </c>
      <c r="Z1103" s="91">
        <f t="shared" si="602"/>
        <v>0</v>
      </c>
      <c r="AA1103" s="91">
        <f t="shared" si="602"/>
        <v>0</v>
      </c>
      <c r="AB1103" s="7">
        <f t="shared" si="602"/>
        <v>0</v>
      </c>
      <c r="AD1103" s="24"/>
    </row>
    <row r="1104" spans="1:30" ht="24.95" hidden="1" customHeight="1" x14ac:dyDescent="0.3">
      <c r="A1104" s="181" t="s">
        <v>123</v>
      </c>
      <c r="B1104" s="282" t="s">
        <v>243</v>
      </c>
      <c r="C1104" s="282" t="s">
        <v>34</v>
      </c>
      <c r="D1104" s="351" t="s">
        <v>27</v>
      </c>
      <c r="E1104" s="491" t="s">
        <v>702</v>
      </c>
      <c r="F1104" s="492" t="s">
        <v>492</v>
      </c>
      <c r="G1104" s="492" t="s">
        <v>27</v>
      </c>
      <c r="H1104" s="493" t="s">
        <v>688</v>
      </c>
      <c r="I1104" s="353" t="s">
        <v>385</v>
      </c>
      <c r="J1104" s="194" t="s">
        <v>69</v>
      </c>
      <c r="K1104" s="496">
        <f>257.1-1.6</f>
        <v>255.50000000000003</v>
      </c>
      <c r="L1104" s="496">
        <f>168+10</f>
        <v>178</v>
      </c>
      <c r="M1104" s="496"/>
      <c r="N1104" s="496"/>
      <c r="O1104" s="496">
        <v>168</v>
      </c>
      <c r="P1104" s="497">
        <f>Q1104+S1104</f>
        <v>0</v>
      </c>
      <c r="Q1104" s="497"/>
      <c r="R1104" s="497"/>
      <c r="S1104" s="497"/>
      <c r="T1104" s="497">
        <v>107400</v>
      </c>
      <c r="U1104" s="497">
        <f>V1104+X1104</f>
        <v>0</v>
      </c>
      <c r="V1104" s="497"/>
      <c r="W1104" s="497"/>
      <c r="X1104" s="497"/>
      <c r="Y1104" s="497">
        <v>0</v>
      </c>
      <c r="Z1104" s="91"/>
      <c r="AA1104" s="91"/>
      <c r="AB1104" s="7"/>
      <c r="AD1104" s="24"/>
    </row>
    <row r="1105" spans="1:30" ht="24.95" hidden="1" customHeight="1" x14ac:dyDescent="0.3">
      <c r="A1105" s="183" t="s">
        <v>379</v>
      </c>
      <c r="B1105" s="282" t="s">
        <v>243</v>
      </c>
      <c r="C1105" s="282" t="s">
        <v>34</v>
      </c>
      <c r="D1105" s="351" t="s">
        <v>27</v>
      </c>
      <c r="E1105" s="490" t="s">
        <v>702</v>
      </c>
      <c r="F1105" s="499" t="s">
        <v>492</v>
      </c>
      <c r="G1105" s="499" t="s">
        <v>27</v>
      </c>
      <c r="H1105" s="500" t="s">
        <v>684</v>
      </c>
      <c r="I1105" s="353" t="s">
        <v>386</v>
      </c>
      <c r="J1105" s="194"/>
      <c r="K1105" s="496">
        <f t="shared" ref="K1105:U1106" si="603">K1106</f>
        <v>25</v>
      </c>
      <c r="L1105" s="496">
        <f t="shared" si="603"/>
        <v>56</v>
      </c>
      <c r="M1105" s="496">
        <f t="shared" si="603"/>
        <v>0</v>
      </c>
      <c r="N1105" s="496">
        <f t="shared" si="603"/>
        <v>0</v>
      </c>
      <c r="O1105" s="496">
        <f t="shared" si="603"/>
        <v>26</v>
      </c>
      <c r="P1105" s="497">
        <f t="shared" si="603"/>
        <v>0</v>
      </c>
      <c r="Q1105" s="497">
        <f t="shared" si="603"/>
        <v>0</v>
      </c>
      <c r="R1105" s="497">
        <f t="shared" si="603"/>
        <v>0</v>
      </c>
      <c r="S1105" s="497">
        <f t="shared" si="603"/>
        <v>0</v>
      </c>
      <c r="T1105" s="497"/>
      <c r="U1105" s="497">
        <f t="shared" si="603"/>
        <v>0</v>
      </c>
      <c r="V1105" s="498">
        <f t="shared" ref="V1105:AB1106" si="604">V1106</f>
        <v>0</v>
      </c>
      <c r="W1105" s="497">
        <f t="shared" si="604"/>
        <v>0</v>
      </c>
      <c r="X1105" s="497">
        <f t="shared" si="604"/>
        <v>0</v>
      </c>
      <c r="Y1105" s="497">
        <f t="shared" si="604"/>
        <v>0</v>
      </c>
      <c r="Z1105" s="91">
        <f t="shared" si="604"/>
        <v>0</v>
      </c>
      <c r="AA1105" s="91">
        <f t="shared" si="604"/>
        <v>0</v>
      </c>
      <c r="AB1105" s="7">
        <f t="shared" si="604"/>
        <v>0</v>
      </c>
      <c r="AD1105" s="24"/>
    </row>
    <row r="1106" spans="1:30" ht="35.1" hidden="1" customHeight="1" x14ac:dyDescent="0.3">
      <c r="A1106" s="181" t="s">
        <v>224</v>
      </c>
      <c r="B1106" s="282" t="s">
        <v>243</v>
      </c>
      <c r="C1106" s="282" t="s">
        <v>34</v>
      </c>
      <c r="D1106" s="490" t="s">
        <v>27</v>
      </c>
      <c r="E1106" s="491" t="s">
        <v>702</v>
      </c>
      <c r="F1106" s="492" t="s">
        <v>492</v>
      </c>
      <c r="G1106" s="492" t="s">
        <v>27</v>
      </c>
      <c r="H1106" s="493" t="s">
        <v>684</v>
      </c>
      <c r="I1106" s="353" t="s">
        <v>386</v>
      </c>
      <c r="J1106" s="194" t="s">
        <v>129</v>
      </c>
      <c r="K1106" s="496">
        <f t="shared" si="603"/>
        <v>25</v>
      </c>
      <c r="L1106" s="496">
        <f t="shared" si="603"/>
        <v>56</v>
      </c>
      <c r="M1106" s="496">
        <f t="shared" si="603"/>
        <v>0</v>
      </c>
      <c r="N1106" s="496">
        <f t="shared" si="603"/>
        <v>0</v>
      </c>
      <c r="O1106" s="496">
        <f t="shared" si="603"/>
        <v>26</v>
      </c>
      <c r="P1106" s="497">
        <f t="shared" si="603"/>
        <v>0</v>
      </c>
      <c r="Q1106" s="497">
        <f t="shared" si="603"/>
        <v>0</v>
      </c>
      <c r="R1106" s="497">
        <f t="shared" si="603"/>
        <v>0</v>
      </c>
      <c r="S1106" s="497">
        <f t="shared" si="603"/>
        <v>0</v>
      </c>
      <c r="T1106" s="497"/>
      <c r="U1106" s="497">
        <f t="shared" si="603"/>
        <v>0</v>
      </c>
      <c r="V1106" s="498">
        <f t="shared" si="604"/>
        <v>0</v>
      </c>
      <c r="W1106" s="497">
        <f t="shared" si="604"/>
        <v>0</v>
      </c>
      <c r="X1106" s="497">
        <f t="shared" si="604"/>
        <v>0</v>
      </c>
      <c r="Y1106" s="497">
        <f t="shared" si="604"/>
        <v>0</v>
      </c>
      <c r="Z1106" s="91">
        <f t="shared" si="604"/>
        <v>0</v>
      </c>
      <c r="AA1106" s="91">
        <f t="shared" si="604"/>
        <v>0</v>
      </c>
      <c r="AB1106" s="7">
        <f t="shared" si="604"/>
        <v>0</v>
      </c>
      <c r="AD1106" s="24"/>
    </row>
    <row r="1107" spans="1:30" ht="24.95" hidden="1" customHeight="1" x14ac:dyDescent="0.3">
      <c r="A1107" s="181" t="s">
        <v>123</v>
      </c>
      <c r="B1107" s="282" t="s">
        <v>243</v>
      </c>
      <c r="C1107" s="282" t="s">
        <v>34</v>
      </c>
      <c r="D1107" s="490" t="s">
        <v>27</v>
      </c>
      <c r="E1107" s="490" t="s">
        <v>702</v>
      </c>
      <c r="F1107" s="499" t="s">
        <v>492</v>
      </c>
      <c r="G1107" s="499" t="s">
        <v>27</v>
      </c>
      <c r="H1107" s="500" t="s">
        <v>684</v>
      </c>
      <c r="I1107" s="353" t="s">
        <v>386</v>
      </c>
      <c r="J1107" s="194" t="s">
        <v>69</v>
      </c>
      <c r="K1107" s="496">
        <f>60-35</f>
        <v>25</v>
      </c>
      <c r="L1107" s="496">
        <f>26+30</f>
        <v>56</v>
      </c>
      <c r="M1107" s="496"/>
      <c r="N1107" s="496"/>
      <c r="O1107" s="496">
        <v>26</v>
      </c>
      <c r="P1107" s="497">
        <f>Q1107+S1107</f>
        <v>0</v>
      </c>
      <c r="Q1107" s="497"/>
      <c r="R1107" s="497"/>
      <c r="S1107" s="497"/>
      <c r="T1107" s="497"/>
      <c r="U1107" s="497">
        <f>V1107+X1107</f>
        <v>0</v>
      </c>
      <c r="V1107" s="497"/>
      <c r="W1107" s="497"/>
      <c r="X1107" s="497"/>
      <c r="Y1107" s="497">
        <f>Z1107+AB1107</f>
        <v>0</v>
      </c>
      <c r="Z1107" s="91"/>
      <c r="AA1107" s="91"/>
      <c r="AB1107" s="7"/>
      <c r="AD1107" s="24"/>
    </row>
    <row r="1108" spans="1:30" ht="24.95" hidden="1" customHeight="1" x14ac:dyDescent="0.3">
      <c r="A1108" s="181" t="s">
        <v>1052</v>
      </c>
      <c r="B1108" s="282" t="s">
        <v>243</v>
      </c>
      <c r="C1108" s="282" t="s">
        <v>34</v>
      </c>
      <c r="D1108" s="490" t="s">
        <v>27</v>
      </c>
      <c r="E1108" s="490" t="s">
        <v>702</v>
      </c>
      <c r="F1108" s="499" t="s">
        <v>492</v>
      </c>
      <c r="G1108" s="499" t="s">
        <v>27</v>
      </c>
      <c r="H1108" s="500" t="s">
        <v>1261</v>
      </c>
      <c r="I1108" s="353"/>
      <c r="J1108" s="194"/>
      <c r="K1108" s="496"/>
      <c r="L1108" s="496">
        <f t="shared" ref="L1108:U1109" si="605">L1109</f>
        <v>624.4</v>
      </c>
      <c r="M1108" s="496">
        <f t="shared" si="605"/>
        <v>0</v>
      </c>
      <c r="N1108" s="496">
        <f t="shared" si="605"/>
        <v>0</v>
      </c>
      <c r="O1108" s="496">
        <f t="shared" si="605"/>
        <v>0</v>
      </c>
      <c r="P1108" s="497">
        <f t="shared" si="605"/>
        <v>0</v>
      </c>
      <c r="Q1108" s="497">
        <f t="shared" si="605"/>
        <v>0</v>
      </c>
      <c r="R1108" s="497">
        <f t="shared" si="605"/>
        <v>0</v>
      </c>
      <c r="S1108" s="497">
        <f t="shared" si="605"/>
        <v>0</v>
      </c>
      <c r="T1108" s="497"/>
      <c r="U1108" s="497">
        <f t="shared" si="605"/>
        <v>0</v>
      </c>
      <c r="V1108" s="548"/>
      <c r="W1108" s="549"/>
      <c r="X1108" s="549">
        <f>X1109</f>
        <v>0</v>
      </c>
      <c r="Y1108" s="497">
        <f>Y1109</f>
        <v>0</v>
      </c>
      <c r="Z1108" s="616"/>
      <c r="AA1108" s="616"/>
      <c r="AB1108" s="53">
        <f>AB1109</f>
        <v>0</v>
      </c>
      <c r="AD1108" s="24"/>
    </row>
    <row r="1109" spans="1:30" ht="39" hidden="1" customHeight="1" x14ac:dyDescent="0.3">
      <c r="A1109" s="181" t="s">
        <v>224</v>
      </c>
      <c r="B1109" s="282" t="s">
        <v>243</v>
      </c>
      <c r="C1109" s="282" t="s">
        <v>34</v>
      </c>
      <c r="D1109" s="490" t="s">
        <v>27</v>
      </c>
      <c r="E1109" s="491" t="s">
        <v>702</v>
      </c>
      <c r="F1109" s="492" t="s">
        <v>492</v>
      </c>
      <c r="G1109" s="492" t="s">
        <v>27</v>
      </c>
      <c r="H1109" s="493" t="s">
        <v>1261</v>
      </c>
      <c r="I1109" s="353" t="s">
        <v>386</v>
      </c>
      <c r="J1109" s="194" t="s">
        <v>129</v>
      </c>
      <c r="K1109" s="496"/>
      <c r="L1109" s="496">
        <f t="shared" si="605"/>
        <v>624.4</v>
      </c>
      <c r="M1109" s="496">
        <f t="shared" si="605"/>
        <v>0</v>
      </c>
      <c r="N1109" s="496">
        <f t="shared" si="605"/>
        <v>0</v>
      </c>
      <c r="O1109" s="496">
        <f t="shared" si="605"/>
        <v>0</v>
      </c>
      <c r="P1109" s="497">
        <f t="shared" si="605"/>
        <v>0</v>
      </c>
      <c r="Q1109" s="497">
        <f t="shared" si="605"/>
        <v>0</v>
      </c>
      <c r="R1109" s="497">
        <f t="shared" si="605"/>
        <v>0</v>
      </c>
      <c r="S1109" s="497">
        <f t="shared" si="605"/>
        <v>0</v>
      </c>
      <c r="T1109" s="497"/>
      <c r="U1109" s="497">
        <f t="shared" si="605"/>
        <v>0</v>
      </c>
      <c r="V1109" s="548"/>
      <c r="W1109" s="549"/>
      <c r="X1109" s="549">
        <f>X1110</f>
        <v>0</v>
      </c>
      <c r="Y1109" s="497">
        <f>Y1110</f>
        <v>0</v>
      </c>
      <c r="Z1109" s="616"/>
      <c r="AA1109" s="616"/>
      <c r="AB1109" s="53">
        <f>AB1110</f>
        <v>0</v>
      </c>
      <c r="AD1109" s="24"/>
    </row>
    <row r="1110" spans="1:30" ht="24.95" hidden="1" customHeight="1" x14ac:dyDescent="0.3">
      <c r="A1110" s="181" t="s">
        <v>123</v>
      </c>
      <c r="B1110" s="282" t="s">
        <v>243</v>
      </c>
      <c r="C1110" s="282" t="s">
        <v>34</v>
      </c>
      <c r="D1110" s="490" t="s">
        <v>27</v>
      </c>
      <c r="E1110" s="490" t="s">
        <v>702</v>
      </c>
      <c r="F1110" s="499" t="s">
        <v>492</v>
      </c>
      <c r="G1110" s="499" t="s">
        <v>27</v>
      </c>
      <c r="H1110" s="500" t="s">
        <v>1261</v>
      </c>
      <c r="I1110" s="353" t="s">
        <v>386</v>
      </c>
      <c r="J1110" s="194" t="s">
        <v>69</v>
      </c>
      <c r="K1110" s="496"/>
      <c r="L1110" s="496">
        <v>624.4</v>
      </c>
      <c r="M1110" s="496"/>
      <c r="N1110" s="496"/>
      <c r="O1110" s="496"/>
      <c r="P1110" s="497"/>
      <c r="Q1110" s="497"/>
      <c r="R1110" s="497"/>
      <c r="S1110" s="497"/>
      <c r="T1110" s="497"/>
      <c r="U1110" s="497">
        <v>0</v>
      </c>
      <c r="V1110" s="497"/>
      <c r="W1110" s="497"/>
      <c r="X1110" s="497"/>
      <c r="Y1110" s="497">
        <v>0</v>
      </c>
      <c r="Z1110" s="91"/>
      <c r="AA1110" s="91"/>
      <c r="AB1110" s="7"/>
      <c r="AD1110" s="24"/>
    </row>
    <row r="1111" spans="1:30" ht="66.95" hidden="1" customHeight="1" x14ac:dyDescent="0.3">
      <c r="A1111" s="181" t="s">
        <v>1099</v>
      </c>
      <c r="B1111" s="282" t="s">
        <v>243</v>
      </c>
      <c r="C1111" s="282" t="s">
        <v>34</v>
      </c>
      <c r="D1111" s="490" t="s">
        <v>27</v>
      </c>
      <c r="E1111" s="490" t="s">
        <v>702</v>
      </c>
      <c r="F1111" s="499" t="s">
        <v>492</v>
      </c>
      <c r="G1111" s="499" t="s">
        <v>647</v>
      </c>
      <c r="H1111" s="500" t="s">
        <v>644</v>
      </c>
      <c r="I1111" s="353"/>
      <c r="J1111" s="194"/>
      <c r="K1111" s="496">
        <f t="shared" ref="K1111:U1113" si="606">K1112</f>
        <v>1342.9</v>
      </c>
      <c r="L1111" s="496">
        <f t="shared" si="606"/>
        <v>0</v>
      </c>
      <c r="M1111" s="496">
        <f t="shared" si="606"/>
        <v>0</v>
      </c>
      <c r="N1111" s="496">
        <f t="shared" si="606"/>
        <v>0</v>
      </c>
      <c r="O1111" s="496">
        <f t="shared" si="606"/>
        <v>0</v>
      </c>
      <c r="P1111" s="497">
        <f t="shared" si="606"/>
        <v>0</v>
      </c>
      <c r="Q1111" s="497">
        <f t="shared" si="606"/>
        <v>0</v>
      </c>
      <c r="R1111" s="497">
        <f t="shared" si="606"/>
        <v>0</v>
      </c>
      <c r="S1111" s="497">
        <f t="shared" si="606"/>
        <v>0</v>
      </c>
      <c r="T1111" s="497"/>
      <c r="U1111" s="497">
        <f t="shared" si="606"/>
        <v>0</v>
      </c>
      <c r="V1111" s="498">
        <f t="shared" ref="V1111:AB1113" si="607">V1112</f>
        <v>0</v>
      </c>
      <c r="W1111" s="497">
        <f t="shared" si="607"/>
        <v>0</v>
      </c>
      <c r="X1111" s="497">
        <f t="shared" si="607"/>
        <v>0</v>
      </c>
      <c r="Y1111" s="497">
        <f t="shared" si="607"/>
        <v>0</v>
      </c>
      <c r="Z1111" s="91">
        <f t="shared" si="607"/>
        <v>0</v>
      </c>
      <c r="AA1111" s="91">
        <f t="shared" si="607"/>
        <v>0</v>
      </c>
      <c r="AB1111" s="7">
        <f t="shared" si="607"/>
        <v>0</v>
      </c>
      <c r="AD1111" s="24"/>
    </row>
    <row r="1112" spans="1:30" ht="24.95" hidden="1" customHeight="1" x14ac:dyDescent="0.3">
      <c r="A1112" s="183"/>
      <c r="B1112" s="282" t="s">
        <v>243</v>
      </c>
      <c r="C1112" s="282" t="s">
        <v>34</v>
      </c>
      <c r="D1112" s="490" t="s">
        <v>27</v>
      </c>
      <c r="E1112" s="490" t="s">
        <v>702</v>
      </c>
      <c r="F1112" s="499" t="s">
        <v>492</v>
      </c>
      <c r="G1112" s="499" t="s">
        <v>647</v>
      </c>
      <c r="H1112" s="500"/>
      <c r="I1112" s="353"/>
      <c r="J1112" s="194"/>
      <c r="K1112" s="496">
        <f t="shared" si="606"/>
        <v>1342.9</v>
      </c>
      <c r="L1112" s="496">
        <f t="shared" si="606"/>
        <v>0</v>
      </c>
      <c r="M1112" s="496">
        <f t="shared" si="606"/>
        <v>0</v>
      </c>
      <c r="N1112" s="496">
        <f t="shared" si="606"/>
        <v>0</v>
      </c>
      <c r="O1112" s="496">
        <f t="shared" si="606"/>
        <v>0</v>
      </c>
      <c r="P1112" s="497">
        <f t="shared" si="606"/>
        <v>0</v>
      </c>
      <c r="Q1112" s="497">
        <f t="shared" si="606"/>
        <v>0</v>
      </c>
      <c r="R1112" s="497">
        <f t="shared" si="606"/>
        <v>0</v>
      </c>
      <c r="S1112" s="497">
        <f t="shared" si="606"/>
        <v>0</v>
      </c>
      <c r="T1112" s="497"/>
      <c r="U1112" s="497">
        <f t="shared" si="606"/>
        <v>0</v>
      </c>
      <c r="V1112" s="498">
        <f t="shared" si="607"/>
        <v>0</v>
      </c>
      <c r="W1112" s="497">
        <f t="shared" si="607"/>
        <v>0</v>
      </c>
      <c r="X1112" s="497">
        <f t="shared" si="607"/>
        <v>0</v>
      </c>
      <c r="Y1112" s="497">
        <f t="shared" si="607"/>
        <v>0</v>
      </c>
      <c r="Z1112" s="91">
        <f t="shared" si="607"/>
        <v>0</v>
      </c>
      <c r="AA1112" s="91">
        <f t="shared" si="607"/>
        <v>0</v>
      </c>
      <c r="AB1112" s="7">
        <f t="shared" si="607"/>
        <v>0</v>
      </c>
      <c r="AD1112" s="24"/>
    </row>
    <row r="1113" spans="1:30" ht="35.1" hidden="1" customHeight="1" x14ac:dyDescent="0.3">
      <c r="A1113" s="181" t="s">
        <v>224</v>
      </c>
      <c r="B1113" s="282" t="s">
        <v>243</v>
      </c>
      <c r="C1113" s="282" t="s">
        <v>34</v>
      </c>
      <c r="D1113" s="491" t="s">
        <v>27</v>
      </c>
      <c r="E1113" s="491" t="s">
        <v>702</v>
      </c>
      <c r="F1113" s="492" t="s">
        <v>492</v>
      </c>
      <c r="G1113" s="492" t="s">
        <v>647</v>
      </c>
      <c r="H1113" s="493"/>
      <c r="I1113" s="353"/>
      <c r="J1113" s="194" t="s">
        <v>129</v>
      </c>
      <c r="K1113" s="496">
        <f t="shared" si="606"/>
        <v>1342.9</v>
      </c>
      <c r="L1113" s="496">
        <f t="shared" si="606"/>
        <v>0</v>
      </c>
      <c r="M1113" s="496">
        <f t="shared" si="606"/>
        <v>0</v>
      </c>
      <c r="N1113" s="496">
        <f t="shared" si="606"/>
        <v>0</v>
      </c>
      <c r="O1113" s="496">
        <f t="shared" si="606"/>
        <v>0</v>
      </c>
      <c r="P1113" s="497">
        <f t="shared" si="606"/>
        <v>0</v>
      </c>
      <c r="Q1113" s="497">
        <f t="shared" si="606"/>
        <v>0</v>
      </c>
      <c r="R1113" s="497">
        <f t="shared" si="606"/>
        <v>0</v>
      </c>
      <c r="S1113" s="497">
        <f t="shared" si="606"/>
        <v>0</v>
      </c>
      <c r="T1113" s="497"/>
      <c r="U1113" s="497">
        <f t="shared" si="606"/>
        <v>0</v>
      </c>
      <c r="V1113" s="498">
        <f t="shared" si="607"/>
        <v>0</v>
      </c>
      <c r="W1113" s="497">
        <f t="shared" si="607"/>
        <v>0</v>
      </c>
      <c r="X1113" s="497">
        <f t="shared" si="607"/>
        <v>0</v>
      </c>
      <c r="Y1113" s="497">
        <f t="shared" si="607"/>
        <v>0</v>
      </c>
      <c r="Z1113" s="91">
        <f t="shared" si="607"/>
        <v>0</v>
      </c>
      <c r="AA1113" s="91">
        <f t="shared" si="607"/>
        <v>0</v>
      </c>
      <c r="AB1113" s="7">
        <f t="shared" si="607"/>
        <v>0</v>
      </c>
      <c r="AD1113" s="24"/>
    </row>
    <row r="1114" spans="1:30" ht="24.95" hidden="1" customHeight="1" x14ac:dyDescent="0.3">
      <c r="A1114" s="181" t="s">
        <v>123</v>
      </c>
      <c r="B1114" s="282" t="s">
        <v>243</v>
      </c>
      <c r="C1114" s="282" t="s">
        <v>34</v>
      </c>
      <c r="D1114" s="490" t="s">
        <v>27</v>
      </c>
      <c r="E1114" s="490" t="s">
        <v>702</v>
      </c>
      <c r="F1114" s="499" t="s">
        <v>492</v>
      </c>
      <c r="G1114" s="499" t="s">
        <v>647</v>
      </c>
      <c r="H1114" s="500"/>
      <c r="I1114" s="353"/>
      <c r="J1114" s="194" t="s">
        <v>69</v>
      </c>
      <c r="K1114" s="496">
        <v>1342.9</v>
      </c>
      <c r="L1114" s="496"/>
      <c r="M1114" s="496"/>
      <c r="N1114" s="496"/>
      <c r="O1114" s="496"/>
      <c r="P1114" s="497">
        <f>Q1114+S1114</f>
        <v>0</v>
      </c>
      <c r="Q1114" s="497"/>
      <c r="R1114" s="497"/>
      <c r="S1114" s="497"/>
      <c r="T1114" s="497"/>
      <c r="U1114" s="497">
        <f>V1114+X1114</f>
        <v>0</v>
      </c>
      <c r="V1114" s="497"/>
      <c r="W1114" s="497"/>
      <c r="X1114" s="497"/>
      <c r="Y1114" s="497">
        <f>Z1114+AB1114</f>
        <v>0</v>
      </c>
      <c r="Z1114" s="91"/>
      <c r="AA1114" s="91"/>
      <c r="AB1114" s="7"/>
      <c r="AD1114" s="24"/>
    </row>
    <row r="1115" spans="1:30" ht="35.1" hidden="1" customHeight="1" x14ac:dyDescent="0.3">
      <c r="A1115" s="181" t="s">
        <v>1147</v>
      </c>
      <c r="B1115" s="282" t="s">
        <v>243</v>
      </c>
      <c r="C1115" s="282" t="s">
        <v>34</v>
      </c>
      <c r="D1115" s="491" t="s">
        <v>27</v>
      </c>
      <c r="E1115" s="491" t="s">
        <v>700</v>
      </c>
      <c r="F1115" s="492" t="s">
        <v>642</v>
      </c>
      <c r="G1115" s="492" t="s">
        <v>643</v>
      </c>
      <c r="H1115" s="493" t="s">
        <v>644</v>
      </c>
      <c r="I1115" s="500" t="s">
        <v>254</v>
      </c>
      <c r="J1115" s="194"/>
      <c r="K1115" s="496">
        <f>K1120+K1116</f>
        <v>0</v>
      </c>
      <c r="L1115" s="496">
        <f>L1120+L1116</f>
        <v>0</v>
      </c>
      <c r="M1115" s="496"/>
      <c r="N1115" s="496"/>
      <c r="O1115" s="496"/>
      <c r="P1115" s="497">
        <f>P1120+P1116</f>
        <v>0</v>
      </c>
      <c r="Q1115" s="497">
        <f>Q1120+Q1116</f>
        <v>0</v>
      </c>
      <c r="R1115" s="497">
        <f>R1120+R1116</f>
        <v>0</v>
      </c>
      <c r="S1115" s="497">
        <f>S1120+S1116</f>
        <v>0</v>
      </c>
      <c r="T1115" s="497"/>
      <c r="U1115" s="497">
        <f>U1120+U1116</f>
        <v>0</v>
      </c>
      <c r="V1115" s="548"/>
      <c r="W1115" s="549"/>
      <c r="X1115" s="549"/>
      <c r="Y1115" s="497">
        <f>Y1120+Y1116</f>
        <v>0</v>
      </c>
      <c r="Z1115" s="616"/>
      <c r="AA1115" s="616"/>
      <c r="AB1115" s="53"/>
      <c r="AD1115" s="24"/>
    </row>
    <row r="1116" spans="1:30" ht="63.75" hidden="1" customHeight="1" x14ac:dyDescent="0.3">
      <c r="A1116" s="181" t="s">
        <v>1148</v>
      </c>
      <c r="B1116" s="282" t="s">
        <v>243</v>
      </c>
      <c r="C1116" s="282" t="s">
        <v>34</v>
      </c>
      <c r="D1116" s="490" t="s">
        <v>27</v>
      </c>
      <c r="E1116" s="490" t="s">
        <v>700</v>
      </c>
      <c r="F1116" s="499" t="s">
        <v>642</v>
      </c>
      <c r="G1116" s="499" t="s">
        <v>38</v>
      </c>
      <c r="H1116" s="500" t="s">
        <v>644</v>
      </c>
      <c r="I1116" s="539" t="s">
        <v>255</v>
      </c>
      <c r="J1116" s="194"/>
      <c r="K1116" s="496">
        <f t="shared" ref="K1116:AB1116" si="608">K1117</f>
        <v>0</v>
      </c>
      <c r="L1116" s="496">
        <f t="shared" si="608"/>
        <v>0</v>
      </c>
      <c r="M1116" s="496">
        <f t="shared" si="608"/>
        <v>0</v>
      </c>
      <c r="N1116" s="496">
        <f t="shared" si="608"/>
        <v>0</v>
      </c>
      <c r="O1116" s="496">
        <f t="shared" si="608"/>
        <v>0</v>
      </c>
      <c r="P1116" s="497">
        <f t="shared" si="608"/>
        <v>0</v>
      </c>
      <c r="Q1116" s="497">
        <f t="shared" si="608"/>
        <v>0</v>
      </c>
      <c r="R1116" s="497">
        <f t="shared" si="608"/>
        <v>0</v>
      </c>
      <c r="S1116" s="497">
        <f t="shared" si="608"/>
        <v>0</v>
      </c>
      <c r="T1116" s="497"/>
      <c r="U1116" s="497">
        <f t="shared" si="608"/>
        <v>0</v>
      </c>
      <c r="V1116" s="498">
        <f t="shared" si="608"/>
        <v>0</v>
      </c>
      <c r="W1116" s="497">
        <f t="shared" si="608"/>
        <v>0</v>
      </c>
      <c r="X1116" s="497">
        <f t="shared" si="608"/>
        <v>0</v>
      </c>
      <c r="Y1116" s="497">
        <f t="shared" si="608"/>
        <v>0</v>
      </c>
      <c r="Z1116" s="91">
        <f t="shared" si="608"/>
        <v>0</v>
      </c>
      <c r="AA1116" s="91">
        <f t="shared" si="608"/>
        <v>0</v>
      </c>
      <c r="AB1116" s="7">
        <f t="shared" si="608"/>
        <v>0</v>
      </c>
      <c r="AD1116" s="24"/>
    </row>
    <row r="1117" spans="1:30" ht="35.1" hidden="1" customHeight="1" x14ac:dyDescent="0.3">
      <c r="A1117" s="181" t="s">
        <v>257</v>
      </c>
      <c r="B1117" s="282" t="s">
        <v>243</v>
      </c>
      <c r="C1117" s="282" t="s">
        <v>34</v>
      </c>
      <c r="D1117" s="491" t="s">
        <v>27</v>
      </c>
      <c r="E1117" s="491" t="s">
        <v>700</v>
      </c>
      <c r="F1117" s="492" t="s">
        <v>642</v>
      </c>
      <c r="G1117" s="492" t="s">
        <v>38</v>
      </c>
      <c r="H1117" s="493" t="s">
        <v>1262</v>
      </c>
      <c r="I1117" s="539" t="s">
        <v>256</v>
      </c>
      <c r="J1117" s="194"/>
      <c r="K1117" s="496">
        <f t="shared" ref="K1117:AB1117" si="609">K1119</f>
        <v>0</v>
      </c>
      <c r="L1117" s="496">
        <f t="shared" si="609"/>
        <v>0</v>
      </c>
      <c r="M1117" s="496">
        <f t="shared" si="609"/>
        <v>0</v>
      </c>
      <c r="N1117" s="496">
        <f t="shared" si="609"/>
        <v>0</v>
      </c>
      <c r="O1117" s="496">
        <f t="shared" si="609"/>
        <v>0</v>
      </c>
      <c r="P1117" s="497">
        <f t="shared" si="609"/>
        <v>0</v>
      </c>
      <c r="Q1117" s="497">
        <f t="shared" si="609"/>
        <v>0</v>
      </c>
      <c r="R1117" s="497">
        <f t="shared" si="609"/>
        <v>0</v>
      </c>
      <c r="S1117" s="497">
        <f t="shared" si="609"/>
        <v>0</v>
      </c>
      <c r="T1117" s="497"/>
      <c r="U1117" s="497">
        <f t="shared" si="609"/>
        <v>0</v>
      </c>
      <c r="V1117" s="498">
        <f t="shared" si="609"/>
        <v>0</v>
      </c>
      <c r="W1117" s="497">
        <f t="shared" si="609"/>
        <v>0</v>
      </c>
      <c r="X1117" s="497">
        <f t="shared" si="609"/>
        <v>0</v>
      </c>
      <c r="Y1117" s="497">
        <f t="shared" si="609"/>
        <v>0</v>
      </c>
      <c r="Z1117" s="91">
        <f t="shared" si="609"/>
        <v>0</v>
      </c>
      <c r="AA1117" s="91">
        <f t="shared" si="609"/>
        <v>0</v>
      </c>
      <c r="AB1117" s="7">
        <f t="shared" si="609"/>
        <v>0</v>
      </c>
      <c r="AD1117" s="24"/>
    </row>
    <row r="1118" spans="1:30" ht="35.1" hidden="1" customHeight="1" x14ac:dyDescent="0.3">
      <c r="A1118" s="181" t="s">
        <v>224</v>
      </c>
      <c r="B1118" s="282" t="s">
        <v>243</v>
      </c>
      <c r="C1118" s="282" t="s">
        <v>34</v>
      </c>
      <c r="D1118" s="490" t="s">
        <v>27</v>
      </c>
      <c r="E1118" s="490" t="s">
        <v>700</v>
      </c>
      <c r="F1118" s="499" t="s">
        <v>642</v>
      </c>
      <c r="G1118" s="499" t="s">
        <v>38</v>
      </c>
      <c r="H1118" s="500" t="s">
        <v>1262</v>
      </c>
      <c r="I1118" s="539" t="s">
        <v>256</v>
      </c>
      <c r="J1118" s="194">
        <v>600</v>
      </c>
      <c r="K1118" s="496">
        <f t="shared" ref="K1118:AB1118" si="610">K1119</f>
        <v>0</v>
      </c>
      <c r="L1118" s="496">
        <f t="shared" si="610"/>
        <v>0</v>
      </c>
      <c r="M1118" s="496">
        <f t="shared" si="610"/>
        <v>0</v>
      </c>
      <c r="N1118" s="496">
        <f t="shared" si="610"/>
        <v>0</v>
      </c>
      <c r="O1118" s="496">
        <f t="shared" si="610"/>
        <v>0</v>
      </c>
      <c r="P1118" s="497">
        <f t="shared" si="610"/>
        <v>0</v>
      </c>
      <c r="Q1118" s="497">
        <f t="shared" si="610"/>
        <v>0</v>
      </c>
      <c r="R1118" s="497">
        <f t="shared" si="610"/>
        <v>0</v>
      </c>
      <c r="S1118" s="497">
        <f t="shared" si="610"/>
        <v>0</v>
      </c>
      <c r="T1118" s="497"/>
      <c r="U1118" s="497">
        <f t="shared" si="610"/>
        <v>0</v>
      </c>
      <c r="V1118" s="498">
        <f t="shared" si="610"/>
        <v>0</v>
      </c>
      <c r="W1118" s="497">
        <f t="shared" si="610"/>
        <v>0</v>
      </c>
      <c r="X1118" s="497">
        <f t="shared" si="610"/>
        <v>0</v>
      </c>
      <c r="Y1118" s="497">
        <f t="shared" si="610"/>
        <v>0</v>
      </c>
      <c r="Z1118" s="91">
        <f t="shared" si="610"/>
        <v>0</v>
      </c>
      <c r="AA1118" s="91">
        <f t="shared" si="610"/>
        <v>0</v>
      </c>
      <c r="AB1118" s="7">
        <f t="shared" si="610"/>
        <v>0</v>
      </c>
      <c r="AD1118" s="24"/>
    </row>
    <row r="1119" spans="1:30" ht="24.95" hidden="1" customHeight="1" x14ac:dyDescent="0.3">
      <c r="A1119" s="181" t="s">
        <v>123</v>
      </c>
      <c r="B1119" s="282" t="s">
        <v>243</v>
      </c>
      <c r="C1119" s="507" t="s">
        <v>34</v>
      </c>
      <c r="D1119" s="491" t="s">
        <v>27</v>
      </c>
      <c r="E1119" s="491" t="s">
        <v>700</v>
      </c>
      <c r="F1119" s="492" t="s">
        <v>642</v>
      </c>
      <c r="G1119" s="492" t="s">
        <v>38</v>
      </c>
      <c r="H1119" s="493" t="s">
        <v>1262</v>
      </c>
      <c r="I1119" s="750" t="s">
        <v>256</v>
      </c>
      <c r="J1119" s="510">
        <v>610</v>
      </c>
      <c r="K1119" s="496"/>
      <c r="L1119" s="496"/>
      <c r="M1119" s="496"/>
      <c r="N1119" s="496"/>
      <c r="O1119" s="496"/>
      <c r="P1119" s="497">
        <v>0</v>
      </c>
      <c r="Q1119" s="497"/>
      <c r="R1119" s="497"/>
      <c r="S1119" s="497">
        <v>0</v>
      </c>
      <c r="T1119" s="497"/>
      <c r="U1119" s="497">
        <f>V1119+X1119</f>
        <v>0</v>
      </c>
      <c r="V1119" s="497"/>
      <c r="W1119" s="497"/>
      <c r="X1119" s="497">
        <v>0</v>
      </c>
      <c r="Y1119" s="497">
        <f>Z1119+AB1119</f>
        <v>0</v>
      </c>
      <c r="Z1119" s="91"/>
      <c r="AA1119" s="91"/>
      <c r="AB1119" s="7">
        <v>0</v>
      </c>
      <c r="AD1119" s="24"/>
    </row>
    <row r="1120" spans="1:30" ht="66.95" hidden="1" customHeight="1" x14ac:dyDescent="0.3">
      <c r="A1120" s="181" t="s">
        <v>1099</v>
      </c>
      <c r="B1120" s="282" t="s">
        <v>243</v>
      </c>
      <c r="C1120" s="282" t="s">
        <v>34</v>
      </c>
      <c r="D1120" s="511" t="s">
        <v>27</v>
      </c>
      <c r="E1120" s="511" t="s">
        <v>700</v>
      </c>
      <c r="F1120" s="552" t="s">
        <v>642</v>
      </c>
      <c r="G1120" s="552" t="s">
        <v>647</v>
      </c>
      <c r="H1120" s="508" t="s">
        <v>644</v>
      </c>
      <c r="I1120" s="539" t="s">
        <v>284</v>
      </c>
      <c r="J1120" s="194"/>
      <c r="K1120" s="496">
        <f t="shared" ref="K1120:U1122" si="611">K1121</f>
        <v>0</v>
      </c>
      <c r="L1120" s="496">
        <f t="shared" si="611"/>
        <v>0</v>
      </c>
      <c r="M1120" s="496">
        <f t="shared" si="611"/>
        <v>0</v>
      </c>
      <c r="N1120" s="496">
        <f t="shared" si="611"/>
        <v>0</v>
      </c>
      <c r="O1120" s="496">
        <f t="shared" si="611"/>
        <v>0</v>
      </c>
      <c r="P1120" s="497">
        <f t="shared" si="611"/>
        <v>0</v>
      </c>
      <c r="Q1120" s="497">
        <f t="shared" si="611"/>
        <v>0</v>
      </c>
      <c r="R1120" s="497">
        <f t="shared" si="611"/>
        <v>0</v>
      </c>
      <c r="S1120" s="497">
        <f t="shared" si="611"/>
        <v>0</v>
      </c>
      <c r="T1120" s="497"/>
      <c r="U1120" s="497">
        <f t="shared" si="611"/>
        <v>0</v>
      </c>
      <c r="V1120" s="498">
        <f t="shared" ref="V1120:AB1122" si="612">V1121</f>
        <v>0</v>
      </c>
      <c r="W1120" s="497">
        <f t="shared" si="612"/>
        <v>0</v>
      </c>
      <c r="X1120" s="497">
        <f t="shared" si="612"/>
        <v>0</v>
      </c>
      <c r="Y1120" s="497">
        <f t="shared" si="612"/>
        <v>0</v>
      </c>
      <c r="Z1120" s="91">
        <f t="shared" si="612"/>
        <v>0</v>
      </c>
      <c r="AA1120" s="91">
        <f t="shared" si="612"/>
        <v>0</v>
      </c>
      <c r="AB1120" s="7">
        <f t="shared" si="612"/>
        <v>0</v>
      </c>
      <c r="AD1120" s="24"/>
    </row>
    <row r="1121" spans="1:30" ht="27.75" hidden="1" customHeight="1" x14ac:dyDescent="0.3">
      <c r="A1121" s="192"/>
      <c r="B1121" s="282" t="s">
        <v>243</v>
      </c>
      <c r="C1121" s="282" t="s">
        <v>34</v>
      </c>
      <c r="D1121" s="490" t="s">
        <v>27</v>
      </c>
      <c r="E1121" s="490" t="s">
        <v>700</v>
      </c>
      <c r="F1121" s="499" t="s">
        <v>642</v>
      </c>
      <c r="G1121" s="499" t="s">
        <v>647</v>
      </c>
      <c r="H1121" s="500"/>
      <c r="I1121" s="539" t="s">
        <v>283</v>
      </c>
      <c r="J1121" s="194"/>
      <c r="K1121" s="496">
        <f t="shared" si="611"/>
        <v>0</v>
      </c>
      <c r="L1121" s="496">
        <f t="shared" si="611"/>
        <v>0</v>
      </c>
      <c r="M1121" s="496">
        <f t="shared" si="611"/>
        <v>0</v>
      </c>
      <c r="N1121" s="496">
        <f t="shared" si="611"/>
        <v>0</v>
      </c>
      <c r="O1121" s="496">
        <f t="shared" si="611"/>
        <v>0</v>
      </c>
      <c r="P1121" s="497">
        <f t="shared" si="611"/>
        <v>0</v>
      </c>
      <c r="Q1121" s="497">
        <f t="shared" si="611"/>
        <v>0</v>
      </c>
      <c r="R1121" s="497">
        <f t="shared" si="611"/>
        <v>0</v>
      </c>
      <c r="S1121" s="497">
        <f t="shared" si="611"/>
        <v>0</v>
      </c>
      <c r="T1121" s="497"/>
      <c r="U1121" s="497">
        <f t="shared" si="611"/>
        <v>0</v>
      </c>
      <c r="V1121" s="498">
        <f t="shared" si="612"/>
        <v>0</v>
      </c>
      <c r="W1121" s="497">
        <f t="shared" si="612"/>
        <v>0</v>
      </c>
      <c r="X1121" s="497">
        <f t="shared" si="612"/>
        <v>0</v>
      </c>
      <c r="Y1121" s="497">
        <f t="shared" si="612"/>
        <v>0</v>
      </c>
      <c r="Z1121" s="91">
        <f t="shared" si="612"/>
        <v>0</v>
      </c>
      <c r="AA1121" s="91">
        <f t="shared" si="612"/>
        <v>0</v>
      </c>
      <c r="AB1121" s="7">
        <f t="shared" si="612"/>
        <v>0</v>
      </c>
      <c r="AD1121" s="24"/>
    </row>
    <row r="1122" spans="1:30" ht="35.1" hidden="1" customHeight="1" x14ac:dyDescent="0.3">
      <c r="A1122" s="181" t="s">
        <v>224</v>
      </c>
      <c r="B1122" s="282" t="s">
        <v>243</v>
      </c>
      <c r="C1122" s="495" t="s">
        <v>34</v>
      </c>
      <c r="D1122" s="512" t="s">
        <v>27</v>
      </c>
      <c r="E1122" s="512" t="s">
        <v>700</v>
      </c>
      <c r="F1122" s="522" t="s">
        <v>642</v>
      </c>
      <c r="G1122" s="522" t="s">
        <v>647</v>
      </c>
      <c r="H1122" s="494"/>
      <c r="I1122" s="751" t="s">
        <v>283</v>
      </c>
      <c r="J1122" s="523">
        <v>600</v>
      </c>
      <c r="K1122" s="496">
        <f t="shared" si="611"/>
        <v>0</v>
      </c>
      <c r="L1122" s="496">
        <f t="shared" si="611"/>
        <v>0</v>
      </c>
      <c r="M1122" s="496">
        <f t="shared" si="611"/>
        <v>0</v>
      </c>
      <c r="N1122" s="496">
        <f t="shared" si="611"/>
        <v>0</v>
      </c>
      <c r="O1122" s="496">
        <f t="shared" si="611"/>
        <v>0</v>
      </c>
      <c r="P1122" s="497">
        <f t="shared" si="611"/>
        <v>0</v>
      </c>
      <c r="Q1122" s="497">
        <f t="shared" si="611"/>
        <v>0</v>
      </c>
      <c r="R1122" s="497">
        <f t="shared" si="611"/>
        <v>0</v>
      </c>
      <c r="S1122" s="497">
        <f t="shared" si="611"/>
        <v>0</v>
      </c>
      <c r="T1122" s="497"/>
      <c r="U1122" s="497">
        <f t="shared" si="611"/>
        <v>0</v>
      </c>
      <c r="V1122" s="498">
        <f t="shared" si="612"/>
        <v>0</v>
      </c>
      <c r="W1122" s="497">
        <f t="shared" si="612"/>
        <v>0</v>
      </c>
      <c r="X1122" s="497">
        <f t="shared" si="612"/>
        <v>0</v>
      </c>
      <c r="Y1122" s="497">
        <f t="shared" si="612"/>
        <v>0</v>
      </c>
      <c r="Z1122" s="91">
        <f t="shared" si="612"/>
        <v>0</v>
      </c>
      <c r="AA1122" s="91">
        <f t="shared" si="612"/>
        <v>0</v>
      </c>
      <c r="AB1122" s="7">
        <f t="shared" si="612"/>
        <v>0</v>
      </c>
      <c r="AD1122" s="24"/>
    </row>
    <row r="1123" spans="1:30" ht="24.75" hidden="1" customHeight="1" x14ac:dyDescent="0.3">
      <c r="A1123" s="181" t="s">
        <v>123</v>
      </c>
      <c r="B1123" s="282" t="s">
        <v>243</v>
      </c>
      <c r="C1123" s="282" t="s">
        <v>34</v>
      </c>
      <c r="D1123" s="490" t="s">
        <v>27</v>
      </c>
      <c r="E1123" s="490" t="s">
        <v>700</v>
      </c>
      <c r="F1123" s="499" t="s">
        <v>642</v>
      </c>
      <c r="G1123" s="499" t="s">
        <v>647</v>
      </c>
      <c r="H1123" s="500"/>
      <c r="I1123" s="539" t="s">
        <v>283</v>
      </c>
      <c r="J1123" s="194">
        <v>610</v>
      </c>
      <c r="K1123" s="496"/>
      <c r="L1123" s="496"/>
      <c r="M1123" s="496"/>
      <c r="N1123" s="496"/>
      <c r="O1123" s="496"/>
      <c r="P1123" s="497">
        <f>Q1123+S1123</f>
        <v>0</v>
      </c>
      <c r="Q1123" s="497"/>
      <c r="R1123" s="497"/>
      <c r="S1123" s="497"/>
      <c r="T1123" s="497"/>
      <c r="U1123" s="497">
        <f>V1123+X1123</f>
        <v>0</v>
      </c>
      <c r="V1123" s="497"/>
      <c r="W1123" s="497"/>
      <c r="X1123" s="497"/>
      <c r="Y1123" s="497">
        <f>Z1123+AB1123</f>
        <v>0</v>
      </c>
      <c r="Z1123" s="91"/>
      <c r="AA1123" s="91"/>
      <c r="AB1123" s="7"/>
      <c r="AD1123" s="24"/>
    </row>
    <row r="1124" spans="1:30" ht="24.75" hidden="1" customHeight="1" x14ac:dyDescent="0.3">
      <c r="A1124" s="181"/>
      <c r="B1124" s="282"/>
      <c r="C1124" s="507"/>
      <c r="D1124" s="491"/>
      <c r="E1124" s="491"/>
      <c r="F1124" s="492"/>
      <c r="G1124" s="492"/>
      <c r="H1124" s="493"/>
      <c r="I1124" s="750"/>
      <c r="J1124" s="510"/>
      <c r="K1124" s="496"/>
      <c r="L1124" s="496">
        <f>M1125+O1125</f>
        <v>219942.7</v>
      </c>
      <c r="M1124" s="496"/>
      <c r="N1124" s="496"/>
      <c r="O1124" s="496"/>
      <c r="P1124" s="497">
        <f>Q1125+S1125</f>
        <v>260424628.63000003</v>
      </c>
      <c r="Q1124" s="497"/>
      <c r="R1124" s="497"/>
      <c r="S1124" s="497"/>
      <c r="T1124" s="497"/>
      <c r="U1124" s="497">
        <f>V1125+X1125</f>
        <v>268710456.95999998</v>
      </c>
      <c r="V1124" s="548"/>
      <c r="W1124" s="549"/>
      <c r="X1124" s="549"/>
      <c r="Y1124" s="497">
        <f>Z1125+AB1125</f>
        <v>258293675.55000001</v>
      </c>
      <c r="Z1124" s="616"/>
      <c r="AA1124" s="616"/>
      <c r="AB1124" s="53"/>
      <c r="AD1124" s="24"/>
    </row>
    <row r="1125" spans="1:30" ht="26.25" customHeight="1" x14ac:dyDescent="0.3">
      <c r="A1125" s="131" t="s">
        <v>149</v>
      </c>
      <c r="B1125" s="282" t="s">
        <v>243</v>
      </c>
      <c r="C1125" s="207" t="s">
        <v>34</v>
      </c>
      <c r="D1125" s="208" t="s">
        <v>28</v>
      </c>
      <c r="E1125" s="490"/>
      <c r="F1125" s="499"/>
      <c r="G1125" s="499"/>
      <c r="H1125" s="500"/>
      <c r="I1125" s="210"/>
      <c r="J1125" s="207"/>
      <c r="K1125" s="487" t="e">
        <f t="shared" ref="K1125:AB1125" si="613">K1126</f>
        <v>#REF!</v>
      </c>
      <c r="L1125" s="487">
        <f t="shared" si="613"/>
        <v>242192.50000000003</v>
      </c>
      <c r="M1125" s="487">
        <f t="shared" si="613"/>
        <v>169931.9</v>
      </c>
      <c r="N1125" s="487">
        <f t="shared" si="613"/>
        <v>36514.1</v>
      </c>
      <c r="O1125" s="487">
        <f t="shared" si="613"/>
        <v>50010.8</v>
      </c>
      <c r="P1125" s="229">
        <f t="shared" si="613"/>
        <v>260424628.63</v>
      </c>
      <c r="Q1125" s="229">
        <f t="shared" si="613"/>
        <v>252952852.36000001</v>
      </c>
      <c r="R1125" s="229">
        <f t="shared" si="613"/>
        <v>876905.27</v>
      </c>
      <c r="S1125" s="229">
        <f t="shared" si="613"/>
        <v>7471776.2699999996</v>
      </c>
      <c r="T1125" s="229"/>
      <c r="U1125" s="229">
        <f t="shared" si="613"/>
        <v>268710456.96000004</v>
      </c>
      <c r="V1125" s="489">
        <f t="shared" si="613"/>
        <v>261112943.06999999</v>
      </c>
      <c r="W1125" s="229">
        <f t="shared" si="613"/>
        <v>858542.89</v>
      </c>
      <c r="X1125" s="229">
        <f t="shared" si="613"/>
        <v>7597513.8899999997</v>
      </c>
      <c r="Y1125" s="229">
        <f t="shared" si="613"/>
        <v>258293675.55000001</v>
      </c>
      <c r="Z1125" s="610">
        <f t="shared" si="613"/>
        <v>251111161.94</v>
      </c>
      <c r="AA1125" s="610">
        <f t="shared" si="613"/>
        <v>328742.61</v>
      </c>
      <c r="AB1125" s="12">
        <f t="shared" si="613"/>
        <v>7182513.6100000003</v>
      </c>
      <c r="AD1125" s="24"/>
    </row>
    <row r="1126" spans="1:30" ht="39.75" customHeight="1" x14ac:dyDescent="0.3">
      <c r="A1126" s="182" t="s">
        <v>1128</v>
      </c>
      <c r="B1126" s="282" t="s">
        <v>243</v>
      </c>
      <c r="C1126" s="194" t="s">
        <v>34</v>
      </c>
      <c r="D1126" s="351" t="s">
        <v>28</v>
      </c>
      <c r="E1126" s="490" t="s">
        <v>641</v>
      </c>
      <c r="F1126" s="499" t="s">
        <v>642</v>
      </c>
      <c r="G1126" s="499" t="s">
        <v>643</v>
      </c>
      <c r="H1126" s="500" t="s">
        <v>644</v>
      </c>
      <c r="I1126" s="353" t="s">
        <v>99</v>
      </c>
      <c r="J1126" s="282"/>
      <c r="K1126" s="496" t="e">
        <f t="shared" ref="K1126:AB1126" si="614">K1127+K1294</f>
        <v>#REF!</v>
      </c>
      <c r="L1126" s="496">
        <f t="shared" si="614"/>
        <v>242192.50000000003</v>
      </c>
      <c r="M1126" s="496">
        <f t="shared" si="614"/>
        <v>169931.9</v>
      </c>
      <c r="N1126" s="496">
        <f t="shared" si="614"/>
        <v>36514.1</v>
      </c>
      <c r="O1126" s="496">
        <f t="shared" si="614"/>
        <v>50010.8</v>
      </c>
      <c r="P1126" s="497">
        <f>P1127+P1294</f>
        <v>260424628.63</v>
      </c>
      <c r="Q1126" s="497">
        <f t="shared" si="614"/>
        <v>252952852.36000001</v>
      </c>
      <c r="R1126" s="497">
        <f t="shared" si="614"/>
        <v>876905.27</v>
      </c>
      <c r="S1126" s="497">
        <f t="shared" si="614"/>
        <v>7471776.2699999996</v>
      </c>
      <c r="T1126" s="497"/>
      <c r="U1126" s="497">
        <f t="shared" si="614"/>
        <v>268710456.96000004</v>
      </c>
      <c r="V1126" s="498">
        <f t="shared" si="614"/>
        <v>261112943.06999999</v>
      </c>
      <c r="W1126" s="497">
        <f t="shared" si="614"/>
        <v>858542.89</v>
      </c>
      <c r="X1126" s="497">
        <f t="shared" si="614"/>
        <v>7597513.8899999997</v>
      </c>
      <c r="Y1126" s="497">
        <f t="shared" si="614"/>
        <v>258293675.55000001</v>
      </c>
      <c r="Z1126" s="91">
        <f t="shared" si="614"/>
        <v>251111161.94</v>
      </c>
      <c r="AA1126" s="91">
        <f t="shared" si="614"/>
        <v>328742.61</v>
      </c>
      <c r="AB1126" s="7">
        <f t="shared" si="614"/>
        <v>7182513.6100000003</v>
      </c>
      <c r="AD1126" s="24"/>
    </row>
    <row r="1127" spans="1:30" ht="54" customHeight="1" x14ac:dyDescent="0.3">
      <c r="A1127" s="181" t="s">
        <v>1174</v>
      </c>
      <c r="B1127" s="282" t="s">
        <v>243</v>
      </c>
      <c r="C1127" s="282" t="s">
        <v>34</v>
      </c>
      <c r="D1127" s="490" t="s">
        <v>28</v>
      </c>
      <c r="E1127" s="491" t="s">
        <v>702</v>
      </c>
      <c r="F1127" s="492" t="s">
        <v>642</v>
      </c>
      <c r="G1127" s="492" t="s">
        <v>643</v>
      </c>
      <c r="H1127" s="493" t="s">
        <v>644</v>
      </c>
      <c r="I1127" s="353" t="s">
        <v>214</v>
      </c>
      <c r="J1127" s="194"/>
      <c r="K1127" s="496" t="e">
        <f t="shared" ref="K1127:AB1127" si="615">K1128+K1261+K1285</f>
        <v>#REF!</v>
      </c>
      <c r="L1127" s="496">
        <f t="shared" si="615"/>
        <v>242124.50000000003</v>
      </c>
      <c r="M1127" s="496">
        <f t="shared" si="615"/>
        <v>169931.9</v>
      </c>
      <c r="N1127" s="496">
        <f t="shared" si="615"/>
        <v>36514.1</v>
      </c>
      <c r="O1127" s="496">
        <f t="shared" si="615"/>
        <v>49942.8</v>
      </c>
      <c r="P1127" s="497">
        <f>P1128+P1261+P1285</f>
        <v>260424628.63</v>
      </c>
      <c r="Q1127" s="497">
        <f t="shared" si="615"/>
        <v>252952852.36000001</v>
      </c>
      <c r="R1127" s="497">
        <f t="shared" si="615"/>
        <v>876905.27</v>
      </c>
      <c r="S1127" s="497">
        <f t="shared" si="615"/>
        <v>7471776.2699999996</v>
      </c>
      <c r="T1127" s="497"/>
      <c r="U1127" s="497">
        <f t="shared" si="615"/>
        <v>268710456.96000004</v>
      </c>
      <c r="V1127" s="498">
        <f t="shared" si="615"/>
        <v>261112943.06999999</v>
      </c>
      <c r="W1127" s="497">
        <f t="shared" si="615"/>
        <v>858542.89</v>
      </c>
      <c r="X1127" s="497">
        <f t="shared" si="615"/>
        <v>7597513.8899999997</v>
      </c>
      <c r="Y1127" s="497">
        <f t="shared" si="615"/>
        <v>258293675.55000001</v>
      </c>
      <c r="Z1127" s="91">
        <f t="shared" si="615"/>
        <v>251111161.94</v>
      </c>
      <c r="AA1127" s="91">
        <f t="shared" si="615"/>
        <v>328742.61</v>
      </c>
      <c r="AB1127" s="7">
        <f t="shared" si="615"/>
        <v>7182513.6100000003</v>
      </c>
      <c r="AD1127" s="24"/>
    </row>
    <row r="1128" spans="1:30" ht="41.25" customHeight="1" x14ac:dyDescent="0.3">
      <c r="A1128" s="181" t="s">
        <v>1187</v>
      </c>
      <c r="B1128" s="282" t="s">
        <v>243</v>
      </c>
      <c r="C1128" s="282" t="s">
        <v>34</v>
      </c>
      <c r="D1128" s="490" t="s">
        <v>28</v>
      </c>
      <c r="E1128" s="490" t="s">
        <v>702</v>
      </c>
      <c r="F1128" s="499" t="s">
        <v>488</v>
      </c>
      <c r="G1128" s="499" t="s">
        <v>643</v>
      </c>
      <c r="H1128" s="500" t="s">
        <v>644</v>
      </c>
      <c r="I1128" s="353" t="s">
        <v>395</v>
      </c>
      <c r="J1128" s="194"/>
      <c r="K1128" s="496" t="e">
        <f>K1129+K1169+K1173+K1177+K1185+K1215+K1227+K1237+K1219</f>
        <v>#REF!</v>
      </c>
      <c r="L1128" s="496">
        <f>L1129+L1169+L1173+L1177+L1185+L1215+L1227+L1237+L1219+L1223</f>
        <v>235653.80000000002</v>
      </c>
      <c r="M1128" s="496">
        <f>M1129+M1169+M1173+M1177+M1185+M1215+M1227+M1237+M1219+M1223</f>
        <v>169931.9</v>
      </c>
      <c r="N1128" s="496">
        <f>N1129+N1169+N1173+N1177+N1185+N1215+N1227+N1237+N1219+N1223</f>
        <v>36514.1</v>
      </c>
      <c r="O1128" s="496">
        <f>O1129+O1169+O1173+O1177+O1185+O1215+O1227+O1237+O1219+O1223</f>
        <v>47219.700000000004</v>
      </c>
      <c r="P1128" s="497">
        <f>P1129+P1169+P1173+P1177+P1185+P1215+P1227+P1237+P1219+P1223+P1181</f>
        <v>260424628.63</v>
      </c>
      <c r="Q1128" s="497">
        <f t="shared" ref="Q1128:AB1128" si="616">Q1129+Q1169+Q1173+Q1177+Q1185+Q1215+Q1227+Q1237+Q1219+Q1223+Q1181</f>
        <v>252952852.36000001</v>
      </c>
      <c r="R1128" s="497">
        <f t="shared" si="616"/>
        <v>876905.27</v>
      </c>
      <c r="S1128" s="497">
        <f t="shared" si="616"/>
        <v>7471776.2699999996</v>
      </c>
      <c r="T1128" s="497"/>
      <c r="U1128" s="497">
        <f t="shared" si="616"/>
        <v>268710456.96000004</v>
      </c>
      <c r="V1128" s="497">
        <f t="shared" si="616"/>
        <v>261112943.06999999</v>
      </c>
      <c r="W1128" s="497">
        <f t="shared" si="616"/>
        <v>858542.89</v>
      </c>
      <c r="X1128" s="497">
        <f t="shared" si="616"/>
        <v>7597513.8899999997</v>
      </c>
      <c r="Y1128" s="497">
        <f t="shared" si="616"/>
        <v>258293675.55000001</v>
      </c>
      <c r="Z1128" s="91">
        <f t="shared" si="616"/>
        <v>251111161.94</v>
      </c>
      <c r="AA1128" s="91">
        <f t="shared" si="616"/>
        <v>328742.61</v>
      </c>
      <c r="AB1128" s="91">
        <f t="shared" si="616"/>
        <v>7182513.6100000003</v>
      </c>
      <c r="AD1128" s="24"/>
    </row>
    <row r="1129" spans="1:30" ht="35.1" hidden="1" customHeight="1" x14ac:dyDescent="0.3">
      <c r="A1129" s="181" t="s">
        <v>391</v>
      </c>
      <c r="B1129" s="282" t="s">
        <v>243</v>
      </c>
      <c r="C1129" s="282" t="s">
        <v>34</v>
      </c>
      <c r="D1129" s="490" t="s">
        <v>28</v>
      </c>
      <c r="E1129" s="490" t="s">
        <v>702</v>
      </c>
      <c r="F1129" s="499" t="s">
        <v>488</v>
      </c>
      <c r="G1129" s="499" t="s">
        <v>27</v>
      </c>
      <c r="H1129" s="500" t="s">
        <v>644</v>
      </c>
      <c r="I1129" s="353" t="s">
        <v>396</v>
      </c>
      <c r="J1129" s="194"/>
      <c r="K1129" s="496">
        <f>K1130+K1133+K1136+K1142+K1145+K1151+K1157+K1160+K1163+K1166+K1139+K1148</f>
        <v>4045.5</v>
      </c>
      <c r="L1129" s="496">
        <f t="shared" ref="L1129:AB1129" si="617">L1130+L1133+L1136+L1142+L1145+L1151+L1157+L1160+L1163+L1166+L1139+L1148+L1154</f>
        <v>11138.2</v>
      </c>
      <c r="M1129" s="496">
        <f t="shared" si="617"/>
        <v>0</v>
      </c>
      <c r="N1129" s="496">
        <f t="shared" si="617"/>
        <v>0</v>
      </c>
      <c r="O1129" s="496">
        <f t="shared" si="617"/>
        <v>3255.7</v>
      </c>
      <c r="P1129" s="497">
        <f t="shared" si="617"/>
        <v>0</v>
      </c>
      <c r="Q1129" s="497">
        <f t="shared" si="617"/>
        <v>0</v>
      </c>
      <c r="R1129" s="497">
        <f t="shared" si="617"/>
        <v>0</v>
      </c>
      <c r="S1129" s="497">
        <f t="shared" si="617"/>
        <v>0</v>
      </c>
      <c r="T1129" s="497"/>
      <c r="U1129" s="497">
        <f t="shared" si="617"/>
        <v>0</v>
      </c>
      <c r="V1129" s="505">
        <f t="shared" si="617"/>
        <v>0</v>
      </c>
      <c r="W1129" s="497">
        <f t="shared" si="617"/>
        <v>0</v>
      </c>
      <c r="X1129" s="497">
        <f t="shared" si="617"/>
        <v>0</v>
      </c>
      <c r="Y1129" s="497">
        <f t="shared" si="617"/>
        <v>0</v>
      </c>
      <c r="Z1129" s="91">
        <f t="shared" si="617"/>
        <v>0</v>
      </c>
      <c r="AA1129" s="91">
        <f t="shared" si="617"/>
        <v>0</v>
      </c>
      <c r="AB1129" s="7">
        <f t="shared" si="617"/>
        <v>0</v>
      </c>
      <c r="AD1129" s="24"/>
    </row>
    <row r="1130" spans="1:30" ht="47.25" hidden="1" customHeight="1" x14ac:dyDescent="0.3">
      <c r="A1130" s="181" t="s">
        <v>115</v>
      </c>
      <c r="B1130" s="282" t="s">
        <v>243</v>
      </c>
      <c r="C1130" s="282" t="s">
        <v>34</v>
      </c>
      <c r="D1130" s="536" t="s">
        <v>28</v>
      </c>
      <c r="E1130" s="511" t="s">
        <v>702</v>
      </c>
      <c r="F1130" s="552" t="s">
        <v>488</v>
      </c>
      <c r="G1130" s="552" t="s">
        <v>27</v>
      </c>
      <c r="H1130" s="508" t="s">
        <v>654</v>
      </c>
      <c r="I1130" s="353" t="s">
        <v>578</v>
      </c>
      <c r="J1130" s="194"/>
      <c r="K1130" s="496">
        <f t="shared" ref="K1130:U1131" si="618">K1131</f>
        <v>0</v>
      </c>
      <c r="L1130" s="496">
        <f t="shared" si="618"/>
        <v>0</v>
      </c>
      <c r="M1130" s="496">
        <f t="shared" si="618"/>
        <v>0</v>
      </c>
      <c r="N1130" s="496">
        <f t="shared" si="618"/>
        <v>0</v>
      </c>
      <c r="O1130" s="496">
        <f t="shared" si="618"/>
        <v>0</v>
      </c>
      <c r="P1130" s="497">
        <f t="shared" si="618"/>
        <v>0</v>
      </c>
      <c r="Q1130" s="497">
        <f t="shared" si="618"/>
        <v>0</v>
      </c>
      <c r="R1130" s="497">
        <f t="shared" si="618"/>
        <v>0</v>
      </c>
      <c r="S1130" s="497">
        <f t="shared" si="618"/>
        <v>0</v>
      </c>
      <c r="T1130" s="497"/>
      <c r="U1130" s="497">
        <f t="shared" si="618"/>
        <v>0</v>
      </c>
      <c r="V1130" s="498">
        <f t="shared" ref="V1130:AB1131" si="619">V1131</f>
        <v>0</v>
      </c>
      <c r="W1130" s="497">
        <f t="shared" si="619"/>
        <v>0</v>
      </c>
      <c r="X1130" s="497">
        <f t="shared" si="619"/>
        <v>0</v>
      </c>
      <c r="Y1130" s="497">
        <f t="shared" si="619"/>
        <v>0</v>
      </c>
      <c r="Z1130" s="91">
        <f t="shared" si="619"/>
        <v>0</v>
      </c>
      <c r="AA1130" s="91">
        <f t="shared" si="619"/>
        <v>0</v>
      </c>
      <c r="AB1130" s="7">
        <f t="shared" si="619"/>
        <v>0</v>
      </c>
      <c r="AD1130" s="24"/>
    </row>
    <row r="1131" spans="1:30" ht="35.1" hidden="1" customHeight="1" x14ac:dyDescent="0.3">
      <c r="A1131" s="181" t="s">
        <v>224</v>
      </c>
      <c r="B1131" s="282" t="s">
        <v>243</v>
      </c>
      <c r="C1131" s="282" t="s">
        <v>34</v>
      </c>
      <c r="D1131" s="351" t="s">
        <v>28</v>
      </c>
      <c r="E1131" s="490" t="s">
        <v>702</v>
      </c>
      <c r="F1131" s="499" t="s">
        <v>488</v>
      </c>
      <c r="G1131" s="499" t="s">
        <v>27</v>
      </c>
      <c r="H1131" s="500" t="s">
        <v>654</v>
      </c>
      <c r="I1131" s="353" t="s">
        <v>578</v>
      </c>
      <c r="J1131" s="194" t="s">
        <v>129</v>
      </c>
      <c r="K1131" s="496">
        <f t="shared" si="618"/>
        <v>0</v>
      </c>
      <c r="L1131" s="496">
        <f t="shared" si="618"/>
        <v>0</v>
      </c>
      <c r="M1131" s="496">
        <f t="shared" si="618"/>
        <v>0</v>
      </c>
      <c r="N1131" s="496">
        <f t="shared" si="618"/>
        <v>0</v>
      </c>
      <c r="O1131" s="496">
        <f t="shared" si="618"/>
        <v>0</v>
      </c>
      <c r="P1131" s="497">
        <f t="shared" si="618"/>
        <v>0</v>
      </c>
      <c r="Q1131" s="497">
        <f t="shared" si="618"/>
        <v>0</v>
      </c>
      <c r="R1131" s="497">
        <f t="shared" si="618"/>
        <v>0</v>
      </c>
      <c r="S1131" s="497">
        <f t="shared" si="618"/>
        <v>0</v>
      </c>
      <c r="T1131" s="497"/>
      <c r="U1131" s="497">
        <f t="shared" si="618"/>
        <v>0</v>
      </c>
      <c r="V1131" s="498">
        <f t="shared" si="619"/>
        <v>0</v>
      </c>
      <c r="W1131" s="497">
        <f t="shared" si="619"/>
        <v>0</v>
      </c>
      <c r="X1131" s="497">
        <f t="shared" si="619"/>
        <v>0</v>
      </c>
      <c r="Y1131" s="497">
        <f t="shared" si="619"/>
        <v>0</v>
      </c>
      <c r="Z1131" s="91">
        <f t="shared" si="619"/>
        <v>0</v>
      </c>
      <c r="AA1131" s="91">
        <f t="shared" si="619"/>
        <v>0</v>
      </c>
      <c r="AB1131" s="7">
        <f t="shared" si="619"/>
        <v>0</v>
      </c>
      <c r="AD1131" s="24"/>
    </row>
    <row r="1132" spans="1:30" ht="24.95" hidden="1" customHeight="1" x14ac:dyDescent="0.3">
      <c r="A1132" s="181" t="s">
        <v>123</v>
      </c>
      <c r="B1132" s="282" t="s">
        <v>243</v>
      </c>
      <c r="C1132" s="282" t="s">
        <v>34</v>
      </c>
      <c r="D1132" s="351" t="s">
        <v>28</v>
      </c>
      <c r="E1132" s="491" t="s">
        <v>702</v>
      </c>
      <c r="F1132" s="492" t="s">
        <v>488</v>
      </c>
      <c r="G1132" s="492" t="s">
        <v>27</v>
      </c>
      <c r="H1132" s="493" t="s">
        <v>654</v>
      </c>
      <c r="I1132" s="353" t="s">
        <v>578</v>
      </c>
      <c r="J1132" s="194" t="s">
        <v>69</v>
      </c>
      <c r="K1132" s="496"/>
      <c r="L1132" s="496"/>
      <c r="M1132" s="496"/>
      <c r="N1132" s="496"/>
      <c r="O1132" s="496"/>
      <c r="P1132" s="497">
        <f>Q1132+S1132</f>
        <v>0</v>
      </c>
      <c r="Q1132" s="497"/>
      <c r="R1132" s="497"/>
      <c r="S1132" s="497"/>
      <c r="T1132" s="497"/>
      <c r="U1132" s="497">
        <f>V1132+X1132</f>
        <v>0</v>
      </c>
      <c r="V1132" s="497"/>
      <c r="W1132" s="497"/>
      <c r="X1132" s="497"/>
      <c r="Y1132" s="497">
        <f>Z1132+AB1132</f>
        <v>0</v>
      </c>
      <c r="Z1132" s="91"/>
      <c r="AA1132" s="91"/>
      <c r="AB1132" s="7"/>
      <c r="AD1132" s="24"/>
    </row>
    <row r="1133" spans="1:30" ht="41.25" hidden="1" customHeight="1" x14ac:dyDescent="0.3">
      <c r="A1133" s="181" t="s">
        <v>338</v>
      </c>
      <c r="B1133" s="282" t="s">
        <v>243</v>
      </c>
      <c r="C1133" s="282" t="s">
        <v>34</v>
      </c>
      <c r="D1133" s="351" t="s">
        <v>28</v>
      </c>
      <c r="E1133" s="490" t="s">
        <v>702</v>
      </c>
      <c r="F1133" s="499" t="s">
        <v>488</v>
      </c>
      <c r="G1133" s="499" t="s">
        <v>27</v>
      </c>
      <c r="H1133" s="500" t="s">
        <v>694</v>
      </c>
      <c r="I1133" s="353" t="s">
        <v>370</v>
      </c>
      <c r="J1133" s="194"/>
      <c r="K1133" s="496">
        <f t="shared" ref="K1133:U1134" si="620">K1134</f>
        <v>0</v>
      </c>
      <c r="L1133" s="496">
        <f t="shared" si="620"/>
        <v>0</v>
      </c>
      <c r="M1133" s="496">
        <f t="shared" si="620"/>
        <v>0</v>
      </c>
      <c r="N1133" s="496">
        <f t="shared" si="620"/>
        <v>0</v>
      </c>
      <c r="O1133" s="496">
        <f t="shared" si="620"/>
        <v>0</v>
      </c>
      <c r="P1133" s="497">
        <f t="shared" si="620"/>
        <v>0</v>
      </c>
      <c r="Q1133" s="497">
        <f t="shared" si="620"/>
        <v>0</v>
      </c>
      <c r="R1133" s="497">
        <f t="shared" si="620"/>
        <v>0</v>
      </c>
      <c r="S1133" s="497">
        <f t="shared" si="620"/>
        <v>0</v>
      </c>
      <c r="T1133" s="497"/>
      <c r="U1133" s="497">
        <f t="shared" si="620"/>
        <v>0</v>
      </c>
      <c r="V1133" s="498">
        <f t="shared" ref="V1133:AB1134" si="621">V1134</f>
        <v>0</v>
      </c>
      <c r="W1133" s="497">
        <f t="shared" si="621"/>
        <v>0</v>
      </c>
      <c r="X1133" s="497">
        <f t="shared" si="621"/>
        <v>0</v>
      </c>
      <c r="Y1133" s="497">
        <f t="shared" si="621"/>
        <v>0</v>
      </c>
      <c r="Z1133" s="91">
        <f t="shared" si="621"/>
        <v>0</v>
      </c>
      <c r="AA1133" s="91">
        <f t="shared" si="621"/>
        <v>0</v>
      </c>
      <c r="AB1133" s="7">
        <f t="shared" si="621"/>
        <v>0</v>
      </c>
      <c r="AD1133" s="24"/>
    </row>
    <row r="1134" spans="1:30" ht="35.1" hidden="1" customHeight="1" x14ac:dyDescent="0.3">
      <c r="A1134" s="181" t="s">
        <v>224</v>
      </c>
      <c r="B1134" s="282" t="s">
        <v>243</v>
      </c>
      <c r="C1134" s="282" t="s">
        <v>34</v>
      </c>
      <c r="D1134" s="351" t="s">
        <v>28</v>
      </c>
      <c r="E1134" s="512" t="s">
        <v>702</v>
      </c>
      <c r="F1134" s="522" t="s">
        <v>488</v>
      </c>
      <c r="G1134" s="522" t="s">
        <v>27</v>
      </c>
      <c r="H1134" s="494" t="s">
        <v>694</v>
      </c>
      <c r="I1134" s="353" t="s">
        <v>370</v>
      </c>
      <c r="J1134" s="194" t="s">
        <v>129</v>
      </c>
      <c r="K1134" s="496">
        <f t="shared" si="620"/>
        <v>0</v>
      </c>
      <c r="L1134" s="496">
        <f t="shared" si="620"/>
        <v>0</v>
      </c>
      <c r="M1134" s="496">
        <f t="shared" si="620"/>
        <v>0</v>
      </c>
      <c r="N1134" s="496">
        <f t="shared" si="620"/>
        <v>0</v>
      </c>
      <c r="O1134" s="496">
        <f t="shared" si="620"/>
        <v>0</v>
      </c>
      <c r="P1134" s="497">
        <f t="shared" si="620"/>
        <v>0</v>
      </c>
      <c r="Q1134" s="497">
        <f t="shared" si="620"/>
        <v>0</v>
      </c>
      <c r="R1134" s="497">
        <f t="shared" si="620"/>
        <v>0</v>
      </c>
      <c r="S1134" s="497">
        <f t="shared" si="620"/>
        <v>0</v>
      </c>
      <c r="T1134" s="497"/>
      <c r="U1134" s="497">
        <f t="shared" si="620"/>
        <v>0</v>
      </c>
      <c r="V1134" s="498">
        <f t="shared" si="621"/>
        <v>0</v>
      </c>
      <c r="W1134" s="497">
        <f t="shared" si="621"/>
        <v>0</v>
      </c>
      <c r="X1134" s="497">
        <f t="shared" si="621"/>
        <v>0</v>
      </c>
      <c r="Y1134" s="497">
        <f t="shared" si="621"/>
        <v>0</v>
      </c>
      <c r="Z1134" s="91">
        <f t="shared" si="621"/>
        <v>0</v>
      </c>
      <c r="AA1134" s="91">
        <f t="shared" si="621"/>
        <v>0</v>
      </c>
      <c r="AB1134" s="7">
        <f t="shared" si="621"/>
        <v>0</v>
      </c>
      <c r="AD1134" s="24"/>
    </row>
    <row r="1135" spans="1:30" ht="24.95" hidden="1" customHeight="1" x14ac:dyDescent="0.3">
      <c r="A1135" s="181" t="s">
        <v>123</v>
      </c>
      <c r="B1135" s="282" t="s">
        <v>243</v>
      </c>
      <c r="C1135" s="282" t="s">
        <v>34</v>
      </c>
      <c r="D1135" s="351" t="s">
        <v>28</v>
      </c>
      <c r="E1135" s="491" t="s">
        <v>702</v>
      </c>
      <c r="F1135" s="492" t="s">
        <v>488</v>
      </c>
      <c r="G1135" s="492" t="s">
        <v>27</v>
      </c>
      <c r="H1135" s="493" t="s">
        <v>694</v>
      </c>
      <c r="I1135" s="353" t="s">
        <v>370</v>
      </c>
      <c r="J1135" s="194" t="s">
        <v>69</v>
      </c>
      <c r="K1135" s="496"/>
      <c r="L1135" s="496"/>
      <c r="M1135" s="496"/>
      <c r="N1135" s="496"/>
      <c r="O1135" s="496"/>
      <c r="P1135" s="497"/>
      <c r="Q1135" s="497"/>
      <c r="R1135" s="497"/>
      <c r="S1135" s="497"/>
      <c r="T1135" s="497"/>
      <c r="U1135" s="497">
        <f>V1135+X1135</f>
        <v>0</v>
      </c>
      <c r="V1135" s="497"/>
      <c r="W1135" s="497"/>
      <c r="X1135" s="497"/>
      <c r="Y1135" s="497">
        <f>Z1135+AB1135</f>
        <v>0</v>
      </c>
      <c r="Z1135" s="91"/>
      <c r="AA1135" s="91"/>
      <c r="AB1135" s="7"/>
      <c r="AD1135" s="24"/>
    </row>
    <row r="1136" spans="1:30" ht="24.95" hidden="1" customHeight="1" x14ac:dyDescent="0.3">
      <c r="A1136" s="181" t="s">
        <v>474</v>
      </c>
      <c r="B1136" s="282" t="s">
        <v>243</v>
      </c>
      <c r="C1136" s="282" t="s">
        <v>34</v>
      </c>
      <c r="D1136" s="490" t="s">
        <v>28</v>
      </c>
      <c r="E1136" s="490" t="s">
        <v>702</v>
      </c>
      <c r="F1136" s="499" t="s">
        <v>488</v>
      </c>
      <c r="G1136" s="499" t="s">
        <v>27</v>
      </c>
      <c r="H1136" s="500" t="s">
        <v>695</v>
      </c>
      <c r="I1136" s="353" t="s">
        <v>397</v>
      </c>
      <c r="J1136" s="194"/>
      <c r="K1136" s="496">
        <f t="shared" ref="K1136:U1137" si="622">K1137</f>
        <v>69.099999999999994</v>
      </c>
      <c r="L1136" s="496">
        <f t="shared" si="622"/>
        <v>58.2</v>
      </c>
      <c r="M1136" s="496">
        <f t="shared" si="622"/>
        <v>0</v>
      </c>
      <c r="N1136" s="496">
        <f t="shared" si="622"/>
        <v>0</v>
      </c>
      <c r="O1136" s="496">
        <f t="shared" si="622"/>
        <v>49.5</v>
      </c>
      <c r="P1136" s="497">
        <f t="shared" si="622"/>
        <v>0</v>
      </c>
      <c r="Q1136" s="497">
        <f t="shared" si="622"/>
        <v>0</v>
      </c>
      <c r="R1136" s="497">
        <f t="shared" si="622"/>
        <v>0</v>
      </c>
      <c r="S1136" s="497">
        <f t="shared" si="622"/>
        <v>0</v>
      </c>
      <c r="T1136" s="497"/>
      <c r="U1136" s="497">
        <f t="shared" si="622"/>
        <v>0</v>
      </c>
      <c r="V1136" s="505">
        <f t="shared" ref="V1136:AB1137" si="623">V1137</f>
        <v>0</v>
      </c>
      <c r="W1136" s="497">
        <f t="shared" si="623"/>
        <v>0</v>
      </c>
      <c r="X1136" s="497">
        <f t="shared" si="623"/>
        <v>0</v>
      </c>
      <c r="Y1136" s="497">
        <f t="shared" si="623"/>
        <v>0</v>
      </c>
      <c r="Z1136" s="91">
        <f t="shared" si="623"/>
        <v>0</v>
      </c>
      <c r="AA1136" s="91">
        <f t="shared" si="623"/>
        <v>0</v>
      </c>
      <c r="AB1136" s="7">
        <f t="shared" si="623"/>
        <v>0</v>
      </c>
      <c r="AD1136" s="24"/>
    </row>
    <row r="1137" spans="1:30" ht="35.1" hidden="1" customHeight="1" x14ac:dyDescent="0.3">
      <c r="A1137" s="181" t="s">
        <v>224</v>
      </c>
      <c r="B1137" s="282" t="s">
        <v>243</v>
      </c>
      <c r="C1137" s="282" t="s">
        <v>34</v>
      </c>
      <c r="D1137" s="490" t="s">
        <v>28</v>
      </c>
      <c r="E1137" s="491" t="s">
        <v>702</v>
      </c>
      <c r="F1137" s="492" t="s">
        <v>488</v>
      </c>
      <c r="G1137" s="492" t="s">
        <v>27</v>
      </c>
      <c r="H1137" s="493" t="s">
        <v>695</v>
      </c>
      <c r="I1137" s="353" t="s">
        <v>397</v>
      </c>
      <c r="J1137" s="194" t="s">
        <v>129</v>
      </c>
      <c r="K1137" s="496">
        <f t="shared" si="622"/>
        <v>69.099999999999994</v>
      </c>
      <c r="L1137" s="496">
        <f t="shared" si="622"/>
        <v>58.2</v>
      </c>
      <c r="M1137" s="496">
        <f t="shared" si="622"/>
        <v>0</v>
      </c>
      <c r="N1137" s="496">
        <f t="shared" si="622"/>
        <v>0</v>
      </c>
      <c r="O1137" s="496">
        <f t="shared" si="622"/>
        <v>49.5</v>
      </c>
      <c r="P1137" s="497">
        <f t="shared" si="622"/>
        <v>0</v>
      </c>
      <c r="Q1137" s="497">
        <f t="shared" si="622"/>
        <v>0</v>
      </c>
      <c r="R1137" s="497">
        <f t="shared" si="622"/>
        <v>0</v>
      </c>
      <c r="S1137" s="497">
        <f t="shared" si="622"/>
        <v>0</v>
      </c>
      <c r="T1137" s="497"/>
      <c r="U1137" s="497">
        <f t="shared" si="622"/>
        <v>0</v>
      </c>
      <c r="V1137" s="498">
        <f t="shared" si="623"/>
        <v>0</v>
      </c>
      <c r="W1137" s="497">
        <f t="shared" si="623"/>
        <v>0</v>
      </c>
      <c r="X1137" s="497">
        <f t="shared" si="623"/>
        <v>0</v>
      </c>
      <c r="Y1137" s="497">
        <f t="shared" si="623"/>
        <v>0</v>
      </c>
      <c r="Z1137" s="91">
        <f t="shared" si="623"/>
        <v>0</v>
      </c>
      <c r="AA1137" s="91">
        <f t="shared" si="623"/>
        <v>0</v>
      </c>
      <c r="AB1137" s="7">
        <f t="shared" si="623"/>
        <v>0</v>
      </c>
      <c r="AD1137" s="24"/>
    </row>
    <row r="1138" spans="1:30" ht="24.95" hidden="1" customHeight="1" x14ac:dyDescent="0.3">
      <c r="A1138" s="181" t="s">
        <v>123</v>
      </c>
      <c r="B1138" s="282" t="s">
        <v>243</v>
      </c>
      <c r="C1138" s="282" t="s">
        <v>34</v>
      </c>
      <c r="D1138" s="490" t="s">
        <v>28</v>
      </c>
      <c r="E1138" s="490" t="s">
        <v>702</v>
      </c>
      <c r="F1138" s="499" t="s">
        <v>488</v>
      </c>
      <c r="G1138" s="499" t="s">
        <v>27</v>
      </c>
      <c r="H1138" s="500" t="s">
        <v>695</v>
      </c>
      <c r="I1138" s="353" t="s">
        <v>397</v>
      </c>
      <c r="J1138" s="194" t="s">
        <v>69</v>
      </c>
      <c r="K1138" s="496">
        <f>42.6+26.5</f>
        <v>69.099999999999994</v>
      </c>
      <c r="L1138" s="496">
        <f>49.5+8.7</f>
        <v>58.2</v>
      </c>
      <c r="M1138" s="496"/>
      <c r="N1138" s="496"/>
      <c r="O1138" s="496">
        <v>49.5</v>
      </c>
      <c r="P1138" s="497">
        <f>Q1138+S1138</f>
        <v>0</v>
      </c>
      <c r="Q1138" s="497"/>
      <c r="R1138" s="497"/>
      <c r="S1138" s="497"/>
      <c r="T1138" s="497">
        <v>37500</v>
      </c>
      <c r="U1138" s="497">
        <f>V1138+X1138</f>
        <v>0</v>
      </c>
      <c r="V1138" s="497"/>
      <c r="W1138" s="497"/>
      <c r="X1138" s="497"/>
      <c r="Y1138" s="497">
        <v>0</v>
      </c>
      <c r="Z1138" s="91"/>
      <c r="AA1138" s="91"/>
      <c r="AB1138" s="7"/>
      <c r="AD1138" s="24"/>
    </row>
    <row r="1139" spans="1:30" ht="24.95" hidden="1" customHeight="1" x14ac:dyDescent="0.3">
      <c r="A1139" s="181" t="s">
        <v>196</v>
      </c>
      <c r="B1139" s="282" t="s">
        <v>243</v>
      </c>
      <c r="C1139" s="282" t="s">
        <v>34</v>
      </c>
      <c r="D1139" s="351" t="s">
        <v>28</v>
      </c>
      <c r="E1139" s="511" t="s">
        <v>702</v>
      </c>
      <c r="F1139" s="552" t="s">
        <v>488</v>
      </c>
      <c r="G1139" s="552" t="s">
        <v>27</v>
      </c>
      <c r="H1139" s="508" t="s">
        <v>698</v>
      </c>
      <c r="I1139" s="353" t="s">
        <v>372</v>
      </c>
      <c r="J1139" s="264"/>
      <c r="K1139" s="496">
        <f t="shared" ref="K1139:U1140" si="624">K1140</f>
        <v>130</v>
      </c>
      <c r="L1139" s="496">
        <f t="shared" si="624"/>
        <v>316.7</v>
      </c>
      <c r="M1139" s="496">
        <f t="shared" si="624"/>
        <v>0</v>
      </c>
      <c r="N1139" s="496">
        <f t="shared" si="624"/>
        <v>0</v>
      </c>
      <c r="O1139" s="496">
        <f t="shared" si="624"/>
        <v>0</v>
      </c>
      <c r="P1139" s="497">
        <f t="shared" si="624"/>
        <v>0</v>
      </c>
      <c r="Q1139" s="497">
        <f t="shared" si="624"/>
        <v>0</v>
      </c>
      <c r="R1139" s="497">
        <f t="shared" si="624"/>
        <v>0</v>
      </c>
      <c r="S1139" s="497">
        <f t="shared" si="624"/>
        <v>0</v>
      </c>
      <c r="T1139" s="497"/>
      <c r="U1139" s="497">
        <f t="shared" si="624"/>
        <v>0</v>
      </c>
      <c r="V1139" s="548"/>
      <c r="W1139" s="549"/>
      <c r="X1139" s="549"/>
      <c r="Y1139" s="497">
        <f>Y1140</f>
        <v>0</v>
      </c>
      <c r="Z1139" s="616"/>
      <c r="AA1139" s="616"/>
      <c r="AB1139" s="53"/>
      <c r="AD1139" s="24"/>
    </row>
    <row r="1140" spans="1:30" ht="35.1" hidden="1" customHeight="1" x14ac:dyDescent="0.3">
      <c r="A1140" s="181" t="s">
        <v>224</v>
      </c>
      <c r="B1140" s="282" t="s">
        <v>243</v>
      </c>
      <c r="C1140" s="282" t="s">
        <v>34</v>
      </c>
      <c r="D1140" s="351" t="s">
        <v>28</v>
      </c>
      <c r="E1140" s="511" t="s">
        <v>702</v>
      </c>
      <c r="F1140" s="552" t="s">
        <v>488</v>
      </c>
      <c r="G1140" s="552" t="s">
        <v>27</v>
      </c>
      <c r="H1140" s="508" t="s">
        <v>698</v>
      </c>
      <c r="I1140" s="353" t="s">
        <v>372</v>
      </c>
      <c r="J1140" s="194" t="s">
        <v>129</v>
      </c>
      <c r="K1140" s="496">
        <f t="shared" si="624"/>
        <v>130</v>
      </c>
      <c r="L1140" s="496">
        <f t="shared" si="624"/>
        <v>316.7</v>
      </c>
      <c r="M1140" s="496">
        <f t="shared" si="624"/>
        <v>0</v>
      </c>
      <c r="N1140" s="496">
        <f t="shared" si="624"/>
        <v>0</v>
      </c>
      <c r="O1140" s="496">
        <f t="shared" si="624"/>
        <v>0</v>
      </c>
      <c r="P1140" s="497">
        <f t="shared" si="624"/>
        <v>0</v>
      </c>
      <c r="Q1140" s="497">
        <f t="shared" si="624"/>
        <v>0</v>
      </c>
      <c r="R1140" s="497">
        <f t="shared" si="624"/>
        <v>0</v>
      </c>
      <c r="S1140" s="497">
        <f t="shared" si="624"/>
        <v>0</v>
      </c>
      <c r="T1140" s="497"/>
      <c r="U1140" s="497">
        <f t="shared" si="624"/>
        <v>0</v>
      </c>
      <c r="V1140" s="548"/>
      <c r="W1140" s="549"/>
      <c r="X1140" s="549"/>
      <c r="Y1140" s="497">
        <f>Y1141</f>
        <v>0</v>
      </c>
      <c r="Z1140" s="616"/>
      <c r="AA1140" s="616"/>
      <c r="AB1140" s="53"/>
      <c r="AD1140" s="24"/>
    </row>
    <row r="1141" spans="1:30" ht="24.95" hidden="1" customHeight="1" x14ac:dyDescent="0.3">
      <c r="A1141" s="181" t="s">
        <v>123</v>
      </c>
      <c r="B1141" s="282" t="s">
        <v>243</v>
      </c>
      <c r="C1141" s="282" t="s">
        <v>34</v>
      </c>
      <c r="D1141" s="351" t="s">
        <v>28</v>
      </c>
      <c r="E1141" s="511" t="s">
        <v>702</v>
      </c>
      <c r="F1141" s="552" t="s">
        <v>488</v>
      </c>
      <c r="G1141" s="552" t="s">
        <v>27</v>
      </c>
      <c r="H1141" s="508" t="s">
        <v>698</v>
      </c>
      <c r="I1141" s="353" t="s">
        <v>372</v>
      </c>
      <c r="J1141" s="194" t="s">
        <v>69</v>
      </c>
      <c r="K1141" s="496">
        <v>130</v>
      </c>
      <c r="L1141" s="496">
        <v>316.7</v>
      </c>
      <c r="M1141" s="496"/>
      <c r="N1141" s="496"/>
      <c r="O1141" s="496"/>
      <c r="P1141" s="497">
        <f>Q1141+S1141</f>
        <v>0</v>
      </c>
      <c r="Q1141" s="497"/>
      <c r="R1141" s="497"/>
      <c r="S1141" s="497"/>
      <c r="T1141" s="497"/>
      <c r="U1141" s="497">
        <f>V1141+X1141</f>
        <v>0</v>
      </c>
      <c r="V1141" s="497"/>
      <c r="W1141" s="497"/>
      <c r="X1141" s="497"/>
      <c r="Y1141" s="497">
        <f>Z1141+AB1141</f>
        <v>0</v>
      </c>
      <c r="Z1141" s="91"/>
      <c r="AA1141" s="91"/>
      <c r="AB1141" s="7"/>
      <c r="AD1141" s="24"/>
    </row>
    <row r="1142" spans="1:30" ht="24.95" hidden="1" customHeight="1" x14ac:dyDescent="0.3">
      <c r="A1142" s="181" t="s">
        <v>739</v>
      </c>
      <c r="B1142" s="282" t="s">
        <v>243</v>
      </c>
      <c r="C1142" s="282" t="s">
        <v>34</v>
      </c>
      <c r="D1142" s="490" t="s">
        <v>28</v>
      </c>
      <c r="E1142" s="490" t="s">
        <v>702</v>
      </c>
      <c r="F1142" s="499" t="s">
        <v>488</v>
      </c>
      <c r="G1142" s="499" t="s">
        <v>27</v>
      </c>
      <c r="H1142" s="500" t="s">
        <v>1263</v>
      </c>
      <c r="I1142" s="353" t="s">
        <v>398</v>
      </c>
      <c r="J1142" s="194"/>
      <c r="K1142" s="496">
        <f t="shared" ref="K1142:U1143" si="625">K1143</f>
        <v>0</v>
      </c>
      <c r="L1142" s="496">
        <f t="shared" si="625"/>
        <v>0</v>
      </c>
      <c r="M1142" s="496">
        <f t="shared" si="625"/>
        <v>0</v>
      </c>
      <c r="N1142" s="496">
        <f t="shared" si="625"/>
        <v>0</v>
      </c>
      <c r="O1142" s="496">
        <f t="shared" si="625"/>
        <v>0</v>
      </c>
      <c r="P1142" s="497">
        <f t="shared" si="625"/>
        <v>0</v>
      </c>
      <c r="Q1142" s="497">
        <f t="shared" si="625"/>
        <v>0</v>
      </c>
      <c r="R1142" s="497">
        <f t="shared" si="625"/>
        <v>0</v>
      </c>
      <c r="S1142" s="497">
        <f t="shared" si="625"/>
        <v>0</v>
      </c>
      <c r="T1142" s="497"/>
      <c r="U1142" s="497">
        <f t="shared" si="625"/>
        <v>0</v>
      </c>
      <c r="V1142" s="498">
        <f t="shared" ref="V1142:AB1143" si="626">V1143</f>
        <v>0</v>
      </c>
      <c r="W1142" s="497">
        <f t="shared" si="626"/>
        <v>0</v>
      </c>
      <c r="X1142" s="497">
        <f t="shared" si="626"/>
        <v>0</v>
      </c>
      <c r="Y1142" s="497">
        <f t="shared" si="626"/>
        <v>0</v>
      </c>
      <c r="Z1142" s="91">
        <f t="shared" si="626"/>
        <v>0</v>
      </c>
      <c r="AA1142" s="91">
        <f t="shared" si="626"/>
        <v>0</v>
      </c>
      <c r="AB1142" s="7">
        <f t="shared" si="626"/>
        <v>0</v>
      </c>
      <c r="AD1142" s="24"/>
    </row>
    <row r="1143" spans="1:30" ht="35.1" hidden="1" customHeight="1" x14ac:dyDescent="0.3">
      <c r="A1143" s="181" t="s">
        <v>224</v>
      </c>
      <c r="B1143" s="282" t="s">
        <v>243</v>
      </c>
      <c r="C1143" s="282" t="s">
        <v>34</v>
      </c>
      <c r="D1143" s="490" t="s">
        <v>28</v>
      </c>
      <c r="E1143" s="491" t="s">
        <v>702</v>
      </c>
      <c r="F1143" s="492" t="s">
        <v>488</v>
      </c>
      <c r="G1143" s="492" t="s">
        <v>27</v>
      </c>
      <c r="H1143" s="493" t="s">
        <v>1263</v>
      </c>
      <c r="I1143" s="353" t="s">
        <v>398</v>
      </c>
      <c r="J1143" s="194" t="s">
        <v>129</v>
      </c>
      <c r="K1143" s="496">
        <f t="shared" si="625"/>
        <v>0</v>
      </c>
      <c r="L1143" s="496">
        <f t="shared" si="625"/>
        <v>0</v>
      </c>
      <c r="M1143" s="496">
        <f t="shared" si="625"/>
        <v>0</v>
      </c>
      <c r="N1143" s="496">
        <f t="shared" si="625"/>
        <v>0</v>
      </c>
      <c r="O1143" s="496">
        <f t="shared" si="625"/>
        <v>0</v>
      </c>
      <c r="P1143" s="497">
        <f t="shared" si="625"/>
        <v>0</v>
      </c>
      <c r="Q1143" s="497">
        <f t="shared" si="625"/>
        <v>0</v>
      </c>
      <c r="R1143" s="497">
        <f t="shared" si="625"/>
        <v>0</v>
      </c>
      <c r="S1143" s="497">
        <f t="shared" si="625"/>
        <v>0</v>
      </c>
      <c r="T1143" s="497"/>
      <c r="U1143" s="497">
        <f t="shared" si="625"/>
        <v>0</v>
      </c>
      <c r="V1143" s="498">
        <f t="shared" si="626"/>
        <v>0</v>
      </c>
      <c r="W1143" s="497">
        <f t="shared" si="626"/>
        <v>0</v>
      </c>
      <c r="X1143" s="497">
        <f t="shared" si="626"/>
        <v>0</v>
      </c>
      <c r="Y1143" s="497">
        <f t="shared" si="626"/>
        <v>0</v>
      </c>
      <c r="Z1143" s="91">
        <f t="shared" si="626"/>
        <v>0</v>
      </c>
      <c r="AA1143" s="91">
        <f t="shared" si="626"/>
        <v>0</v>
      </c>
      <c r="AB1143" s="7">
        <f t="shared" si="626"/>
        <v>0</v>
      </c>
      <c r="AD1143" s="24"/>
    </row>
    <row r="1144" spans="1:30" ht="24.95" hidden="1" customHeight="1" x14ac:dyDescent="0.3">
      <c r="A1144" s="181" t="s">
        <v>123</v>
      </c>
      <c r="B1144" s="282" t="s">
        <v>243</v>
      </c>
      <c r="C1144" s="282" t="s">
        <v>34</v>
      </c>
      <c r="D1144" s="490" t="s">
        <v>28</v>
      </c>
      <c r="E1144" s="490" t="s">
        <v>702</v>
      </c>
      <c r="F1144" s="499" t="s">
        <v>488</v>
      </c>
      <c r="G1144" s="499" t="s">
        <v>27</v>
      </c>
      <c r="H1144" s="500" t="s">
        <v>1263</v>
      </c>
      <c r="I1144" s="353" t="s">
        <v>398</v>
      </c>
      <c r="J1144" s="194" t="s">
        <v>69</v>
      </c>
      <c r="K1144" s="496"/>
      <c r="L1144" s="496"/>
      <c r="M1144" s="496"/>
      <c r="N1144" s="496"/>
      <c r="O1144" s="496"/>
      <c r="P1144" s="497">
        <f>Q1144+S1144</f>
        <v>0</v>
      </c>
      <c r="Q1144" s="497"/>
      <c r="R1144" s="497"/>
      <c r="S1144" s="497"/>
      <c r="T1144" s="497"/>
      <c r="U1144" s="497">
        <f>V1144+X1144</f>
        <v>0</v>
      </c>
      <c r="V1144" s="497"/>
      <c r="W1144" s="497"/>
      <c r="X1144" s="497"/>
      <c r="Y1144" s="497">
        <f>Z1144+AB1144</f>
        <v>0</v>
      </c>
      <c r="Z1144" s="91"/>
      <c r="AA1144" s="91"/>
      <c r="AB1144" s="7"/>
      <c r="AD1144" s="24"/>
    </row>
    <row r="1145" spans="1:30" ht="24.95" hidden="1" customHeight="1" x14ac:dyDescent="0.3">
      <c r="A1145" s="181" t="s">
        <v>363</v>
      </c>
      <c r="B1145" s="282" t="s">
        <v>243</v>
      </c>
      <c r="C1145" s="282" t="s">
        <v>34</v>
      </c>
      <c r="D1145" s="490" t="s">
        <v>28</v>
      </c>
      <c r="E1145" s="512" t="s">
        <v>702</v>
      </c>
      <c r="F1145" s="522" t="s">
        <v>488</v>
      </c>
      <c r="G1145" s="522" t="s">
        <v>27</v>
      </c>
      <c r="H1145" s="494" t="s">
        <v>1258</v>
      </c>
      <c r="I1145" s="353" t="s">
        <v>399</v>
      </c>
      <c r="J1145" s="194"/>
      <c r="K1145" s="496">
        <f t="shared" ref="K1145:U1146" si="627">K1146</f>
        <v>0</v>
      </c>
      <c r="L1145" s="496">
        <f t="shared" si="627"/>
        <v>0</v>
      </c>
      <c r="M1145" s="496">
        <f t="shared" si="627"/>
        <v>0</v>
      </c>
      <c r="N1145" s="496">
        <f t="shared" si="627"/>
        <v>0</v>
      </c>
      <c r="O1145" s="496">
        <f t="shared" si="627"/>
        <v>0</v>
      </c>
      <c r="P1145" s="497">
        <f t="shared" si="627"/>
        <v>0</v>
      </c>
      <c r="Q1145" s="497">
        <f t="shared" si="627"/>
        <v>0</v>
      </c>
      <c r="R1145" s="497">
        <f t="shared" si="627"/>
        <v>0</v>
      </c>
      <c r="S1145" s="497">
        <f t="shared" si="627"/>
        <v>0</v>
      </c>
      <c r="T1145" s="497"/>
      <c r="U1145" s="497">
        <f t="shared" si="627"/>
        <v>0</v>
      </c>
      <c r="V1145" s="498">
        <f t="shared" ref="V1145:AB1146" si="628">V1146</f>
        <v>0</v>
      </c>
      <c r="W1145" s="497">
        <f t="shared" si="628"/>
        <v>0</v>
      </c>
      <c r="X1145" s="497">
        <f t="shared" si="628"/>
        <v>0</v>
      </c>
      <c r="Y1145" s="497">
        <f t="shared" si="628"/>
        <v>0</v>
      </c>
      <c r="Z1145" s="91">
        <f t="shared" si="628"/>
        <v>0</v>
      </c>
      <c r="AA1145" s="91">
        <f t="shared" si="628"/>
        <v>0</v>
      </c>
      <c r="AB1145" s="7">
        <f t="shared" si="628"/>
        <v>0</v>
      </c>
      <c r="AD1145" s="24"/>
    </row>
    <row r="1146" spans="1:30" ht="35.1" hidden="1" customHeight="1" x14ac:dyDescent="0.3">
      <c r="A1146" s="181" t="s">
        <v>224</v>
      </c>
      <c r="B1146" s="282" t="s">
        <v>243</v>
      </c>
      <c r="C1146" s="282" t="s">
        <v>34</v>
      </c>
      <c r="D1146" s="490" t="s">
        <v>28</v>
      </c>
      <c r="E1146" s="512" t="s">
        <v>702</v>
      </c>
      <c r="F1146" s="522" t="s">
        <v>488</v>
      </c>
      <c r="G1146" s="522" t="s">
        <v>27</v>
      </c>
      <c r="H1146" s="494" t="s">
        <v>1258</v>
      </c>
      <c r="I1146" s="353" t="s">
        <v>399</v>
      </c>
      <c r="J1146" s="194" t="s">
        <v>129</v>
      </c>
      <c r="K1146" s="496">
        <f t="shared" si="627"/>
        <v>0</v>
      </c>
      <c r="L1146" s="496">
        <f t="shared" si="627"/>
        <v>0</v>
      </c>
      <c r="M1146" s="496">
        <f t="shared" si="627"/>
        <v>0</v>
      </c>
      <c r="N1146" s="496">
        <f t="shared" si="627"/>
        <v>0</v>
      </c>
      <c r="O1146" s="496">
        <f t="shared" si="627"/>
        <v>0</v>
      </c>
      <c r="P1146" s="497">
        <f t="shared" si="627"/>
        <v>0</v>
      </c>
      <c r="Q1146" s="497">
        <f t="shared" si="627"/>
        <v>0</v>
      </c>
      <c r="R1146" s="497">
        <f t="shared" si="627"/>
        <v>0</v>
      </c>
      <c r="S1146" s="497">
        <f t="shared" si="627"/>
        <v>0</v>
      </c>
      <c r="T1146" s="497"/>
      <c r="U1146" s="497">
        <f t="shared" si="627"/>
        <v>0</v>
      </c>
      <c r="V1146" s="498">
        <f t="shared" si="628"/>
        <v>0</v>
      </c>
      <c r="W1146" s="497">
        <f t="shared" si="628"/>
        <v>0</v>
      </c>
      <c r="X1146" s="497">
        <f t="shared" si="628"/>
        <v>0</v>
      </c>
      <c r="Y1146" s="497">
        <f t="shared" si="628"/>
        <v>0</v>
      </c>
      <c r="Z1146" s="91">
        <f t="shared" si="628"/>
        <v>0</v>
      </c>
      <c r="AA1146" s="91">
        <f t="shared" si="628"/>
        <v>0</v>
      </c>
      <c r="AB1146" s="7">
        <f t="shared" si="628"/>
        <v>0</v>
      </c>
      <c r="AD1146" s="24"/>
    </row>
    <row r="1147" spans="1:30" ht="24.95" hidden="1" customHeight="1" x14ac:dyDescent="0.3">
      <c r="A1147" s="181" t="s">
        <v>123</v>
      </c>
      <c r="B1147" s="282" t="s">
        <v>243</v>
      </c>
      <c r="C1147" s="282" t="s">
        <v>34</v>
      </c>
      <c r="D1147" s="490" t="s">
        <v>28</v>
      </c>
      <c r="E1147" s="491" t="s">
        <v>702</v>
      </c>
      <c r="F1147" s="492" t="s">
        <v>488</v>
      </c>
      <c r="G1147" s="492" t="s">
        <v>27</v>
      </c>
      <c r="H1147" s="493" t="s">
        <v>1258</v>
      </c>
      <c r="I1147" s="353" t="s">
        <v>399</v>
      </c>
      <c r="J1147" s="194" t="s">
        <v>69</v>
      </c>
      <c r="K1147" s="496"/>
      <c r="L1147" s="496"/>
      <c r="M1147" s="496"/>
      <c r="N1147" s="496"/>
      <c r="O1147" s="496"/>
      <c r="P1147" s="497">
        <f>Q1147+S1147</f>
        <v>0</v>
      </c>
      <c r="Q1147" s="497"/>
      <c r="R1147" s="497"/>
      <c r="S1147" s="497"/>
      <c r="T1147" s="497"/>
      <c r="U1147" s="497">
        <f>V1147+X1147</f>
        <v>0</v>
      </c>
      <c r="V1147" s="497"/>
      <c r="W1147" s="497"/>
      <c r="X1147" s="497"/>
      <c r="Y1147" s="497">
        <f>Z1147+AB1147</f>
        <v>0</v>
      </c>
      <c r="Z1147" s="91"/>
      <c r="AA1147" s="91"/>
      <c r="AB1147" s="7"/>
      <c r="AD1147" s="24"/>
    </row>
    <row r="1148" spans="1:30" ht="36" hidden="1" customHeight="1" x14ac:dyDescent="0.3">
      <c r="A1148" s="181" t="s">
        <v>912</v>
      </c>
      <c r="B1148" s="282" t="s">
        <v>243</v>
      </c>
      <c r="C1148" s="282" t="s">
        <v>34</v>
      </c>
      <c r="D1148" s="351" t="s">
        <v>28</v>
      </c>
      <c r="E1148" s="490" t="s">
        <v>702</v>
      </c>
      <c r="F1148" s="499" t="s">
        <v>488</v>
      </c>
      <c r="G1148" s="499" t="s">
        <v>27</v>
      </c>
      <c r="H1148" s="500" t="s">
        <v>1264</v>
      </c>
      <c r="I1148" s="353" t="s">
        <v>500</v>
      </c>
      <c r="J1148" s="194"/>
      <c r="K1148" s="496">
        <f t="shared" ref="K1148:U1149" si="629">K1149</f>
        <v>350</v>
      </c>
      <c r="L1148" s="496">
        <f t="shared" si="629"/>
        <v>100</v>
      </c>
      <c r="M1148" s="496">
        <f t="shared" si="629"/>
        <v>0</v>
      </c>
      <c r="N1148" s="496">
        <f t="shared" si="629"/>
        <v>0</v>
      </c>
      <c r="O1148" s="496">
        <f t="shared" si="629"/>
        <v>0</v>
      </c>
      <c r="P1148" s="497">
        <f t="shared" si="629"/>
        <v>0</v>
      </c>
      <c r="Q1148" s="497">
        <f t="shared" si="629"/>
        <v>0</v>
      </c>
      <c r="R1148" s="497">
        <f t="shared" si="629"/>
        <v>0</v>
      </c>
      <c r="S1148" s="497">
        <f t="shared" si="629"/>
        <v>0</v>
      </c>
      <c r="T1148" s="497"/>
      <c r="U1148" s="497">
        <f t="shared" si="629"/>
        <v>0</v>
      </c>
      <c r="V1148" s="548"/>
      <c r="W1148" s="549"/>
      <c r="X1148" s="549"/>
      <c r="Y1148" s="497">
        <f>Y1149</f>
        <v>0</v>
      </c>
      <c r="Z1148" s="616"/>
      <c r="AA1148" s="616"/>
      <c r="AB1148" s="53"/>
      <c r="AD1148" s="24"/>
    </row>
    <row r="1149" spans="1:30" ht="35.1" hidden="1" customHeight="1" x14ac:dyDescent="0.3">
      <c r="A1149" s="181" t="s">
        <v>224</v>
      </c>
      <c r="B1149" s="282" t="s">
        <v>243</v>
      </c>
      <c r="C1149" s="282" t="s">
        <v>34</v>
      </c>
      <c r="D1149" s="351" t="s">
        <v>28</v>
      </c>
      <c r="E1149" s="512" t="s">
        <v>702</v>
      </c>
      <c r="F1149" s="522" t="s">
        <v>488</v>
      </c>
      <c r="G1149" s="522" t="s">
        <v>27</v>
      </c>
      <c r="H1149" s="494" t="s">
        <v>1264</v>
      </c>
      <c r="I1149" s="353" t="s">
        <v>500</v>
      </c>
      <c r="J1149" s="194" t="s">
        <v>129</v>
      </c>
      <c r="K1149" s="496">
        <f t="shared" si="629"/>
        <v>350</v>
      </c>
      <c r="L1149" s="496">
        <f t="shared" si="629"/>
        <v>100</v>
      </c>
      <c r="M1149" s="496">
        <f t="shared" si="629"/>
        <v>0</v>
      </c>
      <c r="N1149" s="496">
        <f t="shared" si="629"/>
        <v>0</v>
      </c>
      <c r="O1149" s="496">
        <f t="shared" si="629"/>
        <v>0</v>
      </c>
      <c r="P1149" s="497">
        <f t="shared" si="629"/>
        <v>0</v>
      </c>
      <c r="Q1149" s="497">
        <f t="shared" si="629"/>
        <v>0</v>
      </c>
      <c r="R1149" s="497">
        <f t="shared" si="629"/>
        <v>0</v>
      </c>
      <c r="S1149" s="497">
        <f t="shared" si="629"/>
        <v>0</v>
      </c>
      <c r="T1149" s="497"/>
      <c r="U1149" s="497">
        <f t="shared" si="629"/>
        <v>0</v>
      </c>
      <c r="V1149" s="497">
        <f>V1150</f>
        <v>0</v>
      </c>
      <c r="W1149" s="497">
        <f>W1150</f>
        <v>0</v>
      </c>
      <c r="X1149" s="497">
        <f>X1150</f>
        <v>0</v>
      </c>
      <c r="Y1149" s="497">
        <f>Y1150</f>
        <v>0</v>
      </c>
      <c r="Z1149" s="91">
        <f>Z1150</f>
        <v>0</v>
      </c>
      <c r="AA1149" s="91">
        <f>AA1150</f>
        <v>0</v>
      </c>
      <c r="AB1149" s="7">
        <f>AB1150</f>
        <v>0</v>
      </c>
      <c r="AD1149" s="24"/>
    </row>
    <row r="1150" spans="1:30" ht="24.95" hidden="1" customHeight="1" x14ac:dyDescent="0.3">
      <c r="A1150" s="181" t="s">
        <v>123</v>
      </c>
      <c r="B1150" s="282" t="s">
        <v>243</v>
      </c>
      <c r="C1150" s="282" t="s">
        <v>34</v>
      </c>
      <c r="D1150" s="351" t="s">
        <v>28</v>
      </c>
      <c r="E1150" s="490" t="s">
        <v>702</v>
      </c>
      <c r="F1150" s="499" t="s">
        <v>488</v>
      </c>
      <c r="G1150" s="499" t="s">
        <v>27</v>
      </c>
      <c r="H1150" s="500" t="s">
        <v>1264</v>
      </c>
      <c r="I1150" s="353" t="s">
        <v>500</v>
      </c>
      <c r="J1150" s="194" t="s">
        <v>69</v>
      </c>
      <c r="K1150" s="496">
        <v>350</v>
      </c>
      <c r="L1150" s="496">
        <v>100</v>
      </c>
      <c r="M1150" s="496"/>
      <c r="N1150" s="496"/>
      <c r="O1150" s="496"/>
      <c r="P1150" s="497"/>
      <c r="Q1150" s="497"/>
      <c r="R1150" s="497"/>
      <c r="S1150" s="497"/>
      <c r="T1150" s="497"/>
      <c r="U1150" s="497">
        <f>V1150+X1150</f>
        <v>0</v>
      </c>
      <c r="V1150" s="497"/>
      <c r="W1150" s="497"/>
      <c r="X1150" s="497"/>
      <c r="Y1150" s="497">
        <f>Z1150+AB1150</f>
        <v>0</v>
      </c>
      <c r="Z1150" s="91"/>
      <c r="AA1150" s="91"/>
      <c r="AB1150" s="7"/>
      <c r="AD1150" s="24"/>
    </row>
    <row r="1151" spans="1:30" ht="35.1" hidden="1" customHeight="1" x14ac:dyDescent="0.3">
      <c r="A1151" s="181" t="s">
        <v>281</v>
      </c>
      <c r="B1151" s="282" t="s">
        <v>243</v>
      </c>
      <c r="C1151" s="282" t="s">
        <v>34</v>
      </c>
      <c r="D1151" s="351" t="s">
        <v>28</v>
      </c>
      <c r="E1151" s="511" t="s">
        <v>702</v>
      </c>
      <c r="F1151" s="552" t="s">
        <v>488</v>
      </c>
      <c r="G1151" s="552" t="s">
        <v>27</v>
      </c>
      <c r="H1151" s="508" t="s">
        <v>799</v>
      </c>
      <c r="I1151" s="353" t="s">
        <v>500</v>
      </c>
      <c r="J1151" s="194"/>
      <c r="K1151" s="496">
        <f t="shared" ref="K1151:U1152" si="630">K1152</f>
        <v>1373.2</v>
      </c>
      <c r="L1151" s="496">
        <f t="shared" si="630"/>
        <v>2537.1</v>
      </c>
      <c r="M1151" s="496">
        <f t="shared" si="630"/>
        <v>0</v>
      </c>
      <c r="N1151" s="496">
        <f t="shared" si="630"/>
        <v>0</v>
      </c>
      <c r="O1151" s="496">
        <f t="shared" si="630"/>
        <v>2163</v>
      </c>
      <c r="P1151" s="497">
        <f t="shared" si="630"/>
        <v>0</v>
      </c>
      <c r="Q1151" s="497">
        <f t="shared" si="630"/>
        <v>0</v>
      </c>
      <c r="R1151" s="497">
        <f t="shared" si="630"/>
        <v>0</v>
      </c>
      <c r="S1151" s="497">
        <f t="shared" si="630"/>
        <v>0</v>
      </c>
      <c r="T1151" s="497"/>
      <c r="U1151" s="497">
        <f t="shared" si="630"/>
        <v>0</v>
      </c>
      <c r="V1151" s="498">
        <f t="shared" ref="V1151:AB1152" si="631">V1152</f>
        <v>0</v>
      </c>
      <c r="W1151" s="497">
        <f t="shared" si="631"/>
        <v>0</v>
      </c>
      <c r="X1151" s="497">
        <f t="shared" si="631"/>
        <v>0</v>
      </c>
      <c r="Y1151" s="497">
        <f t="shared" si="631"/>
        <v>0</v>
      </c>
      <c r="Z1151" s="91">
        <f t="shared" si="631"/>
        <v>0</v>
      </c>
      <c r="AA1151" s="91">
        <f t="shared" si="631"/>
        <v>0</v>
      </c>
      <c r="AB1151" s="7">
        <f t="shared" si="631"/>
        <v>0</v>
      </c>
      <c r="AD1151" s="24"/>
    </row>
    <row r="1152" spans="1:30" ht="35.1" hidden="1" customHeight="1" x14ac:dyDescent="0.3">
      <c r="A1152" s="181" t="s">
        <v>224</v>
      </c>
      <c r="B1152" s="282" t="s">
        <v>243</v>
      </c>
      <c r="C1152" s="282" t="s">
        <v>34</v>
      </c>
      <c r="D1152" s="351" t="s">
        <v>28</v>
      </c>
      <c r="E1152" s="511" t="s">
        <v>702</v>
      </c>
      <c r="F1152" s="552" t="s">
        <v>488</v>
      </c>
      <c r="G1152" s="552" t="s">
        <v>27</v>
      </c>
      <c r="H1152" s="508" t="s">
        <v>799</v>
      </c>
      <c r="I1152" s="353" t="s">
        <v>500</v>
      </c>
      <c r="J1152" s="194" t="s">
        <v>129</v>
      </c>
      <c r="K1152" s="496">
        <f t="shared" si="630"/>
        <v>1373.2</v>
      </c>
      <c r="L1152" s="496">
        <f t="shared" si="630"/>
        <v>2537.1</v>
      </c>
      <c r="M1152" s="496">
        <f t="shared" si="630"/>
        <v>0</v>
      </c>
      <c r="N1152" s="496">
        <f t="shared" si="630"/>
        <v>0</v>
      </c>
      <c r="O1152" s="496">
        <f t="shared" si="630"/>
        <v>2163</v>
      </c>
      <c r="P1152" s="497">
        <f t="shared" si="630"/>
        <v>0</v>
      </c>
      <c r="Q1152" s="497">
        <f t="shared" si="630"/>
        <v>0</v>
      </c>
      <c r="R1152" s="497">
        <f t="shared" si="630"/>
        <v>0</v>
      </c>
      <c r="S1152" s="497">
        <f t="shared" si="630"/>
        <v>0</v>
      </c>
      <c r="T1152" s="497"/>
      <c r="U1152" s="497">
        <f t="shared" si="630"/>
        <v>0</v>
      </c>
      <c r="V1152" s="498">
        <f t="shared" si="631"/>
        <v>0</v>
      </c>
      <c r="W1152" s="497">
        <f t="shared" si="631"/>
        <v>0</v>
      </c>
      <c r="X1152" s="497">
        <f t="shared" si="631"/>
        <v>0</v>
      </c>
      <c r="Y1152" s="497">
        <f t="shared" si="631"/>
        <v>0</v>
      </c>
      <c r="Z1152" s="91">
        <f t="shared" si="631"/>
        <v>0</v>
      </c>
      <c r="AA1152" s="91">
        <f t="shared" si="631"/>
        <v>0</v>
      </c>
      <c r="AB1152" s="7">
        <f t="shared" si="631"/>
        <v>0</v>
      </c>
      <c r="AD1152" s="24"/>
    </row>
    <row r="1153" spans="1:30" ht="24.95" hidden="1" customHeight="1" x14ac:dyDescent="0.3">
      <c r="A1153" s="181" t="s">
        <v>123</v>
      </c>
      <c r="B1153" s="282" t="s">
        <v>243</v>
      </c>
      <c r="C1153" s="282" t="s">
        <v>34</v>
      </c>
      <c r="D1153" s="351" t="s">
        <v>28</v>
      </c>
      <c r="E1153" s="490" t="s">
        <v>702</v>
      </c>
      <c r="F1153" s="499" t="s">
        <v>488</v>
      </c>
      <c r="G1153" s="499" t="s">
        <v>27</v>
      </c>
      <c r="H1153" s="500" t="s">
        <v>799</v>
      </c>
      <c r="I1153" s="353" t="s">
        <v>500</v>
      </c>
      <c r="J1153" s="194" t="s">
        <v>69</v>
      </c>
      <c r="K1153" s="496">
        <f>1140.2+233</f>
        <v>1373.2</v>
      </c>
      <c r="L1153" s="496">
        <f>2163+374.1</f>
        <v>2537.1</v>
      </c>
      <c r="M1153" s="496"/>
      <c r="N1153" s="496"/>
      <c r="O1153" s="496">
        <v>2163</v>
      </c>
      <c r="P1153" s="497"/>
      <c r="Q1153" s="497"/>
      <c r="R1153" s="497"/>
      <c r="S1153" s="497"/>
      <c r="T1153" s="497"/>
      <c r="U1153" s="497">
        <f>V1153+X1153</f>
        <v>0</v>
      </c>
      <c r="V1153" s="497"/>
      <c r="W1153" s="497"/>
      <c r="X1153" s="497"/>
      <c r="Y1153" s="497">
        <f>Z1153+AB1153</f>
        <v>0</v>
      </c>
      <c r="Z1153" s="91"/>
      <c r="AA1153" s="91"/>
      <c r="AB1153" s="7"/>
      <c r="AD1153" s="24"/>
    </row>
    <row r="1154" spans="1:30" ht="24.95" hidden="1" customHeight="1" x14ac:dyDescent="0.3">
      <c r="A1154" s="181" t="s">
        <v>916</v>
      </c>
      <c r="B1154" s="282" t="s">
        <v>243</v>
      </c>
      <c r="C1154" s="282" t="s">
        <v>34</v>
      </c>
      <c r="D1154" s="351" t="s">
        <v>28</v>
      </c>
      <c r="E1154" s="490" t="s">
        <v>702</v>
      </c>
      <c r="F1154" s="499" t="s">
        <v>488</v>
      </c>
      <c r="G1154" s="499" t="s">
        <v>27</v>
      </c>
      <c r="H1154" s="500" t="s">
        <v>1260</v>
      </c>
      <c r="I1154" s="504"/>
      <c r="J1154" s="523"/>
      <c r="K1154" s="496">
        <f t="shared" ref="K1154:U1155" si="632">K1155</f>
        <v>0</v>
      </c>
      <c r="L1154" s="496">
        <f t="shared" si="632"/>
        <v>1043.2</v>
      </c>
      <c r="M1154" s="496">
        <f t="shared" si="632"/>
        <v>0</v>
      </c>
      <c r="N1154" s="496">
        <f t="shared" si="632"/>
        <v>0</v>
      </c>
      <c r="O1154" s="496">
        <f t="shared" si="632"/>
        <v>1043.2</v>
      </c>
      <c r="P1154" s="497">
        <f t="shared" si="632"/>
        <v>0</v>
      </c>
      <c r="Q1154" s="497">
        <f t="shared" si="632"/>
        <v>0</v>
      </c>
      <c r="R1154" s="497">
        <f t="shared" si="632"/>
        <v>0</v>
      </c>
      <c r="S1154" s="497">
        <f t="shared" si="632"/>
        <v>0</v>
      </c>
      <c r="T1154" s="497"/>
      <c r="U1154" s="497">
        <f t="shared" si="632"/>
        <v>0</v>
      </c>
      <c r="V1154" s="505">
        <f t="shared" ref="V1154:AB1155" si="633">V1155</f>
        <v>0</v>
      </c>
      <c r="W1154" s="497">
        <f t="shared" si="633"/>
        <v>0</v>
      </c>
      <c r="X1154" s="497">
        <f t="shared" si="633"/>
        <v>0</v>
      </c>
      <c r="Y1154" s="497">
        <f t="shared" si="633"/>
        <v>0</v>
      </c>
      <c r="Z1154" s="91">
        <f t="shared" si="633"/>
        <v>0</v>
      </c>
      <c r="AA1154" s="91">
        <f t="shared" si="633"/>
        <v>0</v>
      </c>
      <c r="AB1154" s="7">
        <f t="shared" si="633"/>
        <v>0</v>
      </c>
    </row>
    <row r="1155" spans="1:30" ht="32.25" hidden="1" customHeight="1" x14ac:dyDescent="0.3">
      <c r="A1155" s="181" t="s">
        <v>224</v>
      </c>
      <c r="B1155" s="282" t="s">
        <v>243</v>
      </c>
      <c r="C1155" s="282" t="s">
        <v>34</v>
      </c>
      <c r="D1155" s="351" t="s">
        <v>28</v>
      </c>
      <c r="E1155" s="490" t="s">
        <v>702</v>
      </c>
      <c r="F1155" s="499" t="s">
        <v>488</v>
      </c>
      <c r="G1155" s="499" t="s">
        <v>27</v>
      </c>
      <c r="H1155" s="500" t="s">
        <v>1260</v>
      </c>
      <c r="I1155" s="353" t="s">
        <v>498</v>
      </c>
      <c r="J1155" s="194" t="s">
        <v>129</v>
      </c>
      <c r="K1155" s="496">
        <f t="shared" si="632"/>
        <v>0</v>
      </c>
      <c r="L1155" s="496">
        <f t="shared" si="632"/>
        <v>1043.2</v>
      </c>
      <c r="M1155" s="496">
        <f t="shared" si="632"/>
        <v>0</v>
      </c>
      <c r="N1155" s="496">
        <f t="shared" si="632"/>
        <v>0</v>
      </c>
      <c r="O1155" s="496">
        <f t="shared" si="632"/>
        <v>1043.2</v>
      </c>
      <c r="P1155" s="497">
        <f t="shared" si="632"/>
        <v>0</v>
      </c>
      <c r="Q1155" s="497">
        <f t="shared" si="632"/>
        <v>0</v>
      </c>
      <c r="R1155" s="497">
        <f t="shared" si="632"/>
        <v>0</v>
      </c>
      <c r="S1155" s="497">
        <f t="shared" si="632"/>
        <v>0</v>
      </c>
      <c r="T1155" s="497"/>
      <c r="U1155" s="497">
        <f t="shared" si="632"/>
        <v>0</v>
      </c>
      <c r="V1155" s="505">
        <f t="shared" si="633"/>
        <v>0</v>
      </c>
      <c r="W1155" s="497">
        <f t="shared" si="633"/>
        <v>0</v>
      </c>
      <c r="X1155" s="497">
        <f t="shared" si="633"/>
        <v>0</v>
      </c>
      <c r="Y1155" s="497">
        <f t="shared" si="633"/>
        <v>0</v>
      </c>
      <c r="Z1155" s="91">
        <f t="shared" si="633"/>
        <v>0</v>
      </c>
      <c r="AA1155" s="91">
        <f t="shared" si="633"/>
        <v>0</v>
      </c>
      <c r="AB1155" s="7">
        <f t="shared" si="633"/>
        <v>0</v>
      </c>
    </row>
    <row r="1156" spans="1:30" ht="24.95" hidden="1" customHeight="1" x14ac:dyDescent="0.3">
      <c r="A1156" s="181" t="s">
        <v>123</v>
      </c>
      <c r="B1156" s="282" t="s">
        <v>243</v>
      </c>
      <c r="C1156" s="282" t="s">
        <v>34</v>
      </c>
      <c r="D1156" s="351" t="s">
        <v>28</v>
      </c>
      <c r="E1156" s="490" t="s">
        <v>702</v>
      </c>
      <c r="F1156" s="499" t="s">
        <v>488</v>
      </c>
      <c r="G1156" s="499" t="s">
        <v>27</v>
      </c>
      <c r="H1156" s="500" t="s">
        <v>1260</v>
      </c>
      <c r="I1156" s="504" t="s">
        <v>498</v>
      </c>
      <c r="J1156" s="523" t="s">
        <v>69</v>
      </c>
      <c r="K1156" s="496"/>
      <c r="L1156" s="496">
        <v>1043.2</v>
      </c>
      <c r="M1156" s="496"/>
      <c r="N1156" s="496"/>
      <c r="O1156" s="496">
        <v>1043.2</v>
      </c>
      <c r="P1156" s="497">
        <f>Q1156+S1156</f>
        <v>0</v>
      </c>
      <c r="Q1156" s="497"/>
      <c r="R1156" s="497"/>
      <c r="S1156" s="497"/>
      <c r="T1156" s="497"/>
      <c r="U1156" s="497">
        <f>V1156+X1156</f>
        <v>0</v>
      </c>
      <c r="V1156" s="497"/>
      <c r="W1156" s="497"/>
      <c r="X1156" s="497"/>
      <c r="Y1156" s="497">
        <f>Z1156+AB1156</f>
        <v>0</v>
      </c>
      <c r="Z1156" s="91"/>
      <c r="AA1156" s="91"/>
      <c r="AB1156" s="7"/>
    </row>
    <row r="1157" spans="1:30" ht="57.75" hidden="1" customHeight="1" x14ac:dyDescent="0.3">
      <c r="A1157" s="181" t="s">
        <v>505</v>
      </c>
      <c r="B1157" s="282" t="s">
        <v>243</v>
      </c>
      <c r="C1157" s="282" t="s">
        <v>34</v>
      </c>
      <c r="D1157" s="351" t="s">
        <v>28</v>
      </c>
      <c r="E1157" s="490" t="s">
        <v>702</v>
      </c>
      <c r="F1157" s="499" t="s">
        <v>488</v>
      </c>
      <c r="G1157" s="499" t="s">
        <v>27</v>
      </c>
      <c r="H1157" s="500" t="s">
        <v>1265</v>
      </c>
      <c r="I1157" s="353" t="s">
        <v>506</v>
      </c>
      <c r="J1157" s="194"/>
      <c r="K1157" s="496">
        <f t="shared" ref="K1157:U1158" si="634">K1158</f>
        <v>0</v>
      </c>
      <c r="L1157" s="496">
        <f t="shared" si="634"/>
        <v>0</v>
      </c>
      <c r="M1157" s="496">
        <f t="shared" si="634"/>
        <v>0</v>
      </c>
      <c r="N1157" s="496">
        <f t="shared" si="634"/>
        <v>0</v>
      </c>
      <c r="O1157" s="496">
        <f t="shared" si="634"/>
        <v>0</v>
      </c>
      <c r="P1157" s="497">
        <f t="shared" si="634"/>
        <v>0</v>
      </c>
      <c r="Q1157" s="497">
        <f t="shared" si="634"/>
        <v>0</v>
      </c>
      <c r="R1157" s="497">
        <f t="shared" si="634"/>
        <v>0</v>
      </c>
      <c r="S1157" s="497">
        <f t="shared" si="634"/>
        <v>0</v>
      </c>
      <c r="T1157" s="497"/>
      <c r="U1157" s="497">
        <f t="shared" si="634"/>
        <v>0</v>
      </c>
      <c r="V1157" s="498">
        <f t="shared" ref="V1157:AB1158" si="635">V1158</f>
        <v>0</v>
      </c>
      <c r="W1157" s="497">
        <f t="shared" si="635"/>
        <v>0</v>
      </c>
      <c r="X1157" s="497">
        <f t="shared" si="635"/>
        <v>0</v>
      </c>
      <c r="Y1157" s="497">
        <f t="shared" si="635"/>
        <v>0</v>
      </c>
      <c r="Z1157" s="91">
        <f t="shared" si="635"/>
        <v>0</v>
      </c>
      <c r="AA1157" s="91">
        <f t="shared" si="635"/>
        <v>0</v>
      </c>
      <c r="AB1157" s="7">
        <f t="shared" si="635"/>
        <v>0</v>
      </c>
    </row>
    <row r="1158" spans="1:30" ht="35.1" hidden="1" customHeight="1" x14ac:dyDescent="0.3">
      <c r="A1158" s="181" t="s">
        <v>224</v>
      </c>
      <c r="B1158" s="282" t="s">
        <v>243</v>
      </c>
      <c r="C1158" s="282" t="s">
        <v>34</v>
      </c>
      <c r="D1158" s="351" t="s">
        <v>28</v>
      </c>
      <c r="E1158" s="512" t="s">
        <v>702</v>
      </c>
      <c r="F1158" s="522" t="s">
        <v>488</v>
      </c>
      <c r="G1158" s="522" t="s">
        <v>27</v>
      </c>
      <c r="H1158" s="494" t="s">
        <v>1265</v>
      </c>
      <c r="I1158" s="353" t="s">
        <v>506</v>
      </c>
      <c r="J1158" s="194" t="s">
        <v>129</v>
      </c>
      <c r="K1158" s="496">
        <f t="shared" si="634"/>
        <v>0</v>
      </c>
      <c r="L1158" s="496">
        <f t="shared" si="634"/>
        <v>0</v>
      </c>
      <c r="M1158" s="496">
        <f t="shared" si="634"/>
        <v>0</v>
      </c>
      <c r="N1158" s="496">
        <f t="shared" si="634"/>
        <v>0</v>
      </c>
      <c r="O1158" s="496">
        <f t="shared" si="634"/>
        <v>0</v>
      </c>
      <c r="P1158" s="497">
        <f t="shared" si="634"/>
        <v>0</v>
      </c>
      <c r="Q1158" s="497">
        <f t="shared" si="634"/>
        <v>0</v>
      </c>
      <c r="R1158" s="497">
        <f t="shared" si="634"/>
        <v>0</v>
      </c>
      <c r="S1158" s="497">
        <f t="shared" si="634"/>
        <v>0</v>
      </c>
      <c r="T1158" s="497"/>
      <c r="U1158" s="497">
        <f t="shared" si="634"/>
        <v>0</v>
      </c>
      <c r="V1158" s="498">
        <f t="shared" si="635"/>
        <v>0</v>
      </c>
      <c r="W1158" s="497">
        <f t="shared" si="635"/>
        <v>0</v>
      </c>
      <c r="X1158" s="497">
        <f t="shared" si="635"/>
        <v>0</v>
      </c>
      <c r="Y1158" s="497">
        <f t="shared" si="635"/>
        <v>0</v>
      </c>
      <c r="Z1158" s="91">
        <f t="shared" si="635"/>
        <v>0</v>
      </c>
      <c r="AA1158" s="91">
        <f t="shared" si="635"/>
        <v>0</v>
      </c>
      <c r="AB1158" s="7">
        <f t="shared" si="635"/>
        <v>0</v>
      </c>
    </row>
    <row r="1159" spans="1:30" ht="24.95" hidden="1" customHeight="1" x14ac:dyDescent="0.3">
      <c r="A1159" s="181" t="s">
        <v>123</v>
      </c>
      <c r="B1159" s="282" t="s">
        <v>243</v>
      </c>
      <c r="C1159" s="282" t="s">
        <v>34</v>
      </c>
      <c r="D1159" s="351" t="s">
        <v>28</v>
      </c>
      <c r="E1159" s="512" t="s">
        <v>702</v>
      </c>
      <c r="F1159" s="522" t="s">
        <v>488</v>
      </c>
      <c r="G1159" s="522" t="s">
        <v>27</v>
      </c>
      <c r="H1159" s="494" t="s">
        <v>1265</v>
      </c>
      <c r="I1159" s="353" t="s">
        <v>506</v>
      </c>
      <c r="J1159" s="194" t="s">
        <v>69</v>
      </c>
      <c r="K1159" s="496"/>
      <c r="L1159" s="496"/>
      <c r="M1159" s="496"/>
      <c r="N1159" s="496"/>
      <c r="O1159" s="496"/>
      <c r="P1159" s="497">
        <f>Q1159+S1159</f>
        <v>0</v>
      </c>
      <c r="Q1159" s="497"/>
      <c r="R1159" s="497"/>
      <c r="S1159" s="497"/>
      <c r="T1159" s="497"/>
      <c r="U1159" s="497">
        <f>V1159+X1159</f>
        <v>0</v>
      </c>
      <c r="V1159" s="497"/>
      <c r="W1159" s="497"/>
      <c r="X1159" s="497"/>
      <c r="Y1159" s="497">
        <f>Z1159+AB1159</f>
        <v>0</v>
      </c>
      <c r="Z1159" s="91"/>
      <c r="AA1159" s="91"/>
      <c r="AB1159" s="7"/>
    </row>
    <row r="1160" spans="1:30" ht="77.25" hidden="1" customHeight="1" x14ac:dyDescent="0.3">
      <c r="A1160" s="181" t="s">
        <v>1043</v>
      </c>
      <c r="B1160" s="282" t="s">
        <v>243</v>
      </c>
      <c r="C1160" s="282" t="s">
        <v>34</v>
      </c>
      <c r="D1160" s="351" t="s">
        <v>28</v>
      </c>
      <c r="E1160" s="512" t="s">
        <v>702</v>
      </c>
      <c r="F1160" s="522" t="s">
        <v>488</v>
      </c>
      <c r="G1160" s="522" t="s">
        <v>27</v>
      </c>
      <c r="H1160" s="494" t="s">
        <v>907</v>
      </c>
      <c r="I1160" s="353" t="s">
        <v>506</v>
      </c>
      <c r="J1160" s="194"/>
      <c r="K1160" s="496">
        <f t="shared" ref="K1160:U1161" si="636">K1161</f>
        <v>884.9</v>
      </c>
      <c r="L1160" s="496">
        <f t="shared" si="636"/>
        <v>1395.8000000000002</v>
      </c>
      <c r="M1160" s="496">
        <f t="shared" si="636"/>
        <v>0</v>
      </c>
      <c r="N1160" s="496">
        <f t="shared" si="636"/>
        <v>0</v>
      </c>
      <c r="O1160" s="496">
        <f t="shared" si="636"/>
        <v>0</v>
      </c>
      <c r="P1160" s="497">
        <f t="shared" si="636"/>
        <v>0</v>
      </c>
      <c r="Q1160" s="497">
        <f t="shared" si="636"/>
        <v>0</v>
      </c>
      <c r="R1160" s="497">
        <f t="shared" si="636"/>
        <v>0</v>
      </c>
      <c r="S1160" s="497">
        <f t="shared" si="636"/>
        <v>0</v>
      </c>
      <c r="T1160" s="497"/>
      <c r="U1160" s="497">
        <f t="shared" si="636"/>
        <v>0</v>
      </c>
      <c r="V1160" s="498"/>
      <c r="W1160" s="497"/>
      <c r="X1160" s="549"/>
      <c r="Y1160" s="497">
        <f>Y1161</f>
        <v>0</v>
      </c>
      <c r="Z1160" s="91"/>
      <c r="AA1160" s="91"/>
      <c r="AB1160" s="53"/>
    </row>
    <row r="1161" spans="1:30" ht="35.1" hidden="1" customHeight="1" x14ac:dyDescent="0.3">
      <c r="A1161" s="181" t="s">
        <v>224</v>
      </c>
      <c r="B1161" s="282" t="s">
        <v>243</v>
      </c>
      <c r="C1161" s="282" t="s">
        <v>34</v>
      </c>
      <c r="D1161" s="351" t="s">
        <v>28</v>
      </c>
      <c r="E1161" s="491" t="s">
        <v>702</v>
      </c>
      <c r="F1161" s="492" t="s">
        <v>488</v>
      </c>
      <c r="G1161" s="492" t="s">
        <v>27</v>
      </c>
      <c r="H1161" s="493" t="s">
        <v>907</v>
      </c>
      <c r="I1161" s="353" t="s">
        <v>506</v>
      </c>
      <c r="J1161" s="194" t="s">
        <v>129</v>
      </c>
      <c r="K1161" s="496">
        <f t="shared" si="636"/>
        <v>884.9</v>
      </c>
      <c r="L1161" s="496">
        <f t="shared" si="636"/>
        <v>1395.8000000000002</v>
      </c>
      <c r="M1161" s="496">
        <f t="shared" si="636"/>
        <v>0</v>
      </c>
      <c r="N1161" s="496">
        <f t="shared" si="636"/>
        <v>0</v>
      </c>
      <c r="O1161" s="496">
        <f t="shared" si="636"/>
        <v>0</v>
      </c>
      <c r="P1161" s="497">
        <f t="shared" si="636"/>
        <v>0</v>
      </c>
      <c r="Q1161" s="497">
        <f t="shared" si="636"/>
        <v>0</v>
      </c>
      <c r="R1161" s="497">
        <f t="shared" si="636"/>
        <v>0</v>
      </c>
      <c r="S1161" s="497">
        <f t="shared" si="636"/>
        <v>0</v>
      </c>
      <c r="T1161" s="497"/>
      <c r="U1161" s="497">
        <f t="shared" si="636"/>
        <v>0</v>
      </c>
      <c r="V1161" s="498"/>
      <c r="W1161" s="497"/>
      <c r="X1161" s="549"/>
      <c r="Y1161" s="497">
        <f>Y1162</f>
        <v>0</v>
      </c>
      <c r="Z1161" s="91"/>
      <c r="AA1161" s="91"/>
      <c r="AB1161" s="53"/>
    </row>
    <row r="1162" spans="1:30" ht="24.95" hidden="1" customHeight="1" x14ac:dyDescent="0.3">
      <c r="A1162" s="181" t="s">
        <v>123</v>
      </c>
      <c r="B1162" s="282" t="s">
        <v>243</v>
      </c>
      <c r="C1162" s="282" t="s">
        <v>34</v>
      </c>
      <c r="D1162" s="351" t="s">
        <v>28</v>
      </c>
      <c r="E1162" s="511" t="s">
        <v>702</v>
      </c>
      <c r="F1162" s="552" t="s">
        <v>488</v>
      </c>
      <c r="G1162" s="552" t="s">
        <v>27</v>
      </c>
      <c r="H1162" s="508" t="s">
        <v>907</v>
      </c>
      <c r="I1162" s="353" t="s">
        <v>506</v>
      </c>
      <c r="J1162" s="194" t="s">
        <v>69</v>
      </c>
      <c r="K1162" s="496">
        <v>884.9</v>
      </c>
      <c r="L1162" s="496">
        <f>997.1-549.3+568+380</f>
        <v>1395.8000000000002</v>
      </c>
      <c r="M1162" s="496"/>
      <c r="N1162" s="496"/>
      <c r="O1162" s="496"/>
      <c r="P1162" s="497">
        <v>0</v>
      </c>
      <c r="Q1162" s="497"/>
      <c r="R1162" s="497"/>
      <c r="S1162" s="497"/>
      <c r="T1162" s="497"/>
      <c r="U1162" s="497">
        <v>0</v>
      </c>
      <c r="V1162" s="498"/>
      <c r="W1162" s="497"/>
      <c r="X1162" s="549"/>
      <c r="Y1162" s="497">
        <v>0</v>
      </c>
      <c r="Z1162" s="91"/>
      <c r="AA1162" s="91"/>
      <c r="AB1162" s="53"/>
    </row>
    <row r="1163" spans="1:30" ht="84.75" hidden="1" customHeight="1" x14ac:dyDescent="0.3">
      <c r="A1163" s="181" t="s">
        <v>1045</v>
      </c>
      <c r="B1163" s="282" t="s">
        <v>243</v>
      </c>
      <c r="C1163" s="282" t="s">
        <v>34</v>
      </c>
      <c r="D1163" s="351" t="s">
        <v>28</v>
      </c>
      <c r="E1163" s="511" t="s">
        <v>702</v>
      </c>
      <c r="F1163" s="552" t="s">
        <v>488</v>
      </c>
      <c r="G1163" s="552" t="s">
        <v>27</v>
      </c>
      <c r="H1163" s="508" t="s">
        <v>906</v>
      </c>
      <c r="I1163" s="353" t="s">
        <v>506</v>
      </c>
      <c r="J1163" s="194"/>
      <c r="K1163" s="496">
        <f t="shared" ref="K1163:U1164" si="637">K1164</f>
        <v>638.29999999999995</v>
      </c>
      <c r="L1163" s="496">
        <f t="shared" si="637"/>
        <v>4989.3</v>
      </c>
      <c r="M1163" s="496">
        <f t="shared" si="637"/>
        <v>0</v>
      </c>
      <c r="N1163" s="496">
        <f t="shared" si="637"/>
        <v>0</v>
      </c>
      <c r="O1163" s="496">
        <f t="shared" si="637"/>
        <v>0</v>
      </c>
      <c r="P1163" s="497">
        <f t="shared" si="637"/>
        <v>0</v>
      </c>
      <c r="Q1163" s="497">
        <f t="shared" si="637"/>
        <v>0</v>
      </c>
      <c r="R1163" s="497">
        <f t="shared" si="637"/>
        <v>0</v>
      </c>
      <c r="S1163" s="497">
        <f t="shared" si="637"/>
        <v>0</v>
      </c>
      <c r="T1163" s="497"/>
      <c r="U1163" s="497">
        <f t="shared" si="637"/>
        <v>0</v>
      </c>
      <c r="V1163" s="498"/>
      <c r="W1163" s="497"/>
      <c r="X1163" s="549"/>
      <c r="Y1163" s="497">
        <f>Y1164</f>
        <v>0</v>
      </c>
      <c r="Z1163" s="91"/>
      <c r="AA1163" s="91"/>
      <c r="AB1163" s="53"/>
    </row>
    <row r="1164" spans="1:30" ht="35.1" hidden="1" customHeight="1" x14ac:dyDescent="0.3">
      <c r="A1164" s="181" t="s">
        <v>224</v>
      </c>
      <c r="B1164" s="282" t="s">
        <v>243</v>
      </c>
      <c r="C1164" s="282" t="s">
        <v>34</v>
      </c>
      <c r="D1164" s="351" t="s">
        <v>28</v>
      </c>
      <c r="E1164" s="490" t="s">
        <v>702</v>
      </c>
      <c r="F1164" s="499" t="s">
        <v>488</v>
      </c>
      <c r="G1164" s="499" t="s">
        <v>27</v>
      </c>
      <c r="H1164" s="500" t="s">
        <v>906</v>
      </c>
      <c r="I1164" s="353" t="s">
        <v>506</v>
      </c>
      <c r="J1164" s="194" t="s">
        <v>129</v>
      </c>
      <c r="K1164" s="496">
        <f t="shared" si="637"/>
        <v>638.29999999999995</v>
      </c>
      <c r="L1164" s="496">
        <f t="shared" si="637"/>
        <v>4989.3</v>
      </c>
      <c r="M1164" s="496">
        <f t="shared" si="637"/>
        <v>0</v>
      </c>
      <c r="N1164" s="496">
        <f t="shared" si="637"/>
        <v>0</v>
      </c>
      <c r="O1164" s="496">
        <f t="shared" si="637"/>
        <v>0</v>
      </c>
      <c r="P1164" s="497">
        <f t="shared" si="637"/>
        <v>0</v>
      </c>
      <c r="Q1164" s="497">
        <f t="shared" si="637"/>
        <v>0</v>
      </c>
      <c r="R1164" s="497">
        <f t="shared" si="637"/>
        <v>0</v>
      </c>
      <c r="S1164" s="497">
        <f t="shared" si="637"/>
        <v>0</v>
      </c>
      <c r="T1164" s="497"/>
      <c r="U1164" s="497">
        <f t="shared" si="637"/>
        <v>0</v>
      </c>
      <c r="V1164" s="498"/>
      <c r="W1164" s="497"/>
      <c r="X1164" s="549"/>
      <c r="Y1164" s="497">
        <f>Y1165</f>
        <v>0</v>
      </c>
      <c r="Z1164" s="91"/>
      <c r="AA1164" s="91"/>
      <c r="AB1164" s="53"/>
    </row>
    <row r="1165" spans="1:30" ht="24.95" hidden="1" customHeight="1" x14ac:dyDescent="0.3">
      <c r="A1165" s="181" t="s">
        <v>123</v>
      </c>
      <c r="B1165" s="282" t="s">
        <v>243</v>
      </c>
      <c r="C1165" s="282" t="s">
        <v>34</v>
      </c>
      <c r="D1165" s="351" t="s">
        <v>28</v>
      </c>
      <c r="E1165" s="491" t="s">
        <v>702</v>
      </c>
      <c r="F1165" s="492" t="s">
        <v>488</v>
      </c>
      <c r="G1165" s="492" t="s">
        <v>27</v>
      </c>
      <c r="H1165" s="493" t="s">
        <v>906</v>
      </c>
      <c r="I1165" s="353" t="s">
        <v>506</v>
      </c>
      <c r="J1165" s="194" t="s">
        <v>69</v>
      </c>
      <c r="K1165" s="496">
        <v>638.29999999999995</v>
      </c>
      <c r="L1165" s="496">
        <f>3220+1053+716.3</f>
        <v>4989.3</v>
      </c>
      <c r="M1165" s="496"/>
      <c r="N1165" s="496"/>
      <c r="O1165" s="496"/>
      <c r="P1165" s="497">
        <f>Q1165+S1165</f>
        <v>0</v>
      </c>
      <c r="Q1165" s="497"/>
      <c r="R1165" s="497"/>
      <c r="S1165" s="497"/>
      <c r="T1165" s="497"/>
      <c r="U1165" s="497">
        <f>V1165+X1165</f>
        <v>0</v>
      </c>
      <c r="V1165" s="497"/>
      <c r="W1165" s="497"/>
      <c r="X1165" s="497"/>
      <c r="Y1165" s="497">
        <f>Z1165+AB1165</f>
        <v>0</v>
      </c>
      <c r="Z1165" s="91"/>
      <c r="AA1165" s="91"/>
      <c r="AB1165" s="7"/>
    </row>
    <row r="1166" spans="1:30" ht="65.25" hidden="1" customHeight="1" x14ac:dyDescent="0.3">
      <c r="A1166" s="181" t="s">
        <v>1044</v>
      </c>
      <c r="B1166" s="282" t="s">
        <v>243</v>
      </c>
      <c r="C1166" s="282" t="s">
        <v>34</v>
      </c>
      <c r="D1166" s="351" t="s">
        <v>28</v>
      </c>
      <c r="E1166" s="490" t="s">
        <v>702</v>
      </c>
      <c r="F1166" s="499" t="s">
        <v>488</v>
      </c>
      <c r="G1166" s="499" t="s">
        <v>27</v>
      </c>
      <c r="H1166" s="500" t="s">
        <v>908</v>
      </c>
      <c r="I1166" s="353"/>
      <c r="J1166" s="194"/>
      <c r="K1166" s="496">
        <f t="shared" ref="K1166:U1167" si="638">K1167</f>
        <v>600</v>
      </c>
      <c r="L1166" s="496">
        <f t="shared" si="638"/>
        <v>697.9</v>
      </c>
      <c r="M1166" s="496">
        <f t="shared" si="638"/>
        <v>0</v>
      </c>
      <c r="N1166" s="496">
        <f t="shared" si="638"/>
        <v>0</v>
      </c>
      <c r="O1166" s="496">
        <f t="shared" si="638"/>
        <v>0</v>
      </c>
      <c r="P1166" s="497">
        <f t="shared" si="638"/>
        <v>0</v>
      </c>
      <c r="Q1166" s="497">
        <f t="shared" si="638"/>
        <v>0</v>
      </c>
      <c r="R1166" s="497">
        <f t="shared" si="638"/>
        <v>0</v>
      </c>
      <c r="S1166" s="497">
        <f t="shared" si="638"/>
        <v>0</v>
      </c>
      <c r="T1166" s="497"/>
      <c r="U1166" s="497">
        <f t="shared" si="638"/>
        <v>0</v>
      </c>
      <c r="V1166" s="498"/>
      <c r="W1166" s="497"/>
      <c r="X1166" s="549"/>
      <c r="Y1166" s="497">
        <f>Y1167</f>
        <v>0</v>
      </c>
      <c r="Z1166" s="91"/>
      <c r="AA1166" s="91"/>
      <c r="AB1166" s="53"/>
    </row>
    <row r="1167" spans="1:30" ht="35.1" hidden="1" customHeight="1" x14ac:dyDescent="0.3">
      <c r="A1167" s="181" t="s">
        <v>224</v>
      </c>
      <c r="B1167" s="282" t="s">
        <v>243</v>
      </c>
      <c r="C1167" s="282" t="s">
        <v>34</v>
      </c>
      <c r="D1167" s="351" t="s">
        <v>28</v>
      </c>
      <c r="E1167" s="512" t="s">
        <v>702</v>
      </c>
      <c r="F1167" s="522" t="s">
        <v>488</v>
      </c>
      <c r="G1167" s="522" t="s">
        <v>27</v>
      </c>
      <c r="H1167" s="494" t="s">
        <v>908</v>
      </c>
      <c r="I1167" s="353" t="s">
        <v>506</v>
      </c>
      <c r="J1167" s="194" t="s">
        <v>129</v>
      </c>
      <c r="K1167" s="496">
        <f t="shared" si="638"/>
        <v>600</v>
      </c>
      <c r="L1167" s="496">
        <f t="shared" si="638"/>
        <v>697.9</v>
      </c>
      <c r="M1167" s="496">
        <f t="shared" si="638"/>
        <v>0</v>
      </c>
      <c r="N1167" s="496">
        <f t="shared" si="638"/>
        <v>0</v>
      </c>
      <c r="O1167" s="496">
        <f t="shared" si="638"/>
        <v>0</v>
      </c>
      <c r="P1167" s="497">
        <f t="shared" si="638"/>
        <v>0</v>
      </c>
      <c r="Q1167" s="497">
        <f t="shared" si="638"/>
        <v>0</v>
      </c>
      <c r="R1167" s="497">
        <f t="shared" si="638"/>
        <v>0</v>
      </c>
      <c r="S1167" s="497">
        <f t="shared" si="638"/>
        <v>0</v>
      </c>
      <c r="T1167" s="497"/>
      <c r="U1167" s="497">
        <f t="shared" si="638"/>
        <v>0</v>
      </c>
      <c r="V1167" s="498"/>
      <c r="W1167" s="497"/>
      <c r="X1167" s="549"/>
      <c r="Y1167" s="497">
        <f>Y1168</f>
        <v>0</v>
      </c>
      <c r="Z1167" s="91"/>
      <c r="AA1167" s="91"/>
      <c r="AB1167" s="53"/>
    </row>
    <row r="1168" spans="1:30" ht="24.95" hidden="1" customHeight="1" x14ac:dyDescent="0.3">
      <c r="A1168" s="181" t="s">
        <v>123</v>
      </c>
      <c r="B1168" s="282" t="s">
        <v>243</v>
      </c>
      <c r="C1168" s="282" t="s">
        <v>34</v>
      </c>
      <c r="D1168" s="351" t="s">
        <v>28</v>
      </c>
      <c r="E1168" s="512" t="s">
        <v>702</v>
      </c>
      <c r="F1168" s="522" t="s">
        <v>488</v>
      </c>
      <c r="G1168" s="522" t="s">
        <v>27</v>
      </c>
      <c r="H1168" s="494" t="s">
        <v>908</v>
      </c>
      <c r="I1168" s="353" t="s">
        <v>506</v>
      </c>
      <c r="J1168" s="194" t="s">
        <v>69</v>
      </c>
      <c r="K1168" s="496">
        <v>600</v>
      </c>
      <c r="L1168" s="496">
        <f>599.5+98.4</f>
        <v>697.9</v>
      </c>
      <c r="M1168" s="496"/>
      <c r="N1168" s="496"/>
      <c r="O1168" s="496"/>
      <c r="P1168" s="497">
        <f>Q1168+S1168</f>
        <v>0</v>
      </c>
      <c r="Q1168" s="497"/>
      <c r="R1168" s="497"/>
      <c r="S1168" s="497"/>
      <c r="T1168" s="497"/>
      <c r="U1168" s="497">
        <f>V1168+X1168</f>
        <v>0</v>
      </c>
      <c r="V1168" s="497"/>
      <c r="W1168" s="497"/>
      <c r="X1168" s="497"/>
      <c r="Y1168" s="497">
        <f>Z1168+AB1168</f>
        <v>0</v>
      </c>
      <c r="Z1168" s="91"/>
      <c r="AA1168" s="91"/>
      <c r="AB1168" s="7"/>
    </row>
    <row r="1169" spans="1:30" ht="44.25" hidden="1" customHeight="1" x14ac:dyDescent="0.3">
      <c r="A1169" s="181" t="s">
        <v>1186</v>
      </c>
      <c r="B1169" s="282" t="s">
        <v>243</v>
      </c>
      <c r="C1169" s="282" t="s">
        <v>34</v>
      </c>
      <c r="D1169" s="490" t="s">
        <v>28</v>
      </c>
      <c r="E1169" s="491" t="s">
        <v>702</v>
      </c>
      <c r="F1169" s="492" t="s">
        <v>488</v>
      </c>
      <c r="G1169" s="492" t="s">
        <v>874</v>
      </c>
      <c r="H1169" s="493" t="s">
        <v>644</v>
      </c>
      <c r="I1169" s="353"/>
      <c r="J1169" s="194"/>
      <c r="K1169" s="496">
        <f t="shared" ref="K1169:U1171" si="639">K1170</f>
        <v>2150.6</v>
      </c>
      <c r="L1169" s="496">
        <f t="shared" si="639"/>
        <v>1722.4</v>
      </c>
      <c r="M1169" s="496">
        <f t="shared" si="639"/>
        <v>1569</v>
      </c>
      <c r="N1169" s="496">
        <f t="shared" si="639"/>
        <v>153.4</v>
      </c>
      <c r="O1169" s="496">
        <f t="shared" si="639"/>
        <v>153.4</v>
      </c>
      <c r="P1169" s="497">
        <f t="shared" si="639"/>
        <v>0</v>
      </c>
      <c r="Q1169" s="497">
        <f t="shared" si="639"/>
        <v>0</v>
      </c>
      <c r="R1169" s="497">
        <f t="shared" si="639"/>
        <v>0</v>
      </c>
      <c r="S1169" s="497">
        <f t="shared" si="639"/>
        <v>0</v>
      </c>
      <c r="T1169" s="497"/>
      <c r="U1169" s="497">
        <f t="shared" si="639"/>
        <v>0</v>
      </c>
      <c r="V1169" s="498">
        <f t="shared" ref="V1169:AB1171" si="640">V1170</f>
        <v>0</v>
      </c>
      <c r="W1169" s="497">
        <f t="shared" si="640"/>
        <v>0</v>
      </c>
      <c r="X1169" s="497">
        <f t="shared" si="640"/>
        <v>0</v>
      </c>
      <c r="Y1169" s="497">
        <f t="shared" si="640"/>
        <v>0</v>
      </c>
      <c r="Z1169" s="91">
        <f t="shared" si="640"/>
        <v>0</v>
      </c>
      <c r="AA1169" s="91">
        <f t="shared" si="640"/>
        <v>0</v>
      </c>
      <c r="AB1169" s="7">
        <f t="shared" si="640"/>
        <v>0</v>
      </c>
    </row>
    <row r="1170" spans="1:30" ht="57.75" hidden="1" customHeight="1" x14ac:dyDescent="0.3">
      <c r="A1170" s="181" t="s">
        <v>1319</v>
      </c>
      <c r="B1170" s="282" t="s">
        <v>243</v>
      </c>
      <c r="C1170" s="282" t="s">
        <v>34</v>
      </c>
      <c r="D1170" s="351" t="s">
        <v>28</v>
      </c>
      <c r="E1170" s="490" t="s">
        <v>702</v>
      </c>
      <c r="F1170" s="499" t="s">
        <v>488</v>
      </c>
      <c r="G1170" s="499" t="s">
        <v>874</v>
      </c>
      <c r="H1170" s="500" t="s">
        <v>873</v>
      </c>
      <c r="I1170" s="353"/>
      <c r="J1170" s="194"/>
      <c r="K1170" s="496">
        <f t="shared" si="639"/>
        <v>2150.6</v>
      </c>
      <c r="L1170" s="496">
        <f t="shared" si="639"/>
        <v>1722.4</v>
      </c>
      <c r="M1170" s="496">
        <f t="shared" si="639"/>
        <v>1569</v>
      </c>
      <c r="N1170" s="496">
        <f t="shared" si="639"/>
        <v>153.4</v>
      </c>
      <c r="O1170" s="496">
        <f t="shared" si="639"/>
        <v>153.4</v>
      </c>
      <c r="P1170" s="497">
        <f t="shared" si="639"/>
        <v>0</v>
      </c>
      <c r="Q1170" s="497">
        <f t="shared" si="639"/>
        <v>0</v>
      </c>
      <c r="R1170" s="497">
        <f t="shared" si="639"/>
        <v>0</v>
      </c>
      <c r="S1170" s="497">
        <f t="shared" si="639"/>
        <v>0</v>
      </c>
      <c r="T1170" s="497"/>
      <c r="U1170" s="497">
        <f t="shared" si="639"/>
        <v>0</v>
      </c>
      <c r="V1170" s="498">
        <f t="shared" si="640"/>
        <v>0</v>
      </c>
      <c r="W1170" s="497">
        <f t="shared" si="640"/>
        <v>0</v>
      </c>
      <c r="X1170" s="497">
        <f t="shared" si="640"/>
        <v>0</v>
      </c>
      <c r="Y1170" s="497">
        <f t="shared" si="640"/>
        <v>0</v>
      </c>
      <c r="Z1170" s="91">
        <f t="shared" si="640"/>
        <v>0</v>
      </c>
      <c r="AA1170" s="91">
        <f t="shared" si="640"/>
        <v>0</v>
      </c>
      <c r="AB1170" s="7">
        <f t="shared" si="640"/>
        <v>0</v>
      </c>
    </row>
    <row r="1171" spans="1:30" ht="35.1" hidden="1" customHeight="1" x14ac:dyDescent="0.3">
      <c r="A1171" s="181" t="s">
        <v>224</v>
      </c>
      <c r="B1171" s="282" t="s">
        <v>243</v>
      </c>
      <c r="C1171" s="282" t="s">
        <v>34</v>
      </c>
      <c r="D1171" s="490" t="s">
        <v>28</v>
      </c>
      <c r="E1171" s="491" t="s">
        <v>702</v>
      </c>
      <c r="F1171" s="492" t="s">
        <v>488</v>
      </c>
      <c r="G1171" s="492" t="s">
        <v>874</v>
      </c>
      <c r="H1171" s="493" t="s">
        <v>873</v>
      </c>
      <c r="I1171" s="353" t="s">
        <v>568</v>
      </c>
      <c r="J1171" s="194" t="s">
        <v>129</v>
      </c>
      <c r="K1171" s="496">
        <f t="shared" si="639"/>
        <v>2150.6</v>
      </c>
      <c r="L1171" s="496">
        <f t="shared" si="639"/>
        <v>1722.4</v>
      </c>
      <c r="M1171" s="496">
        <f t="shared" si="639"/>
        <v>1569</v>
      </c>
      <c r="N1171" s="496">
        <f t="shared" si="639"/>
        <v>153.4</v>
      </c>
      <c r="O1171" s="496">
        <f t="shared" si="639"/>
        <v>153.4</v>
      </c>
      <c r="P1171" s="497">
        <f t="shared" si="639"/>
        <v>0</v>
      </c>
      <c r="Q1171" s="497">
        <f t="shared" si="639"/>
        <v>0</v>
      </c>
      <c r="R1171" s="497">
        <f t="shared" si="639"/>
        <v>0</v>
      </c>
      <c r="S1171" s="497">
        <f t="shared" si="639"/>
        <v>0</v>
      </c>
      <c r="T1171" s="497"/>
      <c r="U1171" s="497">
        <f t="shared" si="639"/>
        <v>0</v>
      </c>
      <c r="V1171" s="498">
        <f t="shared" si="640"/>
        <v>0</v>
      </c>
      <c r="W1171" s="497">
        <f t="shared" si="640"/>
        <v>0</v>
      </c>
      <c r="X1171" s="497">
        <f t="shared" si="640"/>
        <v>0</v>
      </c>
      <c r="Y1171" s="497">
        <f t="shared" si="640"/>
        <v>0</v>
      </c>
      <c r="Z1171" s="91">
        <f t="shared" si="640"/>
        <v>0</v>
      </c>
      <c r="AA1171" s="91">
        <f t="shared" si="640"/>
        <v>0</v>
      </c>
      <c r="AB1171" s="7">
        <f t="shared" si="640"/>
        <v>0</v>
      </c>
    </row>
    <row r="1172" spans="1:30" ht="24.95" hidden="1" customHeight="1" x14ac:dyDescent="0.3">
      <c r="A1172" s="181" t="s">
        <v>123</v>
      </c>
      <c r="B1172" s="282" t="s">
        <v>243</v>
      </c>
      <c r="C1172" s="282" t="s">
        <v>34</v>
      </c>
      <c r="D1172" s="490" t="s">
        <v>28</v>
      </c>
      <c r="E1172" s="490" t="s">
        <v>702</v>
      </c>
      <c r="F1172" s="499" t="s">
        <v>488</v>
      </c>
      <c r="G1172" s="499" t="s">
        <v>874</v>
      </c>
      <c r="H1172" s="500" t="s">
        <v>873</v>
      </c>
      <c r="I1172" s="353" t="s">
        <v>568</v>
      </c>
      <c r="J1172" s="194" t="s">
        <v>69</v>
      </c>
      <c r="K1172" s="496">
        <f>2150.6</f>
        <v>2150.6</v>
      </c>
      <c r="L1172" s="518">
        <f>M1172+O1172</f>
        <v>1722.4</v>
      </c>
      <c r="M1172" s="518">
        <v>1569</v>
      </c>
      <c r="N1172" s="518">
        <v>153.4</v>
      </c>
      <c r="O1172" s="518">
        <v>153.4</v>
      </c>
      <c r="P1172" s="497">
        <v>0</v>
      </c>
      <c r="Q1172" s="497"/>
      <c r="R1172" s="497"/>
      <c r="S1172" s="497"/>
      <c r="T1172" s="497"/>
      <c r="U1172" s="497">
        <v>0</v>
      </c>
      <c r="V1172" s="548"/>
      <c r="W1172" s="549"/>
      <c r="X1172" s="549"/>
      <c r="Y1172" s="497">
        <v>0</v>
      </c>
      <c r="Z1172" s="616"/>
      <c r="AA1172" s="616"/>
      <c r="AB1172" s="53"/>
    </row>
    <row r="1173" spans="1:30" ht="44.25" hidden="1" customHeight="1" x14ac:dyDescent="0.3">
      <c r="A1173" s="181" t="s">
        <v>1185</v>
      </c>
      <c r="B1173" s="282" t="s">
        <v>243</v>
      </c>
      <c r="C1173" s="282" t="s">
        <v>34</v>
      </c>
      <c r="D1173" s="490" t="s">
        <v>28</v>
      </c>
      <c r="E1173" s="490" t="s">
        <v>702</v>
      </c>
      <c r="F1173" s="499" t="s">
        <v>488</v>
      </c>
      <c r="G1173" s="499" t="s">
        <v>890</v>
      </c>
      <c r="H1173" s="500" t="s">
        <v>644</v>
      </c>
      <c r="I1173" s="353"/>
      <c r="J1173" s="194"/>
      <c r="K1173" s="496">
        <f t="shared" ref="K1173:U1175" si="641">K1174</f>
        <v>995.5</v>
      </c>
      <c r="L1173" s="496">
        <f t="shared" si="641"/>
        <v>3105.7</v>
      </c>
      <c r="M1173" s="496">
        <f t="shared" si="641"/>
        <v>2829.1</v>
      </c>
      <c r="N1173" s="496">
        <f t="shared" si="641"/>
        <v>276.60000000000002</v>
      </c>
      <c r="O1173" s="496">
        <f t="shared" si="641"/>
        <v>276.60000000000002</v>
      </c>
      <c r="P1173" s="497">
        <f t="shared" si="641"/>
        <v>0</v>
      </c>
      <c r="Q1173" s="497">
        <f t="shared" si="641"/>
        <v>0</v>
      </c>
      <c r="R1173" s="497">
        <f t="shared" si="641"/>
        <v>0</v>
      </c>
      <c r="S1173" s="497">
        <f t="shared" si="641"/>
        <v>0</v>
      </c>
      <c r="T1173" s="497"/>
      <c r="U1173" s="497">
        <f t="shared" si="641"/>
        <v>0</v>
      </c>
      <c r="V1173" s="505">
        <f t="shared" ref="V1173:AB1175" si="642">V1174</f>
        <v>0</v>
      </c>
      <c r="W1173" s="497">
        <f t="shared" si="642"/>
        <v>0</v>
      </c>
      <c r="X1173" s="497">
        <f t="shared" si="642"/>
        <v>0</v>
      </c>
      <c r="Y1173" s="497">
        <f t="shared" si="642"/>
        <v>0</v>
      </c>
      <c r="Z1173" s="91">
        <f t="shared" si="642"/>
        <v>0</v>
      </c>
      <c r="AA1173" s="91">
        <f t="shared" si="642"/>
        <v>0</v>
      </c>
      <c r="AB1173" s="7">
        <f t="shared" si="642"/>
        <v>0</v>
      </c>
    </row>
    <row r="1174" spans="1:30" ht="42.75" hidden="1" customHeight="1" x14ac:dyDescent="0.3">
      <c r="A1174" s="181" t="s">
        <v>1322</v>
      </c>
      <c r="B1174" s="282" t="s">
        <v>243</v>
      </c>
      <c r="C1174" s="282" t="s">
        <v>34</v>
      </c>
      <c r="D1174" s="490" t="s">
        <v>28</v>
      </c>
      <c r="E1174" s="490" t="s">
        <v>702</v>
      </c>
      <c r="F1174" s="499" t="s">
        <v>488</v>
      </c>
      <c r="G1174" s="499" t="s">
        <v>890</v>
      </c>
      <c r="H1174" s="500" t="s">
        <v>776</v>
      </c>
      <c r="I1174" s="353"/>
      <c r="J1174" s="194"/>
      <c r="K1174" s="496">
        <f t="shared" si="641"/>
        <v>995.5</v>
      </c>
      <c r="L1174" s="496">
        <f t="shared" si="641"/>
        <v>3105.7</v>
      </c>
      <c r="M1174" s="496">
        <f t="shared" si="641"/>
        <v>2829.1</v>
      </c>
      <c r="N1174" s="496">
        <f t="shared" si="641"/>
        <v>276.60000000000002</v>
      </c>
      <c r="O1174" s="496">
        <f t="shared" si="641"/>
        <v>276.60000000000002</v>
      </c>
      <c r="P1174" s="497">
        <f t="shared" si="641"/>
        <v>0</v>
      </c>
      <c r="Q1174" s="497">
        <f t="shared" si="641"/>
        <v>0</v>
      </c>
      <c r="R1174" s="497">
        <f t="shared" si="641"/>
        <v>0</v>
      </c>
      <c r="S1174" s="497">
        <f t="shared" si="641"/>
        <v>0</v>
      </c>
      <c r="T1174" s="497"/>
      <c r="U1174" s="497">
        <f t="shared" si="641"/>
        <v>0</v>
      </c>
      <c r="V1174" s="505">
        <f t="shared" si="642"/>
        <v>0</v>
      </c>
      <c r="W1174" s="497">
        <f t="shared" si="642"/>
        <v>0</v>
      </c>
      <c r="X1174" s="497">
        <f t="shared" si="642"/>
        <v>0</v>
      </c>
      <c r="Y1174" s="497">
        <f t="shared" si="642"/>
        <v>0</v>
      </c>
      <c r="Z1174" s="91">
        <f t="shared" si="642"/>
        <v>0</v>
      </c>
      <c r="AA1174" s="91">
        <f t="shared" si="642"/>
        <v>0</v>
      </c>
      <c r="AB1174" s="7">
        <f t="shared" si="642"/>
        <v>0</v>
      </c>
    </row>
    <row r="1175" spans="1:30" ht="35.1" hidden="1" customHeight="1" x14ac:dyDescent="0.3">
      <c r="A1175" s="181" t="s">
        <v>224</v>
      </c>
      <c r="B1175" s="282" t="s">
        <v>243</v>
      </c>
      <c r="C1175" s="282" t="s">
        <v>34</v>
      </c>
      <c r="D1175" s="490" t="s">
        <v>28</v>
      </c>
      <c r="E1175" s="491" t="s">
        <v>702</v>
      </c>
      <c r="F1175" s="492" t="s">
        <v>488</v>
      </c>
      <c r="G1175" s="492" t="s">
        <v>890</v>
      </c>
      <c r="H1175" s="493" t="s">
        <v>776</v>
      </c>
      <c r="I1175" s="353"/>
      <c r="J1175" s="194" t="s">
        <v>129</v>
      </c>
      <c r="K1175" s="496">
        <f t="shared" si="641"/>
        <v>995.5</v>
      </c>
      <c r="L1175" s="518">
        <f t="shared" si="641"/>
        <v>3105.7</v>
      </c>
      <c r="M1175" s="518">
        <f t="shared" si="641"/>
        <v>2829.1</v>
      </c>
      <c r="N1175" s="518">
        <f t="shared" si="641"/>
        <v>276.60000000000002</v>
      </c>
      <c r="O1175" s="518">
        <f t="shared" si="641"/>
        <v>276.60000000000002</v>
      </c>
      <c r="P1175" s="497">
        <f t="shared" si="641"/>
        <v>0</v>
      </c>
      <c r="Q1175" s="497">
        <f t="shared" si="641"/>
        <v>0</v>
      </c>
      <c r="R1175" s="497">
        <f t="shared" si="641"/>
        <v>0</v>
      </c>
      <c r="S1175" s="497">
        <f t="shared" si="641"/>
        <v>0</v>
      </c>
      <c r="T1175" s="497"/>
      <c r="U1175" s="497">
        <f t="shared" si="641"/>
        <v>0</v>
      </c>
      <c r="V1175" s="505">
        <f t="shared" si="642"/>
        <v>0</v>
      </c>
      <c r="W1175" s="497">
        <f t="shared" si="642"/>
        <v>0</v>
      </c>
      <c r="X1175" s="497">
        <f t="shared" si="642"/>
        <v>0</v>
      </c>
      <c r="Y1175" s="497">
        <f t="shared" si="642"/>
        <v>0</v>
      </c>
      <c r="Z1175" s="91">
        <f t="shared" si="642"/>
        <v>0</v>
      </c>
      <c r="AA1175" s="91">
        <f t="shared" si="642"/>
        <v>0</v>
      </c>
      <c r="AB1175" s="7">
        <f t="shared" si="642"/>
        <v>0</v>
      </c>
    </row>
    <row r="1176" spans="1:30" ht="24.95" hidden="1" customHeight="1" x14ac:dyDescent="0.3">
      <c r="A1176" s="181" t="s">
        <v>123</v>
      </c>
      <c r="B1176" s="282" t="s">
        <v>243</v>
      </c>
      <c r="C1176" s="282" t="s">
        <v>34</v>
      </c>
      <c r="D1176" s="490" t="s">
        <v>28</v>
      </c>
      <c r="E1176" s="490" t="s">
        <v>702</v>
      </c>
      <c r="F1176" s="499" t="s">
        <v>488</v>
      </c>
      <c r="G1176" s="499" t="s">
        <v>890</v>
      </c>
      <c r="H1176" s="500" t="s">
        <v>776</v>
      </c>
      <c r="I1176" s="353"/>
      <c r="J1176" s="194" t="s">
        <v>69</v>
      </c>
      <c r="K1176" s="496">
        <f>995.5</f>
        <v>995.5</v>
      </c>
      <c r="L1176" s="518">
        <f>M1176+O1176</f>
        <v>3105.7</v>
      </c>
      <c r="M1176" s="518">
        <v>2829.1</v>
      </c>
      <c r="N1176" s="518">
        <v>276.60000000000002</v>
      </c>
      <c r="O1176" s="518">
        <v>276.60000000000002</v>
      </c>
      <c r="P1176" s="497">
        <f>Q1176+S1176</f>
        <v>0</v>
      </c>
      <c r="Q1176" s="497"/>
      <c r="R1176" s="497"/>
      <c r="S1176" s="497"/>
      <c r="T1176" s="497"/>
      <c r="U1176" s="497">
        <f>V1176+X1176</f>
        <v>0</v>
      </c>
      <c r="V1176" s="497"/>
      <c r="W1176" s="497"/>
      <c r="X1176" s="497"/>
      <c r="Y1176" s="497">
        <f>Z1176+AB1176</f>
        <v>0</v>
      </c>
      <c r="Z1176" s="91"/>
      <c r="AA1176" s="91"/>
      <c r="AB1176" s="7"/>
    </row>
    <row r="1177" spans="1:30" ht="55.5" hidden="1" customHeight="1" x14ac:dyDescent="0.3">
      <c r="A1177" s="181" t="s">
        <v>1184</v>
      </c>
      <c r="B1177" s="282" t="s">
        <v>243</v>
      </c>
      <c r="C1177" s="282" t="s">
        <v>34</v>
      </c>
      <c r="D1177" s="490" t="s">
        <v>28</v>
      </c>
      <c r="E1177" s="491" t="s">
        <v>702</v>
      </c>
      <c r="F1177" s="492" t="s">
        <v>488</v>
      </c>
      <c r="G1177" s="492" t="s">
        <v>743</v>
      </c>
      <c r="H1177" s="493" t="s">
        <v>644</v>
      </c>
      <c r="I1177" s="353"/>
      <c r="J1177" s="194"/>
      <c r="K1177" s="496">
        <f t="shared" ref="K1177:U1179" si="643">K1178</f>
        <v>2293.3000000000002</v>
      </c>
      <c r="L1177" s="496">
        <f t="shared" si="643"/>
        <v>1841.8</v>
      </c>
      <c r="M1177" s="496">
        <f t="shared" si="643"/>
        <v>1677.8</v>
      </c>
      <c r="N1177" s="496">
        <f t="shared" si="643"/>
        <v>164</v>
      </c>
      <c r="O1177" s="496">
        <f t="shared" si="643"/>
        <v>164</v>
      </c>
      <c r="P1177" s="497">
        <f t="shared" si="643"/>
        <v>0</v>
      </c>
      <c r="Q1177" s="497">
        <f t="shared" si="643"/>
        <v>0</v>
      </c>
      <c r="R1177" s="497">
        <f t="shared" si="643"/>
        <v>0</v>
      </c>
      <c r="S1177" s="497">
        <f t="shared" si="643"/>
        <v>0</v>
      </c>
      <c r="T1177" s="497"/>
      <c r="U1177" s="497">
        <f t="shared" si="643"/>
        <v>0</v>
      </c>
      <c r="V1177" s="498">
        <f t="shared" ref="V1177:AB1179" si="644">V1178</f>
        <v>0</v>
      </c>
      <c r="W1177" s="497">
        <f t="shared" si="644"/>
        <v>0</v>
      </c>
      <c r="X1177" s="497">
        <f t="shared" si="644"/>
        <v>0</v>
      </c>
      <c r="Y1177" s="497">
        <f t="shared" si="644"/>
        <v>0</v>
      </c>
      <c r="Z1177" s="91">
        <f t="shared" si="644"/>
        <v>0</v>
      </c>
      <c r="AA1177" s="91">
        <f t="shared" si="644"/>
        <v>0</v>
      </c>
      <c r="AB1177" s="7">
        <f t="shared" si="644"/>
        <v>0</v>
      </c>
      <c r="AD1177" s="24"/>
    </row>
    <row r="1178" spans="1:30" ht="46.5" hidden="1" customHeight="1" x14ac:dyDescent="0.3">
      <c r="A1178" s="181" t="s">
        <v>1337</v>
      </c>
      <c r="B1178" s="282" t="s">
        <v>243</v>
      </c>
      <c r="C1178" s="282" t="s">
        <v>34</v>
      </c>
      <c r="D1178" s="490" t="s">
        <v>28</v>
      </c>
      <c r="E1178" s="490" t="s">
        <v>702</v>
      </c>
      <c r="F1178" s="499" t="s">
        <v>488</v>
      </c>
      <c r="G1178" s="499" t="s">
        <v>743</v>
      </c>
      <c r="H1178" s="500" t="s">
        <v>1336</v>
      </c>
      <c r="I1178" s="353" t="s">
        <v>568</v>
      </c>
      <c r="J1178" s="194"/>
      <c r="K1178" s="496">
        <f t="shared" si="643"/>
        <v>2293.3000000000002</v>
      </c>
      <c r="L1178" s="496">
        <f t="shared" si="643"/>
        <v>1841.8</v>
      </c>
      <c r="M1178" s="496">
        <f t="shared" si="643"/>
        <v>1677.8</v>
      </c>
      <c r="N1178" s="496">
        <f t="shared" si="643"/>
        <v>164</v>
      </c>
      <c r="O1178" s="496">
        <f t="shared" si="643"/>
        <v>164</v>
      </c>
      <c r="P1178" s="497">
        <f t="shared" si="643"/>
        <v>0</v>
      </c>
      <c r="Q1178" s="497">
        <f t="shared" si="643"/>
        <v>0</v>
      </c>
      <c r="R1178" s="497">
        <f t="shared" si="643"/>
        <v>0</v>
      </c>
      <c r="S1178" s="497">
        <f t="shared" si="643"/>
        <v>0</v>
      </c>
      <c r="T1178" s="497"/>
      <c r="U1178" s="497">
        <f t="shared" si="643"/>
        <v>0</v>
      </c>
      <c r="V1178" s="498">
        <f t="shared" si="644"/>
        <v>0</v>
      </c>
      <c r="W1178" s="497">
        <f t="shared" si="644"/>
        <v>0</v>
      </c>
      <c r="X1178" s="497">
        <f t="shared" si="644"/>
        <v>0</v>
      </c>
      <c r="Y1178" s="497">
        <f t="shared" si="644"/>
        <v>0</v>
      </c>
      <c r="Z1178" s="91">
        <f t="shared" si="644"/>
        <v>0</v>
      </c>
      <c r="AA1178" s="91">
        <f t="shared" si="644"/>
        <v>0</v>
      </c>
      <c r="AB1178" s="7">
        <f t="shared" si="644"/>
        <v>0</v>
      </c>
      <c r="AD1178" s="604"/>
    </row>
    <row r="1179" spans="1:30" ht="35.1" hidden="1" customHeight="1" x14ac:dyDescent="0.3">
      <c r="A1179" s="181" t="s">
        <v>224</v>
      </c>
      <c r="B1179" s="282" t="s">
        <v>243</v>
      </c>
      <c r="C1179" s="282" t="s">
        <v>34</v>
      </c>
      <c r="D1179" s="490" t="s">
        <v>28</v>
      </c>
      <c r="E1179" s="491" t="s">
        <v>702</v>
      </c>
      <c r="F1179" s="492" t="s">
        <v>488</v>
      </c>
      <c r="G1179" s="492" t="s">
        <v>743</v>
      </c>
      <c r="H1179" s="500" t="s">
        <v>1336</v>
      </c>
      <c r="I1179" s="353" t="s">
        <v>568</v>
      </c>
      <c r="J1179" s="194" t="s">
        <v>129</v>
      </c>
      <c r="K1179" s="496">
        <f t="shared" si="643"/>
        <v>2293.3000000000002</v>
      </c>
      <c r="L1179" s="496">
        <f t="shared" si="643"/>
        <v>1841.8</v>
      </c>
      <c r="M1179" s="496">
        <f t="shared" si="643"/>
        <v>1677.8</v>
      </c>
      <c r="N1179" s="496">
        <f t="shared" si="643"/>
        <v>164</v>
      </c>
      <c r="O1179" s="496">
        <f t="shared" si="643"/>
        <v>164</v>
      </c>
      <c r="P1179" s="497">
        <f t="shared" si="643"/>
        <v>0</v>
      </c>
      <c r="Q1179" s="497">
        <f t="shared" si="643"/>
        <v>0</v>
      </c>
      <c r="R1179" s="497">
        <f t="shared" si="643"/>
        <v>0</v>
      </c>
      <c r="S1179" s="497">
        <f t="shared" si="643"/>
        <v>0</v>
      </c>
      <c r="T1179" s="497"/>
      <c r="U1179" s="497">
        <f t="shared" si="643"/>
        <v>0</v>
      </c>
      <c r="V1179" s="498">
        <f t="shared" si="644"/>
        <v>0</v>
      </c>
      <c r="W1179" s="497">
        <f t="shared" si="644"/>
        <v>0</v>
      </c>
      <c r="X1179" s="497">
        <f t="shared" si="644"/>
        <v>0</v>
      </c>
      <c r="Y1179" s="497">
        <f t="shared" si="644"/>
        <v>0</v>
      </c>
      <c r="Z1179" s="91">
        <f t="shared" si="644"/>
        <v>0</v>
      </c>
      <c r="AA1179" s="91">
        <f t="shared" si="644"/>
        <v>0</v>
      </c>
      <c r="AB1179" s="7">
        <f t="shared" si="644"/>
        <v>0</v>
      </c>
      <c r="AD1179" s="24"/>
    </row>
    <row r="1180" spans="1:30" ht="24.95" hidden="1" customHeight="1" x14ac:dyDescent="0.3">
      <c r="A1180" s="181" t="s">
        <v>123</v>
      </c>
      <c r="B1180" s="282" t="s">
        <v>243</v>
      </c>
      <c r="C1180" s="282" t="s">
        <v>34</v>
      </c>
      <c r="D1180" s="490" t="s">
        <v>28</v>
      </c>
      <c r="E1180" s="490" t="s">
        <v>702</v>
      </c>
      <c r="F1180" s="499" t="s">
        <v>488</v>
      </c>
      <c r="G1180" s="499" t="s">
        <v>743</v>
      </c>
      <c r="H1180" s="500" t="s">
        <v>1336</v>
      </c>
      <c r="I1180" s="353" t="s">
        <v>568</v>
      </c>
      <c r="J1180" s="194" t="s">
        <v>69</v>
      </c>
      <c r="K1180" s="496">
        <v>2293.3000000000002</v>
      </c>
      <c r="L1180" s="518">
        <f>M1180+O1180</f>
        <v>1841.8</v>
      </c>
      <c r="M1180" s="518">
        <v>1677.8</v>
      </c>
      <c r="N1180" s="518">
        <v>164</v>
      </c>
      <c r="O1180" s="518">
        <v>164</v>
      </c>
      <c r="P1180" s="497">
        <f>Q1180+S1180</f>
        <v>0</v>
      </c>
      <c r="Q1180" s="497"/>
      <c r="R1180" s="497"/>
      <c r="S1180" s="497"/>
      <c r="T1180" s="497"/>
      <c r="U1180" s="497">
        <f>V1180+X1180</f>
        <v>0</v>
      </c>
      <c r="V1180" s="497"/>
      <c r="W1180" s="497"/>
      <c r="X1180" s="497"/>
      <c r="Y1180" s="497">
        <f>Z1180+AB1180</f>
        <v>0</v>
      </c>
      <c r="Z1180" s="91"/>
      <c r="AA1180" s="91"/>
      <c r="AB1180" s="7"/>
      <c r="AD1180" s="24"/>
    </row>
    <row r="1181" spans="1:30" ht="42" customHeight="1" x14ac:dyDescent="0.3">
      <c r="A1181" s="181" t="s">
        <v>1345</v>
      </c>
      <c r="B1181" s="282" t="s">
        <v>243</v>
      </c>
      <c r="C1181" s="282" t="s">
        <v>34</v>
      </c>
      <c r="D1181" s="490" t="s">
        <v>28</v>
      </c>
      <c r="E1181" s="490" t="s">
        <v>702</v>
      </c>
      <c r="F1181" s="499" t="s">
        <v>488</v>
      </c>
      <c r="G1181" s="499" t="s">
        <v>1343</v>
      </c>
      <c r="H1181" s="500" t="s">
        <v>644</v>
      </c>
      <c r="I1181" s="353"/>
      <c r="J1181" s="194"/>
      <c r="K1181" s="496"/>
      <c r="L1181" s="518"/>
      <c r="M1181" s="518"/>
      <c r="N1181" s="518"/>
      <c r="O1181" s="518"/>
      <c r="P1181" s="497">
        <f>P1182</f>
        <v>2328814</v>
      </c>
      <c r="Q1181" s="497">
        <f t="shared" ref="Q1181:Y1183" si="645">Q1182</f>
        <v>2328814</v>
      </c>
      <c r="R1181" s="497">
        <f t="shared" si="645"/>
        <v>0</v>
      </c>
      <c r="S1181" s="497">
        <f t="shared" si="645"/>
        <v>0</v>
      </c>
      <c r="T1181" s="497"/>
      <c r="U1181" s="497">
        <f t="shared" si="645"/>
        <v>2328814</v>
      </c>
      <c r="V1181" s="497">
        <f t="shared" si="645"/>
        <v>2328814</v>
      </c>
      <c r="W1181" s="497">
        <f t="shared" si="645"/>
        <v>0</v>
      </c>
      <c r="X1181" s="497">
        <f t="shared" si="645"/>
        <v>0</v>
      </c>
      <c r="Y1181" s="497">
        <f t="shared" si="645"/>
        <v>0</v>
      </c>
      <c r="Z1181" s="91"/>
      <c r="AA1181" s="91"/>
      <c r="AB1181" s="7"/>
      <c r="AD1181" s="24"/>
    </row>
    <row r="1182" spans="1:30" ht="60" customHeight="1" x14ac:dyDescent="0.3">
      <c r="A1182" s="181" t="s">
        <v>1346</v>
      </c>
      <c r="B1182" s="282" t="s">
        <v>243</v>
      </c>
      <c r="C1182" s="282" t="s">
        <v>34</v>
      </c>
      <c r="D1182" s="490" t="s">
        <v>28</v>
      </c>
      <c r="E1182" s="490" t="s">
        <v>702</v>
      </c>
      <c r="F1182" s="499" t="s">
        <v>488</v>
      </c>
      <c r="G1182" s="499" t="s">
        <v>1343</v>
      </c>
      <c r="H1182" s="500" t="s">
        <v>1344</v>
      </c>
      <c r="I1182" s="353"/>
      <c r="J1182" s="194"/>
      <c r="K1182" s="496"/>
      <c r="L1182" s="518">
        <f>L1183</f>
        <v>789615</v>
      </c>
      <c r="M1182" s="518">
        <f t="shared" ref="M1182:O1183" si="646">M1183</f>
        <v>0</v>
      </c>
      <c r="N1182" s="518">
        <f t="shared" si="646"/>
        <v>0</v>
      </c>
      <c r="O1182" s="518">
        <f t="shared" si="646"/>
        <v>0</v>
      </c>
      <c r="P1182" s="553">
        <f>P1183</f>
        <v>2328814</v>
      </c>
      <c r="Q1182" s="553">
        <f t="shared" si="645"/>
        <v>2328814</v>
      </c>
      <c r="R1182" s="553">
        <f t="shared" si="645"/>
        <v>0</v>
      </c>
      <c r="S1182" s="553">
        <f t="shared" si="645"/>
        <v>0</v>
      </c>
      <c r="T1182" s="553"/>
      <c r="U1182" s="553">
        <f t="shared" si="645"/>
        <v>2328814</v>
      </c>
      <c r="V1182" s="553">
        <f t="shared" si="645"/>
        <v>2328814</v>
      </c>
      <c r="W1182" s="553">
        <f t="shared" si="645"/>
        <v>0</v>
      </c>
      <c r="X1182" s="553">
        <f t="shared" si="645"/>
        <v>0</v>
      </c>
      <c r="Y1182" s="553">
        <f t="shared" si="645"/>
        <v>0</v>
      </c>
      <c r="Z1182" s="91"/>
      <c r="AA1182" s="91"/>
      <c r="AB1182" s="7"/>
      <c r="AD1182" s="24"/>
    </row>
    <row r="1183" spans="1:30" ht="46.5" customHeight="1" x14ac:dyDescent="0.3">
      <c r="A1183" s="181" t="s">
        <v>224</v>
      </c>
      <c r="B1183" s="282" t="s">
        <v>243</v>
      </c>
      <c r="C1183" s="282" t="s">
        <v>34</v>
      </c>
      <c r="D1183" s="490" t="s">
        <v>28</v>
      </c>
      <c r="E1183" s="490" t="s">
        <v>702</v>
      </c>
      <c r="F1183" s="499" t="s">
        <v>488</v>
      </c>
      <c r="G1183" s="499" t="s">
        <v>1343</v>
      </c>
      <c r="H1183" s="500" t="s">
        <v>1344</v>
      </c>
      <c r="I1183" s="353"/>
      <c r="J1183" s="194" t="s">
        <v>129</v>
      </c>
      <c r="K1183" s="496"/>
      <c r="L1183" s="518">
        <f>L1184</f>
        <v>789615</v>
      </c>
      <c r="M1183" s="518">
        <f t="shared" si="646"/>
        <v>0</v>
      </c>
      <c r="N1183" s="518">
        <f t="shared" si="646"/>
        <v>0</v>
      </c>
      <c r="O1183" s="518">
        <f t="shared" si="646"/>
        <v>0</v>
      </c>
      <c r="P1183" s="553">
        <f>P1184</f>
        <v>2328814</v>
      </c>
      <c r="Q1183" s="553">
        <f t="shared" si="645"/>
        <v>2328814</v>
      </c>
      <c r="R1183" s="553">
        <f t="shared" si="645"/>
        <v>0</v>
      </c>
      <c r="S1183" s="553">
        <f t="shared" si="645"/>
        <v>0</v>
      </c>
      <c r="T1183" s="553"/>
      <c r="U1183" s="553">
        <f t="shared" si="645"/>
        <v>2328814</v>
      </c>
      <c r="V1183" s="553">
        <f t="shared" si="645"/>
        <v>2328814</v>
      </c>
      <c r="W1183" s="553">
        <f t="shared" si="645"/>
        <v>0</v>
      </c>
      <c r="X1183" s="553">
        <f t="shared" si="645"/>
        <v>0</v>
      </c>
      <c r="Y1183" s="553">
        <f t="shared" si="645"/>
        <v>0</v>
      </c>
      <c r="Z1183" s="91"/>
      <c r="AA1183" s="91"/>
      <c r="AB1183" s="7"/>
      <c r="AD1183" s="24"/>
    </row>
    <row r="1184" spans="1:30" ht="26.25" customHeight="1" x14ac:dyDescent="0.3">
      <c r="A1184" s="181" t="s">
        <v>123</v>
      </c>
      <c r="B1184" s="282" t="s">
        <v>243</v>
      </c>
      <c r="C1184" s="282" t="s">
        <v>34</v>
      </c>
      <c r="D1184" s="490" t="s">
        <v>28</v>
      </c>
      <c r="E1184" s="490" t="s">
        <v>702</v>
      </c>
      <c r="F1184" s="499" t="s">
        <v>488</v>
      </c>
      <c r="G1184" s="499" t="s">
        <v>1343</v>
      </c>
      <c r="H1184" s="500" t="s">
        <v>1344</v>
      </c>
      <c r="I1184" s="353"/>
      <c r="J1184" s="194" t="s">
        <v>69</v>
      </c>
      <c r="K1184" s="496"/>
      <c r="L1184" s="518">
        <v>789615</v>
      </c>
      <c r="M1184" s="518"/>
      <c r="N1184" s="518"/>
      <c r="O1184" s="518"/>
      <c r="P1184" s="553">
        <f>Q1184+S1184</f>
        <v>2328814</v>
      </c>
      <c r="Q1184" s="497">
        <v>2328814</v>
      </c>
      <c r="R1184" s="554"/>
      <c r="S1184" s="497"/>
      <c r="T1184" s="497"/>
      <c r="U1184" s="497">
        <f>V1184+X1184</f>
        <v>2328814</v>
      </c>
      <c r="V1184" s="505">
        <v>2328814</v>
      </c>
      <c r="W1184" s="497"/>
      <c r="X1184" s="497"/>
      <c r="Y1184" s="497"/>
      <c r="Z1184" s="91"/>
      <c r="AA1184" s="91"/>
      <c r="AB1184" s="7"/>
      <c r="AD1184" s="24"/>
    </row>
    <row r="1185" spans="1:30" ht="35.25" customHeight="1" x14ac:dyDescent="0.3">
      <c r="A1185" s="181" t="s">
        <v>747</v>
      </c>
      <c r="B1185" s="282" t="s">
        <v>243</v>
      </c>
      <c r="C1185" s="282" t="s">
        <v>34</v>
      </c>
      <c r="D1185" s="490" t="s">
        <v>28</v>
      </c>
      <c r="E1185" s="490" t="s">
        <v>702</v>
      </c>
      <c r="F1185" s="499" t="s">
        <v>488</v>
      </c>
      <c r="G1185" s="499" t="s">
        <v>41</v>
      </c>
      <c r="H1185" s="500" t="s">
        <v>644</v>
      </c>
      <c r="I1185" s="353" t="s">
        <v>408</v>
      </c>
      <c r="J1185" s="194"/>
      <c r="K1185" s="496">
        <f t="shared" ref="K1185:AB1185" si="647">K1186+K1193+K1196+K1199+K1207+K1211</f>
        <v>43446.900000000009</v>
      </c>
      <c r="L1185" s="496">
        <f t="shared" si="647"/>
        <v>46704.9</v>
      </c>
      <c r="M1185" s="496">
        <f t="shared" si="647"/>
        <v>0</v>
      </c>
      <c r="N1185" s="496">
        <f t="shared" si="647"/>
        <v>35148</v>
      </c>
      <c r="O1185" s="496">
        <f t="shared" si="647"/>
        <v>41667.500000000007</v>
      </c>
      <c r="P1185" s="497">
        <f t="shared" si="647"/>
        <v>6594871</v>
      </c>
      <c r="Q1185" s="497">
        <f t="shared" si="647"/>
        <v>0</v>
      </c>
      <c r="R1185" s="497">
        <f t="shared" si="647"/>
        <v>0</v>
      </c>
      <c r="S1185" s="497">
        <f t="shared" si="647"/>
        <v>6594871</v>
      </c>
      <c r="T1185" s="497"/>
      <c r="U1185" s="497">
        <f t="shared" si="647"/>
        <v>6738971</v>
      </c>
      <c r="V1185" s="505">
        <f t="shared" si="647"/>
        <v>0</v>
      </c>
      <c r="W1185" s="497">
        <f t="shared" si="647"/>
        <v>0</v>
      </c>
      <c r="X1185" s="497">
        <f t="shared" si="647"/>
        <v>6738971</v>
      </c>
      <c r="Y1185" s="497">
        <f t="shared" si="647"/>
        <v>6853771</v>
      </c>
      <c r="Z1185" s="91">
        <f t="shared" si="647"/>
        <v>0</v>
      </c>
      <c r="AA1185" s="91">
        <f t="shared" si="647"/>
        <v>0</v>
      </c>
      <c r="AB1185" s="7">
        <f t="shared" si="647"/>
        <v>6853771</v>
      </c>
      <c r="AD1185" s="24"/>
    </row>
    <row r="1186" spans="1:30" ht="85.5" customHeight="1" x14ac:dyDescent="0.3">
      <c r="A1186" s="182" t="s">
        <v>1070</v>
      </c>
      <c r="B1186" s="282" t="s">
        <v>243</v>
      </c>
      <c r="C1186" s="282" t="s">
        <v>34</v>
      </c>
      <c r="D1186" s="512" t="s">
        <v>28</v>
      </c>
      <c r="E1186" s="491" t="s">
        <v>702</v>
      </c>
      <c r="F1186" s="492" t="s">
        <v>488</v>
      </c>
      <c r="G1186" s="492" t="s">
        <v>41</v>
      </c>
      <c r="H1186" s="493" t="s">
        <v>655</v>
      </c>
      <c r="I1186" s="504" t="s">
        <v>409</v>
      </c>
      <c r="J1186" s="523"/>
      <c r="K1186" s="496">
        <f t="shared" ref="K1186:U1187" si="648">K1187</f>
        <v>3098.1</v>
      </c>
      <c r="L1186" s="496">
        <f t="shared" si="648"/>
        <v>2266.9999999999995</v>
      </c>
      <c r="M1186" s="496">
        <f t="shared" si="648"/>
        <v>0</v>
      </c>
      <c r="N1186" s="496">
        <f t="shared" si="648"/>
        <v>0</v>
      </c>
      <c r="O1186" s="496">
        <f t="shared" si="648"/>
        <v>2516.7999999999997</v>
      </c>
      <c r="P1186" s="497">
        <f t="shared" si="648"/>
        <v>2497000</v>
      </c>
      <c r="Q1186" s="497">
        <f t="shared" si="648"/>
        <v>0</v>
      </c>
      <c r="R1186" s="497">
        <f t="shared" si="648"/>
        <v>0</v>
      </c>
      <c r="S1186" s="497">
        <f t="shared" si="648"/>
        <v>2497000</v>
      </c>
      <c r="T1186" s="497"/>
      <c r="U1186" s="497">
        <f t="shared" si="648"/>
        <v>2497000</v>
      </c>
      <c r="V1186" s="498">
        <f t="shared" ref="V1186:AB1187" si="649">V1187</f>
        <v>0</v>
      </c>
      <c r="W1186" s="497">
        <f t="shared" si="649"/>
        <v>0</v>
      </c>
      <c r="X1186" s="497">
        <f t="shared" si="649"/>
        <v>2497000</v>
      </c>
      <c r="Y1186" s="497">
        <f t="shared" si="649"/>
        <v>2497000</v>
      </c>
      <c r="Z1186" s="91">
        <f t="shared" si="649"/>
        <v>0</v>
      </c>
      <c r="AA1186" s="91">
        <f t="shared" si="649"/>
        <v>0</v>
      </c>
      <c r="AB1186" s="7">
        <f t="shared" si="649"/>
        <v>2497000</v>
      </c>
      <c r="AD1186" s="24"/>
    </row>
    <row r="1187" spans="1:30" ht="35.1" customHeight="1" x14ac:dyDescent="0.3">
      <c r="A1187" s="181" t="s">
        <v>224</v>
      </c>
      <c r="B1187" s="282" t="s">
        <v>243</v>
      </c>
      <c r="C1187" s="282" t="s">
        <v>34</v>
      </c>
      <c r="D1187" s="490" t="s">
        <v>28</v>
      </c>
      <c r="E1187" s="490" t="s">
        <v>702</v>
      </c>
      <c r="F1187" s="499" t="s">
        <v>488</v>
      </c>
      <c r="G1187" s="499" t="s">
        <v>41</v>
      </c>
      <c r="H1187" s="500" t="s">
        <v>655</v>
      </c>
      <c r="I1187" s="353" t="s">
        <v>409</v>
      </c>
      <c r="J1187" s="194" t="s">
        <v>129</v>
      </c>
      <c r="K1187" s="496">
        <f t="shared" si="648"/>
        <v>3098.1</v>
      </c>
      <c r="L1187" s="496">
        <f t="shared" si="648"/>
        <v>2266.9999999999995</v>
      </c>
      <c r="M1187" s="496">
        <f t="shared" si="648"/>
        <v>0</v>
      </c>
      <c r="N1187" s="496">
        <f t="shared" si="648"/>
        <v>0</v>
      </c>
      <c r="O1187" s="496">
        <f t="shared" si="648"/>
        <v>2516.7999999999997</v>
      </c>
      <c r="P1187" s="497">
        <f t="shared" si="648"/>
        <v>2497000</v>
      </c>
      <c r="Q1187" s="497">
        <f t="shared" si="648"/>
        <v>0</v>
      </c>
      <c r="R1187" s="497">
        <f t="shared" si="648"/>
        <v>0</v>
      </c>
      <c r="S1187" s="497">
        <f t="shared" si="648"/>
        <v>2497000</v>
      </c>
      <c r="T1187" s="497"/>
      <c r="U1187" s="497">
        <f t="shared" si="648"/>
        <v>2497000</v>
      </c>
      <c r="V1187" s="498">
        <f t="shared" si="649"/>
        <v>0</v>
      </c>
      <c r="W1187" s="497">
        <f t="shared" si="649"/>
        <v>0</v>
      </c>
      <c r="X1187" s="497">
        <f t="shared" si="649"/>
        <v>2497000</v>
      </c>
      <c r="Y1187" s="497">
        <f t="shared" si="649"/>
        <v>2497000</v>
      </c>
      <c r="Z1187" s="91">
        <f t="shared" si="649"/>
        <v>0</v>
      </c>
      <c r="AA1187" s="91">
        <f t="shared" si="649"/>
        <v>0</v>
      </c>
      <c r="AB1187" s="7">
        <f t="shared" si="649"/>
        <v>2497000</v>
      </c>
      <c r="AD1187" s="24"/>
    </row>
    <row r="1188" spans="1:30" ht="24.95" customHeight="1" x14ac:dyDescent="0.3">
      <c r="A1188" s="181" t="s">
        <v>123</v>
      </c>
      <c r="B1188" s="282" t="s">
        <v>243</v>
      </c>
      <c r="C1188" s="282" t="s">
        <v>34</v>
      </c>
      <c r="D1188" s="490" t="s">
        <v>28</v>
      </c>
      <c r="E1188" s="490" t="s">
        <v>702</v>
      </c>
      <c r="F1188" s="499" t="s">
        <v>488</v>
      </c>
      <c r="G1188" s="499" t="s">
        <v>41</v>
      </c>
      <c r="H1188" s="500" t="s">
        <v>655</v>
      </c>
      <c r="I1188" s="353" t="s">
        <v>409</v>
      </c>
      <c r="J1188" s="194" t="s">
        <v>69</v>
      </c>
      <c r="K1188" s="496">
        <f>3020+201.9-132.8-42+51</f>
        <v>3098.1</v>
      </c>
      <c r="L1188" s="496">
        <f>SUM(L1189:L1192)-203.5+177.2-223.5</f>
        <v>2266.9999999999995</v>
      </c>
      <c r="M1188" s="496">
        <f>SUM(M1189:M1192)</f>
        <v>0</v>
      </c>
      <c r="N1188" s="496">
        <f>SUM(N1189:N1192)</f>
        <v>0</v>
      </c>
      <c r="O1188" s="496">
        <f>SUM(O1189:O1192)</f>
        <v>2516.7999999999997</v>
      </c>
      <c r="P1188" s="497">
        <f>Q1188+S1188</f>
        <v>2497000</v>
      </c>
      <c r="Q1188" s="497">
        <f>SUM(Q1189:Q1192)</f>
        <v>0</v>
      </c>
      <c r="R1188" s="497">
        <f>SUM(R1189:R1192)</f>
        <v>0</v>
      </c>
      <c r="S1188" s="497">
        <v>2497000</v>
      </c>
      <c r="T1188" s="497"/>
      <c r="U1188" s="497">
        <f>V1188+X1188</f>
        <v>2497000</v>
      </c>
      <c r="V1188" s="498">
        <f>SUM(V1189:V1192)</f>
        <v>0</v>
      </c>
      <c r="W1188" s="497">
        <f>SUM(W1189:W1192)</f>
        <v>0</v>
      </c>
      <c r="X1188" s="497">
        <v>2497000</v>
      </c>
      <c r="Y1188" s="497">
        <f>AB1188</f>
        <v>2497000</v>
      </c>
      <c r="Z1188" s="91">
        <f>SUM(Z1189:Z1192)</f>
        <v>0</v>
      </c>
      <c r="AA1188" s="91">
        <f>SUM(AA1189:AA1192)</f>
        <v>0</v>
      </c>
      <c r="AB1188" s="7">
        <v>2497000</v>
      </c>
      <c r="AD1188" s="24"/>
    </row>
    <row r="1189" spans="1:30" ht="22.5" hidden="1" customHeight="1" x14ac:dyDescent="0.3">
      <c r="A1189" s="185" t="s">
        <v>850</v>
      </c>
      <c r="B1189" s="282"/>
      <c r="C1189" s="282"/>
      <c r="D1189" s="490"/>
      <c r="E1189" s="490"/>
      <c r="F1189" s="499"/>
      <c r="G1189" s="499"/>
      <c r="H1189" s="500"/>
      <c r="I1189" s="353"/>
      <c r="J1189" s="194"/>
      <c r="K1189" s="496">
        <v>1100</v>
      </c>
      <c r="L1189" s="496">
        <v>896</v>
      </c>
      <c r="M1189" s="496"/>
      <c r="N1189" s="496"/>
      <c r="O1189" s="496">
        <v>896</v>
      </c>
      <c r="P1189" s="497">
        <f>Q1189+S1189</f>
        <v>0</v>
      </c>
      <c r="Q1189" s="497"/>
      <c r="R1189" s="497"/>
      <c r="S1189" s="497"/>
      <c r="T1189" s="497"/>
      <c r="U1189" s="497">
        <f>V1189+X1189</f>
        <v>0</v>
      </c>
      <c r="V1189" s="497"/>
      <c r="W1189" s="497"/>
      <c r="X1189" s="497"/>
      <c r="Y1189" s="497">
        <f>Z1189+AB1189</f>
        <v>0</v>
      </c>
      <c r="Z1189" s="91"/>
      <c r="AA1189" s="91"/>
      <c r="AB1189" s="7"/>
      <c r="AD1189" s="24"/>
    </row>
    <row r="1190" spans="1:30" ht="22.5" hidden="1" customHeight="1" x14ac:dyDescent="0.3">
      <c r="A1190" s="185" t="s">
        <v>851</v>
      </c>
      <c r="B1190" s="282"/>
      <c r="C1190" s="282"/>
      <c r="D1190" s="490"/>
      <c r="E1190" s="491"/>
      <c r="F1190" s="492"/>
      <c r="G1190" s="492"/>
      <c r="H1190" s="493"/>
      <c r="I1190" s="506"/>
      <c r="J1190" s="510"/>
      <c r="K1190" s="496">
        <v>630</v>
      </c>
      <c r="L1190" s="496">
        <v>461.2</v>
      </c>
      <c r="M1190" s="496"/>
      <c r="N1190" s="496"/>
      <c r="O1190" s="496">
        <v>461.2</v>
      </c>
      <c r="P1190" s="497">
        <f>Q1190+S1190</f>
        <v>0</v>
      </c>
      <c r="Q1190" s="497"/>
      <c r="R1190" s="497"/>
      <c r="S1190" s="497"/>
      <c r="T1190" s="497"/>
      <c r="U1190" s="497">
        <f>V1190+X1190</f>
        <v>0</v>
      </c>
      <c r="V1190" s="497"/>
      <c r="W1190" s="497"/>
      <c r="X1190" s="497"/>
      <c r="Y1190" s="497">
        <f>Z1190+AB1190</f>
        <v>0</v>
      </c>
      <c r="Z1190" s="91"/>
      <c r="AA1190" s="91"/>
      <c r="AB1190" s="7"/>
      <c r="AD1190" s="24"/>
    </row>
    <row r="1191" spans="1:30" ht="22.5" hidden="1" customHeight="1" x14ac:dyDescent="0.3">
      <c r="A1191" s="185" t="s">
        <v>852</v>
      </c>
      <c r="B1191" s="282"/>
      <c r="C1191" s="282"/>
      <c r="D1191" s="490"/>
      <c r="E1191" s="490"/>
      <c r="F1191" s="499"/>
      <c r="G1191" s="499"/>
      <c r="H1191" s="500"/>
      <c r="I1191" s="353"/>
      <c r="J1191" s="194"/>
      <c r="K1191" s="496">
        <v>920</v>
      </c>
      <c r="L1191" s="496">
        <v>709.4</v>
      </c>
      <c r="M1191" s="496"/>
      <c r="N1191" s="496"/>
      <c r="O1191" s="496">
        <v>709.4</v>
      </c>
      <c r="P1191" s="497">
        <f>Q1191+S1191</f>
        <v>0</v>
      </c>
      <c r="Q1191" s="497"/>
      <c r="R1191" s="497"/>
      <c r="S1191" s="497"/>
      <c r="T1191" s="497"/>
      <c r="U1191" s="497">
        <f>V1191+X1191</f>
        <v>0</v>
      </c>
      <c r="V1191" s="497"/>
      <c r="W1191" s="497"/>
      <c r="X1191" s="497"/>
      <c r="Y1191" s="497">
        <f>Z1191+AB1191</f>
        <v>0</v>
      </c>
      <c r="Z1191" s="91"/>
      <c r="AA1191" s="91"/>
      <c r="AB1191" s="7"/>
      <c r="AD1191" s="24"/>
    </row>
    <row r="1192" spans="1:30" ht="22.5" hidden="1" customHeight="1" x14ac:dyDescent="0.3">
      <c r="A1192" s="185" t="s">
        <v>853</v>
      </c>
      <c r="B1192" s="282"/>
      <c r="C1192" s="282"/>
      <c r="D1192" s="490"/>
      <c r="E1192" s="491"/>
      <c r="F1192" s="492"/>
      <c r="G1192" s="492"/>
      <c r="H1192" s="493"/>
      <c r="I1192" s="504"/>
      <c r="J1192" s="523"/>
      <c r="K1192" s="496">
        <v>370</v>
      </c>
      <c r="L1192" s="496">
        <v>450.2</v>
      </c>
      <c r="M1192" s="496"/>
      <c r="N1192" s="496"/>
      <c r="O1192" s="496">
        <v>450.2</v>
      </c>
      <c r="P1192" s="497">
        <f>Q1192+S1192</f>
        <v>0</v>
      </c>
      <c r="Q1192" s="497"/>
      <c r="R1192" s="497"/>
      <c r="S1192" s="497"/>
      <c r="T1192" s="497"/>
      <c r="U1192" s="497">
        <f>V1192+X1192</f>
        <v>0</v>
      </c>
      <c r="V1192" s="497"/>
      <c r="W1192" s="497"/>
      <c r="X1192" s="497"/>
      <c r="Y1192" s="497">
        <f>Z1192+AB1192</f>
        <v>0</v>
      </c>
      <c r="Z1192" s="91"/>
      <c r="AA1192" s="91"/>
      <c r="AB1192" s="7"/>
      <c r="AD1192" s="24"/>
    </row>
    <row r="1193" spans="1:30" ht="77.25" hidden="1" customHeight="1" x14ac:dyDescent="0.3">
      <c r="A1193" s="182" t="s">
        <v>3</v>
      </c>
      <c r="B1193" s="282" t="s">
        <v>243</v>
      </c>
      <c r="C1193" s="282" t="s">
        <v>34</v>
      </c>
      <c r="D1193" s="490" t="s">
        <v>28</v>
      </c>
      <c r="E1193" s="511" t="s">
        <v>702</v>
      </c>
      <c r="F1193" s="552" t="s">
        <v>488</v>
      </c>
      <c r="G1193" s="552" t="s">
        <v>41</v>
      </c>
      <c r="H1193" s="508" t="s">
        <v>659</v>
      </c>
      <c r="I1193" s="353" t="s">
        <v>411</v>
      </c>
      <c r="J1193" s="194"/>
      <c r="K1193" s="496">
        <f t="shared" ref="K1193:U1194" si="650">K1194</f>
        <v>205</v>
      </c>
      <c r="L1193" s="496">
        <f t="shared" si="650"/>
        <v>24.7</v>
      </c>
      <c r="M1193" s="496">
        <f t="shared" si="650"/>
        <v>0</v>
      </c>
      <c r="N1193" s="496">
        <f t="shared" si="650"/>
        <v>0</v>
      </c>
      <c r="O1193" s="496">
        <f t="shared" si="650"/>
        <v>0</v>
      </c>
      <c r="P1193" s="497">
        <f t="shared" si="650"/>
        <v>0</v>
      </c>
      <c r="Q1193" s="497">
        <f t="shared" si="650"/>
        <v>0</v>
      </c>
      <c r="R1193" s="497">
        <f t="shared" si="650"/>
        <v>0</v>
      </c>
      <c r="S1193" s="497">
        <f t="shared" si="650"/>
        <v>0</v>
      </c>
      <c r="T1193" s="497"/>
      <c r="U1193" s="497">
        <f t="shared" si="650"/>
        <v>0</v>
      </c>
      <c r="V1193" s="498">
        <f t="shared" ref="V1193:AB1194" si="651">V1194</f>
        <v>0</v>
      </c>
      <c r="W1193" s="497">
        <f t="shared" si="651"/>
        <v>0</v>
      </c>
      <c r="X1193" s="497">
        <f t="shared" si="651"/>
        <v>0</v>
      </c>
      <c r="Y1193" s="497">
        <f t="shared" si="651"/>
        <v>0</v>
      </c>
      <c r="Z1193" s="91">
        <f t="shared" si="651"/>
        <v>0</v>
      </c>
      <c r="AA1193" s="91">
        <f t="shared" si="651"/>
        <v>0</v>
      </c>
      <c r="AB1193" s="7">
        <f t="shared" si="651"/>
        <v>0</v>
      </c>
      <c r="AD1193" s="24"/>
    </row>
    <row r="1194" spans="1:30" ht="35.1" hidden="1" customHeight="1" x14ac:dyDescent="0.3">
      <c r="A1194" s="181" t="s">
        <v>224</v>
      </c>
      <c r="B1194" s="282" t="s">
        <v>243</v>
      </c>
      <c r="C1194" s="282" t="s">
        <v>34</v>
      </c>
      <c r="D1194" s="490" t="s">
        <v>28</v>
      </c>
      <c r="E1194" s="490" t="s">
        <v>702</v>
      </c>
      <c r="F1194" s="499" t="s">
        <v>488</v>
      </c>
      <c r="G1194" s="499" t="s">
        <v>41</v>
      </c>
      <c r="H1194" s="500" t="s">
        <v>659</v>
      </c>
      <c r="I1194" s="353" t="s">
        <v>411</v>
      </c>
      <c r="J1194" s="194" t="s">
        <v>129</v>
      </c>
      <c r="K1194" s="496">
        <f t="shared" si="650"/>
        <v>205</v>
      </c>
      <c r="L1194" s="496">
        <f t="shared" si="650"/>
        <v>24.7</v>
      </c>
      <c r="M1194" s="496">
        <f t="shared" si="650"/>
        <v>0</v>
      </c>
      <c r="N1194" s="496">
        <f t="shared" si="650"/>
        <v>0</v>
      </c>
      <c r="O1194" s="496">
        <f t="shared" si="650"/>
        <v>0</v>
      </c>
      <c r="P1194" s="497">
        <f t="shared" si="650"/>
        <v>0</v>
      </c>
      <c r="Q1194" s="497">
        <f t="shared" si="650"/>
        <v>0</v>
      </c>
      <c r="R1194" s="497">
        <f t="shared" si="650"/>
        <v>0</v>
      </c>
      <c r="S1194" s="497">
        <f t="shared" si="650"/>
        <v>0</v>
      </c>
      <c r="T1194" s="497"/>
      <c r="U1194" s="497">
        <f t="shared" si="650"/>
        <v>0</v>
      </c>
      <c r="V1194" s="498">
        <f t="shared" si="651"/>
        <v>0</v>
      </c>
      <c r="W1194" s="497">
        <f t="shared" si="651"/>
        <v>0</v>
      </c>
      <c r="X1194" s="497">
        <f t="shared" si="651"/>
        <v>0</v>
      </c>
      <c r="Y1194" s="497">
        <f t="shared" si="651"/>
        <v>0</v>
      </c>
      <c r="Z1194" s="91">
        <f t="shared" si="651"/>
        <v>0</v>
      </c>
      <c r="AA1194" s="91">
        <f t="shared" si="651"/>
        <v>0</v>
      </c>
      <c r="AB1194" s="7">
        <f t="shared" si="651"/>
        <v>0</v>
      </c>
      <c r="AD1194" s="24"/>
    </row>
    <row r="1195" spans="1:30" ht="24.95" hidden="1" customHeight="1" x14ac:dyDescent="0.3">
      <c r="A1195" s="181" t="s">
        <v>20</v>
      </c>
      <c r="B1195" s="282" t="s">
        <v>243</v>
      </c>
      <c r="C1195" s="282" t="s">
        <v>34</v>
      </c>
      <c r="D1195" s="490" t="s">
        <v>28</v>
      </c>
      <c r="E1195" s="490" t="s">
        <v>702</v>
      </c>
      <c r="F1195" s="499" t="s">
        <v>488</v>
      </c>
      <c r="G1195" s="499" t="s">
        <v>41</v>
      </c>
      <c r="H1195" s="500" t="s">
        <v>659</v>
      </c>
      <c r="I1195" s="353" t="s">
        <v>411</v>
      </c>
      <c r="J1195" s="194" t="s">
        <v>69</v>
      </c>
      <c r="K1195" s="496">
        <f>132.8+72.2</f>
        <v>205</v>
      </c>
      <c r="L1195" s="496">
        <v>24.7</v>
      </c>
      <c r="M1195" s="496"/>
      <c r="N1195" s="496"/>
      <c r="O1195" s="496"/>
      <c r="P1195" s="497">
        <f>Q1195+S1195</f>
        <v>0</v>
      </c>
      <c r="Q1195" s="497"/>
      <c r="R1195" s="497"/>
      <c r="S1195" s="497"/>
      <c r="T1195" s="497"/>
      <c r="U1195" s="497">
        <f>V1195+X1195</f>
        <v>0</v>
      </c>
      <c r="V1195" s="497"/>
      <c r="W1195" s="497"/>
      <c r="X1195" s="497"/>
      <c r="Y1195" s="497">
        <f>Z1195+AB1195</f>
        <v>0</v>
      </c>
      <c r="Z1195" s="91"/>
      <c r="AA1195" s="91"/>
      <c r="AB1195" s="7"/>
      <c r="AD1195" s="24"/>
    </row>
    <row r="1196" spans="1:30" ht="111" hidden="1" customHeight="1" x14ac:dyDescent="0.3">
      <c r="A1196" s="182" t="s">
        <v>1114</v>
      </c>
      <c r="B1196" s="282" t="s">
        <v>243</v>
      </c>
      <c r="C1196" s="282" t="s">
        <v>34</v>
      </c>
      <c r="D1196" s="490" t="s">
        <v>28</v>
      </c>
      <c r="E1196" s="512" t="s">
        <v>702</v>
      </c>
      <c r="F1196" s="522" t="s">
        <v>488</v>
      </c>
      <c r="G1196" s="522" t="s">
        <v>41</v>
      </c>
      <c r="H1196" s="494" t="s">
        <v>660</v>
      </c>
      <c r="I1196" s="504" t="s">
        <v>514</v>
      </c>
      <c r="J1196" s="523"/>
      <c r="K1196" s="496">
        <f t="shared" ref="K1196:U1197" si="652">K1197</f>
        <v>168.3</v>
      </c>
      <c r="L1196" s="496">
        <f t="shared" si="652"/>
        <v>689.5</v>
      </c>
      <c r="M1196" s="496">
        <f t="shared" si="652"/>
        <v>0</v>
      </c>
      <c r="N1196" s="496">
        <f t="shared" si="652"/>
        <v>0</v>
      </c>
      <c r="O1196" s="496">
        <f t="shared" si="652"/>
        <v>0</v>
      </c>
      <c r="P1196" s="497">
        <f t="shared" si="652"/>
        <v>0</v>
      </c>
      <c r="Q1196" s="497">
        <f t="shared" si="652"/>
        <v>0</v>
      </c>
      <c r="R1196" s="497">
        <f t="shared" si="652"/>
        <v>0</v>
      </c>
      <c r="S1196" s="497">
        <f t="shared" si="652"/>
        <v>0</v>
      </c>
      <c r="T1196" s="497"/>
      <c r="U1196" s="497">
        <f t="shared" si="652"/>
        <v>0</v>
      </c>
      <c r="V1196" s="498">
        <f t="shared" ref="V1196:AB1197" si="653">V1197</f>
        <v>0</v>
      </c>
      <c r="W1196" s="497">
        <f t="shared" si="653"/>
        <v>0</v>
      </c>
      <c r="X1196" s="497">
        <f t="shared" si="653"/>
        <v>0</v>
      </c>
      <c r="Y1196" s="497">
        <f t="shared" si="653"/>
        <v>0</v>
      </c>
      <c r="Z1196" s="91">
        <f t="shared" si="653"/>
        <v>0</v>
      </c>
      <c r="AA1196" s="91">
        <f t="shared" si="653"/>
        <v>0</v>
      </c>
      <c r="AB1196" s="7">
        <f t="shared" si="653"/>
        <v>0</v>
      </c>
      <c r="AD1196" s="24"/>
    </row>
    <row r="1197" spans="1:30" ht="35.1" hidden="1" customHeight="1" x14ac:dyDescent="0.3">
      <c r="A1197" s="181" t="s">
        <v>224</v>
      </c>
      <c r="B1197" s="282" t="s">
        <v>243</v>
      </c>
      <c r="C1197" s="282" t="s">
        <v>34</v>
      </c>
      <c r="D1197" s="490" t="s">
        <v>28</v>
      </c>
      <c r="E1197" s="490" t="s">
        <v>702</v>
      </c>
      <c r="F1197" s="499" t="s">
        <v>488</v>
      </c>
      <c r="G1197" s="499" t="s">
        <v>41</v>
      </c>
      <c r="H1197" s="500" t="s">
        <v>660</v>
      </c>
      <c r="I1197" s="353" t="s">
        <v>514</v>
      </c>
      <c r="J1197" s="194" t="s">
        <v>129</v>
      </c>
      <c r="K1197" s="496">
        <f t="shared" si="652"/>
        <v>168.3</v>
      </c>
      <c r="L1197" s="496">
        <f t="shared" si="652"/>
        <v>689.5</v>
      </c>
      <c r="M1197" s="496">
        <f t="shared" si="652"/>
        <v>0</v>
      </c>
      <c r="N1197" s="496">
        <f t="shared" si="652"/>
        <v>0</v>
      </c>
      <c r="O1197" s="496">
        <f t="shared" si="652"/>
        <v>0</v>
      </c>
      <c r="P1197" s="497">
        <f t="shared" si="652"/>
        <v>0</v>
      </c>
      <c r="Q1197" s="497">
        <f t="shared" si="652"/>
        <v>0</v>
      </c>
      <c r="R1197" s="497">
        <f t="shared" si="652"/>
        <v>0</v>
      </c>
      <c r="S1197" s="497">
        <f t="shared" si="652"/>
        <v>0</v>
      </c>
      <c r="T1197" s="497"/>
      <c r="U1197" s="497">
        <f t="shared" si="652"/>
        <v>0</v>
      </c>
      <c r="V1197" s="498">
        <f t="shared" si="653"/>
        <v>0</v>
      </c>
      <c r="W1197" s="497">
        <f t="shared" si="653"/>
        <v>0</v>
      </c>
      <c r="X1197" s="497">
        <f t="shared" si="653"/>
        <v>0</v>
      </c>
      <c r="Y1197" s="497">
        <f t="shared" si="653"/>
        <v>0</v>
      </c>
      <c r="Z1197" s="91">
        <f t="shared" si="653"/>
        <v>0</v>
      </c>
      <c r="AA1197" s="91">
        <f t="shared" si="653"/>
        <v>0</v>
      </c>
      <c r="AB1197" s="7">
        <f t="shared" si="653"/>
        <v>0</v>
      </c>
      <c r="AD1197" s="24"/>
    </row>
    <row r="1198" spans="1:30" ht="24.95" hidden="1" customHeight="1" x14ac:dyDescent="0.3">
      <c r="A1198" s="181" t="s">
        <v>20</v>
      </c>
      <c r="B1198" s="282" t="s">
        <v>243</v>
      </c>
      <c r="C1198" s="282" t="s">
        <v>34</v>
      </c>
      <c r="D1198" s="512" t="s">
        <v>28</v>
      </c>
      <c r="E1198" s="491" t="s">
        <v>702</v>
      </c>
      <c r="F1198" s="492" t="s">
        <v>488</v>
      </c>
      <c r="G1198" s="492" t="s">
        <v>41</v>
      </c>
      <c r="H1198" s="493" t="s">
        <v>660</v>
      </c>
      <c r="I1198" s="504" t="s">
        <v>514</v>
      </c>
      <c r="J1198" s="523" t="s">
        <v>69</v>
      </c>
      <c r="K1198" s="513">
        <v>168.3</v>
      </c>
      <c r="L1198" s="496">
        <f>90.2+599.3</f>
        <v>689.5</v>
      </c>
      <c r="M1198" s="496"/>
      <c r="N1198" s="496"/>
      <c r="O1198" s="496"/>
      <c r="P1198" s="497">
        <f>Q1198+S1198</f>
        <v>0</v>
      </c>
      <c r="Q1198" s="497"/>
      <c r="R1198" s="497"/>
      <c r="S1198" s="497"/>
      <c r="T1198" s="497"/>
      <c r="U1198" s="497">
        <f>V1198+X1198</f>
        <v>0</v>
      </c>
      <c r="V1198" s="497"/>
      <c r="W1198" s="497"/>
      <c r="X1198" s="497"/>
      <c r="Y1198" s="497">
        <f>Z1198+AB1198</f>
        <v>0</v>
      </c>
      <c r="Z1198" s="91"/>
      <c r="AA1198" s="91"/>
      <c r="AB1198" s="7"/>
      <c r="AD1198" s="24"/>
    </row>
    <row r="1199" spans="1:30" ht="45.75" customHeight="1" x14ac:dyDescent="0.3">
      <c r="A1199" s="181" t="s">
        <v>365</v>
      </c>
      <c r="B1199" s="282" t="s">
        <v>243</v>
      </c>
      <c r="C1199" s="282" t="s">
        <v>34</v>
      </c>
      <c r="D1199" s="490" t="s">
        <v>28</v>
      </c>
      <c r="E1199" s="490" t="s">
        <v>702</v>
      </c>
      <c r="F1199" s="499" t="s">
        <v>488</v>
      </c>
      <c r="G1199" s="499" t="s">
        <v>41</v>
      </c>
      <c r="H1199" s="500" t="s">
        <v>689</v>
      </c>
      <c r="I1199" s="353" t="s">
        <v>410</v>
      </c>
      <c r="J1199" s="194"/>
      <c r="K1199" s="496">
        <f t="shared" ref="K1199:U1200" si="654">K1200</f>
        <v>38925.900000000009</v>
      </c>
      <c r="L1199" s="496">
        <f t="shared" si="654"/>
        <v>42540.9</v>
      </c>
      <c r="M1199" s="496">
        <f t="shared" si="654"/>
        <v>0</v>
      </c>
      <c r="N1199" s="496">
        <f t="shared" si="654"/>
        <v>35148</v>
      </c>
      <c r="O1199" s="496">
        <f t="shared" si="654"/>
        <v>38750.700000000004</v>
      </c>
      <c r="P1199" s="497">
        <f t="shared" si="654"/>
        <v>4097871</v>
      </c>
      <c r="Q1199" s="497">
        <f t="shared" si="654"/>
        <v>0</v>
      </c>
      <c r="R1199" s="497">
        <f t="shared" si="654"/>
        <v>0</v>
      </c>
      <c r="S1199" s="497">
        <f t="shared" si="654"/>
        <v>4097871</v>
      </c>
      <c r="T1199" s="497"/>
      <c r="U1199" s="497">
        <f t="shared" si="654"/>
        <v>4241971</v>
      </c>
      <c r="V1199" s="498">
        <f t="shared" ref="V1199:AB1200" si="655">V1200</f>
        <v>0</v>
      </c>
      <c r="W1199" s="497">
        <f t="shared" si="655"/>
        <v>0</v>
      </c>
      <c r="X1199" s="497">
        <f t="shared" si="655"/>
        <v>4241971</v>
      </c>
      <c r="Y1199" s="497">
        <f t="shared" si="655"/>
        <v>4356771</v>
      </c>
      <c r="Z1199" s="91">
        <f t="shared" si="655"/>
        <v>0</v>
      </c>
      <c r="AA1199" s="91">
        <f t="shared" si="655"/>
        <v>0</v>
      </c>
      <c r="AB1199" s="7">
        <f t="shared" si="655"/>
        <v>4356771</v>
      </c>
      <c r="AD1199" s="24"/>
    </row>
    <row r="1200" spans="1:30" ht="42" customHeight="1" x14ac:dyDescent="0.3">
      <c r="A1200" s="181" t="s">
        <v>224</v>
      </c>
      <c r="B1200" s="282" t="s">
        <v>243</v>
      </c>
      <c r="C1200" s="282" t="s">
        <v>34</v>
      </c>
      <c r="D1200" s="490" t="s">
        <v>28</v>
      </c>
      <c r="E1200" s="491" t="s">
        <v>702</v>
      </c>
      <c r="F1200" s="492" t="s">
        <v>488</v>
      </c>
      <c r="G1200" s="492" t="s">
        <v>41</v>
      </c>
      <c r="H1200" s="493" t="s">
        <v>689</v>
      </c>
      <c r="I1200" s="353" t="s">
        <v>410</v>
      </c>
      <c r="J1200" s="194" t="s">
        <v>129</v>
      </c>
      <c r="K1200" s="496">
        <f t="shared" si="654"/>
        <v>38925.900000000009</v>
      </c>
      <c r="L1200" s="496">
        <f t="shared" si="654"/>
        <v>42540.9</v>
      </c>
      <c r="M1200" s="496">
        <f t="shared" si="654"/>
        <v>0</v>
      </c>
      <c r="N1200" s="496">
        <f t="shared" si="654"/>
        <v>35148</v>
      </c>
      <c r="O1200" s="496">
        <f t="shared" si="654"/>
        <v>38750.700000000004</v>
      </c>
      <c r="P1200" s="497">
        <f t="shared" si="654"/>
        <v>4097871</v>
      </c>
      <c r="Q1200" s="497">
        <f t="shared" si="654"/>
        <v>0</v>
      </c>
      <c r="R1200" s="497">
        <f t="shared" si="654"/>
        <v>0</v>
      </c>
      <c r="S1200" s="497">
        <f t="shared" si="654"/>
        <v>4097871</v>
      </c>
      <c r="T1200" s="497"/>
      <c r="U1200" s="497">
        <f t="shared" si="654"/>
        <v>4241971</v>
      </c>
      <c r="V1200" s="498">
        <f t="shared" si="655"/>
        <v>0</v>
      </c>
      <c r="W1200" s="497">
        <f t="shared" si="655"/>
        <v>0</v>
      </c>
      <c r="X1200" s="497">
        <f t="shared" si="655"/>
        <v>4241971</v>
      </c>
      <c r="Y1200" s="497">
        <f t="shared" si="655"/>
        <v>4356771</v>
      </c>
      <c r="Z1200" s="91">
        <f t="shared" si="655"/>
        <v>0</v>
      </c>
      <c r="AA1200" s="91">
        <f t="shared" si="655"/>
        <v>0</v>
      </c>
      <c r="AB1200" s="7">
        <f t="shared" si="655"/>
        <v>4356771</v>
      </c>
      <c r="AD1200" s="24"/>
    </row>
    <row r="1201" spans="1:30" ht="24.95" customHeight="1" x14ac:dyDescent="0.3">
      <c r="A1201" s="181" t="s">
        <v>123</v>
      </c>
      <c r="B1201" s="282" t="s">
        <v>243</v>
      </c>
      <c r="C1201" s="282" t="s">
        <v>34</v>
      </c>
      <c r="D1201" s="490" t="s">
        <v>28</v>
      </c>
      <c r="E1201" s="490" t="s">
        <v>702</v>
      </c>
      <c r="F1201" s="499" t="s">
        <v>488</v>
      </c>
      <c r="G1201" s="499" t="s">
        <v>41</v>
      </c>
      <c r="H1201" s="500" t="s">
        <v>689</v>
      </c>
      <c r="I1201" s="353" t="s">
        <v>410</v>
      </c>
      <c r="J1201" s="194" t="s">
        <v>69</v>
      </c>
      <c r="K1201" s="496">
        <f>K1202+K1203+K1204+K1205+K1206+183.3+108.9-207-1.2+226.9+261</f>
        <v>38925.900000000009</v>
      </c>
      <c r="L1201" s="496">
        <f>L1202+L1203+L1204+L1205+L1206+1059.1+2460.1+16.8+254.2</f>
        <v>42540.9</v>
      </c>
      <c r="M1201" s="496">
        <f>M1202+M1203+M1204+M1205+M1206</f>
        <v>0</v>
      </c>
      <c r="N1201" s="496">
        <f>N1202+N1203+N1204+N1205+N1206</f>
        <v>35148</v>
      </c>
      <c r="O1201" s="496">
        <f>O1202+O1203+O1204+O1205+O1206</f>
        <v>38750.700000000004</v>
      </c>
      <c r="P1201" s="497">
        <f>S1201</f>
        <v>4097871</v>
      </c>
      <c r="Q1201" s="497">
        <f>Q1202+Q1203+Q1204+Q1205+Q1206</f>
        <v>0</v>
      </c>
      <c r="R1201" s="497">
        <f>R1202+R1203+R1204+R1205+R1206</f>
        <v>0</v>
      </c>
      <c r="S1201" s="497">
        <v>4097871</v>
      </c>
      <c r="T1201" s="497">
        <v>15857800</v>
      </c>
      <c r="U1201" s="497">
        <f>X1201</f>
        <v>4241971</v>
      </c>
      <c r="V1201" s="498">
        <f>V1202+V1203+V1204+V1205+V1206</f>
        <v>0</v>
      </c>
      <c r="W1201" s="497">
        <f>W1202+W1203+W1204+W1205+W1206</f>
        <v>0</v>
      </c>
      <c r="X1201" s="497">
        <v>4241971</v>
      </c>
      <c r="Y1201" s="497">
        <f>AB1201</f>
        <v>4356771</v>
      </c>
      <c r="Z1201" s="91">
        <f>Z1202+Z1203+Z1204+Z1205+Z1206</f>
        <v>0</v>
      </c>
      <c r="AA1201" s="91">
        <f>AA1202+AA1203+AA1204+AA1205+AA1206</f>
        <v>0</v>
      </c>
      <c r="AB1201" s="7">
        <v>4356771</v>
      </c>
      <c r="AD1201" s="24"/>
    </row>
    <row r="1202" spans="1:30" ht="19.5" hidden="1" customHeight="1" x14ac:dyDescent="0.3">
      <c r="A1202" s="185" t="s">
        <v>762</v>
      </c>
      <c r="B1202" s="282"/>
      <c r="C1202" s="282"/>
      <c r="D1202" s="490"/>
      <c r="E1202" s="491"/>
      <c r="F1202" s="492"/>
      <c r="G1202" s="492"/>
      <c r="H1202" s="493"/>
      <c r="I1202" s="506"/>
      <c r="J1202" s="510"/>
      <c r="K1202" s="496"/>
      <c r="L1202" s="496"/>
      <c r="M1202" s="496"/>
      <c r="N1202" s="496"/>
      <c r="O1202" s="496"/>
      <c r="P1202" s="497">
        <f>Q1202+S1202</f>
        <v>0</v>
      </c>
      <c r="Q1202" s="497"/>
      <c r="R1202" s="497"/>
      <c r="S1202" s="497"/>
      <c r="T1202" s="497"/>
      <c r="U1202" s="497">
        <f>V1202+X1202</f>
        <v>0</v>
      </c>
      <c r="V1202" s="497"/>
      <c r="W1202" s="497"/>
      <c r="X1202" s="497"/>
      <c r="Y1202" s="497">
        <f>Z1202+AB1202</f>
        <v>0</v>
      </c>
      <c r="Z1202" s="91"/>
      <c r="AA1202" s="91"/>
      <c r="AB1202" s="7"/>
      <c r="AD1202" s="24"/>
    </row>
    <row r="1203" spans="1:30" ht="19.5" hidden="1" customHeight="1" x14ac:dyDescent="0.3">
      <c r="A1203" s="186" t="s">
        <v>749</v>
      </c>
      <c r="B1203" s="282"/>
      <c r="C1203" s="282"/>
      <c r="D1203" s="490"/>
      <c r="E1203" s="490"/>
      <c r="F1203" s="499"/>
      <c r="G1203" s="499"/>
      <c r="H1203" s="500"/>
      <c r="I1203" s="353"/>
      <c r="J1203" s="194"/>
      <c r="K1203" s="496">
        <v>4341.5</v>
      </c>
      <c r="L1203" s="496">
        <v>3602.7</v>
      </c>
      <c r="M1203" s="496"/>
      <c r="N1203" s="496"/>
      <c r="O1203" s="496">
        <v>3602.7</v>
      </c>
      <c r="P1203" s="497">
        <f>Q1203+S1203</f>
        <v>0</v>
      </c>
      <c r="Q1203" s="497"/>
      <c r="R1203" s="497"/>
      <c r="S1203" s="497"/>
      <c r="T1203" s="497"/>
      <c r="U1203" s="497">
        <f>V1203+X1203</f>
        <v>0</v>
      </c>
      <c r="V1203" s="497"/>
      <c r="W1203" s="497"/>
      <c r="X1203" s="497"/>
      <c r="Y1203" s="497">
        <f>Z1203+AB1203</f>
        <v>0</v>
      </c>
      <c r="Z1203" s="91"/>
      <c r="AA1203" s="91"/>
      <c r="AB1203" s="7"/>
      <c r="AD1203" s="24"/>
    </row>
    <row r="1204" spans="1:30" ht="19.5" hidden="1" customHeight="1" x14ac:dyDescent="0.3">
      <c r="A1204" s="186" t="s">
        <v>750</v>
      </c>
      <c r="B1204" s="282"/>
      <c r="C1204" s="282"/>
      <c r="D1204" s="490"/>
      <c r="E1204" s="491"/>
      <c r="F1204" s="492"/>
      <c r="G1204" s="492"/>
      <c r="H1204" s="493"/>
      <c r="I1204" s="504"/>
      <c r="J1204" s="523"/>
      <c r="K1204" s="496">
        <v>1727.4</v>
      </c>
      <c r="L1204" s="496">
        <v>2184</v>
      </c>
      <c r="M1204" s="496"/>
      <c r="N1204" s="496">
        <f>L1204+L1205+L1206</f>
        <v>35148</v>
      </c>
      <c r="O1204" s="496">
        <v>2184</v>
      </c>
      <c r="P1204" s="497">
        <f>Q1204+S1204</f>
        <v>0</v>
      </c>
      <c r="Q1204" s="497"/>
      <c r="R1204" s="497"/>
      <c r="S1204" s="497"/>
      <c r="T1204" s="497"/>
      <c r="U1204" s="497">
        <f>V1204+X1204</f>
        <v>0</v>
      </c>
      <c r="V1204" s="497"/>
      <c r="W1204" s="497"/>
      <c r="X1204" s="497"/>
      <c r="Y1204" s="497">
        <f>Z1204+AB1204</f>
        <v>0</v>
      </c>
      <c r="Z1204" s="91"/>
      <c r="AA1204" s="91"/>
      <c r="AB1204" s="7"/>
      <c r="AD1204" s="24"/>
    </row>
    <row r="1205" spans="1:30" ht="19.5" hidden="1" customHeight="1" x14ac:dyDescent="0.3">
      <c r="A1205" s="185" t="s">
        <v>927</v>
      </c>
      <c r="B1205" s="282"/>
      <c r="C1205" s="282"/>
      <c r="D1205" s="490"/>
      <c r="E1205" s="490"/>
      <c r="F1205" s="499"/>
      <c r="G1205" s="499"/>
      <c r="H1205" s="500"/>
      <c r="I1205" s="353"/>
      <c r="J1205" s="194"/>
      <c r="K1205" s="496">
        <v>29170.1</v>
      </c>
      <c r="L1205" s="496">
        <v>31814.2</v>
      </c>
      <c r="M1205" s="496"/>
      <c r="N1205" s="496"/>
      <c r="O1205" s="496">
        <v>31814.2</v>
      </c>
      <c r="P1205" s="497">
        <f>Q1205+S1205</f>
        <v>0</v>
      </c>
      <c r="Q1205" s="497"/>
      <c r="R1205" s="497"/>
      <c r="S1205" s="497"/>
      <c r="T1205" s="497"/>
      <c r="U1205" s="497">
        <f>V1205+X1205</f>
        <v>0</v>
      </c>
      <c r="V1205" s="497"/>
      <c r="W1205" s="497"/>
      <c r="X1205" s="497"/>
      <c r="Y1205" s="497">
        <f>Z1205+AB1205</f>
        <v>0</v>
      </c>
      <c r="Z1205" s="91"/>
      <c r="AA1205" s="91"/>
      <c r="AB1205" s="7"/>
      <c r="AD1205" s="24"/>
    </row>
    <row r="1206" spans="1:30" ht="19.5" hidden="1" customHeight="1" x14ac:dyDescent="0.3">
      <c r="A1206" s="185" t="s">
        <v>928</v>
      </c>
      <c r="B1206" s="282"/>
      <c r="C1206" s="282"/>
      <c r="D1206" s="511"/>
      <c r="E1206" s="491"/>
      <c r="F1206" s="492"/>
      <c r="G1206" s="492"/>
      <c r="H1206" s="493"/>
      <c r="I1206" s="353"/>
      <c r="J1206" s="194"/>
      <c r="K1206" s="496">
        <v>3115</v>
      </c>
      <c r="L1206" s="496">
        <v>1149.8</v>
      </c>
      <c r="M1206" s="496"/>
      <c r="N1206" s="496"/>
      <c r="O1206" s="496">
        <v>1149.8</v>
      </c>
      <c r="P1206" s="497">
        <f>Q1206+S1206</f>
        <v>0</v>
      </c>
      <c r="Q1206" s="497"/>
      <c r="R1206" s="497"/>
      <c r="S1206" s="497"/>
      <c r="T1206" s="497"/>
      <c r="U1206" s="497">
        <f>V1206+X1206</f>
        <v>0</v>
      </c>
      <c r="V1206" s="497"/>
      <c r="W1206" s="497"/>
      <c r="X1206" s="497"/>
      <c r="Y1206" s="497">
        <f>Z1206+AB1206</f>
        <v>0</v>
      </c>
      <c r="Z1206" s="91"/>
      <c r="AA1206" s="91"/>
      <c r="AB1206" s="7"/>
      <c r="AD1206" s="24"/>
    </row>
    <row r="1207" spans="1:30" ht="51" hidden="1" customHeight="1" x14ac:dyDescent="0.3">
      <c r="A1207" s="181" t="s">
        <v>725</v>
      </c>
      <c r="B1207" s="282" t="s">
        <v>243</v>
      </c>
      <c r="C1207" s="282" t="s">
        <v>34</v>
      </c>
      <c r="D1207" s="490" t="s">
        <v>28</v>
      </c>
      <c r="E1207" s="490" t="s">
        <v>702</v>
      </c>
      <c r="F1207" s="499" t="s">
        <v>488</v>
      </c>
      <c r="G1207" s="499" t="s">
        <v>41</v>
      </c>
      <c r="H1207" s="500" t="s">
        <v>690</v>
      </c>
      <c r="I1207" s="353" t="s">
        <v>412</v>
      </c>
      <c r="J1207" s="282"/>
      <c r="K1207" s="496">
        <f t="shared" ref="K1207:U1209" si="656">K1208</f>
        <v>758.6</v>
      </c>
      <c r="L1207" s="496">
        <f t="shared" si="656"/>
        <v>851.4</v>
      </c>
      <c r="M1207" s="496">
        <f t="shared" si="656"/>
        <v>0</v>
      </c>
      <c r="N1207" s="496">
        <f t="shared" si="656"/>
        <v>0</v>
      </c>
      <c r="O1207" s="496">
        <f t="shared" si="656"/>
        <v>0</v>
      </c>
      <c r="P1207" s="497">
        <f t="shared" si="656"/>
        <v>0</v>
      </c>
      <c r="Q1207" s="497">
        <f t="shared" si="656"/>
        <v>0</v>
      </c>
      <c r="R1207" s="497">
        <f t="shared" si="656"/>
        <v>0</v>
      </c>
      <c r="S1207" s="497">
        <f t="shared" si="656"/>
        <v>0</v>
      </c>
      <c r="T1207" s="497"/>
      <c r="U1207" s="497">
        <f t="shared" si="656"/>
        <v>0</v>
      </c>
      <c r="V1207" s="498">
        <f t="shared" ref="V1207:AB1209" si="657">V1208</f>
        <v>0</v>
      </c>
      <c r="W1207" s="497">
        <f t="shared" si="657"/>
        <v>0</v>
      </c>
      <c r="X1207" s="497">
        <f t="shared" si="657"/>
        <v>0</v>
      </c>
      <c r="Y1207" s="497">
        <f t="shared" si="657"/>
        <v>0</v>
      </c>
      <c r="Z1207" s="91">
        <f t="shared" si="657"/>
        <v>0</v>
      </c>
      <c r="AA1207" s="91">
        <f t="shared" si="657"/>
        <v>0</v>
      </c>
      <c r="AB1207" s="7">
        <f t="shared" si="657"/>
        <v>0</v>
      </c>
      <c r="AD1207" s="24"/>
    </row>
    <row r="1208" spans="1:30" ht="19.5" hidden="1" customHeight="1" x14ac:dyDescent="0.3">
      <c r="A1208" s="181" t="s">
        <v>387</v>
      </c>
      <c r="B1208" s="282" t="s">
        <v>243</v>
      </c>
      <c r="C1208" s="282" t="s">
        <v>34</v>
      </c>
      <c r="D1208" s="512" t="s">
        <v>28</v>
      </c>
      <c r="E1208" s="491" t="s">
        <v>702</v>
      </c>
      <c r="F1208" s="492" t="s">
        <v>488</v>
      </c>
      <c r="G1208" s="492" t="s">
        <v>41</v>
      </c>
      <c r="H1208" s="493" t="s">
        <v>690</v>
      </c>
      <c r="I1208" s="353" t="s">
        <v>412</v>
      </c>
      <c r="J1208" s="282"/>
      <c r="K1208" s="496">
        <f t="shared" si="656"/>
        <v>758.6</v>
      </c>
      <c r="L1208" s="496">
        <f t="shared" si="656"/>
        <v>851.4</v>
      </c>
      <c r="M1208" s="496">
        <f t="shared" si="656"/>
        <v>0</v>
      </c>
      <c r="N1208" s="496">
        <f t="shared" si="656"/>
        <v>0</v>
      </c>
      <c r="O1208" s="496">
        <f t="shared" si="656"/>
        <v>0</v>
      </c>
      <c r="P1208" s="497">
        <f t="shared" si="656"/>
        <v>0</v>
      </c>
      <c r="Q1208" s="497">
        <f t="shared" si="656"/>
        <v>0</v>
      </c>
      <c r="R1208" s="497">
        <f t="shared" si="656"/>
        <v>0</v>
      </c>
      <c r="S1208" s="497">
        <f t="shared" si="656"/>
        <v>0</v>
      </c>
      <c r="T1208" s="497"/>
      <c r="U1208" s="497">
        <f t="shared" si="656"/>
        <v>0</v>
      </c>
      <c r="V1208" s="498">
        <f t="shared" si="657"/>
        <v>0</v>
      </c>
      <c r="W1208" s="497">
        <f t="shared" si="657"/>
        <v>0</v>
      </c>
      <c r="X1208" s="497">
        <f t="shared" si="657"/>
        <v>0</v>
      </c>
      <c r="Y1208" s="497">
        <f t="shared" si="657"/>
        <v>0</v>
      </c>
      <c r="Z1208" s="91">
        <f t="shared" si="657"/>
        <v>0</v>
      </c>
      <c r="AA1208" s="91">
        <f t="shared" si="657"/>
        <v>0</v>
      </c>
      <c r="AB1208" s="7">
        <f t="shared" si="657"/>
        <v>0</v>
      </c>
      <c r="AD1208" s="24"/>
    </row>
    <row r="1209" spans="1:30" ht="35.1" hidden="1" customHeight="1" x14ac:dyDescent="0.3">
      <c r="A1209" s="181" t="s">
        <v>224</v>
      </c>
      <c r="B1209" s="282" t="s">
        <v>243</v>
      </c>
      <c r="C1209" s="282" t="s">
        <v>34</v>
      </c>
      <c r="D1209" s="490" t="s">
        <v>28</v>
      </c>
      <c r="E1209" s="490" t="s">
        <v>702</v>
      </c>
      <c r="F1209" s="499" t="s">
        <v>488</v>
      </c>
      <c r="G1209" s="499" t="s">
        <v>41</v>
      </c>
      <c r="H1209" s="500" t="s">
        <v>690</v>
      </c>
      <c r="I1209" s="353" t="s">
        <v>412</v>
      </c>
      <c r="J1209" s="282" t="s">
        <v>129</v>
      </c>
      <c r="K1209" s="496">
        <f t="shared" si="656"/>
        <v>758.6</v>
      </c>
      <c r="L1209" s="496">
        <f t="shared" si="656"/>
        <v>851.4</v>
      </c>
      <c r="M1209" s="496">
        <f t="shared" si="656"/>
        <v>0</v>
      </c>
      <c r="N1209" s="496">
        <f t="shared" si="656"/>
        <v>0</v>
      </c>
      <c r="O1209" s="496">
        <f t="shared" si="656"/>
        <v>0</v>
      </c>
      <c r="P1209" s="497">
        <f t="shared" si="656"/>
        <v>0</v>
      </c>
      <c r="Q1209" s="497">
        <f t="shared" si="656"/>
        <v>0</v>
      </c>
      <c r="R1209" s="497">
        <f t="shared" si="656"/>
        <v>0</v>
      </c>
      <c r="S1209" s="497">
        <f t="shared" si="656"/>
        <v>0</v>
      </c>
      <c r="T1209" s="497"/>
      <c r="U1209" s="497">
        <f t="shared" si="656"/>
        <v>0</v>
      </c>
      <c r="V1209" s="498">
        <f t="shared" si="657"/>
        <v>0</v>
      </c>
      <c r="W1209" s="497">
        <f t="shared" si="657"/>
        <v>0</v>
      </c>
      <c r="X1209" s="497">
        <f t="shared" si="657"/>
        <v>0</v>
      </c>
      <c r="Y1209" s="497">
        <f t="shared" si="657"/>
        <v>0</v>
      </c>
      <c r="Z1209" s="91">
        <f t="shared" si="657"/>
        <v>0</v>
      </c>
      <c r="AA1209" s="91">
        <f t="shared" si="657"/>
        <v>0</v>
      </c>
      <c r="AB1209" s="7">
        <f t="shared" si="657"/>
        <v>0</v>
      </c>
      <c r="AD1209" s="24"/>
    </row>
    <row r="1210" spans="1:30" ht="24.95" hidden="1" customHeight="1" x14ac:dyDescent="0.3">
      <c r="A1210" s="181" t="s">
        <v>20</v>
      </c>
      <c r="B1210" s="282" t="s">
        <v>243</v>
      </c>
      <c r="C1210" s="282" t="s">
        <v>34</v>
      </c>
      <c r="D1210" s="511" t="s">
        <v>28</v>
      </c>
      <c r="E1210" s="491" t="s">
        <v>702</v>
      </c>
      <c r="F1210" s="492" t="s">
        <v>488</v>
      </c>
      <c r="G1210" s="492" t="s">
        <v>41</v>
      </c>
      <c r="H1210" s="493" t="s">
        <v>690</v>
      </c>
      <c r="I1210" s="506" t="s">
        <v>412</v>
      </c>
      <c r="J1210" s="507" t="s">
        <v>69</v>
      </c>
      <c r="K1210" s="496">
        <v>758.6</v>
      </c>
      <c r="L1210" s="496">
        <f>576.4+275</f>
        <v>851.4</v>
      </c>
      <c r="M1210" s="496"/>
      <c r="N1210" s="496"/>
      <c r="O1210" s="496"/>
      <c r="P1210" s="497">
        <f>Q1210+S1210</f>
        <v>0</v>
      </c>
      <c r="Q1210" s="497"/>
      <c r="R1210" s="497"/>
      <c r="S1210" s="497"/>
      <c r="T1210" s="497"/>
      <c r="U1210" s="497">
        <f>V1210+X1210</f>
        <v>0</v>
      </c>
      <c r="V1210" s="497"/>
      <c r="W1210" s="497"/>
      <c r="X1210" s="497"/>
      <c r="Y1210" s="497">
        <f>Z1210+AB1210</f>
        <v>0</v>
      </c>
      <c r="Z1210" s="91"/>
      <c r="AA1210" s="91"/>
      <c r="AB1210" s="7"/>
      <c r="AD1210" s="24"/>
    </row>
    <row r="1211" spans="1:30" ht="36" hidden="1" customHeight="1" x14ac:dyDescent="0.3">
      <c r="A1211" s="191" t="s">
        <v>895</v>
      </c>
      <c r="B1211" s="282" t="s">
        <v>243</v>
      </c>
      <c r="C1211" s="282" t="s">
        <v>34</v>
      </c>
      <c r="D1211" s="490" t="s">
        <v>28</v>
      </c>
      <c r="E1211" s="490" t="s">
        <v>702</v>
      </c>
      <c r="F1211" s="499" t="s">
        <v>488</v>
      </c>
      <c r="G1211" s="499" t="s">
        <v>41</v>
      </c>
      <c r="H1211" s="500" t="s">
        <v>896</v>
      </c>
      <c r="I1211" s="353" t="s">
        <v>412</v>
      </c>
      <c r="J1211" s="282"/>
      <c r="K1211" s="496">
        <f t="shared" ref="K1211:U1213" si="658">K1212</f>
        <v>291</v>
      </c>
      <c r="L1211" s="496">
        <f t="shared" si="658"/>
        <v>331.4</v>
      </c>
      <c r="M1211" s="496">
        <f t="shared" si="658"/>
        <v>0</v>
      </c>
      <c r="N1211" s="496">
        <f t="shared" si="658"/>
        <v>0</v>
      </c>
      <c r="O1211" s="496">
        <f t="shared" si="658"/>
        <v>400</v>
      </c>
      <c r="P1211" s="497">
        <f t="shared" si="658"/>
        <v>0</v>
      </c>
      <c r="Q1211" s="497">
        <f t="shared" si="658"/>
        <v>0</v>
      </c>
      <c r="R1211" s="497">
        <f t="shared" si="658"/>
        <v>0</v>
      </c>
      <c r="S1211" s="497">
        <f t="shared" si="658"/>
        <v>0</v>
      </c>
      <c r="T1211" s="497"/>
      <c r="U1211" s="497">
        <f t="shared" si="658"/>
        <v>0</v>
      </c>
      <c r="V1211" s="498">
        <f t="shared" ref="V1211:AB1213" si="659">V1212</f>
        <v>0</v>
      </c>
      <c r="W1211" s="497">
        <f t="shared" si="659"/>
        <v>0</v>
      </c>
      <c r="X1211" s="497">
        <f t="shared" si="659"/>
        <v>0</v>
      </c>
      <c r="Y1211" s="497">
        <f t="shared" si="659"/>
        <v>0</v>
      </c>
      <c r="Z1211" s="91">
        <f t="shared" si="659"/>
        <v>0</v>
      </c>
      <c r="AA1211" s="91">
        <f t="shared" si="659"/>
        <v>0</v>
      </c>
      <c r="AB1211" s="7">
        <f t="shared" si="659"/>
        <v>0</v>
      </c>
      <c r="AD1211" s="24"/>
    </row>
    <row r="1212" spans="1:30" ht="24.95" hidden="1" customHeight="1" x14ac:dyDescent="0.3">
      <c r="A1212" s="181" t="s">
        <v>387</v>
      </c>
      <c r="B1212" s="282" t="s">
        <v>243</v>
      </c>
      <c r="C1212" s="282" t="s">
        <v>34</v>
      </c>
      <c r="D1212" s="490" t="s">
        <v>28</v>
      </c>
      <c r="E1212" s="490" t="s">
        <v>702</v>
      </c>
      <c r="F1212" s="499" t="s">
        <v>488</v>
      </c>
      <c r="G1212" s="499" t="s">
        <v>41</v>
      </c>
      <c r="H1212" s="500" t="s">
        <v>896</v>
      </c>
      <c r="I1212" s="353" t="s">
        <v>412</v>
      </c>
      <c r="J1212" s="282"/>
      <c r="K1212" s="496">
        <f t="shared" si="658"/>
        <v>291</v>
      </c>
      <c r="L1212" s="496">
        <f t="shared" si="658"/>
        <v>331.4</v>
      </c>
      <c r="M1212" s="496">
        <f t="shared" si="658"/>
        <v>0</v>
      </c>
      <c r="N1212" s="496">
        <f t="shared" si="658"/>
        <v>0</v>
      </c>
      <c r="O1212" s="496">
        <f t="shared" si="658"/>
        <v>400</v>
      </c>
      <c r="P1212" s="497">
        <f t="shared" si="658"/>
        <v>0</v>
      </c>
      <c r="Q1212" s="497">
        <f t="shared" si="658"/>
        <v>0</v>
      </c>
      <c r="R1212" s="497">
        <f t="shared" si="658"/>
        <v>0</v>
      </c>
      <c r="S1212" s="497">
        <f t="shared" si="658"/>
        <v>0</v>
      </c>
      <c r="T1212" s="497"/>
      <c r="U1212" s="497">
        <f t="shared" si="658"/>
        <v>0</v>
      </c>
      <c r="V1212" s="498">
        <f t="shared" si="659"/>
        <v>0</v>
      </c>
      <c r="W1212" s="497">
        <f t="shared" si="659"/>
        <v>0</v>
      </c>
      <c r="X1212" s="497">
        <f t="shared" si="659"/>
        <v>0</v>
      </c>
      <c r="Y1212" s="497">
        <f t="shared" si="659"/>
        <v>0</v>
      </c>
      <c r="Z1212" s="91">
        <f t="shared" si="659"/>
        <v>0</v>
      </c>
      <c r="AA1212" s="91">
        <f t="shared" si="659"/>
        <v>0</v>
      </c>
      <c r="AB1212" s="7">
        <f t="shared" si="659"/>
        <v>0</v>
      </c>
      <c r="AD1212" s="24"/>
    </row>
    <row r="1213" spans="1:30" ht="35.1" hidden="1" customHeight="1" x14ac:dyDescent="0.3">
      <c r="A1213" s="181" t="s">
        <v>224</v>
      </c>
      <c r="B1213" s="282" t="s">
        <v>243</v>
      </c>
      <c r="C1213" s="282" t="s">
        <v>34</v>
      </c>
      <c r="D1213" s="490" t="s">
        <v>28</v>
      </c>
      <c r="E1213" s="491" t="s">
        <v>702</v>
      </c>
      <c r="F1213" s="492" t="s">
        <v>488</v>
      </c>
      <c r="G1213" s="492" t="s">
        <v>41</v>
      </c>
      <c r="H1213" s="493" t="s">
        <v>896</v>
      </c>
      <c r="I1213" s="353" t="s">
        <v>412</v>
      </c>
      <c r="J1213" s="282" t="s">
        <v>129</v>
      </c>
      <c r="K1213" s="496">
        <f t="shared" si="658"/>
        <v>291</v>
      </c>
      <c r="L1213" s="496">
        <f t="shared" si="658"/>
        <v>331.4</v>
      </c>
      <c r="M1213" s="496">
        <f t="shared" si="658"/>
        <v>0</v>
      </c>
      <c r="N1213" s="496">
        <f t="shared" si="658"/>
        <v>0</v>
      </c>
      <c r="O1213" s="496">
        <f t="shared" si="658"/>
        <v>400</v>
      </c>
      <c r="P1213" s="497">
        <f t="shared" si="658"/>
        <v>0</v>
      </c>
      <c r="Q1213" s="497">
        <f t="shared" si="658"/>
        <v>0</v>
      </c>
      <c r="R1213" s="497">
        <f t="shared" si="658"/>
        <v>0</v>
      </c>
      <c r="S1213" s="497">
        <f t="shared" si="658"/>
        <v>0</v>
      </c>
      <c r="T1213" s="497"/>
      <c r="U1213" s="497">
        <f t="shared" si="658"/>
        <v>0</v>
      </c>
      <c r="V1213" s="498">
        <f t="shared" si="659"/>
        <v>0</v>
      </c>
      <c r="W1213" s="497">
        <f t="shared" si="659"/>
        <v>0</v>
      </c>
      <c r="X1213" s="497">
        <f t="shared" si="659"/>
        <v>0</v>
      </c>
      <c r="Y1213" s="497">
        <f t="shared" si="659"/>
        <v>0</v>
      </c>
      <c r="Z1213" s="91">
        <f t="shared" si="659"/>
        <v>0</v>
      </c>
      <c r="AA1213" s="91">
        <f t="shared" si="659"/>
        <v>0</v>
      </c>
      <c r="AB1213" s="7">
        <f t="shared" si="659"/>
        <v>0</v>
      </c>
      <c r="AD1213" s="24"/>
    </row>
    <row r="1214" spans="1:30" ht="24.95" hidden="1" customHeight="1" x14ac:dyDescent="0.3">
      <c r="A1214" s="181" t="s">
        <v>20</v>
      </c>
      <c r="B1214" s="282" t="s">
        <v>243</v>
      </c>
      <c r="C1214" s="282" t="s">
        <v>34</v>
      </c>
      <c r="D1214" s="490" t="s">
        <v>28</v>
      </c>
      <c r="E1214" s="490" t="s">
        <v>702</v>
      </c>
      <c r="F1214" s="499" t="s">
        <v>488</v>
      </c>
      <c r="G1214" s="499" t="s">
        <v>41</v>
      </c>
      <c r="H1214" s="500" t="s">
        <v>896</v>
      </c>
      <c r="I1214" s="353" t="s">
        <v>412</v>
      </c>
      <c r="J1214" s="282" t="s">
        <v>69</v>
      </c>
      <c r="K1214" s="496">
        <f>400-100-9</f>
        <v>291</v>
      </c>
      <c r="L1214" s="496">
        <f>400-68.6</f>
        <v>331.4</v>
      </c>
      <c r="M1214" s="496"/>
      <c r="N1214" s="496"/>
      <c r="O1214" s="496">
        <v>400</v>
      </c>
      <c r="P1214" s="497">
        <f>Q1214+S1214</f>
        <v>0</v>
      </c>
      <c r="Q1214" s="497"/>
      <c r="R1214" s="497"/>
      <c r="S1214" s="497">
        <v>0</v>
      </c>
      <c r="T1214" s="497"/>
      <c r="U1214" s="497">
        <f>V1214+X1214</f>
        <v>0</v>
      </c>
      <c r="V1214" s="497"/>
      <c r="W1214" s="497"/>
      <c r="X1214" s="497">
        <v>0</v>
      </c>
      <c r="Y1214" s="497">
        <f>Z1214+AB1214</f>
        <v>0</v>
      </c>
      <c r="Z1214" s="91"/>
      <c r="AA1214" s="91"/>
      <c r="AB1214" s="7">
        <v>0</v>
      </c>
      <c r="AD1214" s="24"/>
    </row>
    <row r="1215" spans="1:30" ht="32.25" hidden="1" customHeight="1" x14ac:dyDescent="0.3">
      <c r="A1215" s="181" t="s">
        <v>571</v>
      </c>
      <c r="B1215" s="282" t="s">
        <v>243</v>
      </c>
      <c r="C1215" s="282" t="s">
        <v>34</v>
      </c>
      <c r="D1215" s="490" t="s">
        <v>28</v>
      </c>
      <c r="E1215" s="490" t="s">
        <v>702</v>
      </c>
      <c r="F1215" s="352" t="s">
        <v>488</v>
      </c>
      <c r="G1215" s="352" t="s">
        <v>43</v>
      </c>
      <c r="H1215" s="500" t="s">
        <v>644</v>
      </c>
      <c r="I1215" s="353" t="s">
        <v>569</v>
      </c>
      <c r="J1215" s="282"/>
      <c r="K1215" s="496">
        <f t="shared" ref="K1215:U1217" si="660">K1216</f>
        <v>1181.9000000000001</v>
      </c>
      <c r="L1215" s="496">
        <f t="shared" si="660"/>
        <v>1087.2</v>
      </c>
      <c r="M1215" s="496">
        <f t="shared" si="660"/>
        <v>0</v>
      </c>
      <c r="N1215" s="496">
        <f t="shared" si="660"/>
        <v>0</v>
      </c>
      <c r="O1215" s="496">
        <f t="shared" si="660"/>
        <v>930.4</v>
      </c>
      <c r="P1215" s="497">
        <f t="shared" si="660"/>
        <v>0</v>
      </c>
      <c r="Q1215" s="497">
        <f t="shared" si="660"/>
        <v>0</v>
      </c>
      <c r="R1215" s="497">
        <f t="shared" si="660"/>
        <v>0</v>
      </c>
      <c r="S1215" s="497">
        <f t="shared" si="660"/>
        <v>0</v>
      </c>
      <c r="T1215" s="497"/>
      <c r="U1215" s="497">
        <f t="shared" si="660"/>
        <v>0</v>
      </c>
      <c r="V1215" s="498">
        <f t="shared" ref="V1215:AB1217" si="661">V1216</f>
        <v>0</v>
      </c>
      <c r="W1215" s="497">
        <f t="shared" si="661"/>
        <v>0</v>
      </c>
      <c r="X1215" s="497">
        <f t="shared" si="661"/>
        <v>0</v>
      </c>
      <c r="Y1215" s="497">
        <f t="shared" si="661"/>
        <v>0</v>
      </c>
      <c r="Z1215" s="91">
        <f t="shared" si="661"/>
        <v>0</v>
      </c>
      <c r="AA1215" s="91">
        <f t="shared" si="661"/>
        <v>0</v>
      </c>
      <c r="AB1215" s="7">
        <f t="shared" si="661"/>
        <v>0</v>
      </c>
      <c r="AD1215" s="24"/>
    </row>
    <row r="1216" spans="1:30" ht="24.95" hidden="1" customHeight="1" x14ac:dyDescent="0.3">
      <c r="A1216" s="181" t="s">
        <v>572</v>
      </c>
      <c r="B1216" s="282" t="s">
        <v>243</v>
      </c>
      <c r="C1216" s="282" t="s">
        <v>34</v>
      </c>
      <c r="D1216" s="490" t="s">
        <v>28</v>
      </c>
      <c r="E1216" s="490" t="s">
        <v>702</v>
      </c>
      <c r="F1216" s="499" t="s">
        <v>488</v>
      </c>
      <c r="G1216" s="499" t="s">
        <v>43</v>
      </c>
      <c r="H1216" s="500" t="s">
        <v>1266</v>
      </c>
      <c r="I1216" s="353" t="s">
        <v>570</v>
      </c>
      <c r="J1216" s="282"/>
      <c r="K1216" s="496">
        <f t="shared" si="660"/>
        <v>1181.9000000000001</v>
      </c>
      <c r="L1216" s="496">
        <f t="shared" si="660"/>
        <v>1087.2</v>
      </c>
      <c r="M1216" s="496">
        <f t="shared" si="660"/>
        <v>0</v>
      </c>
      <c r="N1216" s="496">
        <f t="shared" si="660"/>
        <v>0</v>
      </c>
      <c r="O1216" s="496">
        <f t="shared" si="660"/>
        <v>930.4</v>
      </c>
      <c r="P1216" s="497">
        <f t="shared" si="660"/>
        <v>0</v>
      </c>
      <c r="Q1216" s="497">
        <f t="shared" si="660"/>
        <v>0</v>
      </c>
      <c r="R1216" s="497">
        <f t="shared" si="660"/>
        <v>0</v>
      </c>
      <c r="S1216" s="497">
        <f t="shared" si="660"/>
        <v>0</v>
      </c>
      <c r="T1216" s="497"/>
      <c r="U1216" s="497">
        <f t="shared" si="660"/>
        <v>0</v>
      </c>
      <c r="V1216" s="498">
        <f t="shared" si="661"/>
        <v>0</v>
      </c>
      <c r="W1216" s="497">
        <f t="shared" si="661"/>
        <v>0</v>
      </c>
      <c r="X1216" s="497">
        <f t="shared" si="661"/>
        <v>0</v>
      </c>
      <c r="Y1216" s="497">
        <f t="shared" si="661"/>
        <v>0</v>
      </c>
      <c r="Z1216" s="91">
        <f t="shared" si="661"/>
        <v>0</v>
      </c>
      <c r="AA1216" s="91">
        <f t="shared" si="661"/>
        <v>0</v>
      </c>
      <c r="AB1216" s="7">
        <f t="shared" si="661"/>
        <v>0</v>
      </c>
      <c r="AD1216" s="24"/>
    </row>
    <row r="1217" spans="1:30" ht="35.1" hidden="1" customHeight="1" x14ac:dyDescent="0.3">
      <c r="A1217" s="181" t="s">
        <v>224</v>
      </c>
      <c r="B1217" s="282" t="s">
        <v>243</v>
      </c>
      <c r="C1217" s="282" t="s">
        <v>34</v>
      </c>
      <c r="D1217" s="490" t="s">
        <v>28</v>
      </c>
      <c r="E1217" s="491" t="s">
        <v>702</v>
      </c>
      <c r="F1217" s="492" t="s">
        <v>488</v>
      </c>
      <c r="G1217" s="492" t="s">
        <v>43</v>
      </c>
      <c r="H1217" s="493" t="s">
        <v>1266</v>
      </c>
      <c r="I1217" s="353" t="s">
        <v>570</v>
      </c>
      <c r="J1217" s="282" t="s">
        <v>129</v>
      </c>
      <c r="K1217" s="496">
        <f t="shared" si="660"/>
        <v>1181.9000000000001</v>
      </c>
      <c r="L1217" s="496">
        <f t="shared" si="660"/>
        <v>1087.2</v>
      </c>
      <c r="M1217" s="496">
        <f t="shared" si="660"/>
        <v>0</v>
      </c>
      <c r="N1217" s="496">
        <f t="shared" si="660"/>
        <v>0</v>
      </c>
      <c r="O1217" s="496">
        <f t="shared" si="660"/>
        <v>930.4</v>
      </c>
      <c r="P1217" s="497">
        <f t="shared" si="660"/>
        <v>0</v>
      </c>
      <c r="Q1217" s="497">
        <f t="shared" si="660"/>
        <v>0</v>
      </c>
      <c r="R1217" s="497">
        <f t="shared" si="660"/>
        <v>0</v>
      </c>
      <c r="S1217" s="497">
        <f t="shared" si="660"/>
        <v>0</v>
      </c>
      <c r="T1217" s="497"/>
      <c r="U1217" s="497">
        <f t="shared" si="660"/>
        <v>0</v>
      </c>
      <c r="V1217" s="498">
        <f t="shared" si="661"/>
        <v>0</v>
      </c>
      <c r="W1217" s="497">
        <f t="shared" si="661"/>
        <v>0</v>
      </c>
      <c r="X1217" s="497">
        <f t="shared" si="661"/>
        <v>0</v>
      </c>
      <c r="Y1217" s="497">
        <f t="shared" si="661"/>
        <v>0</v>
      </c>
      <c r="Z1217" s="91">
        <f t="shared" si="661"/>
        <v>0</v>
      </c>
      <c r="AA1217" s="91">
        <f t="shared" si="661"/>
        <v>0</v>
      </c>
      <c r="AB1217" s="7">
        <f t="shared" si="661"/>
        <v>0</v>
      </c>
      <c r="AD1217" s="24"/>
    </row>
    <row r="1218" spans="1:30" ht="24.95" hidden="1" customHeight="1" x14ac:dyDescent="0.3">
      <c r="A1218" s="181" t="s">
        <v>123</v>
      </c>
      <c r="B1218" s="282" t="s">
        <v>243</v>
      </c>
      <c r="C1218" s="282" t="s">
        <v>34</v>
      </c>
      <c r="D1218" s="490" t="s">
        <v>28</v>
      </c>
      <c r="E1218" s="490" t="s">
        <v>702</v>
      </c>
      <c r="F1218" s="499" t="s">
        <v>488</v>
      </c>
      <c r="G1218" s="499" t="s">
        <v>43</v>
      </c>
      <c r="H1218" s="500" t="s">
        <v>1266</v>
      </c>
      <c r="I1218" s="353" t="s">
        <v>570</v>
      </c>
      <c r="J1218" s="282" t="s">
        <v>69</v>
      </c>
      <c r="K1218" s="496">
        <f>1101.4+80.5</f>
        <v>1181.9000000000001</v>
      </c>
      <c r="L1218" s="496">
        <f>930.4+156.8</f>
        <v>1087.2</v>
      </c>
      <c r="M1218" s="496"/>
      <c r="N1218" s="496"/>
      <c r="O1218" s="496">
        <v>930.4</v>
      </c>
      <c r="P1218" s="497">
        <f>Q1218+S1218</f>
        <v>0</v>
      </c>
      <c r="Q1218" s="497"/>
      <c r="R1218" s="497"/>
      <c r="S1218" s="497">
        <v>0</v>
      </c>
      <c r="T1218" s="497"/>
      <c r="U1218" s="497">
        <f>V1218+X1218</f>
        <v>0</v>
      </c>
      <c r="V1218" s="497"/>
      <c r="W1218" s="497"/>
      <c r="X1218" s="497">
        <v>0</v>
      </c>
      <c r="Y1218" s="497">
        <f>Z1218+AB1218</f>
        <v>0</v>
      </c>
      <c r="Z1218" s="91"/>
      <c r="AA1218" s="91"/>
      <c r="AB1218" s="7">
        <v>0</v>
      </c>
      <c r="AD1218" s="24"/>
    </row>
    <row r="1219" spans="1:30" ht="47.25" customHeight="1" x14ac:dyDescent="0.3">
      <c r="A1219" s="181" t="s">
        <v>819</v>
      </c>
      <c r="B1219" s="282" t="s">
        <v>243</v>
      </c>
      <c r="C1219" s="282" t="s">
        <v>34</v>
      </c>
      <c r="D1219" s="351" t="s">
        <v>28</v>
      </c>
      <c r="E1219" s="490" t="s">
        <v>702</v>
      </c>
      <c r="F1219" s="352" t="s">
        <v>488</v>
      </c>
      <c r="G1219" s="352" t="s">
        <v>34</v>
      </c>
      <c r="H1219" s="500" t="s">
        <v>644</v>
      </c>
      <c r="I1219" s="500"/>
      <c r="J1219" s="194"/>
      <c r="K1219" s="496">
        <f t="shared" ref="K1219:U1221" si="662">K1220</f>
        <v>9569.7000000000007</v>
      </c>
      <c r="L1219" s="496">
        <f t="shared" si="662"/>
        <v>9765</v>
      </c>
      <c r="M1219" s="496">
        <f t="shared" si="662"/>
        <v>9765</v>
      </c>
      <c r="N1219" s="496">
        <f t="shared" si="662"/>
        <v>0</v>
      </c>
      <c r="O1219" s="496">
        <f t="shared" si="662"/>
        <v>0</v>
      </c>
      <c r="P1219" s="497">
        <f t="shared" si="662"/>
        <v>9374400</v>
      </c>
      <c r="Q1219" s="497">
        <f t="shared" si="662"/>
        <v>9374400</v>
      </c>
      <c r="R1219" s="497">
        <f t="shared" si="662"/>
        <v>0</v>
      </c>
      <c r="S1219" s="497">
        <f t="shared" si="662"/>
        <v>0</v>
      </c>
      <c r="T1219" s="497"/>
      <c r="U1219" s="497">
        <f t="shared" si="662"/>
        <v>9374400</v>
      </c>
      <c r="V1219" s="498">
        <f t="shared" ref="V1219:AB1221" si="663">V1220</f>
        <v>9374400</v>
      </c>
      <c r="W1219" s="497">
        <f t="shared" si="663"/>
        <v>0</v>
      </c>
      <c r="X1219" s="497">
        <f t="shared" si="663"/>
        <v>0</v>
      </c>
      <c r="Y1219" s="497">
        <f t="shared" si="663"/>
        <v>0</v>
      </c>
      <c r="Z1219" s="91">
        <f t="shared" si="663"/>
        <v>0</v>
      </c>
      <c r="AA1219" s="91">
        <f t="shared" si="663"/>
        <v>0</v>
      </c>
      <c r="AB1219" s="7">
        <f t="shared" si="663"/>
        <v>0</v>
      </c>
      <c r="AD1219" s="24"/>
    </row>
    <row r="1220" spans="1:30" ht="117" customHeight="1" x14ac:dyDescent="0.3">
      <c r="A1220" s="181" t="s">
        <v>1339</v>
      </c>
      <c r="B1220" s="282" t="s">
        <v>243</v>
      </c>
      <c r="C1220" s="282" t="s">
        <v>34</v>
      </c>
      <c r="D1220" s="351" t="s">
        <v>28</v>
      </c>
      <c r="E1220" s="490" t="s">
        <v>702</v>
      </c>
      <c r="F1220" s="499" t="s">
        <v>488</v>
      </c>
      <c r="G1220" s="499" t="s">
        <v>34</v>
      </c>
      <c r="H1220" s="500" t="s">
        <v>820</v>
      </c>
      <c r="I1220" s="500"/>
      <c r="J1220" s="194"/>
      <c r="K1220" s="496">
        <f t="shared" si="662"/>
        <v>9569.7000000000007</v>
      </c>
      <c r="L1220" s="496">
        <f t="shared" si="662"/>
        <v>9765</v>
      </c>
      <c r="M1220" s="496">
        <f t="shared" si="662"/>
        <v>9765</v>
      </c>
      <c r="N1220" s="496">
        <f t="shared" si="662"/>
        <v>0</v>
      </c>
      <c r="O1220" s="496">
        <f t="shared" si="662"/>
        <v>0</v>
      </c>
      <c r="P1220" s="497">
        <f t="shared" si="662"/>
        <v>9374400</v>
      </c>
      <c r="Q1220" s="497">
        <f t="shared" si="662"/>
        <v>9374400</v>
      </c>
      <c r="R1220" s="497">
        <f t="shared" si="662"/>
        <v>0</v>
      </c>
      <c r="S1220" s="497">
        <f t="shared" si="662"/>
        <v>0</v>
      </c>
      <c r="T1220" s="497"/>
      <c r="U1220" s="497">
        <f t="shared" si="662"/>
        <v>9374400</v>
      </c>
      <c r="V1220" s="498">
        <f t="shared" si="663"/>
        <v>9374400</v>
      </c>
      <c r="W1220" s="497">
        <f t="shared" si="663"/>
        <v>0</v>
      </c>
      <c r="X1220" s="497">
        <f t="shared" si="663"/>
        <v>0</v>
      </c>
      <c r="Y1220" s="497">
        <f t="shared" si="663"/>
        <v>0</v>
      </c>
      <c r="Z1220" s="91">
        <f t="shared" si="663"/>
        <v>0</v>
      </c>
      <c r="AA1220" s="91">
        <f t="shared" si="663"/>
        <v>0</v>
      </c>
      <c r="AB1220" s="7">
        <f t="shared" si="663"/>
        <v>0</v>
      </c>
      <c r="AD1220" s="24"/>
    </row>
    <row r="1221" spans="1:30" ht="45.75" customHeight="1" x14ac:dyDescent="0.3">
      <c r="A1221" s="181" t="s">
        <v>224</v>
      </c>
      <c r="B1221" s="282" t="s">
        <v>243</v>
      </c>
      <c r="C1221" s="282" t="s">
        <v>34</v>
      </c>
      <c r="D1221" s="351" t="s">
        <v>28</v>
      </c>
      <c r="E1221" s="491" t="s">
        <v>702</v>
      </c>
      <c r="F1221" s="492" t="s">
        <v>488</v>
      </c>
      <c r="G1221" s="492" t="s">
        <v>34</v>
      </c>
      <c r="H1221" s="493" t="s">
        <v>820</v>
      </c>
      <c r="I1221" s="500"/>
      <c r="J1221" s="194" t="s">
        <v>129</v>
      </c>
      <c r="K1221" s="496">
        <f t="shared" si="662"/>
        <v>9569.7000000000007</v>
      </c>
      <c r="L1221" s="496">
        <f t="shared" si="662"/>
        <v>9765</v>
      </c>
      <c r="M1221" s="496">
        <f t="shared" si="662"/>
        <v>9765</v>
      </c>
      <c r="N1221" s="496">
        <f t="shared" si="662"/>
        <v>0</v>
      </c>
      <c r="O1221" s="496">
        <f t="shared" si="662"/>
        <v>0</v>
      </c>
      <c r="P1221" s="497">
        <f t="shared" si="662"/>
        <v>9374400</v>
      </c>
      <c r="Q1221" s="497">
        <f t="shared" si="662"/>
        <v>9374400</v>
      </c>
      <c r="R1221" s="497">
        <f t="shared" si="662"/>
        <v>0</v>
      </c>
      <c r="S1221" s="497">
        <f t="shared" si="662"/>
        <v>0</v>
      </c>
      <c r="T1221" s="497"/>
      <c r="U1221" s="497">
        <f t="shared" si="662"/>
        <v>9374400</v>
      </c>
      <c r="V1221" s="498">
        <f t="shared" si="663"/>
        <v>9374400</v>
      </c>
      <c r="W1221" s="497">
        <f t="shared" si="663"/>
        <v>0</v>
      </c>
      <c r="X1221" s="497">
        <f t="shared" si="663"/>
        <v>0</v>
      </c>
      <c r="Y1221" s="497">
        <f t="shared" si="663"/>
        <v>0</v>
      </c>
      <c r="Z1221" s="91">
        <f t="shared" si="663"/>
        <v>0</v>
      </c>
      <c r="AA1221" s="91">
        <f t="shared" si="663"/>
        <v>0</v>
      </c>
      <c r="AB1221" s="7">
        <f t="shared" si="663"/>
        <v>0</v>
      </c>
      <c r="AD1221" s="24"/>
    </row>
    <row r="1222" spans="1:30" ht="24.95" customHeight="1" x14ac:dyDescent="0.3">
      <c r="A1222" s="181" t="s">
        <v>123</v>
      </c>
      <c r="B1222" s="282" t="s">
        <v>243</v>
      </c>
      <c r="C1222" s="282" t="s">
        <v>34</v>
      </c>
      <c r="D1222" s="351" t="s">
        <v>28</v>
      </c>
      <c r="E1222" s="490" t="s">
        <v>702</v>
      </c>
      <c r="F1222" s="499" t="s">
        <v>488</v>
      </c>
      <c r="G1222" s="499" t="s">
        <v>34</v>
      </c>
      <c r="H1222" s="500" t="s">
        <v>820</v>
      </c>
      <c r="I1222" s="500"/>
      <c r="J1222" s="194" t="s">
        <v>69</v>
      </c>
      <c r="K1222" s="496">
        <v>9569.7000000000007</v>
      </c>
      <c r="L1222" s="496">
        <v>9765</v>
      </c>
      <c r="M1222" s="496">
        <v>9765</v>
      </c>
      <c r="N1222" s="496"/>
      <c r="O1222" s="496"/>
      <c r="P1222" s="497">
        <f>Q1222+S1222</f>
        <v>9374400</v>
      </c>
      <c r="Q1222" s="497">
        <v>9374400</v>
      </c>
      <c r="R1222" s="497"/>
      <c r="S1222" s="497"/>
      <c r="T1222" s="497"/>
      <c r="U1222" s="497">
        <f>V1222+X1222</f>
        <v>9374400</v>
      </c>
      <c r="V1222" s="497">
        <v>9374400</v>
      </c>
      <c r="W1222" s="497"/>
      <c r="X1222" s="497">
        <v>0</v>
      </c>
      <c r="Y1222" s="497">
        <f>Z1222+AB1222</f>
        <v>0</v>
      </c>
      <c r="Z1222" s="91"/>
      <c r="AA1222" s="91"/>
      <c r="AB1222" s="7">
        <v>0</v>
      </c>
      <c r="AD1222" s="24"/>
    </row>
    <row r="1223" spans="1:30" ht="39.75" hidden="1" customHeight="1" x14ac:dyDescent="0.3">
      <c r="A1223" s="181" t="s">
        <v>1034</v>
      </c>
      <c r="B1223" s="282" t="s">
        <v>243</v>
      </c>
      <c r="C1223" s="282" t="s">
        <v>34</v>
      </c>
      <c r="D1223" s="351" t="s">
        <v>28</v>
      </c>
      <c r="E1223" s="490" t="s">
        <v>702</v>
      </c>
      <c r="F1223" s="352" t="s">
        <v>488</v>
      </c>
      <c r="G1223" s="352" t="s">
        <v>40</v>
      </c>
      <c r="H1223" s="500" t="s">
        <v>644</v>
      </c>
      <c r="I1223" s="500"/>
      <c r="J1223" s="194"/>
      <c r="K1223" s="496">
        <f t="shared" ref="K1223:U1225" si="664">K1224</f>
        <v>9569.7000000000007</v>
      </c>
      <c r="L1223" s="496">
        <f t="shared" si="664"/>
        <v>2665.3</v>
      </c>
      <c r="M1223" s="496">
        <f t="shared" si="664"/>
        <v>0</v>
      </c>
      <c r="N1223" s="496">
        <f t="shared" si="664"/>
        <v>0</v>
      </c>
      <c r="O1223" s="496">
        <f t="shared" si="664"/>
        <v>0</v>
      </c>
      <c r="P1223" s="497">
        <f t="shared" si="664"/>
        <v>0</v>
      </c>
      <c r="Q1223" s="497">
        <f t="shared" si="664"/>
        <v>0</v>
      </c>
      <c r="R1223" s="497">
        <f t="shared" si="664"/>
        <v>0</v>
      </c>
      <c r="S1223" s="497">
        <f t="shared" si="664"/>
        <v>0</v>
      </c>
      <c r="T1223" s="497"/>
      <c r="U1223" s="497">
        <f t="shared" si="664"/>
        <v>0</v>
      </c>
      <c r="V1223" s="548"/>
      <c r="W1223" s="549"/>
      <c r="X1223" s="549"/>
      <c r="Y1223" s="497">
        <f>Y1224</f>
        <v>0</v>
      </c>
      <c r="Z1223" s="616"/>
      <c r="AA1223" s="616"/>
      <c r="AB1223" s="53"/>
      <c r="AD1223" s="24"/>
    </row>
    <row r="1224" spans="1:30" ht="94.5" hidden="1" customHeight="1" x14ac:dyDescent="0.3">
      <c r="A1224" s="181" t="s">
        <v>1035</v>
      </c>
      <c r="B1224" s="282" t="s">
        <v>243</v>
      </c>
      <c r="C1224" s="282" t="s">
        <v>34</v>
      </c>
      <c r="D1224" s="351" t="s">
        <v>28</v>
      </c>
      <c r="E1224" s="490" t="s">
        <v>702</v>
      </c>
      <c r="F1224" s="499" t="s">
        <v>488</v>
      </c>
      <c r="G1224" s="499" t="s">
        <v>40</v>
      </c>
      <c r="H1224" s="500" t="s">
        <v>900</v>
      </c>
      <c r="I1224" s="500"/>
      <c r="J1224" s="194"/>
      <c r="K1224" s="496">
        <f t="shared" si="664"/>
        <v>9569.7000000000007</v>
      </c>
      <c r="L1224" s="496">
        <f t="shared" si="664"/>
        <v>2665.3</v>
      </c>
      <c r="M1224" s="496">
        <f t="shared" si="664"/>
        <v>0</v>
      </c>
      <c r="N1224" s="496">
        <f t="shared" si="664"/>
        <v>0</v>
      </c>
      <c r="O1224" s="496">
        <f t="shared" si="664"/>
        <v>0</v>
      </c>
      <c r="P1224" s="497">
        <f t="shared" si="664"/>
        <v>0</v>
      </c>
      <c r="Q1224" s="497">
        <f t="shared" si="664"/>
        <v>0</v>
      </c>
      <c r="R1224" s="497">
        <f t="shared" si="664"/>
        <v>0</v>
      </c>
      <c r="S1224" s="497">
        <f t="shared" si="664"/>
        <v>0</v>
      </c>
      <c r="T1224" s="497"/>
      <c r="U1224" s="497">
        <f t="shared" si="664"/>
        <v>0</v>
      </c>
      <c r="V1224" s="548"/>
      <c r="W1224" s="549"/>
      <c r="X1224" s="549"/>
      <c r="Y1224" s="497">
        <f>Y1225</f>
        <v>0</v>
      </c>
      <c r="Z1224" s="616"/>
      <c r="AA1224" s="616"/>
      <c r="AB1224" s="53"/>
      <c r="AD1224" s="24"/>
    </row>
    <row r="1225" spans="1:30" ht="36.75" hidden="1" customHeight="1" x14ac:dyDescent="0.3">
      <c r="A1225" s="181" t="s">
        <v>224</v>
      </c>
      <c r="B1225" s="282" t="s">
        <v>243</v>
      </c>
      <c r="C1225" s="282" t="s">
        <v>34</v>
      </c>
      <c r="D1225" s="351" t="s">
        <v>28</v>
      </c>
      <c r="E1225" s="490" t="s">
        <v>702</v>
      </c>
      <c r="F1225" s="499" t="s">
        <v>488</v>
      </c>
      <c r="G1225" s="499" t="s">
        <v>40</v>
      </c>
      <c r="H1225" s="500" t="s">
        <v>900</v>
      </c>
      <c r="I1225" s="500"/>
      <c r="J1225" s="194" t="s">
        <v>129</v>
      </c>
      <c r="K1225" s="496">
        <f t="shared" si="664"/>
        <v>9569.7000000000007</v>
      </c>
      <c r="L1225" s="496">
        <f t="shared" si="664"/>
        <v>2665.3</v>
      </c>
      <c r="M1225" s="496">
        <f t="shared" si="664"/>
        <v>0</v>
      </c>
      <c r="N1225" s="496">
        <f t="shared" si="664"/>
        <v>0</v>
      </c>
      <c r="O1225" s="496">
        <f t="shared" si="664"/>
        <v>0</v>
      </c>
      <c r="P1225" s="497">
        <f t="shared" si="664"/>
        <v>0</v>
      </c>
      <c r="Q1225" s="497">
        <f t="shared" si="664"/>
        <v>0</v>
      </c>
      <c r="R1225" s="497">
        <f t="shared" si="664"/>
        <v>0</v>
      </c>
      <c r="S1225" s="497">
        <f t="shared" si="664"/>
        <v>0</v>
      </c>
      <c r="T1225" s="497"/>
      <c r="U1225" s="497">
        <f t="shared" si="664"/>
        <v>0</v>
      </c>
      <c r="V1225" s="548"/>
      <c r="W1225" s="549"/>
      <c r="X1225" s="549"/>
      <c r="Y1225" s="497">
        <f>Y1226</f>
        <v>0</v>
      </c>
      <c r="Z1225" s="616"/>
      <c r="AA1225" s="616"/>
      <c r="AB1225" s="53"/>
      <c r="AD1225" s="24"/>
    </row>
    <row r="1226" spans="1:30" ht="24.75" hidden="1" customHeight="1" x14ac:dyDescent="0.3">
      <c r="A1226" s="181" t="s">
        <v>123</v>
      </c>
      <c r="B1226" s="282" t="s">
        <v>243</v>
      </c>
      <c r="C1226" s="282" t="s">
        <v>34</v>
      </c>
      <c r="D1226" s="351" t="s">
        <v>28</v>
      </c>
      <c r="E1226" s="490" t="s">
        <v>702</v>
      </c>
      <c r="F1226" s="499" t="s">
        <v>488</v>
      </c>
      <c r="G1226" s="499" t="s">
        <v>40</v>
      </c>
      <c r="H1226" s="500" t="s">
        <v>900</v>
      </c>
      <c r="I1226" s="500"/>
      <c r="J1226" s="194" t="s">
        <v>69</v>
      </c>
      <c r="K1226" s="496">
        <v>9569.7000000000007</v>
      </c>
      <c r="L1226" s="496">
        <v>2665.3</v>
      </c>
      <c r="M1226" s="496"/>
      <c r="N1226" s="496"/>
      <c r="O1226" s="496"/>
      <c r="P1226" s="497">
        <f>Q1226+S1226</f>
        <v>0</v>
      </c>
      <c r="Q1226" s="497"/>
      <c r="R1226" s="497"/>
      <c r="S1226" s="497"/>
      <c r="T1226" s="497"/>
      <c r="U1226" s="497">
        <f>V1226+X1226</f>
        <v>0</v>
      </c>
      <c r="V1226" s="497"/>
      <c r="W1226" s="497"/>
      <c r="X1226" s="497"/>
      <c r="Y1226" s="497">
        <f>Z1226+AB1226</f>
        <v>0</v>
      </c>
      <c r="Z1226" s="91"/>
      <c r="AA1226" s="91"/>
      <c r="AB1226" s="7"/>
      <c r="AD1226" s="24"/>
    </row>
    <row r="1227" spans="1:30" ht="39.75" customHeight="1" x14ac:dyDescent="0.3">
      <c r="A1227" s="181" t="s">
        <v>926</v>
      </c>
      <c r="B1227" s="282" t="s">
        <v>243</v>
      </c>
      <c r="C1227" s="282" t="s">
        <v>34</v>
      </c>
      <c r="D1227" s="490" t="s">
        <v>28</v>
      </c>
      <c r="E1227" s="491" t="s">
        <v>702</v>
      </c>
      <c r="F1227" s="492" t="s">
        <v>488</v>
      </c>
      <c r="G1227" s="492" t="s">
        <v>922</v>
      </c>
      <c r="H1227" s="493" t="s">
        <v>644</v>
      </c>
      <c r="I1227" s="353"/>
      <c r="J1227" s="194"/>
      <c r="K1227" s="496" t="e">
        <f>#REF!+#REF!+K1228</f>
        <v>#REF!</v>
      </c>
      <c r="L1227" s="496">
        <f t="shared" ref="L1227:AB1229" si="665">L1228</f>
        <v>149078.20000000001</v>
      </c>
      <c r="M1227" s="496">
        <f t="shared" si="665"/>
        <v>145840</v>
      </c>
      <c r="N1227" s="496">
        <f t="shared" si="665"/>
        <v>0</v>
      </c>
      <c r="O1227" s="496">
        <f t="shared" si="665"/>
        <v>0</v>
      </c>
      <c r="P1227" s="497">
        <f t="shared" si="665"/>
        <v>229599325.43000001</v>
      </c>
      <c r="Q1227" s="497">
        <f t="shared" si="665"/>
        <v>229599325.43000001</v>
      </c>
      <c r="R1227" s="497">
        <f t="shared" si="665"/>
        <v>0</v>
      </c>
      <c r="S1227" s="497">
        <f t="shared" si="665"/>
        <v>0</v>
      </c>
      <c r="T1227" s="497"/>
      <c r="U1227" s="497">
        <f t="shared" si="665"/>
        <v>238003373.72</v>
      </c>
      <c r="V1227" s="497">
        <f t="shared" si="665"/>
        <v>238003373.72</v>
      </c>
      <c r="W1227" s="497">
        <f t="shared" si="665"/>
        <v>0</v>
      </c>
      <c r="X1227" s="497">
        <f t="shared" si="665"/>
        <v>0</v>
      </c>
      <c r="Y1227" s="497">
        <f t="shared" si="665"/>
        <v>246743581.55000001</v>
      </c>
      <c r="Z1227" s="91">
        <f t="shared" si="665"/>
        <v>246743581.55000001</v>
      </c>
      <c r="AA1227" s="91">
        <f t="shared" si="665"/>
        <v>0</v>
      </c>
      <c r="AB1227" s="7">
        <f t="shared" si="665"/>
        <v>0</v>
      </c>
      <c r="AD1227" s="24"/>
    </row>
    <row r="1228" spans="1:30" ht="51" customHeight="1" x14ac:dyDescent="0.3">
      <c r="A1228" s="181" t="s">
        <v>1323</v>
      </c>
      <c r="B1228" s="282" t="s">
        <v>243</v>
      </c>
      <c r="C1228" s="282" t="s">
        <v>34</v>
      </c>
      <c r="D1228" s="490" t="s">
        <v>28</v>
      </c>
      <c r="E1228" s="490" t="s">
        <v>702</v>
      </c>
      <c r="F1228" s="499" t="s">
        <v>488</v>
      </c>
      <c r="G1228" s="499" t="s">
        <v>922</v>
      </c>
      <c r="H1228" s="500" t="s">
        <v>923</v>
      </c>
      <c r="I1228" s="550"/>
      <c r="J1228" s="551"/>
      <c r="K1228" s="496">
        <f>K1229</f>
        <v>0</v>
      </c>
      <c r="L1228" s="496">
        <f t="shared" si="665"/>
        <v>149078.20000000001</v>
      </c>
      <c r="M1228" s="496">
        <f t="shared" si="665"/>
        <v>145840</v>
      </c>
      <c r="N1228" s="496">
        <f t="shared" si="665"/>
        <v>0</v>
      </c>
      <c r="O1228" s="496">
        <f t="shared" si="665"/>
        <v>0</v>
      </c>
      <c r="P1228" s="497">
        <f t="shared" si="665"/>
        <v>229599325.43000001</v>
      </c>
      <c r="Q1228" s="497">
        <f t="shared" si="665"/>
        <v>229599325.43000001</v>
      </c>
      <c r="R1228" s="497">
        <f t="shared" si="665"/>
        <v>0</v>
      </c>
      <c r="S1228" s="497">
        <f t="shared" si="665"/>
        <v>0</v>
      </c>
      <c r="T1228" s="497"/>
      <c r="U1228" s="497">
        <f t="shared" si="665"/>
        <v>238003373.72</v>
      </c>
      <c r="V1228" s="498">
        <f t="shared" si="665"/>
        <v>238003373.72</v>
      </c>
      <c r="W1228" s="497">
        <f t="shared" si="665"/>
        <v>0</v>
      </c>
      <c r="X1228" s="497">
        <f t="shared" si="665"/>
        <v>0</v>
      </c>
      <c r="Y1228" s="497">
        <f t="shared" si="665"/>
        <v>246743581.55000001</v>
      </c>
      <c r="Z1228" s="91">
        <f t="shared" si="665"/>
        <v>246743581.55000001</v>
      </c>
      <c r="AA1228" s="91">
        <f t="shared" si="665"/>
        <v>0</v>
      </c>
      <c r="AB1228" s="7">
        <f t="shared" si="665"/>
        <v>0</v>
      </c>
      <c r="AD1228" s="24"/>
    </row>
    <row r="1229" spans="1:30" ht="35.1" customHeight="1" x14ac:dyDescent="0.3">
      <c r="A1229" s="181" t="s">
        <v>224</v>
      </c>
      <c r="B1229" s="282" t="s">
        <v>243</v>
      </c>
      <c r="C1229" s="282" t="s">
        <v>34</v>
      </c>
      <c r="D1229" s="490" t="s">
        <v>28</v>
      </c>
      <c r="E1229" s="491" t="s">
        <v>702</v>
      </c>
      <c r="F1229" s="492" t="s">
        <v>488</v>
      </c>
      <c r="G1229" s="492" t="s">
        <v>922</v>
      </c>
      <c r="H1229" s="493" t="s">
        <v>923</v>
      </c>
      <c r="I1229" s="500" t="s">
        <v>178</v>
      </c>
      <c r="J1229" s="282" t="s">
        <v>129</v>
      </c>
      <c r="K1229" s="496">
        <f>K1230</f>
        <v>0</v>
      </c>
      <c r="L1229" s="496">
        <f t="shared" si="665"/>
        <v>149078.20000000001</v>
      </c>
      <c r="M1229" s="496">
        <f t="shared" si="665"/>
        <v>145840</v>
      </c>
      <c r="N1229" s="496">
        <f t="shared" si="665"/>
        <v>0</v>
      </c>
      <c r="O1229" s="496">
        <f t="shared" si="665"/>
        <v>0</v>
      </c>
      <c r="P1229" s="497">
        <f t="shared" si="665"/>
        <v>229599325.43000001</v>
      </c>
      <c r="Q1229" s="497">
        <f t="shared" si="665"/>
        <v>229599325.43000001</v>
      </c>
      <c r="R1229" s="497">
        <f t="shared" si="665"/>
        <v>0</v>
      </c>
      <c r="S1229" s="497">
        <f t="shared" si="665"/>
        <v>0</v>
      </c>
      <c r="T1229" s="497"/>
      <c r="U1229" s="497">
        <f t="shared" si="665"/>
        <v>238003373.72</v>
      </c>
      <c r="V1229" s="498">
        <f t="shared" si="665"/>
        <v>238003373.72</v>
      </c>
      <c r="W1229" s="497">
        <f t="shared" si="665"/>
        <v>0</v>
      </c>
      <c r="X1229" s="497">
        <f t="shared" si="665"/>
        <v>0</v>
      </c>
      <c r="Y1229" s="497">
        <f t="shared" si="665"/>
        <v>246743581.55000001</v>
      </c>
      <c r="Z1229" s="91">
        <f t="shared" si="665"/>
        <v>246743581.55000001</v>
      </c>
      <c r="AA1229" s="91">
        <f t="shared" si="665"/>
        <v>0</v>
      </c>
      <c r="AB1229" s="7">
        <f t="shared" si="665"/>
        <v>0</v>
      </c>
      <c r="AD1229" s="24"/>
    </row>
    <row r="1230" spans="1:30" ht="24.95" customHeight="1" x14ac:dyDescent="0.3">
      <c r="A1230" s="181" t="s">
        <v>20</v>
      </c>
      <c r="B1230" s="282" t="s">
        <v>243</v>
      </c>
      <c r="C1230" s="282" t="s">
        <v>34</v>
      </c>
      <c r="D1230" s="490" t="s">
        <v>28</v>
      </c>
      <c r="E1230" s="490" t="s">
        <v>702</v>
      </c>
      <c r="F1230" s="499" t="s">
        <v>488</v>
      </c>
      <c r="G1230" s="499" t="s">
        <v>922</v>
      </c>
      <c r="H1230" s="500" t="s">
        <v>923</v>
      </c>
      <c r="I1230" s="500" t="s">
        <v>178</v>
      </c>
      <c r="J1230" s="282" t="s">
        <v>69</v>
      </c>
      <c r="K1230" s="496">
        <f>K1233+K1234+K1235+K1236</f>
        <v>0</v>
      </c>
      <c r="L1230" s="496">
        <f>141649.7+4190.3+3238.2</f>
        <v>149078.20000000001</v>
      </c>
      <c r="M1230" s="496">
        <f>141649.7+4190.3</f>
        <v>145840</v>
      </c>
      <c r="N1230" s="496"/>
      <c r="O1230" s="496"/>
      <c r="P1230" s="497">
        <f>Q1230</f>
        <v>229599325.43000001</v>
      </c>
      <c r="Q1230" s="497">
        <v>229599325.43000001</v>
      </c>
      <c r="R1230" s="497"/>
      <c r="S1230" s="497"/>
      <c r="T1230" s="497">
        <v>199976220</v>
      </c>
      <c r="U1230" s="497">
        <f>V1230+X1230</f>
        <v>238003373.72</v>
      </c>
      <c r="V1230" s="498">
        <v>238003373.72</v>
      </c>
      <c r="W1230" s="497">
        <f>W1233+W1234+W1235+W1236</f>
        <v>0</v>
      </c>
      <c r="X1230" s="497">
        <f>X1233+X1234+X1235+X1236</f>
        <v>0</v>
      </c>
      <c r="Y1230" s="497">
        <f>Z1230+AB1230</f>
        <v>246743581.55000001</v>
      </c>
      <c r="Z1230" s="91">
        <v>246743581.55000001</v>
      </c>
      <c r="AA1230" s="91">
        <f>AA1233+AA1234+AA1235+AA1236</f>
        <v>0</v>
      </c>
      <c r="AB1230" s="7">
        <f>AB1233+AB1234+AB1235+AB1236</f>
        <v>0</v>
      </c>
      <c r="AD1230" s="24"/>
    </row>
    <row r="1231" spans="1:30" ht="24.95" hidden="1" customHeight="1" x14ac:dyDescent="0.3">
      <c r="A1231" s="185" t="s">
        <v>1161</v>
      </c>
      <c r="B1231" s="282"/>
      <c r="C1231" s="282"/>
      <c r="D1231" s="490"/>
      <c r="E1231" s="490"/>
      <c r="F1231" s="499"/>
      <c r="G1231" s="499"/>
      <c r="H1231" s="500"/>
      <c r="I1231" s="500"/>
      <c r="J1231" s="282"/>
      <c r="K1231" s="496"/>
      <c r="L1231" s="496"/>
      <c r="M1231" s="496"/>
      <c r="N1231" s="496"/>
      <c r="O1231" s="496"/>
      <c r="P1231" s="497"/>
      <c r="Q1231" s="497"/>
      <c r="R1231" s="497"/>
      <c r="S1231" s="497"/>
      <c r="T1231" s="497"/>
      <c r="U1231" s="497"/>
      <c r="V1231" s="498"/>
      <c r="W1231" s="497"/>
      <c r="X1231" s="497"/>
      <c r="Y1231" s="497"/>
      <c r="Z1231" s="91"/>
      <c r="AA1231" s="91"/>
      <c r="AB1231" s="7"/>
      <c r="AD1231" s="24"/>
    </row>
    <row r="1232" spans="1:30" ht="24.95" hidden="1" customHeight="1" x14ac:dyDescent="0.3">
      <c r="A1232" s="185" t="s">
        <v>1162</v>
      </c>
      <c r="B1232" s="282"/>
      <c r="C1232" s="282"/>
      <c r="D1232" s="490"/>
      <c r="E1232" s="490"/>
      <c r="F1232" s="499"/>
      <c r="G1232" s="499"/>
      <c r="H1232" s="500"/>
      <c r="I1232" s="500"/>
      <c r="J1232" s="282"/>
      <c r="K1232" s="496"/>
      <c r="L1232" s="496"/>
      <c r="M1232" s="496"/>
      <c r="N1232" s="496"/>
      <c r="O1232" s="496"/>
      <c r="P1232" s="497"/>
      <c r="Q1232" s="497"/>
      <c r="R1232" s="497"/>
      <c r="S1232" s="497"/>
      <c r="T1232" s="497"/>
      <c r="U1232" s="497"/>
      <c r="V1232" s="498"/>
      <c r="W1232" s="497"/>
      <c r="X1232" s="497"/>
      <c r="Y1232" s="497"/>
      <c r="Z1232" s="91"/>
      <c r="AA1232" s="91"/>
      <c r="AB1232" s="7"/>
      <c r="AD1232" s="24"/>
    </row>
    <row r="1233" spans="1:30" ht="26.25" hidden="1" customHeight="1" x14ac:dyDescent="0.3">
      <c r="A1233" s="185" t="s">
        <v>929</v>
      </c>
      <c r="B1233" s="495"/>
      <c r="C1233" s="495"/>
      <c r="D1233" s="491"/>
      <c r="E1233" s="491"/>
      <c r="F1233" s="492"/>
      <c r="G1233" s="492"/>
      <c r="H1233" s="493"/>
      <c r="I1233" s="493"/>
      <c r="J1233" s="501"/>
      <c r="K1233" s="496"/>
      <c r="L1233" s="496"/>
      <c r="M1233" s="496"/>
      <c r="N1233" s="496"/>
      <c r="O1233" s="496"/>
      <c r="P1233" s="497">
        <f>Q1233+S1233</f>
        <v>0</v>
      </c>
      <c r="Q1233" s="497"/>
      <c r="R1233" s="497"/>
      <c r="S1233" s="497"/>
      <c r="T1233" s="497"/>
      <c r="U1233" s="497">
        <f>V1233+X1233</f>
        <v>0</v>
      </c>
      <c r="V1233" s="497"/>
      <c r="W1233" s="497"/>
      <c r="X1233" s="497"/>
      <c r="Y1233" s="497">
        <f>Z1233+AB1233</f>
        <v>0</v>
      </c>
      <c r="Z1233" s="91"/>
      <c r="AA1233" s="91"/>
      <c r="AB1233" s="7"/>
      <c r="AD1233" s="24"/>
    </row>
    <row r="1234" spans="1:30" ht="24.95" hidden="1" customHeight="1" x14ac:dyDescent="0.3">
      <c r="A1234" s="185" t="s">
        <v>930</v>
      </c>
      <c r="B1234" s="282"/>
      <c r="C1234" s="282"/>
      <c r="D1234" s="490"/>
      <c r="E1234" s="490"/>
      <c r="F1234" s="499"/>
      <c r="G1234" s="499"/>
      <c r="H1234" s="500"/>
      <c r="I1234" s="500"/>
      <c r="J1234" s="282"/>
      <c r="K1234" s="496"/>
      <c r="L1234" s="496">
        <v>4190.3</v>
      </c>
      <c r="M1234" s="496">
        <v>4190.3</v>
      </c>
      <c r="N1234" s="496"/>
      <c r="O1234" s="496"/>
      <c r="P1234" s="497">
        <f>Q1234+S1234</f>
        <v>0</v>
      </c>
      <c r="Q1234" s="497"/>
      <c r="R1234" s="497"/>
      <c r="S1234" s="497"/>
      <c r="T1234" s="497"/>
      <c r="U1234" s="497">
        <f>V1234+X1234</f>
        <v>0</v>
      </c>
      <c r="V1234" s="497"/>
      <c r="W1234" s="497"/>
      <c r="X1234" s="497"/>
      <c r="Y1234" s="497">
        <f>Z1234+AB1234</f>
        <v>0</v>
      </c>
      <c r="Z1234" s="91"/>
      <c r="AA1234" s="91"/>
      <c r="AB1234" s="7"/>
      <c r="AD1234" s="24"/>
    </row>
    <row r="1235" spans="1:30" ht="24.95" hidden="1" customHeight="1" x14ac:dyDescent="0.3">
      <c r="A1235" s="185" t="s">
        <v>1013</v>
      </c>
      <c r="B1235" s="282"/>
      <c r="C1235" s="282"/>
      <c r="D1235" s="491"/>
      <c r="E1235" s="491"/>
      <c r="F1235" s="521"/>
      <c r="G1235" s="521"/>
      <c r="H1235" s="493"/>
      <c r="I1235" s="504"/>
      <c r="J1235" s="495"/>
      <c r="K1235" s="496"/>
      <c r="L1235" s="496"/>
      <c r="M1235" s="496"/>
      <c r="N1235" s="496"/>
      <c r="O1235" s="496"/>
      <c r="P1235" s="497">
        <f>Q1235+S1235</f>
        <v>0</v>
      </c>
      <c r="Q1235" s="497"/>
      <c r="R1235" s="497"/>
      <c r="S1235" s="497"/>
      <c r="T1235" s="497"/>
      <c r="U1235" s="497">
        <f>V1235+X1235</f>
        <v>0</v>
      </c>
      <c r="V1235" s="497"/>
      <c r="W1235" s="497"/>
      <c r="X1235" s="497"/>
      <c r="Y1235" s="497">
        <f>Z1235+AB1235</f>
        <v>0</v>
      </c>
      <c r="Z1235" s="91"/>
      <c r="AA1235" s="91"/>
      <c r="AB1235" s="7"/>
      <c r="AD1235" s="24"/>
    </row>
    <row r="1236" spans="1:30" ht="24.95" hidden="1" customHeight="1" x14ac:dyDescent="0.3">
      <c r="A1236" s="185" t="s">
        <v>931</v>
      </c>
      <c r="B1236" s="282"/>
      <c r="C1236" s="282"/>
      <c r="D1236" s="490"/>
      <c r="E1236" s="490"/>
      <c r="F1236" s="352"/>
      <c r="G1236" s="352"/>
      <c r="H1236" s="500"/>
      <c r="I1236" s="506"/>
      <c r="J1236" s="507"/>
      <c r="K1236" s="496"/>
      <c r="L1236" s="496">
        <v>141649.70000000001</v>
      </c>
      <c r="M1236" s="496">
        <v>141649.70000000001</v>
      </c>
      <c r="N1236" s="496"/>
      <c r="O1236" s="496"/>
      <c r="P1236" s="497">
        <f>Q1236+S1236</f>
        <v>0</v>
      </c>
      <c r="Q1236" s="497"/>
      <c r="R1236" s="497"/>
      <c r="S1236" s="497"/>
      <c r="T1236" s="497"/>
      <c r="U1236" s="497">
        <f>V1236+X1236</f>
        <v>0</v>
      </c>
      <c r="V1236" s="497"/>
      <c r="W1236" s="497"/>
      <c r="X1236" s="497"/>
      <c r="Y1236" s="497">
        <f>Z1236+AB1236</f>
        <v>0</v>
      </c>
      <c r="Z1236" s="91"/>
      <c r="AA1236" s="91"/>
      <c r="AB1236" s="7"/>
      <c r="AD1236" s="24"/>
    </row>
    <row r="1237" spans="1:30" ht="69" customHeight="1" x14ac:dyDescent="0.3">
      <c r="A1237" s="181" t="s">
        <v>1099</v>
      </c>
      <c r="B1237" s="282" t="s">
        <v>243</v>
      </c>
      <c r="C1237" s="282" t="s">
        <v>34</v>
      </c>
      <c r="D1237" s="490" t="s">
        <v>28</v>
      </c>
      <c r="E1237" s="490" t="s">
        <v>702</v>
      </c>
      <c r="F1237" s="499" t="s">
        <v>488</v>
      </c>
      <c r="G1237" s="499" t="s">
        <v>647</v>
      </c>
      <c r="H1237" s="500" t="s">
        <v>644</v>
      </c>
      <c r="I1237" s="353" t="s">
        <v>406</v>
      </c>
      <c r="J1237" s="194"/>
      <c r="K1237" s="496">
        <f>K1238+K1247+K1255+K1258</f>
        <v>46326.200000000004</v>
      </c>
      <c r="L1237" s="496">
        <f t="shared" ref="L1237:AB1237" si="666">L1238+L1247+L1255+L1258+L1241+L1244</f>
        <v>8545.1</v>
      </c>
      <c r="M1237" s="496">
        <f t="shared" si="666"/>
        <v>8251</v>
      </c>
      <c r="N1237" s="496">
        <f t="shared" si="666"/>
        <v>772.1</v>
      </c>
      <c r="O1237" s="496">
        <f t="shared" si="666"/>
        <v>772.1</v>
      </c>
      <c r="P1237" s="497">
        <f t="shared" si="666"/>
        <v>12527218.199999999</v>
      </c>
      <c r="Q1237" s="497">
        <f t="shared" si="666"/>
        <v>11650312.93</v>
      </c>
      <c r="R1237" s="497">
        <f t="shared" si="666"/>
        <v>876905.27</v>
      </c>
      <c r="S1237" s="497">
        <f t="shared" si="666"/>
        <v>876905.27</v>
      </c>
      <c r="T1237" s="497"/>
      <c r="U1237" s="497">
        <f t="shared" si="666"/>
        <v>12264898.24</v>
      </c>
      <c r="V1237" s="497">
        <f t="shared" si="666"/>
        <v>11406355.35</v>
      </c>
      <c r="W1237" s="497">
        <f t="shared" si="666"/>
        <v>858542.89</v>
      </c>
      <c r="X1237" s="497">
        <f t="shared" si="666"/>
        <v>858542.89</v>
      </c>
      <c r="Y1237" s="497">
        <f t="shared" si="666"/>
        <v>4696323</v>
      </c>
      <c r="Z1237" s="91">
        <f t="shared" si="666"/>
        <v>4367580.3899999997</v>
      </c>
      <c r="AA1237" s="91">
        <f t="shared" si="666"/>
        <v>328742.61</v>
      </c>
      <c r="AB1237" s="7">
        <f t="shared" si="666"/>
        <v>328742.61</v>
      </c>
      <c r="AD1237" s="24"/>
    </row>
    <row r="1238" spans="1:30" ht="73.5" customHeight="1" x14ac:dyDescent="0.3">
      <c r="A1238" s="181" t="s">
        <v>1338</v>
      </c>
      <c r="B1238" s="282" t="s">
        <v>243</v>
      </c>
      <c r="C1238" s="282" t="s">
        <v>34</v>
      </c>
      <c r="D1238" s="490" t="s">
        <v>28</v>
      </c>
      <c r="E1238" s="490" t="s">
        <v>702</v>
      </c>
      <c r="F1238" s="499" t="s">
        <v>488</v>
      </c>
      <c r="G1238" s="499" t="s">
        <v>647</v>
      </c>
      <c r="H1238" s="500" t="s">
        <v>835</v>
      </c>
      <c r="I1238" s="353" t="s">
        <v>407</v>
      </c>
      <c r="J1238" s="194"/>
      <c r="K1238" s="496">
        <f t="shared" ref="K1238:U1239" si="667">K1239</f>
        <v>7099.4</v>
      </c>
      <c r="L1238" s="496">
        <f t="shared" si="667"/>
        <v>7393.6</v>
      </c>
      <c r="M1238" s="496">
        <f t="shared" si="667"/>
        <v>6735.5</v>
      </c>
      <c r="N1238" s="496">
        <f t="shared" si="667"/>
        <v>658.1</v>
      </c>
      <c r="O1238" s="496">
        <f t="shared" si="667"/>
        <v>658.1</v>
      </c>
      <c r="P1238" s="497">
        <f t="shared" si="667"/>
        <v>8166157.1399999997</v>
      </c>
      <c r="Q1238" s="497">
        <f t="shared" si="667"/>
        <v>7594526.1399999997</v>
      </c>
      <c r="R1238" s="497">
        <f t="shared" si="667"/>
        <v>571631</v>
      </c>
      <c r="S1238" s="497">
        <f t="shared" si="667"/>
        <v>571631</v>
      </c>
      <c r="T1238" s="497"/>
      <c r="U1238" s="497">
        <f t="shared" si="667"/>
        <v>7749154.96</v>
      </c>
      <c r="V1238" s="498">
        <f t="shared" ref="V1238:AB1239" si="668">V1239</f>
        <v>7206714.0999999996</v>
      </c>
      <c r="W1238" s="497">
        <f t="shared" si="668"/>
        <v>542440.86</v>
      </c>
      <c r="X1238" s="497">
        <f t="shared" si="668"/>
        <v>542440.86</v>
      </c>
      <c r="Y1238" s="497">
        <f t="shared" si="668"/>
        <v>0</v>
      </c>
      <c r="Z1238" s="91">
        <f t="shared" si="668"/>
        <v>0</v>
      </c>
      <c r="AA1238" s="91">
        <f t="shared" si="668"/>
        <v>0</v>
      </c>
      <c r="AB1238" s="7">
        <f t="shared" si="668"/>
        <v>0</v>
      </c>
      <c r="AD1238" s="24"/>
    </row>
    <row r="1239" spans="1:30" ht="35.1" customHeight="1" x14ac:dyDescent="0.3">
      <c r="A1239" s="181" t="s">
        <v>224</v>
      </c>
      <c r="B1239" s="282" t="s">
        <v>243</v>
      </c>
      <c r="C1239" s="282" t="s">
        <v>34</v>
      </c>
      <c r="D1239" s="512" t="s">
        <v>28</v>
      </c>
      <c r="E1239" s="491" t="s">
        <v>702</v>
      </c>
      <c r="F1239" s="492" t="s">
        <v>488</v>
      </c>
      <c r="G1239" s="492" t="s">
        <v>647</v>
      </c>
      <c r="H1239" s="493" t="s">
        <v>835</v>
      </c>
      <c r="I1239" s="353" t="s">
        <v>407</v>
      </c>
      <c r="J1239" s="194" t="s">
        <v>129</v>
      </c>
      <c r="K1239" s="496">
        <f t="shared" si="667"/>
        <v>7099.4</v>
      </c>
      <c r="L1239" s="496">
        <f t="shared" si="667"/>
        <v>7393.6</v>
      </c>
      <c r="M1239" s="496">
        <f t="shared" si="667"/>
        <v>6735.5</v>
      </c>
      <c r="N1239" s="496">
        <f t="shared" si="667"/>
        <v>658.1</v>
      </c>
      <c r="O1239" s="496">
        <f t="shared" si="667"/>
        <v>658.1</v>
      </c>
      <c r="P1239" s="497">
        <f t="shared" si="667"/>
        <v>8166157.1399999997</v>
      </c>
      <c r="Q1239" s="497">
        <f t="shared" si="667"/>
        <v>7594526.1399999997</v>
      </c>
      <c r="R1239" s="497">
        <f t="shared" si="667"/>
        <v>571631</v>
      </c>
      <c r="S1239" s="497">
        <f t="shared" si="667"/>
        <v>571631</v>
      </c>
      <c r="T1239" s="497"/>
      <c r="U1239" s="497">
        <f t="shared" si="667"/>
        <v>7749154.96</v>
      </c>
      <c r="V1239" s="498">
        <f t="shared" si="668"/>
        <v>7206714.0999999996</v>
      </c>
      <c r="W1239" s="497">
        <f t="shared" si="668"/>
        <v>542440.86</v>
      </c>
      <c r="X1239" s="497">
        <f t="shared" si="668"/>
        <v>542440.86</v>
      </c>
      <c r="Y1239" s="497">
        <f t="shared" si="668"/>
        <v>0</v>
      </c>
      <c r="Z1239" s="91">
        <f t="shared" si="668"/>
        <v>0</v>
      </c>
      <c r="AA1239" s="91">
        <f t="shared" si="668"/>
        <v>0</v>
      </c>
      <c r="AB1239" s="7">
        <f t="shared" si="668"/>
        <v>0</v>
      </c>
      <c r="AD1239" s="24"/>
    </row>
    <row r="1240" spans="1:30" ht="24.95" customHeight="1" x14ac:dyDescent="0.3">
      <c r="A1240" s="181" t="s">
        <v>123</v>
      </c>
      <c r="B1240" s="282" t="s">
        <v>243</v>
      </c>
      <c r="C1240" s="282" t="s">
        <v>34</v>
      </c>
      <c r="D1240" s="490" t="s">
        <v>28</v>
      </c>
      <c r="E1240" s="490" t="s">
        <v>702</v>
      </c>
      <c r="F1240" s="499" t="s">
        <v>488</v>
      </c>
      <c r="G1240" s="499" t="s">
        <v>647</v>
      </c>
      <c r="H1240" s="500" t="s">
        <v>835</v>
      </c>
      <c r="I1240" s="353" t="s">
        <v>407</v>
      </c>
      <c r="J1240" s="194" t="s">
        <v>69</v>
      </c>
      <c r="K1240" s="496">
        <f>7083.2+16.2</f>
        <v>7099.4</v>
      </c>
      <c r="L1240" s="496">
        <f>M1240+O1240</f>
        <v>7393.6</v>
      </c>
      <c r="M1240" s="555">
        <v>6735.5</v>
      </c>
      <c r="N1240" s="496">
        <v>658.1</v>
      </c>
      <c r="O1240" s="496">
        <v>658.1</v>
      </c>
      <c r="P1240" s="497">
        <f>Q1240+S1240</f>
        <v>8166157.1399999997</v>
      </c>
      <c r="Q1240" s="497">
        <v>7594526.1399999997</v>
      </c>
      <c r="R1240" s="497">
        <v>571631</v>
      </c>
      <c r="S1240" s="497">
        <f>R1240</f>
        <v>571631</v>
      </c>
      <c r="T1240" s="497"/>
      <c r="U1240" s="497">
        <f>V1240+X1240</f>
        <v>7749154.96</v>
      </c>
      <c r="V1240" s="498">
        <v>7206714.0999999996</v>
      </c>
      <c r="W1240" s="497">
        <v>542440.86</v>
      </c>
      <c r="X1240" s="497">
        <f>W1240</f>
        <v>542440.86</v>
      </c>
      <c r="Y1240" s="497">
        <f>Z1240+AB1240</f>
        <v>0</v>
      </c>
      <c r="Z1240" s="612"/>
      <c r="AA1240" s="91"/>
      <c r="AB1240" s="7">
        <v>0</v>
      </c>
      <c r="AD1240" s="24"/>
    </row>
    <row r="1241" spans="1:30" ht="24.95" hidden="1" customHeight="1" x14ac:dyDescent="0.3">
      <c r="A1241" s="181" t="s">
        <v>1030</v>
      </c>
      <c r="B1241" s="282" t="s">
        <v>243</v>
      </c>
      <c r="C1241" s="282" t="s">
        <v>34</v>
      </c>
      <c r="D1241" s="490" t="s">
        <v>28</v>
      </c>
      <c r="E1241" s="490" t="s">
        <v>702</v>
      </c>
      <c r="F1241" s="499" t="s">
        <v>488</v>
      </c>
      <c r="G1241" s="499" t="s">
        <v>647</v>
      </c>
      <c r="H1241" s="500" t="s">
        <v>807</v>
      </c>
      <c r="I1241" s="353" t="s">
        <v>407</v>
      </c>
      <c r="J1241" s="194"/>
      <c r="K1241" s="496">
        <f t="shared" ref="K1241:U1242" si="669">K1242</f>
        <v>0</v>
      </c>
      <c r="L1241" s="496">
        <f t="shared" si="669"/>
        <v>0</v>
      </c>
      <c r="M1241" s="496">
        <f t="shared" si="669"/>
        <v>0</v>
      </c>
      <c r="N1241" s="496">
        <f t="shared" si="669"/>
        <v>0</v>
      </c>
      <c r="O1241" s="496">
        <f t="shared" si="669"/>
        <v>0</v>
      </c>
      <c r="P1241" s="497">
        <f t="shared" si="669"/>
        <v>0</v>
      </c>
      <c r="Q1241" s="497">
        <f t="shared" si="669"/>
        <v>0</v>
      </c>
      <c r="R1241" s="497">
        <f t="shared" si="669"/>
        <v>0</v>
      </c>
      <c r="S1241" s="497">
        <f t="shared" si="669"/>
        <v>0</v>
      </c>
      <c r="T1241" s="497"/>
      <c r="U1241" s="497">
        <f t="shared" si="669"/>
        <v>0</v>
      </c>
      <c r="V1241" s="498"/>
      <c r="W1241" s="497"/>
      <c r="X1241" s="497"/>
      <c r="Y1241" s="497">
        <f>Y1242</f>
        <v>0</v>
      </c>
      <c r="Z1241" s="611"/>
      <c r="AA1241" s="91"/>
      <c r="AB1241" s="7"/>
      <c r="AD1241" s="24"/>
    </row>
    <row r="1242" spans="1:30" ht="41.25" hidden="1" customHeight="1" x14ac:dyDescent="0.3">
      <c r="A1242" s="181" t="s">
        <v>224</v>
      </c>
      <c r="B1242" s="282" t="s">
        <v>243</v>
      </c>
      <c r="C1242" s="282" t="s">
        <v>34</v>
      </c>
      <c r="D1242" s="490" t="s">
        <v>28</v>
      </c>
      <c r="E1242" s="512" t="s">
        <v>702</v>
      </c>
      <c r="F1242" s="522" t="s">
        <v>488</v>
      </c>
      <c r="G1242" s="522" t="s">
        <v>647</v>
      </c>
      <c r="H1242" s="500" t="s">
        <v>807</v>
      </c>
      <c r="I1242" s="353" t="s">
        <v>407</v>
      </c>
      <c r="J1242" s="194" t="s">
        <v>129</v>
      </c>
      <c r="K1242" s="496">
        <f t="shared" si="669"/>
        <v>0</v>
      </c>
      <c r="L1242" s="496">
        <f t="shared" si="669"/>
        <v>0</v>
      </c>
      <c r="M1242" s="496">
        <f t="shared" si="669"/>
        <v>0</v>
      </c>
      <c r="N1242" s="496">
        <f t="shared" si="669"/>
        <v>0</v>
      </c>
      <c r="O1242" s="496">
        <f t="shared" si="669"/>
        <v>0</v>
      </c>
      <c r="P1242" s="497">
        <f t="shared" si="669"/>
        <v>0</v>
      </c>
      <c r="Q1242" s="497">
        <f t="shared" si="669"/>
        <v>0</v>
      </c>
      <c r="R1242" s="497">
        <f t="shared" si="669"/>
        <v>0</v>
      </c>
      <c r="S1242" s="497">
        <f t="shared" si="669"/>
        <v>0</v>
      </c>
      <c r="T1242" s="497"/>
      <c r="U1242" s="497">
        <f t="shared" si="669"/>
        <v>0</v>
      </c>
      <c r="V1242" s="498"/>
      <c r="W1242" s="497"/>
      <c r="X1242" s="497"/>
      <c r="Y1242" s="497">
        <f>Y1243</f>
        <v>0</v>
      </c>
      <c r="Z1242" s="611"/>
      <c r="AA1242" s="91"/>
      <c r="AB1242" s="7"/>
      <c r="AD1242" s="24"/>
    </row>
    <row r="1243" spans="1:30" ht="24.95" hidden="1" customHeight="1" x14ac:dyDescent="0.3">
      <c r="A1243" s="181" t="s">
        <v>123</v>
      </c>
      <c r="B1243" s="282" t="s">
        <v>243</v>
      </c>
      <c r="C1243" s="282" t="s">
        <v>34</v>
      </c>
      <c r="D1243" s="490" t="s">
        <v>28</v>
      </c>
      <c r="E1243" s="490" t="s">
        <v>702</v>
      </c>
      <c r="F1243" s="499" t="s">
        <v>488</v>
      </c>
      <c r="G1243" s="499" t="s">
        <v>647</v>
      </c>
      <c r="H1243" s="500" t="s">
        <v>807</v>
      </c>
      <c r="I1243" s="353" t="s">
        <v>407</v>
      </c>
      <c r="J1243" s="194" t="s">
        <v>69</v>
      </c>
      <c r="K1243" s="496"/>
      <c r="L1243" s="496"/>
      <c r="M1243" s="496"/>
      <c r="N1243" s="496"/>
      <c r="O1243" s="496"/>
      <c r="P1243" s="497">
        <f>Q1243+S1243</f>
        <v>0</v>
      </c>
      <c r="Q1243" s="497"/>
      <c r="R1243" s="497"/>
      <c r="S1243" s="497"/>
      <c r="T1243" s="497"/>
      <c r="U1243" s="497">
        <f>V1243+X1243</f>
        <v>0</v>
      </c>
      <c r="V1243" s="497"/>
      <c r="W1243" s="497"/>
      <c r="X1243" s="497"/>
      <c r="Y1243" s="497">
        <f>Z1243+AB1243</f>
        <v>0</v>
      </c>
      <c r="Z1243" s="91"/>
      <c r="AA1243" s="91"/>
      <c r="AB1243" s="7"/>
      <c r="AD1243" s="24"/>
    </row>
    <row r="1244" spans="1:30" ht="36" hidden="1" customHeight="1" x14ac:dyDescent="0.3">
      <c r="A1244" s="181" t="s">
        <v>836</v>
      </c>
      <c r="B1244" s="282" t="s">
        <v>243</v>
      </c>
      <c r="C1244" s="282" t="s">
        <v>34</v>
      </c>
      <c r="D1244" s="490" t="s">
        <v>28</v>
      </c>
      <c r="E1244" s="491" t="s">
        <v>702</v>
      </c>
      <c r="F1244" s="492" t="s">
        <v>488</v>
      </c>
      <c r="G1244" s="492" t="s">
        <v>647</v>
      </c>
      <c r="H1244" s="493" t="s">
        <v>837</v>
      </c>
      <c r="I1244" s="353" t="s">
        <v>407</v>
      </c>
      <c r="J1244" s="194"/>
      <c r="K1244" s="496">
        <f t="shared" ref="K1244:U1245" si="670">K1245</f>
        <v>0</v>
      </c>
      <c r="L1244" s="496">
        <f t="shared" si="670"/>
        <v>0</v>
      </c>
      <c r="M1244" s="496">
        <f t="shared" si="670"/>
        <v>0</v>
      </c>
      <c r="N1244" s="496">
        <f t="shared" si="670"/>
        <v>0</v>
      </c>
      <c r="O1244" s="496">
        <f t="shared" si="670"/>
        <v>0</v>
      </c>
      <c r="P1244" s="497">
        <f t="shared" si="670"/>
        <v>0</v>
      </c>
      <c r="Q1244" s="497">
        <f t="shared" si="670"/>
        <v>0</v>
      </c>
      <c r="R1244" s="497">
        <f t="shared" si="670"/>
        <v>0</v>
      </c>
      <c r="S1244" s="497">
        <f t="shared" si="670"/>
        <v>0</v>
      </c>
      <c r="T1244" s="497"/>
      <c r="U1244" s="497">
        <f t="shared" si="670"/>
        <v>0</v>
      </c>
      <c r="V1244" s="498">
        <f t="shared" ref="V1244:AB1245" si="671">V1245</f>
        <v>0</v>
      </c>
      <c r="W1244" s="497">
        <f t="shared" si="671"/>
        <v>0</v>
      </c>
      <c r="X1244" s="497">
        <f t="shared" si="671"/>
        <v>0</v>
      </c>
      <c r="Y1244" s="497">
        <f t="shared" si="671"/>
        <v>0</v>
      </c>
      <c r="Z1244" s="91">
        <f t="shared" si="671"/>
        <v>0</v>
      </c>
      <c r="AA1244" s="91">
        <f t="shared" si="671"/>
        <v>0</v>
      </c>
      <c r="AB1244" s="7">
        <f t="shared" si="671"/>
        <v>0</v>
      </c>
      <c r="AD1244" s="24"/>
    </row>
    <row r="1245" spans="1:30" ht="35.1" hidden="1" customHeight="1" x14ac:dyDescent="0.3">
      <c r="A1245" s="181" t="s">
        <v>224</v>
      </c>
      <c r="B1245" s="282" t="s">
        <v>243</v>
      </c>
      <c r="C1245" s="282" t="s">
        <v>34</v>
      </c>
      <c r="D1245" s="490" t="s">
        <v>28</v>
      </c>
      <c r="E1245" s="490" t="s">
        <v>702</v>
      </c>
      <c r="F1245" s="499" t="s">
        <v>488</v>
      </c>
      <c r="G1245" s="499" t="s">
        <v>647</v>
      </c>
      <c r="H1245" s="500" t="s">
        <v>837</v>
      </c>
      <c r="I1245" s="353" t="s">
        <v>407</v>
      </c>
      <c r="J1245" s="194" t="s">
        <v>129</v>
      </c>
      <c r="K1245" s="496">
        <f t="shared" si="670"/>
        <v>0</v>
      </c>
      <c r="L1245" s="496">
        <f t="shared" si="670"/>
        <v>0</v>
      </c>
      <c r="M1245" s="496">
        <f t="shared" si="670"/>
        <v>0</v>
      </c>
      <c r="N1245" s="496">
        <f t="shared" si="670"/>
        <v>0</v>
      </c>
      <c r="O1245" s="496">
        <f t="shared" si="670"/>
        <v>0</v>
      </c>
      <c r="P1245" s="497">
        <f t="shared" si="670"/>
        <v>0</v>
      </c>
      <c r="Q1245" s="497">
        <f t="shared" si="670"/>
        <v>0</v>
      </c>
      <c r="R1245" s="497">
        <f t="shared" si="670"/>
        <v>0</v>
      </c>
      <c r="S1245" s="497">
        <f t="shared" si="670"/>
        <v>0</v>
      </c>
      <c r="T1245" s="497"/>
      <c r="U1245" s="497">
        <f t="shared" si="670"/>
        <v>0</v>
      </c>
      <c r="V1245" s="498">
        <f t="shared" si="671"/>
        <v>0</v>
      </c>
      <c r="W1245" s="497">
        <f t="shared" si="671"/>
        <v>0</v>
      </c>
      <c r="X1245" s="497">
        <f t="shared" si="671"/>
        <v>0</v>
      </c>
      <c r="Y1245" s="497">
        <f t="shared" si="671"/>
        <v>0</v>
      </c>
      <c r="Z1245" s="91">
        <f t="shared" si="671"/>
        <v>0</v>
      </c>
      <c r="AA1245" s="91">
        <f t="shared" si="671"/>
        <v>0</v>
      </c>
      <c r="AB1245" s="7">
        <f t="shared" si="671"/>
        <v>0</v>
      </c>
      <c r="AD1245" s="24"/>
    </row>
    <row r="1246" spans="1:30" ht="24.95" hidden="1" customHeight="1" x14ac:dyDescent="0.3">
      <c r="A1246" s="181" t="s">
        <v>123</v>
      </c>
      <c r="B1246" s="282" t="s">
        <v>243</v>
      </c>
      <c r="C1246" s="282" t="s">
        <v>34</v>
      </c>
      <c r="D1246" s="490" t="s">
        <v>28</v>
      </c>
      <c r="E1246" s="490" t="s">
        <v>702</v>
      </c>
      <c r="F1246" s="499" t="s">
        <v>488</v>
      </c>
      <c r="G1246" s="499" t="s">
        <v>647</v>
      </c>
      <c r="H1246" s="500" t="s">
        <v>837</v>
      </c>
      <c r="I1246" s="353" t="s">
        <v>407</v>
      </c>
      <c r="J1246" s="194" t="s">
        <v>69</v>
      </c>
      <c r="K1246" s="496"/>
      <c r="L1246" s="496"/>
      <c r="M1246" s="496"/>
      <c r="N1246" s="496"/>
      <c r="O1246" s="496"/>
      <c r="P1246" s="497">
        <f>Q1246+S1246</f>
        <v>0</v>
      </c>
      <c r="Q1246" s="497"/>
      <c r="R1246" s="497"/>
      <c r="S1246" s="497"/>
      <c r="T1246" s="497"/>
      <c r="U1246" s="497">
        <f>V1246+X1246</f>
        <v>0</v>
      </c>
      <c r="V1246" s="497"/>
      <c r="W1246" s="497"/>
      <c r="X1246" s="497"/>
      <c r="Y1246" s="497">
        <f>Z1246+AB1246</f>
        <v>0</v>
      </c>
      <c r="Z1246" s="91"/>
      <c r="AA1246" s="91"/>
      <c r="AB1246" s="7"/>
      <c r="AD1246" s="24"/>
    </row>
    <row r="1247" spans="1:30" ht="23.25" customHeight="1" x14ac:dyDescent="0.3">
      <c r="A1247" s="181" t="s">
        <v>932</v>
      </c>
      <c r="B1247" s="282" t="s">
        <v>243</v>
      </c>
      <c r="C1247" s="282" t="s">
        <v>34</v>
      </c>
      <c r="D1247" s="535" t="s">
        <v>28</v>
      </c>
      <c r="E1247" s="491" t="s">
        <v>702</v>
      </c>
      <c r="F1247" s="492" t="s">
        <v>488</v>
      </c>
      <c r="G1247" s="492" t="s">
        <v>647</v>
      </c>
      <c r="H1247" s="493" t="s">
        <v>933</v>
      </c>
      <c r="I1247" s="353" t="s">
        <v>368</v>
      </c>
      <c r="J1247" s="194"/>
      <c r="K1247" s="496">
        <f t="shared" ref="K1247:U1248" si="672">K1248</f>
        <v>0</v>
      </c>
      <c r="L1247" s="496">
        <f t="shared" si="672"/>
        <v>1151.5</v>
      </c>
      <c r="M1247" s="496">
        <f t="shared" si="672"/>
        <v>1515.5</v>
      </c>
      <c r="N1247" s="496">
        <f t="shared" si="672"/>
        <v>114</v>
      </c>
      <c r="O1247" s="496">
        <f t="shared" si="672"/>
        <v>114</v>
      </c>
      <c r="P1247" s="497">
        <f t="shared" si="672"/>
        <v>4361061.0600000005</v>
      </c>
      <c r="Q1247" s="497">
        <f t="shared" si="672"/>
        <v>4055786.79</v>
      </c>
      <c r="R1247" s="497">
        <f t="shared" si="672"/>
        <v>305274.27</v>
      </c>
      <c r="S1247" s="497">
        <f t="shared" si="672"/>
        <v>305274.27</v>
      </c>
      <c r="T1247" s="497"/>
      <c r="U1247" s="497">
        <f t="shared" si="672"/>
        <v>4515743.28</v>
      </c>
      <c r="V1247" s="498">
        <f t="shared" ref="V1247:AB1248" si="673">V1248</f>
        <v>4199641.25</v>
      </c>
      <c r="W1247" s="497">
        <f t="shared" si="673"/>
        <v>316102.03000000003</v>
      </c>
      <c r="X1247" s="497">
        <f t="shared" si="673"/>
        <v>316102.03000000003</v>
      </c>
      <c r="Y1247" s="497">
        <f t="shared" si="673"/>
        <v>4696323</v>
      </c>
      <c r="Z1247" s="91">
        <f t="shared" si="673"/>
        <v>4367580.3899999997</v>
      </c>
      <c r="AA1247" s="91">
        <f t="shared" si="673"/>
        <v>328742.61</v>
      </c>
      <c r="AB1247" s="7">
        <f t="shared" si="673"/>
        <v>328742.61</v>
      </c>
      <c r="AD1247" s="24"/>
    </row>
    <row r="1248" spans="1:30" ht="35.1" customHeight="1" x14ac:dyDescent="0.3">
      <c r="A1248" s="181" t="s">
        <v>224</v>
      </c>
      <c r="B1248" s="282" t="s">
        <v>243</v>
      </c>
      <c r="C1248" s="282" t="s">
        <v>34</v>
      </c>
      <c r="D1248" s="351" t="s">
        <v>28</v>
      </c>
      <c r="E1248" s="490" t="s">
        <v>702</v>
      </c>
      <c r="F1248" s="499" t="s">
        <v>488</v>
      </c>
      <c r="G1248" s="499" t="s">
        <v>647</v>
      </c>
      <c r="H1248" s="500" t="s">
        <v>933</v>
      </c>
      <c r="I1248" s="353" t="s">
        <v>368</v>
      </c>
      <c r="J1248" s="194" t="s">
        <v>129</v>
      </c>
      <c r="K1248" s="496">
        <f t="shared" si="672"/>
        <v>0</v>
      </c>
      <c r="L1248" s="496">
        <f t="shared" si="672"/>
        <v>1151.5</v>
      </c>
      <c r="M1248" s="496">
        <f t="shared" si="672"/>
        <v>1515.5</v>
      </c>
      <c r="N1248" s="496">
        <f t="shared" si="672"/>
        <v>114</v>
      </c>
      <c r="O1248" s="496">
        <f t="shared" si="672"/>
        <v>114</v>
      </c>
      <c r="P1248" s="497">
        <f t="shared" si="672"/>
        <v>4361061.0600000005</v>
      </c>
      <c r="Q1248" s="497">
        <f t="shared" si="672"/>
        <v>4055786.79</v>
      </c>
      <c r="R1248" s="497">
        <f t="shared" si="672"/>
        <v>305274.27</v>
      </c>
      <c r="S1248" s="497">
        <f t="shared" si="672"/>
        <v>305274.27</v>
      </c>
      <c r="T1248" s="497"/>
      <c r="U1248" s="497">
        <f t="shared" si="672"/>
        <v>4515743.28</v>
      </c>
      <c r="V1248" s="498">
        <f t="shared" si="673"/>
        <v>4199641.25</v>
      </c>
      <c r="W1248" s="497">
        <f t="shared" si="673"/>
        <v>316102.03000000003</v>
      </c>
      <c r="X1248" s="497">
        <f t="shared" si="673"/>
        <v>316102.03000000003</v>
      </c>
      <c r="Y1248" s="497">
        <f t="shared" si="673"/>
        <v>4696323</v>
      </c>
      <c r="Z1248" s="91">
        <f t="shared" si="673"/>
        <v>4367580.3899999997</v>
      </c>
      <c r="AA1248" s="91">
        <f t="shared" si="673"/>
        <v>328742.61</v>
      </c>
      <c r="AB1248" s="7">
        <f t="shared" si="673"/>
        <v>328742.61</v>
      </c>
      <c r="AD1248" s="24"/>
    </row>
    <row r="1249" spans="1:30" ht="24.95" customHeight="1" x14ac:dyDescent="0.3">
      <c r="A1249" s="181" t="s">
        <v>123</v>
      </c>
      <c r="B1249" s="282" t="s">
        <v>243</v>
      </c>
      <c r="C1249" s="282" t="s">
        <v>34</v>
      </c>
      <c r="D1249" s="536" t="s">
        <v>28</v>
      </c>
      <c r="E1249" s="490" t="s">
        <v>702</v>
      </c>
      <c r="F1249" s="499" t="s">
        <v>488</v>
      </c>
      <c r="G1249" s="499" t="s">
        <v>647</v>
      </c>
      <c r="H1249" s="500" t="s">
        <v>933</v>
      </c>
      <c r="I1249" s="353" t="s">
        <v>368</v>
      </c>
      <c r="J1249" s="194" t="s">
        <v>69</v>
      </c>
      <c r="K1249" s="496"/>
      <c r="L1249" s="496">
        <f>M1249+O1249-469.5-8.5</f>
        <v>1151.5</v>
      </c>
      <c r="M1249" s="496">
        <v>1515.5</v>
      </c>
      <c r="N1249" s="555">
        <v>114</v>
      </c>
      <c r="O1249" s="496">
        <v>114</v>
      </c>
      <c r="P1249" s="497">
        <f t="shared" ref="P1249:P1254" si="674">Q1249+S1249</f>
        <v>4361061.0600000005</v>
      </c>
      <c r="Q1249" s="497">
        <v>4055786.79</v>
      </c>
      <c r="R1249" s="497">
        <v>305274.27</v>
      </c>
      <c r="S1249" s="497">
        <f>R1249</f>
        <v>305274.27</v>
      </c>
      <c r="T1249" s="497"/>
      <c r="U1249" s="497">
        <f t="shared" ref="U1249:U1254" si="675">V1249+X1249</f>
        <v>4515743.28</v>
      </c>
      <c r="V1249" s="497">
        <v>4199641.25</v>
      </c>
      <c r="W1249" s="497">
        <v>316102.03000000003</v>
      </c>
      <c r="X1249" s="497">
        <f>W1249</f>
        <v>316102.03000000003</v>
      </c>
      <c r="Y1249" s="497">
        <f t="shared" ref="Y1249:Y1254" si="676">Z1249+AB1249</f>
        <v>4696323</v>
      </c>
      <c r="Z1249" s="91">
        <v>4367580.3899999997</v>
      </c>
      <c r="AA1249" s="91">
        <v>328742.61</v>
      </c>
      <c r="AB1249" s="7">
        <f>AA1249</f>
        <v>328742.61</v>
      </c>
      <c r="AD1249" s="24"/>
    </row>
    <row r="1250" spans="1:30" ht="25.5" hidden="1" customHeight="1" x14ac:dyDescent="0.3">
      <c r="A1250" s="185" t="s">
        <v>938</v>
      </c>
      <c r="B1250" s="282"/>
      <c r="C1250" s="282"/>
      <c r="D1250" s="351"/>
      <c r="E1250" s="511"/>
      <c r="F1250" s="552"/>
      <c r="G1250" s="552"/>
      <c r="H1250" s="508"/>
      <c r="I1250" s="506"/>
      <c r="J1250" s="510"/>
      <c r="K1250" s="496"/>
      <c r="L1250" s="496"/>
      <c r="M1250" s="496"/>
      <c r="N1250" s="496"/>
      <c r="O1250" s="496"/>
      <c r="P1250" s="497">
        <f t="shared" si="674"/>
        <v>0</v>
      </c>
      <c r="Q1250" s="497"/>
      <c r="R1250" s="497"/>
      <c r="S1250" s="497"/>
      <c r="T1250" s="497"/>
      <c r="U1250" s="497">
        <f t="shared" si="675"/>
        <v>0</v>
      </c>
      <c r="V1250" s="497"/>
      <c r="W1250" s="497"/>
      <c r="X1250" s="497"/>
      <c r="Y1250" s="497">
        <f t="shared" si="676"/>
        <v>0</v>
      </c>
      <c r="Z1250" s="91"/>
      <c r="AA1250" s="91"/>
      <c r="AB1250" s="7"/>
      <c r="AD1250" s="24"/>
    </row>
    <row r="1251" spans="1:30" ht="28.5" hidden="1" customHeight="1" x14ac:dyDescent="0.3">
      <c r="A1251" s="185" t="s">
        <v>934</v>
      </c>
      <c r="B1251" s="282"/>
      <c r="C1251" s="282"/>
      <c r="D1251" s="536"/>
      <c r="E1251" s="511"/>
      <c r="F1251" s="552"/>
      <c r="G1251" s="552"/>
      <c r="H1251" s="508"/>
      <c r="I1251" s="353"/>
      <c r="J1251" s="194"/>
      <c r="K1251" s="496"/>
      <c r="L1251" s="496"/>
      <c r="M1251" s="496"/>
      <c r="N1251" s="496"/>
      <c r="O1251" s="496"/>
      <c r="P1251" s="497">
        <f t="shared" si="674"/>
        <v>0</v>
      </c>
      <c r="Q1251" s="497"/>
      <c r="R1251" s="497"/>
      <c r="S1251" s="497"/>
      <c r="T1251" s="497"/>
      <c r="U1251" s="497">
        <f t="shared" si="675"/>
        <v>0</v>
      </c>
      <c r="V1251" s="497"/>
      <c r="W1251" s="497"/>
      <c r="X1251" s="497"/>
      <c r="Y1251" s="497">
        <f t="shared" si="676"/>
        <v>0</v>
      </c>
      <c r="Z1251" s="91"/>
      <c r="AA1251" s="91"/>
      <c r="AB1251" s="7"/>
      <c r="AD1251" s="24"/>
    </row>
    <row r="1252" spans="1:30" ht="24.95" hidden="1" customHeight="1" x14ac:dyDescent="0.3">
      <c r="A1252" s="185" t="s">
        <v>935</v>
      </c>
      <c r="B1252" s="282"/>
      <c r="C1252" s="282"/>
      <c r="D1252" s="351"/>
      <c r="E1252" s="490"/>
      <c r="F1252" s="499"/>
      <c r="G1252" s="499"/>
      <c r="H1252" s="500"/>
      <c r="I1252" s="353"/>
      <c r="J1252" s="194"/>
      <c r="K1252" s="496"/>
      <c r="L1252" s="496"/>
      <c r="M1252" s="496"/>
      <c r="N1252" s="496"/>
      <c r="O1252" s="496"/>
      <c r="P1252" s="497">
        <f t="shared" si="674"/>
        <v>0</v>
      </c>
      <c r="Q1252" s="497"/>
      <c r="R1252" s="497"/>
      <c r="S1252" s="497"/>
      <c r="T1252" s="497"/>
      <c r="U1252" s="497">
        <f t="shared" si="675"/>
        <v>0</v>
      </c>
      <c r="V1252" s="497"/>
      <c r="W1252" s="497"/>
      <c r="X1252" s="497"/>
      <c r="Y1252" s="497">
        <f t="shared" si="676"/>
        <v>0</v>
      </c>
      <c r="Z1252" s="91"/>
      <c r="AA1252" s="91"/>
      <c r="AB1252" s="7"/>
      <c r="AD1252" s="24"/>
    </row>
    <row r="1253" spans="1:30" ht="24.75" hidden="1" customHeight="1" x14ac:dyDescent="0.3">
      <c r="A1253" s="185" t="s">
        <v>937</v>
      </c>
      <c r="B1253" s="282"/>
      <c r="C1253" s="282"/>
      <c r="D1253" s="535"/>
      <c r="E1253" s="512"/>
      <c r="F1253" s="522"/>
      <c r="G1253" s="522"/>
      <c r="H1253" s="494"/>
      <c r="I1253" s="353"/>
      <c r="J1253" s="194"/>
      <c r="K1253" s="496"/>
      <c r="L1253" s="496"/>
      <c r="M1253" s="496"/>
      <c r="N1253" s="496"/>
      <c r="O1253" s="496"/>
      <c r="P1253" s="497">
        <f t="shared" si="674"/>
        <v>0</v>
      </c>
      <c r="Q1253" s="497"/>
      <c r="R1253" s="497"/>
      <c r="S1253" s="497"/>
      <c r="T1253" s="497"/>
      <c r="U1253" s="497">
        <f t="shared" si="675"/>
        <v>0</v>
      </c>
      <c r="V1253" s="497"/>
      <c r="W1253" s="497"/>
      <c r="X1253" s="497"/>
      <c r="Y1253" s="497">
        <f t="shared" si="676"/>
        <v>0</v>
      </c>
      <c r="Z1253" s="91"/>
      <c r="AA1253" s="91"/>
      <c r="AB1253" s="7"/>
      <c r="AD1253" s="24"/>
    </row>
    <row r="1254" spans="1:30" ht="24" hidden="1" customHeight="1" x14ac:dyDescent="0.3">
      <c r="A1254" s="185" t="s">
        <v>936</v>
      </c>
      <c r="B1254" s="282"/>
      <c r="C1254" s="282"/>
      <c r="D1254" s="535"/>
      <c r="E1254" s="512"/>
      <c r="F1254" s="522"/>
      <c r="G1254" s="522"/>
      <c r="H1254" s="494"/>
      <c r="I1254" s="353"/>
      <c r="J1254" s="194"/>
      <c r="K1254" s="496"/>
      <c r="L1254" s="496"/>
      <c r="M1254" s="496"/>
      <c r="N1254" s="496"/>
      <c r="O1254" s="496"/>
      <c r="P1254" s="497">
        <f t="shared" si="674"/>
        <v>0</v>
      </c>
      <c r="Q1254" s="497"/>
      <c r="R1254" s="497"/>
      <c r="S1254" s="497"/>
      <c r="T1254" s="497"/>
      <c r="U1254" s="497">
        <f t="shared" si="675"/>
        <v>0</v>
      </c>
      <c r="V1254" s="497"/>
      <c r="W1254" s="497"/>
      <c r="X1254" s="497"/>
      <c r="Y1254" s="497">
        <f t="shared" si="676"/>
        <v>0</v>
      </c>
      <c r="Z1254" s="91"/>
      <c r="AA1254" s="91"/>
      <c r="AB1254" s="7"/>
      <c r="AD1254" s="24"/>
    </row>
    <row r="1255" spans="1:30" ht="26.25" hidden="1" customHeight="1" x14ac:dyDescent="0.3">
      <c r="A1255" s="181"/>
      <c r="B1255" s="282" t="s">
        <v>243</v>
      </c>
      <c r="C1255" s="282" t="s">
        <v>34</v>
      </c>
      <c r="D1255" s="490" t="s">
        <v>28</v>
      </c>
      <c r="E1255" s="491" t="s">
        <v>702</v>
      </c>
      <c r="F1255" s="492" t="s">
        <v>488</v>
      </c>
      <c r="G1255" s="492" t="s">
        <v>647</v>
      </c>
      <c r="H1255" s="493"/>
      <c r="I1255" s="504" t="s">
        <v>407</v>
      </c>
      <c r="J1255" s="523"/>
      <c r="K1255" s="496">
        <f t="shared" ref="K1255:U1256" si="677">K1256</f>
        <v>39226.800000000003</v>
      </c>
      <c r="L1255" s="496">
        <f t="shared" si="677"/>
        <v>0</v>
      </c>
      <c r="M1255" s="496">
        <f t="shared" si="677"/>
        <v>0</v>
      </c>
      <c r="N1255" s="496">
        <f t="shared" si="677"/>
        <v>0</v>
      </c>
      <c r="O1255" s="496">
        <f t="shared" si="677"/>
        <v>0</v>
      </c>
      <c r="P1255" s="497">
        <f t="shared" si="677"/>
        <v>0</v>
      </c>
      <c r="Q1255" s="497">
        <f t="shared" si="677"/>
        <v>0</v>
      </c>
      <c r="R1255" s="497">
        <f t="shared" si="677"/>
        <v>0</v>
      </c>
      <c r="S1255" s="497">
        <f t="shared" si="677"/>
        <v>0</v>
      </c>
      <c r="T1255" s="497"/>
      <c r="U1255" s="497">
        <f t="shared" si="677"/>
        <v>0</v>
      </c>
      <c r="V1255" s="498">
        <f t="shared" ref="V1255:AB1256" si="678">V1256</f>
        <v>0</v>
      </c>
      <c r="W1255" s="497">
        <f t="shared" si="678"/>
        <v>0</v>
      </c>
      <c r="X1255" s="497">
        <f t="shared" si="678"/>
        <v>0</v>
      </c>
      <c r="Y1255" s="497">
        <f t="shared" si="678"/>
        <v>0</v>
      </c>
      <c r="Z1255" s="91">
        <f t="shared" si="678"/>
        <v>0</v>
      </c>
      <c r="AA1255" s="91">
        <f t="shared" si="678"/>
        <v>0</v>
      </c>
      <c r="AB1255" s="7">
        <f t="shared" si="678"/>
        <v>0</v>
      </c>
      <c r="AD1255" s="24"/>
    </row>
    <row r="1256" spans="1:30" ht="35.1" hidden="1" customHeight="1" x14ac:dyDescent="0.3">
      <c r="A1256" s="181" t="s">
        <v>224</v>
      </c>
      <c r="B1256" s="282" t="s">
        <v>243</v>
      </c>
      <c r="C1256" s="282" t="s">
        <v>34</v>
      </c>
      <c r="D1256" s="490" t="s">
        <v>28</v>
      </c>
      <c r="E1256" s="511" t="s">
        <v>702</v>
      </c>
      <c r="F1256" s="552" t="s">
        <v>488</v>
      </c>
      <c r="G1256" s="552" t="s">
        <v>647</v>
      </c>
      <c r="H1256" s="508"/>
      <c r="I1256" s="353" t="s">
        <v>407</v>
      </c>
      <c r="J1256" s="194" t="s">
        <v>129</v>
      </c>
      <c r="K1256" s="496">
        <f t="shared" si="677"/>
        <v>39226.800000000003</v>
      </c>
      <c r="L1256" s="496">
        <f t="shared" si="677"/>
        <v>0</v>
      </c>
      <c r="M1256" s="496">
        <f t="shared" si="677"/>
        <v>0</v>
      </c>
      <c r="N1256" s="496">
        <f t="shared" si="677"/>
        <v>0</v>
      </c>
      <c r="O1256" s="496">
        <f t="shared" si="677"/>
        <v>0</v>
      </c>
      <c r="P1256" s="497">
        <f t="shared" si="677"/>
        <v>0</v>
      </c>
      <c r="Q1256" s="497">
        <f t="shared" si="677"/>
        <v>0</v>
      </c>
      <c r="R1256" s="497">
        <f t="shared" si="677"/>
        <v>0</v>
      </c>
      <c r="S1256" s="497">
        <f t="shared" si="677"/>
        <v>0</v>
      </c>
      <c r="T1256" s="497"/>
      <c r="U1256" s="497">
        <f t="shared" si="677"/>
        <v>0</v>
      </c>
      <c r="V1256" s="498">
        <f t="shared" si="678"/>
        <v>0</v>
      </c>
      <c r="W1256" s="497">
        <f t="shared" si="678"/>
        <v>0</v>
      </c>
      <c r="X1256" s="497">
        <f t="shared" si="678"/>
        <v>0</v>
      </c>
      <c r="Y1256" s="497">
        <f t="shared" si="678"/>
        <v>0</v>
      </c>
      <c r="Z1256" s="91">
        <f t="shared" si="678"/>
        <v>0</v>
      </c>
      <c r="AA1256" s="91">
        <f t="shared" si="678"/>
        <v>0</v>
      </c>
      <c r="AB1256" s="7">
        <f t="shared" si="678"/>
        <v>0</v>
      </c>
      <c r="AD1256" s="24"/>
    </row>
    <row r="1257" spans="1:30" ht="24.95" hidden="1" customHeight="1" x14ac:dyDescent="0.3">
      <c r="A1257" s="181" t="s">
        <v>123</v>
      </c>
      <c r="B1257" s="282" t="s">
        <v>243</v>
      </c>
      <c r="C1257" s="507" t="s">
        <v>34</v>
      </c>
      <c r="D1257" s="511" t="s">
        <v>28</v>
      </c>
      <c r="E1257" s="511" t="s">
        <v>702</v>
      </c>
      <c r="F1257" s="552" t="s">
        <v>488</v>
      </c>
      <c r="G1257" s="552" t="s">
        <v>647</v>
      </c>
      <c r="H1257" s="508"/>
      <c r="I1257" s="353" t="s">
        <v>407</v>
      </c>
      <c r="J1257" s="194" t="s">
        <v>69</v>
      </c>
      <c r="K1257" s="496">
        <f>10015+753.9+28708.9+1-252</f>
        <v>39226.800000000003</v>
      </c>
      <c r="L1257" s="496"/>
      <c r="M1257" s="496"/>
      <c r="N1257" s="496"/>
      <c r="O1257" s="496"/>
      <c r="P1257" s="497">
        <f>Q1257+S1257</f>
        <v>0</v>
      </c>
      <c r="Q1257" s="497"/>
      <c r="R1257" s="497"/>
      <c r="S1257" s="497"/>
      <c r="T1257" s="497"/>
      <c r="U1257" s="497">
        <f>V1257+X1257</f>
        <v>0</v>
      </c>
      <c r="V1257" s="497"/>
      <c r="W1257" s="497"/>
      <c r="X1257" s="497"/>
      <c r="Y1257" s="497">
        <f>Z1257+AB1257</f>
        <v>0</v>
      </c>
      <c r="Z1257" s="91"/>
      <c r="AA1257" s="91"/>
      <c r="AB1257" s="7"/>
      <c r="AD1257" s="24"/>
    </row>
    <row r="1258" spans="1:30" ht="32.25" hidden="1" customHeight="1" x14ac:dyDescent="0.3">
      <c r="A1258" s="181"/>
      <c r="B1258" s="282" t="s">
        <v>243</v>
      </c>
      <c r="C1258" s="282" t="s">
        <v>34</v>
      </c>
      <c r="D1258" s="490" t="s">
        <v>28</v>
      </c>
      <c r="E1258" s="490" t="s">
        <v>702</v>
      </c>
      <c r="F1258" s="499" t="s">
        <v>488</v>
      </c>
      <c r="G1258" s="499" t="s">
        <v>647</v>
      </c>
      <c r="H1258" s="500"/>
      <c r="I1258" s="353" t="s">
        <v>407</v>
      </c>
      <c r="J1258" s="194"/>
      <c r="K1258" s="496">
        <f t="shared" ref="K1258:U1259" si="679">K1259</f>
        <v>0</v>
      </c>
      <c r="L1258" s="496">
        <f t="shared" si="679"/>
        <v>0</v>
      </c>
      <c r="M1258" s="496">
        <f t="shared" si="679"/>
        <v>0</v>
      </c>
      <c r="N1258" s="496">
        <f t="shared" si="679"/>
        <v>0</v>
      </c>
      <c r="O1258" s="496">
        <f t="shared" si="679"/>
        <v>0</v>
      </c>
      <c r="P1258" s="497">
        <f t="shared" si="679"/>
        <v>0</v>
      </c>
      <c r="Q1258" s="497">
        <f t="shared" si="679"/>
        <v>0</v>
      </c>
      <c r="R1258" s="497">
        <f t="shared" si="679"/>
        <v>0</v>
      </c>
      <c r="S1258" s="497">
        <f t="shared" si="679"/>
        <v>0</v>
      </c>
      <c r="T1258" s="497"/>
      <c r="U1258" s="497">
        <f t="shared" si="679"/>
        <v>0</v>
      </c>
      <c r="V1258" s="498">
        <f t="shared" ref="V1258:AB1259" si="680">V1259</f>
        <v>0</v>
      </c>
      <c r="W1258" s="497">
        <f t="shared" si="680"/>
        <v>0</v>
      </c>
      <c r="X1258" s="497">
        <f t="shared" si="680"/>
        <v>0</v>
      </c>
      <c r="Y1258" s="497">
        <f t="shared" si="680"/>
        <v>0</v>
      </c>
      <c r="Z1258" s="91">
        <f t="shared" si="680"/>
        <v>0</v>
      </c>
      <c r="AA1258" s="91">
        <f t="shared" si="680"/>
        <v>0</v>
      </c>
      <c r="AB1258" s="7">
        <f t="shared" si="680"/>
        <v>0</v>
      </c>
      <c r="AD1258" s="24"/>
    </row>
    <row r="1259" spans="1:30" ht="35.1" hidden="1" customHeight="1" x14ac:dyDescent="0.3">
      <c r="A1259" s="181" t="s">
        <v>224</v>
      </c>
      <c r="B1259" s="282" t="s">
        <v>243</v>
      </c>
      <c r="C1259" s="282" t="s">
        <v>34</v>
      </c>
      <c r="D1259" s="490" t="s">
        <v>28</v>
      </c>
      <c r="E1259" s="512" t="s">
        <v>702</v>
      </c>
      <c r="F1259" s="522" t="s">
        <v>488</v>
      </c>
      <c r="G1259" s="522" t="s">
        <v>647</v>
      </c>
      <c r="H1259" s="494"/>
      <c r="I1259" s="353" t="s">
        <v>407</v>
      </c>
      <c r="J1259" s="194" t="s">
        <v>129</v>
      </c>
      <c r="K1259" s="496">
        <f t="shared" si="679"/>
        <v>0</v>
      </c>
      <c r="L1259" s="496">
        <f t="shared" si="679"/>
        <v>0</v>
      </c>
      <c r="M1259" s="496">
        <f t="shared" si="679"/>
        <v>0</v>
      </c>
      <c r="N1259" s="496">
        <f t="shared" si="679"/>
        <v>0</v>
      </c>
      <c r="O1259" s="496">
        <f t="shared" si="679"/>
        <v>0</v>
      </c>
      <c r="P1259" s="497">
        <f t="shared" si="679"/>
        <v>0</v>
      </c>
      <c r="Q1259" s="497">
        <f t="shared" si="679"/>
        <v>0</v>
      </c>
      <c r="R1259" s="497">
        <f t="shared" si="679"/>
        <v>0</v>
      </c>
      <c r="S1259" s="497">
        <f t="shared" si="679"/>
        <v>0</v>
      </c>
      <c r="T1259" s="497"/>
      <c r="U1259" s="497">
        <f t="shared" si="679"/>
        <v>0</v>
      </c>
      <c r="V1259" s="498">
        <f t="shared" si="680"/>
        <v>0</v>
      </c>
      <c r="W1259" s="497">
        <f t="shared" si="680"/>
        <v>0</v>
      </c>
      <c r="X1259" s="497">
        <f t="shared" si="680"/>
        <v>0</v>
      </c>
      <c r="Y1259" s="497">
        <f t="shared" si="680"/>
        <v>0</v>
      </c>
      <c r="Z1259" s="91">
        <f t="shared" si="680"/>
        <v>0</v>
      </c>
      <c r="AA1259" s="91">
        <f t="shared" si="680"/>
        <v>0</v>
      </c>
      <c r="AB1259" s="7">
        <f t="shared" si="680"/>
        <v>0</v>
      </c>
      <c r="AD1259" s="24"/>
    </row>
    <row r="1260" spans="1:30" ht="24.95" hidden="1" customHeight="1" x14ac:dyDescent="0.3">
      <c r="A1260" s="181" t="s">
        <v>123</v>
      </c>
      <c r="B1260" s="282" t="s">
        <v>243</v>
      </c>
      <c r="C1260" s="282" t="s">
        <v>34</v>
      </c>
      <c r="D1260" s="490" t="s">
        <v>28</v>
      </c>
      <c r="E1260" s="490" t="s">
        <v>702</v>
      </c>
      <c r="F1260" s="499" t="s">
        <v>488</v>
      </c>
      <c r="G1260" s="499" t="s">
        <v>647</v>
      </c>
      <c r="H1260" s="500"/>
      <c r="I1260" s="353" t="s">
        <v>407</v>
      </c>
      <c r="J1260" s="194" t="s">
        <v>69</v>
      </c>
      <c r="K1260" s="496"/>
      <c r="L1260" s="496"/>
      <c r="M1260" s="496"/>
      <c r="N1260" s="496"/>
      <c r="O1260" s="496"/>
      <c r="P1260" s="497">
        <f>Q1260+S1260</f>
        <v>0</v>
      </c>
      <c r="Q1260" s="497"/>
      <c r="R1260" s="497"/>
      <c r="S1260" s="497"/>
      <c r="T1260" s="497"/>
      <c r="U1260" s="497">
        <f>V1260+X1260</f>
        <v>0</v>
      </c>
      <c r="V1260" s="497"/>
      <c r="W1260" s="497"/>
      <c r="X1260" s="497"/>
      <c r="Y1260" s="497">
        <f>Z1260+AB1260</f>
        <v>0</v>
      </c>
      <c r="Z1260" s="91"/>
      <c r="AA1260" s="91"/>
      <c r="AB1260" s="7"/>
      <c r="AD1260" s="24"/>
    </row>
    <row r="1261" spans="1:30" ht="35.1" hidden="1" customHeight="1" x14ac:dyDescent="0.3">
      <c r="A1261" s="181" t="s">
        <v>1181</v>
      </c>
      <c r="B1261" s="282" t="s">
        <v>243</v>
      </c>
      <c r="C1261" s="282" t="s">
        <v>34</v>
      </c>
      <c r="D1261" s="351" t="s">
        <v>28</v>
      </c>
      <c r="E1261" s="490" t="s">
        <v>702</v>
      </c>
      <c r="F1261" s="499" t="s">
        <v>492</v>
      </c>
      <c r="G1261" s="499" t="s">
        <v>643</v>
      </c>
      <c r="H1261" s="500" t="s">
        <v>644</v>
      </c>
      <c r="I1261" s="353" t="s">
        <v>380</v>
      </c>
      <c r="J1261" s="194"/>
      <c r="K1261" s="496">
        <f t="shared" ref="K1261:AB1261" si="681">K1262+K1281</f>
        <v>3124.7999999999997</v>
      </c>
      <c r="L1261" s="496">
        <f t="shared" si="681"/>
        <v>5188.2000000000007</v>
      </c>
      <c r="M1261" s="496">
        <f t="shared" si="681"/>
        <v>0</v>
      </c>
      <c r="N1261" s="496">
        <f t="shared" si="681"/>
        <v>0</v>
      </c>
      <c r="O1261" s="496">
        <f t="shared" si="681"/>
        <v>1199.5</v>
      </c>
      <c r="P1261" s="497">
        <f t="shared" si="681"/>
        <v>0</v>
      </c>
      <c r="Q1261" s="497">
        <f t="shared" si="681"/>
        <v>0</v>
      </c>
      <c r="R1261" s="497">
        <f t="shared" si="681"/>
        <v>0</v>
      </c>
      <c r="S1261" s="497">
        <f t="shared" si="681"/>
        <v>0</v>
      </c>
      <c r="T1261" s="497"/>
      <c r="U1261" s="497">
        <f t="shared" si="681"/>
        <v>0</v>
      </c>
      <c r="V1261" s="498">
        <f t="shared" si="681"/>
        <v>0</v>
      </c>
      <c r="W1261" s="497">
        <f t="shared" si="681"/>
        <v>0</v>
      </c>
      <c r="X1261" s="497">
        <f t="shared" si="681"/>
        <v>0</v>
      </c>
      <c r="Y1261" s="497">
        <f t="shared" si="681"/>
        <v>0</v>
      </c>
      <c r="Z1261" s="91">
        <f t="shared" si="681"/>
        <v>0</v>
      </c>
      <c r="AA1261" s="91">
        <f t="shared" si="681"/>
        <v>0</v>
      </c>
      <c r="AB1261" s="7">
        <f t="shared" si="681"/>
        <v>0</v>
      </c>
      <c r="AD1261" s="24"/>
    </row>
    <row r="1262" spans="1:30" ht="35.1" hidden="1" customHeight="1" x14ac:dyDescent="0.3">
      <c r="A1262" s="181" t="s">
        <v>378</v>
      </c>
      <c r="B1262" s="282" t="s">
        <v>243</v>
      </c>
      <c r="C1262" s="282" t="s">
        <v>34</v>
      </c>
      <c r="D1262" s="351" t="s">
        <v>28</v>
      </c>
      <c r="E1262" s="490" t="s">
        <v>702</v>
      </c>
      <c r="F1262" s="499" t="s">
        <v>492</v>
      </c>
      <c r="G1262" s="499" t="s">
        <v>27</v>
      </c>
      <c r="H1262" s="500" t="s">
        <v>644</v>
      </c>
      <c r="I1262" s="353" t="s">
        <v>381</v>
      </c>
      <c r="J1262" s="194"/>
      <c r="K1262" s="496">
        <f>K1263+K1266+K1269+K1272+K1275</f>
        <v>1688.7999999999997</v>
      </c>
      <c r="L1262" s="496">
        <f t="shared" ref="L1262:U1262" si="682">L1263+L1266+L1269+L1272+L1275+L1278</f>
        <v>5188.2000000000007</v>
      </c>
      <c r="M1262" s="496">
        <f t="shared" si="682"/>
        <v>0</v>
      </c>
      <c r="N1262" s="496">
        <f t="shared" si="682"/>
        <v>0</v>
      </c>
      <c r="O1262" s="496">
        <f t="shared" si="682"/>
        <v>1199.5</v>
      </c>
      <c r="P1262" s="497">
        <f t="shared" si="682"/>
        <v>0</v>
      </c>
      <c r="Q1262" s="497">
        <f t="shared" si="682"/>
        <v>0</v>
      </c>
      <c r="R1262" s="497">
        <f t="shared" si="682"/>
        <v>0</v>
      </c>
      <c r="S1262" s="497">
        <f t="shared" si="682"/>
        <v>0</v>
      </c>
      <c r="T1262" s="497"/>
      <c r="U1262" s="497">
        <f t="shared" si="682"/>
        <v>0</v>
      </c>
      <c r="V1262" s="498">
        <f>V1263+V1266+V1269+V1272+V1275</f>
        <v>0</v>
      </c>
      <c r="W1262" s="497">
        <f>W1263+W1266+W1269+W1272+W1275</f>
        <v>0</v>
      </c>
      <c r="X1262" s="497">
        <f>X1263+X1266+X1269+X1272+X1275</f>
        <v>0</v>
      </c>
      <c r="Y1262" s="497">
        <f>Y1263+Y1266+Y1269+Y1272+Y1275+Y1278</f>
        <v>0</v>
      </c>
      <c r="Z1262" s="91">
        <f>Z1263+Z1266+Z1269+Z1272+Z1275</f>
        <v>0</v>
      </c>
      <c r="AA1262" s="91">
        <f>AA1263+AA1266+AA1269+AA1272+AA1275</f>
        <v>0</v>
      </c>
      <c r="AB1262" s="7">
        <f>AB1263+AB1266+AB1269+AB1272+AB1275</f>
        <v>0</v>
      </c>
      <c r="AD1262" s="24"/>
    </row>
    <row r="1263" spans="1:30" ht="48" hidden="1" customHeight="1" x14ac:dyDescent="0.3">
      <c r="A1263" s="183" t="s">
        <v>475</v>
      </c>
      <c r="B1263" s="282" t="s">
        <v>243</v>
      </c>
      <c r="C1263" s="282" t="s">
        <v>34</v>
      </c>
      <c r="D1263" s="351" t="s">
        <v>28</v>
      </c>
      <c r="E1263" s="490" t="s">
        <v>702</v>
      </c>
      <c r="F1263" s="499" t="s">
        <v>492</v>
      </c>
      <c r="G1263" s="499" t="s">
        <v>27</v>
      </c>
      <c r="H1263" s="500" t="s">
        <v>685</v>
      </c>
      <c r="I1263" s="353" t="s">
        <v>382</v>
      </c>
      <c r="J1263" s="194"/>
      <c r="K1263" s="496">
        <f t="shared" ref="K1263:U1264" si="683">K1264</f>
        <v>104.00000000000001</v>
      </c>
      <c r="L1263" s="496">
        <f t="shared" si="683"/>
        <v>123.4</v>
      </c>
      <c r="M1263" s="496">
        <f t="shared" si="683"/>
        <v>0</v>
      </c>
      <c r="N1263" s="496">
        <f t="shared" si="683"/>
        <v>0</v>
      </c>
      <c r="O1263" s="496">
        <f t="shared" si="683"/>
        <v>0</v>
      </c>
      <c r="P1263" s="497">
        <f t="shared" si="683"/>
        <v>0</v>
      </c>
      <c r="Q1263" s="497">
        <f t="shared" si="683"/>
        <v>0</v>
      </c>
      <c r="R1263" s="497">
        <f t="shared" si="683"/>
        <v>0</v>
      </c>
      <c r="S1263" s="497">
        <f t="shared" si="683"/>
        <v>0</v>
      </c>
      <c r="T1263" s="497"/>
      <c r="U1263" s="497">
        <f t="shared" si="683"/>
        <v>0</v>
      </c>
      <c r="V1263" s="498">
        <f t="shared" ref="V1263:AB1264" si="684">V1264</f>
        <v>0</v>
      </c>
      <c r="W1263" s="497">
        <f t="shared" si="684"/>
        <v>0</v>
      </c>
      <c r="X1263" s="497">
        <f t="shared" si="684"/>
        <v>0</v>
      </c>
      <c r="Y1263" s="497">
        <f t="shared" si="684"/>
        <v>0</v>
      </c>
      <c r="Z1263" s="91">
        <f t="shared" si="684"/>
        <v>0</v>
      </c>
      <c r="AA1263" s="91">
        <f t="shared" si="684"/>
        <v>0</v>
      </c>
      <c r="AB1263" s="7">
        <f t="shared" si="684"/>
        <v>0</v>
      </c>
      <c r="AD1263" s="24"/>
    </row>
    <row r="1264" spans="1:30" ht="35.1" hidden="1" customHeight="1" x14ac:dyDescent="0.3">
      <c r="A1264" s="181" t="s">
        <v>224</v>
      </c>
      <c r="B1264" s="282" t="s">
        <v>243</v>
      </c>
      <c r="C1264" s="282" t="s">
        <v>34</v>
      </c>
      <c r="D1264" s="351" t="s">
        <v>28</v>
      </c>
      <c r="E1264" s="491" t="s">
        <v>702</v>
      </c>
      <c r="F1264" s="492" t="s">
        <v>492</v>
      </c>
      <c r="G1264" s="492" t="s">
        <v>27</v>
      </c>
      <c r="H1264" s="493" t="s">
        <v>685</v>
      </c>
      <c r="I1264" s="353" t="s">
        <v>382</v>
      </c>
      <c r="J1264" s="194" t="s">
        <v>129</v>
      </c>
      <c r="K1264" s="496">
        <f t="shared" si="683"/>
        <v>104.00000000000001</v>
      </c>
      <c r="L1264" s="496">
        <f t="shared" si="683"/>
        <v>123.4</v>
      </c>
      <c r="M1264" s="496">
        <f t="shared" si="683"/>
        <v>0</v>
      </c>
      <c r="N1264" s="496">
        <f t="shared" si="683"/>
        <v>0</v>
      </c>
      <c r="O1264" s="496">
        <f t="shared" si="683"/>
        <v>0</v>
      </c>
      <c r="P1264" s="497">
        <f t="shared" si="683"/>
        <v>0</v>
      </c>
      <c r="Q1264" s="497">
        <f t="shared" si="683"/>
        <v>0</v>
      </c>
      <c r="R1264" s="497">
        <f t="shared" si="683"/>
        <v>0</v>
      </c>
      <c r="S1264" s="497">
        <f t="shared" si="683"/>
        <v>0</v>
      </c>
      <c r="T1264" s="497"/>
      <c r="U1264" s="497">
        <f t="shared" si="683"/>
        <v>0</v>
      </c>
      <c r="V1264" s="498">
        <f t="shared" si="684"/>
        <v>0</v>
      </c>
      <c r="W1264" s="497">
        <f t="shared" si="684"/>
        <v>0</v>
      </c>
      <c r="X1264" s="497">
        <f t="shared" si="684"/>
        <v>0</v>
      </c>
      <c r="Y1264" s="497">
        <f t="shared" si="684"/>
        <v>0</v>
      </c>
      <c r="Z1264" s="91">
        <f t="shared" si="684"/>
        <v>0</v>
      </c>
      <c r="AA1264" s="91">
        <f t="shared" si="684"/>
        <v>0</v>
      </c>
      <c r="AB1264" s="7">
        <f t="shared" si="684"/>
        <v>0</v>
      </c>
      <c r="AD1264" s="24"/>
    </row>
    <row r="1265" spans="1:30" ht="24.95" hidden="1" customHeight="1" x14ac:dyDescent="0.3">
      <c r="A1265" s="181" t="s">
        <v>123</v>
      </c>
      <c r="B1265" s="282" t="s">
        <v>243</v>
      </c>
      <c r="C1265" s="282" t="s">
        <v>34</v>
      </c>
      <c r="D1265" s="351" t="s">
        <v>28</v>
      </c>
      <c r="E1265" s="490" t="s">
        <v>702</v>
      </c>
      <c r="F1265" s="499" t="s">
        <v>492</v>
      </c>
      <c r="G1265" s="499" t="s">
        <v>27</v>
      </c>
      <c r="H1265" s="500" t="s">
        <v>685</v>
      </c>
      <c r="I1265" s="353" t="s">
        <v>382</v>
      </c>
      <c r="J1265" s="194" t="s">
        <v>69</v>
      </c>
      <c r="K1265" s="496">
        <f>62.9+62.9+42-63.8</f>
        <v>104.00000000000001</v>
      </c>
      <c r="L1265" s="496">
        <v>123.4</v>
      </c>
      <c r="M1265" s="496"/>
      <c r="N1265" s="496"/>
      <c r="O1265" s="496">
        <v>0</v>
      </c>
      <c r="P1265" s="497"/>
      <c r="Q1265" s="497"/>
      <c r="R1265" s="497"/>
      <c r="S1265" s="497"/>
      <c r="T1265" s="497"/>
      <c r="U1265" s="497">
        <f>V1265+X1265</f>
        <v>0</v>
      </c>
      <c r="V1265" s="497"/>
      <c r="W1265" s="497"/>
      <c r="X1265" s="497"/>
      <c r="Y1265" s="497">
        <f>Z1265+AB1265</f>
        <v>0</v>
      </c>
      <c r="Z1265" s="91"/>
      <c r="AA1265" s="91"/>
      <c r="AB1265" s="7"/>
      <c r="AD1265" s="24"/>
    </row>
    <row r="1266" spans="1:30" ht="48" hidden="1" customHeight="1" x14ac:dyDescent="0.3">
      <c r="A1266" s="183" t="s">
        <v>494</v>
      </c>
      <c r="B1266" s="282" t="s">
        <v>243</v>
      </c>
      <c r="C1266" s="282" t="s">
        <v>34</v>
      </c>
      <c r="D1266" s="351" t="s">
        <v>28</v>
      </c>
      <c r="E1266" s="491" t="s">
        <v>702</v>
      </c>
      <c r="F1266" s="492" t="s">
        <v>492</v>
      </c>
      <c r="G1266" s="492" t="s">
        <v>27</v>
      </c>
      <c r="H1266" s="493" t="s">
        <v>686</v>
      </c>
      <c r="I1266" s="353" t="s">
        <v>383</v>
      </c>
      <c r="J1266" s="194"/>
      <c r="K1266" s="496">
        <f t="shared" ref="K1266:U1267" si="685">K1267</f>
        <v>1142.6999999999998</v>
      </c>
      <c r="L1266" s="496">
        <f t="shared" si="685"/>
        <v>1254</v>
      </c>
      <c r="M1266" s="496">
        <f t="shared" si="685"/>
        <v>0</v>
      </c>
      <c r="N1266" s="496">
        <f t="shared" si="685"/>
        <v>0</v>
      </c>
      <c r="O1266" s="496">
        <f t="shared" si="685"/>
        <v>1024</v>
      </c>
      <c r="P1266" s="497">
        <f t="shared" si="685"/>
        <v>0</v>
      </c>
      <c r="Q1266" s="497">
        <f t="shared" si="685"/>
        <v>0</v>
      </c>
      <c r="R1266" s="497">
        <f t="shared" si="685"/>
        <v>0</v>
      </c>
      <c r="S1266" s="497">
        <f t="shared" si="685"/>
        <v>0</v>
      </c>
      <c r="T1266" s="497"/>
      <c r="U1266" s="497">
        <f t="shared" si="685"/>
        <v>0</v>
      </c>
      <c r="V1266" s="498">
        <f t="shared" ref="V1266:AB1267" si="686">V1267</f>
        <v>0</v>
      </c>
      <c r="W1266" s="497">
        <f t="shared" si="686"/>
        <v>0</v>
      </c>
      <c r="X1266" s="497">
        <f t="shared" si="686"/>
        <v>0</v>
      </c>
      <c r="Y1266" s="497">
        <f t="shared" si="686"/>
        <v>0</v>
      </c>
      <c r="Z1266" s="91">
        <f t="shared" si="686"/>
        <v>0</v>
      </c>
      <c r="AA1266" s="91">
        <f t="shared" si="686"/>
        <v>0</v>
      </c>
      <c r="AB1266" s="7">
        <f t="shared" si="686"/>
        <v>0</v>
      </c>
      <c r="AD1266" s="24"/>
    </row>
    <row r="1267" spans="1:30" ht="35.1" hidden="1" customHeight="1" x14ac:dyDescent="0.3">
      <c r="A1267" s="181" t="s">
        <v>224</v>
      </c>
      <c r="B1267" s="282" t="s">
        <v>243</v>
      </c>
      <c r="C1267" s="282" t="s">
        <v>34</v>
      </c>
      <c r="D1267" s="351" t="s">
        <v>28</v>
      </c>
      <c r="E1267" s="490" t="s">
        <v>702</v>
      </c>
      <c r="F1267" s="499" t="s">
        <v>492</v>
      </c>
      <c r="G1267" s="499" t="s">
        <v>27</v>
      </c>
      <c r="H1267" s="500" t="s">
        <v>686</v>
      </c>
      <c r="I1267" s="353" t="s">
        <v>383</v>
      </c>
      <c r="J1267" s="194" t="s">
        <v>129</v>
      </c>
      <c r="K1267" s="496">
        <f t="shared" si="685"/>
        <v>1142.6999999999998</v>
      </c>
      <c r="L1267" s="496">
        <f t="shared" si="685"/>
        <v>1254</v>
      </c>
      <c r="M1267" s="496">
        <f t="shared" si="685"/>
        <v>0</v>
      </c>
      <c r="N1267" s="496">
        <f t="shared" si="685"/>
        <v>0</v>
      </c>
      <c r="O1267" s="496">
        <f t="shared" si="685"/>
        <v>1024</v>
      </c>
      <c r="P1267" s="497">
        <f t="shared" si="685"/>
        <v>0</v>
      </c>
      <c r="Q1267" s="497">
        <f t="shared" si="685"/>
        <v>0</v>
      </c>
      <c r="R1267" s="497">
        <f t="shared" si="685"/>
        <v>0</v>
      </c>
      <c r="S1267" s="497">
        <f t="shared" si="685"/>
        <v>0</v>
      </c>
      <c r="T1267" s="497"/>
      <c r="U1267" s="497">
        <f t="shared" si="685"/>
        <v>0</v>
      </c>
      <c r="V1267" s="498">
        <f t="shared" si="686"/>
        <v>0</v>
      </c>
      <c r="W1267" s="497">
        <f t="shared" si="686"/>
        <v>0</v>
      </c>
      <c r="X1267" s="497">
        <f t="shared" si="686"/>
        <v>0</v>
      </c>
      <c r="Y1267" s="497">
        <f t="shared" si="686"/>
        <v>0</v>
      </c>
      <c r="Z1267" s="91">
        <f t="shared" si="686"/>
        <v>0</v>
      </c>
      <c r="AA1267" s="91">
        <f t="shared" si="686"/>
        <v>0</v>
      </c>
      <c r="AB1267" s="7">
        <f t="shared" si="686"/>
        <v>0</v>
      </c>
      <c r="AD1267" s="24"/>
    </row>
    <row r="1268" spans="1:30" ht="24.95" hidden="1" customHeight="1" x14ac:dyDescent="0.3">
      <c r="A1268" s="181" t="s">
        <v>123</v>
      </c>
      <c r="B1268" s="282" t="s">
        <v>243</v>
      </c>
      <c r="C1268" s="282" t="s">
        <v>34</v>
      </c>
      <c r="D1268" s="351" t="s">
        <v>28</v>
      </c>
      <c r="E1268" s="491" t="s">
        <v>702</v>
      </c>
      <c r="F1268" s="492" t="s">
        <v>492</v>
      </c>
      <c r="G1268" s="492" t="s">
        <v>27</v>
      </c>
      <c r="H1268" s="493" t="s">
        <v>686</v>
      </c>
      <c r="I1268" s="506" t="s">
        <v>383</v>
      </c>
      <c r="J1268" s="510" t="s">
        <v>69</v>
      </c>
      <c r="K1268" s="496">
        <f>1256+16.1-129.4</f>
        <v>1142.6999999999998</v>
      </c>
      <c r="L1268" s="496">
        <f>1024+152+30+48</f>
        <v>1254</v>
      </c>
      <c r="M1268" s="496"/>
      <c r="N1268" s="496"/>
      <c r="O1268" s="496">
        <v>1024</v>
      </c>
      <c r="P1268" s="497">
        <f>Q1268+S1268</f>
        <v>0</v>
      </c>
      <c r="Q1268" s="497"/>
      <c r="R1268" s="497"/>
      <c r="S1268" s="497"/>
      <c r="T1268" s="497"/>
      <c r="U1268" s="497"/>
      <c r="V1268" s="497"/>
      <c r="W1268" s="497"/>
      <c r="X1268" s="497"/>
      <c r="Y1268" s="497">
        <v>0</v>
      </c>
      <c r="Z1268" s="91"/>
      <c r="AA1268" s="91"/>
      <c r="AB1268" s="7"/>
      <c r="AD1268" s="24"/>
    </row>
    <row r="1269" spans="1:30" ht="24.95" hidden="1" customHeight="1" x14ac:dyDescent="0.3">
      <c r="A1269" s="183" t="s">
        <v>346</v>
      </c>
      <c r="B1269" s="282" t="s">
        <v>243</v>
      </c>
      <c r="C1269" s="282" t="s">
        <v>34</v>
      </c>
      <c r="D1269" s="351" t="s">
        <v>28</v>
      </c>
      <c r="E1269" s="490" t="s">
        <v>702</v>
      </c>
      <c r="F1269" s="499" t="s">
        <v>492</v>
      </c>
      <c r="G1269" s="499" t="s">
        <v>27</v>
      </c>
      <c r="H1269" s="500" t="s">
        <v>687</v>
      </c>
      <c r="I1269" s="353" t="s">
        <v>384</v>
      </c>
      <c r="J1269" s="194"/>
      <c r="K1269" s="496">
        <f t="shared" ref="K1269:U1270" si="687">K1270</f>
        <v>0</v>
      </c>
      <c r="L1269" s="496">
        <f t="shared" si="687"/>
        <v>1198.0999999999999</v>
      </c>
      <c r="M1269" s="496">
        <f t="shared" si="687"/>
        <v>0</v>
      </c>
      <c r="N1269" s="496">
        <f t="shared" si="687"/>
        <v>0</v>
      </c>
      <c r="O1269" s="496">
        <f t="shared" si="687"/>
        <v>0</v>
      </c>
      <c r="P1269" s="497">
        <f t="shared" si="687"/>
        <v>0</v>
      </c>
      <c r="Q1269" s="497">
        <f t="shared" si="687"/>
        <v>0</v>
      </c>
      <c r="R1269" s="497">
        <f t="shared" si="687"/>
        <v>0</v>
      </c>
      <c r="S1269" s="497">
        <f t="shared" si="687"/>
        <v>0</v>
      </c>
      <c r="T1269" s="497"/>
      <c r="U1269" s="497">
        <f t="shared" si="687"/>
        <v>0</v>
      </c>
      <c r="V1269" s="498">
        <f t="shared" ref="V1269:AB1270" si="688">V1270</f>
        <v>0</v>
      </c>
      <c r="W1269" s="497">
        <f t="shared" si="688"/>
        <v>0</v>
      </c>
      <c r="X1269" s="497">
        <f t="shared" si="688"/>
        <v>0</v>
      </c>
      <c r="Y1269" s="497">
        <f t="shared" si="688"/>
        <v>0</v>
      </c>
      <c r="Z1269" s="91">
        <f t="shared" si="688"/>
        <v>0</v>
      </c>
      <c r="AA1269" s="91">
        <f t="shared" si="688"/>
        <v>0</v>
      </c>
      <c r="AB1269" s="7">
        <f t="shared" si="688"/>
        <v>0</v>
      </c>
      <c r="AD1269" s="24"/>
    </row>
    <row r="1270" spans="1:30" ht="35.1" hidden="1" customHeight="1" x14ac:dyDescent="0.3">
      <c r="A1270" s="181" t="s">
        <v>224</v>
      </c>
      <c r="B1270" s="282" t="s">
        <v>243</v>
      </c>
      <c r="C1270" s="282" t="s">
        <v>34</v>
      </c>
      <c r="D1270" s="351" t="s">
        <v>28</v>
      </c>
      <c r="E1270" s="490" t="s">
        <v>702</v>
      </c>
      <c r="F1270" s="499" t="s">
        <v>492</v>
      </c>
      <c r="G1270" s="499" t="s">
        <v>27</v>
      </c>
      <c r="H1270" s="500" t="s">
        <v>687</v>
      </c>
      <c r="I1270" s="353" t="s">
        <v>384</v>
      </c>
      <c r="J1270" s="194" t="s">
        <v>129</v>
      </c>
      <c r="K1270" s="496">
        <f t="shared" si="687"/>
        <v>0</v>
      </c>
      <c r="L1270" s="496">
        <f t="shared" si="687"/>
        <v>1198.0999999999999</v>
      </c>
      <c r="M1270" s="496">
        <f t="shared" si="687"/>
        <v>0</v>
      </c>
      <c r="N1270" s="496">
        <f t="shared" si="687"/>
        <v>0</v>
      </c>
      <c r="O1270" s="496">
        <f t="shared" si="687"/>
        <v>0</v>
      </c>
      <c r="P1270" s="497">
        <f t="shared" si="687"/>
        <v>0</v>
      </c>
      <c r="Q1270" s="497">
        <f t="shared" si="687"/>
        <v>0</v>
      </c>
      <c r="R1270" s="497">
        <f t="shared" si="687"/>
        <v>0</v>
      </c>
      <c r="S1270" s="497">
        <f t="shared" si="687"/>
        <v>0</v>
      </c>
      <c r="T1270" s="497"/>
      <c r="U1270" s="497">
        <f t="shared" si="687"/>
        <v>0</v>
      </c>
      <c r="V1270" s="498">
        <f t="shared" si="688"/>
        <v>0</v>
      </c>
      <c r="W1270" s="497">
        <f t="shared" si="688"/>
        <v>0</v>
      </c>
      <c r="X1270" s="497">
        <f t="shared" si="688"/>
        <v>0</v>
      </c>
      <c r="Y1270" s="497">
        <f t="shared" si="688"/>
        <v>0</v>
      </c>
      <c r="Z1270" s="91">
        <f t="shared" si="688"/>
        <v>0</v>
      </c>
      <c r="AA1270" s="91">
        <f t="shared" si="688"/>
        <v>0</v>
      </c>
      <c r="AB1270" s="7">
        <f t="shared" si="688"/>
        <v>0</v>
      </c>
      <c r="AD1270" s="24"/>
    </row>
    <row r="1271" spans="1:30" ht="24.95" hidden="1" customHeight="1" x14ac:dyDescent="0.3">
      <c r="A1271" s="181" t="s">
        <v>123</v>
      </c>
      <c r="B1271" s="282" t="s">
        <v>243</v>
      </c>
      <c r="C1271" s="282" t="s">
        <v>34</v>
      </c>
      <c r="D1271" s="351" t="s">
        <v>28</v>
      </c>
      <c r="E1271" s="491" t="s">
        <v>702</v>
      </c>
      <c r="F1271" s="492" t="s">
        <v>492</v>
      </c>
      <c r="G1271" s="492" t="s">
        <v>27</v>
      </c>
      <c r="H1271" s="493" t="s">
        <v>687</v>
      </c>
      <c r="I1271" s="504" t="s">
        <v>384</v>
      </c>
      <c r="J1271" s="523" t="s">
        <v>69</v>
      </c>
      <c r="K1271" s="496"/>
      <c r="L1271" s="496">
        <v>1198.0999999999999</v>
      </c>
      <c r="M1271" s="496"/>
      <c r="N1271" s="496"/>
      <c r="O1271" s="496"/>
      <c r="P1271" s="497"/>
      <c r="Q1271" s="497"/>
      <c r="R1271" s="497"/>
      <c r="S1271" s="497"/>
      <c r="T1271" s="497"/>
      <c r="U1271" s="497"/>
      <c r="V1271" s="548"/>
      <c r="W1271" s="549"/>
      <c r="X1271" s="549"/>
      <c r="Y1271" s="497"/>
      <c r="Z1271" s="616"/>
      <c r="AA1271" s="616"/>
      <c r="AB1271" s="53"/>
      <c r="AD1271" s="24"/>
    </row>
    <row r="1272" spans="1:30" ht="24.95" hidden="1" customHeight="1" x14ac:dyDescent="0.3">
      <c r="A1272" s="183" t="s">
        <v>347</v>
      </c>
      <c r="B1272" s="282" t="s">
        <v>243</v>
      </c>
      <c r="C1272" s="282" t="s">
        <v>34</v>
      </c>
      <c r="D1272" s="351" t="s">
        <v>28</v>
      </c>
      <c r="E1272" s="490" t="s">
        <v>702</v>
      </c>
      <c r="F1272" s="499" t="s">
        <v>492</v>
      </c>
      <c r="G1272" s="499" t="s">
        <v>27</v>
      </c>
      <c r="H1272" s="500" t="s">
        <v>688</v>
      </c>
      <c r="I1272" s="353" t="s">
        <v>385</v>
      </c>
      <c r="J1272" s="194"/>
      <c r="K1272" s="496">
        <f t="shared" ref="K1272:U1273" si="689">K1273</f>
        <v>426.1</v>
      </c>
      <c r="L1272" s="496">
        <f t="shared" si="689"/>
        <v>452.4</v>
      </c>
      <c r="M1272" s="496">
        <f t="shared" si="689"/>
        <v>0</v>
      </c>
      <c r="N1272" s="496">
        <f t="shared" si="689"/>
        <v>0</v>
      </c>
      <c r="O1272" s="496">
        <f t="shared" si="689"/>
        <v>175.5</v>
      </c>
      <c r="P1272" s="497">
        <f t="shared" si="689"/>
        <v>0</v>
      </c>
      <c r="Q1272" s="497">
        <f t="shared" si="689"/>
        <v>0</v>
      </c>
      <c r="R1272" s="497">
        <f t="shared" si="689"/>
        <v>0</v>
      </c>
      <c r="S1272" s="497">
        <f t="shared" si="689"/>
        <v>0</v>
      </c>
      <c r="T1272" s="497"/>
      <c r="U1272" s="497">
        <f t="shared" si="689"/>
        <v>0</v>
      </c>
      <c r="V1272" s="498">
        <f t="shared" ref="V1272:AB1273" si="690">V1273</f>
        <v>0</v>
      </c>
      <c r="W1272" s="497">
        <f t="shared" si="690"/>
        <v>0</v>
      </c>
      <c r="X1272" s="497">
        <f t="shared" si="690"/>
        <v>0</v>
      </c>
      <c r="Y1272" s="497">
        <f t="shared" si="690"/>
        <v>0</v>
      </c>
      <c r="Z1272" s="91">
        <f t="shared" si="690"/>
        <v>0</v>
      </c>
      <c r="AA1272" s="91">
        <f t="shared" si="690"/>
        <v>0</v>
      </c>
      <c r="AB1272" s="7">
        <f t="shared" si="690"/>
        <v>0</v>
      </c>
      <c r="AD1272" s="24"/>
    </row>
    <row r="1273" spans="1:30" ht="35.1" hidden="1" customHeight="1" x14ac:dyDescent="0.3">
      <c r="A1273" s="181" t="s">
        <v>224</v>
      </c>
      <c r="B1273" s="282" t="s">
        <v>243</v>
      </c>
      <c r="C1273" s="282" t="s">
        <v>34</v>
      </c>
      <c r="D1273" s="351" t="s">
        <v>28</v>
      </c>
      <c r="E1273" s="491" t="s">
        <v>702</v>
      </c>
      <c r="F1273" s="492" t="s">
        <v>492</v>
      </c>
      <c r="G1273" s="492" t="s">
        <v>27</v>
      </c>
      <c r="H1273" s="493" t="s">
        <v>688</v>
      </c>
      <c r="I1273" s="353" t="s">
        <v>385</v>
      </c>
      <c r="J1273" s="194" t="s">
        <v>129</v>
      </c>
      <c r="K1273" s="496">
        <f t="shared" si="689"/>
        <v>426.1</v>
      </c>
      <c r="L1273" s="496">
        <f t="shared" si="689"/>
        <v>452.4</v>
      </c>
      <c r="M1273" s="496">
        <f t="shared" si="689"/>
        <v>0</v>
      </c>
      <c r="N1273" s="496">
        <f t="shared" si="689"/>
        <v>0</v>
      </c>
      <c r="O1273" s="496">
        <f t="shared" si="689"/>
        <v>175.5</v>
      </c>
      <c r="P1273" s="497">
        <f t="shared" si="689"/>
        <v>0</v>
      </c>
      <c r="Q1273" s="497">
        <f t="shared" si="689"/>
        <v>0</v>
      </c>
      <c r="R1273" s="497">
        <f t="shared" si="689"/>
        <v>0</v>
      </c>
      <c r="S1273" s="497">
        <f t="shared" si="689"/>
        <v>0</v>
      </c>
      <c r="T1273" s="497"/>
      <c r="U1273" s="497">
        <f t="shared" si="689"/>
        <v>0</v>
      </c>
      <c r="V1273" s="498">
        <f t="shared" si="690"/>
        <v>0</v>
      </c>
      <c r="W1273" s="497">
        <f t="shared" si="690"/>
        <v>0</v>
      </c>
      <c r="X1273" s="497">
        <f t="shared" si="690"/>
        <v>0</v>
      </c>
      <c r="Y1273" s="497">
        <f t="shared" si="690"/>
        <v>0</v>
      </c>
      <c r="Z1273" s="91">
        <f t="shared" si="690"/>
        <v>0</v>
      </c>
      <c r="AA1273" s="91">
        <f t="shared" si="690"/>
        <v>0</v>
      </c>
      <c r="AB1273" s="7">
        <f t="shared" si="690"/>
        <v>0</v>
      </c>
      <c r="AD1273" s="24"/>
    </row>
    <row r="1274" spans="1:30" ht="24.95" hidden="1" customHeight="1" x14ac:dyDescent="0.3">
      <c r="A1274" s="181" t="s">
        <v>123</v>
      </c>
      <c r="B1274" s="282" t="s">
        <v>243</v>
      </c>
      <c r="C1274" s="282" t="s">
        <v>34</v>
      </c>
      <c r="D1274" s="351" t="s">
        <v>28</v>
      </c>
      <c r="E1274" s="490" t="s">
        <v>702</v>
      </c>
      <c r="F1274" s="499" t="s">
        <v>492</v>
      </c>
      <c r="G1274" s="499" t="s">
        <v>27</v>
      </c>
      <c r="H1274" s="500" t="s">
        <v>688</v>
      </c>
      <c r="I1274" s="353" t="s">
        <v>385</v>
      </c>
      <c r="J1274" s="194" t="s">
        <v>69</v>
      </c>
      <c r="K1274" s="496">
        <f>262.3+163.8</f>
        <v>426.1</v>
      </c>
      <c r="L1274" s="496">
        <f>175.5+109.7+111+56.2</f>
        <v>452.4</v>
      </c>
      <c r="M1274" s="496"/>
      <c r="N1274" s="496"/>
      <c r="O1274" s="496">
        <v>175.5</v>
      </c>
      <c r="P1274" s="497"/>
      <c r="Q1274" s="497"/>
      <c r="R1274" s="497"/>
      <c r="S1274" s="497"/>
      <c r="T1274" s="497"/>
      <c r="U1274" s="497">
        <f>V1274+X1274</f>
        <v>0</v>
      </c>
      <c r="V1274" s="497"/>
      <c r="W1274" s="497"/>
      <c r="X1274" s="497"/>
      <c r="Y1274" s="497">
        <v>0</v>
      </c>
      <c r="Z1274" s="91"/>
      <c r="AA1274" s="91"/>
      <c r="AB1274" s="7"/>
      <c r="AD1274" s="24"/>
    </row>
    <row r="1275" spans="1:30" ht="24.95" hidden="1" customHeight="1" x14ac:dyDescent="0.3">
      <c r="A1275" s="183" t="s">
        <v>379</v>
      </c>
      <c r="B1275" s="282" t="s">
        <v>243</v>
      </c>
      <c r="C1275" s="282" t="s">
        <v>34</v>
      </c>
      <c r="D1275" s="351" t="s">
        <v>28</v>
      </c>
      <c r="E1275" s="491" t="s">
        <v>702</v>
      </c>
      <c r="F1275" s="492" t="s">
        <v>492</v>
      </c>
      <c r="G1275" s="492" t="s">
        <v>27</v>
      </c>
      <c r="H1275" s="493" t="s">
        <v>684</v>
      </c>
      <c r="I1275" s="353" t="s">
        <v>386</v>
      </c>
      <c r="J1275" s="194"/>
      <c r="K1275" s="496">
        <f t="shared" ref="K1275:U1276" si="691">K1276</f>
        <v>16</v>
      </c>
      <c r="L1275" s="496">
        <f t="shared" si="691"/>
        <v>0</v>
      </c>
      <c r="M1275" s="496">
        <f t="shared" si="691"/>
        <v>0</v>
      </c>
      <c r="N1275" s="496">
        <f t="shared" si="691"/>
        <v>0</v>
      </c>
      <c r="O1275" s="496">
        <f t="shared" si="691"/>
        <v>0</v>
      </c>
      <c r="P1275" s="497">
        <f t="shared" si="691"/>
        <v>0</v>
      </c>
      <c r="Q1275" s="497">
        <f t="shared" si="691"/>
        <v>0</v>
      </c>
      <c r="R1275" s="497">
        <f t="shared" si="691"/>
        <v>0</v>
      </c>
      <c r="S1275" s="497">
        <f t="shared" si="691"/>
        <v>0</v>
      </c>
      <c r="T1275" s="497"/>
      <c r="U1275" s="497">
        <f t="shared" si="691"/>
        <v>0</v>
      </c>
      <c r="V1275" s="498">
        <f t="shared" ref="V1275:AB1276" si="692">V1276</f>
        <v>0</v>
      </c>
      <c r="W1275" s="497">
        <f t="shared" si="692"/>
        <v>0</v>
      </c>
      <c r="X1275" s="497">
        <f t="shared" si="692"/>
        <v>0</v>
      </c>
      <c r="Y1275" s="497">
        <f t="shared" si="692"/>
        <v>0</v>
      </c>
      <c r="Z1275" s="91">
        <f t="shared" si="692"/>
        <v>0</v>
      </c>
      <c r="AA1275" s="91">
        <f t="shared" si="692"/>
        <v>0</v>
      </c>
      <c r="AB1275" s="7">
        <f t="shared" si="692"/>
        <v>0</v>
      </c>
      <c r="AD1275" s="24"/>
    </row>
    <row r="1276" spans="1:30" ht="35.1" hidden="1" customHeight="1" x14ac:dyDescent="0.3">
      <c r="A1276" s="181" t="s">
        <v>224</v>
      </c>
      <c r="B1276" s="282" t="s">
        <v>243</v>
      </c>
      <c r="C1276" s="282" t="s">
        <v>34</v>
      </c>
      <c r="D1276" s="490" t="s">
        <v>28</v>
      </c>
      <c r="E1276" s="490" t="s">
        <v>702</v>
      </c>
      <c r="F1276" s="499" t="s">
        <v>492</v>
      </c>
      <c r="G1276" s="499" t="s">
        <v>27</v>
      </c>
      <c r="H1276" s="500" t="s">
        <v>684</v>
      </c>
      <c r="I1276" s="353" t="s">
        <v>386</v>
      </c>
      <c r="J1276" s="194" t="s">
        <v>129</v>
      </c>
      <c r="K1276" s="496">
        <f t="shared" si="691"/>
        <v>16</v>
      </c>
      <c r="L1276" s="496">
        <f t="shared" si="691"/>
        <v>0</v>
      </c>
      <c r="M1276" s="496">
        <f t="shared" si="691"/>
        <v>0</v>
      </c>
      <c r="N1276" s="496">
        <f t="shared" si="691"/>
        <v>0</v>
      </c>
      <c r="O1276" s="496">
        <f t="shared" si="691"/>
        <v>0</v>
      </c>
      <c r="P1276" s="497">
        <f t="shared" si="691"/>
        <v>0</v>
      </c>
      <c r="Q1276" s="497">
        <f t="shared" si="691"/>
        <v>0</v>
      </c>
      <c r="R1276" s="497">
        <f t="shared" si="691"/>
        <v>0</v>
      </c>
      <c r="S1276" s="497">
        <f t="shared" si="691"/>
        <v>0</v>
      </c>
      <c r="T1276" s="497"/>
      <c r="U1276" s="497">
        <f t="shared" si="691"/>
        <v>0</v>
      </c>
      <c r="V1276" s="498">
        <f t="shared" si="692"/>
        <v>0</v>
      </c>
      <c r="W1276" s="497">
        <f t="shared" si="692"/>
        <v>0</v>
      </c>
      <c r="X1276" s="497">
        <f t="shared" si="692"/>
        <v>0</v>
      </c>
      <c r="Y1276" s="497">
        <f t="shared" si="692"/>
        <v>0</v>
      </c>
      <c r="Z1276" s="91">
        <f t="shared" si="692"/>
        <v>0</v>
      </c>
      <c r="AA1276" s="91">
        <f t="shared" si="692"/>
        <v>0</v>
      </c>
      <c r="AB1276" s="7">
        <f t="shared" si="692"/>
        <v>0</v>
      </c>
      <c r="AD1276" s="24"/>
    </row>
    <row r="1277" spans="1:30" ht="24.95" hidden="1" customHeight="1" x14ac:dyDescent="0.3">
      <c r="A1277" s="181" t="s">
        <v>123</v>
      </c>
      <c r="B1277" s="282" t="s">
        <v>243</v>
      </c>
      <c r="C1277" s="282" t="s">
        <v>34</v>
      </c>
      <c r="D1277" s="490" t="s">
        <v>28</v>
      </c>
      <c r="E1277" s="491" t="s">
        <v>702</v>
      </c>
      <c r="F1277" s="492" t="s">
        <v>492</v>
      </c>
      <c r="G1277" s="492" t="s">
        <v>27</v>
      </c>
      <c r="H1277" s="493" t="s">
        <v>684</v>
      </c>
      <c r="I1277" s="353" t="s">
        <v>386</v>
      </c>
      <c r="J1277" s="194" t="s">
        <v>69</v>
      </c>
      <c r="K1277" s="496">
        <v>16</v>
      </c>
      <c r="L1277" s="496">
        <v>0</v>
      </c>
      <c r="M1277" s="496"/>
      <c r="N1277" s="496"/>
      <c r="O1277" s="496">
        <v>0</v>
      </c>
      <c r="P1277" s="497"/>
      <c r="Q1277" s="497"/>
      <c r="R1277" s="497"/>
      <c r="S1277" s="497"/>
      <c r="T1277" s="497"/>
      <c r="U1277" s="497">
        <f>V1277+X1277</f>
        <v>0</v>
      </c>
      <c r="V1277" s="548"/>
      <c r="W1277" s="549"/>
      <c r="X1277" s="549"/>
      <c r="Y1277" s="497">
        <f>Z1277+AB1277</f>
        <v>0</v>
      </c>
      <c r="Z1277" s="616"/>
      <c r="AA1277" s="616"/>
      <c r="AB1277" s="53"/>
      <c r="AD1277" s="24"/>
    </row>
    <row r="1278" spans="1:30" ht="24.95" hidden="1" customHeight="1" x14ac:dyDescent="0.3">
      <c r="A1278" s="181" t="s">
        <v>1052</v>
      </c>
      <c r="B1278" s="282" t="s">
        <v>243</v>
      </c>
      <c r="C1278" s="282" t="s">
        <v>34</v>
      </c>
      <c r="D1278" s="490" t="s">
        <v>28</v>
      </c>
      <c r="E1278" s="490" t="s">
        <v>702</v>
      </c>
      <c r="F1278" s="499" t="s">
        <v>492</v>
      </c>
      <c r="G1278" s="499" t="s">
        <v>27</v>
      </c>
      <c r="H1278" s="500" t="s">
        <v>1261</v>
      </c>
      <c r="I1278" s="353"/>
      <c r="J1278" s="194"/>
      <c r="K1278" s="496"/>
      <c r="L1278" s="496">
        <f t="shared" ref="L1278:U1279" si="693">L1279</f>
        <v>2160.3000000000002</v>
      </c>
      <c r="M1278" s="496">
        <f t="shared" si="693"/>
        <v>0</v>
      </c>
      <c r="N1278" s="496">
        <f t="shared" si="693"/>
        <v>0</v>
      </c>
      <c r="O1278" s="496">
        <f t="shared" si="693"/>
        <v>0</v>
      </c>
      <c r="P1278" s="497">
        <f t="shared" si="693"/>
        <v>0</v>
      </c>
      <c r="Q1278" s="497">
        <f t="shared" si="693"/>
        <v>0</v>
      </c>
      <c r="R1278" s="497">
        <f t="shared" si="693"/>
        <v>0</v>
      </c>
      <c r="S1278" s="497">
        <f t="shared" si="693"/>
        <v>0</v>
      </c>
      <c r="T1278" s="497"/>
      <c r="U1278" s="497">
        <f t="shared" si="693"/>
        <v>0</v>
      </c>
      <c r="V1278" s="548"/>
      <c r="W1278" s="549"/>
      <c r="X1278" s="549">
        <f>X1279</f>
        <v>0</v>
      </c>
      <c r="Y1278" s="497">
        <f>Y1279</f>
        <v>0</v>
      </c>
      <c r="Z1278" s="616"/>
      <c r="AA1278" s="616"/>
      <c r="AB1278" s="53">
        <f>AB1279</f>
        <v>0</v>
      </c>
      <c r="AD1278" s="24"/>
    </row>
    <row r="1279" spans="1:30" ht="38.25" hidden="1" customHeight="1" x14ac:dyDescent="0.3">
      <c r="A1279" s="181" t="s">
        <v>224</v>
      </c>
      <c r="B1279" s="282" t="s">
        <v>243</v>
      </c>
      <c r="C1279" s="282" t="s">
        <v>34</v>
      </c>
      <c r="D1279" s="490" t="s">
        <v>28</v>
      </c>
      <c r="E1279" s="491" t="s">
        <v>702</v>
      </c>
      <c r="F1279" s="492" t="s">
        <v>492</v>
      </c>
      <c r="G1279" s="492" t="s">
        <v>27</v>
      </c>
      <c r="H1279" s="500" t="s">
        <v>1261</v>
      </c>
      <c r="I1279" s="353" t="s">
        <v>386</v>
      </c>
      <c r="J1279" s="194" t="s">
        <v>129</v>
      </c>
      <c r="K1279" s="496"/>
      <c r="L1279" s="496">
        <f t="shared" si="693"/>
        <v>2160.3000000000002</v>
      </c>
      <c r="M1279" s="496">
        <f t="shared" si="693"/>
        <v>0</v>
      </c>
      <c r="N1279" s="496">
        <f t="shared" si="693"/>
        <v>0</v>
      </c>
      <c r="O1279" s="496">
        <f t="shared" si="693"/>
        <v>0</v>
      </c>
      <c r="P1279" s="497">
        <f t="shared" si="693"/>
        <v>0</v>
      </c>
      <c r="Q1279" s="497">
        <f t="shared" si="693"/>
        <v>0</v>
      </c>
      <c r="R1279" s="497">
        <f t="shared" si="693"/>
        <v>0</v>
      </c>
      <c r="S1279" s="497">
        <f t="shared" si="693"/>
        <v>0</v>
      </c>
      <c r="T1279" s="497"/>
      <c r="U1279" s="497">
        <f t="shared" si="693"/>
        <v>0</v>
      </c>
      <c r="V1279" s="548"/>
      <c r="W1279" s="549"/>
      <c r="X1279" s="549">
        <f>X1280</f>
        <v>0</v>
      </c>
      <c r="Y1279" s="497">
        <f>Y1280</f>
        <v>0</v>
      </c>
      <c r="Z1279" s="616"/>
      <c r="AA1279" s="616"/>
      <c r="AB1279" s="53">
        <f>AB1280</f>
        <v>0</v>
      </c>
      <c r="AD1279" s="24"/>
    </row>
    <row r="1280" spans="1:30" ht="24.95" hidden="1" customHeight="1" x14ac:dyDescent="0.3">
      <c r="A1280" s="181" t="s">
        <v>123</v>
      </c>
      <c r="B1280" s="282" t="s">
        <v>243</v>
      </c>
      <c r="C1280" s="282" t="s">
        <v>34</v>
      </c>
      <c r="D1280" s="490" t="s">
        <v>28</v>
      </c>
      <c r="E1280" s="490" t="s">
        <v>702</v>
      </c>
      <c r="F1280" s="499" t="s">
        <v>492</v>
      </c>
      <c r="G1280" s="499" t="s">
        <v>27</v>
      </c>
      <c r="H1280" s="500" t="s">
        <v>1261</v>
      </c>
      <c r="I1280" s="353" t="s">
        <v>386</v>
      </c>
      <c r="J1280" s="194" t="s">
        <v>69</v>
      </c>
      <c r="K1280" s="496"/>
      <c r="L1280" s="496">
        <v>2160.3000000000002</v>
      </c>
      <c r="M1280" s="496"/>
      <c r="N1280" s="496"/>
      <c r="O1280" s="496"/>
      <c r="P1280" s="497"/>
      <c r="Q1280" s="497"/>
      <c r="R1280" s="497"/>
      <c r="S1280" s="497"/>
      <c r="T1280" s="497"/>
      <c r="U1280" s="497">
        <v>0</v>
      </c>
      <c r="V1280" s="497"/>
      <c r="W1280" s="497"/>
      <c r="X1280" s="497"/>
      <c r="Y1280" s="497">
        <v>0</v>
      </c>
      <c r="Z1280" s="91"/>
      <c r="AA1280" s="91"/>
      <c r="AB1280" s="7"/>
      <c r="AD1280" s="24"/>
    </row>
    <row r="1281" spans="1:30" ht="66.95" hidden="1" customHeight="1" x14ac:dyDescent="0.3">
      <c r="A1281" s="181" t="s">
        <v>1099</v>
      </c>
      <c r="B1281" s="282" t="s">
        <v>243</v>
      </c>
      <c r="C1281" s="282" t="s">
        <v>34</v>
      </c>
      <c r="D1281" s="490" t="s">
        <v>28</v>
      </c>
      <c r="E1281" s="490" t="s">
        <v>702</v>
      </c>
      <c r="F1281" s="499" t="s">
        <v>492</v>
      </c>
      <c r="G1281" s="499" t="s">
        <v>647</v>
      </c>
      <c r="H1281" s="500" t="s">
        <v>644</v>
      </c>
      <c r="I1281" s="353"/>
      <c r="J1281" s="194"/>
      <c r="K1281" s="496">
        <f t="shared" ref="K1281:U1283" si="694">K1282</f>
        <v>1436</v>
      </c>
      <c r="L1281" s="496">
        <f t="shared" si="694"/>
        <v>0</v>
      </c>
      <c r="M1281" s="496">
        <f t="shared" si="694"/>
        <v>0</v>
      </c>
      <c r="N1281" s="496">
        <f t="shared" si="694"/>
        <v>0</v>
      </c>
      <c r="O1281" s="496">
        <f t="shared" si="694"/>
        <v>0</v>
      </c>
      <c r="P1281" s="497">
        <f t="shared" si="694"/>
        <v>0</v>
      </c>
      <c r="Q1281" s="497">
        <f t="shared" si="694"/>
        <v>0</v>
      </c>
      <c r="R1281" s="497">
        <f t="shared" si="694"/>
        <v>0</v>
      </c>
      <c r="S1281" s="497">
        <f t="shared" si="694"/>
        <v>0</v>
      </c>
      <c r="T1281" s="497"/>
      <c r="U1281" s="497">
        <f t="shared" si="694"/>
        <v>0</v>
      </c>
      <c r="V1281" s="498">
        <f t="shared" ref="V1281:AB1283" si="695">V1282</f>
        <v>0</v>
      </c>
      <c r="W1281" s="497">
        <f t="shared" si="695"/>
        <v>0</v>
      </c>
      <c r="X1281" s="497">
        <f t="shared" si="695"/>
        <v>0</v>
      </c>
      <c r="Y1281" s="497">
        <f t="shared" si="695"/>
        <v>0</v>
      </c>
      <c r="Z1281" s="91">
        <f t="shared" si="695"/>
        <v>0</v>
      </c>
      <c r="AA1281" s="91">
        <f t="shared" si="695"/>
        <v>0</v>
      </c>
      <c r="AB1281" s="7">
        <f t="shared" si="695"/>
        <v>0</v>
      </c>
      <c r="AD1281" s="24"/>
    </row>
    <row r="1282" spans="1:30" ht="30" hidden="1" customHeight="1" x14ac:dyDescent="0.3">
      <c r="A1282" s="183"/>
      <c r="B1282" s="282" t="s">
        <v>243</v>
      </c>
      <c r="C1282" s="282" t="s">
        <v>34</v>
      </c>
      <c r="D1282" s="490" t="s">
        <v>28</v>
      </c>
      <c r="E1282" s="491" t="s">
        <v>702</v>
      </c>
      <c r="F1282" s="492" t="s">
        <v>492</v>
      </c>
      <c r="G1282" s="492" t="s">
        <v>647</v>
      </c>
      <c r="H1282" s="493"/>
      <c r="I1282" s="353"/>
      <c r="J1282" s="194"/>
      <c r="K1282" s="496">
        <f t="shared" si="694"/>
        <v>1436</v>
      </c>
      <c r="L1282" s="496">
        <f t="shared" si="694"/>
        <v>0</v>
      </c>
      <c r="M1282" s="496">
        <f t="shared" si="694"/>
        <v>0</v>
      </c>
      <c r="N1282" s="496">
        <f t="shared" si="694"/>
        <v>0</v>
      </c>
      <c r="O1282" s="496">
        <f t="shared" si="694"/>
        <v>0</v>
      </c>
      <c r="P1282" s="497">
        <f t="shared" si="694"/>
        <v>0</v>
      </c>
      <c r="Q1282" s="497">
        <f t="shared" si="694"/>
        <v>0</v>
      </c>
      <c r="R1282" s="497">
        <f t="shared" si="694"/>
        <v>0</v>
      </c>
      <c r="S1282" s="497">
        <f t="shared" si="694"/>
        <v>0</v>
      </c>
      <c r="T1282" s="497"/>
      <c r="U1282" s="497">
        <f t="shared" si="694"/>
        <v>0</v>
      </c>
      <c r="V1282" s="498">
        <f t="shared" si="695"/>
        <v>0</v>
      </c>
      <c r="W1282" s="497">
        <f t="shared" si="695"/>
        <v>0</v>
      </c>
      <c r="X1282" s="497">
        <f t="shared" si="695"/>
        <v>0</v>
      </c>
      <c r="Y1282" s="497">
        <f t="shared" si="695"/>
        <v>0</v>
      </c>
      <c r="Z1282" s="91">
        <f t="shared" si="695"/>
        <v>0</v>
      </c>
      <c r="AA1282" s="91">
        <f t="shared" si="695"/>
        <v>0</v>
      </c>
      <c r="AB1282" s="7">
        <f t="shared" si="695"/>
        <v>0</v>
      </c>
      <c r="AD1282" s="24"/>
    </row>
    <row r="1283" spans="1:30" ht="35.1" hidden="1" customHeight="1" x14ac:dyDescent="0.3">
      <c r="A1283" s="181" t="s">
        <v>224</v>
      </c>
      <c r="B1283" s="282" t="s">
        <v>243</v>
      </c>
      <c r="C1283" s="282" t="s">
        <v>34</v>
      </c>
      <c r="D1283" s="490" t="s">
        <v>28</v>
      </c>
      <c r="E1283" s="490" t="s">
        <v>702</v>
      </c>
      <c r="F1283" s="499" t="s">
        <v>492</v>
      </c>
      <c r="G1283" s="499" t="s">
        <v>647</v>
      </c>
      <c r="H1283" s="500"/>
      <c r="I1283" s="353"/>
      <c r="J1283" s="194" t="s">
        <v>129</v>
      </c>
      <c r="K1283" s="496">
        <f t="shared" si="694"/>
        <v>1436</v>
      </c>
      <c r="L1283" s="496">
        <f t="shared" si="694"/>
        <v>0</v>
      </c>
      <c r="M1283" s="496">
        <f t="shared" si="694"/>
        <v>0</v>
      </c>
      <c r="N1283" s="496">
        <f t="shared" si="694"/>
        <v>0</v>
      </c>
      <c r="O1283" s="496">
        <f t="shared" si="694"/>
        <v>0</v>
      </c>
      <c r="P1283" s="497">
        <f t="shared" si="694"/>
        <v>0</v>
      </c>
      <c r="Q1283" s="497">
        <f t="shared" si="694"/>
        <v>0</v>
      </c>
      <c r="R1283" s="497">
        <f t="shared" si="694"/>
        <v>0</v>
      </c>
      <c r="S1283" s="497">
        <f t="shared" si="694"/>
        <v>0</v>
      </c>
      <c r="T1283" s="497"/>
      <c r="U1283" s="497">
        <f t="shared" si="694"/>
        <v>0</v>
      </c>
      <c r="V1283" s="498">
        <f t="shared" si="695"/>
        <v>0</v>
      </c>
      <c r="W1283" s="497">
        <f t="shared" si="695"/>
        <v>0</v>
      </c>
      <c r="X1283" s="497">
        <f t="shared" si="695"/>
        <v>0</v>
      </c>
      <c r="Y1283" s="497">
        <f t="shared" si="695"/>
        <v>0</v>
      </c>
      <c r="Z1283" s="91">
        <f t="shared" si="695"/>
        <v>0</v>
      </c>
      <c r="AA1283" s="91">
        <f t="shared" si="695"/>
        <v>0</v>
      </c>
      <c r="AB1283" s="7">
        <f t="shared" si="695"/>
        <v>0</v>
      </c>
      <c r="AD1283" s="24"/>
    </row>
    <row r="1284" spans="1:30" ht="24.95" hidden="1" customHeight="1" x14ac:dyDescent="0.3">
      <c r="A1284" s="181" t="s">
        <v>123</v>
      </c>
      <c r="B1284" s="282" t="s">
        <v>243</v>
      </c>
      <c r="C1284" s="282" t="s">
        <v>34</v>
      </c>
      <c r="D1284" s="490" t="s">
        <v>28</v>
      </c>
      <c r="E1284" s="490" t="s">
        <v>702</v>
      </c>
      <c r="F1284" s="499" t="s">
        <v>492</v>
      </c>
      <c r="G1284" s="499" t="s">
        <v>647</v>
      </c>
      <c r="H1284" s="500"/>
      <c r="I1284" s="353"/>
      <c r="J1284" s="194" t="s">
        <v>69</v>
      </c>
      <c r="K1284" s="496">
        <f>1236.5+199.5</f>
        <v>1436</v>
      </c>
      <c r="L1284" s="496"/>
      <c r="M1284" s="496"/>
      <c r="N1284" s="496"/>
      <c r="O1284" s="496"/>
      <c r="P1284" s="497">
        <f>Q1284+S1284</f>
        <v>0</v>
      </c>
      <c r="Q1284" s="497"/>
      <c r="R1284" s="497"/>
      <c r="S1284" s="497"/>
      <c r="T1284" s="497"/>
      <c r="U1284" s="497">
        <f>V1284+X1284</f>
        <v>0</v>
      </c>
      <c r="V1284" s="497"/>
      <c r="W1284" s="497"/>
      <c r="X1284" s="497"/>
      <c r="Y1284" s="497">
        <f>Z1284+AB1284</f>
        <v>0</v>
      </c>
      <c r="Z1284" s="91"/>
      <c r="AA1284" s="91"/>
      <c r="AB1284" s="7"/>
      <c r="AD1284" s="24"/>
    </row>
    <row r="1285" spans="1:30" ht="41.25" hidden="1" customHeight="1" x14ac:dyDescent="0.3">
      <c r="A1285" s="181" t="s">
        <v>765</v>
      </c>
      <c r="B1285" s="282" t="s">
        <v>243</v>
      </c>
      <c r="C1285" s="282" t="s">
        <v>34</v>
      </c>
      <c r="D1285" s="351" t="s">
        <v>28</v>
      </c>
      <c r="E1285" s="490" t="s">
        <v>702</v>
      </c>
      <c r="F1285" s="499" t="s">
        <v>493</v>
      </c>
      <c r="G1285" s="499" t="s">
        <v>643</v>
      </c>
      <c r="H1285" s="500" t="s">
        <v>644</v>
      </c>
      <c r="I1285" s="353" t="s">
        <v>413</v>
      </c>
      <c r="J1285" s="194"/>
      <c r="K1285" s="496">
        <f t="shared" ref="K1285:AB1285" si="696">K1286+K1290</f>
        <v>2299</v>
      </c>
      <c r="L1285" s="496">
        <f t="shared" si="696"/>
        <v>1282.5</v>
      </c>
      <c r="M1285" s="496">
        <f t="shared" si="696"/>
        <v>0</v>
      </c>
      <c r="N1285" s="496">
        <f t="shared" si="696"/>
        <v>0</v>
      </c>
      <c r="O1285" s="496">
        <f t="shared" si="696"/>
        <v>1523.6</v>
      </c>
      <c r="P1285" s="497">
        <f t="shared" si="696"/>
        <v>0</v>
      </c>
      <c r="Q1285" s="497">
        <f t="shared" si="696"/>
        <v>0</v>
      </c>
      <c r="R1285" s="497">
        <f t="shared" si="696"/>
        <v>0</v>
      </c>
      <c r="S1285" s="497">
        <f t="shared" si="696"/>
        <v>0</v>
      </c>
      <c r="T1285" s="497"/>
      <c r="U1285" s="497">
        <f t="shared" si="696"/>
        <v>0</v>
      </c>
      <c r="V1285" s="498">
        <f t="shared" si="696"/>
        <v>0</v>
      </c>
      <c r="W1285" s="497">
        <f t="shared" si="696"/>
        <v>0</v>
      </c>
      <c r="X1285" s="497">
        <f t="shared" si="696"/>
        <v>0</v>
      </c>
      <c r="Y1285" s="497">
        <f t="shared" si="696"/>
        <v>0</v>
      </c>
      <c r="Z1285" s="91">
        <f t="shared" si="696"/>
        <v>0</v>
      </c>
      <c r="AA1285" s="91">
        <f t="shared" si="696"/>
        <v>0</v>
      </c>
      <c r="AB1285" s="7">
        <f t="shared" si="696"/>
        <v>0</v>
      </c>
      <c r="AD1285" s="24"/>
    </row>
    <row r="1286" spans="1:30" ht="27" hidden="1" customHeight="1" x14ac:dyDescent="0.3">
      <c r="A1286" s="181" t="s">
        <v>414</v>
      </c>
      <c r="B1286" s="282" t="s">
        <v>243</v>
      </c>
      <c r="C1286" s="282" t="s">
        <v>34</v>
      </c>
      <c r="D1286" s="351" t="s">
        <v>28</v>
      </c>
      <c r="E1286" s="491" t="s">
        <v>702</v>
      </c>
      <c r="F1286" s="492" t="s">
        <v>493</v>
      </c>
      <c r="G1286" s="492" t="s">
        <v>28</v>
      </c>
      <c r="H1286" s="493" t="s">
        <v>644</v>
      </c>
      <c r="I1286" s="353" t="s">
        <v>415</v>
      </c>
      <c r="J1286" s="194"/>
      <c r="K1286" s="496">
        <f t="shared" ref="K1286:U1288" si="697">K1287</f>
        <v>1956.2</v>
      </c>
      <c r="L1286" s="496">
        <f t="shared" si="697"/>
        <v>1282.5</v>
      </c>
      <c r="M1286" s="496">
        <f t="shared" si="697"/>
        <v>0</v>
      </c>
      <c r="N1286" s="496">
        <f t="shared" si="697"/>
        <v>0</v>
      </c>
      <c r="O1286" s="496">
        <f t="shared" si="697"/>
        <v>1523.6</v>
      </c>
      <c r="P1286" s="497">
        <f t="shared" si="697"/>
        <v>0</v>
      </c>
      <c r="Q1286" s="497">
        <f t="shared" si="697"/>
        <v>0</v>
      </c>
      <c r="R1286" s="497">
        <f t="shared" si="697"/>
        <v>0</v>
      </c>
      <c r="S1286" s="497">
        <f t="shared" si="697"/>
        <v>0</v>
      </c>
      <c r="T1286" s="497"/>
      <c r="U1286" s="497">
        <f t="shared" si="697"/>
        <v>0</v>
      </c>
      <c r="V1286" s="498">
        <f t="shared" ref="V1286:AB1288" si="698">V1287</f>
        <v>0</v>
      </c>
      <c r="W1286" s="497">
        <f t="shared" si="698"/>
        <v>0</v>
      </c>
      <c r="X1286" s="497">
        <f t="shared" si="698"/>
        <v>0</v>
      </c>
      <c r="Y1286" s="497">
        <f t="shared" si="698"/>
        <v>0</v>
      </c>
      <c r="Z1286" s="91">
        <f t="shared" si="698"/>
        <v>0</v>
      </c>
      <c r="AA1286" s="91">
        <f t="shared" si="698"/>
        <v>0</v>
      </c>
      <c r="AB1286" s="7">
        <f t="shared" si="698"/>
        <v>0</v>
      </c>
      <c r="AD1286" s="24"/>
    </row>
    <row r="1287" spans="1:30" ht="36" hidden="1" customHeight="1" x14ac:dyDescent="0.3">
      <c r="A1287" s="181" t="s">
        <v>416</v>
      </c>
      <c r="B1287" s="282" t="s">
        <v>243</v>
      </c>
      <c r="C1287" s="282" t="s">
        <v>34</v>
      </c>
      <c r="D1287" s="351" t="s">
        <v>28</v>
      </c>
      <c r="E1287" s="490" t="s">
        <v>702</v>
      </c>
      <c r="F1287" s="499" t="s">
        <v>493</v>
      </c>
      <c r="G1287" s="499" t="s">
        <v>28</v>
      </c>
      <c r="H1287" s="500" t="s">
        <v>1267</v>
      </c>
      <c r="I1287" s="353" t="s">
        <v>417</v>
      </c>
      <c r="J1287" s="194"/>
      <c r="K1287" s="496">
        <f t="shared" si="697"/>
        <v>1956.2</v>
      </c>
      <c r="L1287" s="496">
        <f t="shared" si="697"/>
        <v>1282.5</v>
      </c>
      <c r="M1287" s="496">
        <f t="shared" si="697"/>
        <v>0</v>
      </c>
      <c r="N1287" s="496">
        <f t="shared" si="697"/>
        <v>0</v>
      </c>
      <c r="O1287" s="496">
        <f t="shared" si="697"/>
        <v>1523.6</v>
      </c>
      <c r="P1287" s="497">
        <f t="shared" si="697"/>
        <v>0</v>
      </c>
      <c r="Q1287" s="497">
        <f t="shared" si="697"/>
        <v>0</v>
      </c>
      <c r="R1287" s="497">
        <f t="shared" si="697"/>
        <v>0</v>
      </c>
      <c r="S1287" s="497">
        <f t="shared" si="697"/>
        <v>0</v>
      </c>
      <c r="T1287" s="497"/>
      <c r="U1287" s="497">
        <f t="shared" si="697"/>
        <v>0</v>
      </c>
      <c r="V1287" s="498">
        <f t="shared" si="698"/>
        <v>0</v>
      </c>
      <c r="W1287" s="497">
        <f t="shared" si="698"/>
        <v>0</v>
      </c>
      <c r="X1287" s="497">
        <f t="shared" si="698"/>
        <v>0</v>
      </c>
      <c r="Y1287" s="497">
        <f t="shared" si="698"/>
        <v>0</v>
      </c>
      <c r="Z1287" s="91">
        <f t="shared" si="698"/>
        <v>0</v>
      </c>
      <c r="AA1287" s="91">
        <f t="shared" si="698"/>
        <v>0</v>
      </c>
      <c r="AB1287" s="7">
        <f t="shared" si="698"/>
        <v>0</v>
      </c>
      <c r="AD1287" s="24"/>
    </row>
    <row r="1288" spans="1:30" ht="35.1" hidden="1" customHeight="1" x14ac:dyDescent="0.3">
      <c r="A1288" s="181" t="s">
        <v>224</v>
      </c>
      <c r="B1288" s="282" t="s">
        <v>243</v>
      </c>
      <c r="C1288" s="282" t="s">
        <v>34</v>
      </c>
      <c r="D1288" s="351" t="s">
        <v>28</v>
      </c>
      <c r="E1288" s="491" t="s">
        <v>702</v>
      </c>
      <c r="F1288" s="492" t="s">
        <v>493</v>
      </c>
      <c r="G1288" s="492" t="s">
        <v>28</v>
      </c>
      <c r="H1288" s="493" t="s">
        <v>1267</v>
      </c>
      <c r="I1288" s="353" t="s">
        <v>417</v>
      </c>
      <c r="J1288" s="194">
        <v>600</v>
      </c>
      <c r="K1288" s="496">
        <f t="shared" si="697"/>
        <v>1956.2</v>
      </c>
      <c r="L1288" s="496">
        <f t="shared" si="697"/>
        <v>1282.5</v>
      </c>
      <c r="M1288" s="496">
        <f t="shared" si="697"/>
        <v>0</v>
      </c>
      <c r="N1288" s="496">
        <f t="shared" si="697"/>
        <v>0</v>
      </c>
      <c r="O1288" s="496">
        <f t="shared" si="697"/>
        <v>1523.6</v>
      </c>
      <c r="P1288" s="497">
        <f t="shared" si="697"/>
        <v>0</v>
      </c>
      <c r="Q1288" s="497">
        <f t="shared" si="697"/>
        <v>0</v>
      </c>
      <c r="R1288" s="497">
        <f t="shared" si="697"/>
        <v>0</v>
      </c>
      <c r="S1288" s="497">
        <f t="shared" si="697"/>
        <v>0</v>
      </c>
      <c r="T1288" s="497"/>
      <c r="U1288" s="497">
        <f t="shared" si="697"/>
        <v>0</v>
      </c>
      <c r="V1288" s="498">
        <f t="shared" si="698"/>
        <v>0</v>
      </c>
      <c r="W1288" s="497">
        <f t="shared" si="698"/>
        <v>0</v>
      </c>
      <c r="X1288" s="497">
        <f t="shared" si="698"/>
        <v>0</v>
      </c>
      <c r="Y1288" s="497">
        <f t="shared" si="698"/>
        <v>0</v>
      </c>
      <c r="Z1288" s="91">
        <f t="shared" si="698"/>
        <v>0</v>
      </c>
      <c r="AA1288" s="91">
        <f t="shared" si="698"/>
        <v>0</v>
      </c>
      <c r="AB1288" s="7">
        <f t="shared" si="698"/>
        <v>0</v>
      </c>
      <c r="AD1288" s="24"/>
    </row>
    <row r="1289" spans="1:30" ht="30.75" hidden="1" customHeight="1" x14ac:dyDescent="0.3">
      <c r="A1289" s="181" t="s">
        <v>123</v>
      </c>
      <c r="B1289" s="282" t="s">
        <v>243</v>
      </c>
      <c r="C1289" s="282" t="s">
        <v>34</v>
      </c>
      <c r="D1289" s="351" t="s">
        <v>28</v>
      </c>
      <c r="E1289" s="490" t="s">
        <v>702</v>
      </c>
      <c r="F1289" s="499" t="s">
        <v>493</v>
      </c>
      <c r="G1289" s="499" t="s">
        <v>28</v>
      </c>
      <c r="H1289" s="500" t="s">
        <v>1267</v>
      </c>
      <c r="I1289" s="353" t="s">
        <v>417</v>
      </c>
      <c r="J1289" s="194">
        <v>610</v>
      </c>
      <c r="K1289" s="496">
        <f>2150.9-194.7</f>
        <v>1956.2</v>
      </c>
      <c r="L1289" s="496">
        <f>1523.6-130.1-111</f>
        <v>1282.5</v>
      </c>
      <c r="M1289" s="496"/>
      <c r="N1289" s="496"/>
      <c r="O1289" s="496">
        <v>1523.6</v>
      </c>
      <c r="P1289" s="497">
        <f>Q1289+S1289</f>
        <v>0</v>
      </c>
      <c r="Q1289" s="497"/>
      <c r="R1289" s="497"/>
      <c r="S1289" s="497"/>
      <c r="T1289" s="497"/>
      <c r="U1289" s="497">
        <f>V1289+X1289</f>
        <v>0</v>
      </c>
      <c r="V1289" s="497"/>
      <c r="W1289" s="497"/>
      <c r="X1289" s="497"/>
      <c r="Y1289" s="497">
        <f>Z1289+AB1289</f>
        <v>0</v>
      </c>
      <c r="Z1289" s="91"/>
      <c r="AA1289" s="91"/>
      <c r="AB1289" s="7"/>
      <c r="AD1289" s="24"/>
    </row>
    <row r="1290" spans="1:30" ht="66.95" hidden="1" customHeight="1" x14ac:dyDescent="0.3">
      <c r="A1290" s="181" t="s">
        <v>1099</v>
      </c>
      <c r="B1290" s="282" t="s">
        <v>243</v>
      </c>
      <c r="C1290" s="282" t="s">
        <v>34</v>
      </c>
      <c r="D1290" s="351" t="s">
        <v>28</v>
      </c>
      <c r="E1290" s="490" t="s">
        <v>702</v>
      </c>
      <c r="F1290" s="499" t="s">
        <v>493</v>
      </c>
      <c r="G1290" s="499" t="s">
        <v>647</v>
      </c>
      <c r="H1290" s="500" t="s">
        <v>644</v>
      </c>
      <c r="I1290" s="353" t="s">
        <v>418</v>
      </c>
      <c r="J1290" s="194"/>
      <c r="K1290" s="496">
        <f t="shared" ref="K1290:U1292" si="699">K1291</f>
        <v>342.8</v>
      </c>
      <c r="L1290" s="496">
        <f t="shared" si="699"/>
        <v>0</v>
      </c>
      <c r="M1290" s="496">
        <f t="shared" si="699"/>
        <v>0</v>
      </c>
      <c r="N1290" s="496">
        <f t="shared" si="699"/>
        <v>0</v>
      </c>
      <c r="O1290" s="496">
        <f t="shared" si="699"/>
        <v>0</v>
      </c>
      <c r="P1290" s="497">
        <f t="shared" si="699"/>
        <v>0</v>
      </c>
      <c r="Q1290" s="497">
        <f t="shared" si="699"/>
        <v>0</v>
      </c>
      <c r="R1290" s="497">
        <f t="shared" si="699"/>
        <v>0</v>
      </c>
      <c r="S1290" s="497">
        <f t="shared" si="699"/>
        <v>0</v>
      </c>
      <c r="T1290" s="497"/>
      <c r="U1290" s="497">
        <f t="shared" si="699"/>
        <v>0</v>
      </c>
      <c r="V1290" s="498">
        <f t="shared" ref="V1290:AB1292" si="700">V1291</f>
        <v>0</v>
      </c>
      <c r="W1290" s="497">
        <f t="shared" si="700"/>
        <v>0</v>
      </c>
      <c r="X1290" s="497">
        <f t="shared" si="700"/>
        <v>0</v>
      </c>
      <c r="Y1290" s="497">
        <f t="shared" si="700"/>
        <v>0</v>
      </c>
      <c r="Z1290" s="91">
        <f t="shared" si="700"/>
        <v>0</v>
      </c>
      <c r="AA1290" s="91">
        <f t="shared" si="700"/>
        <v>0</v>
      </c>
      <c r="AB1290" s="7">
        <f t="shared" si="700"/>
        <v>0</v>
      </c>
      <c r="AD1290" s="24"/>
    </row>
    <row r="1291" spans="1:30" ht="24" hidden="1" customHeight="1" x14ac:dyDescent="0.3">
      <c r="A1291" s="181"/>
      <c r="B1291" s="282" t="s">
        <v>243</v>
      </c>
      <c r="C1291" s="282" t="s">
        <v>34</v>
      </c>
      <c r="D1291" s="351" t="s">
        <v>28</v>
      </c>
      <c r="E1291" s="491" t="s">
        <v>702</v>
      </c>
      <c r="F1291" s="492" t="s">
        <v>493</v>
      </c>
      <c r="G1291" s="492" t="s">
        <v>647</v>
      </c>
      <c r="H1291" s="493"/>
      <c r="I1291" s="508" t="s">
        <v>419</v>
      </c>
      <c r="J1291" s="752"/>
      <c r="K1291" s="496">
        <f t="shared" si="699"/>
        <v>342.8</v>
      </c>
      <c r="L1291" s="496">
        <f t="shared" si="699"/>
        <v>0</v>
      </c>
      <c r="M1291" s="496">
        <f t="shared" si="699"/>
        <v>0</v>
      </c>
      <c r="N1291" s="496">
        <f t="shared" si="699"/>
        <v>0</v>
      </c>
      <c r="O1291" s="496">
        <f t="shared" si="699"/>
        <v>0</v>
      </c>
      <c r="P1291" s="497">
        <f t="shared" si="699"/>
        <v>0</v>
      </c>
      <c r="Q1291" s="497">
        <f t="shared" si="699"/>
        <v>0</v>
      </c>
      <c r="R1291" s="497">
        <f t="shared" si="699"/>
        <v>0</v>
      </c>
      <c r="S1291" s="497">
        <f t="shared" si="699"/>
        <v>0</v>
      </c>
      <c r="T1291" s="497"/>
      <c r="U1291" s="497">
        <f t="shared" si="699"/>
        <v>0</v>
      </c>
      <c r="V1291" s="498">
        <f t="shared" si="700"/>
        <v>0</v>
      </c>
      <c r="W1291" s="497">
        <f t="shared" si="700"/>
        <v>0</v>
      </c>
      <c r="X1291" s="497">
        <f t="shared" si="700"/>
        <v>0</v>
      </c>
      <c r="Y1291" s="497">
        <f t="shared" si="700"/>
        <v>0</v>
      </c>
      <c r="Z1291" s="91">
        <f t="shared" si="700"/>
        <v>0</v>
      </c>
      <c r="AA1291" s="91">
        <f t="shared" si="700"/>
        <v>0</v>
      </c>
      <c r="AB1291" s="7">
        <f t="shared" si="700"/>
        <v>0</v>
      </c>
      <c r="AD1291" s="24"/>
    </row>
    <row r="1292" spans="1:30" ht="35.1" hidden="1" customHeight="1" x14ac:dyDescent="0.3">
      <c r="A1292" s="181" t="s">
        <v>224</v>
      </c>
      <c r="B1292" s="282" t="s">
        <v>243</v>
      </c>
      <c r="C1292" s="282" t="s">
        <v>34</v>
      </c>
      <c r="D1292" s="351" t="s">
        <v>28</v>
      </c>
      <c r="E1292" s="490" t="s">
        <v>702</v>
      </c>
      <c r="F1292" s="499" t="s">
        <v>493</v>
      </c>
      <c r="G1292" s="499" t="s">
        <v>647</v>
      </c>
      <c r="H1292" s="500"/>
      <c r="I1292" s="500" t="s">
        <v>419</v>
      </c>
      <c r="J1292" s="194" t="s">
        <v>129</v>
      </c>
      <c r="K1292" s="496">
        <f t="shared" si="699"/>
        <v>342.8</v>
      </c>
      <c r="L1292" s="496">
        <f t="shared" si="699"/>
        <v>0</v>
      </c>
      <c r="M1292" s="496">
        <f t="shared" si="699"/>
        <v>0</v>
      </c>
      <c r="N1292" s="496">
        <f t="shared" si="699"/>
        <v>0</v>
      </c>
      <c r="O1292" s="496">
        <f t="shared" si="699"/>
        <v>0</v>
      </c>
      <c r="P1292" s="497">
        <f t="shared" si="699"/>
        <v>0</v>
      </c>
      <c r="Q1292" s="497">
        <f t="shared" si="699"/>
        <v>0</v>
      </c>
      <c r="R1292" s="497">
        <f t="shared" si="699"/>
        <v>0</v>
      </c>
      <c r="S1292" s="497">
        <f t="shared" si="699"/>
        <v>0</v>
      </c>
      <c r="T1292" s="497"/>
      <c r="U1292" s="497">
        <f t="shared" si="699"/>
        <v>0</v>
      </c>
      <c r="V1292" s="498">
        <f t="shared" si="700"/>
        <v>0</v>
      </c>
      <c r="W1292" s="497">
        <f t="shared" si="700"/>
        <v>0</v>
      </c>
      <c r="X1292" s="497">
        <f t="shared" si="700"/>
        <v>0</v>
      </c>
      <c r="Y1292" s="497">
        <f t="shared" si="700"/>
        <v>0</v>
      </c>
      <c r="Z1292" s="91">
        <f t="shared" si="700"/>
        <v>0</v>
      </c>
      <c r="AA1292" s="91">
        <f t="shared" si="700"/>
        <v>0</v>
      </c>
      <c r="AB1292" s="7">
        <f t="shared" si="700"/>
        <v>0</v>
      </c>
      <c r="AD1292" s="24"/>
    </row>
    <row r="1293" spans="1:30" ht="24.95" hidden="1" customHeight="1" x14ac:dyDescent="0.3">
      <c r="A1293" s="181" t="s">
        <v>123</v>
      </c>
      <c r="B1293" s="282" t="s">
        <v>243</v>
      </c>
      <c r="C1293" s="282" t="s">
        <v>34</v>
      </c>
      <c r="D1293" s="351" t="s">
        <v>28</v>
      </c>
      <c r="E1293" s="490" t="s">
        <v>702</v>
      </c>
      <c r="F1293" s="499" t="s">
        <v>493</v>
      </c>
      <c r="G1293" s="499" t="s">
        <v>647</v>
      </c>
      <c r="H1293" s="500"/>
      <c r="I1293" s="494" t="s">
        <v>419</v>
      </c>
      <c r="J1293" s="523" t="s">
        <v>69</v>
      </c>
      <c r="K1293" s="496">
        <f>350.8-8</f>
        <v>342.8</v>
      </c>
      <c r="L1293" s="496"/>
      <c r="M1293" s="496"/>
      <c r="N1293" s="496"/>
      <c r="O1293" s="496"/>
      <c r="P1293" s="497"/>
      <c r="Q1293" s="497"/>
      <c r="R1293" s="497"/>
      <c r="S1293" s="497"/>
      <c r="T1293" s="497"/>
      <c r="U1293" s="497"/>
      <c r="V1293" s="548"/>
      <c r="W1293" s="549"/>
      <c r="X1293" s="549"/>
      <c r="Y1293" s="497"/>
      <c r="Z1293" s="616"/>
      <c r="AA1293" s="616"/>
      <c r="AB1293" s="53"/>
      <c r="AD1293" s="24"/>
    </row>
    <row r="1294" spans="1:30" ht="40.5" hidden="1" customHeight="1" x14ac:dyDescent="0.3">
      <c r="A1294" s="181" t="s">
        <v>1183</v>
      </c>
      <c r="B1294" s="282" t="s">
        <v>243</v>
      </c>
      <c r="C1294" s="282" t="s">
        <v>34</v>
      </c>
      <c r="D1294" s="490" t="s">
        <v>28</v>
      </c>
      <c r="E1294" s="490" t="s">
        <v>700</v>
      </c>
      <c r="F1294" s="499" t="s">
        <v>642</v>
      </c>
      <c r="G1294" s="499" t="s">
        <v>643</v>
      </c>
      <c r="H1294" s="500" t="s">
        <v>644</v>
      </c>
      <c r="I1294" s="500" t="s">
        <v>254</v>
      </c>
      <c r="J1294" s="194"/>
      <c r="K1294" s="496">
        <f t="shared" ref="K1294:U1295" si="701">K1295</f>
        <v>68</v>
      </c>
      <c r="L1294" s="496">
        <f t="shared" si="701"/>
        <v>68</v>
      </c>
      <c r="M1294" s="496">
        <f t="shared" si="701"/>
        <v>0</v>
      </c>
      <c r="N1294" s="496">
        <f t="shared" si="701"/>
        <v>0</v>
      </c>
      <c r="O1294" s="496">
        <f t="shared" si="701"/>
        <v>68</v>
      </c>
      <c r="P1294" s="497">
        <f t="shared" si="701"/>
        <v>0</v>
      </c>
      <c r="Q1294" s="497">
        <f t="shared" si="701"/>
        <v>0</v>
      </c>
      <c r="R1294" s="497">
        <f t="shared" si="701"/>
        <v>0</v>
      </c>
      <c r="S1294" s="497">
        <f t="shared" si="701"/>
        <v>0</v>
      </c>
      <c r="T1294" s="497"/>
      <c r="U1294" s="497">
        <f t="shared" si="701"/>
        <v>0</v>
      </c>
      <c r="V1294" s="498">
        <f t="shared" ref="V1294:AB1295" si="702">V1295</f>
        <v>0</v>
      </c>
      <c r="W1294" s="497">
        <f t="shared" si="702"/>
        <v>0</v>
      </c>
      <c r="X1294" s="497">
        <f t="shared" si="702"/>
        <v>0</v>
      </c>
      <c r="Y1294" s="497">
        <f t="shared" si="702"/>
        <v>0</v>
      </c>
      <c r="Z1294" s="91">
        <f t="shared" si="702"/>
        <v>0</v>
      </c>
      <c r="AA1294" s="91">
        <f t="shared" si="702"/>
        <v>0</v>
      </c>
      <c r="AB1294" s="7">
        <f t="shared" si="702"/>
        <v>0</v>
      </c>
      <c r="AD1294" s="24"/>
    </row>
    <row r="1295" spans="1:30" ht="72" hidden="1" customHeight="1" x14ac:dyDescent="0.3">
      <c r="A1295" s="181" t="s">
        <v>1148</v>
      </c>
      <c r="B1295" s="282" t="s">
        <v>243</v>
      </c>
      <c r="C1295" s="282" t="s">
        <v>34</v>
      </c>
      <c r="D1295" s="490" t="s">
        <v>28</v>
      </c>
      <c r="E1295" s="490" t="s">
        <v>700</v>
      </c>
      <c r="F1295" s="499" t="s">
        <v>642</v>
      </c>
      <c r="G1295" s="499" t="s">
        <v>38</v>
      </c>
      <c r="H1295" s="500" t="s">
        <v>644</v>
      </c>
      <c r="I1295" s="539" t="s">
        <v>255</v>
      </c>
      <c r="J1295" s="194"/>
      <c r="K1295" s="496">
        <f t="shared" si="701"/>
        <v>68</v>
      </c>
      <c r="L1295" s="496">
        <f t="shared" si="701"/>
        <v>68</v>
      </c>
      <c r="M1295" s="496">
        <f t="shared" si="701"/>
        <v>0</v>
      </c>
      <c r="N1295" s="496">
        <f t="shared" si="701"/>
        <v>0</v>
      </c>
      <c r="O1295" s="496">
        <f t="shared" si="701"/>
        <v>68</v>
      </c>
      <c r="P1295" s="497">
        <f t="shared" si="701"/>
        <v>0</v>
      </c>
      <c r="Q1295" s="497">
        <f t="shared" si="701"/>
        <v>0</v>
      </c>
      <c r="R1295" s="497">
        <f t="shared" si="701"/>
        <v>0</v>
      </c>
      <c r="S1295" s="497">
        <f t="shared" si="701"/>
        <v>0</v>
      </c>
      <c r="T1295" s="497"/>
      <c r="U1295" s="497">
        <f t="shared" si="701"/>
        <v>0</v>
      </c>
      <c r="V1295" s="498">
        <f t="shared" si="702"/>
        <v>0</v>
      </c>
      <c r="W1295" s="497">
        <f t="shared" si="702"/>
        <v>0</v>
      </c>
      <c r="X1295" s="497">
        <f t="shared" si="702"/>
        <v>0</v>
      </c>
      <c r="Y1295" s="497">
        <f t="shared" si="702"/>
        <v>0</v>
      </c>
      <c r="Z1295" s="91">
        <f t="shared" si="702"/>
        <v>0</v>
      </c>
      <c r="AA1295" s="91">
        <f t="shared" si="702"/>
        <v>0</v>
      </c>
      <c r="AB1295" s="7">
        <f t="shared" si="702"/>
        <v>0</v>
      </c>
      <c r="AD1295" s="24"/>
    </row>
    <row r="1296" spans="1:30" ht="35.1" hidden="1" customHeight="1" x14ac:dyDescent="0.3">
      <c r="A1296" s="181" t="s">
        <v>257</v>
      </c>
      <c r="B1296" s="282" t="s">
        <v>243</v>
      </c>
      <c r="C1296" s="282" t="s">
        <v>34</v>
      </c>
      <c r="D1296" s="490" t="s">
        <v>28</v>
      </c>
      <c r="E1296" s="491" t="s">
        <v>700</v>
      </c>
      <c r="F1296" s="492" t="s">
        <v>642</v>
      </c>
      <c r="G1296" s="492" t="s">
        <v>38</v>
      </c>
      <c r="H1296" s="493" t="s">
        <v>1262</v>
      </c>
      <c r="I1296" s="539" t="s">
        <v>256</v>
      </c>
      <c r="J1296" s="194"/>
      <c r="K1296" s="496">
        <f t="shared" ref="K1296:AB1296" si="703">K1298</f>
        <v>68</v>
      </c>
      <c r="L1296" s="496">
        <f t="shared" si="703"/>
        <v>68</v>
      </c>
      <c r="M1296" s="496">
        <f t="shared" si="703"/>
        <v>0</v>
      </c>
      <c r="N1296" s="496">
        <f t="shared" si="703"/>
        <v>0</v>
      </c>
      <c r="O1296" s="496">
        <f t="shared" si="703"/>
        <v>68</v>
      </c>
      <c r="P1296" s="497">
        <f t="shared" si="703"/>
        <v>0</v>
      </c>
      <c r="Q1296" s="497">
        <f t="shared" si="703"/>
        <v>0</v>
      </c>
      <c r="R1296" s="497">
        <f t="shared" si="703"/>
        <v>0</v>
      </c>
      <c r="S1296" s="497">
        <f t="shared" si="703"/>
        <v>0</v>
      </c>
      <c r="T1296" s="497"/>
      <c r="U1296" s="497">
        <f t="shared" si="703"/>
        <v>0</v>
      </c>
      <c r="V1296" s="498">
        <f t="shared" si="703"/>
        <v>0</v>
      </c>
      <c r="W1296" s="497">
        <f t="shared" si="703"/>
        <v>0</v>
      </c>
      <c r="X1296" s="497">
        <f t="shared" si="703"/>
        <v>0</v>
      </c>
      <c r="Y1296" s="497">
        <f t="shared" si="703"/>
        <v>0</v>
      </c>
      <c r="Z1296" s="91">
        <f t="shared" si="703"/>
        <v>0</v>
      </c>
      <c r="AA1296" s="91">
        <f t="shared" si="703"/>
        <v>0</v>
      </c>
      <c r="AB1296" s="7">
        <f t="shared" si="703"/>
        <v>0</v>
      </c>
      <c r="AD1296" s="24"/>
    </row>
    <row r="1297" spans="1:30" ht="35.1" hidden="1" customHeight="1" x14ac:dyDescent="0.3">
      <c r="A1297" s="181" t="s">
        <v>224</v>
      </c>
      <c r="B1297" s="282" t="s">
        <v>243</v>
      </c>
      <c r="C1297" s="282" t="s">
        <v>34</v>
      </c>
      <c r="D1297" s="490" t="s">
        <v>28</v>
      </c>
      <c r="E1297" s="490" t="s">
        <v>700</v>
      </c>
      <c r="F1297" s="499" t="s">
        <v>642</v>
      </c>
      <c r="G1297" s="499" t="s">
        <v>38</v>
      </c>
      <c r="H1297" s="500" t="s">
        <v>1262</v>
      </c>
      <c r="I1297" s="539" t="s">
        <v>256</v>
      </c>
      <c r="J1297" s="194">
        <v>600</v>
      </c>
      <c r="K1297" s="496">
        <f t="shared" ref="K1297:AB1297" si="704">K1298</f>
        <v>68</v>
      </c>
      <c r="L1297" s="496">
        <f t="shared" si="704"/>
        <v>68</v>
      </c>
      <c r="M1297" s="496">
        <f t="shared" si="704"/>
        <v>0</v>
      </c>
      <c r="N1297" s="496">
        <f t="shared" si="704"/>
        <v>0</v>
      </c>
      <c r="O1297" s="496">
        <f t="shared" si="704"/>
        <v>68</v>
      </c>
      <c r="P1297" s="497">
        <f t="shared" si="704"/>
        <v>0</v>
      </c>
      <c r="Q1297" s="497">
        <f t="shared" si="704"/>
        <v>0</v>
      </c>
      <c r="R1297" s="497">
        <f t="shared" si="704"/>
        <v>0</v>
      </c>
      <c r="S1297" s="497">
        <f t="shared" si="704"/>
        <v>0</v>
      </c>
      <c r="T1297" s="497"/>
      <c r="U1297" s="497">
        <f t="shared" si="704"/>
        <v>0</v>
      </c>
      <c r="V1297" s="498">
        <f t="shared" si="704"/>
        <v>0</v>
      </c>
      <c r="W1297" s="497">
        <f t="shared" si="704"/>
        <v>0</v>
      </c>
      <c r="X1297" s="497">
        <f t="shared" si="704"/>
        <v>0</v>
      </c>
      <c r="Y1297" s="497">
        <f t="shared" si="704"/>
        <v>0</v>
      </c>
      <c r="Z1297" s="91">
        <f t="shared" si="704"/>
        <v>0</v>
      </c>
      <c r="AA1297" s="91">
        <f t="shared" si="704"/>
        <v>0</v>
      </c>
      <c r="AB1297" s="7">
        <f t="shared" si="704"/>
        <v>0</v>
      </c>
      <c r="AD1297" s="24"/>
    </row>
    <row r="1298" spans="1:30" ht="24.95" hidden="1" customHeight="1" x14ac:dyDescent="0.3">
      <c r="A1298" s="181" t="s">
        <v>123</v>
      </c>
      <c r="B1298" s="282" t="s">
        <v>243</v>
      </c>
      <c r="C1298" s="282" t="s">
        <v>34</v>
      </c>
      <c r="D1298" s="490" t="s">
        <v>28</v>
      </c>
      <c r="E1298" s="490" t="s">
        <v>700</v>
      </c>
      <c r="F1298" s="499" t="s">
        <v>642</v>
      </c>
      <c r="G1298" s="499" t="s">
        <v>38</v>
      </c>
      <c r="H1298" s="500" t="s">
        <v>1262</v>
      </c>
      <c r="I1298" s="539" t="s">
        <v>256</v>
      </c>
      <c r="J1298" s="194">
        <v>610</v>
      </c>
      <c r="K1298" s="496">
        <v>68</v>
      </c>
      <c r="L1298" s="496">
        <v>68</v>
      </c>
      <c r="M1298" s="496"/>
      <c r="N1298" s="496"/>
      <c r="O1298" s="496">
        <v>68</v>
      </c>
      <c r="P1298" s="497">
        <f>Q1298+S1298</f>
        <v>0</v>
      </c>
      <c r="Q1298" s="497"/>
      <c r="R1298" s="497"/>
      <c r="S1298" s="497"/>
      <c r="T1298" s="497"/>
      <c r="U1298" s="497">
        <f>V1298+X1298</f>
        <v>0</v>
      </c>
      <c r="V1298" s="497"/>
      <c r="W1298" s="497"/>
      <c r="X1298" s="497"/>
      <c r="Y1298" s="497">
        <f>Z1298+AB1298</f>
        <v>0</v>
      </c>
      <c r="Z1298" s="91"/>
      <c r="AA1298" s="91"/>
      <c r="AB1298" s="7"/>
      <c r="AD1298" s="24"/>
    </row>
    <row r="1299" spans="1:30" ht="24.95" hidden="1" customHeight="1" x14ac:dyDescent="0.3">
      <c r="A1299" s="181"/>
      <c r="B1299" s="282"/>
      <c r="C1299" s="282"/>
      <c r="D1299" s="512"/>
      <c r="E1299" s="491"/>
      <c r="F1299" s="492"/>
      <c r="G1299" s="492"/>
      <c r="H1299" s="493"/>
      <c r="I1299" s="539"/>
      <c r="J1299" s="194"/>
      <c r="K1299" s="496"/>
      <c r="L1299" s="496">
        <f>M1300+O1300</f>
        <v>31883.5</v>
      </c>
      <c r="M1299" s="496"/>
      <c r="N1299" s="496"/>
      <c r="O1299" s="496"/>
      <c r="P1299" s="497">
        <f>Q1300+S1300</f>
        <v>31645416.539999999</v>
      </c>
      <c r="Q1299" s="497"/>
      <c r="R1299" s="497"/>
      <c r="S1299" s="497"/>
      <c r="T1299" s="497"/>
      <c r="U1299" s="497">
        <f>V1300+X1300</f>
        <v>31102924.289999999</v>
      </c>
      <c r="V1299" s="548"/>
      <c r="W1299" s="549"/>
      <c r="X1299" s="549"/>
      <c r="Y1299" s="497">
        <f>Z1300+AB1300</f>
        <v>31580588.829999998</v>
      </c>
      <c r="Z1299" s="616"/>
      <c r="AA1299" s="616"/>
      <c r="AB1299" s="53"/>
      <c r="AD1299" s="24"/>
    </row>
    <row r="1300" spans="1:30" ht="24.95" customHeight="1" x14ac:dyDescent="0.3">
      <c r="A1300" s="131" t="s">
        <v>249</v>
      </c>
      <c r="B1300" s="207" t="s">
        <v>243</v>
      </c>
      <c r="C1300" s="207" t="s">
        <v>34</v>
      </c>
      <c r="D1300" s="208" t="s">
        <v>38</v>
      </c>
      <c r="E1300" s="490"/>
      <c r="F1300" s="499"/>
      <c r="G1300" s="499"/>
      <c r="H1300" s="500"/>
      <c r="I1300" s="411"/>
      <c r="J1300" s="264"/>
      <c r="K1300" s="487" t="e">
        <f t="shared" ref="K1300:AB1300" si="705">K1301</f>
        <v>#REF!</v>
      </c>
      <c r="L1300" s="487">
        <f t="shared" si="705"/>
        <v>33014.400000000001</v>
      </c>
      <c r="M1300" s="487">
        <f t="shared" si="705"/>
        <v>969.2</v>
      </c>
      <c r="N1300" s="487">
        <f t="shared" si="705"/>
        <v>0</v>
      </c>
      <c r="O1300" s="487">
        <f t="shared" si="705"/>
        <v>30914.3</v>
      </c>
      <c r="P1300" s="229">
        <f t="shared" si="705"/>
        <v>31645416.539999999</v>
      </c>
      <c r="Q1300" s="229">
        <f t="shared" si="705"/>
        <v>2738860.4</v>
      </c>
      <c r="R1300" s="229">
        <f t="shared" si="705"/>
        <v>0</v>
      </c>
      <c r="S1300" s="229">
        <f t="shared" si="705"/>
        <v>28906556.140000001</v>
      </c>
      <c r="T1300" s="229"/>
      <c r="U1300" s="229">
        <f t="shared" si="705"/>
        <v>31102924.289999999</v>
      </c>
      <c r="V1300" s="489">
        <f t="shared" si="705"/>
        <v>2738860.4</v>
      </c>
      <c r="W1300" s="229">
        <f t="shared" si="705"/>
        <v>0</v>
      </c>
      <c r="X1300" s="229">
        <f t="shared" si="705"/>
        <v>28364063.890000001</v>
      </c>
      <c r="Y1300" s="229">
        <f t="shared" si="705"/>
        <v>31580588.829999998</v>
      </c>
      <c r="Z1300" s="610">
        <f t="shared" si="705"/>
        <v>2738860.4</v>
      </c>
      <c r="AA1300" s="610">
        <f t="shared" si="705"/>
        <v>0</v>
      </c>
      <c r="AB1300" s="12">
        <f t="shared" si="705"/>
        <v>28841728.43</v>
      </c>
      <c r="AD1300" s="24"/>
    </row>
    <row r="1301" spans="1:30" ht="39.75" customHeight="1" x14ac:dyDescent="0.3">
      <c r="A1301" s="182" t="s">
        <v>1128</v>
      </c>
      <c r="B1301" s="282" t="s">
        <v>243</v>
      </c>
      <c r="C1301" s="194" t="s">
        <v>34</v>
      </c>
      <c r="D1301" s="490" t="s">
        <v>38</v>
      </c>
      <c r="E1301" s="491" t="s">
        <v>641</v>
      </c>
      <c r="F1301" s="492" t="s">
        <v>642</v>
      </c>
      <c r="G1301" s="492" t="s">
        <v>643</v>
      </c>
      <c r="H1301" s="493" t="s">
        <v>644</v>
      </c>
      <c r="I1301" s="353" t="s">
        <v>99</v>
      </c>
      <c r="J1301" s="282"/>
      <c r="K1301" s="496" t="e">
        <f t="shared" ref="K1301:AB1301" si="706">K1302+K1395</f>
        <v>#REF!</v>
      </c>
      <c r="L1301" s="496">
        <f t="shared" si="706"/>
        <v>33014.400000000001</v>
      </c>
      <c r="M1301" s="496">
        <f t="shared" si="706"/>
        <v>969.2</v>
      </c>
      <c r="N1301" s="496">
        <f t="shared" si="706"/>
        <v>0</v>
      </c>
      <c r="O1301" s="496">
        <f t="shared" si="706"/>
        <v>30914.3</v>
      </c>
      <c r="P1301" s="497">
        <f t="shared" si="706"/>
        <v>31645416.539999999</v>
      </c>
      <c r="Q1301" s="497">
        <f t="shared" si="706"/>
        <v>2738860.4</v>
      </c>
      <c r="R1301" s="497">
        <f t="shared" si="706"/>
        <v>0</v>
      </c>
      <c r="S1301" s="497">
        <f t="shared" si="706"/>
        <v>28906556.140000001</v>
      </c>
      <c r="T1301" s="497"/>
      <c r="U1301" s="497">
        <f t="shared" si="706"/>
        <v>31102924.289999999</v>
      </c>
      <c r="V1301" s="498">
        <f t="shared" si="706"/>
        <v>2738860.4</v>
      </c>
      <c r="W1301" s="497">
        <f t="shared" si="706"/>
        <v>0</v>
      </c>
      <c r="X1301" s="497">
        <f t="shared" si="706"/>
        <v>28364063.890000001</v>
      </c>
      <c r="Y1301" s="497">
        <f t="shared" si="706"/>
        <v>31580588.829999998</v>
      </c>
      <c r="Z1301" s="91">
        <f t="shared" si="706"/>
        <v>2738860.4</v>
      </c>
      <c r="AA1301" s="91">
        <f t="shared" si="706"/>
        <v>0</v>
      </c>
      <c r="AB1301" s="7">
        <f t="shared" si="706"/>
        <v>28841728.43</v>
      </c>
      <c r="AD1301" s="24"/>
    </row>
    <row r="1302" spans="1:30" ht="50.25" customHeight="1" x14ac:dyDescent="0.3">
      <c r="A1302" s="181" t="s">
        <v>1174</v>
      </c>
      <c r="B1302" s="282" t="s">
        <v>243</v>
      </c>
      <c r="C1302" s="282" t="s">
        <v>34</v>
      </c>
      <c r="D1302" s="490" t="s">
        <v>38</v>
      </c>
      <c r="E1302" s="490" t="s">
        <v>702</v>
      </c>
      <c r="F1302" s="499" t="s">
        <v>642</v>
      </c>
      <c r="G1302" s="499" t="s">
        <v>643</v>
      </c>
      <c r="H1302" s="500" t="s">
        <v>644</v>
      </c>
      <c r="I1302" s="353" t="s">
        <v>214</v>
      </c>
      <c r="J1302" s="194"/>
      <c r="K1302" s="496" t="e">
        <f t="shared" ref="K1302:AB1302" si="707">K1303+K1371</f>
        <v>#REF!</v>
      </c>
      <c r="L1302" s="496">
        <f t="shared" si="707"/>
        <v>32981.4</v>
      </c>
      <c r="M1302" s="496">
        <f t="shared" si="707"/>
        <v>969.2</v>
      </c>
      <c r="N1302" s="496">
        <f t="shared" si="707"/>
        <v>0</v>
      </c>
      <c r="O1302" s="496">
        <f t="shared" si="707"/>
        <v>30881.3</v>
      </c>
      <c r="P1302" s="497">
        <f t="shared" si="707"/>
        <v>31645416.539999999</v>
      </c>
      <c r="Q1302" s="497">
        <f t="shared" si="707"/>
        <v>2738860.4</v>
      </c>
      <c r="R1302" s="497">
        <f t="shared" si="707"/>
        <v>0</v>
      </c>
      <c r="S1302" s="497">
        <f t="shared" si="707"/>
        <v>28906556.140000001</v>
      </c>
      <c r="T1302" s="497"/>
      <c r="U1302" s="497">
        <f t="shared" si="707"/>
        <v>31102924.289999999</v>
      </c>
      <c r="V1302" s="498">
        <f t="shared" si="707"/>
        <v>2738860.4</v>
      </c>
      <c r="W1302" s="497">
        <f t="shared" si="707"/>
        <v>0</v>
      </c>
      <c r="X1302" s="497">
        <f t="shared" si="707"/>
        <v>28364063.890000001</v>
      </c>
      <c r="Y1302" s="497">
        <f t="shared" si="707"/>
        <v>31580588.829999998</v>
      </c>
      <c r="Z1302" s="91">
        <f t="shared" si="707"/>
        <v>2738860.4</v>
      </c>
      <c r="AA1302" s="91">
        <f t="shared" si="707"/>
        <v>0</v>
      </c>
      <c r="AB1302" s="7">
        <f t="shared" si="707"/>
        <v>28841728.43</v>
      </c>
      <c r="AD1302" s="24"/>
    </row>
    <row r="1303" spans="1:30" ht="42.75" customHeight="1" x14ac:dyDescent="0.3">
      <c r="A1303" s="181" t="s">
        <v>1182</v>
      </c>
      <c r="B1303" s="282" t="s">
        <v>243</v>
      </c>
      <c r="C1303" s="282" t="s">
        <v>34</v>
      </c>
      <c r="D1303" s="511" t="s">
        <v>38</v>
      </c>
      <c r="E1303" s="491" t="s">
        <v>702</v>
      </c>
      <c r="F1303" s="492" t="s">
        <v>490</v>
      </c>
      <c r="G1303" s="492" t="s">
        <v>643</v>
      </c>
      <c r="H1303" s="493" t="s">
        <v>644</v>
      </c>
      <c r="I1303" s="353" t="s">
        <v>420</v>
      </c>
      <c r="J1303" s="194"/>
      <c r="K1303" s="496" t="e">
        <f>K1308+K1327+K1304+#REF!+K1360+K1364</f>
        <v>#REF!</v>
      </c>
      <c r="L1303" s="496">
        <f t="shared" ref="L1303:AB1303" si="708">L1308+L1327+L1304+L1360+L1364</f>
        <v>32044.500000000004</v>
      </c>
      <c r="M1303" s="496">
        <f t="shared" si="708"/>
        <v>969.2</v>
      </c>
      <c r="N1303" s="496">
        <f t="shared" si="708"/>
        <v>0</v>
      </c>
      <c r="O1303" s="496">
        <f t="shared" si="708"/>
        <v>29997.200000000001</v>
      </c>
      <c r="P1303" s="497">
        <f t="shared" si="708"/>
        <v>31645416.539999999</v>
      </c>
      <c r="Q1303" s="497">
        <f t="shared" si="708"/>
        <v>2738860.4</v>
      </c>
      <c r="R1303" s="497">
        <f t="shared" si="708"/>
        <v>0</v>
      </c>
      <c r="S1303" s="497">
        <f t="shared" si="708"/>
        <v>28906556.140000001</v>
      </c>
      <c r="T1303" s="497"/>
      <c r="U1303" s="497">
        <f t="shared" si="708"/>
        <v>31102924.289999999</v>
      </c>
      <c r="V1303" s="497">
        <f t="shared" si="708"/>
        <v>2738860.4</v>
      </c>
      <c r="W1303" s="497">
        <f t="shared" si="708"/>
        <v>0</v>
      </c>
      <c r="X1303" s="497">
        <f t="shared" si="708"/>
        <v>28364063.890000001</v>
      </c>
      <c r="Y1303" s="497">
        <f t="shared" si="708"/>
        <v>31580588.829999998</v>
      </c>
      <c r="Z1303" s="91">
        <f t="shared" si="708"/>
        <v>2738860.4</v>
      </c>
      <c r="AA1303" s="91">
        <f t="shared" si="708"/>
        <v>0</v>
      </c>
      <c r="AB1303" s="7">
        <f t="shared" si="708"/>
        <v>28841728.43</v>
      </c>
      <c r="AD1303" s="24"/>
    </row>
    <row r="1304" spans="1:30" ht="35.1" hidden="1" customHeight="1" x14ac:dyDescent="0.3">
      <c r="A1304" s="181" t="s">
        <v>421</v>
      </c>
      <c r="B1304" s="282" t="s">
        <v>243</v>
      </c>
      <c r="C1304" s="282" t="s">
        <v>34</v>
      </c>
      <c r="D1304" s="351" t="s">
        <v>38</v>
      </c>
      <c r="E1304" s="490" t="s">
        <v>702</v>
      </c>
      <c r="F1304" s="499" t="s">
        <v>490</v>
      </c>
      <c r="G1304" s="499" t="s">
        <v>28</v>
      </c>
      <c r="H1304" s="500" t="s">
        <v>644</v>
      </c>
      <c r="I1304" s="353" t="s">
        <v>422</v>
      </c>
      <c r="J1304" s="194"/>
      <c r="K1304" s="496">
        <f t="shared" ref="K1304:U1306" si="709">K1305</f>
        <v>0</v>
      </c>
      <c r="L1304" s="496">
        <f t="shared" si="709"/>
        <v>242.8</v>
      </c>
      <c r="M1304" s="496">
        <f t="shared" si="709"/>
        <v>0</v>
      </c>
      <c r="N1304" s="496">
        <f t="shared" si="709"/>
        <v>0</v>
      </c>
      <c r="O1304" s="496">
        <f t="shared" si="709"/>
        <v>0</v>
      </c>
      <c r="P1304" s="497">
        <f t="shared" si="709"/>
        <v>0</v>
      </c>
      <c r="Q1304" s="497">
        <f t="shared" si="709"/>
        <v>0</v>
      </c>
      <c r="R1304" s="497">
        <f t="shared" si="709"/>
        <v>0</v>
      </c>
      <c r="S1304" s="497">
        <f t="shared" si="709"/>
        <v>0</v>
      </c>
      <c r="T1304" s="497"/>
      <c r="U1304" s="497">
        <f t="shared" si="709"/>
        <v>0</v>
      </c>
      <c r="V1304" s="498">
        <f t="shared" ref="V1304:AB1306" si="710">V1305</f>
        <v>0</v>
      </c>
      <c r="W1304" s="497">
        <f t="shared" si="710"/>
        <v>0</v>
      </c>
      <c r="X1304" s="497">
        <f t="shared" si="710"/>
        <v>0</v>
      </c>
      <c r="Y1304" s="497">
        <f t="shared" si="710"/>
        <v>0</v>
      </c>
      <c r="Z1304" s="91">
        <f t="shared" si="710"/>
        <v>0</v>
      </c>
      <c r="AA1304" s="91">
        <f t="shared" si="710"/>
        <v>0</v>
      </c>
      <c r="AB1304" s="7">
        <f t="shared" si="710"/>
        <v>0</v>
      </c>
      <c r="AD1304" s="24"/>
    </row>
    <row r="1305" spans="1:30" ht="48.75" hidden="1" customHeight="1" x14ac:dyDescent="0.3">
      <c r="A1305" s="181" t="s">
        <v>1149</v>
      </c>
      <c r="B1305" s="282" t="s">
        <v>243</v>
      </c>
      <c r="C1305" s="282" t="s">
        <v>34</v>
      </c>
      <c r="D1305" s="535" t="s">
        <v>38</v>
      </c>
      <c r="E1305" s="491" t="s">
        <v>702</v>
      </c>
      <c r="F1305" s="492" t="s">
        <v>490</v>
      </c>
      <c r="G1305" s="492" t="s">
        <v>28</v>
      </c>
      <c r="H1305" s="493" t="s">
        <v>1268</v>
      </c>
      <c r="I1305" s="353" t="s">
        <v>423</v>
      </c>
      <c r="J1305" s="194"/>
      <c r="K1305" s="496">
        <f t="shared" si="709"/>
        <v>0</v>
      </c>
      <c r="L1305" s="496">
        <f t="shared" si="709"/>
        <v>242.8</v>
      </c>
      <c r="M1305" s="496">
        <f t="shared" si="709"/>
        <v>0</v>
      </c>
      <c r="N1305" s="496">
        <f t="shared" si="709"/>
        <v>0</v>
      </c>
      <c r="O1305" s="496">
        <f t="shared" si="709"/>
        <v>0</v>
      </c>
      <c r="P1305" s="497">
        <f t="shared" si="709"/>
        <v>0</v>
      </c>
      <c r="Q1305" s="497">
        <f t="shared" si="709"/>
        <v>0</v>
      </c>
      <c r="R1305" s="497">
        <f t="shared" si="709"/>
        <v>0</v>
      </c>
      <c r="S1305" s="497">
        <f t="shared" si="709"/>
        <v>0</v>
      </c>
      <c r="T1305" s="497"/>
      <c r="U1305" s="497">
        <f t="shared" si="709"/>
        <v>0</v>
      </c>
      <c r="V1305" s="498">
        <f t="shared" si="710"/>
        <v>0</v>
      </c>
      <c r="W1305" s="497">
        <f t="shared" si="710"/>
        <v>0</v>
      </c>
      <c r="X1305" s="497">
        <f t="shared" si="710"/>
        <v>0</v>
      </c>
      <c r="Y1305" s="497">
        <f t="shared" si="710"/>
        <v>0</v>
      </c>
      <c r="Z1305" s="91">
        <f t="shared" si="710"/>
        <v>0</v>
      </c>
      <c r="AA1305" s="91">
        <f t="shared" si="710"/>
        <v>0</v>
      </c>
      <c r="AB1305" s="7">
        <f t="shared" si="710"/>
        <v>0</v>
      </c>
      <c r="AD1305" s="24"/>
    </row>
    <row r="1306" spans="1:30" ht="35.1" hidden="1" customHeight="1" x14ac:dyDescent="0.3">
      <c r="A1306" s="181" t="s">
        <v>224</v>
      </c>
      <c r="B1306" s="282" t="s">
        <v>243</v>
      </c>
      <c r="C1306" s="282" t="s">
        <v>34</v>
      </c>
      <c r="D1306" s="351" t="s">
        <v>38</v>
      </c>
      <c r="E1306" s="490" t="s">
        <v>702</v>
      </c>
      <c r="F1306" s="499" t="s">
        <v>490</v>
      </c>
      <c r="G1306" s="499" t="s">
        <v>28</v>
      </c>
      <c r="H1306" s="500" t="s">
        <v>1268</v>
      </c>
      <c r="I1306" s="353" t="s">
        <v>423</v>
      </c>
      <c r="J1306" s="194">
        <v>600</v>
      </c>
      <c r="K1306" s="496">
        <f t="shared" si="709"/>
        <v>0</v>
      </c>
      <c r="L1306" s="496">
        <f t="shared" si="709"/>
        <v>242.8</v>
      </c>
      <c r="M1306" s="496">
        <f t="shared" si="709"/>
        <v>0</v>
      </c>
      <c r="N1306" s="496">
        <f t="shared" si="709"/>
        <v>0</v>
      </c>
      <c r="O1306" s="496">
        <f t="shared" si="709"/>
        <v>0</v>
      </c>
      <c r="P1306" s="497">
        <f t="shared" si="709"/>
        <v>0</v>
      </c>
      <c r="Q1306" s="497">
        <f t="shared" si="709"/>
        <v>0</v>
      </c>
      <c r="R1306" s="497">
        <f t="shared" si="709"/>
        <v>0</v>
      </c>
      <c r="S1306" s="497">
        <f t="shared" si="709"/>
        <v>0</v>
      </c>
      <c r="T1306" s="497"/>
      <c r="U1306" s="497">
        <f t="shared" si="709"/>
        <v>0</v>
      </c>
      <c r="V1306" s="498">
        <f t="shared" si="710"/>
        <v>0</v>
      </c>
      <c r="W1306" s="497">
        <f t="shared" si="710"/>
        <v>0</v>
      </c>
      <c r="X1306" s="497">
        <f t="shared" si="710"/>
        <v>0</v>
      </c>
      <c r="Y1306" s="497">
        <f t="shared" si="710"/>
        <v>0</v>
      </c>
      <c r="Z1306" s="91">
        <f t="shared" si="710"/>
        <v>0</v>
      </c>
      <c r="AA1306" s="91">
        <f t="shared" si="710"/>
        <v>0</v>
      </c>
      <c r="AB1306" s="7">
        <f t="shared" si="710"/>
        <v>0</v>
      </c>
      <c r="AD1306" s="24"/>
    </row>
    <row r="1307" spans="1:30" ht="24.95" hidden="1" customHeight="1" x14ac:dyDescent="0.3">
      <c r="A1307" s="181" t="s">
        <v>123</v>
      </c>
      <c r="B1307" s="282" t="s">
        <v>243</v>
      </c>
      <c r="C1307" s="282" t="s">
        <v>34</v>
      </c>
      <c r="D1307" s="351" t="s">
        <v>38</v>
      </c>
      <c r="E1307" s="491" t="s">
        <v>702</v>
      </c>
      <c r="F1307" s="492" t="s">
        <v>490</v>
      </c>
      <c r="G1307" s="492" t="s">
        <v>28</v>
      </c>
      <c r="H1307" s="493" t="s">
        <v>1268</v>
      </c>
      <c r="I1307" s="353" t="s">
        <v>423</v>
      </c>
      <c r="J1307" s="194">
        <v>610</v>
      </c>
      <c r="K1307" s="496"/>
      <c r="L1307" s="496">
        <v>242.8</v>
      </c>
      <c r="M1307" s="496"/>
      <c r="N1307" s="496"/>
      <c r="O1307" s="496"/>
      <c r="P1307" s="497">
        <v>0</v>
      </c>
      <c r="Q1307" s="497"/>
      <c r="R1307" s="497"/>
      <c r="S1307" s="497"/>
      <c r="T1307" s="497"/>
      <c r="U1307" s="497">
        <v>0</v>
      </c>
      <c r="V1307" s="548"/>
      <c r="W1307" s="549"/>
      <c r="X1307" s="549"/>
      <c r="Y1307" s="497">
        <v>0</v>
      </c>
      <c r="Z1307" s="616"/>
      <c r="AA1307" s="616"/>
      <c r="AB1307" s="53"/>
      <c r="AD1307" s="24"/>
    </row>
    <row r="1308" spans="1:30" ht="35.1" hidden="1" customHeight="1" x14ac:dyDescent="0.3">
      <c r="A1308" s="181" t="s">
        <v>424</v>
      </c>
      <c r="B1308" s="282" t="s">
        <v>243</v>
      </c>
      <c r="C1308" s="282" t="s">
        <v>34</v>
      </c>
      <c r="D1308" s="351" t="s">
        <v>38</v>
      </c>
      <c r="E1308" s="490" t="s">
        <v>702</v>
      </c>
      <c r="F1308" s="499" t="s">
        <v>490</v>
      </c>
      <c r="G1308" s="499" t="s">
        <v>38</v>
      </c>
      <c r="H1308" s="500" t="s">
        <v>644</v>
      </c>
      <c r="I1308" s="353" t="s">
        <v>425</v>
      </c>
      <c r="J1308" s="736"/>
      <c r="K1308" s="496">
        <f t="shared" ref="K1308:AB1308" si="711">K1309+K1312+K1315+K1318+K1321</f>
        <v>219</v>
      </c>
      <c r="L1308" s="496">
        <f t="shared" si="711"/>
        <v>60</v>
      </c>
      <c r="M1308" s="496">
        <f t="shared" si="711"/>
        <v>0</v>
      </c>
      <c r="N1308" s="496">
        <f t="shared" si="711"/>
        <v>0</v>
      </c>
      <c r="O1308" s="496">
        <f t="shared" si="711"/>
        <v>60</v>
      </c>
      <c r="P1308" s="497">
        <f>P1309+P1312+P1315+P1318+P1321+P1324</f>
        <v>0</v>
      </c>
      <c r="Q1308" s="497">
        <f t="shared" si="711"/>
        <v>0</v>
      </c>
      <c r="R1308" s="497">
        <f t="shared" si="711"/>
        <v>0</v>
      </c>
      <c r="S1308" s="497">
        <f t="shared" si="711"/>
        <v>0</v>
      </c>
      <c r="T1308" s="497"/>
      <c r="U1308" s="497">
        <f t="shared" si="711"/>
        <v>0</v>
      </c>
      <c r="V1308" s="498">
        <f t="shared" si="711"/>
        <v>0</v>
      </c>
      <c r="W1308" s="497">
        <f t="shared" si="711"/>
        <v>0</v>
      </c>
      <c r="X1308" s="497">
        <f t="shared" si="711"/>
        <v>0</v>
      </c>
      <c r="Y1308" s="497">
        <f t="shared" si="711"/>
        <v>0</v>
      </c>
      <c r="Z1308" s="91">
        <f t="shared" si="711"/>
        <v>0</v>
      </c>
      <c r="AA1308" s="91">
        <f t="shared" si="711"/>
        <v>0</v>
      </c>
      <c r="AB1308" s="7">
        <f t="shared" si="711"/>
        <v>0</v>
      </c>
      <c r="AD1308" s="24"/>
    </row>
    <row r="1309" spans="1:30" ht="53.25" hidden="1" customHeight="1" x14ac:dyDescent="0.3">
      <c r="A1309" s="181" t="s">
        <v>115</v>
      </c>
      <c r="B1309" s="282" t="s">
        <v>243</v>
      </c>
      <c r="C1309" s="282" t="s">
        <v>34</v>
      </c>
      <c r="D1309" s="536" t="s">
        <v>38</v>
      </c>
      <c r="E1309" s="491" t="s">
        <v>702</v>
      </c>
      <c r="F1309" s="492" t="s">
        <v>490</v>
      </c>
      <c r="G1309" s="492" t="s">
        <v>38</v>
      </c>
      <c r="H1309" s="493" t="s">
        <v>654</v>
      </c>
      <c r="I1309" s="353" t="s">
        <v>577</v>
      </c>
      <c r="J1309" s="194"/>
      <c r="K1309" s="496">
        <f t="shared" ref="K1309:U1310" si="712">K1310</f>
        <v>0</v>
      </c>
      <c r="L1309" s="496">
        <f t="shared" si="712"/>
        <v>0</v>
      </c>
      <c r="M1309" s="496">
        <f t="shared" si="712"/>
        <v>0</v>
      </c>
      <c r="N1309" s="496">
        <f t="shared" si="712"/>
        <v>0</v>
      </c>
      <c r="O1309" s="496">
        <f t="shared" si="712"/>
        <v>0</v>
      </c>
      <c r="P1309" s="497">
        <f t="shared" si="712"/>
        <v>0</v>
      </c>
      <c r="Q1309" s="497">
        <f t="shared" si="712"/>
        <v>0</v>
      </c>
      <c r="R1309" s="497">
        <f t="shared" si="712"/>
        <v>0</v>
      </c>
      <c r="S1309" s="497">
        <f t="shared" si="712"/>
        <v>0</v>
      </c>
      <c r="T1309" s="497"/>
      <c r="U1309" s="497">
        <f t="shared" si="712"/>
        <v>0</v>
      </c>
      <c r="V1309" s="498">
        <f t="shared" ref="V1309:AB1310" si="713">V1310</f>
        <v>0</v>
      </c>
      <c r="W1309" s="497">
        <f t="shared" si="713"/>
        <v>0</v>
      </c>
      <c r="X1309" s="497">
        <f t="shared" si="713"/>
        <v>0</v>
      </c>
      <c r="Y1309" s="497">
        <f t="shared" si="713"/>
        <v>0</v>
      </c>
      <c r="Z1309" s="91">
        <f t="shared" si="713"/>
        <v>0</v>
      </c>
      <c r="AA1309" s="91">
        <f t="shared" si="713"/>
        <v>0</v>
      </c>
      <c r="AB1309" s="7">
        <f t="shared" si="713"/>
        <v>0</v>
      </c>
      <c r="AD1309" s="24"/>
    </row>
    <row r="1310" spans="1:30" ht="35.1" hidden="1" customHeight="1" x14ac:dyDescent="0.3">
      <c r="A1310" s="181" t="s">
        <v>224</v>
      </c>
      <c r="B1310" s="282" t="s">
        <v>243</v>
      </c>
      <c r="C1310" s="282" t="s">
        <v>34</v>
      </c>
      <c r="D1310" s="351" t="s">
        <v>38</v>
      </c>
      <c r="E1310" s="490" t="s">
        <v>702</v>
      </c>
      <c r="F1310" s="499" t="s">
        <v>490</v>
      </c>
      <c r="G1310" s="499" t="s">
        <v>38</v>
      </c>
      <c r="H1310" s="500" t="s">
        <v>654</v>
      </c>
      <c r="I1310" s="353" t="s">
        <v>577</v>
      </c>
      <c r="J1310" s="194" t="s">
        <v>129</v>
      </c>
      <c r="K1310" s="496">
        <f t="shared" si="712"/>
        <v>0</v>
      </c>
      <c r="L1310" s="496">
        <f t="shared" si="712"/>
        <v>0</v>
      </c>
      <c r="M1310" s="496">
        <f t="shared" si="712"/>
        <v>0</v>
      </c>
      <c r="N1310" s="496">
        <f t="shared" si="712"/>
        <v>0</v>
      </c>
      <c r="O1310" s="496">
        <f t="shared" si="712"/>
        <v>0</v>
      </c>
      <c r="P1310" s="497">
        <f t="shared" si="712"/>
        <v>0</v>
      </c>
      <c r="Q1310" s="497">
        <f t="shared" si="712"/>
        <v>0</v>
      </c>
      <c r="R1310" s="497">
        <f t="shared" si="712"/>
        <v>0</v>
      </c>
      <c r="S1310" s="497">
        <f t="shared" si="712"/>
        <v>0</v>
      </c>
      <c r="T1310" s="497"/>
      <c r="U1310" s="497">
        <f t="shared" si="712"/>
        <v>0</v>
      </c>
      <c r="V1310" s="498">
        <f t="shared" si="713"/>
        <v>0</v>
      </c>
      <c r="W1310" s="497">
        <f t="shared" si="713"/>
        <v>0</v>
      </c>
      <c r="X1310" s="497">
        <f t="shared" si="713"/>
        <v>0</v>
      </c>
      <c r="Y1310" s="497">
        <f t="shared" si="713"/>
        <v>0</v>
      </c>
      <c r="Z1310" s="91">
        <f t="shared" si="713"/>
        <v>0</v>
      </c>
      <c r="AA1310" s="91">
        <f t="shared" si="713"/>
        <v>0</v>
      </c>
      <c r="AB1310" s="7">
        <f t="shared" si="713"/>
        <v>0</v>
      </c>
      <c r="AD1310" s="24"/>
    </row>
    <row r="1311" spans="1:30" ht="24.95" hidden="1" customHeight="1" x14ac:dyDescent="0.3">
      <c r="A1311" s="181" t="s">
        <v>123</v>
      </c>
      <c r="B1311" s="282" t="s">
        <v>243</v>
      </c>
      <c r="C1311" s="282" t="s">
        <v>34</v>
      </c>
      <c r="D1311" s="520" t="s">
        <v>38</v>
      </c>
      <c r="E1311" s="491" t="s">
        <v>702</v>
      </c>
      <c r="F1311" s="492" t="s">
        <v>490</v>
      </c>
      <c r="G1311" s="492" t="s">
        <v>38</v>
      </c>
      <c r="H1311" s="493" t="s">
        <v>654</v>
      </c>
      <c r="I1311" s="506" t="s">
        <v>577</v>
      </c>
      <c r="J1311" s="510" t="s">
        <v>69</v>
      </c>
      <c r="K1311" s="496"/>
      <c r="L1311" s="496"/>
      <c r="M1311" s="496"/>
      <c r="N1311" s="496"/>
      <c r="O1311" s="496"/>
      <c r="P1311" s="497">
        <f>Q1311+S1311</f>
        <v>0</v>
      </c>
      <c r="Q1311" s="497"/>
      <c r="R1311" s="497"/>
      <c r="S1311" s="497"/>
      <c r="T1311" s="497"/>
      <c r="U1311" s="497">
        <f>V1311+X1311</f>
        <v>0</v>
      </c>
      <c r="V1311" s="497"/>
      <c r="W1311" s="497"/>
      <c r="X1311" s="497"/>
      <c r="Y1311" s="497">
        <f>Z1311+AB1311</f>
        <v>0</v>
      </c>
      <c r="Z1311" s="91"/>
      <c r="AA1311" s="91"/>
      <c r="AB1311" s="7"/>
      <c r="AD1311" s="24"/>
    </row>
    <row r="1312" spans="1:30" ht="35.1" hidden="1" customHeight="1" x14ac:dyDescent="0.3">
      <c r="A1312" s="181" t="s">
        <v>338</v>
      </c>
      <c r="B1312" s="282" t="s">
        <v>243</v>
      </c>
      <c r="C1312" s="282" t="s">
        <v>34</v>
      </c>
      <c r="D1312" s="351" t="s">
        <v>38</v>
      </c>
      <c r="E1312" s="490" t="s">
        <v>702</v>
      </c>
      <c r="F1312" s="499" t="s">
        <v>490</v>
      </c>
      <c r="G1312" s="499" t="s">
        <v>38</v>
      </c>
      <c r="H1312" s="500" t="s">
        <v>694</v>
      </c>
      <c r="I1312" s="353" t="s">
        <v>426</v>
      </c>
      <c r="J1312" s="194"/>
      <c r="K1312" s="496">
        <f t="shared" ref="K1312:U1313" si="714">K1313</f>
        <v>0</v>
      </c>
      <c r="L1312" s="496">
        <f t="shared" si="714"/>
        <v>0</v>
      </c>
      <c r="M1312" s="496">
        <f t="shared" si="714"/>
        <v>0</v>
      </c>
      <c r="N1312" s="496">
        <f t="shared" si="714"/>
        <v>0</v>
      </c>
      <c r="O1312" s="496">
        <f t="shared" si="714"/>
        <v>0</v>
      </c>
      <c r="P1312" s="497">
        <f t="shared" si="714"/>
        <v>0</v>
      </c>
      <c r="Q1312" s="497">
        <f t="shared" si="714"/>
        <v>0</v>
      </c>
      <c r="R1312" s="497">
        <f t="shared" si="714"/>
        <v>0</v>
      </c>
      <c r="S1312" s="497">
        <f t="shared" si="714"/>
        <v>0</v>
      </c>
      <c r="T1312" s="497"/>
      <c r="U1312" s="497">
        <f t="shared" si="714"/>
        <v>0</v>
      </c>
      <c r="V1312" s="498">
        <f t="shared" ref="V1312:AB1313" si="715">V1313</f>
        <v>0</v>
      </c>
      <c r="W1312" s="497">
        <f t="shared" si="715"/>
        <v>0</v>
      </c>
      <c r="X1312" s="497">
        <f t="shared" si="715"/>
        <v>0</v>
      </c>
      <c r="Y1312" s="497">
        <f t="shared" si="715"/>
        <v>0</v>
      </c>
      <c r="Z1312" s="91">
        <f t="shared" si="715"/>
        <v>0</v>
      </c>
      <c r="AA1312" s="91">
        <f t="shared" si="715"/>
        <v>0</v>
      </c>
      <c r="AB1312" s="7">
        <f t="shared" si="715"/>
        <v>0</v>
      </c>
      <c r="AD1312" s="24"/>
    </row>
    <row r="1313" spans="1:30" ht="35.1" hidden="1" customHeight="1" x14ac:dyDescent="0.3">
      <c r="A1313" s="181" t="s">
        <v>224</v>
      </c>
      <c r="B1313" s="282" t="s">
        <v>243</v>
      </c>
      <c r="C1313" s="282" t="s">
        <v>34</v>
      </c>
      <c r="D1313" s="535" t="s">
        <v>38</v>
      </c>
      <c r="E1313" s="491" t="s">
        <v>702</v>
      </c>
      <c r="F1313" s="492" t="s">
        <v>490</v>
      </c>
      <c r="G1313" s="492" t="s">
        <v>38</v>
      </c>
      <c r="H1313" s="493" t="s">
        <v>694</v>
      </c>
      <c r="I1313" s="719" t="s">
        <v>426</v>
      </c>
      <c r="J1313" s="525" t="s">
        <v>129</v>
      </c>
      <c r="K1313" s="496">
        <f t="shared" si="714"/>
        <v>0</v>
      </c>
      <c r="L1313" s="496">
        <f t="shared" si="714"/>
        <v>0</v>
      </c>
      <c r="M1313" s="496">
        <f t="shared" si="714"/>
        <v>0</v>
      </c>
      <c r="N1313" s="496">
        <f t="shared" si="714"/>
        <v>0</v>
      </c>
      <c r="O1313" s="496">
        <f t="shared" si="714"/>
        <v>0</v>
      </c>
      <c r="P1313" s="497">
        <f t="shared" si="714"/>
        <v>0</v>
      </c>
      <c r="Q1313" s="497">
        <f t="shared" si="714"/>
        <v>0</v>
      </c>
      <c r="R1313" s="497">
        <f t="shared" si="714"/>
        <v>0</v>
      </c>
      <c r="S1313" s="497">
        <f t="shared" si="714"/>
        <v>0</v>
      </c>
      <c r="T1313" s="497"/>
      <c r="U1313" s="497">
        <f t="shared" si="714"/>
        <v>0</v>
      </c>
      <c r="V1313" s="498">
        <f t="shared" si="715"/>
        <v>0</v>
      </c>
      <c r="W1313" s="497">
        <f t="shared" si="715"/>
        <v>0</v>
      </c>
      <c r="X1313" s="497">
        <f t="shared" si="715"/>
        <v>0</v>
      </c>
      <c r="Y1313" s="497">
        <f t="shared" si="715"/>
        <v>0</v>
      </c>
      <c r="Z1313" s="91">
        <f t="shared" si="715"/>
        <v>0</v>
      </c>
      <c r="AA1313" s="91">
        <f t="shared" si="715"/>
        <v>0</v>
      </c>
      <c r="AB1313" s="7">
        <f t="shared" si="715"/>
        <v>0</v>
      </c>
      <c r="AD1313" s="24"/>
    </row>
    <row r="1314" spans="1:30" ht="24.95" hidden="1" customHeight="1" x14ac:dyDescent="0.3">
      <c r="A1314" s="181" t="s">
        <v>123</v>
      </c>
      <c r="B1314" s="282" t="s">
        <v>243</v>
      </c>
      <c r="C1314" s="282" t="s">
        <v>34</v>
      </c>
      <c r="D1314" s="351" t="s">
        <v>38</v>
      </c>
      <c r="E1314" s="490" t="s">
        <v>702</v>
      </c>
      <c r="F1314" s="499" t="s">
        <v>490</v>
      </c>
      <c r="G1314" s="499" t="s">
        <v>38</v>
      </c>
      <c r="H1314" s="500" t="s">
        <v>694</v>
      </c>
      <c r="I1314" s="353" t="s">
        <v>426</v>
      </c>
      <c r="J1314" s="194" t="s">
        <v>69</v>
      </c>
      <c r="K1314" s="496"/>
      <c r="L1314" s="496"/>
      <c r="M1314" s="496"/>
      <c r="N1314" s="496"/>
      <c r="O1314" s="496"/>
      <c r="P1314" s="497">
        <f>Q1314+S1314</f>
        <v>0</v>
      </c>
      <c r="Q1314" s="497"/>
      <c r="R1314" s="497"/>
      <c r="S1314" s="497"/>
      <c r="T1314" s="497"/>
      <c r="U1314" s="497">
        <f>V1314+X1314</f>
        <v>0</v>
      </c>
      <c r="V1314" s="497"/>
      <c r="W1314" s="497"/>
      <c r="X1314" s="497"/>
      <c r="Y1314" s="497">
        <f>Z1314+AB1314</f>
        <v>0</v>
      </c>
      <c r="Z1314" s="91"/>
      <c r="AA1314" s="91"/>
      <c r="AB1314" s="7"/>
      <c r="AD1314" s="24"/>
    </row>
    <row r="1315" spans="1:30" ht="27.75" hidden="1" customHeight="1" x14ac:dyDescent="0.3">
      <c r="A1315" s="181" t="s">
        <v>474</v>
      </c>
      <c r="B1315" s="282" t="s">
        <v>243</v>
      </c>
      <c r="C1315" s="282" t="s">
        <v>34</v>
      </c>
      <c r="D1315" s="351" t="s">
        <v>38</v>
      </c>
      <c r="E1315" s="491" t="s">
        <v>702</v>
      </c>
      <c r="F1315" s="492" t="s">
        <v>490</v>
      </c>
      <c r="G1315" s="492" t="s">
        <v>38</v>
      </c>
      <c r="H1315" s="493" t="s">
        <v>695</v>
      </c>
      <c r="I1315" s="504" t="s">
        <v>427</v>
      </c>
      <c r="J1315" s="523"/>
      <c r="K1315" s="496">
        <f t="shared" ref="K1315:U1316" si="716">K1316</f>
        <v>60</v>
      </c>
      <c r="L1315" s="496">
        <f t="shared" si="716"/>
        <v>60</v>
      </c>
      <c r="M1315" s="496">
        <f t="shared" si="716"/>
        <v>0</v>
      </c>
      <c r="N1315" s="496">
        <f t="shared" si="716"/>
        <v>0</v>
      </c>
      <c r="O1315" s="496">
        <f t="shared" si="716"/>
        <v>60</v>
      </c>
      <c r="P1315" s="497">
        <f t="shared" si="716"/>
        <v>0</v>
      </c>
      <c r="Q1315" s="497">
        <f t="shared" si="716"/>
        <v>0</v>
      </c>
      <c r="R1315" s="497">
        <f t="shared" si="716"/>
        <v>0</v>
      </c>
      <c r="S1315" s="497">
        <f t="shared" si="716"/>
        <v>0</v>
      </c>
      <c r="T1315" s="497"/>
      <c r="U1315" s="497">
        <f t="shared" si="716"/>
        <v>0</v>
      </c>
      <c r="V1315" s="498">
        <f t="shared" ref="V1315:AB1316" si="717">V1316</f>
        <v>0</v>
      </c>
      <c r="W1315" s="497">
        <f t="shared" si="717"/>
        <v>0</v>
      </c>
      <c r="X1315" s="497">
        <f t="shared" si="717"/>
        <v>0</v>
      </c>
      <c r="Y1315" s="497">
        <f t="shared" si="717"/>
        <v>0</v>
      </c>
      <c r="Z1315" s="91">
        <f t="shared" si="717"/>
        <v>0</v>
      </c>
      <c r="AA1315" s="91">
        <f t="shared" si="717"/>
        <v>0</v>
      </c>
      <c r="AB1315" s="7">
        <f t="shared" si="717"/>
        <v>0</v>
      </c>
      <c r="AD1315" s="24"/>
    </row>
    <row r="1316" spans="1:30" ht="35.1" hidden="1" customHeight="1" x14ac:dyDescent="0.3">
      <c r="A1316" s="181" t="s">
        <v>224</v>
      </c>
      <c r="B1316" s="282" t="s">
        <v>243</v>
      </c>
      <c r="C1316" s="282" t="s">
        <v>34</v>
      </c>
      <c r="D1316" s="351" t="s">
        <v>38</v>
      </c>
      <c r="E1316" s="490" t="s">
        <v>702</v>
      </c>
      <c r="F1316" s="499" t="s">
        <v>490</v>
      </c>
      <c r="G1316" s="499" t="s">
        <v>38</v>
      </c>
      <c r="H1316" s="500" t="s">
        <v>695</v>
      </c>
      <c r="I1316" s="353" t="s">
        <v>427</v>
      </c>
      <c r="J1316" s="194" t="s">
        <v>129</v>
      </c>
      <c r="K1316" s="496">
        <f t="shared" si="716"/>
        <v>60</v>
      </c>
      <c r="L1316" s="496">
        <f t="shared" si="716"/>
        <v>60</v>
      </c>
      <c r="M1316" s="496">
        <f t="shared" si="716"/>
        <v>0</v>
      </c>
      <c r="N1316" s="496">
        <f t="shared" si="716"/>
        <v>0</v>
      </c>
      <c r="O1316" s="496">
        <f t="shared" si="716"/>
        <v>60</v>
      </c>
      <c r="P1316" s="497">
        <f t="shared" si="716"/>
        <v>0</v>
      </c>
      <c r="Q1316" s="497">
        <f t="shared" si="716"/>
        <v>0</v>
      </c>
      <c r="R1316" s="497">
        <f t="shared" si="716"/>
        <v>0</v>
      </c>
      <c r="S1316" s="497">
        <f t="shared" si="716"/>
        <v>0</v>
      </c>
      <c r="T1316" s="497"/>
      <c r="U1316" s="497">
        <f t="shared" si="716"/>
        <v>0</v>
      </c>
      <c r="V1316" s="498">
        <f t="shared" si="717"/>
        <v>0</v>
      </c>
      <c r="W1316" s="497">
        <f t="shared" si="717"/>
        <v>0</v>
      </c>
      <c r="X1316" s="497">
        <f t="shared" si="717"/>
        <v>0</v>
      </c>
      <c r="Y1316" s="497">
        <f t="shared" si="717"/>
        <v>0</v>
      </c>
      <c r="Z1316" s="91">
        <f t="shared" si="717"/>
        <v>0</v>
      </c>
      <c r="AA1316" s="91">
        <f t="shared" si="717"/>
        <v>0</v>
      </c>
      <c r="AB1316" s="7">
        <f t="shared" si="717"/>
        <v>0</v>
      </c>
      <c r="AD1316" s="24"/>
    </row>
    <row r="1317" spans="1:30" ht="24.95" hidden="1" customHeight="1" x14ac:dyDescent="0.3">
      <c r="A1317" s="181" t="s">
        <v>123</v>
      </c>
      <c r="B1317" s="282" t="s">
        <v>243</v>
      </c>
      <c r="C1317" s="282" t="s">
        <v>34</v>
      </c>
      <c r="D1317" s="351" t="s">
        <v>38</v>
      </c>
      <c r="E1317" s="491" t="s">
        <v>702</v>
      </c>
      <c r="F1317" s="492" t="s">
        <v>490</v>
      </c>
      <c r="G1317" s="492" t="s">
        <v>38</v>
      </c>
      <c r="H1317" s="493" t="s">
        <v>695</v>
      </c>
      <c r="I1317" s="353" t="s">
        <v>427</v>
      </c>
      <c r="J1317" s="194" t="s">
        <v>69</v>
      </c>
      <c r="K1317" s="496">
        <f>15+45</f>
        <v>60</v>
      </c>
      <c r="L1317" s="496">
        <v>60</v>
      </c>
      <c r="M1317" s="496"/>
      <c r="N1317" s="496"/>
      <c r="O1317" s="496">
        <v>60</v>
      </c>
      <c r="P1317" s="497">
        <v>0</v>
      </c>
      <c r="Q1317" s="497"/>
      <c r="R1317" s="497"/>
      <c r="S1317" s="497">
        <v>0</v>
      </c>
      <c r="T1317" s="497"/>
      <c r="U1317" s="497">
        <f>V1317+X1317</f>
        <v>0</v>
      </c>
      <c r="V1317" s="497"/>
      <c r="W1317" s="497"/>
      <c r="X1317" s="497">
        <v>0</v>
      </c>
      <c r="Y1317" s="497">
        <v>0</v>
      </c>
      <c r="Z1317" s="91"/>
      <c r="AA1317" s="91"/>
      <c r="AB1317" s="7">
        <v>0</v>
      </c>
      <c r="AD1317" s="24"/>
    </row>
    <row r="1318" spans="1:30" ht="24.95" hidden="1" customHeight="1" x14ac:dyDescent="0.3">
      <c r="A1318" s="181" t="s">
        <v>196</v>
      </c>
      <c r="B1318" s="282" t="s">
        <v>243</v>
      </c>
      <c r="C1318" s="282" t="s">
        <v>34</v>
      </c>
      <c r="D1318" s="351" t="s">
        <v>38</v>
      </c>
      <c r="E1318" s="490" t="s">
        <v>702</v>
      </c>
      <c r="F1318" s="499" t="s">
        <v>490</v>
      </c>
      <c r="G1318" s="499" t="s">
        <v>38</v>
      </c>
      <c r="H1318" s="500" t="s">
        <v>698</v>
      </c>
      <c r="I1318" s="353" t="s">
        <v>428</v>
      </c>
      <c r="J1318" s="194"/>
      <c r="K1318" s="496">
        <f t="shared" ref="K1318:U1319" si="718">K1319</f>
        <v>60</v>
      </c>
      <c r="L1318" s="496">
        <f t="shared" si="718"/>
        <v>0</v>
      </c>
      <c r="M1318" s="496">
        <f t="shared" si="718"/>
        <v>0</v>
      </c>
      <c r="N1318" s="496">
        <f t="shared" si="718"/>
        <v>0</v>
      </c>
      <c r="O1318" s="496">
        <f t="shared" si="718"/>
        <v>0</v>
      </c>
      <c r="P1318" s="497">
        <f t="shared" si="718"/>
        <v>0</v>
      </c>
      <c r="Q1318" s="497">
        <f t="shared" si="718"/>
        <v>0</v>
      </c>
      <c r="R1318" s="497">
        <f t="shared" si="718"/>
        <v>0</v>
      </c>
      <c r="S1318" s="497">
        <f t="shared" si="718"/>
        <v>0</v>
      </c>
      <c r="T1318" s="497"/>
      <c r="U1318" s="497">
        <f t="shared" si="718"/>
        <v>0</v>
      </c>
      <c r="V1318" s="498">
        <f t="shared" ref="V1318:AB1319" si="719">V1319</f>
        <v>0</v>
      </c>
      <c r="W1318" s="497">
        <f t="shared" si="719"/>
        <v>0</v>
      </c>
      <c r="X1318" s="497">
        <f t="shared" si="719"/>
        <v>0</v>
      </c>
      <c r="Y1318" s="497">
        <f t="shared" si="719"/>
        <v>0</v>
      </c>
      <c r="Z1318" s="91">
        <f t="shared" si="719"/>
        <v>0</v>
      </c>
      <c r="AA1318" s="91">
        <f t="shared" si="719"/>
        <v>0</v>
      </c>
      <c r="AB1318" s="7">
        <f t="shared" si="719"/>
        <v>0</v>
      </c>
      <c r="AD1318" s="24"/>
    </row>
    <row r="1319" spans="1:30" ht="35.1" hidden="1" customHeight="1" x14ac:dyDescent="0.3">
      <c r="A1319" s="181" t="s">
        <v>224</v>
      </c>
      <c r="B1319" s="282" t="s">
        <v>243</v>
      </c>
      <c r="C1319" s="282" t="s">
        <v>34</v>
      </c>
      <c r="D1319" s="351" t="s">
        <v>38</v>
      </c>
      <c r="E1319" s="491" t="s">
        <v>702</v>
      </c>
      <c r="F1319" s="492" t="s">
        <v>490</v>
      </c>
      <c r="G1319" s="492" t="s">
        <v>38</v>
      </c>
      <c r="H1319" s="493" t="s">
        <v>698</v>
      </c>
      <c r="I1319" s="353" t="s">
        <v>428</v>
      </c>
      <c r="J1319" s="194" t="s">
        <v>129</v>
      </c>
      <c r="K1319" s="496">
        <f t="shared" si="718"/>
        <v>60</v>
      </c>
      <c r="L1319" s="496">
        <f t="shared" si="718"/>
        <v>0</v>
      </c>
      <c r="M1319" s="496">
        <f t="shared" si="718"/>
        <v>0</v>
      </c>
      <c r="N1319" s="496">
        <f t="shared" si="718"/>
        <v>0</v>
      </c>
      <c r="O1319" s="496">
        <f t="shared" si="718"/>
        <v>0</v>
      </c>
      <c r="P1319" s="497">
        <f t="shared" si="718"/>
        <v>0</v>
      </c>
      <c r="Q1319" s="497">
        <f t="shared" si="718"/>
        <v>0</v>
      </c>
      <c r="R1319" s="497">
        <f t="shared" si="718"/>
        <v>0</v>
      </c>
      <c r="S1319" s="497">
        <f t="shared" si="718"/>
        <v>0</v>
      </c>
      <c r="T1319" s="497"/>
      <c r="U1319" s="497">
        <f t="shared" si="718"/>
        <v>0</v>
      </c>
      <c r="V1319" s="498">
        <f t="shared" si="719"/>
        <v>0</v>
      </c>
      <c r="W1319" s="497">
        <f t="shared" si="719"/>
        <v>0</v>
      </c>
      <c r="X1319" s="497">
        <f t="shared" si="719"/>
        <v>0</v>
      </c>
      <c r="Y1319" s="497">
        <f t="shared" si="719"/>
        <v>0</v>
      </c>
      <c r="Z1319" s="91">
        <f t="shared" si="719"/>
        <v>0</v>
      </c>
      <c r="AA1319" s="91">
        <f t="shared" si="719"/>
        <v>0</v>
      </c>
      <c r="AB1319" s="7">
        <f t="shared" si="719"/>
        <v>0</v>
      </c>
      <c r="AD1319" s="24"/>
    </row>
    <row r="1320" spans="1:30" ht="24.95" hidden="1" customHeight="1" x14ac:dyDescent="0.3">
      <c r="A1320" s="181" t="s">
        <v>123</v>
      </c>
      <c r="B1320" s="282" t="s">
        <v>243</v>
      </c>
      <c r="C1320" s="282" t="s">
        <v>34</v>
      </c>
      <c r="D1320" s="351" t="s">
        <v>38</v>
      </c>
      <c r="E1320" s="490" t="s">
        <v>702</v>
      </c>
      <c r="F1320" s="499" t="s">
        <v>490</v>
      </c>
      <c r="G1320" s="499" t="s">
        <v>38</v>
      </c>
      <c r="H1320" s="500" t="s">
        <v>698</v>
      </c>
      <c r="I1320" s="353" t="s">
        <v>428</v>
      </c>
      <c r="J1320" s="194" t="s">
        <v>69</v>
      </c>
      <c r="K1320" s="496">
        <v>60</v>
      </c>
      <c r="L1320" s="496"/>
      <c r="M1320" s="496"/>
      <c r="N1320" s="496"/>
      <c r="O1320" s="496"/>
      <c r="P1320" s="497">
        <f>Q1320+S1320</f>
        <v>0</v>
      </c>
      <c r="Q1320" s="497"/>
      <c r="R1320" s="497"/>
      <c r="S1320" s="497"/>
      <c r="T1320" s="497"/>
      <c r="U1320" s="497">
        <f>V1320+X1320</f>
        <v>0</v>
      </c>
      <c r="V1320" s="497"/>
      <c r="W1320" s="497"/>
      <c r="X1320" s="497"/>
      <c r="Y1320" s="497">
        <f>Z1320+AB1320</f>
        <v>0</v>
      </c>
      <c r="Z1320" s="91"/>
      <c r="AA1320" s="91"/>
      <c r="AB1320" s="7"/>
      <c r="AD1320" s="24"/>
    </row>
    <row r="1321" spans="1:30" ht="38.25" hidden="1" customHeight="1" x14ac:dyDescent="0.3">
      <c r="A1321" s="181" t="s">
        <v>281</v>
      </c>
      <c r="B1321" s="282" t="s">
        <v>243</v>
      </c>
      <c r="C1321" s="282" t="s">
        <v>34</v>
      </c>
      <c r="D1321" s="351" t="s">
        <v>38</v>
      </c>
      <c r="E1321" s="491" t="s">
        <v>702</v>
      </c>
      <c r="F1321" s="492" t="s">
        <v>490</v>
      </c>
      <c r="G1321" s="492" t="s">
        <v>38</v>
      </c>
      <c r="H1321" s="493" t="s">
        <v>799</v>
      </c>
      <c r="I1321" s="353"/>
      <c r="J1321" s="194"/>
      <c r="K1321" s="496">
        <f t="shared" ref="K1321:U1322" si="720">K1322</f>
        <v>99</v>
      </c>
      <c r="L1321" s="496">
        <f t="shared" si="720"/>
        <v>0</v>
      </c>
      <c r="M1321" s="496">
        <f t="shared" si="720"/>
        <v>0</v>
      </c>
      <c r="N1321" s="496">
        <f t="shared" si="720"/>
        <v>0</v>
      </c>
      <c r="O1321" s="496">
        <f t="shared" si="720"/>
        <v>0</v>
      </c>
      <c r="P1321" s="497">
        <f t="shared" si="720"/>
        <v>0</v>
      </c>
      <c r="Q1321" s="497">
        <f t="shared" si="720"/>
        <v>0</v>
      </c>
      <c r="R1321" s="497">
        <f t="shared" si="720"/>
        <v>0</v>
      </c>
      <c r="S1321" s="497">
        <f t="shared" si="720"/>
        <v>0</v>
      </c>
      <c r="T1321" s="497"/>
      <c r="U1321" s="497">
        <f t="shared" si="720"/>
        <v>0</v>
      </c>
      <c r="V1321" s="498">
        <f t="shared" ref="V1321:AB1322" si="721">V1322</f>
        <v>0</v>
      </c>
      <c r="W1321" s="497">
        <f t="shared" si="721"/>
        <v>0</v>
      </c>
      <c r="X1321" s="497">
        <f t="shared" si="721"/>
        <v>0</v>
      </c>
      <c r="Y1321" s="497">
        <f t="shared" si="721"/>
        <v>0</v>
      </c>
      <c r="Z1321" s="91">
        <f t="shared" si="721"/>
        <v>0</v>
      </c>
      <c r="AA1321" s="91">
        <f t="shared" si="721"/>
        <v>0</v>
      </c>
      <c r="AB1321" s="7">
        <f t="shared" si="721"/>
        <v>0</v>
      </c>
      <c r="AD1321" s="24"/>
    </row>
    <row r="1322" spans="1:30" ht="35.1" hidden="1" customHeight="1" x14ac:dyDescent="0.3">
      <c r="A1322" s="181" t="s">
        <v>224</v>
      </c>
      <c r="B1322" s="282" t="s">
        <v>243</v>
      </c>
      <c r="C1322" s="282" t="s">
        <v>34</v>
      </c>
      <c r="D1322" s="351" t="s">
        <v>38</v>
      </c>
      <c r="E1322" s="490" t="s">
        <v>702</v>
      </c>
      <c r="F1322" s="499" t="s">
        <v>490</v>
      </c>
      <c r="G1322" s="499" t="s">
        <v>38</v>
      </c>
      <c r="H1322" s="500" t="s">
        <v>799</v>
      </c>
      <c r="I1322" s="353" t="s">
        <v>428</v>
      </c>
      <c r="J1322" s="194" t="s">
        <v>129</v>
      </c>
      <c r="K1322" s="496">
        <f t="shared" si="720"/>
        <v>99</v>
      </c>
      <c r="L1322" s="496">
        <f t="shared" si="720"/>
        <v>0</v>
      </c>
      <c r="M1322" s="496">
        <f t="shared" si="720"/>
        <v>0</v>
      </c>
      <c r="N1322" s="496">
        <f t="shared" si="720"/>
        <v>0</v>
      </c>
      <c r="O1322" s="496">
        <f t="shared" si="720"/>
        <v>0</v>
      </c>
      <c r="P1322" s="497">
        <f t="shared" si="720"/>
        <v>0</v>
      </c>
      <c r="Q1322" s="497">
        <f t="shared" si="720"/>
        <v>0</v>
      </c>
      <c r="R1322" s="497">
        <f t="shared" si="720"/>
        <v>0</v>
      </c>
      <c r="S1322" s="497">
        <f t="shared" si="720"/>
        <v>0</v>
      </c>
      <c r="T1322" s="497"/>
      <c r="U1322" s="497">
        <f t="shared" si="720"/>
        <v>0</v>
      </c>
      <c r="V1322" s="498">
        <f t="shared" si="721"/>
        <v>0</v>
      </c>
      <c r="W1322" s="497">
        <f t="shared" si="721"/>
        <v>0</v>
      </c>
      <c r="X1322" s="497">
        <f t="shared" si="721"/>
        <v>0</v>
      </c>
      <c r="Y1322" s="497">
        <f t="shared" si="721"/>
        <v>0</v>
      </c>
      <c r="Z1322" s="91">
        <f t="shared" si="721"/>
        <v>0</v>
      </c>
      <c r="AA1322" s="91">
        <f t="shared" si="721"/>
        <v>0</v>
      </c>
      <c r="AB1322" s="7">
        <f t="shared" si="721"/>
        <v>0</v>
      </c>
      <c r="AD1322" s="24"/>
    </row>
    <row r="1323" spans="1:30" ht="24.95" hidden="1" customHeight="1" x14ac:dyDescent="0.3">
      <c r="A1323" s="181" t="s">
        <v>123</v>
      </c>
      <c r="B1323" s="282" t="s">
        <v>243</v>
      </c>
      <c r="C1323" s="282" t="s">
        <v>34</v>
      </c>
      <c r="D1323" s="351" t="s">
        <v>38</v>
      </c>
      <c r="E1323" s="490" t="s">
        <v>702</v>
      </c>
      <c r="F1323" s="499" t="s">
        <v>490</v>
      </c>
      <c r="G1323" s="499" t="s">
        <v>38</v>
      </c>
      <c r="H1323" s="500" t="s">
        <v>799</v>
      </c>
      <c r="I1323" s="353" t="s">
        <v>428</v>
      </c>
      <c r="J1323" s="194" t="s">
        <v>69</v>
      </c>
      <c r="K1323" s="496">
        <v>99</v>
      </c>
      <c r="L1323" s="496"/>
      <c r="M1323" s="496"/>
      <c r="N1323" s="496"/>
      <c r="O1323" s="496"/>
      <c r="P1323" s="497">
        <f>Q1323+S1323</f>
        <v>0</v>
      </c>
      <c r="Q1323" s="497"/>
      <c r="R1323" s="497"/>
      <c r="S1323" s="497"/>
      <c r="T1323" s="497"/>
      <c r="U1323" s="497">
        <f>V1323+X1323</f>
        <v>0</v>
      </c>
      <c r="V1323" s="497"/>
      <c r="W1323" s="497"/>
      <c r="X1323" s="497"/>
      <c r="Y1323" s="497">
        <f>Z1323+AB1323</f>
        <v>0</v>
      </c>
      <c r="Z1323" s="91"/>
      <c r="AA1323" s="91"/>
      <c r="AB1323" s="7"/>
      <c r="AD1323" s="24"/>
    </row>
    <row r="1324" spans="1:30" ht="24.95" hidden="1" customHeight="1" x14ac:dyDescent="0.3">
      <c r="A1324" s="181" t="s">
        <v>916</v>
      </c>
      <c r="B1324" s="282" t="s">
        <v>243</v>
      </c>
      <c r="C1324" s="282" t="s">
        <v>34</v>
      </c>
      <c r="D1324" s="535" t="s">
        <v>38</v>
      </c>
      <c r="E1324" s="512" t="s">
        <v>702</v>
      </c>
      <c r="F1324" s="522" t="s">
        <v>490</v>
      </c>
      <c r="G1324" s="522" t="s">
        <v>38</v>
      </c>
      <c r="H1324" s="494" t="s">
        <v>1260</v>
      </c>
      <c r="I1324" s="353"/>
      <c r="J1324" s="194"/>
      <c r="K1324" s="496"/>
      <c r="L1324" s="496"/>
      <c r="M1324" s="496"/>
      <c r="N1324" s="496"/>
      <c r="O1324" s="496"/>
      <c r="P1324" s="497">
        <f>P1325</f>
        <v>0</v>
      </c>
      <c r="Q1324" s="497"/>
      <c r="R1324" s="497"/>
      <c r="S1324" s="497"/>
      <c r="T1324" s="497"/>
      <c r="U1324" s="497">
        <f>U1325</f>
        <v>0</v>
      </c>
      <c r="V1324" s="497">
        <f t="shared" ref="V1324:Y1325" si="722">V1325</f>
        <v>0</v>
      </c>
      <c r="W1324" s="497">
        <f t="shared" si="722"/>
        <v>0</v>
      </c>
      <c r="X1324" s="497">
        <f t="shared" si="722"/>
        <v>0</v>
      </c>
      <c r="Y1324" s="497">
        <f t="shared" si="722"/>
        <v>0</v>
      </c>
      <c r="Z1324" s="91"/>
      <c r="AA1324" s="91"/>
      <c r="AB1324" s="7"/>
      <c r="AD1324" s="24"/>
    </row>
    <row r="1325" spans="1:30" ht="33.6" hidden="1" customHeight="1" x14ac:dyDescent="0.3">
      <c r="A1325" s="181" t="s">
        <v>224</v>
      </c>
      <c r="B1325" s="282" t="s">
        <v>243</v>
      </c>
      <c r="C1325" s="282" t="s">
        <v>34</v>
      </c>
      <c r="D1325" s="351" t="s">
        <v>38</v>
      </c>
      <c r="E1325" s="490" t="s">
        <v>702</v>
      </c>
      <c r="F1325" s="499" t="s">
        <v>490</v>
      </c>
      <c r="G1325" s="499" t="s">
        <v>38</v>
      </c>
      <c r="H1325" s="500" t="s">
        <v>1260</v>
      </c>
      <c r="I1325" s="353"/>
      <c r="J1325" s="194">
        <v>600</v>
      </c>
      <c r="K1325" s="496"/>
      <c r="L1325" s="496"/>
      <c r="M1325" s="496"/>
      <c r="N1325" s="496"/>
      <c r="O1325" s="496"/>
      <c r="P1325" s="497">
        <f>P1326</f>
        <v>0</v>
      </c>
      <c r="Q1325" s="497"/>
      <c r="R1325" s="497"/>
      <c r="S1325" s="497"/>
      <c r="T1325" s="497"/>
      <c r="U1325" s="497">
        <f>U1326</f>
        <v>0</v>
      </c>
      <c r="V1325" s="497">
        <f t="shared" si="722"/>
        <v>0</v>
      </c>
      <c r="W1325" s="497">
        <f t="shared" si="722"/>
        <v>0</v>
      </c>
      <c r="X1325" s="497">
        <f t="shared" si="722"/>
        <v>0</v>
      </c>
      <c r="Y1325" s="497">
        <f t="shared" si="722"/>
        <v>0</v>
      </c>
      <c r="Z1325" s="91"/>
      <c r="AA1325" s="91"/>
      <c r="AB1325" s="7"/>
      <c r="AD1325" s="24"/>
    </row>
    <row r="1326" spans="1:30" ht="24.95" hidden="1" customHeight="1" x14ac:dyDescent="0.3">
      <c r="A1326" s="181" t="s">
        <v>123</v>
      </c>
      <c r="B1326" s="282" t="s">
        <v>243</v>
      </c>
      <c r="C1326" s="282" t="s">
        <v>34</v>
      </c>
      <c r="D1326" s="351" t="s">
        <v>38</v>
      </c>
      <c r="E1326" s="491" t="s">
        <v>702</v>
      </c>
      <c r="F1326" s="492" t="s">
        <v>490</v>
      </c>
      <c r="G1326" s="492" t="s">
        <v>38</v>
      </c>
      <c r="H1326" s="493" t="s">
        <v>1260</v>
      </c>
      <c r="I1326" s="353"/>
      <c r="J1326" s="194">
        <v>610</v>
      </c>
      <c r="K1326" s="496"/>
      <c r="L1326" s="496"/>
      <c r="M1326" s="496"/>
      <c r="N1326" s="496"/>
      <c r="O1326" s="496"/>
      <c r="P1326" s="497"/>
      <c r="Q1326" s="497"/>
      <c r="R1326" s="497"/>
      <c r="S1326" s="497"/>
      <c r="T1326" s="497">
        <v>80000</v>
      </c>
      <c r="U1326" s="497"/>
      <c r="V1326" s="505"/>
      <c r="W1326" s="497"/>
      <c r="X1326" s="497"/>
      <c r="Y1326" s="497"/>
      <c r="Z1326" s="91"/>
      <c r="AA1326" s="91"/>
      <c r="AB1326" s="7"/>
      <c r="AD1326" s="24"/>
    </row>
    <row r="1327" spans="1:30" ht="45.75" customHeight="1" x14ac:dyDescent="0.3">
      <c r="A1327" s="181" t="s">
        <v>747</v>
      </c>
      <c r="B1327" s="282" t="s">
        <v>243</v>
      </c>
      <c r="C1327" s="282" t="s">
        <v>34</v>
      </c>
      <c r="D1327" s="351" t="s">
        <v>38</v>
      </c>
      <c r="E1327" s="490" t="s">
        <v>702</v>
      </c>
      <c r="F1327" s="499" t="s">
        <v>490</v>
      </c>
      <c r="G1327" s="499" t="s">
        <v>32</v>
      </c>
      <c r="H1327" s="500" t="s">
        <v>644</v>
      </c>
      <c r="I1327" s="353" t="s">
        <v>429</v>
      </c>
      <c r="J1327" s="194"/>
      <c r="K1327" s="496">
        <f>K1331+K1334+K1337</f>
        <v>497.90000000000003</v>
      </c>
      <c r="L1327" s="496">
        <f t="shared" ref="L1327:AB1327" si="723">L1331+L1334+L1337+L1340+L1353+L1357</f>
        <v>30386.300000000003</v>
      </c>
      <c r="M1327" s="496">
        <f t="shared" si="723"/>
        <v>0</v>
      </c>
      <c r="N1327" s="496">
        <f t="shared" si="723"/>
        <v>0</v>
      </c>
      <c r="O1327" s="496">
        <f t="shared" si="723"/>
        <v>28392.600000000002</v>
      </c>
      <c r="P1327" s="497">
        <f>P1331+P1334+P1337+P1340+P1353+P1357+P1328</f>
        <v>28906556.140000001</v>
      </c>
      <c r="Q1327" s="497">
        <f t="shared" si="723"/>
        <v>0</v>
      </c>
      <c r="R1327" s="497">
        <f t="shared" si="723"/>
        <v>0</v>
      </c>
      <c r="S1327" s="497">
        <f t="shared" si="723"/>
        <v>28906556.140000001</v>
      </c>
      <c r="T1327" s="497"/>
      <c r="U1327" s="497">
        <f t="shared" si="723"/>
        <v>28364063.890000001</v>
      </c>
      <c r="V1327" s="505">
        <f t="shared" si="723"/>
        <v>0</v>
      </c>
      <c r="W1327" s="497">
        <f t="shared" si="723"/>
        <v>0</v>
      </c>
      <c r="X1327" s="497">
        <f t="shared" si="723"/>
        <v>28364063.890000001</v>
      </c>
      <c r="Y1327" s="497">
        <f t="shared" si="723"/>
        <v>28841728.43</v>
      </c>
      <c r="Z1327" s="91">
        <f t="shared" si="723"/>
        <v>0</v>
      </c>
      <c r="AA1327" s="91">
        <f t="shared" si="723"/>
        <v>0</v>
      </c>
      <c r="AB1327" s="7">
        <f t="shared" si="723"/>
        <v>28841728.43</v>
      </c>
      <c r="AD1327" s="24"/>
    </row>
    <row r="1328" spans="1:30" ht="35.1" hidden="1" customHeight="1" x14ac:dyDescent="0.3">
      <c r="A1328" s="181" t="s">
        <v>1382</v>
      </c>
      <c r="B1328" s="282" t="s">
        <v>243</v>
      </c>
      <c r="C1328" s="282" t="s">
        <v>34</v>
      </c>
      <c r="D1328" s="351" t="s">
        <v>38</v>
      </c>
      <c r="E1328" s="490" t="s">
        <v>702</v>
      </c>
      <c r="F1328" s="499" t="s">
        <v>490</v>
      </c>
      <c r="G1328" s="499" t="s">
        <v>32</v>
      </c>
      <c r="H1328" s="500">
        <v>72123</v>
      </c>
      <c r="I1328" s="353" t="s">
        <v>430</v>
      </c>
      <c r="J1328" s="194"/>
      <c r="K1328" s="496"/>
      <c r="L1328" s="496"/>
      <c r="M1328" s="496"/>
      <c r="N1328" s="496"/>
      <c r="O1328" s="496"/>
      <c r="P1328" s="497">
        <f>P1329</f>
        <v>0</v>
      </c>
      <c r="Q1328" s="497"/>
      <c r="R1328" s="497"/>
      <c r="S1328" s="497"/>
      <c r="T1328" s="497"/>
      <c r="U1328" s="497">
        <f>U1329</f>
        <v>0</v>
      </c>
      <c r="V1328" s="498"/>
      <c r="W1328" s="497"/>
      <c r="X1328" s="497"/>
      <c r="Y1328" s="497">
        <f>Y1329</f>
        <v>0</v>
      </c>
      <c r="Z1328" s="91"/>
      <c r="AA1328" s="91"/>
      <c r="AB1328" s="7"/>
      <c r="AD1328" s="24"/>
    </row>
    <row r="1329" spans="1:30" ht="35.1" hidden="1" customHeight="1" x14ac:dyDescent="0.3">
      <c r="A1329" s="181" t="s">
        <v>224</v>
      </c>
      <c r="B1329" s="282" t="s">
        <v>243</v>
      </c>
      <c r="C1329" s="282" t="s">
        <v>34</v>
      </c>
      <c r="D1329" s="351" t="s">
        <v>38</v>
      </c>
      <c r="E1329" s="491" t="s">
        <v>702</v>
      </c>
      <c r="F1329" s="492" t="s">
        <v>490</v>
      </c>
      <c r="G1329" s="492" t="s">
        <v>32</v>
      </c>
      <c r="H1329" s="493">
        <v>72123</v>
      </c>
      <c r="I1329" s="353" t="s">
        <v>430</v>
      </c>
      <c r="J1329" s="194" t="s">
        <v>129</v>
      </c>
      <c r="K1329" s="496"/>
      <c r="L1329" s="496"/>
      <c r="M1329" s="496"/>
      <c r="N1329" s="496"/>
      <c r="O1329" s="496"/>
      <c r="P1329" s="497">
        <f>P1330</f>
        <v>0</v>
      </c>
      <c r="Q1329" s="497"/>
      <c r="R1329" s="497"/>
      <c r="S1329" s="497"/>
      <c r="T1329" s="497"/>
      <c r="U1329" s="497">
        <f>U1330</f>
        <v>0</v>
      </c>
      <c r="V1329" s="498"/>
      <c r="W1329" s="497"/>
      <c r="X1329" s="497"/>
      <c r="Y1329" s="497">
        <f>Y1330</f>
        <v>0</v>
      </c>
      <c r="Z1329" s="91"/>
      <c r="AA1329" s="91"/>
      <c r="AB1329" s="7"/>
      <c r="AD1329" s="24"/>
    </row>
    <row r="1330" spans="1:30" ht="25.15" hidden="1" customHeight="1" x14ac:dyDescent="0.3">
      <c r="A1330" s="181" t="s">
        <v>123</v>
      </c>
      <c r="B1330" s="282" t="s">
        <v>243</v>
      </c>
      <c r="C1330" s="282" t="s">
        <v>34</v>
      </c>
      <c r="D1330" s="351" t="s">
        <v>38</v>
      </c>
      <c r="E1330" s="490" t="s">
        <v>702</v>
      </c>
      <c r="F1330" s="499" t="s">
        <v>490</v>
      </c>
      <c r="G1330" s="499" t="s">
        <v>32</v>
      </c>
      <c r="H1330" s="500">
        <v>72123</v>
      </c>
      <c r="I1330" s="353" t="s">
        <v>430</v>
      </c>
      <c r="J1330" s="194" t="s">
        <v>69</v>
      </c>
      <c r="K1330" s="496"/>
      <c r="L1330" s="496"/>
      <c r="M1330" s="496"/>
      <c r="N1330" s="496"/>
      <c r="O1330" s="496"/>
      <c r="P1330" s="497"/>
      <c r="Q1330" s="497"/>
      <c r="R1330" s="497"/>
      <c r="S1330" s="497"/>
      <c r="T1330" s="497">
        <v>11000000</v>
      </c>
      <c r="U1330" s="497"/>
      <c r="V1330" s="498"/>
      <c r="W1330" s="497"/>
      <c r="X1330" s="497"/>
      <c r="Y1330" s="497"/>
      <c r="Z1330" s="91"/>
      <c r="AA1330" s="91"/>
      <c r="AB1330" s="7"/>
      <c r="AD1330" s="24"/>
    </row>
    <row r="1331" spans="1:30" ht="82.5" customHeight="1" x14ac:dyDescent="0.3">
      <c r="A1331" s="182" t="s">
        <v>1070</v>
      </c>
      <c r="B1331" s="282" t="s">
        <v>243</v>
      </c>
      <c r="C1331" s="282" t="s">
        <v>34</v>
      </c>
      <c r="D1331" s="351" t="s">
        <v>38</v>
      </c>
      <c r="E1331" s="490" t="s">
        <v>702</v>
      </c>
      <c r="F1331" s="499" t="s">
        <v>490</v>
      </c>
      <c r="G1331" s="499" t="s">
        <v>32</v>
      </c>
      <c r="H1331" s="500" t="s">
        <v>655</v>
      </c>
      <c r="I1331" s="353" t="s">
        <v>430</v>
      </c>
      <c r="J1331" s="194"/>
      <c r="K1331" s="496">
        <f t="shared" ref="K1331:U1332" si="724">K1332</f>
        <v>440.3</v>
      </c>
      <c r="L1331" s="496">
        <f t="shared" si="724"/>
        <v>177.29999999999998</v>
      </c>
      <c r="M1331" s="496">
        <f t="shared" si="724"/>
        <v>0</v>
      </c>
      <c r="N1331" s="496">
        <f t="shared" si="724"/>
        <v>0</v>
      </c>
      <c r="O1331" s="496">
        <f t="shared" si="724"/>
        <v>204.9</v>
      </c>
      <c r="P1331" s="497">
        <f t="shared" si="724"/>
        <v>217100</v>
      </c>
      <c r="Q1331" s="497">
        <f t="shared" si="724"/>
        <v>0</v>
      </c>
      <c r="R1331" s="497">
        <f t="shared" si="724"/>
        <v>0</v>
      </c>
      <c r="S1331" s="497">
        <f t="shared" si="724"/>
        <v>217100</v>
      </c>
      <c r="T1331" s="497"/>
      <c r="U1331" s="497">
        <f t="shared" si="724"/>
        <v>217100</v>
      </c>
      <c r="V1331" s="498">
        <f t="shared" ref="V1331:AB1332" si="725">V1332</f>
        <v>0</v>
      </c>
      <c r="W1331" s="497">
        <f t="shared" si="725"/>
        <v>0</v>
      </c>
      <c r="X1331" s="497">
        <f t="shared" si="725"/>
        <v>217100</v>
      </c>
      <c r="Y1331" s="497">
        <f t="shared" si="725"/>
        <v>217100</v>
      </c>
      <c r="Z1331" s="91">
        <f t="shared" si="725"/>
        <v>0</v>
      </c>
      <c r="AA1331" s="91">
        <f t="shared" si="725"/>
        <v>0</v>
      </c>
      <c r="AB1331" s="7">
        <f t="shared" si="725"/>
        <v>217100</v>
      </c>
      <c r="AD1331" s="24"/>
    </row>
    <row r="1332" spans="1:30" ht="35.1" customHeight="1" x14ac:dyDescent="0.3">
      <c r="A1332" s="181" t="s">
        <v>224</v>
      </c>
      <c r="B1332" s="282" t="s">
        <v>243</v>
      </c>
      <c r="C1332" s="282" t="s">
        <v>34</v>
      </c>
      <c r="D1332" s="351" t="s">
        <v>38</v>
      </c>
      <c r="E1332" s="491" t="s">
        <v>702</v>
      </c>
      <c r="F1332" s="492" t="s">
        <v>490</v>
      </c>
      <c r="G1332" s="492" t="s">
        <v>32</v>
      </c>
      <c r="H1332" s="493" t="s">
        <v>655</v>
      </c>
      <c r="I1332" s="353" t="s">
        <v>430</v>
      </c>
      <c r="J1332" s="194" t="s">
        <v>129</v>
      </c>
      <c r="K1332" s="496">
        <f t="shared" si="724"/>
        <v>440.3</v>
      </c>
      <c r="L1332" s="496">
        <f t="shared" si="724"/>
        <v>177.29999999999998</v>
      </c>
      <c r="M1332" s="496">
        <f t="shared" si="724"/>
        <v>0</v>
      </c>
      <c r="N1332" s="496">
        <f t="shared" si="724"/>
        <v>0</v>
      </c>
      <c r="O1332" s="496">
        <f t="shared" si="724"/>
        <v>204.9</v>
      </c>
      <c r="P1332" s="497">
        <f t="shared" si="724"/>
        <v>217100</v>
      </c>
      <c r="Q1332" s="497">
        <f t="shared" si="724"/>
        <v>0</v>
      </c>
      <c r="R1332" s="497">
        <f t="shared" si="724"/>
        <v>0</v>
      </c>
      <c r="S1332" s="497">
        <f t="shared" si="724"/>
        <v>217100</v>
      </c>
      <c r="T1332" s="497"/>
      <c r="U1332" s="497">
        <f t="shared" si="724"/>
        <v>217100</v>
      </c>
      <c r="V1332" s="498">
        <f t="shared" si="725"/>
        <v>0</v>
      </c>
      <c r="W1332" s="497">
        <f t="shared" si="725"/>
        <v>0</v>
      </c>
      <c r="X1332" s="497">
        <f t="shared" si="725"/>
        <v>217100</v>
      </c>
      <c r="Y1332" s="497">
        <f t="shared" si="725"/>
        <v>217100</v>
      </c>
      <c r="Z1332" s="91">
        <f t="shared" si="725"/>
        <v>0</v>
      </c>
      <c r="AA1332" s="91">
        <f t="shared" si="725"/>
        <v>0</v>
      </c>
      <c r="AB1332" s="7">
        <f t="shared" si="725"/>
        <v>217100</v>
      </c>
      <c r="AD1332" s="24"/>
    </row>
    <row r="1333" spans="1:30" ht="24.95" customHeight="1" x14ac:dyDescent="0.3">
      <c r="A1333" s="181" t="s">
        <v>123</v>
      </c>
      <c r="B1333" s="282" t="s">
        <v>243</v>
      </c>
      <c r="C1333" s="282" t="s">
        <v>34</v>
      </c>
      <c r="D1333" s="351" t="s">
        <v>38</v>
      </c>
      <c r="E1333" s="490" t="s">
        <v>702</v>
      </c>
      <c r="F1333" s="499" t="s">
        <v>490</v>
      </c>
      <c r="G1333" s="499" t="s">
        <v>32</v>
      </c>
      <c r="H1333" s="500" t="s">
        <v>655</v>
      </c>
      <c r="I1333" s="353" t="s">
        <v>430</v>
      </c>
      <c r="J1333" s="194" t="s">
        <v>69</v>
      </c>
      <c r="K1333" s="496">
        <f>380+71-10.7</f>
        <v>440.3</v>
      </c>
      <c r="L1333" s="496">
        <f>204.9+87.3-61.6-12.8-40.5</f>
        <v>177.29999999999998</v>
      </c>
      <c r="M1333" s="496"/>
      <c r="N1333" s="496"/>
      <c r="O1333" s="496">
        <v>204.9</v>
      </c>
      <c r="P1333" s="497">
        <f>Q1333+S1333</f>
        <v>217100</v>
      </c>
      <c r="Q1333" s="497"/>
      <c r="R1333" s="497"/>
      <c r="S1333" s="497">
        <v>217100</v>
      </c>
      <c r="T1333" s="497"/>
      <c r="U1333" s="497">
        <f>V1333+X1333</f>
        <v>217100</v>
      </c>
      <c r="V1333" s="497"/>
      <c r="W1333" s="497"/>
      <c r="X1333" s="497">
        <v>217100</v>
      </c>
      <c r="Y1333" s="497">
        <f>AB1333</f>
        <v>217100</v>
      </c>
      <c r="Z1333" s="91"/>
      <c r="AA1333" s="91"/>
      <c r="AB1333" s="7">
        <v>217100</v>
      </c>
      <c r="AD1333" s="24"/>
    </row>
    <row r="1334" spans="1:30" ht="78.75" hidden="1" customHeight="1" x14ac:dyDescent="0.3">
      <c r="A1334" s="182" t="s">
        <v>3</v>
      </c>
      <c r="B1334" s="282" t="s">
        <v>243</v>
      </c>
      <c r="C1334" s="282" t="s">
        <v>34</v>
      </c>
      <c r="D1334" s="351" t="s">
        <v>38</v>
      </c>
      <c r="E1334" s="490" t="s">
        <v>702</v>
      </c>
      <c r="F1334" s="499" t="s">
        <v>490</v>
      </c>
      <c r="G1334" s="499" t="s">
        <v>32</v>
      </c>
      <c r="H1334" s="500" t="s">
        <v>659</v>
      </c>
      <c r="I1334" s="353" t="s">
        <v>432</v>
      </c>
      <c r="J1334" s="194"/>
      <c r="K1334" s="496">
        <f t="shared" ref="K1334:U1335" si="726">K1335</f>
        <v>0</v>
      </c>
      <c r="L1334" s="496">
        <f t="shared" si="726"/>
        <v>0</v>
      </c>
      <c r="M1334" s="496">
        <f t="shared" si="726"/>
        <v>0</v>
      </c>
      <c r="N1334" s="496">
        <f t="shared" si="726"/>
        <v>0</v>
      </c>
      <c r="O1334" s="496">
        <f t="shared" si="726"/>
        <v>0</v>
      </c>
      <c r="P1334" s="497">
        <f t="shared" si="726"/>
        <v>0</v>
      </c>
      <c r="Q1334" s="497">
        <f t="shared" si="726"/>
        <v>0</v>
      </c>
      <c r="R1334" s="497">
        <f t="shared" si="726"/>
        <v>0</v>
      </c>
      <c r="S1334" s="497">
        <f t="shared" si="726"/>
        <v>0</v>
      </c>
      <c r="T1334" s="497"/>
      <c r="U1334" s="497">
        <f t="shared" si="726"/>
        <v>0</v>
      </c>
      <c r="V1334" s="498">
        <f t="shared" ref="V1334:AB1335" si="727">V1335</f>
        <v>0</v>
      </c>
      <c r="W1334" s="497">
        <f t="shared" si="727"/>
        <v>0</v>
      </c>
      <c r="X1334" s="497">
        <f t="shared" si="727"/>
        <v>0</v>
      </c>
      <c r="Y1334" s="497">
        <f t="shared" si="727"/>
        <v>0</v>
      </c>
      <c r="Z1334" s="91">
        <f t="shared" si="727"/>
        <v>0</v>
      </c>
      <c r="AA1334" s="91">
        <f t="shared" si="727"/>
        <v>0</v>
      </c>
      <c r="AB1334" s="7">
        <f t="shared" si="727"/>
        <v>0</v>
      </c>
      <c r="AD1334" s="24"/>
    </row>
    <row r="1335" spans="1:30" ht="35.1" hidden="1" customHeight="1" x14ac:dyDescent="0.3">
      <c r="A1335" s="181" t="s">
        <v>224</v>
      </c>
      <c r="B1335" s="282" t="s">
        <v>243</v>
      </c>
      <c r="C1335" s="282" t="s">
        <v>34</v>
      </c>
      <c r="D1335" s="351" t="s">
        <v>38</v>
      </c>
      <c r="E1335" s="491" t="s">
        <v>702</v>
      </c>
      <c r="F1335" s="492" t="s">
        <v>490</v>
      </c>
      <c r="G1335" s="492" t="s">
        <v>32</v>
      </c>
      <c r="H1335" s="493" t="s">
        <v>659</v>
      </c>
      <c r="I1335" s="353" t="s">
        <v>432</v>
      </c>
      <c r="J1335" s="194" t="s">
        <v>129</v>
      </c>
      <c r="K1335" s="496">
        <f t="shared" si="726"/>
        <v>0</v>
      </c>
      <c r="L1335" s="496">
        <f t="shared" si="726"/>
        <v>0</v>
      </c>
      <c r="M1335" s="496">
        <f t="shared" si="726"/>
        <v>0</v>
      </c>
      <c r="N1335" s="496">
        <f t="shared" si="726"/>
        <v>0</v>
      </c>
      <c r="O1335" s="496">
        <f t="shared" si="726"/>
        <v>0</v>
      </c>
      <c r="P1335" s="497">
        <f t="shared" si="726"/>
        <v>0</v>
      </c>
      <c r="Q1335" s="497">
        <f t="shared" si="726"/>
        <v>0</v>
      </c>
      <c r="R1335" s="497">
        <f t="shared" si="726"/>
        <v>0</v>
      </c>
      <c r="S1335" s="497">
        <f t="shared" si="726"/>
        <v>0</v>
      </c>
      <c r="T1335" s="497"/>
      <c r="U1335" s="497">
        <f t="shared" si="726"/>
        <v>0</v>
      </c>
      <c r="V1335" s="498">
        <f t="shared" si="727"/>
        <v>0</v>
      </c>
      <c r="W1335" s="497">
        <f t="shared" si="727"/>
        <v>0</v>
      </c>
      <c r="X1335" s="497">
        <f t="shared" si="727"/>
        <v>0</v>
      </c>
      <c r="Y1335" s="497">
        <f t="shared" si="727"/>
        <v>0</v>
      </c>
      <c r="Z1335" s="91">
        <f t="shared" si="727"/>
        <v>0</v>
      </c>
      <c r="AA1335" s="91">
        <f t="shared" si="727"/>
        <v>0</v>
      </c>
      <c r="AB1335" s="7">
        <f t="shared" si="727"/>
        <v>0</v>
      </c>
      <c r="AD1335" s="24"/>
    </row>
    <row r="1336" spans="1:30" ht="24.95" hidden="1" customHeight="1" x14ac:dyDescent="0.3">
      <c r="A1336" s="181" t="s">
        <v>20</v>
      </c>
      <c r="B1336" s="282" t="s">
        <v>243</v>
      </c>
      <c r="C1336" s="282" t="s">
        <v>34</v>
      </c>
      <c r="D1336" s="351" t="s">
        <v>38</v>
      </c>
      <c r="E1336" s="490" t="s">
        <v>702</v>
      </c>
      <c r="F1336" s="499" t="s">
        <v>490</v>
      </c>
      <c r="G1336" s="499" t="s">
        <v>32</v>
      </c>
      <c r="H1336" s="500" t="s">
        <v>659</v>
      </c>
      <c r="I1336" s="353" t="s">
        <v>432</v>
      </c>
      <c r="J1336" s="194" t="s">
        <v>69</v>
      </c>
      <c r="K1336" s="496"/>
      <c r="L1336" s="496"/>
      <c r="M1336" s="496"/>
      <c r="N1336" s="496"/>
      <c r="O1336" s="496"/>
      <c r="P1336" s="497">
        <f>Q1336+S1336</f>
        <v>0</v>
      </c>
      <c r="Q1336" s="497"/>
      <c r="R1336" s="497"/>
      <c r="S1336" s="497"/>
      <c r="T1336" s="497"/>
      <c r="U1336" s="497">
        <f>V1336+X1336</f>
        <v>0</v>
      </c>
      <c r="V1336" s="497"/>
      <c r="W1336" s="497"/>
      <c r="X1336" s="497"/>
      <c r="Y1336" s="497">
        <f>Z1336+AB1336</f>
        <v>0</v>
      </c>
      <c r="Z1336" s="91"/>
      <c r="AA1336" s="91"/>
      <c r="AB1336" s="7"/>
      <c r="AD1336" s="24"/>
    </row>
    <row r="1337" spans="1:30" ht="107.25" hidden="1" customHeight="1" x14ac:dyDescent="0.3">
      <c r="A1337" s="182" t="s">
        <v>1114</v>
      </c>
      <c r="B1337" s="282" t="s">
        <v>243</v>
      </c>
      <c r="C1337" s="282" t="s">
        <v>34</v>
      </c>
      <c r="D1337" s="351" t="s">
        <v>38</v>
      </c>
      <c r="E1337" s="491" t="s">
        <v>702</v>
      </c>
      <c r="F1337" s="492" t="s">
        <v>490</v>
      </c>
      <c r="G1337" s="492" t="s">
        <v>32</v>
      </c>
      <c r="H1337" s="493" t="s">
        <v>660</v>
      </c>
      <c r="I1337" s="353" t="s">
        <v>433</v>
      </c>
      <c r="J1337" s="194"/>
      <c r="K1337" s="496">
        <f t="shared" ref="K1337:U1338" si="728">K1338</f>
        <v>57.6</v>
      </c>
      <c r="L1337" s="496">
        <f t="shared" si="728"/>
        <v>35</v>
      </c>
      <c r="M1337" s="496">
        <f t="shared" si="728"/>
        <v>0</v>
      </c>
      <c r="N1337" s="496">
        <f t="shared" si="728"/>
        <v>0</v>
      </c>
      <c r="O1337" s="496">
        <f t="shared" si="728"/>
        <v>0</v>
      </c>
      <c r="P1337" s="497">
        <f t="shared" si="728"/>
        <v>0</v>
      </c>
      <c r="Q1337" s="497">
        <f t="shared" si="728"/>
        <v>0</v>
      </c>
      <c r="R1337" s="497">
        <f t="shared" si="728"/>
        <v>0</v>
      </c>
      <c r="S1337" s="497">
        <f t="shared" si="728"/>
        <v>0</v>
      </c>
      <c r="T1337" s="497"/>
      <c r="U1337" s="497">
        <f t="shared" si="728"/>
        <v>0</v>
      </c>
      <c r="V1337" s="498">
        <f t="shared" ref="V1337:AB1338" si="729">V1338</f>
        <v>0</v>
      </c>
      <c r="W1337" s="497">
        <f t="shared" si="729"/>
        <v>0</v>
      </c>
      <c r="X1337" s="497">
        <f t="shared" si="729"/>
        <v>0</v>
      </c>
      <c r="Y1337" s="497">
        <f t="shared" si="729"/>
        <v>0</v>
      </c>
      <c r="Z1337" s="91">
        <f t="shared" si="729"/>
        <v>0</v>
      </c>
      <c r="AA1337" s="91">
        <f t="shared" si="729"/>
        <v>0</v>
      </c>
      <c r="AB1337" s="7">
        <f t="shared" si="729"/>
        <v>0</v>
      </c>
      <c r="AD1337" s="24"/>
    </row>
    <row r="1338" spans="1:30" ht="35.1" hidden="1" customHeight="1" x14ac:dyDescent="0.3">
      <c r="A1338" s="181" t="s">
        <v>224</v>
      </c>
      <c r="B1338" s="282" t="s">
        <v>243</v>
      </c>
      <c r="C1338" s="282" t="s">
        <v>34</v>
      </c>
      <c r="D1338" s="351" t="s">
        <v>38</v>
      </c>
      <c r="E1338" s="490" t="s">
        <v>702</v>
      </c>
      <c r="F1338" s="499" t="s">
        <v>490</v>
      </c>
      <c r="G1338" s="499" t="s">
        <v>32</v>
      </c>
      <c r="H1338" s="500" t="s">
        <v>660</v>
      </c>
      <c r="I1338" s="353" t="s">
        <v>433</v>
      </c>
      <c r="J1338" s="194" t="s">
        <v>129</v>
      </c>
      <c r="K1338" s="496">
        <f t="shared" si="728"/>
        <v>57.6</v>
      </c>
      <c r="L1338" s="496">
        <f t="shared" si="728"/>
        <v>35</v>
      </c>
      <c r="M1338" s="496">
        <f t="shared" si="728"/>
        <v>0</v>
      </c>
      <c r="N1338" s="496">
        <f t="shared" si="728"/>
        <v>0</v>
      </c>
      <c r="O1338" s="496">
        <f t="shared" si="728"/>
        <v>0</v>
      </c>
      <c r="P1338" s="497">
        <f t="shared" si="728"/>
        <v>0</v>
      </c>
      <c r="Q1338" s="497">
        <f t="shared" si="728"/>
        <v>0</v>
      </c>
      <c r="R1338" s="497">
        <f t="shared" si="728"/>
        <v>0</v>
      </c>
      <c r="S1338" s="497">
        <f t="shared" si="728"/>
        <v>0</v>
      </c>
      <c r="T1338" s="497"/>
      <c r="U1338" s="497">
        <f t="shared" si="728"/>
        <v>0</v>
      </c>
      <c r="V1338" s="498">
        <f t="shared" si="729"/>
        <v>0</v>
      </c>
      <c r="W1338" s="497">
        <f t="shared" si="729"/>
        <v>0</v>
      </c>
      <c r="X1338" s="497">
        <f t="shared" si="729"/>
        <v>0</v>
      </c>
      <c r="Y1338" s="497">
        <f t="shared" si="729"/>
        <v>0</v>
      </c>
      <c r="Z1338" s="91">
        <f t="shared" si="729"/>
        <v>0</v>
      </c>
      <c r="AA1338" s="91">
        <f t="shared" si="729"/>
        <v>0</v>
      </c>
      <c r="AB1338" s="7">
        <f t="shared" si="729"/>
        <v>0</v>
      </c>
      <c r="AD1338" s="24"/>
    </row>
    <row r="1339" spans="1:30" ht="24.95" hidden="1" customHeight="1" x14ac:dyDescent="0.3">
      <c r="A1339" s="181" t="s">
        <v>20</v>
      </c>
      <c r="B1339" s="282" t="s">
        <v>243</v>
      </c>
      <c r="C1339" s="282" t="s">
        <v>34</v>
      </c>
      <c r="D1339" s="536" t="s">
        <v>38</v>
      </c>
      <c r="E1339" s="491" t="s">
        <v>702</v>
      </c>
      <c r="F1339" s="492" t="s">
        <v>490</v>
      </c>
      <c r="G1339" s="492" t="s">
        <v>32</v>
      </c>
      <c r="H1339" s="493" t="s">
        <v>660</v>
      </c>
      <c r="I1339" s="353" t="s">
        <v>433</v>
      </c>
      <c r="J1339" s="194" t="s">
        <v>69</v>
      </c>
      <c r="K1339" s="496">
        <f>23.6+34</f>
        <v>57.6</v>
      </c>
      <c r="L1339" s="496">
        <v>35</v>
      </c>
      <c r="M1339" s="496"/>
      <c r="N1339" s="496"/>
      <c r="O1339" s="496"/>
      <c r="P1339" s="497">
        <f>Q1339+S1339</f>
        <v>0</v>
      </c>
      <c r="Q1339" s="497"/>
      <c r="R1339" s="497"/>
      <c r="S1339" s="497"/>
      <c r="T1339" s="497"/>
      <c r="U1339" s="497">
        <f>V1339+X1339</f>
        <v>0</v>
      </c>
      <c r="V1339" s="497"/>
      <c r="W1339" s="497"/>
      <c r="X1339" s="497"/>
      <c r="Y1339" s="497">
        <f>Z1339+AB1339</f>
        <v>0</v>
      </c>
      <c r="Z1339" s="91"/>
      <c r="AA1339" s="91"/>
      <c r="AB1339" s="7"/>
      <c r="AD1339" s="24"/>
    </row>
    <row r="1340" spans="1:30" ht="42.75" customHeight="1" x14ac:dyDescent="0.3">
      <c r="A1340" s="181" t="s">
        <v>365</v>
      </c>
      <c r="B1340" s="282" t="s">
        <v>243</v>
      </c>
      <c r="C1340" s="282" t="s">
        <v>34</v>
      </c>
      <c r="D1340" s="351" t="s">
        <v>38</v>
      </c>
      <c r="E1340" s="490" t="s">
        <v>702</v>
      </c>
      <c r="F1340" s="499" t="s">
        <v>490</v>
      </c>
      <c r="G1340" s="499" t="s">
        <v>32</v>
      </c>
      <c r="H1340" s="500" t="s">
        <v>689</v>
      </c>
      <c r="I1340" s="353" t="s">
        <v>431</v>
      </c>
      <c r="J1340" s="194"/>
      <c r="K1340" s="496">
        <f t="shared" ref="K1340:U1341" si="730">K1341</f>
        <v>10620.400000000003</v>
      </c>
      <c r="L1340" s="496">
        <f t="shared" si="730"/>
        <v>30074.000000000004</v>
      </c>
      <c r="M1340" s="496">
        <f t="shared" si="730"/>
        <v>0</v>
      </c>
      <c r="N1340" s="496">
        <f t="shared" si="730"/>
        <v>0</v>
      </c>
      <c r="O1340" s="496">
        <f t="shared" si="730"/>
        <v>28087.7</v>
      </c>
      <c r="P1340" s="497">
        <f t="shared" si="730"/>
        <v>28689456.140000001</v>
      </c>
      <c r="Q1340" s="497">
        <f t="shared" si="730"/>
        <v>0</v>
      </c>
      <c r="R1340" s="497">
        <f t="shared" si="730"/>
        <v>0</v>
      </c>
      <c r="S1340" s="497">
        <f t="shared" si="730"/>
        <v>28689456.140000001</v>
      </c>
      <c r="T1340" s="497"/>
      <c r="U1340" s="497">
        <f t="shared" si="730"/>
        <v>28146963.890000001</v>
      </c>
      <c r="V1340" s="498">
        <f t="shared" ref="V1340:AB1341" si="731">V1341</f>
        <v>0</v>
      </c>
      <c r="W1340" s="497">
        <f t="shared" si="731"/>
        <v>0</v>
      </c>
      <c r="X1340" s="497">
        <f t="shared" si="731"/>
        <v>28146963.890000001</v>
      </c>
      <c r="Y1340" s="497">
        <f t="shared" si="731"/>
        <v>28624628.43</v>
      </c>
      <c r="Z1340" s="91">
        <f t="shared" si="731"/>
        <v>0</v>
      </c>
      <c r="AA1340" s="91">
        <f t="shared" si="731"/>
        <v>0</v>
      </c>
      <c r="AB1340" s="7">
        <f t="shared" si="731"/>
        <v>28624628.43</v>
      </c>
      <c r="AD1340" s="24"/>
    </row>
    <row r="1341" spans="1:30" ht="41.25" customHeight="1" x14ac:dyDescent="0.3">
      <c r="A1341" s="181" t="s">
        <v>224</v>
      </c>
      <c r="B1341" s="282" t="s">
        <v>243</v>
      </c>
      <c r="C1341" s="282" t="s">
        <v>34</v>
      </c>
      <c r="D1341" s="351" t="s">
        <v>38</v>
      </c>
      <c r="E1341" s="490" t="s">
        <v>702</v>
      </c>
      <c r="F1341" s="499" t="s">
        <v>490</v>
      </c>
      <c r="G1341" s="499" t="s">
        <v>32</v>
      </c>
      <c r="H1341" s="500" t="s">
        <v>689</v>
      </c>
      <c r="I1341" s="353" t="s">
        <v>431</v>
      </c>
      <c r="J1341" s="194" t="s">
        <v>129</v>
      </c>
      <c r="K1341" s="496">
        <f t="shared" si="730"/>
        <v>10620.400000000003</v>
      </c>
      <c r="L1341" s="496">
        <f t="shared" si="730"/>
        <v>30074.000000000004</v>
      </c>
      <c r="M1341" s="496">
        <f t="shared" si="730"/>
        <v>0</v>
      </c>
      <c r="N1341" s="496">
        <f t="shared" si="730"/>
        <v>0</v>
      </c>
      <c r="O1341" s="496">
        <f t="shared" si="730"/>
        <v>28087.7</v>
      </c>
      <c r="P1341" s="497">
        <f t="shared" si="730"/>
        <v>28689456.140000001</v>
      </c>
      <c r="Q1341" s="497">
        <f t="shared" si="730"/>
        <v>0</v>
      </c>
      <c r="R1341" s="497">
        <f t="shared" si="730"/>
        <v>0</v>
      </c>
      <c r="S1341" s="497">
        <f t="shared" si="730"/>
        <v>28689456.140000001</v>
      </c>
      <c r="T1341" s="497"/>
      <c r="U1341" s="497">
        <f t="shared" si="730"/>
        <v>28146963.890000001</v>
      </c>
      <c r="V1341" s="498">
        <f t="shared" si="731"/>
        <v>0</v>
      </c>
      <c r="W1341" s="497">
        <f t="shared" si="731"/>
        <v>0</v>
      </c>
      <c r="X1341" s="497">
        <f t="shared" si="731"/>
        <v>28146963.890000001</v>
      </c>
      <c r="Y1341" s="497">
        <f t="shared" si="731"/>
        <v>28624628.43</v>
      </c>
      <c r="Z1341" s="91">
        <f t="shared" si="731"/>
        <v>0</v>
      </c>
      <c r="AA1341" s="91">
        <f t="shared" si="731"/>
        <v>0</v>
      </c>
      <c r="AB1341" s="7">
        <f t="shared" si="731"/>
        <v>28624628.43</v>
      </c>
      <c r="AD1341" s="24"/>
    </row>
    <row r="1342" spans="1:30" ht="24" customHeight="1" x14ac:dyDescent="0.3">
      <c r="A1342" s="181" t="s">
        <v>123</v>
      </c>
      <c r="B1342" s="282" t="s">
        <v>243</v>
      </c>
      <c r="C1342" s="282" t="s">
        <v>34</v>
      </c>
      <c r="D1342" s="351" t="s">
        <v>38</v>
      </c>
      <c r="E1342" s="490" t="s">
        <v>702</v>
      </c>
      <c r="F1342" s="499" t="s">
        <v>490</v>
      </c>
      <c r="G1342" s="499" t="s">
        <v>32</v>
      </c>
      <c r="H1342" s="500" t="s">
        <v>689</v>
      </c>
      <c r="I1342" s="353" t="s">
        <v>431</v>
      </c>
      <c r="J1342" s="194" t="s">
        <v>69</v>
      </c>
      <c r="K1342" s="496">
        <f>K1343+K1346+K1349+K1350+K1351+K1352+289.5+17.1-0.4+140-514.9+144.2+162</f>
        <v>10620.400000000003</v>
      </c>
      <c r="L1342" s="496">
        <f>L1343+L1346+L1349+L1350+L1351+L1352-1544.6+170.1+257.4+173.5+257.4+741.7+365.4+20.8</f>
        <v>30074.000000000004</v>
      </c>
      <c r="M1342" s="496">
        <f>M1343+M1346+M1349+M1350+M1351+M1352</f>
        <v>0</v>
      </c>
      <c r="N1342" s="496"/>
      <c r="O1342" s="496">
        <f>O1343+O1346+O1349+O1350+O1351+O1352-1544.6</f>
        <v>28087.7</v>
      </c>
      <c r="P1342" s="497">
        <f>S1342</f>
        <v>28689456.140000001</v>
      </c>
      <c r="Q1342" s="497">
        <f>Q1343+Q1346+Q1349+Q1350+Q1351+Q1352</f>
        <v>0</v>
      </c>
      <c r="R1342" s="497"/>
      <c r="S1342" s="497">
        <v>28689456.140000001</v>
      </c>
      <c r="T1342" s="497">
        <v>29841800</v>
      </c>
      <c r="U1342" s="497">
        <f>X1342</f>
        <v>28146963.890000001</v>
      </c>
      <c r="V1342" s="497">
        <f>V1343+V1346+V1349+V1350+V1351+V1352</f>
        <v>0</v>
      </c>
      <c r="W1342" s="497"/>
      <c r="X1342" s="497">
        <v>28146963.890000001</v>
      </c>
      <c r="Y1342" s="497">
        <f>AB1342</f>
        <v>28624628.43</v>
      </c>
      <c r="Z1342" s="91">
        <f>Z1343+Z1346+Z1349+Z1350+Z1351+Z1352</f>
        <v>0</v>
      </c>
      <c r="AA1342" s="91"/>
      <c r="AB1342" s="7">
        <v>28624628.43</v>
      </c>
      <c r="AD1342" s="24"/>
    </row>
    <row r="1343" spans="1:30" ht="15.75" hidden="1" x14ac:dyDescent="0.3">
      <c r="A1343" s="185">
        <v>211</v>
      </c>
      <c r="B1343" s="282"/>
      <c r="C1343" s="282"/>
      <c r="D1343" s="351"/>
      <c r="E1343" s="511"/>
      <c r="F1343" s="552"/>
      <c r="G1343" s="552"/>
      <c r="H1343" s="508"/>
      <c r="I1343" s="353"/>
      <c r="J1343" s="194"/>
      <c r="K1343" s="496">
        <v>5755.8</v>
      </c>
      <c r="L1343" s="496">
        <f>L1344+L1345</f>
        <v>20115.5</v>
      </c>
      <c r="M1343" s="496">
        <f>M1344+M1345</f>
        <v>0</v>
      </c>
      <c r="N1343" s="496">
        <f>N1344+N1345</f>
        <v>0</v>
      </c>
      <c r="O1343" s="496">
        <f>O1344+O1345</f>
        <v>20115.5</v>
      </c>
      <c r="P1343" s="497">
        <v>0</v>
      </c>
      <c r="Q1343" s="497"/>
      <c r="R1343" s="497"/>
      <c r="S1343" s="497"/>
      <c r="T1343" s="497"/>
      <c r="U1343" s="497">
        <v>0</v>
      </c>
      <c r="V1343" s="498"/>
      <c r="W1343" s="497"/>
      <c r="X1343" s="497"/>
      <c r="Y1343" s="497">
        <v>0</v>
      </c>
      <c r="Z1343" s="91"/>
      <c r="AA1343" s="91"/>
      <c r="AB1343" s="7"/>
      <c r="AD1343" s="24"/>
    </row>
    <row r="1344" spans="1:30" ht="15.75" hidden="1" x14ac:dyDescent="0.3">
      <c r="A1344" s="185" t="s">
        <v>918</v>
      </c>
      <c r="B1344" s="282"/>
      <c r="C1344" s="282"/>
      <c r="D1344" s="351"/>
      <c r="E1344" s="511"/>
      <c r="F1344" s="552"/>
      <c r="G1344" s="552"/>
      <c r="H1344" s="508"/>
      <c r="I1344" s="353"/>
      <c r="J1344" s="194"/>
      <c r="K1344" s="496"/>
      <c r="L1344" s="496">
        <v>14355.4</v>
      </c>
      <c r="M1344" s="496"/>
      <c r="N1344" s="496"/>
      <c r="O1344" s="496">
        <v>14355.4</v>
      </c>
      <c r="P1344" s="497">
        <v>0</v>
      </c>
      <c r="Q1344" s="497"/>
      <c r="R1344" s="497"/>
      <c r="S1344" s="497"/>
      <c r="T1344" s="497"/>
      <c r="U1344" s="497">
        <v>0</v>
      </c>
      <c r="V1344" s="498"/>
      <c r="W1344" s="497"/>
      <c r="X1344" s="497"/>
      <c r="Y1344" s="497">
        <v>0</v>
      </c>
      <c r="Z1344" s="91"/>
      <c r="AA1344" s="91"/>
      <c r="AB1344" s="7"/>
      <c r="AD1344" s="24"/>
    </row>
    <row r="1345" spans="1:30" ht="15.75" hidden="1" x14ac:dyDescent="0.3">
      <c r="A1345" s="185" t="s">
        <v>919</v>
      </c>
      <c r="B1345" s="282"/>
      <c r="C1345" s="282"/>
      <c r="D1345" s="351"/>
      <c r="E1345" s="511"/>
      <c r="F1345" s="552"/>
      <c r="G1345" s="552"/>
      <c r="H1345" s="508"/>
      <c r="I1345" s="353"/>
      <c r="J1345" s="194"/>
      <c r="K1345" s="496"/>
      <c r="L1345" s="496">
        <v>5760.1</v>
      </c>
      <c r="M1345" s="496"/>
      <c r="N1345" s="496"/>
      <c r="O1345" s="496">
        <v>5760.1</v>
      </c>
      <c r="P1345" s="497">
        <v>0</v>
      </c>
      <c r="Q1345" s="497"/>
      <c r="R1345" s="497"/>
      <c r="S1345" s="497"/>
      <c r="T1345" s="497"/>
      <c r="U1345" s="497">
        <v>0</v>
      </c>
      <c r="V1345" s="498"/>
      <c r="W1345" s="497"/>
      <c r="X1345" s="497"/>
      <c r="Y1345" s="497">
        <v>0</v>
      </c>
      <c r="Z1345" s="91"/>
      <c r="AA1345" s="91"/>
      <c r="AB1345" s="7"/>
      <c r="AD1345" s="24"/>
    </row>
    <row r="1346" spans="1:30" ht="15.75" hidden="1" x14ac:dyDescent="0.3">
      <c r="A1346" s="185">
        <v>213</v>
      </c>
      <c r="B1346" s="282"/>
      <c r="C1346" s="282"/>
      <c r="D1346" s="351"/>
      <c r="E1346" s="511"/>
      <c r="F1346" s="552"/>
      <c r="G1346" s="552"/>
      <c r="H1346" s="508"/>
      <c r="I1346" s="353"/>
      <c r="J1346" s="194"/>
      <c r="K1346" s="496">
        <v>1704.3</v>
      </c>
      <c r="L1346" s="496">
        <f>L1347+L1348</f>
        <v>6075</v>
      </c>
      <c r="M1346" s="496">
        <f>M1347+M1348</f>
        <v>0</v>
      </c>
      <c r="N1346" s="496">
        <f>N1347+N1348</f>
        <v>0</v>
      </c>
      <c r="O1346" s="496">
        <f>O1347+O1348</f>
        <v>6075</v>
      </c>
      <c r="P1346" s="497">
        <v>0</v>
      </c>
      <c r="Q1346" s="497"/>
      <c r="R1346" s="497"/>
      <c r="S1346" s="497"/>
      <c r="T1346" s="497"/>
      <c r="U1346" s="497">
        <v>0</v>
      </c>
      <c r="V1346" s="498"/>
      <c r="W1346" s="497"/>
      <c r="X1346" s="497"/>
      <c r="Y1346" s="497">
        <v>0</v>
      </c>
      <c r="Z1346" s="91"/>
      <c r="AA1346" s="91"/>
      <c r="AB1346" s="7"/>
      <c r="AD1346" s="24"/>
    </row>
    <row r="1347" spans="1:30" ht="15.75" hidden="1" x14ac:dyDescent="0.3">
      <c r="A1347" s="185" t="s">
        <v>918</v>
      </c>
      <c r="B1347" s="282"/>
      <c r="C1347" s="282"/>
      <c r="D1347" s="351"/>
      <c r="E1347" s="511"/>
      <c r="F1347" s="552"/>
      <c r="G1347" s="552"/>
      <c r="H1347" s="508"/>
      <c r="I1347" s="353"/>
      <c r="J1347" s="194"/>
      <c r="K1347" s="496"/>
      <c r="L1347" s="496">
        <v>4335.3999999999996</v>
      </c>
      <c r="M1347" s="496"/>
      <c r="N1347" s="496"/>
      <c r="O1347" s="496">
        <v>4335.3999999999996</v>
      </c>
      <c r="P1347" s="497">
        <v>0</v>
      </c>
      <c r="Q1347" s="497"/>
      <c r="R1347" s="497"/>
      <c r="S1347" s="497"/>
      <c r="T1347" s="497"/>
      <c r="U1347" s="497">
        <v>0</v>
      </c>
      <c r="V1347" s="498"/>
      <c r="W1347" s="497"/>
      <c r="X1347" s="497"/>
      <c r="Y1347" s="497">
        <v>0</v>
      </c>
      <c r="Z1347" s="91"/>
      <c r="AA1347" s="91"/>
      <c r="AB1347" s="7"/>
      <c r="AD1347" s="24"/>
    </row>
    <row r="1348" spans="1:30" ht="15.75" hidden="1" x14ac:dyDescent="0.3">
      <c r="A1348" s="185" t="s">
        <v>919</v>
      </c>
      <c r="B1348" s="282"/>
      <c r="C1348" s="282"/>
      <c r="D1348" s="351"/>
      <c r="E1348" s="511"/>
      <c r="F1348" s="552"/>
      <c r="G1348" s="552"/>
      <c r="H1348" s="508"/>
      <c r="I1348" s="353"/>
      <c r="J1348" s="194"/>
      <c r="K1348" s="496"/>
      <c r="L1348" s="496">
        <v>1739.6</v>
      </c>
      <c r="M1348" s="496"/>
      <c r="N1348" s="496"/>
      <c r="O1348" s="496">
        <v>1739.6</v>
      </c>
      <c r="P1348" s="497">
        <v>0</v>
      </c>
      <c r="Q1348" s="497"/>
      <c r="R1348" s="497"/>
      <c r="S1348" s="497"/>
      <c r="T1348" s="497"/>
      <c r="U1348" s="497">
        <v>0</v>
      </c>
      <c r="V1348" s="498"/>
      <c r="W1348" s="497"/>
      <c r="X1348" s="497"/>
      <c r="Y1348" s="497">
        <v>0</v>
      </c>
      <c r="Z1348" s="91"/>
      <c r="AA1348" s="91"/>
      <c r="AB1348" s="7"/>
      <c r="AD1348" s="24"/>
    </row>
    <row r="1349" spans="1:30" ht="15.75" hidden="1" x14ac:dyDescent="0.3">
      <c r="A1349" s="185" t="s">
        <v>749</v>
      </c>
      <c r="B1349" s="282"/>
      <c r="C1349" s="282"/>
      <c r="D1349" s="351"/>
      <c r="E1349" s="490"/>
      <c r="F1349" s="499"/>
      <c r="G1349" s="499"/>
      <c r="H1349" s="500"/>
      <c r="I1349" s="353"/>
      <c r="J1349" s="194"/>
      <c r="K1349" s="496">
        <v>566.5</v>
      </c>
      <c r="L1349" s="496">
        <v>534.5</v>
      </c>
      <c r="M1349" s="496"/>
      <c r="N1349" s="496"/>
      <c r="O1349" s="496">
        <v>534.5</v>
      </c>
      <c r="P1349" s="497">
        <v>0</v>
      </c>
      <c r="Q1349" s="497"/>
      <c r="R1349" s="497"/>
      <c r="S1349" s="497"/>
      <c r="T1349" s="497"/>
      <c r="U1349" s="497">
        <v>0</v>
      </c>
      <c r="V1349" s="498"/>
      <c r="W1349" s="497"/>
      <c r="X1349" s="497"/>
      <c r="Y1349" s="497">
        <v>0</v>
      </c>
      <c r="Z1349" s="91"/>
      <c r="AA1349" s="91"/>
      <c r="AB1349" s="7"/>
      <c r="AD1349" s="24"/>
    </row>
    <row r="1350" spans="1:30" ht="15.75" hidden="1" x14ac:dyDescent="0.3">
      <c r="A1350" s="185" t="s">
        <v>921</v>
      </c>
      <c r="B1350" s="282"/>
      <c r="C1350" s="282"/>
      <c r="D1350" s="351"/>
      <c r="E1350" s="512"/>
      <c r="F1350" s="522"/>
      <c r="G1350" s="522"/>
      <c r="H1350" s="494"/>
      <c r="I1350" s="353"/>
      <c r="J1350" s="194"/>
      <c r="K1350" s="496">
        <v>100.3</v>
      </c>
      <c r="L1350" s="496">
        <v>124.8</v>
      </c>
      <c r="M1350" s="496"/>
      <c r="N1350" s="496">
        <f>L1350+L1351+L1352</f>
        <v>2907.3</v>
      </c>
      <c r="O1350" s="496">
        <v>124.8</v>
      </c>
      <c r="P1350" s="497">
        <v>0</v>
      </c>
      <c r="Q1350" s="497"/>
      <c r="R1350" s="497"/>
      <c r="S1350" s="497"/>
      <c r="T1350" s="497"/>
      <c r="U1350" s="497">
        <v>0</v>
      </c>
      <c r="V1350" s="498"/>
      <c r="W1350" s="497"/>
      <c r="X1350" s="497"/>
      <c r="Y1350" s="497">
        <v>0</v>
      </c>
      <c r="Z1350" s="91"/>
      <c r="AA1350" s="91"/>
      <c r="AB1350" s="7"/>
      <c r="AD1350" s="24"/>
    </row>
    <row r="1351" spans="1:30" ht="15.75" hidden="1" x14ac:dyDescent="0.3">
      <c r="A1351" s="185" t="s">
        <v>927</v>
      </c>
      <c r="B1351" s="282"/>
      <c r="C1351" s="282"/>
      <c r="D1351" s="351"/>
      <c r="E1351" s="512"/>
      <c r="F1351" s="522"/>
      <c r="G1351" s="522"/>
      <c r="H1351" s="494"/>
      <c r="I1351" s="353"/>
      <c r="J1351" s="194"/>
      <c r="K1351" s="496">
        <v>2091</v>
      </c>
      <c r="L1351" s="496">
        <v>2754.4</v>
      </c>
      <c r="M1351" s="496"/>
      <c r="N1351" s="496"/>
      <c r="O1351" s="496">
        <v>2754.4</v>
      </c>
      <c r="P1351" s="497">
        <v>0</v>
      </c>
      <c r="Q1351" s="497"/>
      <c r="R1351" s="497"/>
      <c r="S1351" s="497"/>
      <c r="T1351" s="497"/>
      <c r="U1351" s="497">
        <v>0</v>
      </c>
      <c r="V1351" s="498"/>
      <c r="W1351" s="497"/>
      <c r="X1351" s="497"/>
      <c r="Y1351" s="497">
        <v>0</v>
      </c>
      <c r="Z1351" s="91"/>
      <c r="AA1351" s="91"/>
      <c r="AB1351" s="7"/>
      <c r="AD1351" s="24"/>
    </row>
    <row r="1352" spans="1:30" ht="15.75" hidden="1" x14ac:dyDescent="0.3">
      <c r="A1352" s="185" t="s">
        <v>928</v>
      </c>
      <c r="B1352" s="282"/>
      <c r="C1352" s="282"/>
      <c r="D1352" s="351"/>
      <c r="E1352" s="512"/>
      <c r="F1352" s="522"/>
      <c r="G1352" s="522"/>
      <c r="H1352" s="494"/>
      <c r="I1352" s="353"/>
      <c r="J1352" s="194"/>
      <c r="K1352" s="496">
        <v>165</v>
      </c>
      <c r="L1352" s="496">
        <v>28.1</v>
      </c>
      <c r="M1352" s="496"/>
      <c r="N1352" s="496"/>
      <c r="O1352" s="496">
        <v>28.1</v>
      </c>
      <c r="P1352" s="497">
        <v>0</v>
      </c>
      <c r="Q1352" s="497"/>
      <c r="R1352" s="497"/>
      <c r="S1352" s="497"/>
      <c r="T1352" s="497"/>
      <c r="U1352" s="497">
        <v>0</v>
      </c>
      <c r="V1352" s="498"/>
      <c r="W1352" s="497"/>
      <c r="X1352" s="497"/>
      <c r="Y1352" s="497">
        <v>0</v>
      </c>
      <c r="Z1352" s="91"/>
      <c r="AA1352" s="91"/>
      <c r="AB1352" s="7"/>
      <c r="AD1352" s="24"/>
    </row>
    <row r="1353" spans="1:30" ht="57" hidden="1" customHeight="1" x14ac:dyDescent="0.3">
      <c r="A1353" s="181" t="s">
        <v>725</v>
      </c>
      <c r="B1353" s="282" t="s">
        <v>243</v>
      </c>
      <c r="C1353" s="282" t="s">
        <v>34</v>
      </c>
      <c r="D1353" s="351" t="s">
        <v>38</v>
      </c>
      <c r="E1353" s="512" t="s">
        <v>702</v>
      </c>
      <c r="F1353" s="522" t="s">
        <v>490</v>
      </c>
      <c r="G1353" s="522" t="s">
        <v>32</v>
      </c>
      <c r="H1353" s="494" t="s">
        <v>690</v>
      </c>
      <c r="I1353" s="353" t="s">
        <v>434</v>
      </c>
      <c r="J1353" s="282"/>
      <c r="K1353" s="496">
        <f t="shared" ref="K1353:U1355" si="732">K1354</f>
        <v>0</v>
      </c>
      <c r="L1353" s="496">
        <f t="shared" si="732"/>
        <v>0</v>
      </c>
      <c r="M1353" s="496">
        <f t="shared" si="732"/>
        <v>0</v>
      </c>
      <c r="N1353" s="496">
        <f t="shared" si="732"/>
        <v>0</v>
      </c>
      <c r="O1353" s="496">
        <f t="shared" si="732"/>
        <v>0</v>
      </c>
      <c r="P1353" s="497">
        <f t="shared" si="732"/>
        <v>0</v>
      </c>
      <c r="Q1353" s="497">
        <f t="shared" si="732"/>
        <v>0</v>
      </c>
      <c r="R1353" s="497">
        <f t="shared" si="732"/>
        <v>0</v>
      </c>
      <c r="S1353" s="497">
        <f t="shared" si="732"/>
        <v>0</v>
      </c>
      <c r="T1353" s="497"/>
      <c r="U1353" s="497">
        <f t="shared" si="732"/>
        <v>0</v>
      </c>
      <c r="V1353" s="498">
        <f t="shared" ref="V1353:AB1355" si="733">V1354</f>
        <v>0</v>
      </c>
      <c r="W1353" s="497">
        <f t="shared" si="733"/>
        <v>0</v>
      </c>
      <c r="X1353" s="497">
        <f t="shared" si="733"/>
        <v>0</v>
      </c>
      <c r="Y1353" s="497">
        <f t="shared" si="733"/>
        <v>0</v>
      </c>
      <c r="Z1353" s="91">
        <f t="shared" si="733"/>
        <v>0</v>
      </c>
      <c r="AA1353" s="91">
        <f t="shared" si="733"/>
        <v>0</v>
      </c>
      <c r="AB1353" s="7">
        <f t="shared" si="733"/>
        <v>0</v>
      </c>
      <c r="AD1353" s="24"/>
    </row>
    <row r="1354" spans="1:30" ht="24.95" hidden="1" customHeight="1" x14ac:dyDescent="0.3">
      <c r="A1354" s="181" t="s">
        <v>387</v>
      </c>
      <c r="B1354" s="282" t="s">
        <v>243</v>
      </c>
      <c r="C1354" s="282" t="s">
        <v>34</v>
      </c>
      <c r="D1354" s="351" t="s">
        <v>38</v>
      </c>
      <c r="E1354" s="512" t="s">
        <v>702</v>
      </c>
      <c r="F1354" s="522" t="s">
        <v>490</v>
      </c>
      <c r="G1354" s="522" t="s">
        <v>32</v>
      </c>
      <c r="H1354" s="494" t="s">
        <v>690</v>
      </c>
      <c r="I1354" s="353" t="s">
        <v>434</v>
      </c>
      <c r="J1354" s="282"/>
      <c r="K1354" s="496">
        <f t="shared" si="732"/>
        <v>0</v>
      </c>
      <c r="L1354" s="496">
        <f t="shared" si="732"/>
        <v>0</v>
      </c>
      <c r="M1354" s="496">
        <f t="shared" si="732"/>
        <v>0</v>
      </c>
      <c r="N1354" s="496">
        <f t="shared" si="732"/>
        <v>0</v>
      </c>
      <c r="O1354" s="496">
        <f t="shared" si="732"/>
        <v>0</v>
      </c>
      <c r="P1354" s="497">
        <f t="shared" si="732"/>
        <v>0</v>
      </c>
      <c r="Q1354" s="497">
        <f t="shared" si="732"/>
        <v>0</v>
      </c>
      <c r="R1354" s="497">
        <f t="shared" si="732"/>
        <v>0</v>
      </c>
      <c r="S1354" s="497">
        <f t="shared" si="732"/>
        <v>0</v>
      </c>
      <c r="T1354" s="497"/>
      <c r="U1354" s="497">
        <f t="shared" si="732"/>
        <v>0</v>
      </c>
      <c r="V1354" s="498">
        <f t="shared" si="733"/>
        <v>0</v>
      </c>
      <c r="W1354" s="497">
        <f t="shared" si="733"/>
        <v>0</v>
      </c>
      <c r="X1354" s="497">
        <f t="shared" si="733"/>
        <v>0</v>
      </c>
      <c r="Y1354" s="497">
        <f t="shared" si="733"/>
        <v>0</v>
      </c>
      <c r="Z1354" s="91">
        <f t="shared" si="733"/>
        <v>0</v>
      </c>
      <c r="AA1354" s="91">
        <f t="shared" si="733"/>
        <v>0</v>
      </c>
      <c r="AB1354" s="7">
        <f t="shared" si="733"/>
        <v>0</v>
      </c>
      <c r="AD1354" s="24"/>
    </row>
    <row r="1355" spans="1:30" ht="35.1" hidden="1" customHeight="1" x14ac:dyDescent="0.3">
      <c r="A1355" s="181" t="s">
        <v>224</v>
      </c>
      <c r="B1355" s="282" t="s">
        <v>243</v>
      </c>
      <c r="C1355" s="282" t="s">
        <v>34</v>
      </c>
      <c r="D1355" s="351" t="s">
        <v>38</v>
      </c>
      <c r="E1355" s="512" t="s">
        <v>702</v>
      </c>
      <c r="F1355" s="522" t="s">
        <v>490</v>
      </c>
      <c r="G1355" s="522" t="s">
        <v>32</v>
      </c>
      <c r="H1355" s="494" t="s">
        <v>690</v>
      </c>
      <c r="I1355" s="353" t="s">
        <v>434</v>
      </c>
      <c r="J1355" s="282" t="s">
        <v>129</v>
      </c>
      <c r="K1355" s="496">
        <f t="shared" si="732"/>
        <v>0</v>
      </c>
      <c r="L1355" s="496">
        <f t="shared" si="732"/>
        <v>0</v>
      </c>
      <c r="M1355" s="496">
        <f t="shared" si="732"/>
        <v>0</v>
      </c>
      <c r="N1355" s="496">
        <f t="shared" si="732"/>
        <v>0</v>
      </c>
      <c r="O1355" s="496">
        <f t="shared" si="732"/>
        <v>0</v>
      </c>
      <c r="P1355" s="497">
        <f t="shared" si="732"/>
        <v>0</v>
      </c>
      <c r="Q1355" s="497">
        <f t="shared" si="732"/>
        <v>0</v>
      </c>
      <c r="R1355" s="497">
        <f t="shared" si="732"/>
        <v>0</v>
      </c>
      <c r="S1355" s="497">
        <f t="shared" si="732"/>
        <v>0</v>
      </c>
      <c r="T1355" s="497"/>
      <c r="U1355" s="497">
        <f t="shared" si="732"/>
        <v>0</v>
      </c>
      <c r="V1355" s="498">
        <f t="shared" si="733"/>
        <v>0</v>
      </c>
      <c r="W1355" s="497">
        <f t="shared" si="733"/>
        <v>0</v>
      </c>
      <c r="X1355" s="497">
        <f t="shared" si="733"/>
        <v>0</v>
      </c>
      <c r="Y1355" s="497">
        <f t="shared" si="733"/>
        <v>0</v>
      </c>
      <c r="Z1355" s="91">
        <f t="shared" si="733"/>
        <v>0</v>
      </c>
      <c r="AA1355" s="91">
        <f t="shared" si="733"/>
        <v>0</v>
      </c>
      <c r="AB1355" s="7">
        <f t="shared" si="733"/>
        <v>0</v>
      </c>
      <c r="AD1355" s="24"/>
    </row>
    <row r="1356" spans="1:30" ht="24.95" hidden="1" customHeight="1" x14ac:dyDescent="0.3">
      <c r="A1356" s="181" t="s">
        <v>20</v>
      </c>
      <c r="B1356" s="282" t="s">
        <v>243</v>
      </c>
      <c r="C1356" s="282" t="s">
        <v>34</v>
      </c>
      <c r="D1356" s="351" t="s">
        <v>38</v>
      </c>
      <c r="E1356" s="491" t="s">
        <v>702</v>
      </c>
      <c r="F1356" s="492" t="s">
        <v>490</v>
      </c>
      <c r="G1356" s="492" t="s">
        <v>32</v>
      </c>
      <c r="H1356" s="493" t="s">
        <v>690</v>
      </c>
      <c r="I1356" s="353" t="s">
        <v>434</v>
      </c>
      <c r="J1356" s="282" t="s">
        <v>69</v>
      </c>
      <c r="K1356" s="496">
        <f>100-100</f>
        <v>0</v>
      </c>
      <c r="L1356" s="496"/>
      <c r="M1356" s="496"/>
      <c r="N1356" s="496"/>
      <c r="O1356" s="496"/>
      <c r="P1356" s="497">
        <f>Q1356+S1356</f>
        <v>0</v>
      </c>
      <c r="Q1356" s="497"/>
      <c r="R1356" s="497"/>
      <c r="S1356" s="497"/>
      <c r="T1356" s="497"/>
      <c r="U1356" s="497">
        <f>V1356+X1356</f>
        <v>0</v>
      </c>
      <c r="V1356" s="497"/>
      <c r="W1356" s="497"/>
      <c r="X1356" s="497"/>
      <c r="Y1356" s="497">
        <f>Z1356+AB1356</f>
        <v>0</v>
      </c>
      <c r="Z1356" s="91"/>
      <c r="AA1356" s="91"/>
      <c r="AB1356" s="7"/>
      <c r="AD1356" s="24"/>
    </row>
    <row r="1357" spans="1:30" ht="36" hidden="1" customHeight="1" x14ac:dyDescent="0.3">
      <c r="A1357" s="191" t="s">
        <v>895</v>
      </c>
      <c r="B1357" s="282" t="s">
        <v>243</v>
      </c>
      <c r="C1357" s="282" t="s">
        <v>34</v>
      </c>
      <c r="D1357" s="351" t="s">
        <v>38</v>
      </c>
      <c r="E1357" s="490" t="s">
        <v>702</v>
      </c>
      <c r="F1357" s="499" t="s">
        <v>490</v>
      </c>
      <c r="G1357" s="499" t="s">
        <v>32</v>
      </c>
      <c r="H1357" s="500" t="s">
        <v>896</v>
      </c>
      <c r="I1357" s="353" t="s">
        <v>434</v>
      </c>
      <c r="J1357" s="282"/>
      <c r="K1357" s="496">
        <f t="shared" ref="K1357:U1358" si="734">K1358</f>
        <v>100</v>
      </c>
      <c r="L1357" s="496">
        <f t="shared" si="734"/>
        <v>100</v>
      </c>
      <c r="M1357" s="496">
        <f t="shared" si="734"/>
        <v>0</v>
      </c>
      <c r="N1357" s="496">
        <f t="shared" si="734"/>
        <v>0</v>
      </c>
      <c r="O1357" s="496">
        <f t="shared" si="734"/>
        <v>100</v>
      </c>
      <c r="P1357" s="497">
        <f t="shared" si="734"/>
        <v>0</v>
      </c>
      <c r="Q1357" s="497">
        <f t="shared" si="734"/>
        <v>0</v>
      </c>
      <c r="R1357" s="497">
        <f t="shared" si="734"/>
        <v>0</v>
      </c>
      <c r="S1357" s="497">
        <f t="shared" si="734"/>
        <v>0</v>
      </c>
      <c r="T1357" s="497"/>
      <c r="U1357" s="497">
        <f t="shared" si="734"/>
        <v>0</v>
      </c>
      <c r="V1357" s="498">
        <f t="shared" ref="V1357:AB1358" si="735">V1358</f>
        <v>0</v>
      </c>
      <c r="W1357" s="497">
        <f t="shared" si="735"/>
        <v>0</v>
      </c>
      <c r="X1357" s="497">
        <f t="shared" si="735"/>
        <v>0</v>
      </c>
      <c r="Y1357" s="497">
        <f t="shared" si="735"/>
        <v>0</v>
      </c>
      <c r="Z1357" s="91">
        <f t="shared" si="735"/>
        <v>0</v>
      </c>
      <c r="AA1357" s="91">
        <f t="shared" si="735"/>
        <v>0</v>
      </c>
      <c r="AB1357" s="7">
        <f t="shared" si="735"/>
        <v>0</v>
      </c>
      <c r="AD1357" s="24"/>
    </row>
    <row r="1358" spans="1:30" ht="35.1" hidden="1" customHeight="1" x14ac:dyDescent="0.3">
      <c r="A1358" s="181" t="s">
        <v>224</v>
      </c>
      <c r="B1358" s="282" t="s">
        <v>243</v>
      </c>
      <c r="C1358" s="282" t="s">
        <v>34</v>
      </c>
      <c r="D1358" s="351" t="s">
        <v>38</v>
      </c>
      <c r="E1358" s="491" t="s">
        <v>702</v>
      </c>
      <c r="F1358" s="492" t="s">
        <v>490</v>
      </c>
      <c r="G1358" s="492" t="s">
        <v>32</v>
      </c>
      <c r="H1358" s="493" t="s">
        <v>896</v>
      </c>
      <c r="I1358" s="353" t="s">
        <v>434</v>
      </c>
      <c r="J1358" s="282" t="s">
        <v>129</v>
      </c>
      <c r="K1358" s="496">
        <f t="shared" si="734"/>
        <v>100</v>
      </c>
      <c r="L1358" s="496">
        <f t="shared" si="734"/>
        <v>100</v>
      </c>
      <c r="M1358" s="496">
        <f t="shared" si="734"/>
        <v>0</v>
      </c>
      <c r="N1358" s="496">
        <f t="shared" si="734"/>
        <v>0</v>
      </c>
      <c r="O1358" s="496">
        <f t="shared" si="734"/>
        <v>100</v>
      </c>
      <c r="P1358" s="497">
        <f t="shared" si="734"/>
        <v>0</v>
      </c>
      <c r="Q1358" s="497">
        <f t="shared" si="734"/>
        <v>0</v>
      </c>
      <c r="R1358" s="497">
        <f t="shared" si="734"/>
        <v>0</v>
      </c>
      <c r="S1358" s="497">
        <f t="shared" si="734"/>
        <v>0</v>
      </c>
      <c r="T1358" s="497"/>
      <c r="U1358" s="497">
        <f t="shared" si="734"/>
        <v>0</v>
      </c>
      <c r="V1358" s="498">
        <f t="shared" si="735"/>
        <v>0</v>
      </c>
      <c r="W1358" s="497">
        <f t="shared" si="735"/>
        <v>0</v>
      </c>
      <c r="X1358" s="497">
        <f t="shared" si="735"/>
        <v>0</v>
      </c>
      <c r="Y1358" s="497">
        <f t="shared" si="735"/>
        <v>0</v>
      </c>
      <c r="Z1358" s="91">
        <f t="shared" si="735"/>
        <v>0</v>
      </c>
      <c r="AA1358" s="91">
        <f t="shared" si="735"/>
        <v>0</v>
      </c>
      <c r="AB1358" s="7">
        <f t="shared" si="735"/>
        <v>0</v>
      </c>
      <c r="AD1358" s="24"/>
    </row>
    <row r="1359" spans="1:30" ht="24.95" hidden="1" customHeight="1" x14ac:dyDescent="0.3">
      <c r="A1359" s="181" t="s">
        <v>20</v>
      </c>
      <c r="B1359" s="282" t="s">
        <v>243</v>
      </c>
      <c r="C1359" s="282" t="s">
        <v>34</v>
      </c>
      <c r="D1359" s="351" t="s">
        <v>38</v>
      </c>
      <c r="E1359" s="490" t="s">
        <v>702</v>
      </c>
      <c r="F1359" s="499" t="s">
        <v>490</v>
      </c>
      <c r="G1359" s="499" t="s">
        <v>32</v>
      </c>
      <c r="H1359" s="500" t="s">
        <v>896</v>
      </c>
      <c r="I1359" s="353" t="s">
        <v>434</v>
      </c>
      <c r="J1359" s="282" t="s">
        <v>69</v>
      </c>
      <c r="K1359" s="496">
        <v>100</v>
      </c>
      <c r="L1359" s="496">
        <v>100</v>
      </c>
      <c r="M1359" s="496"/>
      <c r="N1359" s="496"/>
      <c r="O1359" s="496">
        <v>100</v>
      </c>
      <c r="P1359" s="497">
        <f>Q1359+S1359</f>
        <v>0</v>
      </c>
      <c r="Q1359" s="497"/>
      <c r="R1359" s="497"/>
      <c r="S1359" s="497">
        <v>0</v>
      </c>
      <c r="T1359" s="497"/>
      <c r="U1359" s="497">
        <f>V1359+X1359</f>
        <v>0</v>
      </c>
      <c r="V1359" s="497"/>
      <c r="W1359" s="497"/>
      <c r="X1359" s="497">
        <v>0</v>
      </c>
      <c r="Y1359" s="497">
        <f>Z1359+AB1359</f>
        <v>0</v>
      </c>
      <c r="Z1359" s="91"/>
      <c r="AA1359" s="91"/>
      <c r="AB1359" s="7">
        <v>0</v>
      </c>
      <c r="AD1359" s="24"/>
    </row>
    <row r="1360" spans="1:30" ht="35.25" hidden="1" customHeight="1" x14ac:dyDescent="0.3">
      <c r="A1360" s="181" t="s">
        <v>915</v>
      </c>
      <c r="B1360" s="282" t="s">
        <v>243</v>
      </c>
      <c r="C1360" s="282" t="s">
        <v>34</v>
      </c>
      <c r="D1360" s="351" t="s">
        <v>38</v>
      </c>
      <c r="E1360" s="491" t="s">
        <v>702</v>
      </c>
      <c r="F1360" s="492" t="s">
        <v>490</v>
      </c>
      <c r="G1360" s="492" t="s">
        <v>41</v>
      </c>
      <c r="H1360" s="493" t="s">
        <v>644</v>
      </c>
      <c r="I1360" s="353"/>
      <c r="J1360" s="282"/>
      <c r="K1360" s="496">
        <f t="shared" ref="K1360:U1362" si="736">K1361</f>
        <v>386.2</v>
      </c>
      <c r="L1360" s="496">
        <f t="shared" si="736"/>
        <v>386.19999999999976</v>
      </c>
      <c r="M1360" s="496">
        <f t="shared" si="736"/>
        <v>0</v>
      </c>
      <c r="N1360" s="496">
        <f t="shared" si="736"/>
        <v>0</v>
      </c>
      <c r="O1360" s="496">
        <f t="shared" si="736"/>
        <v>1544.6</v>
      </c>
      <c r="P1360" s="497">
        <f t="shared" si="736"/>
        <v>0</v>
      </c>
      <c r="Q1360" s="497">
        <f t="shared" si="736"/>
        <v>0</v>
      </c>
      <c r="R1360" s="497">
        <f t="shared" si="736"/>
        <v>0</v>
      </c>
      <c r="S1360" s="497">
        <f t="shared" si="736"/>
        <v>0</v>
      </c>
      <c r="T1360" s="497"/>
      <c r="U1360" s="497">
        <f t="shared" si="736"/>
        <v>0</v>
      </c>
      <c r="V1360" s="498">
        <f t="shared" ref="V1360:AB1362" si="737">V1361</f>
        <v>0</v>
      </c>
      <c r="W1360" s="497">
        <f t="shared" si="737"/>
        <v>0</v>
      </c>
      <c r="X1360" s="497">
        <f t="shared" si="737"/>
        <v>0</v>
      </c>
      <c r="Y1360" s="497">
        <f t="shared" si="737"/>
        <v>0</v>
      </c>
      <c r="Z1360" s="91">
        <f t="shared" si="737"/>
        <v>0</v>
      </c>
      <c r="AA1360" s="91">
        <f t="shared" si="737"/>
        <v>0</v>
      </c>
      <c r="AB1360" s="7">
        <f t="shared" si="737"/>
        <v>0</v>
      </c>
      <c r="AD1360" s="24"/>
    </row>
    <row r="1361" spans="1:30" ht="97.5" hidden="1" customHeight="1" x14ac:dyDescent="0.3">
      <c r="A1361" s="193" t="s">
        <v>1163</v>
      </c>
      <c r="B1361" s="282" t="s">
        <v>243</v>
      </c>
      <c r="C1361" s="282" t="s">
        <v>34</v>
      </c>
      <c r="D1361" s="536" t="s">
        <v>38</v>
      </c>
      <c r="E1361" s="490" t="s">
        <v>702</v>
      </c>
      <c r="F1361" s="499" t="s">
        <v>490</v>
      </c>
      <c r="G1361" s="499" t="s">
        <v>41</v>
      </c>
      <c r="H1361" s="500" t="s">
        <v>914</v>
      </c>
      <c r="I1361" s="353"/>
      <c r="J1361" s="282"/>
      <c r="K1361" s="496">
        <f t="shared" si="736"/>
        <v>386.2</v>
      </c>
      <c r="L1361" s="496">
        <f t="shared" si="736"/>
        <v>386.19999999999976</v>
      </c>
      <c r="M1361" s="496">
        <f t="shared" si="736"/>
        <v>0</v>
      </c>
      <c r="N1361" s="496">
        <f t="shared" si="736"/>
        <v>0</v>
      </c>
      <c r="O1361" s="496">
        <f t="shared" si="736"/>
        <v>1544.6</v>
      </c>
      <c r="P1361" s="497">
        <f t="shared" si="736"/>
        <v>0</v>
      </c>
      <c r="Q1361" s="497">
        <f t="shared" si="736"/>
        <v>0</v>
      </c>
      <c r="R1361" s="497">
        <f t="shared" si="736"/>
        <v>0</v>
      </c>
      <c r="S1361" s="497">
        <f t="shared" si="736"/>
        <v>0</v>
      </c>
      <c r="T1361" s="497"/>
      <c r="U1361" s="497">
        <f t="shared" si="736"/>
        <v>0</v>
      </c>
      <c r="V1361" s="498">
        <f t="shared" si="737"/>
        <v>0</v>
      </c>
      <c r="W1361" s="497">
        <f t="shared" si="737"/>
        <v>0</v>
      </c>
      <c r="X1361" s="497">
        <f t="shared" si="737"/>
        <v>0</v>
      </c>
      <c r="Y1361" s="497">
        <f t="shared" si="737"/>
        <v>0</v>
      </c>
      <c r="Z1361" s="91">
        <f t="shared" si="737"/>
        <v>0</v>
      </c>
      <c r="AA1361" s="91">
        <f t="shared" si="737"/>
        <v>0</v>
      </c>
      <c r="AB1361" s="7">
        <f t="shared" si="737"/>
        <v>0</v>
      </c>
      <c r="AD1361" s="24"/>
    </row>
    <row r="1362" spans="1:30" ht="35.1" hidden="1" customHeight="1" x14ac:dyDescent="0.3">
      <c r="A1362" s="181" t="s">
        <v>224</v>
      </c>
      <c r="B1362" s="282" t="s">
        <v>243</v>
      </c>
      <c r="C1362" s="282" t="s">
        <v>34</v>
      </c>
      <c r="D1362" s="351" t="s">
        <v>38</v>
      </c>
      <c r="E1362" s="490" t="s">
        <v>702</v>
      </c>
      <c r="F1362" s="499" t="s">
        <v>490</v>
      </c>
      <c r="G1362" s="499" t="s">
        <v>41</v>
      </c>
      <c r="H1362" s="500" t="s">
        <v>914</v>
      </c>
      <c r="I1362" s="353" t="s">
        <v>434</v>
      </c>
      <c r="J1362" s="282" t="s">
        <v>129</v>
      </c>
      <c r="K1362" s="496">
        <f t="shared" si="736"/>
        <v>386.2</v>
      </c>
      <c r="L1362" s="496">
        <f t="shared" si="736"/>
        <v>386.19999999999976</v>
      </c>
      <c r="M1362" s="496">
        <f t="shared" si="736"/>
        <v>0</v>
      </c>
      <c r="N1362" s="496">
        <f t="shared" si="736"/>
        <v>0</v>
      </c>
      <c r="O1362" s="496">
        <f t="shared" si="736"/>
        <v>1544.6</v>
      </c>
      <c r="P1362" s="497">
        <f t="shared" si="736"/>
        <v>0</v>
      </c>
      <c r="Q1362" s="497">
        <f t="shared" si="736"/>
        <v>0</v>
      </c>
      <c r="R1362" s="497">
        <f t="shared" si="736"/>
        <v>0</v>
      </c>
      <c r="S1362" s="497">
        <f t="shared" si="736"/>
        <v>0</v>
      </c>
      <c r="T1362" s="497"/>
      <c r="U1362" s="497">
        <f t="shared" si="736"/>
        <v>0</v>
      </c>
      <c r="V1362" s="498">
        <f t="shared" si="737"/>
        <v>0</v>
      </c>
      <c r="W1362" s="497">
        <f t="shared" si="737"/>
        <v>0</v>
      </c>
      <c r="X1362" s="497">
        <f t="shared" si="737"/>
        <v>0</v>
      </c>
      <c r="Y1362" s="497">
        <f t="shared" si="737"/>
        <v>0</v>
      </c>
      <c r="Z1362" s="91">
        <f t="shared" si="737"/>
        <v>0</v>
      </c>
      <c r="AA1362" s="91">
        <f t="shared" si="737"/>
        <v>0</v>
      </c>
      <c r="AB1362" s="7">
        <f t="shared" si="737"/>
        <v>0</v>
      </c>
      <c r="AD1362" s="24"/>
    </row>
    <row r="1363" spans="1:30" ht="24.95" hidden="1" customHeight="1" x14ac:dyDescent="0.3">
      <c r="A1363" s="181" t="s">
        <v>150</v>
      </c>
      <c r="B1363" s="282" t="s">
        <v>243</v>
      </c>
      <c r="C1363" s="282" t="s">
        <v>34</v>
      </c>
      <c r="D1363" s="351" t="s">
        <v>38</v>
      </c>
      <c r="E1363" s="490" t="s">
        <v>702</v>
      </c>
      <c r="F1363" s="499" t="s">
        <v>490</v>
      </c>
      <c r="G1363" s="499" t="s">
        <v>41</v>
      </c>
      <c r="H1363" s="500" t="s">
        <v>914</v>
      </c>
      <c r="I1363" s="353" t="s">
        <v>434</v>
      </c>
      <c r="J1363" s="282" t="s">
        <v>16</v>
      </c>
      <c r="K1363" s="496">
        <f>514.9-128.7</f>
        <v>386.2</v>
      </c>
      <c r="L1363" s="496">
        <f>1544.6-257.4-257.4-257.4-365.4-20.8</f>
        <v>386.19999999999976</v>
      </c>
      <c r="M1363" s="496"/>
      <c r="N1363" s="496"/>
      <c r="O1363" s="496">
        <v>1544.6</v>
      </c>
      <c r="P1363" s="497">
        <f>Q1363+S1363</f>
        <v>0</v>
      </c>
      <c r="Q1363" s="497"/>
      <c r="R1363" s="497"/>
      <c r="S1363" s="497">
        <v>0</v>
      </c>
      <c r="T1363" s="497"/>
      <c r="U1363" s="497">
        <f>V1363+X1363</f>
        <v>0</v>
      </c>
      <c r="V1363" s="497"/>
      <c r="W1363" s="497"/>
      <c r="X1363" s="497">
        <v>0</v>
      </c>
      <c r="Y1363" s="497">
        <f>Z1363+AB1363</f>
        <v>0</v>
      </c>
      <c r="Z1363" s="91"/>
      <c r="AA1363" s="91"/>
      <c r="AB1363" s="7">
        <v>0</v>
      </c>
      <c r="AD1363" s="24"/>
    </row>
    <row r="1364" spans="1:30" ht="42.75" customHeight="1" x14ac:dyDescent="0.3">
      <c r="A1364" s="181" t="s">
        <v>926</v>
      </c>
      <c r="B1364" s="282" t="s">
        <v>243</v>
      </c>
      <c r="C1364" s="282" t="s">
        <v>34</v>
      </c>
      <c r="D1364" s="490" t="s">
        <v>38</v>
      </c>
      <c r="E1364" s="490" t="s">
        <v>702</v>
      </c>
      <c r="F1364" s="499" t="s">
        <v>490</v>
      </c>
      <c r="G1364" s="499" t="s">
        <v>922</v>
      </c>
      <c r="H1364" s="500" t="s">
        <v>644</v>
      </c>
      <c r="I1364" s="353"/>
      <c r="J1364" s="194"/>
      <c r="K1364" s="496" t="e">
        <f>K1365+#REF!</f>
        <v>#REF!</v>
      </c>
      <c r="L1364" s="496">
        <f t="shared" ref="L1364:AB1366" si="738">L1365</f>
        <v>969.2</v>
      </c>
      <c r="M1364" s="496">
        <f t="shared" si="738"/>
        <v>969.2</v>
      </c>
      <c r="N1364" s="496">
        <f t="shared" si="738"/>
        <v>0</v>
      </c>
      <c r="O1364" s="496">
        <f t="shared" si="738"/>
        <v>0</v>
      </c>
      <c r="P1364" s="497">
        <f t="shared" si="738"/>
        <v>2738860.4</v>
      </c>
      <c r="Q1364" s="497">
        <f t="shared" si="738"/>
        <v>2738860.4</v>
      </c>
      <c r="R1364" s="497">
        <f t="shared" si="738"/>
        <v>0</v>
      </c>
      <c r="S1364" s="497">
        <f t="shared" si="738"/>
        <v>0</v>
      </c>
      <c r="T1364" s="497"/>
      <c r="U1364" s="497">
        <f t="shared" si="738"/>
        <v>2738860.4</v>
      </c>
      <c r="V1364" s="497">
        <f t="shared" si="738"/>
        <v>2738860.4</v>
      </c>
      <c r="W1364" s="497">
        <f t="shared" si="738"/>
        <v>0</v>
      </c>
      <c r="X1364" s="497">
        <f t="shared" si="738"/>
        <v>0</v>
      </c>
      <c r="Y1364" s="497">
        <f t="shared" si="738"/>
        <v>2738860.4</v>
      </c>
      <c r="Z1364" s="91">
        <f t="shared" si="738"/>
        <v>2738860.4</v>
      </c>
      <c r="AA1364" s="91">
        <f t="shared" si="738"/>
        <v>0</v>
      </c>
      <c r="AB1364" s="7">
        <f t="shared" si="738"/>
        <v>0</v>
      </c>
      <c r="AD1364" s="24"/>
    </row>
    <row r="1365" spans="1:30" ht="58.5" customHeight="1" x14ac:dyDescent="0.3">
      <c r="A1365" s="181" t="s">
        <v>1113</v>
      </c>
      <c r="B1365" s="282" t="s">
        <v>243</v>
      </c>
      <c r="C1365" s="495" t="s">
        <v>34</v>
      </c>
      <c r="D1365" s="512" t="s">
        <v>38</v>
      </c>
      <c r="E1365" s="491" t="s">
        <v>702</v>
      </c>
      <c r="F1365" s="492" t="s">
        <v>490</v>
      </c>
      <c r="G1365" s="492" t="s">
        <v>922</v>
      </c>
      <c r="H1365" s="493" t="s">
        <v>923</v>
      </c>
      <c r="I1365" s="550"/>
      <c r="J1365" s="753"/>
      <c r="K1365" s="496">
        <f>K1366</f>
        <v>0</v>
      </c>
      <c r="L1365" s="496">
        <f t="shared" si="738"/>
        <v>969.2</v>
      </c>
      <c r="M1365" s="496">
        <f t="shared" si="738"/>
        <v>969.2</v>
      </c>
      <c r="N1365" s="496">
        <f t="shared" si="738"/>
        <v>0</v>
      </c>
      <c r="O1365" s="496">
        <f t="shared" si="738"/>
        <v>0</v>
      </c>
      <c r="P1365" s="497">
        <f t="shared" si="738"/>
        <v>2738860.4</v>
      </c>
      <c r="Q1365" s="497">
        <f t="shared" si="738"/>
        <v>2738860.4</v>
      </c>
      <c r="R1365" s="497">
        <f t="shared" si="738"/>
        <v>0</v>
      </c>
      <c r="S1365" s="497">
        <f t="shared" si="738"/>
        <v>0</v>
      </c>
      <c r="T1365" s="497"/>
      <c r="U1365" s="497">
        <f t="shared" si="738"/>
        <v>2738860.4</v>
      </c>
      <c r="V1365" s="498">
        <f t="shared" si="738"/>
        <v>2738860.4</v>
      </c>
      <c r="W1365" s="497">
        <f t="shared" si="738"/>
        <v>0</v>
      </c>
      <c r="X1365" s="497">
        <f t="shared" si="738"/>
        <v>0</v>
      </c>
      <c r="Y1365" s="497">
        <f t="shared" si="738"/>
        <v>2738860.4</v>
      </c>
      <c r="Z1365" s="91">
        <f t="shared" si="738"/>
        <v>2738860.4</v>
      </c>
      <c r="AA1365" s="91">
        <f t="shared" si="738"/>
        <v>0</v>
      </c>
      <c r="AB1365" s="7">
        <f t="shared" si="738"/>
        <v>0</v>
      </c>
      <c r="AD1365" s="24"/>
    </row>
    <row r="1366" spans="1:30" ht="47.25" customHeight="1" x14ac:dyDescent="0.3">
      <c r="A1366" s="181" t="s">
        <v>224</v>
      </c>
      <c r="B1366" s="282" t="s">
        <v>243</v>
      </c>
      <c r="C1366" s="282" t="s">
        <v>34</v>
      </c>
      <c r="D1366" s="490" t="s">
        <v>38</v>
      </c>
      <c r="E1366" s="490" t="s">
        <v>702</v>
      </c>
      <c r="F1366" s="499" t="s">
        <v>490</v>
      </c>
      <c r="G1366" s="499" t="s">
        <v>922</v>
      </c>
      <c r="H1366" s="500" t="s">
        <v>923</v>
      </c>
      <c r="I1366" s="500" t="s">
        <v>178</v>
      </c>
      <c r="J1366" s="282" t="s">
        <v>129</v>
      </c>
      <c r="K1366" s="496">
        <f>K1367</f>
        <v>0</v>
      </c>
      <c r="L1366" s="496">
        <f t="shared" si="738"/>
        <v>969.2</v>
      </c>
      <c r="M1366" s="496">
        <f t="shared" si="738"/>
        <v>969.2</v>
      </c>
      <c r="N1366" s="496">
        <f t="shared" si="738"/>
        <v>0</v>
      </c>
      <c r="O1366" s="496">
        <f t="shared" si="738"/>
        <v>0</v>
      </c>
      <c r="P1366" s="497">
        <f t="shared" si="738"/>
        <v>2738860.4</v>
      </c>
      <c r="Q1366" s="497">
        <f t="shared" si="738"/>
        <v>2738860.4</v>
      </c>
      <c r="R1366" s="497">
        <f t="shared" si="738"/>
        <v>0</v>
      </c>
      <c r="S1366" s="497">
        <f t="shared" si="738"/>
        <v>0</v>
      </c>
      <c r="T1366" s="497"/>
      <c r="U1366" s="497">
        <f t="shared" si="738"/>
        <v>2738860.4</v>
      </c>
      <c r="V1366" s="498">
        <f t="shared" si="738"/>
        <v>2738860.4</v>
      </c>
      <c r="W1366" s="497">
        <f t="shared" si="738"/>
        <v>0</v>
      </c>
      <c r="X1366" s="497">
        <f t="shared" si="738"/>
        <v>0</v>
      </c>
      <c r="Y1366" s="497">
        <f t="shared" si="738"/>
        <v>2738860.4</v>
      </c>
      <c r="Z1366" s="91">
        <f t="shared" si="738"/>
        <v>2738860.4</v>
      </c>
      <c r="AA1366" s="91">
        <f t="shared" si="738"/>
        <v>0</v>
      </c>
      <c r="AB1366" s="7">
        <f t="shared" si="738"/>
        <v>0</v>
      </c>
      <c r="AD1366" s="24"/>
    </row>
    <row r="1367" spans="1:30" ht="24.95" customHeight="1" x14ac:dyDescent="0.3">
      <c r="A1367" s="181" t="s">
        <v>20</v>
      </c>
      <c r="B1367" s="282" t="s">
        <v>243</v>
      </c>
      <c r="C1367" s="282" t="s">
        <v>34</v>
      </c>
      <c r="D1367" s="490" t="s">
        <v>38</v>
      </c>
      <c r="E1367" s="490" t="s">
        <v>702</v>
      </c>
      <c r="F1367" s="499" t="s">
        <v>490</v>
      </c>
      <c r="G1367" s="499" t="s">
        <v>922</v>
      </c>
      <c r="H1367" s="500" t="s">
        <v>923</v>
      </c>
      <c r="I1367" s="500" t="s">
        <v>178</v>
      </c>
      <c r="J1367" s="282" t="s">
        <v>69</v>
      </c>
      <c r="K1367" s="496">
        <f>K1368+K1369</f>
        <v>0</v>
      </c>
      <c r="L1367" s="496">
        <v>969.2</v>
      </c>
      <c r="M1367" s="496">
        <v>969.2</v>
      </c>
      <c r="N1367" s="496"/>
      <c r="O1367" s="496"/>
      <c r="P1367" s="497">
        <f>Q1367</f>
        <v>2738860.4</v>
      </c>
      <c r="Q1367" s="497">
        <v>2738860.4</v>
      </c>
      <c r="R1367" s="497"/>
      <c r="S1367" s="497"/>
      <c r="T1367" s="497">
        <v>2763600</v>
      </c>
      <c r="U1367" s="497">
        <f>V1367+X1367</f>
        <v>2738860.4</v>
      </c>
      <c r="V1367" s="497">
        <v>2738860.4</v>
      </c>
      <c r="W1367" s="497"/>
      <c r="X1367" s="497"/>
      <c r="Y1367" s="497">
        <f>Z1367+AB1367</f>
        <v>2738860.4</v>
      </c>
      <c r="Z1367" s="91">
        <v>2738860.4</v>
      </c>
      <c r="AA1367" s="91"/>
      <c r="AB1367" s="7"/>
      <c r="AD1367" s="24"/>
    </row>
    <row r="1368" spans="1:30" ht="15.75" hidden="1" x14ac:dyDescent="0.3">
      <c r="A1368" s="185" t="s">
        <v>924</v>
      </c>
      <c r="B1368" s="282"/>
      <c r="C1368" s="282"/>
      <c r="D1368" s="490"/>
      <c r="E1368" s="511"/>
      <c r="F1368" s="552"/>
      <c r="G1368" s="552"/>
      <c r="H1368" s="508"/>
      <c r="I1368" s="500"/>
      <c r="J1368" s="282"/>
      <c r="K1368" s="496"/>
      <c r="L1368" s="496"/>
      <c r="M1368" s="496"/>
      <c r="N1368" s="496"/>
      <c r="O1368" s="496"/>
      <c r="P1368" s="497">
        <f>Q1368+S1368</f>
        <v>0</v>
      </c>
      <c r="Q1368" s="497"/>
      <c r="R1368" s="497"/>
      <c r="S1368" s="497"/>
      <c r="T1368" s="497"/>
      <c r="U1368" s="497">
        <f>V1368+X1368</f>
        <v>0</v>
      </c>
      <c r="V1368" s="497"/>
      <c r="W1368" s="497"/>
      <c r="X1368" s="497"/>
      <c r="Y1368" s="497">
        <f>Z1368+AB1368</f>
        <v>0</v>
      </c>
      <c r="Z1368" s="91"/>
      <c r="AA1368" s="91"/>
      <c r="AB1368" s="7"/>
      <c r="AD1368" s="24"/>
    </row>
    <row r="1369" spans="1:30" ht="15.75" hidden="1" x14ac:dyDescent="0.3">
      <c r="A1369" s="185" t="s">
        <v>925</v>
      </c>
      <c r="B1369" s="282"/>
      <c r="C1369" s="282"/>
      <c r="D1369" s="490"/>
      <c r="E1369" s="490"/>
      <c r="F1369" s="499"/>
      <c r="G1369" s="499"/>
      <c r="H1369" s="500"/>
      <c r="I1369" s="500"/>
      <c r="J1369" s="282"/>
      <c r="K1369" s="496"/>
      <c r="L1369" s="496"/>
      <c r="M1369" s="496"/>
      <c r="N1369" s="496"/>
      <c r="O1369" s="496"/>
      <c r="P1369" s="497">
        <f>Q1369+S1369</f>
        <v>0</v>
      </c>
      <c r="Q1369" s="497"/>
      <c r="R1369" s="497"/>
      <c r="S1369" s="497"/>
      <c r="T1369" s="497"/>
      <c r="U1369" s="497">
        <f>V1369+X1369</f>
        <v>0</v>
      </c>
      <c r="V1369" s="497"/>
      <c r="W1369" s="497"/>
      <c r="X1369" s="497"/>
      <c r="Y1369" s="497">
        <f>Z1369+AB1369</f>
        <v>0</v>
      </c>
      <c r="Z1369" s="91"/>
      <c r="AA1369" s="91"/>
      <c r="AB1369" s="7"/>
      <c r="AD1369" s="24"/>
    </row>
    <row r="1370" spans="1:30" ht="15.75" hidden="1" x14ac:dyDescent="0.3">
      <c r="A1370" s="185" t="s">
        <v>1162</v>
      </c>
      <c r="B1370" s="282"/>
      <c r="C1370" s="282"/>
      <c r="D1370" s="490"/>
      <c r="E1370" s="490"/>
      <c r="F1370" s="499"/>
      <c r="G1370" s="499"/>
      <c r="H1370" s="500"/>
      <c r="I1370" s="500"/>
      <c r="J1370" s="282"/>
      <c r="K1370" s="496"/>
      <c r="L1370" s="496"/>
      <c r="M1370" s="496"/>
      <c r="N1370" s="496"/>
      <c r="O1370" s="496"/>
      <c r="P1370" s="497"/>
      <c r="Q1370" s="497"/>
      <c r="R1370" s="497"/>
      <c r="S1370" s="497"/>
      <c r="T1370" s="497"/>
      <c r="U1370" s="497"/>
      <c r="V1370" s="498"/>
      <c r="W1370" s="497"/>
      <c r="X1370" s="497"/>
      <c r="Y1370" s="497"/>
      <c r="Z1370" s="91"/>
      <c r="AA1370" s="91"/>
      <c r="AB1370" s="7"/>
      <c r="AD1370" s="24"/>
    </row>
    <row r="1371" spans="1:30" ht="33" hidden="1" customHeight="1" x14ac:dyDescent="0.3">
      <c r="A1371" s="181" t="s">
        <v>1181</v>
      </c>
      <c r="B1371" s="282" t="s">
        <v>243</v>
      </c>
      <c r="C1371" s="282" t="s">
        <v>34</v>
      </c>
      <c r="D1371" s="351" t="s">
        <v>38</v>
      </c>
      <c r="E1371" s="490" t="s">
        <v>702</v>
      </c>
      <c r="F1371" s="499" t="s">
        <v>492</v>
      </c>
      <c r="G1371" s="499" t="s">
        <v>643</v>
      </c>
      <c r="H1371" s="500" t="s">
        <v>644</v>
      </c>
      <c r="I1371" s="353" t="s">
        <v>380</v>
      </c>
      <c r="J1371" s="194"/>
      <c r="K1371" s="496">
        <f t="shared" ref="K1371:AB1371" si="739">K1372+K1391</f>
        <v>4651.3</v>
      </c>
      <c r="L1371" s="496">
        <f t="shared" si="739"/>
        <v>936.9</v>
      </c>
      <c r="M1371" s="496">
        <f t="shared" si="739"/>
        <v>0</v>
      </c>
      <c r="N1371" s="496">
        <f t="shared" si="739"/>
        <v>0</v>
      </c>
      <c r="O1371" s="496">
        <f t="shared" si="739"/>
        <v>884.1</v>
      </c>
      <c r="P1371" s="497">
        <f t="shared" si="739"/>
        <v>0</v>
      </c>
      <c r="Q1371" s="497">
        <f t="shared" si="739"/>
        <v>0</v>
      </c>
      <c r="R1371" s="497">
        <f t="shared" si="739"/>
        <v>0</v>
      </c>
      <c r="S1371" s="497">
        <f t="shared" si="739"/>
        <v>0</v>
      </c>
      <c r="T1371" s="497"/>
      <c r="U1371" s="497">
        <f t="shared" si="739"/>
        <v>0</v>
      </c>
      <c r="V1371" s="498">
        <f t="shared" si="739"/>
        <v>0</v>
      </c>
      <c r="W1371" s="497">
        <f t="shared" si="739"/>
        <v>0</v>
      </c>
      <c r="X1371" s="497">
        <f t="shared" si="739"/>
        <v>0</v>
      </c>
      <c r="Y1371" s="497">
        <f t="shared" si="739"/>
        <v>0</v>
      </c>
      <c r="Z1371" s="91">
        <f t="shared" si="739"/>
        <v>0</v>
      </c>
      <c r="AA1371" s="91">
        <f t="shared" si="739"/>
        <v>0</v>
      </c>
      <c r="AB1371" s="7">
        <f t="shared" si="739"/>
        <v>0</v>
      </c>
      <c r="AD1371" s="24"/>
    </row>
    <row r="1372" spans="1:30" ht="36" hidden="1" customHeight="1" x14ac:dyDescent="0.3">
      <c r="A1372" s="181" t="s">
        <v>378</v>
      </c>
      <c r="B1372" s="282" t="s">
        <v>243</v>
      </c>
      <c r="C1372" s="282" t="s">
        <v>34</v>
      </c>
      <c r="D1372" s="351" t="s">
        <v>38</v>
      </c>
      <c r="E1372" s="490" t="s">
        <v>702</v>
      </c>
      <c r="F1372" s="499" t="s">
        <v>492</v>
      </c>
      <c r="G1372" s="499" t="s">
        <v>27</v>
      </c>
      <c r="H1372" s="500" t="s">
        <v>644</v>
      </c>
      <c r="I1372" s="353" t="s">
        <v>381</v>
      </c>
      <c r="J1372" s="194"/>
      <c r="K1372" s="496">
        <f>K1373+K1376+K1379+K1382+K1385</f>
        <v>922.1</v>
      </c>
      <c r="L1372" s="496">
        <f t="shared" ref="L1372:AB1372" si="740">L1373+L1376+L1379+L1382+L1385+L1388</f>
        <v>936.9</v>
      </c>
      <c r="M1372" s="496">
        <f t="shared" si="740"/>
        <v>0</v>
      </c>
      <c r="N1372" s="496">
        <f t="shared" si="740"/>
        <v>0</v>
      </c>
      <c r="O1372" s="496">
        <f t="shared" si="740"/>
        <v>884.1</v>
      </c>
      <c r="P1372" s="497">
        <f t="shared" si="740"/>
        <v>0</v>
      </c>
      <c r="Q1372" s="497">
        <f t="shared" si="740"/>
        <v>0</v>
      </c>
      <c r="R1372" s="497">
        <f t="shared" si="740"/>
        <v>0</v>
      </c>
      <c r="S1372" s="497">
        <f t="shared" si="740"/>
        <v>0</v>
      </c>
      <c r="T1372" s="497"/>
      <c r="U1372" s="497">
        <f t="shared" si="740"/>
        <v>0</v>
      </c>
      <c r="V1372" s="497">
        <f t="shared" si="740"/>
        <v>0</v>
      </c>
      <c r="W1372" s="497">
        <f t="shared" si="740"/>
        <v>0</v>
      </c>
      <c r="X1372" s="497">
        <f t="shared" si="740"/>
        <v>0</v>
      </c>
      <c r="Y1372" s="497">
        <f t="shared" si="740"/>
        <v>0</v>
      </c>
      <c r="Z1372" s="91">
        <f t="shared" si="740"/>
        <v>0</v>
      </c>
      <c r="AA1372" s="91">
        <f t="shared" si="740"/>
        <v>0</v>
      </c>
      <c r="AB1372" s="7">
        <f t="shared" si="740"/>
        <v>0</v>
      </c>
      <c r="AD1372" s="24"/>
    </row>
    <row r="1373" spans="1:30" ht="50.1" hidden="1" customHeight="1" x14ac:dyDescent="0.3">
      <c r="A1373" s="183" t="s">
        <v>475</v>
      </c>
      <c r="B1373" s="282" t="s">
        <v>243</v>
      </c>
      <c r="C1373" s="282" t="s">
        <v>34</v>
      </c>
      <c r="D1373" s="351" t="s">
        <v>38</v>
      </c>
      <c r="E1373" s="490" t="s">
        <v>702</v>
      </c>
      <c r="F1373" s="499" t="s">
        <v>492</v>
      </c>
      <c r="G1373" s="499" t="s">
        <v>27</v>
      </c>
      <c r="H1373" s="500" t="s">
        <v>685</v>
      </c>
      <c r="I1373" s="353" t="s">
        <v>382</v>
      </c>
      <c r="J1373" s="194"/>
      <c r="K1373" s="496">
        <f t="shared" ref="K1373:U1374" si="741">K1374</f>
        <v>41.2</v>
      </c>
      <c r="L1373" s="496">
        <f t="shared" si="741"/>
        <v>0</v>
      </c>
      <c r="M1373" s="496">
        <f t="shared" si="741"/>
        <v>0</v>
      </c>
      <c r="N1373" s="496">
        <f t="shared" si="741"/>
        <v>0</v>
      </c>
      <c r="O1373" s="496">
        <f t="shared" si="741"/>
        <v>0</v>
      </c>
      <c r="P1373" s="497">
        <f t="shared" si="741"/>
        <v>0</v>
      </c>
      <c r="Q1373" s="497">
        <f t="shared" si="741"/>
        <v>0</v>
      </c>
      <c r="R1373" s="497">
        <f t="shared" si="741"/>
        <v>0</v>
      </c>
      <c r="S1373" s="497">
        <f t="shared" si="741"/>
        <v>0</v>
      </c>
      <c r="T1373" s="497"/>
      <c r="U1373" s="497">
        <f t="shared" si="741"/>
        <v>0</v>
      </c>
      <c r="V1373" s="498">
        <f t="shared" ref="V1373:AB1374" si="742">V1374</f>
        <v>0</v>
      </c>
      <c r="W1373" s="497">
        <f t="shared" si="742"/>
        <v>0</v>
      </c>
      <c r="X1373" s="497">
        <f t="shared" si="742"/>
        <v>0</v>
      </c>
      <c r="Y1373" s="497">
        <f t="shared" si="742"/>
        <v>0</v>
      </c>
      <c r="Z1373" s="91">
        <f t="shared" si="742"/>
        <v>0</v>
      </c>
      <c r="AA1373" s="91">
        <f t="shared" si="742"/>
        <v>0</v>
      </c>
      <c r="AB1373" s="7">
        <f t="shared" si="742"/>
        <v>0</v>
      </c>
      <c r="AD1373" s="24"/>
    </row>
    <row r="1374" spans="1:30" ht="35.1" hidden="1" customHeight="1" x14ac:dyDescent="0.3">
      <c r="A1374" s="181" t="s">
        <v>224</v>
      </c>
      <c r="B1374" s="282" t="s">
        <v>243</v>
      </c>
      <c r="C1374" s="282" t="s">
        <v>34</v>
      </c>
      <c r="D1374" s="351" t="s">
        <v>38</v>
      </c>
      <c r="E1374" s="491" t="s">
        <v>702</v>
      </c>
      <c r="F1374" s="492" t="s">
        <v>492</v>
      </c>
      <c r="G1374" s="492" t="s">
        <v>27</v>
      </c>
      <c r="H1374" s="493" t="s">
        <v>685</v>
      </c>
      <c r="I1374" s="353" t="s">
        <v>382</v>
      </c>
      <c r="J1374" s="194" t="s">
        <v>129</v>
      </c>
      <c r="K1374" s="496">
        <f t="shared" si="741"/>
        <v>41.2</v>
      </c>
      <c r="L1374" s="496">
        <f t="shared" si="741"/>
        <v>0</v>
      </c>
      <c r="M1374" s="496">
        <f t="shared" si="741"/>
        <v>0</v>
      </c>
      <c r="N1374" s="496">
        <f t="shared" si="741"/>
        <v>0</v>
      </c>
      <c r="O1374" s="496">
        <f t="shared" si="741"/>
        <v>0</v>
      </c>
      <c r="P1374" s="497">
        <f t="shared" si="741"/>
        <v>0</v>
      </c>
      <c r="Q1374" s="497">
        <f t="shared" si="741"/>
        <v>0</v>
      </c>
      <c r="R1374" s="497">
        <f t="shared" si="741"/>
        <v>0</v>
      </c>
      <c r="S1374" s="497">
        <f t="shared" si="741"/>
        <v>0</v>
      </c>
      <c r="T1374" s="497"/>
      <c r="U1374" s="497">
        <f t="shared" si="741"/>
        <v>0</v>
      </c>
      <c r="V1374" s="498">
        <f t="shared" si="742"/>
        <v>0</v>
      </c>
      <c r="W1374" s="497">
        <f t="shared" si="742"/>
        <v>0</v>
      </c>
      <c r="X1374" s="497">
        <f t="shared" si="742"/>
        <v>0</v>
      </c>
      <c r="Y1374" s="497">
        <f t="shared" si="742"/>
        <v>0</v>
      </c>
      <c r="Z1374" s="91">
        <f t="shared" si="742"/>
        <v>0</v>
      </c>
      <c r="AA1374" s="91">
        <f t="shared" si="742"/>
        <v>0</v>
      </c>
      <c r="AB1374" s="7">
        <f t="shared" si="742"/>
        <v>0</v>
      </c>
      <c r="AD1374" s="24"/>
    </row>
    <row r="1375" spans="1:30" ht="24.95" hidden="1" customHeight="1" x14ac:dyDescent="0.3">
      <c r="A1375" s="181" t="s">
        <v>123</v>
      </c>
      <c r="B1375" s="282" t="s">
        <v>243</v>
      </c>
      <c r="C1375" s="282" t="s">
        <v>34</v>
      </c>
      <c r="D1375" s="351" t="s">
        <v>38</v>
      </c>
      <c r="E1375" s="490" t="s">
        <v>702</v>
      </c>
      <c r="F1375" s="499" t="s">
        <v>492</v>
      </c>
      <c r="G1375" s="499" t="s">
        <v>27</v>
      </c>
      <c r="H1375" s="500" t="s">
        <v>685</v>
      </c>
      <c r="I1375" s="353" t="s">
        <v>382</v>
      </c>
      <c r="J1375" s="194" t="s">
        <v>69</v>
      </c>
      <c r="K1375" s="496">
        <v>41.2</v>
      </c>
      <c r="L1375" s="496"/>
      <c r="M1375" s="496"/>
      <c r="N1375" s="496"/>
      <c r="O1375" s="496"/>
      <c r="P1375" s="497">
        <f>Q1375+S1375</f>
        <v>0</v>
      </c>
      <c r="Q1375" s="497"/>
      <c r="R1375" s="497"/>
      <c r="S1375" s="497"/>
      <c r="T1375" s="497"/>
      <c r="U1375" s="497">
        <f>V1375+X1375</f>
        <v>0</v>
      </c>
      <c r="V1375" s="497"/>
      <c r="W1375" s="497"/>
      <c r="X1375" s="497"/>
      <c r="Y1375" s="497">
        <f>Z1375+AB1375</f>
        <v>0</v>
      </c>
      <c r="Z1375" s="91"/>
      <c r="AA1375" s="91"/>
      <c r="AB1375" s="7"/>
      <c r="AD1375" s="24"/>
    </row>
    <row r="1376" spans="1:30" ht="56.25" hidden="1" customHeight="1" x14ac:dyDescent="0.3">
      <c r="A1376" s="183" t="s">
        <v>494</v>
      </c>
      <c r="B1376" s="282" t="s">
        <v>243</v>
      </c>
      <c r="C1376" s="282" t="s">
        <v>34</v>
      </c>
      <c r="D1376" s="351" t="s">
        <v>38</v>
      </c>
      <c r="E1376" s="491" t="s">
        <v>702</v>
      </c>
      <c r="F1376" s="492" t="s">
        <v>492</v>
      </c>
      <c r="G1376" s="492" t="s">
        <v>27</v>
      </c>
      <c r="H1376" s="493" t="s">
        <v>686</v>
      </c>
      <c r="I1376" s="353" t="s">
        <v>383</v>
      </c>
      <c r="J1376" s="194"/>
      <c r="K1376" s="496">
        <f t="shared" ref="K1376:U1377" si="743">K1377</f>
        <v>774.3</v>
      </c>
      <c r="L1376" s="496">
        <f t="shared" si="743"/>
        <v>805</v>
      </c>
      <c r="M1376" s="496">
        <f t="shared" si="743"/>
        <v>0</v>
      </c>
      <c r="N1376" s="496">
        <f t="shared" si="743"/>
        <v>0</v>
      </c>
      <c r="O1376" s="496">
        <f t="shared" si="743"/>
        <v>805</v>
      </c>
      <c r="P1376" s="497">
        <f t="shared" si="743"/>
        <v>0</v>
      </c>
      <c r="Q1376" s="497">
        <f t="shared" si="743"/>
        <v>0</v>
      </c>
      <c r="R1376" s="497">
        <f t="shared" si="743"/>
        <v>0</v>
      </c>
      <c r="S1376" s="497">
        <f t="shared" si="743"/>
        <v>0</v>
      </c>
      <c r="T1376" s="497"/>
      <c r="U1376" s="497">
        <f t="shared" si="743"/>
        <v>0</v>
      </c>
      <c r="V1376" s="498">
        <f t="shared" ref="V1376:AB1377" si="744">V1377</f>
        <v>0</v>
      </c>
      <c r="W1376" s="497">
        <f t="shared" si="744"/>
        <v>0</v>
      </c>
      <c r="X1376" s="497">
        <f t="shared" si="744"/>
        <v>0</v>
      </c>
      <c r="Y1376" s="497">
        <f t="shared" si="744"/>
        <v>0</v>
      </c>
      <c r="Z1376" s="91">
        <f t="shared" si="744"/>
        <v>0</v>
      </c>
      <c r="AA1376" s="91">
        <f t="shared" si="744"/>
        <v>0</v>
      </c>
      <c r="AB1376" s="7">
        <f t="shared" si="744"/>
        <v>0</v>
      </c>
      <c r="AD1376" s="24"/>
    </row>
    <row r="1377" spans="1:30" ht="35.1" hidden="1" customHeight="1" x14ac:dyDescent="0.3">
      <c r="A1377" s="181" t="s">
        <v>224</v>
      </c>
      <c r="B1377" s="282" t="s">
        <v>243</v>
      </c>
      <c r="C1377" s="282" t="s">
        <v>34</v>
      </c>
      <c r="D1377" s="351" t="s">
        <v>38</v>
      </c>
      <c r="E1377" s="490" t="s">
        <v>702</v>
      </c>
      <c r="F1377" s="499" t="s">
        <v>492</v>
      </c>
      <c r="G1377" s="499" t="s">
        <v>27</v>
      </c>
      <c r="H1377" s="500" t="s">
        <v>686</v>
      </c>
      <c r="I1377" s="353" t="s">
        <v>383</v>
      </c>
      <c r="J1377" s="194" t="s">
        <v>129</v>
      </c>
      <c r="K1377" s="496">
        <f t="shared" si="743"/>
        <v>774.3</v>
      </c>
      <c r="L1377" s="496">
        <f t="shared" si="743"/>
        <v>805</v>
      </c>
      <c r="M1377" s="496">
        <f t="shared" si="743"/>
        <v>0</v>
      </c>
      <c r="N1377" s="496">
        <f t="shared" si="743"/>
        <v>0</v>
      </c>
      <c r="O1377" s="496">
        <f t="shared" si="743"/>
        <v>805</v>
      </c>
      <c r="P1377" s="497">
        <f t="shared" si="743"/>
        <v>0</v>
      </c>
      <c r="Q1377" s="497">
        <f t="shared" si="743"/>
        <v>0</v>
      </c>
      <c r="R1377" s="497">
        <f t="shared" si="743"/>
        <v>0</v>
      </c>
      <c r="S1377" s="497">
        <f t="shared" si="743"/>
        <v>0</v>
      </c>
      <c r="T1377" s="497"/>
      <c r="U1377" s="497">
        <f t="shared" si="743"/>
        <v>0</v>
      </c>
      <c r="V1377" s="498">
        <f t="shared" si="744"/>
        <v>0</v>
      </c>
      <c r="W1377" s="497">
        <f t="shared" si="744"/>
        <v>0</v>
      </c>
      <c r="X1377" s="497">
        <f t="shared" si="744"/>
        <v>0</v>
      </c>
      <c r="Y1377" s="497">
        <f t="shared" si="744"/>
        <v>0</v>
      </c>
      <c r="Z1377" s="91">
        <f t="shared" si="744"/>
        <v>0</v>
      </c>
      <c r="AA1377" s="91">
        <f t="shared" si="744"/>
        <v>0</v>
      </c>
      <c r="AB1377" s="7">
        <f t="shared" si="744"/>
        <v>0</v>
      </c>
      <c r="AD1377" s="24"/>
    </row>
    <row r="1378" spans="1:30" ht="24.95" hidden="1" customHeight="1" x14ac:dyDescent="0.3">
      <c r="A1378" s="181" t="s">
        <v>123</v>
      </c>
      <c r="B1378" s="282" t="s">
        <v>243</v>
      </c>
      <c r="C1378" s="282" t="s">
        <v>34</v>
      </c>
      <c r="D1378" s="351" t="s">
        <v>38</v>
      </c>
      <c r="E1378" s="491" t="s">
        <v>702</v>
      </c>
      <c r="F1378" s="492" t="s">
        <v>492</v>
      </c>
      <c r="G1378" s="492" t="s">
        <v>27</v>
      </c>
      <c r="H1378" s="493" t="s">
        <v>686</v>
      </c>
      <c r="I1378" s="353" t="s">
        <v>383</v>
      </c>
      <c r="J1378" s="194" t="s">
        <v>69</v>
      </c>
      <c r="K1378" s="496">
        <f>856-81.7</f>
        <v>774.3</v>
      </c>
      <c r="L1378" s="496">
        <f>805</f>
        <v>805</v>
      </c>
      <c r="M1378" s="496"/>
      <c r="N1378" s="496"/>
      <c r="O1378" s="496">
        <v>805</v>
      </c>
      <c r="P1378" s="497"/>
      <c r="Q1378" s="497"/>
      <c r="R1378" s="497"/>
      <c r="S1378" s="497"/>
      <c r="T1378" s="497"/>
      <c r="U1378" s="497"/>
      <c r="V1378" s="497"/>
      <c r="W1378" s="497"/>
      <c r="X1378" s="497"/>
      <c r="Y1378" s="497">
        <v>0</v>
      </c>
      <c r="Z1378" s="91"/>
      <c r="AA1378" s="91"/>
      <c r="AB1378" s="7"/>
      <c r="AD1378" s="24"/>
    </row>
    <row r="1379" spans="1:30" ht="24.95" hidden="1" customHeight="1" x14ac:dyDescent="0.3">
      <c r="A1379" s="183" t="s">
        <v>346</v>
      </c>
      <c r="B1379" s="282" t="s">
        <v>243</v>
      </c>
      <c r="C1379" s="282" t="s">
        <v>34</v>
      </c>
      <c r="D1379" s="351" t="s">
        <v>38</v>
      </c>
      <c r="E1379" s="490" t="s">
        <v>702</v>
      </c>
      <c r="F1379" s="499" t="s">
        <v>492</v>
      </c>
      <c r="G1379" s="499" t="s">
        <v>27</v>
      </c>
      <c r="H1379" s="500" t="s">
        <v>687</v>
      </c>
      <c r="I1379" s="353" t="s">
        <v>384</v>
      </c>
      <c r="J1379" s="194"/>
      <c r="K1379" s="496">
        <f t="shared" ref="K1379:U1380" si="745">K1380</f>
        <v>0</v>
      </c>
      <c r="L1379" s="496">
        <f t="shared" si="745"/>
        <v>6.5</v>
      </c>
      <c r="M1379" s="496">
        <f t="shared" si="745"/>
        <v>0</v>
      </c>
      <c r="N1379" s="496">
        <f t="shared" si="745"/>
        <v>0</v>
      </c>
      <c r="O1379" s="496">
        <f t="shared" si="745"/>
        <v>0</v>
      </c>
      <c r="P1379" s="497">
        <f t="shared" si="745"/>
        <v>0</v>
      </c>
      <c r="Q1379" s="497">
        <f t="shared" si="745"/>
        <v>0</v>
      </c>
      <c r="R1379" s="497">
        <f t="shared" si="745"/>
        <v>0</v>
      </c>
      <c r="S1379" s="497">
        <f t="shared" si="745"/>
        <v>0</v>
      </c>
      <c r="T1379" s="497"/>
      <c r="U1379" s="497">
        <f t="shared" si="745"/>
        <v>0</v>
      </c>
      <c r="V1379" s="498">
        <f t="shared" ref="V1379:AB1380" si="746">V1380</f>
        <v>0</v>
      </c>
      <c r="W1379" s="497">
        <f t="shared" si="746"/>
        <v>0</v>
      </c>
      <c r="X1379" s="497">
        <f t="shared" si="746"/>
        <v>0</v>
      </c>
      <c r="Y1379" s="497">
        <f t="shared" si="746"/>
        <v>0</v>
      </c>
      <c r="Z1379" s="91">
        <f t="shared" si="746"/>
        <v>0</v>
      </c>
      <c r="AA1379" s="91">
        <f t="shared" si="746"/>
        <v>0</v>
      </c>
      <c r="AB1379" s="7">
        <f t="shared" si="746"/>
        <v>0</v>
      </c>
      <c r="AD1379" s="24"/>
    </row>
    <row r="1380" spans="1:30" ht="35.1" hidden="1" customHeight="1" x14ac:dyDescent="0.3">
      <c r="A1380" s="181" t="s">
        <v>224</v>
      </c>
      <c r="B1380" s="282" t="s">
        <v>243</v>
      </c>
      <c r="C1380" s="282" t="s">
        <v>34</v>
      </c>
      <c r="D1380" s="351" t="s">
        <v>38</v>
      </c>
      <c r="E1380" s="491" t="s">
        <v>702</v>
      </c>
      <c r="F1380" s="492" t="s">
        <v>492</v>
      </c>
      <c r="G1380" s="492" t="s">
        <v>27</v>
      </c>
      <c r="H1380" s="493" t="s">
        <v>687</v>
      </c>
      <c r="I1380" s="353" t="s">
        <v>384</v>
      </c>
      <c r="J1380" s="194" t="s">
        <v>129</v>
      </c>
      <c r="K1380" s="496">
        <f t="shared" si="745"/>
        <v>0</v>
      </c>
      <c r="L1380" s="496">
        <f t="shared" si="745"/>
        <v>6.5</v>
      </c>
      <c r="M1380" s="496">
        <f t="shared" si="745"/>
        <v>0</v>
      </c>
      <c r="N1380" s="496">
        <f t="shared" si="745"/>
        <v>0</v>
      </c>
      <c r="O1380" s="496">
        <f t="shared" si="745"/>
        <v>0</v>
      </c>
      <c r="P1380" s="497">
        <f t="shared" si="745"/>
        <v>0</v>
      </c>
      <c r="Q1380" s="497">
        <f t="shared" si="745"/>
        <v>0</v>
      </c>
      <c r="R1380" s="497">
        <f t="shared" si="745"/>
        <v>0</v>
      </c>
      <c r="S1380" s="497">
        <f t="shared" si="745"/>
        <v>0</v>
      </c>
      <c r="T1380" s="497"/>
      <c r="U1380" s="497">
        <f t="shared" si="745"/>
        <v>0</v>
      </c>
      <c r="V1380" s="498">
        <f t="shared" si="746"/>
        <v>0</v>
      </c>
      <c r="W1380" s="497">
        <f t="shared" si="746"/>
        <v>0</v>
      </c>
      <c r="X1380" s="497">
        <f t="shared" si="746"/>
        <v>0</v>
      </c>
      <c r="Y1380" s="497">
        <f t="shared" si="746"/>
        <v>0</v>
      </c>
      <c r="Z1380" s="91">
        <f t="shared" si="746"/>
        <v>0</v>
      </c>
      <c r="AA1380" s="91">
        <f t="shared" si="746"/>
        <v>0</v>
      </c>
      <c r="AB1380" s="7">
        <f t="shared" si="746"/>
        <v>0</v>
      </c>
      <c r="AD1380" s="24"/>
    </row>
    <row r="1381" spans="1:30" ht="24.95" hidden="1" customHeight="1" x14ac:dyDescent="0.3">
      <c r="A1381" s="181" t="s">
        <v>123</v>
      </c>
      <c r="B1381" s="282" t="s">
        <v>243</v>
      </c>
      <c r="C1381" s="282" t="s">
        <v>34</v>
      </c>
      <c r="D1381" s="351" t="s">
        <v>38</v>
      </c>
      <c r="E1381" s="490" t="s">
        <v>702</v>
      </c>
      <c r="F1381" s="499" t="s">
        <v>492</v>
      </c>
      <c r="G1381" s="499" t="s">
        <v>27</v>
      </c>
      <c r="H1381" s="500" t="s">
        <v>687</v>
      </c>
      <c r="I1381" s="353" t="s">
        <v>384</v>
      </c>
      <c r="J1381" s="194" t="s">
        <v>69</v>
      </c>
      <c r="K1381" s="496"/>
      <c r="L1381" s="496">
        <v>6.5</v>
      </c>
      <c r="M1381" s="496"/>
      <c r="N1381" s="496"/>
      <c r="O1381" s="496"/>
      <c r="P1381" s="497">
        <f>Q1381+S1381</f>
        <v>0</v>
      </c>
      <c r="Q1381" s="497"/>
      <c r="R1381" s="497"/>
      <c r="S1381" s="497"/>
      <c r="T1381" s="497"/>
      <c r="U1381" s="497">
        <f>V1381+X1381</f>
        <v>0</v>
      </c>
      <c r="V1381" s="497"/>
      <c r="W1381" s="497"/>
      <c r="X1381" s="497"/>
      <c r="Y1381" s="497">
        <f>Z1381+AB1381</f>
        <v>0</v>
      </c>
      <c r="Z1381" s="91"/>
      <c r="AA1381" s="91"/>
      <c r="AB1381" s="7"/>
      <c r="AD1381" s="24"/>
    </row>
    <row r="1382" spans="1:30" ht="23.25" hidden="1" customHeight="1" x14ac:dyDescent="0.3">
      <c r="A1382" s="183" t="s">
        <v>347</v>
      </c>
      <c r="B1382" s="282" t="s">
        <v>243</v>
      </c>
      <c r="C1382" s="282" t="s">
        <v>34</v>
      </c>
      <c r="D1382" s="351" t="s">
        <v>38</v>
      </c>
      <c r="E1382" s="490" t="s">
        <v>702</v>
      </c>
      <c r="F1382" s="499" t="s">
        <v>492</v>
      </c>
      <c r="G1382" s="499" t="s">
        <v>27</v>
      </c>
      <c r="H1382" s="500" t="s">
        <v>688</v>
      </c>
      <c r="I1382" s="353" t="s">
        <v>385</v>
      </c>
      <c r="J1382" s="194"/>
      <c r="K1382" s="496">
        <f t="shared" ref="K1382:U1383" si="747">K1383</f>
        <v>106.60000000000001</v>
      </c>
      <c r="L1382" s="496">
        <f t="shared" si="747"/>
        <v>120.99999999999999</v>
      </c>
      <c r="M1382" s="496">
        <f t="shared" si="747"/>
        <v>0</v>
      </c>
      <c r="N1382" s="496">
        <f t="shared" si="747"/>
        <v>0</v>
      </c>
      <c r="O1382" s="496">
        <f t="shared" si="747"/>
        <v>76.099999999999994</v>
      </c>
      <c r="P1382" s="497">
        <f t="shared" si="747"/>
        <v>0</v>
      </c>
      <c r="Q1382" s="497">
        <f t="shared" si="747"/>
        <v>0</v>
      </c>
      <c r="R1382" s="497">
        <f t="shared" si="747"/>
        <v>0</v>
      </c>
      <c r="S1382" s="497">
        <f t="shared" si="747"/>
        <v>0</v>
      </c>
      <c r="T1382" s="497"/>
      <c r="U1382" s="497">
        <f t="shared" si="747"/>
        <v>0</v>
      </c>
      <c r="V1382" s="498">
        <f t="shared" ref="V1382:AB1383" si="748">V1383</f>
        <v>0</v>
      </c>
      <c r="W1382" s="497">
        <f t="shared" si="748"/>
        <v>0</v>
      </c>
      <c r="X1382" s="497">
        <f t="shared" si="748"/>
        <v>0</v>
      </c>
      <c r="Y1382" s="497">
        <f t="shared" si="748"/>
        <v>0</v>
      </c>
      <c r="Z1382" s="91">
        <f t="shared" si="748"/>
        <v>0</v>
      </c>
      <c r="AA1382" s="91">
        <f t="shared" si="748"/>
        <v>0</v>
      </c>
      <c r="AB1382" s="7">
        <f t="shared" si="748"/>
        <v>0</v>
      </c>
      <c r="AD1382" s="24"/>
    </row>
    <row r="1383" spans="1:30" ht="35.1" hidden="1" customHeight="1" x14ac:dyDescent="0.3">
      <c r="A1383" s="181" t="s">
        <v>224</v>
      </c>
      <c r="B1383" s="282" t="s">
        <v>243</v>
      </c>
      <c r="C1383" s="282" t="s">
        <v>34</v>
      </c>
      <c r="D1383" s="351" t="s">
        <v>38</v>
      </c>
      <c r="E1383" s="491" t="s">
        <v>702</v>
      </c>
      <c r="F1383" s="492" t="s">
        <v>492</v>
      </c>
      <c r="G1383" s="492" t="s">
        <v>27</v>
      </c>
      <c r="H1383" s="493" t="s">
        <v>688</v>
      </c>
      <c r="I1383" s="353" t="s">
        <v>385</v>
      </c>
      <c r="J1383" s="194" t="s">
        <v>129</v>
      </c>
      <c r="K1383" s="496">
        <f t="shared" si="747"/>
        <v>106.60000000000001</v>
      </c>
      <c r="L1383" s="496">
        <f t="shared" si="747"/>
        <v>120.99999999999999</v>
      </c>
      <c r="M1383" s="496">
        <f t="shared" si="747"/>
        <v>0</v>
      </c>
      <c r="N1383" s="496">
        <f t="shared" si="747"/>
        <v>0</v>
      </c>
      <c r="O1383" s="496">
        <f t="shared" si="747"/>
        <v>76.099999999999994</v>
      </c>
      <c r="P1383" s="497">
        <f t="shared" si="747"/>
        <v>0</v>
      </c>
      <c r="Q1383" s="497">
        <f t="shared" si="747"/>
        <v>0</v>
      </c>
      <c r="R1383" s="497">
        <f t="shared" si="747"/>
        <v>0</v>
      </c>
      <c r="S1383" s="497">
        <f t="shared" si="747"/>
        <v>0</v>
      </c>
      <c r="T1383" s="497"/>
      <c r="U1383" s="497">
        <f t="shared" si="747"/>
        <v>0</v>
      </c>
      <c r="V1383" s="498">
        <f t="shared" si="748"/>
        <v>0</v>
      </c>
      <c r="W1383" s="497">
        <f t="shared" si="748"/>
        <v>0</v>
      </c>
      <c r="X1383" s="497">
        <f t="shared" si="748"/>
        <v>0</v>
      </c>
      <c r="Y1383" s="497">
        <f t="shared" si="748"/>
        <v>0</v>
      </c>
      <c r="Z1383" s="91">
        <f t="shared" si="748"/>
        <v>0</v>
      </c>
      <c r="AA1383" s="91">
        <f t="shared" si="748"/>
        <v>0</v>
      </c>
      <c r="AB1383" s="7">
        <f t="shared" si="748"/>
        <v>0</v>
      </c>
      <c r="AD1383" s="24"/>
    </row>
    <row r="1384" spans="1:30" ht="24.95" hidden="1" customHeight="1" x14ac:dyDescent="0.3">
      <c r="A1384" s="181" t="s">
        <v>123</v>
      </c>
      <c r="B1384" s="282" t="s">
        <v>243</v>
      </c>
      <c r="C1384" s="282" t="s">
        <v>34</v>
      </c>
      <c r="D1384" s="351" t="s">
        <v>38</v>
      </c>
      <c r="E1384" s="490" t="s">
        <v>702</v>
      </c>
      <c r="F1384" s="499" t="s">
        <v>492</v>
      </c>
      <c r="G1384" s="499" t="s">
        <v>27</v>
      </c>
      <c r="H1384" s="500" t="s">
        <v>688</v>
      </c>
      <c r="I1384" s="353" t="s">
        <v>385</v>
      </c>
      <c r="J1384" s="194" t="s">
        <v>69</v>
      </c>
      <c r="K1384" s="496">
        <f>111.2-4.6</f>
        <v>106.60000000000001</v>
      </c>
      <c r="L1384" s="496">
        <f>76.1+48.3-3.4</f>
        <v>120.99999999999999</v>
      </c>
      <c r="M1384" s="496"/>
      <c r="N1384" s="496"/>
      <c r="O1384" s="496">
        <v>76.099999999999994</v>
      </c>
      <c r="P1384" s="497">
        <f>Q1384+S1384</f>
        <v>0</v>
      </c>
      <c r="Q1384" s="497"/>
      <c r="R1384" s="497"/>
      <c r="S1384" s="497"/>
      <c r="T1384" s="497"/>
      <c r="U1384" s="497">
        <f>V1384+X1384</f>
        <v>0</v>
      </c>
      <c r="V1384" s="497"/>
      <c r="W1384" s="497"/>
      <c r="X1384" s="497"/>
      <c r="Y1384" s="497">
        <v>0</v>
      </c>
      <c r="Z1384" s="91"/>
      <c r="AA1384" s="91"/>
      <c r="AB1384" s="7"/>
      <c r="AD1384" s="24"/>
    </row>
    <row r="1385" spans="1:30" ht="24.95" hidden="1" customHeight="1" x14ac:dyDescent="0.3">
      <c r="A1385" s="183" t="s">
        <v>379</v>
      </c>
      <c r="B1385" s="282" t="s">
        <v>243</v>
      </c>
      <c r="C1385" s="282" t="s">
        <v>34</v>
      </c>
      <c r="D1385" s="351" t="s">
        <v>38</v>
      </c>
      <c r="E1385" s="491" t="s">
        <v>702</v>
      </c>
      <c r="F1385" s="492" t="s">
        <v>492</v>
      </c>
      <c r="G1385" s="492" t="s">
        <v>27</v>
      </c>
      <c r="H1385" s="493" t="s">
        <v>684</v>
      </c>
      <c r="I1385" s="353" t="s">
        <v>386</v>
      </c>
      <c r="J1385" s="194"/>
      <c r="K1385" s="496">
        <f t="shared" ref="K1385:U1386" si="749">K1386</f>
        <v>0</v>
      </c>
      <c r="L1385" s="496">
        <f t="shared" si="749"/>
        <v>4.4000000000000004</v>
      </c>
      <c r="M1385" s="496">
        <f t="shared" si="749"/>
        <v>0</v>
      </c>
      <c r="N1385" s="496">
        <f t="shared" si="749"/>
        <v>0</v>
      </c>
      <c r="O1385" s="496">
        <f t="shared" si="749"/>
        <v>3</v>
      </c>
      <c r="P1385" s="497">
        <f t="shared" si="749"/>
        <v>0</v>
      </c>
      <c r="Q1385" s="497">
        <f t="shared" si="749"/>
        <v>0</v>
      </c>
      <c r="R1385" s="497">
        <f t="shared" si="749"/>
        <v>0</v>
      </c>
      <c r="S1385" s="497">
        <f t="shared" si="749"/>
        <v>0</v>
      </c>
      <c r="T1385" s="497"/>
      <c r="U1385" s="497">
        <f t="shared" si="749"/>
        <v>0</v>
      </c>
      <c r="V1385" s="498">
        <f t="shared" ref="V1385:AB1386" si="750">V1386</f>
        <v>0</v>
      </c>
      <c r="W1385" s="497">
        <f t="shared" si="750"/>
        <v>0</v>
      </c>
      <c r="X1385" s="497">
        <f t="shared" si="750"/>
        <v>0</v>
      </c>
      <c r="Y1385" s="497">
        <f t="shared" si="750"/>
        <v>0</v>
      </c>
      <c r="Z1385" s="91">
        <f t="shared" si="750"/>
        <v>0</v>
      </c>
      <c r="AA1385" s="91">
        <f t="shared" si="750"/>
        <v>0</v>
      </c>
      <c r="AB1385" s="7">
        <f t="shared" si="750"/>
        <v>0</v>
      </c>
      <c r="AD1385" s="24"/>
    </row>
    <row r="1386" spans="1:30" ht="35.1" hidden="1" customHeight="1" x14ac:dyDescent="0.3">
      <c r="A1386" s="181" t="s">
        <v>224</v>
      </c>
      <c r="B1386" s="282" t="s">
        <v>243</v>
      </c>
      <c r="C1386" s="282" t="s">
        <v>34</v>
      </c>
      <c r="D1386" s="490" t="s">
        <v>38</v>
      </c>
      <c r="E1386" s="490" t="s">
        <v>702</v>
      </c>
      <c r="F1386" s="499" t="s">
        <v>492</v>
      </c>
      <c r="G1386" s="499" t="s">
        <v>27</v>
      </c>
      <c r="H1386" s="500" t="s">
        <v>684</v>
      </c>
      <c r="I1386" s="353" t="s">
        <v>386</v>
      </c>
      <c r="J1386" s="194" t="s">
        <v>129</v>
      </c>
      <c r="K1386" s="496">
        <f t="shared" si="749"/>
        <v>0</v>
      </c>
      <c r="L1386" s="496">
        <f t="shared" si="749"/>
        <v>4.4000000000000004</v>
      </c>
      <c r="M1386" s="496">
        <f t="shared" si="749"/>
        <v>0</v>
      </c>
      <c r="N1386" s="496">
        <f t="shared" si="749"/>
        <v>0</v>
      </c>
      <c r="O1386" s="496">
        <f t="shared" si="749"/>
        <v>3</v>
      </c>
      <c r="P1386" s="497">
        <f t="shared" si="749"/>
        <v>0</v>
      </c>
      <c r="Q1386" s="497">
        <f t="shared" si="749"/>
        <v>0</v>
      </c>
      <c r="R1386" s="497">
        <f t="shared" si="749"/>
        <v>0</v>
      </c>
      <c r="S1386" s="497">
        <f t="shared" si="749"/>
        <v>0</v>
      </c>
      <c r="T1386" s="497"/>
      <c r="U1386" s="497">
        <f t="shared" si="749"/>
        <v>0</v>
      </c>
      <c r="V1386" s="498">
        <f t="shared" si="750"/>
        <v>0</v>
      </c>
      <c r="W1386" s="497">
        <f t="shared" si="750"/>
        <v>0</v>
      </c>
      <c r="X1386" s="497">
        <f t="shared" si="750"/>
        <v>0</v>
      </c>
      <c r="Y1386" s="497">
        <f t="shared" si="750"/>
        <v>0</v>
      </c>
      <c r="Z1386" s="91">
        <f t="shared" si="750"/>
        <v>0</v>
      </c>
      <c r="AA1386" s="91">
        <f t="shared" si="750"/>
        <v>0</v>
      </c>
      <c r="AB1386" s="7">
        <f t="shared" si="750"/>
        <v>0</v>
      </c>
      <c r="AD1386" s="24"/>
    </row>
    <row r="1387" spans="1:30" ht="24.95" hidden="1" customHeight="1" x14ac:dyDescent="0.3">
      <c r="A1387" s="181" t="s">
        <v>123</v>
      </c>
      <c r="B1387" s="282" t="s">
        <v>243</v>
      </c>
      <c r="C1387" s="282" t="s">
        <v>34</v>
      </c>
      <c r="D1387" s="490" t="s">
        <v>38</v>
      </c>
      <c r="E1387" s="491" t="s">
        <v>702</v>
      </c>
      <c r="F1387" s="492" t="s">
        <v>492</v>
      </c>
      <c r="G1387" s="492" t="s">
        <v>27</v>
      </c>
      <c r="H1387" s="493" t="s">
        <v>684</v>
      </c>
      <c r="I1387" s="506" t="s">
        <v>386</v>
      </c>
      <c r="J1387" s="510" t="s">
        <v>69</v>
      </c>
      <c r="K1387" s="502">
        <f>42.5-42.5</f>
        <v>0</v>
      </c>
      <c r="L1387" s="502">
        <f>3+1.4</f>
        <v>4.4000000000000004</v>
      </c>
      <c r="M1387" s="496"/>
      <c r="N1387" s="496"/>
      <c r="O1387" s="496">
        <v>3</v>
      </c>
      <c r="P1387" s="497">
        <f>Q1387+S1387</f>
        <v>0</v>
      </c>
      <c r="Q1387" s="497"/>
      <c r="R1387" s="497"/>
      <c r="S1387" s="497"/>
      <c r="T1387" s="497"/>
      <c r="U1387" s="497">
        <f>V1387+X1387</f>
        <v>0</v>
      </c>
      <c r="V1387" s="497"/>
      <c r="W1387" s="497"/>
      <c r="X1387" s="497"/>
      <c r="Y1387" s="497">
        <f>Z1387+AB1387</f>
        <v>0</v>
      </c>
      <c r="Z1387" s="91"/>
      <c r="AA1387" s="91"/>
      <c r="AB1387" s="7"/>
      <c r="AD1387" s="24"/>
    </row>
    <row r="1388" spans="1:30" ht="24.95" hidden="1" customHeight="1" x14ac:dyDescent="0.3">
      <c r="A1388" s="181" t="s">
        <v>1052</v>
      </c>
      <c r="B1388" s="282" t="s">
        <v>243</v>
      </c>
      <c r="C1388" s="282" t="s">
        <v>34</v>
      </c>
      <c r="D1388" s="490" t="s">
        <v>38</v>
      </c>
      <c r="E1388" s="490" t="s">
        <v>702</v>
      </c>
      <c r="F1388" s="499" t="s">
        <v>492</v>
      </c>
      <c r="G1388" s="499" t="s">
        <v>27</v>
      </c>
      <c r="H1388" s="500" t="s">
        <v>1261</v>
      </c>
      <c r="I1388" s="194"/>
      <c r="J1388" s="510"/>
      <c r="K1388" s="502"/>
      <c r="L1388" s="502">
        <f>L1389</f>
        <v>0</v>
      </c>
      <c r="M1388" s="496"/>
      <c r="N1388" s="496"/>
      <c r="O1388" s="496"/>
      <c r="P1388" s="503">
        <f t="shared" ref="P1388:AB1389" si="751">P1389</f>
        <v>0</v>
      </c>
      <c r="Q1388" s="503">
        <f t="shared" si="751"/>
        <v>0</v>
      </c>
      <c r="R1388" s="503">
        <f t="shared" si="751"/>
        <v>0</v>
      </c>
      <c r="S1388" s="503">
        <f t="shared" si="751"/>
        <v>0</v>
      </c>
      <c r="T1388" s="503"/>
      <c r="U1388" s="503">
        <f t="shared" si="751"/>
        <v>0</v>
      </c>
      <c r="V1388" s="503">
        <f t="shared" si="751"/>
        <v>0</v>
      </c>
      <c r="W1388" s="503">
        <f t="shared" si="751"/>
        <v>0</v>
      </c>
      <c r="X1388" s="503">
        <f t="shared" si="751"/>
        <v>0</v>
      </c>
      <c r="Y1388" s="503">
        <f t="shared" si="751"/>
        <v>0</v>
      </c>
      <c r="Z1388" s="617">
        <f t="shared" si="751"/>
        <v>0</v>
      </c>
      <c r="AA1388" s="617">
        <f t="shared" si="751"/>
        <v>0</v>
      </c>
      <c r="AB1388" s="116">
        <f t="shared" si="751"/>
        <v>0</v>
      </c>
      <c r="AD1388" s="24"/>
    </row>
    <row r="1389" spans="1:30" ht="37.5" hidden="1" customHeight="1" x14ac:dyDescent="0.3">
      <c r="A1389" s="181" t="s">
        <v>224</v>
      </c>
      <c r="B1389" s="282" t="s">
        <v>243</v>
      </c>
      <c r="C1389" s="282" t="s">
        <v>34</v>
      </c>
      <c r="D1389" s="490" t="s">
        <v>38</v>
      </c>
      <c r="E1389" s="491" t="s">
        <v>702</v>
      </c>
      <c r="F1389" s="492" t="s">
        <v>492</v>
      </c>
      <c r="G1389" s="492" t="s">
        <v>27</v>
      </c>
      <c r="H1389" s="493" t="s">
        <v>1261</v>
      </c>
      <c r="I1389" s="194" t="s">
        <v>129</v>
      </c>
      <c r="J1389" s="194" t="s">
        <v>129</v>
      </c>
      <c r="K1389" s="502"/>
      <c r="L1389" s="502">
        <f>L1390</f>
        <v>0</v>
      </c>
      <c r="M1389" s="496"/>
      <c r="N1389" s="496"/>
      <c r="O1389" s="496"/>
      <c r="P1389" s="503">
        <f t="shared" si="751"/>
        <v>0</v>
      </c>
      <c r="Q1389" s="503">
        <f t="shared" si="751"/>
        <v>0</v>
      </c>
      <c r="R1389" s="503">
        <f t="shared" si="751"/>
        <v>0</v>
      </c>
      <c r="S1389" s="503">
        <f t="shared" si="751"/>
        <v>0</v>
      </c>
      <c r="T1389" s="503"/>
      <c r="U1389" s="503">
        <f t="shared" si="751"/>
        <v>0</v>
      </c>
      <c r="V1389" s="503">
        <f t="shared" si="751"/>
        <v>0</v>
      </c>
      <c r="W1389" s="503">
        <f t="shared" si="751"/>
        <v>0</v>
      </c>
      <c r="X1389" s="503">
        <f t="shared" si="751"/>
        <v>0</v>
      </c>
      <c r="Y1389" s="503">
        <f t="shared" si="751"/>
        <v>0</v>
      </c>
      <c r="Z1389" s="617">
        <f t="shared" si="751"/>
        <v>0</v>
      </c>
      <c r="AA1389" s="617">
        <f t="shared" si="751"/>
        <v>0</v>
      </c>
      <c r="AB1389" s="116">
        <f t="shared" si="751"/>
        <v>0</v>
      </c>
      <c r="AD1389" s="24"/>
    </row>
    <row r="1390" spans="1:30" ht="24.95" hidden="1" customHeight="1" x14ac:dyDescent="0.3">
      <c r="A1390" s="181" t="s">
        <v>123</v>
      </c>
      <c r="B1390" s="282" t="s">
        <v>243</v>
      </c>
      <c r="C1390" s="282" t="s">
        <v>34</v>
      </c>
      <c r="D1390" s="490" t="s">
        <v>38</v>
      </c>
      <c r="E1390" s="490" t="s">
        <v>702</v>
      </c>
      <c r="F1390" s="499" t="s">
        <v>492</v>
      </c>
      <c r="G1390" s="499" t="s">
        <v>27</v>
      </c>
      <c r="H1390" s="500" t="s">
        <v>1261</v>
      </c>
      <c r="I1390" s="194" t="s">
        <v>69</v>
      </c>
      <c r="J1390" s="510" t="s">
        <v>69</v>
      </c>
      <c r="K1390" s="502"/>
      <c r="L1390" s="502"/>
      <c r="M1390" s="496"/>
      <c r="N1390" s="496"/>
      <c r="O1390" s="496"/>
      <c r="P1390" s="497"/>
      <c r="Q1390" s="497"/>
      <c r="R1390" s="497"/>
      <c r="S1390" s="497"/>
      <c r="T1390" s="497"/>
      <c r="U1390" s="497"/>
      <c r="V1390" s="498"/>
      <c r="W1390" s="497"/>
      <c r="X1390" s="497"/>
      <c r="Y1390" s="497"/>
      <c r="Z1390" s="91"/>
      <c r="AA1390" s="91"/>
      <c r="AB1390" s="7"/>
      <c r="AD1390" s="24"/>
    </row>
    <row r="1391" spans="1:30" ht="66.95" hidden="1" customHeight="1" x14ac:dyDescent="0.3">
      <c r="A1391" s="181" t="s">
        <v>1099</v>
      </c>
      <c r="B1391" s="282" t="s">
        <v>243</v>
      </c>
      <c r="C1391" s="282" t="s">
        <v>34</v>
      </c>
      <c r="D1391" s="490" t="s">
        <v>38</v>
      </c>
      <c r="E1391" s="490" t="s">
        <v>702</v>
      </c>
      <c r="F1391" s="499" t="s">
        <v>492</v>
      </c>
      <c r="G1391" s="499" t="s">
        <v>647</v>
      </c>
      <c r="H1391" s="500" t="s">
        <v>644</v>
      </c>
      <c r="I1391" s="353"/>
      <c r="J1391" s="194"/>
      <c r="K1391" s="496">
        <f t="shared" ref="K1391:U1393" si="752">K1392</f>
        <v>3729.2</v>
      </c>
      <c r="L1391" s="496">
        <f t="shared" si="752"/>
        <v>0</v>
      </c>
      <c r="M1391" s="496">
        <f t="shared" si="752"/>
        <v>0</v>
      </c>
      <c r="N1391" s="496">
        <f t="shared" si="752"/>
        <v>0</v>
      </c>
      <c r="O1391" s="496">
        <f t="shared" si="752"/>
        <v>0</v>
      </c>
      <c r="P1391" s="497">
        <f t="shared" si="752"/>
        <v>0</v>
      </c>
      <c r="Q1391" s="497">
        <f t="shared" si="752"/>
        <v>0</v>
      </c>
      <c r="R1391" s="497">
        <f t="shared" si="752"/>
        <v>0</v>
      </c>
      <c r="S1391" s="497">
        <f t="shared" si="752"/>
        <v>0</v>
      </c>
      <c r="T1391" s="497"/>
      <c r="U1391" s="497">
        <f t="shared" si="752"/>
        <v>0</v>
      </c>
      <c r="V1391" s="498">
        <f t="shared" ref="V1391:AB1393" si="753">V1392</f>
        <v>0</v>
      </c>
      <c r="W1391" s="497">
        <f t="shared" si="753"/>
        <v>0</v>
      </c>
      <c r="X1391" s="497">
        <f t="shared" si="753"/>
        <v>0</v>
      </c>
      <c r="Y1391" s="497">
        <f t="shared" si="753"/>
        <v>0</v>
      </c>
      <c r="Z1391" s="91">
        <f t="shared" si="753"/>
        <v>0</v>
      </c>
      <c r="AA1391" s="91">
        <f t="shared" si="753"/>
        <v>0</v>
      </c>
      <c r="AB1391" s="7">
        <f t="shared" si="753"/>
        <v>0</v>
      </c>
      <c r="AD1391" s="24"/>
    </row>
    <row r="1392" spans="1:30" ht="20.25" hidden="1" customHeight="1" x14ac:dyDescent="0.3">
      <c r="A1392" s="183"/>
      <c r="B1392" s="282" t="s">
        <v>243</v>
      </c>
      <c r="C1392" s="282" t="s">
        <v>34</v>
      </c>
      <c r="D1392" s="490" t="s">
        <v>38</v>
      </c>
      <c r="E1392" s="491" t="s">
        <v>702</v>
      </c>
      <c r="F1392" s="492" t="s">
        <v>492</v>
      </c>
      <c r="G1392" s="492" t="s">
        <v>647</v>
      </c>
      <c r="H1392" s="493"/>
      <c r="I1392" s="504"/>
      <c r="J1392" s="523"/>
      <c r="K1392" s="513">
        <f t="shared" si="752"/>
        <v>3729.2</v>
      </c>
      <c r="L1392" s="513">
        <f t="shared" si="752"/>
        <v>0</v>
      </c>
      <c r="M1392" s="496">
        <f t="shared" si="752"/>
        <v>0</v>
      </c>
      <c r="N1392" s="496">
        <f t="shared" si="752"/>
        <v>0</v>
      </c>
      <c r="O1392" s="496">
        <f t="shared" si="752"/>
        <v>0</v>
      </c>
      <c r="P1392" s="497">
        <f t="shared" si="752"/>
        <v>0</v>
      </c>
      <c r="Q1392" s="497">
        <f t="shared" si="752"/>
        <v>0</v>
      </c>
      <c r="R1392" s="497">
        <f t="shared" si="752"/>
        <v>0</v>
      </c>
      <c r="S1392" s="497">
        <f t="shared" si="752"/>
        <v>0</v>
      </c>
      <c r="T1392" s="497"/>
      <c r="U1392" s="497">
        <f t="shared" si="752"/>
        <v>0</v>
      </c>
      <c r="V1392" s="498">
        <f t="shared" si="753"/>
        <v>0</v>
      </c>
      <c r="W1392" s="497">
        <f t="shared" si="753"/>
        <v>0</v>
      </c>
      <c r="X1392" s="497">
        <f t="shared" si="753"/>
        <v>0</v>
      </c>
      <c r="Y1392" s="497">
        <f t="shared" si="753"/>
        <v>0</v>
      </c>
      <c r="Z1392" s="91">
        <f t="shared" si="753"/>
        <v>0</v>
      </c>
      <c r="AA1392" s="91">
        <f t="shared" si="753"/>
        <v>0</v>
      </c>
      <c r="AB1392" s="7">
        <f t="shared" si="753"/>
        <v>0</v>
      </c>
      <c r="AD1392" s="24"/>
    </row>
    <row r="1393" spans="1:30" ht="35.1" hidden="1" customHeight="1" x14ac:dyDescent="0.3">
      <c r="A1393" s="181" t="s">
        <v>224</v>
      </c>
      <c r="B1393" s="282" t="s">
        <v>243</v>
      </c>
      <c r="C1393" s="282" t="s">
        <v>34</v>
      </c>
      <c r="D1393" s="490" t="s">
        <v>38</v>
      </c>
      <c r="E1393" s="490" t="s">
        <v>702</v>
      </c>
      <c r="F1393" s="499" t="s">
        <v>492</v>
      </c>
      <c r="G1393" s="499" t="s">
        <v>647</v>
      </c>
      <c r="H1393" s="500"/>
      <c r="I1393" s="353"/>
      <c r="J1393" s="194" t="s">
        <v>129</v>
      </c>
      <c r="K1393" s="496">
        <f t="shared" si="752"/>
        <v>3729.2</v>
      </c>
      <c r="L1393" s="496">
        <f t="shared" si="752"/>
        <v>0</v>
      </c>
      <c r="M1393" s="496">
        <f t="shared" si="752"/>
        <v>0</v>
      </c>
      <c r="N1393" s="496">
        <f t="shared" si="752"/>
        <v>0</v>
      </c>
      <c r="O1393" s="496">
        <f t="shared" si="752"/>
        <v>0</v>
      </c>
      <c r="P1393" s="497">
        <f t="shared" si="752"/>
        <v>0</v>
      </c>
      <c r="Q1393" s="497">
        <f t="shared" si="752"/>
        <v>0</v>
      </c>
      <c r="R1393" s="497">
        <f t="shared" si="752"/>
        <v>0</v>
      </c>
      <c r="S1393" s="497">
        <f t="shared" si="752"/>
        <v>0</v>
      </c>
      <c r="T1393" s="497"/>
      <c r="U1393" s="497">
        <f t="shared" si="752"/>
        <v>0</v>
      </c>
      <c r="V1393" s="498">
        <f t="shared" si="753"/>
        <v>0</v>
      </c>
      <c r="W1393" s="497">
        <f t="shared" si="753"/>
        <v>0</v>
      </c>
      <c r="X1393" s="497">
        <f t="shared" si="753"/>
        <v>0</v>
      </c>
      <c r="Y1393" s="497">
        <f t="shared" si="753"/>
        <v>0</v>
      </c>
      <c r="Z1393" s="91">
        <f t="shared" si="753"/>
        <v>0</v>
      </c>
      <c r="AA1393" s="91">
        <f t="shared" si="753"/>
        <v>0</v>
      </c>
      <c r="AB1393" s="7">
        <f t="shared" si="753"/>
        <v>0</v>
      </c>
      <c r="AD1393" s="24"/>
    </row>
    <row r="1394" spans="1:30" ht="24.95" hidden="1" customHeight="1" x14ac:dyDescent="0.3">
      <c r="A1394" s="181" t="s">
        <v>123</v>
      </c>
      <c r="B1394" s="282" t="s">
        <v>243</v>
      </c>
      <c r="C1394" s="282" t="s">
        <v>34</v>
      </c>
      <c r="D1394" s="490" t="s">
        <v>38</v>
      </c>
      <c r="E1394" s="490" t="s">
        <v>702</v>
      </c>
      <c r="F1394" s="499" t="s">
        <v>492</v>
      </c>
      <c r="G1394" s="499" t="s">
        <v>647</v>
      </c>
      <c r="H1394" s="500"/>
      <c r="I1394" s="353"/>
      <c r="J1394" s="194" t="s">
        <v>69</v>
      </c>
      <c r="K1394" s="496">
        <v>3729.2</v>
      </c>
      <c r="L1394" s="496"/>
      <c r="M1394" s="496"/>
      <c r="N1394" s="496"/>
      <c r="O1394" s="496"/>
      <c r="P1394" s="497">
        <f>Q1394+S1394</f>
        <v>0</v>
      </c>
      <c r="Q1394" s="497"/>
      <c r="R1394" s="497"/>
      <c r="S1394" s="497"/>
      <c r="T1394" s="497"/>
      <c r="U1394" s="497">
        <f>V1394+X1394</f>
        <v>0</v>
      </c>
      <c r="V1394" s="497"/>
      <c r="W1394" s="497"/>
      <c r="X1394" s="497"/>
      <c r="Y1394" s="497">
        <f>Z1394+AB1394</f>
        <v>0</v>
      </c>
      <c r="Z1394" s="91"/>
      <c r="AA1394" s="91"/>
      <c r="AB1394" s="7"/>
      <c r="AD1394" s="24"/>
    </row>
    <row r="1395" spans="1:30" ht="42.75" hidden="1" customHeight="1" x14ac:dyDescent="0.3">
      <c r="A1395" s="181" t="s">
        <v>1147</v>
      </c>
      <c r="B1395" s="282" t="s">
        <v>243</v>
      </c>
      <c r="C1395" s="282" t="s">
        <v>34</v>
      </c>
      <c r="D1395" s="490" t="s">
        <v>38</v>
      </c>
      <c r="E1395" s="490" t="s">
        <v>700</v>
      </c>
      <c r="F1395" s="499" t="s">
        <v>642</v>
      </c>
      <c r="G1395" s="499" t="s">
        <v>643</v>
      </c>
      <c r="H1395" s="500" t="s">
        <v>644</v>
      </c>
      <c r="I1395" s="500" t="s">
        <v>254</v>
      </c>
      <c r="J1395" s="194"/>
      <c r="K1395" s="496">
        <f t="shared" ref="K1395:AB1395" si="754">K1400+K1396</f>
        <v>33</v>
      </c>
      <c r="L1395" s="496">
        <f t="shared" si="754"/>
        <v>33</v>
      </c>
      <c r="M1395" s="496">
        <f t="shared" si="754"/>
        <v>0</v>
      </c>
      <c r="N1395" s="496">
        <f t="shared" si="754"/>
        <v>0</v>
      </c>
      <c r="O1395" s="496">
        <f t="shared" si="754"/>
        <v>33</v>
      </c>
      <c r="P1395" s="497">
        <f t="shared" si="754"/>
        <v>0</v>
      </c>
      <c r="Q1395" s="497">
        <f t="shared" si="754"/>
        <v>0</v>
      </c>
      <c r="R1395" s="497">
        <f t="shared" si="754"/>
        <v>0</v>
      </c>
      <c r="S1395" s="497">
        <f t="shared" si="754"/>
        <v>0</v>
      </c>
      <c r="T1395" s="497"/>
      <c r="U1395" s="497">
        <f t="shared" si="754"/>
        <v>0</v>
      </c>
      <c r="V1395" s="498">
        <f t="shared" si="754"/>
        <v>0</v>
      </c>
      <c r="W1395" s="497">
        <f t="shared" si="754"/>
        <v>0</v>
      </c>
      <c r="X1395" s="497">
        <f t="shared" si="754"/>
        <v>0</v>
      </c>
      <c r="Y1395" s="497">
        <f t="shared" si="754"/>
        <v>0</v>
      </c>
      <c r="Z1395" s="91">
        <f t="shared" si="754"/>
        <v>0</v>
      </c>
      <c r="AA1395" s="91">
        <f t="shared" si="754"/>
        <v>0</v>
      </c>
      <c r="AB1395" s="7">
        <f t="shared" si="754"/>
        <v>0</v>
      </c>
      <c r="AD1395" s="24"/>
    </row>
    <row r="1396" spans="1:30" ht="60.75" hidden="1" customHeight="1" x14ac:dyDescent="0.3">
      <c r="A1396" s="181" t="s">
        <v>1148</v>
      </c>
      <c r="B1396" s="282" t="s">
        <v>243</v>
      </c>
      <c r="C1396" s="282" t="s">
        <v>34</v>
      </c>
      <c r="D1396" s="490" t="s">
        <v>38</v>
      </c>
      <c r="E1396" s="490" t="s">
        <v>700</v>
      </c>
      <c r="F1396" s="499" t="s">
        <v>642</v>
      </c>
      <c r="G1396" s="499" t="s">
        <v>38</v>
      </c>
      <c r="H1396" s="500" t="s">
        <v>644</v>
      </c>
      <c r="I1396" s="539" t="s">
        <v>255</v>
      </c>
      <c r="J1396" s="194"/>
      <c r="K1396" s="496">
        <f t="shared" ref="K1396:AB1396" si="755">K1397</f>
        <v>33</v>
      </c>
      <c r="L1396" s="496">
        <f t="shared" si="755"/>
        <v>33</v>
      </c>
      <c r="M1396" s="496">
        <f t="shared" si="755"/>
        <v>0</v>
      </c>
      <c r="N1396" s="496">
        <f t="shared" si="755"/>
        <v>0</v>
      </c>
      <c r="O1396" s="496">
        <f t="shared" si="755"/>
        <v>33</v>
      </c>
      <c r="P1396" s="497">
        <f t="shared" si="755"/>
        <v>0</v>
      </c>
      <c r="Q1396" s="497">
        <f t="shared" si="755"/>
        <v>0</v>
      </c>
      <c r="R1396" s="497">
        <f t="shared" si="755"/>
        <v>0</v>
      </c>
      <c r="S1396" s="497">
        <f t="shared" si="755"/>
        <v>0</v>
      </c>
      <c r="T1396" s="497"/>
      <c r="U1396" s="497">
        <f t="shared" si="755"/>
        <v>0</v>
      </c>
      <c r="V1396" s="498">
        <f t="shared" si="755"/>
        <v>0</v>
      </c>
      <c r="W1396" s="497">
        <f t="shared" si="755"/>
        <v>0</v>
      </c>
      <c r="X1396" s="497">
        <f t="shared" si="755"/>
        <v>0</v>
      </c>
      <c r="Y1396" s="497">
        <f t="shared" si="755"/>
        <v>0</v>
      </c>
      <c r="Z1396" s="91">
        <f t="shared" si="755"/>
        <v>0</v>
      </c>
      <c r="AA1396" s="91">
        <f t="shared" si="755"/>
        <v>0</v>
      </c>
      <c r="AB1396" s="7">
        <f t="shared" si="755"/>
        <v>0</v>
      </c>
      <c r="AD1396" s="24"/>
    </row>
    <row r="1397" spans="1:30" ht="38.25" hidden="1" customHeight="1" x14ac:dyDescent="0.3">
      <c r="A1397" s="181" t="s">
        <v>257</v>
      </c>
      <c r="B1397" s="282" t="s">
        <v>243</v>
      </c>
      <c r="C1397" s="282" t="s">
        <v>34</v>
      </c>
      <c r="D1397" s="490" t="s">
        <v>38</v>
      </c>
      <c r="E1397" s="490" t="s">
        <v>700</v>
      </c>
      <c r="F1397" s="499" t="s">
        <v>642</v>
      </c>
      <c r="G1397" s="499" t="s">
        <v>38</v>
      </c>
      <c r="H1397" s="500" t="s">
        <v>1262</v>
      </c>
      <c r="I1397" s="539" t="s">
        <v>256</v>
      </c>
      <c r="J1397" s="194"/>
      <c r="K1397" s="496">
        <f t="shared" ref="K1397:AB1397" si="756">K1399</f>
        <v>33</v>
      </c>
      <c r="L1397" s="496">
        <f t="shared" si="756"/>
        <v>33</v>
      </c>
      <c r="M1397" s="496">
        <f t="shared" si="756"/>
        <v>0</v>
      </c>
      <c r="N1397" s="496">
        <f t="shared" si="756"/>
        <v>0</v>
      </c>
      <c r="O1397" s="496">
        <f t="shared" si="756"/>
        <v>33</v>
      </c>
      <c r="P1397" s="497">
        <f t="shared" si="756"/>
        <v>0</v>
      </c>
      <c r="Q1397" s="497">
        <f t="shared" si="756"/>
        <v>0</v>
      </c>
      <c r="R1397" s="497">
        <f t="shared" si="756"/>
        <v>0</v>
      </c>
      <c r="S1397" s="497">
        <f t="shared" si="756"/>
        <v>0</v>
      </c>
      <c r="T1397" s="497"/>
      <c r="U1397" s="497">
        <f t="shared" si="756"/>
        <v>0</v>
      </c>
      <c r="V1397" s="498">
        <f t="shared" si="756"/>
        <v>0</v>
      </c>
      <c r="W1397" s="497">
        <f t="shared" si="756"/>
        <v>0</v>
      </c>
      <c r="X1397" s="497">
        <f t="shared" si="756"/>
        <v>0</v>
      </c>
      <c r="Y1397" s="497">
        <f t="shared" si="756"/>
        <v>0</v>
      </c>
      <c r="Z1397" s="91">
        <f t="shared" si="756"/>
        <v>0</v>
      </c>
      <c r="AA1397" s="91">
        <f t="shared" si="756"/>
        <v>0</v>
      </c>
      <c r="AB1397" s="7">
        <f t="shared" si="756"/>
        <v>0</v>
      </c>
      <c r="AD1397" s="24"/>
    </row>
    <row r="1398" spans="1:30" ht="35.1" hidden="1" customHeight="1" x14ac:dyDescent="0.3">
      <c r="A1398" s="181" t="s">
        <v>224</v>
      </c>
      <c r="B1398" s="282" t="s">
        <v>243</v>
      </c>
      <c r="C1398" s="282" t="s">
        <v>34</v>
      </c>
      <c r="D1398" s="490" t="s">
        <v>38</v>
      </c>
      <c r="E1398" s="491" t="s">
        <v>700</v>
      </c>
      <c r="F1398" s="492" t="s">
        <v>642</v>
      </c>
      <c r="G1398" s="492" t="s">
        <v>38</v>
      </c>
      <c r="H1398" s="493" t="s">
        <v>1262</v>
      </c>
      <c r="I1398" s="539" t="s">
        <v>256</v>
      </c>
      <c r="J1398" s="194">
        <v>600</v>
      </c>
      <c r="K1398" s="496">
        <f t="shared" ref="K1398:AB1398" si="757">K1399</f>
        <v>33</v>
      </c>
      <c r="L1398" s="496">
        <f t="shared" si="757"/>
        <v>33</v>
      </c>
      <c r="M1398" s="496">
        <f t="shared" si="757"/>
        <v>0</v>
      </c>
      <c r="N1398" s="496">
        <f t="shared" si="757"/>
        <v>0</v>
      </c>
      <c r="O1398" s="496">
        <f t="shared" si="757"/>
        <v>33</v>
      </c>
      <c r="P1398" s="497">
        <f t="shared" si="757"/>
        <v>0</v>
      </c>
      <c r="Q1398" s="497">
        <f t="shared" si="757"/>
        <v>0</v>
      </c>
      <c r="R1398" s="497">
        <f t="shared" si="757"/>
        <v>0</v>
      </c>
      <c r="S1398" s="497">
        <f t="shared" si="757"/>
        <v>0</v>
      </c>
      <c r="T1398" s="497"/>
      <c r="U1398" s="497">
        <f t="shared" si="757"/>
        <v>0</v>
      </c>
      <c r="V1398" s="498">
        <f t="shared" si="757"/>
        <v>0</v>
      </c>
      <c r="W1398" s="497">
        <f t="shared" si="757"/>
        <v>0</v>
      </c>
      <c r="X1398" s="497">
        <f t="shared" si="757"/>
        <v>0</v>
      </c>
      <c r="Y1398" s="497">
        <f t="shared" si="757"/>
        <v>0</v>
      </c>
      <c r="Z1398" s="91">
        <f t="shared" si="757"/>
        <v>0</v>
      </c>
      <c r="AA1398" s="91">
        <f t="shared" si="757"/>
        <v>0</v>
      </c>
      <c r="AB1398" s="7">
        <f t="shared" si="757"/>
        <v>0</v>
      </c>
      <c r="AD1398" s="24"/>
    </row>
    <row r="1399" spans="1:30" ht="24.95" hidden="1" customHeight="1" x14ac:dyDescent="0.3">
      <c r="A1399" s="181" t="s">
        <v>123</v>
      </c>
      <c r="B1399" s="282" t="s">
        <v>243</v>
      </c>
      <c r="C1399" s="282" t="s">
        <v>34</v>
      </c>
      <c r="D1399" s="490" t="s">
        <v>38</v>
      </c>
      <c r="E1399" s="490" t="s">
        <v>700</v>
      </c>
      <c r="F1399" s="499" t="s">
        <v>642</v>
      </c>
      <c r="G1399" s="499" t="s">
        <v>38</v>
      </c>
      <c r="H1399" s="500" t="s">
        <v>1262</v>
      </c>
      <c r="I1399" s="539" t="s">
        <v>256</v>
      </c>
      <c r="J1399" s="194">
        <v>610</v>
      </c>
      <c r="K1399" s="496">
        <v>33</v>
      </c>
      <c r="L1399" s="496">
        <v>33</v>
      </c>
      <c r="M1399" s="496"/>
      <c r="N1399" s="496"/>
      <c r="O1399" s="496">
        <v>33</v>
      </c>
      <c r="P1399" s="497">
        <f>Q1399+S1399</f>
        <v>0</v>
      </c>
      <c r="Q1399" s="497"/>
      <c r="R1399" s="497"/>
      <c r="S1399" s="497"/>
      <c r="T1399" s="497"/>
      <c r="U1399" s="497">
        <f>V1399+X1399</f>
        <v>0</v>
      </c>
      <c r="V1399" s="497"/>
      <c r="W1399" s="497"/>
      <c r="X1399" s="497"/>
      <c r="Y1399" s="497">
        <f>Z1399+AB1399</f>
        <v>0</v>
      </c>
      <c r="Z1399" s="91"/>
      <c r="AA1399" s="91"/>
      <c r="AB1399" s="7"/>
      <c r="AD1399" s="24"/>
    </row>
    <row r="1400" spans="1:30" ht="66.95" hidden="1" customHeight="1" x14ac:dyDescent="0.3">
      <c r="A1400" s="181" t="s">
        <v>1099</v>
      </c>
      <c r="B1400" s="282" t="s">
        <v>243</v>
      </c>
      <c r="C1400" s="282" t="s">
        <v>34</v>
      </c>
      <c r="D1400" s="490" t="s">
        <v>38</v>
      </c>
      <c r="E1400" s="490" t="s">
        <v>700</v>
      </c>
      <c r="F1400" s="499" t="s">
        <v>642</v>
      </c>
      <c r="G1400" s="352" t="s">
        <v>647</v>
      </c>
      <c r="H1400" s="353" t="s">
        <v>644</v>
      </c>
      <c r="I1400" s="539" t="s">
        <v>283</v>
      </c>
      <c r="J1400" s="194"/>
      <c r="K1400" s="496">
        <f t="shared" ref="K1400:U1403" si="758">K1401</f>
        <v>0</v>
      </c>
      <c r="L1400" s="496">
        <f t="shared" si="758"/>
        <v>0</v>
      </c>
      <c r="M1400" s="496">
        <f t="shared" si="758"/>
        <v>0</v>
      </c>
      <c r="N1400" s="496">
        <f t="shared" si="758"/>
        <v>0</v>
      </c>
      <c r="O1400" s="496">
        <f t="shared" si="758"/>
        <v>0</v>
      </c>
      <c r="P1400" s="497">
        <f t="shared" si="758"/>
        <v>0</v>
      </c>
      <c r="Q1400" s="497">
        <f t="shared" si="758"/>
        <v>0</v>
      </c>
      <c r="R1400" s="497">
        <f t="shared" si="758"/>
        <v>0</v>
      </c>
      <c r="S1400" s="497">
        <f t="shared" si="758"/>
        <v>0</v>
      </c>
      <c r="T1400" s="497"/>
      <c r="U1400" s="497">
        <f t="shared" si="758"/>
        <v>0</v>
      </c>
      <c r="V1400" s="498">
        <f t="shared" ref="V1400:AB1403" si="759">V1401</f>
        <v>0</v>
      </c>
      <c r="W1400" s="497">
        <f t="shared" si="759"/>
        <v>0</v>
      </c>
      <c r="X1400" s="497">
        <f t="shared" si="759"/>
        <v>0</v>
      </c>
      <c r="Y1400" s="497">
        <f t="shared" si="759"/>
        <v>0</v>
      </c>
      <c r="Z1400" s="91">
        <f t="shared" si="759"/>
        <v>0</v>
      </c>
      <c r="AA1400" s="91">
        <f t="shared" si="759"/>
        <v>0</v>
      </c>
      <c r="AB1400" s="7">
        <f t="shared" si="759"/>
        <v>0</v>
      </c>
      <c r="AD1400" s="24"/>
    </row>
    <row r="1401" spans="1:30" ht="25.5" hidden="1" customHeight="1" x14ac:dyDescent="0.3">
      <c r="A1401" s="192"/>
      <c r="B1401" s="282" t="s">
        <v>243</v>
      </c>
      <c r="C1401" s="282" t="s">
        <v>34</v>
      </c>
      <c r="D1401" s="490" t="s">
        <v>38</v>
      </c>
      <c r="E1401" s="490" t="s">
        <v>700</v>
      </c>
      <c r="F1401" s="499" t="s">
        <v>642</v>
      </c>
      <c r="G1401" s="499" t="s">
        <v>647</v>
      </c>
      <c r="H1401" s="500"/>
      <c r="I1401" s="539" t="s">
        <v>283</v>
      </c>
      <c r="J1401" s="194"/>
      <c r="K1401" s="496">
        <f t="shared" si="758"/>
        <v>0</v>
      </c>
      <c r="L1401" s="496">
        <f t="shared" si="758"/>
        <v>0</v>
      </c>
      <c r="M1401" s="496">
        <f t="shared" si="758"/>
        <v>0</v>
      </c>
      <c r="N1401" s="496">
        <f t="shared" si="758"/>
        <v>0</v>
      </c>
      <c r="O1401" s="496">
        <f t="shared" si="758"/>
        <v>0</v>
      </c>
      <c r="P1401" s="497">
        <f t="shared" si="758"/>
        <v>0</v>
      </c>
      <c r="Q1401" s="497">
        <f t="shared" si="758"/>
        <v>0</v>
      </c>
      <c r="R1401" s="497">
        <f t="shared" si="758"/>
        <v>0</v>
      </c>
      <c r="S1401" s="497">
        <f t="shared" si="758"/>
        <v>0</v>
      </c>
      <c r="T1401" s="497"/>
      <c r="U1401" s="497">
        <f t="shared" si="758"/>
        <v>0</v>
      </c>
      <c r="V1401" s="498">
        <f t="shared" si="759"/>
        <v>0</v>
      </c>
      <c r="W1401" s="497">
        <f t="shared" si="759"/>
        <v>0</v>
      </c>
      <c r="X1401" s="497">
        <f t="shared" si="759"/>
        <v>0</v>
      </c>
      <c r="Y1401" s="497">
        <f t="shared" si="759"/>
        <v>0</v>
      </c>
      <c r="Z1401" s="91">
        <f t="shared" si="759"/>
        <v>0</v>
      </c>
      <c r="AA1401" s="91">
        <f t="shared" si="759"/>
        <v>0</v>
      </c>
      <c r="AB1401" s="7">
        <f t="shared" si="759"/>
        <v>0</v>
      </c>
      <c r="AD1401" s="24"/>
    </row>
    <row r="1402" spans="1:30" ht="35.1" hidden="1" customHeight="1" x14ac:dyDescent="0.3">
      <c r="A1402" s="181" t="s">
        <v>224</v>
      </c>
      <c r="B1402" s="282" t="s">
        <v>243</v>
      </c>
      <c r="C1402" s="282" t="s">
        <v>34</v>
      </c>
      <c r="D1402" s="490" t="s">
        <v>38</v>
      </c>
      <c r="E1402" s="491" t="s">
        <v>700</v>
      </c>
      <c r="F1402" s="492" t="s">
        <v>642</v>
      </c>
      <c r="G1402" s="492" t="s">
        <v>647</v>
      </c>
      <c r="H1402" s="493"/>
      <c r="I1402" s="539" t="s">
        <v>283</v>
      </c>
      <c r="J1402" s="194">
        <v>600</v>
      </c>
      <c r="K1402" s="496">
        <f t="shared" si="758"/>
        <v>0</v>
      </c>
      <c r="L1402" s="496">
        <f t="shared" si="758"/>
        <v>0</v>
      </c>
      <c r="M1402" s="496">
        <f t="shared" si="758"/>
        <v>0</v>
      </c>
      <c r="N1402" s="496">
        <f t="shared" si="758"/>
        <v>0</v>
      </c>
      <c r="O1402" s="496">
        <f t="shared" si="758"/>
        <v>0</v>
      </c>
      <c r="P1402" s="497">
        <f t="shared" si="758"/>
        <v>0</v>
      </c>
      <c r="Q1402" s="497">
        <f t="shared" si="758"/>
        <v>0</v>
      </c>
      <c r="R1402" s="497">
        <f t="shared" si="758"/>
        <v>0</v>
      </c>
      <c r="S1402" s="497">
        <f t="shared" si="758"/>
        <v>0</v>
      </c>
      <c r="T1402" s="497"/>
      <c r="U1402" s="497">
        <f t="shared" si="758"/>
        <v>0</v>
      </c>
      <c r="V1402" s="498">
        <f t="shared" si="759"/>
        <v>0</v>
      </c>
      <c r="W1402" s="497">
        <f t="shared" si="759"/>
        <v>0</v>
      </c>
      <c r="X1402" s="497">
        <f t="shared" si="759"/>
        <v>0</v>
      </c>
      <c r="Y1402" s="497">
        <f t="shared" si="759"/>
        <v>0</v>
      </c>
      <c r="Z1402" s="91">
        <f t="shared" si="759"/>
        <v>0</v>
      </c>
      <c r="AA1402" s="91">
        <f t="shared" si="759"/>
        <v>0</v>
      </c>
      <c r="AB1402" s="7">
        <f t="shared" si="759"/>
        <v>0</v>
      </c>
      <c r="AD1402" s="24"/>
    </row>
    <row r="1403" spans="1:30" ht="24.95" hidden="1" customHeight="1" x14ac:dyDescent="0.3">
      <c r="A1403" s="181" t="s">
        <v>123</v>
      </c>
      <c r="B1403" s="282" t="s">
        <v>243</v>
      </c>
      <c r="C1403" s="282" t="s">
        <v>34</v>
      </c>
      <c r="D1403" s="490" t="s">
        <v>38</v>
      </c>
      <c r="E1403" s="490" t="s">
        <v>700</v>
      </c>
      <c r="F1403" s="499" t="s">
        <v>642</v>
      </c>
      <c r="G1403" s="499" t="s">
        <v>647</v>
      </c>
      <c r="H1403" s="500"/>
      <c r="I1403" s="539" t="s">
        <v>283</v>
      </c>
      <c r="J1403" s="194">
        <v>610</v>
      </c>
      <c r="K1403" s="496">
        <f t="shared" si="758"/>
        <v>0</v>
      </c>
      <c r="L1403" s="496">
        <f t="shared" si="758"/>
        <v>0</v>
      </c>
      <c r="M1403" s="496">
        <f t="shared" si="758"/>
        <v>0</v>
      </c>
      <c r="N1403" s="496">
        <f t="shared" si="758"/>
        <v>0</v>
      </c>
      <c r="O1403" s="496">
        <f t="shared" si="758"/>
        <v>0</v>
      </c>
      <c r="P1403" s="497">
        <f t="shared" si="758"/>
        <v>0</v>
      </c>
      <c r="Q1403" s="497">
        <f t="shared" si="758"/>
        <v>0</v>
      </c>
      <c r="R1403" s="497">
        <f t="shared" si="758"/>
        <v>0</v>
      </c>
      <c r="S1403" s="497">
        <f t="shared" si="758"/>
        <v>0</v>
      </c>
      <c r="T1403" s="497"/>
      <c r="U1403" s="497">
        <f t="shared" si="758"/>
        <v>0</v>
      </c>
      <c r="V1403" s="498">
        <f t="shared" si="759"/>
        <v>0</v>
      </c>
      <c r="W1403" s="497">
        <f t="shared" si="759"/>
        <v>0</v>
      </c>
      <c r="X1403" s="497">
        <f t="shared" si="759"/>
        <v>0</v>
      </c>
      <c r="Y1403" s="497">
        <f t="shared" si="759"/>
        <v>0</v>
      </c>
      <c r="Z1403" s="91">
        <f t="shared" si="759"/>
        <v>0</v>
      </c>
      <c r="AA1403" s="91">
        <f t="shared" si="759"/>
        <v>0</v>
      </c>
      <c r="AB1403" s="7">
        <f t="shared" si="759"/>
        <v>0</v>
      </c>
      <c r="AD1403" s="24"/>
    </row>
    <row r="1404" spans="1:30" ht="24.95" hidden="1" customHeight="1" x14ac:dyDescent="0.3">
      <c r="A1404" s="181" t="s">
        <v>15</v>
      </c>
      <c r="B1404" s="282" t="s">
        <v>243</v>
      </c>
      <c r="C1404" s="282" t="s">
        <v>34</v>
      </c>
      <c r="D1404" s="490" t="s">
        <v>38</v>
      </c>
      <c r="E1404" s="490" t="s">
        <v>700</v>
      </c>
      <c r="F1404" s="499" t="s">
        <v>642</v>
      </c>
      <c r="G1404" s="499" t="s">
        <v>647</v>
      </c>
      <c r="H1404" s="500"/>
      <c r="I1404" s="539" t="s">
        <v>283</v>
      </c>
      <c r="J1404" s="194">
        <v>610</v>
      </c>
      <c r="K1404" s="496"/>
      <c r="L1404" s="496"/>
      <c r="M1404" s="496"/>
      <c r="N1404" s="496"/>
      <c r="O1404" s="496"/>
      <c r="P1404" s="497">
        <f>Q1404+S1404</f>
        <v>0</v>
      </c>
      <c r="Q1404" s="497"/>
      <c r="R1404" s="497"/>
      <c r="S1404" s="497"/>
      <c r="T1404" s="497"/>
      <c r="U1404" s="497">
        <f>V1404+X1404</f>
        <v>0</v>
      </c>
      <c r="V1404" s="497"/>
      <c r="W1404" s="497"/>
      <c r="X1404" s="497"/>
      <c r="Y1404" s="497">
        <f>Z1404+AB1404</f>
        <v>0</v>
      </c>
      <c r="Z1404" s="91"/>
      <c r="AA1404" s="91"/>
      <c r="AB1404" s="7"/>
      <c r="AD1404" s="24"/>
    </row>
    <row r="1405" spans="1:30" ht="24.95" hidden="1" customHeight="1" x14ac:dyDescent="0.3">
      <c r="A1405" s="181"/>
      <c r="B1405" s="282"/>
      <c r="C1405" s="282"/>
      <c r="D1405" s="490"/>
      <c r="E1405" s="491"/>
      <c r="F1405" s="492"/>
      <c r="G1405" s="492"/>
      <c r="H1405" s="493"/>
      <c r="I1405" s="750"/>
      <c r="J1405" s="510"/>
      <c r="K1405" s="496"/>
      <c r="L1405" s="496">
        <f>M1406+O1406</f>
        <v>574</v>
      </c>
      <c r="M1405" s="496"/>
      <c r="N1405" s="496"/>
      <c r="O1405" s="496"/>
      <c r="P1405" s="497">
        <f>Q1406+S1406</f>
        <v>0</v>
      </c>
      <c r="Q1405" s="497"/>
      <c r="R1405" s="497"/>
      <c r="S1405" s="497"/>
      <c r="T1405" s="497"/>
      <c r="U1405" s="497">
        <f>V1406+X1406</f>
        <v>0</v>
      </c>
      <c r="V1405" s="548"/>
      <c r="W1405" s="549"/>
      <c r="X1405" s="549"/>
      <c r="Y1405" s="497">
        <f>Z1406+AB1406</f>
        <v>0</v>
      </c>
      <c r="Z1405" s="616"/>
      <c r="AA1405" s="616"/>
      <c r="AB1405" s="53"/>
      <c r="AD1405" s="24"/>
    </row>
    <row r="1406" spans="1:30" ht="24.95" hidden="1" customHeight="1" x14ac:dyDescent="0.3">
      <c r="A1406" s="131" t="s">
        <v>250</v>
      </c>
      <c r="B1406" s="207" t="s">
        <v>243</v>
      </c>
      <c r="C1406" s="207" t="s">
        <v>34</v>
      </c>
      <c r="D1406" s="208" t="s">
        <v>34</v>
      </c>
      <c r="E1406" s="490"/>
      <c r="F1406" s="499"/>
      <c r="G1406" s="499"/>
      <c r="H1406" s="500"/>
      <c r="I1406" s="210"/>
      <c r="J1406" s="207"/>
      <c r="K1406" s="487" t="e">
        <f t="shared" ref="K1406:AB1406" si="760">K1407</f>
        <v>#REF!</v>
      </c>
      <c r="L1406" s="487">
        <f t="shared" si="760"/>
        <v>574</v>
      </c>
      <c r="M1406" s="487">
        <f t="shared" si="760"/>
        <v>0</v>
      </c>
      <c r="N1406" s="487">
        <f t="shared" si="760"/>
        <v>0</v>
      </c>
      <c r="O1406" s="487">
        <f t="shared" si="760"/>
        <v>574</v>
      </c>
      <c r="P1406" s="229">
        <f t="shared" si="760"/>
        <v>0</v>
      </c>
      <c r="Q1406" s="229">
        <f t="shared" si="760"/>
        <v>0</v>
      </c>
      <c r="R1406" s="229">
        <f t="shared" si="760"/>
        <v>0</v>
      </c>
      <c r="S1406" s="229">
        <f t="shared" si="760"/>
        <v>0</v>
      </c>
      <c r="T1406" s="229"/>
      <c r="U1406" s="229">
        <f t="shared" si="760"/>
        <v>0</v>
      </c>
      <c r="V1406" s="488">
        <f t="shared" si="760"/>
        <v>0</v>
      </c>
      <c r="W1406" s="229">
        <f t="shared" si="760"/>
        <v>0</v>
      </c>
      <c r="X1406" s="229">
        <f t="shared" si="760"/>
        <v>0</v>
      </c>
      <c r="Y1406" s="229">
        <f t="shared" si="760"/>
        <v>0</v>
      </c>
      <c r="Z1406" s="610">
        <f t="shared" si="760"/>
        <v>0</v>
      </c>
      <c r="AA1406" s="610">
        <f t="shared" si="760"/>
        <v>0</v>
      </c>
      <c r="AB1406" s="12">
        <f t="shared" si="760"/>
        <v>0</v>
      </c>
      <c r="AD1406" s="24"/>
    </row>
    <row r="1407" spans="1:30" ht="42.75" hidden="1" customHeight="1" x14ac:dyDescent="0.3">
      <c r="A1407" s="182" t="s">
        <v>1128</v>
      </c>
      <c r="B1407" s="282" t="s">
        <v>243</v>
      </c>
      <c r="C1407" s="282" t="s">
        <v>34</v>
      </c>
      <c r="D1407" s="490" t="s">
        <v>34</v>
      </c>
      <c r="E1407" s="491" t="s">
        <v>641</v>
      </c>
      <c r="F1407" s="492" t="s">
        <v>642</v>
      </c>
      <c r="G1407" s="492" t="s">
        <v>643</v>
      </c>
      <c r="H1407" s="493" t="s">
        <v>644</v>
      </c>
      <c r="I1407" s="494" t="s">
        <v>99</v>
      </c>
      <c r="J1407" s="495"/>
      <c r="K1407" s="496" t="e">
        <f>K1408+#REF!</f>
        <v>#REF!</v>
      </c>
      <c r="L1407" s="496">
        <f t="shared" ref="L1407:AB1407" si="761">L1408</f>
        <v>574</v>
      </c>
      <c r="M1407" s="496">
        <f t="shared" si="761"/>
        <v>0</v>
      </c>
      <c r="N1407" s="496">
        <f t="shared" si="761"/>
        <v>0</v>
      </c>
      <c r="O1407" s="496">
        <f t="shared" si="761"/>
        <v>574</v>
      </c>
      <c r="P1407" s="497">
        <f t="shared" si="761"/>
        <v>0</v>
      </c>
      <c r="Q1407" s="497">
        <f t="shared" si="761"/>
        <v>0</v>
      </c>
      <c r="R1407" s="497">
        <f t="shared" si="761"/>
        <v>0</v>
      </c>
      <c r="S1407" s="497">
        <f t="shared" si="761"/>
        <v>0</v>
      </c>
      <c r="T1407" s="497"/>
      <c r="U1407" s="497">
        <f t="shared" si="761"/>
        <v>0</v>
      </c>
      <c r="V1407" s="497">
        <f t="shared" si="761"/>
        <v>0</v>
      </c>
      <c r="W1407" s="497">
        <f t="shared" si="761"/>
        <v>0</v>
      </c>
      <c r="X1407" s="497">
        <f t="shared" si="761"/>
        <v>0</v>
      </c>
      <c r="Y1407" s="497">
        <f t="shared" si="761"/>
        <v>0</v>
      </c>
      <c r="Z1407" s="91">
        <f t="shared" si="761"/>
        <v>0</v>
      </c>
      <c r="AA1407" s="91">
        <f t="shared" si="761"/>
        <v>0</v>
      </c>
      <c r="AB1407" s="7">
        <f t="shared" si="761"/>
        <v>0</v>
      </c>
      <c r="AD1407" s="24"/>
    </row>
    <row r="1408" spans="1:30" ht="42.75" hidden="1" customHeight="1" x14ac:dyDescent="0.3">
      <c r="A1408" s="181" t="s">
        <v>1305</v>
      </c>
      <c r="B1408" s="282" t="s">
        <v>243</v>
      </c>
      <c r="C1408" s="282" t="s">
        <v>34</v>
      </c>
      <c r="D1408" s="490" t="s">
        <v>34</v>
      </c>
      <c r="E1408" s="490" t="s">
        <v>704</v>
      </c>
      <c r="F1408" s="499" t="s">
        <v>642</v>
      </c>
      <c r="G1408" s="499" t="s">
        <v>643</v>
      </c>
      <c r="H1408" s="500" t="s">
        <v>644</v>
      </c>
      <c r="I1408" s="353" t="s">
        <v>146</v>
      </c>
      <c r="J1408" s="194"/>
      <c r="K1408" s="496">
        <f t="shared" ref="K1408:AB1408" si="762">K1409+K1428</f>
        <v>600</v>
      </c>
      <c r="L1408" s="496">
        <f t="shared" si="762"/>
        <v>574</v>
      </c>
      <c r="M1408" s="496">
        <f t="shared" si="762"/>
        <v>0</v>
      </c>
      <c r="N1408" s="496">
        <f t="shared" si="762"/>
        <v>0</v>
      </c>
      <c r="O1408" s="496">
        <f t="shared" si="762"/>
        <v>574</v>
      </c>
      <c r="P1408" s="497">
        <f t="shared" si="762"/>
        <v>0</v>
      </c>
      <c r="Q1408" s="497">
        <f t="shared" si="762"/>
        <v>0</v>
      </c>
      <c r="R1408" s="497">
        <f t="shared" si="762"/>
        <v>0</v>
      </c>
      <c r="S1408" s="497">
        <f t="shared" si="762"/>
        <v>0</v>
      </c>
      <c r="T1408" s="497"/>
      <c r="U1408" s="497">
        <f t="shared" si="762"/>
        <v>0</v>
      </c>
      <c r="V1408" s="498">
        <f t="shared" si="762"/>
        <v>0</v>
      </c>
      <c r="W1408" s="497">
        <f t="shared" si="762"/>
        <v>0</v>
      </c>
      <c r="X1408" s="497">
        <f t="shared" si="762"/>
        <v>0</v>
      </c>
      <c r="Y1408" s="497">
        <f t="shared" si="762"/>
        <v>0</v>
      </c>
      <c r="Z1408" s="91">
        <f t="shared" si="762"/>
        <v>0</v>
      </c>
      <c r="AA1408" s="91">
        <f t="shared" si="762"/>
        <v>0</v>
      </c>
      <c r="AB1408" s="7">
        <f t="shared" si="762"/>
        <v>0</v>
      </c>
      <c r="AD1408" s="24"/>
    </row>
    <row r="1409" spans="1:30" ht="32.25" hidden="1" customHeight="1" x14ac:dyDescent="0.3">
      <c r="A1409" s="183" t="s">
        <v>1304</v>
      </c>
      <c r="B1409" s="282" t="s">
        <v>243</v>
      </c>
      <c r="C1409" s="282" t="s">
        <v>34</v>
      </c>
      <c r="D1409" s="490" t="s">
        <v>34</v>
      </c>
      <c r="E1409" s="491" t="s">
        <v>704</v>
      </c>
      <c r="F1409" s="492" t="s">
        <v>488</v>
      </c>
      <c r="G1409" s="492" t="s">
        <v>643</v>
      </c>
      <c r="H1409" s="493" t="s">
        <v>644</v>
      </c>
      <c r="I1409" s="353" t="s">
        <v>322</v>
      </c>
      <c r="J1409" s="194"/>
      <c r="K1409" s="496">
        <f t="shared" ref="K1409:AB1409" si="763">K1410+K1417+K1424</f>
        <v>230</v>
      </c>
      <c r="L1409" s="496">
        <f t="shared" si="763"/>
        <v>204</v>
      </c>
      <c r="M1409" s="496">
        <f t="shared" si="763"/>
        <v>0</v>
      </c>
      <c r="N1409" s="496">
        <f t="shared" si="763"/>
        <v>0</v>
      </c>
      <c r="O1409" s="496">
        <f t="shared" si="763"/>
        <v>204</v>
      </c>
      <c r="P1409" s="497">
        <f t="shared" si="763"/>
        <v>0</v>
      </c>
      <c r="Q1409" s="497">
        <f t="shared" si="763"/>
        <v>0</v>
      </c>
      <c r="R1409" s="497">
        <f t="shared" si="763"/>
        <v>0</v>
      </c>
      <c r="S1409" s="497">
        <f t="shared" si="763"/>
        <v>0</v>
      </c>
      <c r="T1409" s="497"/>
      <c r="U1409" s="497">
        <f t="shared" si="763"/>
        <v>0</v>
      </c>
      <c r="V1409" s="498">
        <f t="shared" si="763"/>
        <v>0</v>
      </c>
      <c r="W1409" s="497">
        <f t="shared" si="763"/>
        <v>0</v>
      </c>
      <c r="X1409" s="497">
        <f t="shared" si="763"/>
        <v>0</v>
      </c>
      <c r="Y1409" s="497">
        <f t="shared" si="763"/>
        <v>0</v>
      </c>
      <c r="Z1409" s="91">
        <f t="shared" si="763"/>
        <v>0</v>
      </c>
      <c r="AA1409" s="91">
        <f t="shared" si="763"/>
        <v>0</v>
      </c>
      <c r="AB1409" s="7">
        <f t="shared" si="763"/>
        <v>0</v>
      </c>
      <c r="AD1409" s="24"/>
    </row>
    <row r="1410" spans="1:30" ht="24.95" hidden="1" customHeight="1" x14ac:dyDescent="0.3">
      <c r="A1410" s="754" t="s">
        <v>476</v>
      </c>
      <c r="B1410" s="282" t="s">
        <v>243</v>
      </c>
      <c r="C1410" s="282" t="s">
        <v>34</v>
      </c>
      <c r="D1410" s="490" t="s">
        <v>34</v>
      </c>
      <c r="E1410" s="490" t="s">
        <v>704</v>
      </c>
      <c r="F1410" s="499" t="s">
        <v>488</v>
      </c>
      <c r="G1410" s="499" t="s">
        <v>27</v>
      </c>
      <c r="H1410" s="500" t="s">
        <v>644</v>
      </c>
      <c r="I1410" s="755" t="s">
        <v>323</v>
      </c>
      <c r="J1410" s="194"/>
      <c r="K1410" s="496">
        <f t="shared" ref="K1410:AB1410" si="764">K1411+K1414</f>
        <v>226</v>
      </c>
      <c r="L1410" s="496">
        <f t="shared" si="764"/>
        <v>200</v>
      </c>
      <c r="M1410" s="496">
        <f t="shared" si="764"/>
        <v>0</v>
      </c>
      <c r="N1410" s="496">
        <f t="shared" si="764"/>
        <v>0</v>
      </c>
      <c r="O1410" s="496">
        <f t="shared" si="764"/>
        <v>200</v>
      </c>
      <c r="P1410" s="497">
        <f t="shared" si="764"/>
        <v>0</v>
      </c>
      <c r="Q1410" s="497">
        <f t="shared" si="764"/>
        <v>0</v>
      </c>
      <c r="R1410" s="497">
        <f t="shared" si="764"/>
        <v>0</v>
      </c>
      <c r="S1410" s="497">
        <f t="shared" si="764"/>
        <v>0</v>
      </c>
      <c r="T1410" s="497"/>
      <c r="U1410" s="497">
        <f t="shared" si="764"/>
        <v>0</v>
      </c>
      <c r="V1410" s="498">
        <f t="shared" si="764"/>
        <v>0</v>
      </c>
      <c r="W1410" s="497">
        <f t="shared" si="764"/>
        <v>0</v>
      </c>
      <c r="X1410" s="497">
        <f t="shared" si="764"/>
        <v>0</v>
      </c>
      <c r="Y1410" s="497">
        <f t="shared" si="764"/>
        <v>0</v>
      </c>
      <c r="Z1410" s="91">
        <f t="shared" si="764"/>
        <v>0</v>
      </c>
      <c r="AA1410" s="91">
        <f t="shared" si="764"/>
        <v>0</v>
      </c>
      <c r="AB1410" s="7">
        <f t="shared" si="764"/>
        <v>0</v>
      </c>
      <c r="AD1410" s="24"/>
    </row>
    <row r="1411" spans="1:30" ht="23.25" hidden="1" customHeight="1" x14ac:dyDescent="0.3">
      <c r="A1411" s="754" t="s">
        <v>314</v>
      </c>
      <c r="B1411" s="282" t="s">
        <v>243</v>
      </c>
      <c r="C1411" s="282" t="s">
        <v>34</v>
      </c>
      <c r="D1411" s="490" t="s">
        <v>34</v>
      </c>
      <c r="E1411" s="491" t="s">
        <v>704</v>
      </c>
      <c r="F1411" s="492" t="s">
        <v>488</v>
      </c>
      <c r="G1411" s="492" t="s">
        <v>27</v>
      </c>
      <c r="H1411" s="493" t="s">
        <v>1269</v>
      </c>
      <c r="I1411" s="755" t="s">
        <v>324</v>
      </c>
      <c r="J1411" s="194"/>
      <c r="K1411" s="496">
        <f t="shared" ref="K1411:U1412" si="765">K1412</f>
        <v>226</v>
      </c>
      <c r="L1411" s="496">
        <f t="shared" si="765"/>
        <v>200</v>
      </c>
      <c r="M1411" s="496">
        <f t="shared" si="765"/>
        <v>0</v>
      </c>
      <c r="N1411" s="496">
        <f t="shared" si="765"/>
        <v>0</v>
      </c>
      <c r="O1411" s="496">
        <f t="shared" si="765"/>
        <v>200</v>
      </c>
      <c r="P1411" s="497">
        <f t="shared" si="765"/>
        <v>0</v>
      </c>
      <c r="Q1411" s="497">
        <f t="shared" si="765"/>
        <v>0</v>
      </c>
      <c r="R1411" s="497">
        <f t="shared" si="765"/>
        <v>0</v>
      </c>
      <c r="S1411" s="497">
        <f t="shared" si="765"/>
        <v>0</v>
      </c>
      <c r="T1411" s="497"/>
      <c r="U1411" s="497">
        <f t="shared" si="765"/>
        <v>0</v>
      </c>
      <c r="V1411" s="498">
        <f t="shared" ref="V1411:AB1412" si="766">V1412</f>
        <v>0</v>
      </c>
      <c r="W1411" s="497">
        <f t="shared" si="766"/>
        <v>0</v>
      </c>
      <c r="X1411" s="497">
        <f t="shared" si="766"/>
        <v>0</v>
      </c>
      <c r="Y1411" s="497">
        <f t="shared" si="766"/>
        <v>0</v>
      </c>
      <c r="Z1411" s="91">
        <f t="shared" si="766"/>
        <v>0</v>
      </c>
      <c r="AA1411" s="91">
        <f t="shared" si="766"/>
        <v>0</v>
      </c>
      <c r="AB1411" s="7">
        <f t="shared" si="766"/>
        <v>0</v>
      </c>
      <c r="AD1411" s="24"/>
    </row>
    <row r="1412" spans="1:30" ht="35.1" hidden="1" customHeight="1" x14ac:dyDescent="0.3">
      <c r="A1412" s="181" t="s">
        <v>107</v>
      </c>
      <c r="B1412" s="282" t="s">
        <v>243</v>
      </c>
      <c r="C1412" s="282" t="s">
        <v>34</v>
      </c>
      <c r="D1412" s="490" t="s">
        <v>34</v>
      </c>
      <c r="E1412" s="490" t="s">
        <v>704</v>
      </c>
      <c r="F1412" s="499" t="s">
        <v>488</v>
      </c>
      <c r="G1412" s="499" t="s">
        <v>27</v>
      </c>
      <c r="H1412" s="500" t="s">
        <v>1269</v>
      </c>
      <c r="I1412" s="353" t="s">
        <v>324</v>
      </c>
      <c r="J1412" s="194" t="s">
        <v>80</v>
      </c>
      <c r="K1412" s="496">
        <f t="shared" si="765"/>
        <v>226</v>
      </c>
      <c r="L1412" s="496">
        <f t="shared" si="765"/>
        <v>200</v>
      </c>
      <c r="M1412" s="496">
        <f t="shared" si="765"/>
        <v>0</v>
      </c>
      <c r="N1412" s="496">
        <f t="shared" si="765"/>
        <v>0</v>
      </c>
      <c r="O1412" s="496">
        <f t="shared" si="765"/>
        <v>200</v>
      </c>
      <c r="P1412" s="497">
        <f t="shared" si="765"/>
        <v>0</v>
      </c>
      <c r="Q1412" s="497">
        <f t="shared" si="765"/>
        <v>0</v>
      </c>
      <c r="R1412" s="497">
        <f t="shared" si="765"/>
        <v>0</v>
      </c>
      <c r="S1412" s="497">
        <f t="shared" si="765"/>
        <v>0</v>
      </c>
      <c r="T1412" s="497"/>
      <c r="U1412" s="497">
        <f t="shared" si="765"/>
        <v>0</v>
      </c>
      <c r="V1412" s="498">
        <f t="shared" si="766"/>
        <v>0</v>
      </c>
      <c r="W1412" s="497">
        <f t="shared" si="766"/>
        <v>0</v>
      </c>
      <c r="X1412" s="497">
        <f t="shared" si="766"/>
        <v>0</v>
      </c>
      <c r="Y1412" s="497">
        <f t="shared" si="766"/>
        <v>0</v>
      </c>
      <c r="Z1412" s="91">
        <f t="shared" si="766"/>
        <v>0</v>
      </c>
      <c r="AA1412" s="91">
        <f t="shared" si="766"/>
        <v>0</v>
      </c>
      <c r="AB1412" s="7">
        <f t="shared" si="766"/>
        <v>0</v>
      </c>
      <c r="AD1412" s="24"/>
    </row>
    <row r="1413" spans="1:30" ht="35.1" hidden="1" customHeight="1" x14ac:dyDescent="0.3">
      <c r="A1413" s="181" t="s">
        <v>152</v>
      </c>
      <c r="B1413" s="282" t="s">
        <v>243</v>
      </c>
      <c r="C1413" s="282" t="s">
        <v>34</v>
      </c>
      <c r="D1413" s="490" t="s">
        <v>34</v>
      </c>
      <c r="E1413" s="490" t="s">
        <v>704</v>
      </c>
      <c r="F1413" s="499" t="s">
        <v>488</v>
      </c>
      <c r="G1413" s="499" t="s">
        <v>27</v>
      </c>
      <c r="H1413" s="500" t="s">
        <v>1269</v>
      </c>
      <c r="I1413" s="353" t="s">
        <v>324</v>
      </c>
      <c r="J1413" s="194" t="s">
        <v>82</v>
      </c>
      <c r="K1413" s="496">
        <v>226</v>
      </c>
      <c r="L1413" s="496">
        <v>200</v>
      </c>
      <c r="M1413" s="496"/>
      <c r="N1413" s="496"/>
      <c r="O1413" s="496">
        <v>200</v>
      </c>
      <c r="P1413" s="497">
        <f>Q1413+S1413</f>
        <v>0</v>
      </c>
      <c r="Q1413" s="497"/>
      <c r="R1413" s="497"/>
      <c r="S1413" s="497">
        <v>0</v>
      </c>
      <c r="T1413" s="497"/>
      <c r="U1413" s="497">
        <f>V1413+X1413</f>
        <v>0</v>
      </c>
      <c r="V1413" s="497"/>
      <c r="W1413" s="497"/>
      <c r="X1413" s="497">
        <v>0</v>
      </c>
      <c r="Y1413" s="497">
        <v>0</v>
      </c>
      <c r="Z1413" s="91"/>
      <c r="AA1413" s="91"/>
      <c r="AB1413" s="7">
        <v>0</v>
      </c>
      <c r="AD1413" s="24"/>
    </row>
    <row r="1414" spans="1:30" ht="24.95" hidden="1" customHeight="1" x14ac:dyDescent="0.3">
      <c r="A1414" s="181" t="s">
        <v>315</v>
      </c>
      <c r="B1414" s="282" t="s">
        <v>243</v>
      </c>
      <c r="C1414" s="282" t="s">
        <v>34</v>
      </c>
      <c r="D1414" s="490" t="s">
        <v>34</v>
      </c>
      <c r="E1414" s="491" t="s">
        <v>704</v>
      </c>
      <c r="F1414" s="492" t="s">
        <v>488</v>
      </c>
      <c r="G1414" s="492" t="s">
        <v>27</v>
      </c>
      <c r="H1414" s="493" t="s">
        <v>1270</v>
      </c>
      <c r="I1414" s="353" t="s">
        <v>325</v>
      </c>
      <c r="J1414" s="194"/>
      <c r="K1414" s="496">
        <f t="shared" ref="K1414:U1415" si="767">K1415</f>
        <v>0</v>
      </c>
      <c r="L1414" s="496">
        <f t="shared" si="767"/>
        <v>0</v>
      </c>
      <c r="M1414" s="496">
        <f t="shared" si="767"/>
        <v>0</v>
      </c>
      <c r="N1414" s="496">
        <f t="shared" si="767"/>
        <v>0</v>
      </c>
      <c r="O1414" s="496">
        <f t="shared" si="767"/>
        <v>0</v>
      </c>
      <c r="P1414" s="497">
        <f t="shared" si="767"/>
        <v>0</v>
      </c>
      <c r="Q1414" s="497">
        <f t="shared" si="767"/>
        <v>0</v>
      </c>
      <c r="R1414" s="497">
        <f t="shared" si="767"/>
        <v>0</v>
      </c>
      <c r="S1414" s="497">
        <f t="shared" si="767"/>
        <v>0</v>
      </c>
      <c r="T1414" s="497"/>
      <c r="U1414" s="497">
        <f t="shared" si="767"/>
        <v>0</v>
      </c>
      <c r="V1414" s="498">
        <f t="shared" ref="V1414:AB1415" si="768">V1415</f>
        <v>0</v>
      </c>
      <c r="W1414" s="497">
        <f t="shared" si="768"/>
        <v>0</v>
      </c>
      <c r="X1414" s="497">
        <f t="shared" si="768"/>
        <v>0</v>
      </c>
      <c r="Y1414" s="497">
        <f t="shared" si="768"/>
        <v>0</v>
      </c>
      <c r="Z1414" s="91">
        <f t="shared" si="768"/>
        <v>0</v>
      </c>
      <c r="AA1414" s="91">
        <f t="shared" si="768"/>
        <v>0</v>
      </c>
      <c r="AB1414" s="7">
        <f t="shared" si="768"/>
        <v>0</v>
      </c>
      <c r="AD1414" s="24"/>
    </row>
    <row r="1415" spans="1:30" ht="35.1" hidden="1" customHeight="1" x14ac:dyDescent="0.3">
      <c r="A1415" s="181" t="s">
        <v>107</v>
      </c>
      <c r="B1415" s="282" t="s">
        <v>243</v>
      </c>
      <c r="C1415" s="282" t="s">
        <v>34</v>
      </c>
      <c r="D1415" s="490" t="s">
        <v>34</v>
      </c>
      <c r="E1415" s="490" t="s">
        <v>704</v>
      </c>
      <c r="F1415" s="499" t="s">
        <v>488</v>
      </c>
      <c r="G1415" s="499" t="s">
        <v>27</v>
      </c>
      <c r="H1415" s="500" t="s">
        <v>1270</v>
      </c>
      <c r="I1415" s="353" t="s">
        <v>325</v>
      </c>
      <c r="J1415" s="194" t="s">
        <v>80</v>
      </c>
      <c r="K1415" s="496">
        <f t="shared" si="767"/>
        <v>0</v>
      </c>
      <c r="L1415" s="496">
        <f t="shared" si="767"/>
        <v>0</v>
      </c>
      <c r="M1415" s="496">
        <f t="shared" si="767"/>
        <v>0</v>
      </c>
      <c r="N1415" s="496">
        <f t="shared" si="767"/>
        <v>0</v>
      </c>
      <c r="O1415" s="496">
        <f t="shared" si="767"/>
        <v>0</v>
      </c>
      <c r="P1415" s="497">
        <f t="shared" si="767"/>
        <v>0</v>
      </c>
      <c r="Q1415" s="497">
        <f t="shared" si="767"/>
        <v>0</v>
      </c>
      <c r="R1415" s="497">
        <f t="shared" si="767"/>
        <v>0</v>
      </c>
      <c r="S1415" s="497">
        <f t="shared" si="767"/>
        <v>0</v>
      </c>
      <c r="T1415" s="497"/>
      <c r="U1415" s="497">
        <f t="shared" si="767"/>
        <v>0</v>
      </c>
      <c r="V1415" s="498">
        <f t="shared" si="768"/>
        <v>0</v>
      </c>
      <c r="W1415" s="497">
        <f t="shared" si="768"/>
        <v>0</v>
      </c>
      <c r="X1415" s="497">
        <f t="shared" si="768"/>
        <v>0</v>
      </c>
      <c r="Y1415" s="497">
        <f t="shared" si="768"/>
        <v>0</v>
      </c>
      <c r="Z1415" s="91">
        <f t="shared" si="768"/>
        <v>0</v>
      </c>
      <c r="AA1415" s="91">
        <f t="shared" si="768"/>
        <v>0</v>
      </c>
      <c r="AB1415" s="7">
        <f t="shared" si="768"/>
        <v>0</v>
      </c>
      <c r="AD1415" s="24"/>
    </row>
    <row r="1416" spans="1:30" ht="35.1" hidden="1" customHeight="1" x14ac:dyDescent="0.3">
      <c r="A1416" s="181" t="s">
        <v>152</v>
      </c>
      <c r="B1416" s="282" t="s">
        <v>243</v>
      </c>
      <c r="C1416" s="282" t="s">
        <v>34</v>
      </c>
      <c r="D1416" s="490" t="s">
        <v>34</v>
      </c>
      <c r="E1416" s="491" t="s">
        <v>704</v>
      </c>
      <c r="F1416" s="492" t="s">
        <v>488</v>
      </c>
      <c r="G1416" s="492" t="s">
        <v>27</v>
      </c>
      <c r="H1416" s="493" t="s">
        <v>1270</v>
      </c>
      <c r="I1416" s="506" t="s">
        <v>325</v>
      </c>
      <c r="J1416" s="510" t="s">
        <v>82</v>
      </c>
      <c r="K1416" s="496"/>
      <c r="L1416" s="496"/>
      <c r="M1416" s="496"/>
      <c r="N1416" s="496"/>
      <c r="O1416" s="496"/>
      <c r="P1416" s="497"/>
      <c r="Q1416" s="497"/>
      <c r="R1416" s="497"/>
      <c r="S1416" s="497"/>
      <c r="T1416" s="497"/>
      <c r="U1416" s="497"/>
      <c r="V1416" s="548"/>
      <c r="W1416" s="549"/>
      <c r="X1416" s="549"/>
      <c r="Y1416" s="497"/>
      <c r="Z1416" s="616"/>
      <c r="AA1416" s="616"/>
      <c r="AB1416" s="53"/>
      <c r="AD1416" s="24"/>
    </row>
    <row r="1417" spans="1:30" ht="24.95" hidden="1" customHeight="1" x14ac:dyDescent="0.3">
      <c r="A1417" s="181" t="s">
        <v>119</v>
      </c>
      <c r="B1417" s="282" t="s">
        <v>243</v>
      </c>
      <c r="C1417" s="282" t="s">
        <v>34</v>
      </c>
      <c r="D1417" s="490" t="s">
        <v>34</v>
      </c>
      <c r="E1417" s="490" t="s">
        <v>704</v>
      </c>
      <c r="F1417" s="499" t="s">
        <v>488</v>
      </c>
      <c r="G1417" s="499" t="s">
        <v>28</v>
      </c>
      <c r="H1417" s="500" t="s">
        <v>644</v>
      </c>
      <c r="I1417" s="353" t="s">
        <v>326</v>
      </c>
      <c r="J1417" s="194"/>
      <c r="K1417" s="496">
        <f t="shared" ref="K1417:AB1417" si="769">K1418+K1421</f>
        <v>4</v>
      </c>
      <c r="L1417" s="496">
        <f t="shared" si="769"/>
        <v>4</v>
      </c>
      <c r="M1417" s="496">
        <f t="shared" si="769"/>
        <v>0</v>
      </c>
      <c r="N1417" s="496">
        <f t="shared" si="769"/>
        <v>0</v>
      </c>
      <c r="O1417" s="496">
        <f t="shared" si="769"/>
        <v>4</v>
      </c>
      <c r="P1417" s="497">
        <f t="shared" si="769"/>
        <v>0</v>
      </c>
      <c r="Q1417" s="497">
        <f t="shared" si="769"/>
        <v>0</v>
      </c>
      <c r="R1417" s="497">
        <f t="shared" si="769"/>
        <v>0</v>
      </c>
      <c r="S1417" s="497">
        <f t="shared" si="769"/>
        <v>0</v>
      </c>
      <c r="T1417" s="497"/>
      <c r="U1417" s="497">
        <f t="shared" si="769"/>
        <v>0</v>
      </c>
      <c r="V1417" s="498">
        <f t="shared" si="769"/>
        <v>0</v>
      </c>
      <c r="W1417" s="497">
        <f t="shared" si="769"/>
        <v>0</v>
      </c>
      <c r="X1417" s="497">
        <f t="shared" si="769"/>
        <v>0</v>
      </c>
      <c r="Y1417" s="497">
        <f t="shared" si="769"/>
        <v>0</v>
      </c>
      <c r="Z1417" s="91">
        <f t="shared" si="769"/>
        <v>0</v>
      </c>
      <c r="AA1417" s="91">
        <f t="shared" si="769"/>
        <v>0</v>
      </c>
      <c r="AB1417" s="7">
        <f t="shared" si="769"/>
        <v>0</v>
      </c>
      <c r="AD1417" s="24"/>
    </row>
    <row r="1418" spans="1:30" ht="24.75" hidden="1" customHeight="1" x14ac:dyDescent="0.3">
      <c r="A1418" s="181" t="s">
        <v>316</v>
      </c>
      <c r="B1418" s="282" t="s">
        <v>243</v>
      </c>
      <c r="C1418" s="282" t="s">
        <v>34</v>
      </c>
      <c r="D1418" s="490" t="s">
        <v>34</v>
      </c>
      <c r="E1418" s="490" t="s">
        <v>704</v>
      </c>
      <c r="F1418" s="499" t="s">
        <v>488</v>
      </c>
      <c r="G1418" s="499" t="s">
        <v>28</v>
      </c>
      <c r="H1418" s="500" t="s">
        <v>1271</v>
      </c>
      <c r="I1418" s="504" t="s">
        <v>327</v>
      </c>
      <c r="J1418" s="523"/>
      <c r="K1418" s="496">
        <f t="shared" ref="K1418:U1419" si="770">K1419</f>
        <v>0</v>
      </c>
      <c r="L1418" s="496">
        <f t="shared" si="770"/>
        <v>0</v>
      </c>
      <c r="M1418" s="496">
        <f t="shared" si="770"/>
        <v>0</v>
      </c>
      <c r="N1418" s="496">
        <f t="shared" si="770"/>
        <v>0</v>
      </c>
      <c r="O1418" s="496">
        <f t="shared" si="770"/>
        <v>0</v>
      </c>
      <c r="P1418" s="497">
        <f t="shared" si="770"/>
        <v>0</v>
      </c>
      <c r="Q1418" s="497">
        <f t="shared" si="770"/>
        <v>0</v>
      </c>
      <c r="R1418" s="497">
        <f t="shared" si="770"/>
        <v>0</v>
      </c>
      <c r="S1418" s="497">
        <f t="shared" si="770"/>
        <v>0</v>
      </c>
      <c r="T1418" s="497"/>
      <c r="U1418" s="497">
        <f t="shared" si="770"/>
        <v>0</v>
      </c>
      <c r="V1418" s="498">
        <f t="shared" ref="V1418:AB1419" si="771">V1419</f>
        <v>0</v>
      </c>
      <c r="W1418" s="497">
        <f t="shared" si="771"/>
        <v>0</v>
      </c>
      <c r="X1418" s="497">
        <f t="shared" si="771"/>
        <v>0</v>
      </c>
      <c r="Y1418" s="497">
        <f t="shared" si="771"/>
        <v>0</v>
      </c>
      <c r="Z1418" s="91">
        <f t="shared" si="771"/>
        <v>0</v>
      </c>
      <c r="AA1418" s="91">
        <f t="shared" si="771"/>
        <v>0</v>
      </c>
      <c r="AB1418" s="7">
        <f t="shared" si="771"/>
        <v>0</v>
      </c>
      <c r="AD1418" s="24"/>
    </row>
    <row r="1419" spans="1:30" ht="35.1" hidden="1" customHeight="1" x14ac:dyDescent="0.3">
      <c r="A1419" s="181" t="s">
        <v>107</v>
      </c>
      <c r="B1419" s="282" t="s">
        <v>243</v>
      </c>
      <c r="C1419" s="282" t="s">
        <v>34</v>
      </c>
      <c r="D1419" s="490" t="s">
        <v>34</v>
      </c>
      <c r="E1419" s="491" t="s">
        <v>704</v>
      </c>
      <c r="F1419" s="492" t="s">
        <v>488</v>
      </c>
      <c r="G1419" s="492" t="s">
        <v>28</v>
      </c>
      <c r="H1419" s="493" t="s">
        <v>1271</v>
      </c>
      <c r="I1419" s="353" t="s">
        <v>327</v>
      </c>
      <c r="J1419" s="194" t="s">
        <v>80</v>
      </c>
      <c r="K1419" s="496">
        <f t="shared" si="770"/>
        <v>0</v>
      </c>
      <c r="L1419" s="496">
        <f t="shared" si="770"/>
        <v>0</v>
      </c>
      <c r="M1419" s="496">
        <f t="shared" si="770"/>
        <v>0</v>
      </c>
      <c r="N1419" s="496">
        <f t="shared" si="770"/>
        <v>0</v>
      </c>
      <c r="O1419" s="496">
        <f t="shared" si="770"/>
        <v>0</v>
      </c>
      <c r="P1419" s="497">
        <f t="shared" si="770"/>
        <v>0</v>
      </c>
      <c r="Q1419" s="497">
        <f t="shared" si="770"/>
        <v>0</v>
      </c>
      <c r="R1419" s="497">
        <f t="shared" si="770"/>
        <v>0</v>
      </c>
      <c r="S1419" s="497">
        <f t="shared" si="770"/>
        <v>0</v>
      </c>
      <c r="T1419" s="497"/>
      <c r="U1419" s="497">
        <f t="shared" si="770"/>
        <v>0</v>
      </c>
      <c r="V1419" s="498">
        <f t="shared" si="771"/>
        <v>0</v>
      </c>
      <c r="W1419" s="497">
        <f t="shared" si="771"/>
        <v>0</v>
      </c>
      <c r="X1419" s="497">
        <f t="shared" si="771"/>
        <v>0</v>
      </c>
      <c r="Y1419" s="497">
        <f t="shared" si="771"/>
        <v>0</v>
      </c>
      <c r="Z1419" s="91">
        <f t="shared" si="771"/>
        <v>0</v>
      </c>
      <c r="AA1419" s="91">
        <f t="shared" si="771"/>
        <v>0</v>
      </c>
      <c r="AB1419" s="7">
        <f t="shared" si="771"/>
        <v>0</v>
      </c>
      <c r="AD1419" s="24"/>
    </row>
    <row r="1420" spans="1:30" ht="35.1" hidden="1" customHeight="1" x14ac:dyDescent="0.3">
      <c r="A1420" s="181" t="s">
        <v>152</v>
      </c>
      <c r="B1420" s="282" t="s">
        <v>243</v>
      </c>
      <c r="C1420" s="282" t="s">
        <v>34</v>
      </c>
      <c r="D1420" s="490" t="s">
        <v>34</v>
      </c>
      <c r="E1420" s="490" t="s">
        <v>704</v>
      </c>
      <c r="F1420" s="499" t="s">
        <v>488</v>
      </c>
      <c r="G1420" s="499" t="s">
        <v>28</v>
      </c>
      <c r="H1420" s="500" t="s">
        <v>1271</v>
      </c>
      <c r="I1420" s="353" t="s">
        <v>327</v>
      </c>
      <c r="J1420" s="194" t="s">
        <v>82</v>
      </c>
      <c r="K1420" s="496"/>
      <c r="L1420" s="496"/>
      <c r="M1420" s="496"/>
      <c r="N1420" s="496"/>
      <c r="O1420" s="496"/>
      <c r="P1420" s="497">
        <f>Q1420+S1420</f>
        <v>0</v>
      </c>
      <c r="Q1420" s="497"/>
      <c r="R1420" s="497"/>
      <c r="S1420" s="497"/>
      <c r="T1420" s="497"/>
      <c r="U1420" s="497">
        <f>V1420+X1420</f>
        <v>0</v>
      </c>
      <c r="V1420" s="497"/>
      <c r="W1420" s="497"/>
      <c r="X1420" s="497"/>
      <c r="Y1420" s="497">
        <f>Z1420+AB1420</f>
        <v>0</v>
      </c>
      <c r="Z1420" s="91"/>
      <c r="AA1420" s="91"/>
      <c r="AB1420" s="7"/>
      <c r="AD1420" s="24"/>
    </row>
    <row r="1421" spans="1:30" ht="24.75" hidden="1" customHeight="1" x14ac:dyDescent="0.3">
      <c r="A1421" s="181" t="s">
        <v>317</v>
      </c>
      <c r="B1421" s="282" t="s">
        <v>243</v>
      </c>
      <c r="C1421" s="282" t="s">
        <v>34</v>
      </c>
      <c r="D1421" s="490" t="s">
        <v>34</v>
      </c>
      <c r="E1421" s="491" t="s">
        <v>704</v>
      </c>
      <c r="F1421" s="492" t="s">
        <v>488</v>
      </c>
      <c r="G1421" s="492" t="s">
        <v>28</v>
      </c>
      <c r="H1421" s="493" t="s">
        <v>1272</v>
      </c>
      <c r="I1421" s="353" t="s">
        <v>328</v>
      </c>
      <c r="J1421" s="194"/>
      <c r="K1421" s="496">
        <f t="shared" ref="K1421:U1422" si="772">K1422</f>
        <v>4</v>
      </c>
      <c r="L1421" s="496">
        <f t="shared" si="772"/>
        <v>4</v>
      </c>
      <c r="M1421" s="496">
        <f t="shared" si="772"/>
        <v>0</v>
      </c>
      <c r="N1421" s="496">
        <f t="shared" si="772"/>
        <v>0</v>
      </c>
      <c r="O1421" s="496">
        <f t="shared" si="772"/>
        <v>4</v>
      </c>
      <c r="P1421" s="497">
        <f t="shared" si="772"/>
        <v>0</v>
      </c>
      <c r="Q1421" s="497">
        <f t="shared" si="772"/>
        <v>0</v>
      </c>
      <c r="R1421" s="497">
        <f t="shared" si="772"/>
        <v>0</v>
      </c>
      <c r="S1421" s="497">
        <f t="shared" si="772"/>
        <v>0</v>
      </c>
      <c r="T1421" s="497"/>
      <c r="U1421" s="497">
        <f t="shared" si="772"/>
        <v>0</v>
      </c>
      <c r="V1421" s="498">
        <f t="shared" ref="V1421:AB1422" si="773">V1422</f>
        <v>0</v>
      </c>
      <c r="W1421" s="497">
        <f t="shared" si="773"/>
        <v>0</v>
      </c>
      <c r="X1421" s="497">
        <f t="shared" si="773"/>
        <v>0</v>
      </c>
      <c r="Y1421" s="497">
        <f t="shared" si="773"/>
        <v>0</v>
      </c>
      <c r="Z1421" s="91">
        <f t="shared" si="773"/>
        <v>0</v>
      </c>
      <c r="AA1421" s="91">
        <f t="shared" si="773"/>
        <v>0</v>
      </c>
      <c r="AB1421" s="7">
        <f t="shared" si="773"/>
        <v>0</v>
      </c>
      <c r="AD1421" s="24"/>
    </row>
    <row r="1422" spans="1:30" ht="35.1" hidden="1" customHeight="1" x14ac:dyDescent="0.3">
      <c r="A1422" s="181" t="s">
        <v>107</v>
      </c>
      <c r="B1422" s="282" t="s">
        <v>243</v>
      </c>
      <c r="C1422" s="282" t="s">
        <v>34</v>
      </c>
      <c r="D1422" s="490" t="s">
        <v>34</v>
      </c>
      <c r="E1422" s="490" t="s">
        <v>704</v>
      </c>
      <c r="F1422" s="499" t="s">
        <v>488</v>
      </c>
      <c r="G1422" s="499" t="s">
        <v>28</v>
      </c>
      <c r="H1422" s="500" t="s">
        <v>1272</v>
      </c>
      <c r="I1422" s="353" t="s">
        <v>328</v>
      </c>
      <c r="J1422" s="194" t="s">
        <v>80</v>
      </c>
      <c r="K1422" s="496">
        <f t="shared" si="772"/>
        <v>4</v>
      </c>
      <c r="L1422" s="496">
        <f t="shared" si="772"/>
        <v>4</v>
      </c>
      <c r="M1422" s="496">
        <f t="shared" si="772"/>
        <v>0</v>
      </c>
      <c r="N1422" s="496">
        <f t="shared" si="772"/>
        <v>0</v>
      </c>
      <c r="O1422" s="496">
        <f t="shared" si="772"/>
        <v>4</v>
      </c>
      <c r="P1422" s="497">
        <f t="shared" si="772"/>
        <v>0</v>
      </c>
      <c r="Q1422" s="497">
        <f t="shared" si="772"/>
        <v>0</v>
      </c>
      <c r="R1422" s="497">
        <f t="shared" si="772"/>
        <v>0</v>
      </c>
      <c r="S1422" s="497">
        <f t="shared" si="772"/>
        <v>0</v>
      </c>
      <c r="T1422" s="497"/>
      <c r="U1422" s="497">
        <f t="shared" si="772"/>
        <v>0</v>
      </c>
      <c r="V1422" s="498">
        <f t="shared" si="773"/>
        <v>0</v>
      </c>
      <c r="W1422" s="497">
        <f t="shared" si="773"/>
        <v>0</v>
      </c>
      <c r="X1422" s="497">
        <f t="shared" si="773"/>
        <v>0</v>
      </c>
      <c r="Y1422" s="497">
        <f t="shared" si="773"/>
        <v>0</v>
      </c>
      <c r="Z1422" s="91">
        <f t="shared" si="773"/>
        <v>0</v>
      </c>
      <c r="AA1422" s="91">
        <f t="shared" si="773"/>
        <v>0</v>
      </c>
      <c r="AB1422" s="7">
        <f t="shared" si="773"/>
        <v>0</v>
      </c>
      <c r="AD1422" s="24"/>
    </row>
    <row r="1423" spans="1:30" ht="35.1" hidden="1" customHeight="1" x14ac:dyDescent="0.3">
      <c r="A1423" s="181" t="s">
        <v>152</v>
      </c>
      <c r="B1423" s="282" t="s">
        <v>243</v>
      </c>
      <c r="C1423" s="282" t="s">
        <v>34</v>
      </c>
      <c r="D1423" s="490" t="s">
        <v>34</v>
      </c>
      <c r="E1423" s="491" t="s">
        <v>704</v>
      </c>
      <c r="F1423" s="492" t="s">
        <v>488</v>
      </c>
      <c r="G1423" s="492" t="s">
        <v>28</v>
      </c>
      <c r="H1423" s="493" t="s">
        <v>1272</v>
      </c>
      <c r="I1423" s="353" t="s">
        <v>328</v>
      </c>
      <c r="J1423" s="194" t="s">
        <v>82</v>
      </c>
      <c r="K1423" s="496">
        <v>4</v>
      </c>
      <c r="L1423" s="496">
        <v>4</v>
      </c>
      <c r="M1423" s="496"/>
      <c r="N1423" s="496"/>
      <c r="O1423" s="496">
        <v>4</v>
      </c>
      <c r="P1423" s="497">
        <f>Q1423+S1423</f>
        <v>0</v>
      </c>
      <c r="Q1423" s="497"/>
      <c r="R1423" s="497"/>
      <c r="S1423" s="497">
        <v>0</v>
      </c>
      <c r="T1423" s="497"/>
      <c r="U1423" s="497">
        <f>V1423+X1423</f>
        <v>0</v>
      </c>
      <c r="V1423" s="497"/>
      <c r="W1423" s="497"/>
      <c r="X1423" s="497">
        <v>0</v>
      </c>
      <c r="Y1423" s="497">
        <f>Z1423+AB1423</f>
        <v>0</v>
      </c>
      <c r="Z1423" s="91"/>
      <c r="AA1423" s="91"/>
      <c r="AB1423" s="7">
        <v>0</v>
      </c>
      <c r="AD1423" s="24"/>
    </row>
    <row r="1424" spans="1:30" ht="35.1" hidden="1" customHeight="1" x14ac:dyDescent="0.3">
      <c r="A1424" s="181" t="s">
        <v>477</v>
      </c>
      <c r="B1424" s="282" t="s">
        <v>243</v>
      </c>
      <c r="C1424" s="282" t="s">
        <v>34</v>
      </c>
      <c r="D1424" s="490" t="s">
        <v>34</v>
      </c>
      <c r="E1424" s="490" t="s">
        <v>704</v>
      </c>
      <c r="F1424" s="499" t="s">
        <v>488</v>
      </c>
      <c r="G1424" s="499" t="s">
        <v>38</v>
      </c>
      <c r="H1424" s="500" t="s">
        <v>644</v>
      </c>
      <c r="I1424" s="353" t="s">
        <v>329</v>
      </c>
      <c r="J1424" s="194"/>
      <c r="K1424" s="496">
        <f t="shared" ref="K1424:U1426" si="774">K1425</f>
        <v>0</v>
      </c>
      <c r="L1424" s="496">
        <f t="shared" si="774"/>
        <v>0</v>
      </c>
      <c r="M1424" s="496">
        <f t="shared" si="774"/>
        <v>0</v>
      </c>
      <c r="N1424" s="496">
        <f t="shared" si="774"/>
        <v>0</v>
      </c>
      <c r="O1424" s="496">
        <f t="shared" si="774"/>
        <v>0</v>
      </c>
      <c r="P1424" s="497">
        <f t="shared" si="774"/>
        <v>0</v>
      </c>
      <c r="Q1424" s="497">
        <f t="shared" si="774"/>
        <v>0</v>
      </c>
      <c r="R1424" s="497">
        <f t="shared" si="774"/>
        <v>0</v>
      </c>
      <c r="S1424" s="497">
        <f t="shared" si="774"/>
        <v>0</v>
      </c>
      <c r="T1424" s="497"/>
      <c r="U1424" s="497">
        <f t="shared" si="774"/>
        <v>0</v>
      </c>
      <c r="V1424" s="498">
        <f t="shared" ref="V1424:AB1426" si="775">V1425</f>
        <v>0</v>
      </c>
      <c r="W1424" s="497">
        <f t="shared" si="775"/>
        <v>0</v>
      </c>
      <c r="X1424" s="497">
        <f t="shared" si="775"/>
        <v>0</v>
      </c>
      <c r="Y1424" s="497">
        <f t="shared" si="775"/>
        <v>0</v>
      </c>
      <c r="Z1424" s="91">
        <f t="shared" si="775"/>
        <v>0</v>
      </c>
      <c r="AA1424" s="91">
        <f t="shared" si="775"/>
        <v>0</v>
      </c>
      <c r="AB1424" s="7">
        <f t="shared" si="775"/>
        <v>0</v>
      </c>
      <c r="AD1424" s="24"/>
    </row>
    <row r="1425" spans="1:30" ht="24.95" hidden="1" customHeight="1" x14ac:dyDescent="0.3">
      <c r="A1425" s="181" t="s">
        <v>318</v>
      </c>
      <c r="B1425" s="282" t="s">
        <v>243</v>
      </c>
      <c r="C1425" s="282" t="s">
        <v>34</v>
      </c>
      <c r="D1425" s="490" t="s">
        <v>34</v>
      </c>
      <c r="E1425" s="491" t="s">
        <v>704</v>
      </c>
      <c r="F1425" s="492" t="s">
        <v>488</v>
      </c>
      <c r="G1425" s="492" t="s">
        <v>38</v>
      </c>
      <c r="H1425" s="493" t="s">
        <v>1273</v>
      </c>
      <c r="I1425" s="353" t="s">
        <v>330</v>
      </c>
      <c r="J1425" s="194"/>
      <c r="K1425" s="496">
        <f t="shared" si="774"/>
        <v>0</v>
      </c>
      <c r="L1425" s="496">
        <f t="shared" si="774"/>
        <v>0</v>
      </c>
      <c r="M1425" s="496">
        <f t="shared" si="774"/>
        <v>0</v>
      </c>
      <c r="N1425" s="496">
        <f t="shared" si="774"/>
        <v>0</v>
      </c>
      <c r="O1425" s="496">
        <f t="shared" si="774"/>
        <v>0</v>
      </c>
      <c r="P1425" s="497">
        <f t="shared" si="774"/>
        <v>0</v>
      </c>
      <c r="Q1425" s="497">
        <f t="shared" si="774"/>
        <v>0</v>
      </c>
      <c r="R1425" s="497">
        <f t="shared" si="774"/>
        <v>0</v>
      </c>
      <c r="S1425" s="497">
        <f t="shared" si="774"/>
        <v>0</v>
      </c>
      <c r="T1425" s="497"/>
      <c r="U1425" s="497">
        <f t="shared" si="774"/>
        <v>0</v>
      </c>
      <c r="V1425" s="498">
        <f t="shared" si="775"/>
        <v>0</v>
      </c>
      <c r="W1425" s="497">
        <f t="shared" si="775"/>
        <v>0</v>
      </c>
      <c r="X1425" s="497">
        <f t="shared" si="775"/>
        <v>0</v>
      </c>
      <c r="Y1425" s="497">
        <f t="shared" si="775"/>
        <v>0</v>
      </c>
      <c r="Z1425" s="91">
        <f t="shared" si="775"/>
        <v>0</v>
      </c>
      <c r="AA1425" s="91">
        <f t="shared" si="775"/>
        <v>0</v>
      </c>
      <c r="AB1425" s="7">
        <f t="shared" si="775"/>
        <v>0</v>
      </c>
      <c r="AD1425" s="24"/>
    </row>
    <row r="1426" spans="1:30" ht="35.1" hidden="1" customHeight="1" x14ac:dyDescent="0.3">
      <c r="A1426" s="181" t="s">
        <v>107</v>
      </c>
      <c r="B1426" s="282" t="s">
        <v>243</v>
      </c>
      <c r="C1426" s="282" t="s">
        <v>34</v>
      </c>
      <c r="D1426" s="490" t="s">
        <v>34</v>
      </c>
      <c r="E1426" s="490" t="s">
        <v>704</v>
      </c>
      <c r="F1426" s="499" t="s">
        <v>488</v>
      </c>
      <c r="G1426" s="499" t="s">
        <v>38</v>
      </c>
      <c r="H1426" s="500" t="s">
        <v>1273</v>
      </c>
      <c r="I1426" s="353" t="s">
        <v>330</v>
      </c>
      <c r="J1426" s="194" t="s">
        <v>80</v>
      </c>
      <c r="K1426" s="496">
        <f t="shared" si="774"/>
        <v>0</v>
      </c>
      <c r="L1426" s="496">
        <f t="shared" si="774"/>
        <v>0</v>
      </c>
      <c r="M1426" s="496">
        <f t="shared" si="774"/>
        <v>0</v>
      </c>
      <c r="N1426" s="496">
        <f t="shared" si="774"/>
        <v>0</v>
      </c>
      <c r="O1426" s="496">
        <f t="shared" si="774"/>
        <v>0</v>
      </c>
      <c r="P1426" s="497">
        <f t="shared" si="774"/>
        <v>0</v>
      </c>
      <c r="Q1426" s="497">
        <f t="shared" si="774"/>
        <v>0</v>
      </c>
      <c r="R1426" s="497">
        <f t="shared" si="774"/>
        <v>0</v>
      </c>
      <c r="S1426" s="497">
        <f t="shared" si="774"/>
        <v>0</v>
      </c>
      <c r="T1426" s="497"/>
      <c r="U1426" s="497">
        <f t="shared" si="774"/>
        <v>0</v>
      </c>
      <c r="V1426" s="498">
        <f t="shared" si="775"/>
        <v>0</v>
      </c>
      <c r="W1426" s="497">
        <f t="shared" si="775"/>
        <v>0</v>
      </c>
      <c r="X1426" s="497">
        <f t="shared" si="775"/>
        <v>0</v>
      </c>
      <c r="Y1426" s="497">
        <f t="shared" si="775"/>
        <v>0</v>
      </c>
      <c r="Z1426" s="91">
        <f t="shared" si="775"/>
        <v>0</v>
      </c>
      <c r="AA1426" s="91">
        <f t="shared" si="775"/>
        <v>0</v>
      </c>
      <c r="AB1426" s="7">
        <f t="shared" si="775"/>
        <v>0</v>
      </c>
      <c r="AD1426" s="24"/>
    </row>
    <row r="1427" spans="1:30" ht="35.1" hidden="1" customHeight="1" x14ac:dyDescent="0.3">
      <c r="A1427" s="181" t="s">
        <v>152</v>
      </c>
      <c r="B1427" s="282" t="s">
        <v>243</v>
      </c>
      <c r="C1427" s="282" t="s">
        <v>34</v>
      </c>
      <c r="D1427" s="490" t="s">
        <v>34</v>
      </c>
      <c r="E1427" s="491" t="s">
        <v>704</v>
      </c>
      <c r="F1427" s="492" t="s">
        <v>488</v>
      </c>
      <c r="G1427" s="492" t="s">
        <v>38</v>
      </c>
      <c r="H1427" s="493" t="s">
        <v>1273</v>
      </c>
      <c r="I1427" s="353" t="s">
        <v>330</v>
      </c>
      <c r="J1427" s="194" t="s">
        <v>82</v>
      </c>
      <c r="K1427" s="496"/>
      <c r="L1427" s="496"/>
      <c r="M1427" s="496"/>
      <c r="N1427" s="496"/>
      <c r="O1427" s="496"/>
      <c r="P1427" s="497">
        <f>Q1427+S1427</f>
        <v>0</v>
      </c>
      <c r="Q1427" s="497"/>
      <c r="R1427" s="497"/>
      <c r="S1427" s="497"/>
      <c r="T1427" s="497"/>
      <c r="U1427" s="497">
        <f>V1427+X1427</f>
        <v>0</v>
      </c>
      <c r="V1427" s="497"/>
      <c r="W1427" s="497"/>
      <c r="X1427" s="497"/>
      <c r="Y1427" s="497">
        <f>Z1427+AB1427</f>
        <v>0</v>
      </c>
      <c r="Z1427" s="91"/>
      <c r="AA1427" s="91"/>
      <c r="AB1427" s="7"/>
      <c r="AD1427" s="24"/>
    </row>
    <row r="1428" spans="1:30" ht="36" hidden="1" customHeight="1" x14ac:dyDescent="0.3">
      <c r="A1428" s="181" t="s">
        <v>1180</v>
      </c>
      <c r="B1428" s="282" t="s">
        <v>243</v>
      </c>
      <c r="C1428" s="282" t="s">
        <v>34</v>
      </c>
      <c r="D1428" s="490" t="s">
        <v>34</v>
      </c>
      <c r="E1428" s="490" t="s">
        <v>704</v>
      </c>
      <c r="F1428" s="499" t="s">
        <v>489</v>
      </c>
      <c r="G1428" s="499" t="s">
        <v>643</v>
      </c>
      <c r="H1428" s="500" t="s">
        <v>644</v>
      </c>
      <c r="I1428" s="353" t="s">
        <v>331</v>
      </c>
      <c r="J1428" s="194"/>
      <c r="K1428" s="496">
        <f t="shared" ref="K1428:S1428" si="776">K1429+K1439</f>
        <v>370</v>
      </c>
      <c r="L1428" s="496">
        <f t="shared" si="776"/>
        <v>370</v>
      </c>
      <c r="M1428" s="496">
        <f t="shared" si="776"/>
        <v>0</v>
      </c>
      <c r="N1428" s="496">
        <f t="shared" si="776"/>
        <v>0</v>
      </c>
      <c r="O1428" s="496">
        <f t="shared" si="776"/>
        <v>370</v>
      </c>
      <c r="P1428" s="497">
        <f t="shared" si="776"/>
        <v>0</v>
      </c>
      <c r="Q1428" s="497">
        <f t="shared" si="776"/>
        <v>0</v>
      </c>
      <c r="R1428" s="497">
        <f t="shared" si="776"/>
        <v>0</v>
      </c>
      <c r="S1428" s="497">
        <f t="shared" si="776"/>
        <v>0</v>
      </c>
      <c r="T1428" s="497"/>
      <c r="U1428" s="497">
        <f t="shared" ref="U1428:AB1428" si="777">U1429+U1439</f>
        <v>0</v>
      </c>
      <c r="V1428" s="498">
        <f t="shared" si="777"/>
        <v>0</v>
      </c>
      <c r="W1428" s="497">
        <f t="shared" si="777"/>
        <v>0</v>
      </c>
      <c r="X1428" s="497">
        <f t="shared" si="777"/>
        <v>0</v>
      </c>
      <c r="Y1428" s="497">
        <f t="shared" si="777"/>
        <v>0</v>
      </c>
      <c r="Z1428" s="91">
        <f t="shared" si="777"/>
        <v>0</v>
      </c>
      <c r="AA1428" s="91">
        <f t="shared" si="777"/>
        <v>0</v>
      </c>
      <c r="AB1428" s="7">
        <f t="shared" si="777"/>
        <v>0</v>
      </c>
      <c r="AD1428" s="24"/>
    </row>
    <row r="1429" spans="1:30" ht="53.25" hidden="1" customHeight="1" x14ac:dyDescent="0.3">
      <c r="A1429" s="181" t="s">
        <v>1179</v>
      </c>
      <c r="B1429" s="282" t="s">
        <v>243</v>
      </c>
      <c r="C1429" s="282" t="s">
        <v>34</v>
      </c>
      <c r="D1429" s="490" t="s">
        <v>34</v>
      </c>
      <c r="E1429" s="491" t="s">
        <v>704</v>
      </c>
      <c r="F1429" s="492" t="s">
        <v>489</v>
      </c>
      <c r="G1429" s="492" t="s">
        <v>27</v>
      </c>
      <c r="H1429" s="493" t="s">
        <v>644</v>
      </c>
      <c r="I1429" s="353" t="s">
        <v>332</v>
      </c>
      <c r="J1429" s="194"/>
      <c r="K1429" s="496">
        <f>K1430+K1433</f>
        <v>120</v>
      </c>
      <c r="L1429" s="496">
        <f>L1430+L1433</f>
        <v>120</v>
      </c>
      <c r="M1429" s="496">
        <f>M1430+M1433</f>
        <v>0</v>
      </c>
      <c r="N1429" s="496">
        <f>N1430+N1433</f>
        <v>0</v>
      </c>
      <c r="O1429" s="496">
        <f>O1430+O1433</f>
        <v>120</v>
      </c>
      <c r="P1429" s="497">
        <f>P1430+P1433+P1436</f>
        <v>0</v>
      </c>
      <c r="Q1429" s="497">
        <f>Q1430+Q1433+Q1436</f>
        <v>0</v>
      </c>
      <c r="R1429" s="497">
        <f>R1430+R1433+R1436</f>
        <v>0</v>
      </c>
      <c r="S1429" s="497">
        <f>S1430+S1433+S1436</f>
        <v>0</v>
      </c>
      <c r="T1429" s="497"/>
      <c r="U1429" s="497">
        <f>U1430+U1433+U1436</f>
        <v>0</v>
      </c>
      <c r="V1429" s="497">
        <f>V1430+V1433+V1436</f>
        <v>0</v>
      </c>
      <c r="W1429" s="497">
        <f>W1430+W1433+W1436</f>
        <v>0</v>
      </c>
      <c r="X1429" s="497">
        <f>X1430+X1433+X1436</f>
        <v>0</v>
      </c>
      <c r="Y1429" s="497">
        <f>Y1430+Y1433+Y1436</f>
        <v>0</v>
      </c>
      <c r="Z1429" s="91">
        <f>Z1430+Z1433</f>
        <v>0</v>
      </c>
      <c r="AA1429" s="91">
        <f>AA1430+AA1433</f>
        <v>0</v>
      </c>
      <c r="AB1429" s="7">
        <f>AB1430+AB1433</f>
        <v>0</v>
      </c>
      <c r="AD1429" s="24"/>
    </row>
    <row r="1430" spans="1:30" ht="24" hidden="1" customHeight="1" x14ac:dyDescent="0.3">
      <c r="A1430" s="181" t="s">
        <v>319</v>
      </c>
      <c r="B1430" s="282" t="s">
        <v>243</v>
      </c>
      <c r="C1430" s="282" t="s">
        <v>34</v>
      </c>
      <c r="D1430" s="490" t="s">
        <v>34</v>
      </c>
      <c r="E1430" s="490" t="s">
        <v>704</v>
      </c>
      <c r="F1430" s="499" t="s">
        <v>489</v>
      </c>
      <c r="G1430" s="499" t="s">
        <v>27</v>
      </c>
      <c r="H1430" s="500" t="s">
        <v>1274</v>
      </c>
      <c r="I1430" s="353" t="s">
        <v>333</v>
      </c>
      <c r="J1430" s="194"/>
      <c r="K1430" s="496">
        <f t="shared" ref="K1430:U1431" si="778">K1431</f>
        <v>90</v>
      </c>
      <c r="L1430" s="496">
        <f t="shared" si="778"/>
        <v>90</v>
      </c>
      <c r="M1430" s="496">
        <f t="shared" si="778"/>
        <v>0</v>
      </c>
      <c r="N1430" s="496">
        <f t="shared" si="778"/>
        <v>0</v>
      </c>
      <c r="O1430" s="496">
        <f t="shared" si="778"/>
        <v>90</v>
      </c>
      <c r="P1430" s="497">
        <f t="shared" si="778"/>
        <v>0</v>
      </c>
      <c r="Q1430" s="497">
        <f t="shared" si="778"/>
        <v>0</v>
      </c>
      <c r="R1430" s="497">
        <f t="shared" si="778"/>
        <v>0</v>
      </c>
      <c r="S1430" s="497">
        <f t="shared" si="778"/>
        <v>0</v>
      </c>
      <c r="T1430" s="497"/>
      <c r="U1430" s="497">
        <f t="shared" si="778"/>
        <v>0</v>
      </c>
      <c r="V1430" s="498">
        <f t="shared" ref="V1430:AB1431" si="779">V1431</f>
        <v>0</v>
      </c>
      <c r="W1430" s="497">
        <f t="shared" si="779"/>
        <v>0</v>
      </c>
      <c r="X1430" s="497">
        <f t="shared" si="779"/>
        <v>0</v>
      </c>
      <c r="Y1430" s="497">
        <f t="shared" si="779"/>
        <v>0</v>
      </c>
      <c r="Z1430" s="91">
        <f t="shared" si="779"/>
        <v>0</v>
      </c>
      <c r="AA1430" s="91">
        <f t="shared" si="779"/>
        <v>0</v>
      </c>
      <c r="AB1430" s="7">
        <f t="shared" si="779"/>
        <v>0</v>
      </c>
      <c r="AD1430" s="24"/>
    </row>
    <row r="1431" spans="1:30" ht="35.1" hidden="1" customHeight="1" x14ac:dyDescent="0.3">
      <c r="A1431" s="181" t="s">
        <v>107</v>
      </c>
      <c r="B1431" s="282" t="s">
        <v>243</v>
      </c>
      <c r="C1431" s="282" t="s">
        <v>34</v>
      </c>
      <c r="D1431" s="490" t="s">
        <v>34</v>
      </c>
      <c r="E1431" s="491" t="s">
        <v>704</v>
      </c>
      <c r="F1431" s="492" t="s">
        <v>489</v>
      </c>
      <c r="G1431" s="492" t="s">
        <v>27</v>
      </c>
      <c r="H1431" s="493" t="s">
        <v>1274</v>
      </c>
      <c r="I1431" s="353" t="s">
        <v>333</v>
      </c>
      <c r="J1431" s="194" t="s">
        <v>80</v>
      </c>
      <c r="K1431" s="496">
        <f t="shared" si="778"/>
        <v>90</v>
      </c>
      <c r="L1431" s="496">
        <f t="shared" si="778"/>
        <v>90</v>
      </c>
      <c r="M1431" s="496">
        <f t="shared" si="778"/>
        <v>0</v>
      </c>
      <c r="N1431" s="496">
        <f t="shared" si="778"/>
        <v>0</v>
      </c>
      <c r="O1431" s="496">
        <f t="shared" si="778"/>
        <v>90</v>
      </c>
      <c r="P1431" s="497">
        <f t="shared" si="778"/>
        <v>0</v>
      </c>
      <c r="Q1431" s="497">
        <f t="shared" si="778"/>
        <v>0</v>
      </c>
      <c r="R1431" s="497">
        <f t="shared" si="778"/>
        <v>0</v>
      </c>
      <c r="S1431" s="497">
        <f t="shared" si="778"/>
        <v>0</v>
      </c>
      <c r="T1431" s="497"/>
      <c r="U1431" s="497">
        <f t="shared" si="778"/>
        <v>0</v>
      </c>
      <c r="V1431" s="498">
        <f t="shared" si="779"/>
        <v>0</v>
      </c>
      <c r="W1431" s="497">
        <f t="shared" si="779"/>
        <v>0</v>
      </c>
      <c r="X1431" s="497">
        <f t="shared" si="779"/>
        <v>0</v>
      </c>
      <c r="Y1431" s="497">
        <f t="shared" si="779"/>
        <v>0</v>
      </c>
      <c r="Z1431" s="91">
        <f t="shared" si="779"/>
        <v>0</v>
      </c>
      <c r="AA1431" s="91">
        <f t="shared" si="779"/>
        <v>0</v>
      </c>
      <c r="AB1431" s="7">
        <f t="shared" si="779"/>
        <v>0</v>
      </c>
      <c r="AD1431" s="24"/>
    </row>
    <row r="1432" spans="1:30" ht="35.1" hidden="1" customHeight="1" x14ac:dyDescent="0.3">
      <c r="A1432" s="181" t="s">
        <v>152</v>
      </c>
      <c r="B1432" s="282" t="s">
        <v>243</v>
      </c>
      <c r="C1432" s="282" t="s">
        <v>34</v>
      </c>
      <c r="D1432" s="490" t="s">
        <v>34</v>
      </c>
      <c r="E1432" s="490" t="s">
        <v>704</v>
      </c>
      <c r="F1432" s="499" t="s">
        <v>489</v>
      </c>
      <c r="G1432" s="499" t="s">
        <v>27</v>
      </c>
      <c r="H1432" s="500" t="s">
        <v>1274</v>
      </c>
      <c r="I1432" s="353" t="s">
        <v>333</v>
      </c>
      <c r="J1432" s="194" t="s">
        <v>82</v>
      </c>
      <c r="K1432" s="496">
        <v>90</v>
      </c>
      <c r="L1432" s="496">
        <v>90</v>
      </c>
      <c r="M1432" s="496"/>
      <c r="N1432" s="496"/>
      <c r="O1432" s="496">
        <v>90</v>
      </c>
      <c r="P1432" s="497">
        <f>Q1432+S1432</f>
        <v>0</v>
      </c>
      <c r="Q1432" s="497"/>
      <c r="R1432" s="497"/>
      <c r="S1432" s="497"/>
      <c r="T1432" s="497"/>
      <c r="U1432" s="497">
        <f>V1432+X1432</f>
        <v>0</v>
      </c>
      <c r="V1432" s="497"/>
      <c r="W1432" s="497"/>
      <c r="X1432" s="497"/>
      <c r="Y1432" s="497">
        <f>Z1432+AB1432</f>
        <v>0</v>
      </c>
      <c r="Z1432" s="91"/>
      <c r="AA1432" s="91"/>
      <c r="AB1432" s="7"/>
      <c r="AD1432" s="24"/>
    </row>
    <row r="1433" spans="1:30" ht="24.95" hidden="1" customHeight="1" x14ac:dyDescent="0.3">
      <c r="A1433" s="181" t="s">
        <v>320</v>
      </c>
      <c r="B1433" s="282" t="s">
        <v>243</v>
      </c>
      <c r="C1433" s="282" t="s">
        <v>34</v>
      </c>
      <c r="D1433" s="490" t="s">
        <v>34</v>
      </c>
      <c r="E1433" s="491" t="s">
        <v>704</v>
      </c>
      <c r="F1433" s="492" t="s">
        <v>489</v>
      </c>
      <c r="G1433" s="492" t="s">
        <v>27</v>
      </c>
      <c r="H1433" s="493" t="s">
        <v>1275</v>
      </c>
      <c r="I1433" s="353" t="s">
        <v>334</v>
      </c>
      <c r="J1433" s="194"/>
      <c r="K1433" s="496">
        <f t="shared" ref="K1433:U1437" si="780">K1434</f>
        <v>30</v>
      </c>
      <c r="L1433" s="496">
        <f t="shared" si="780"/>
        <v>30</v>
      </c>
      <c r="M1433" s="496">
        <f t="shared" si="780"/>
        <v>0</v>
      </c>
      <c r="N1433" s="496">
        <f t="shared" si="780"/>
        <v>0</v>
      </c>
      <c r="O1433" s="496">
        <f t="shared" si="780"/>
        <v>30</v>
      </c>
      <c r="P1433" s="497">
        <f t="shared" si="780"/>
        <v>0</v>
      </c>
      <c r="Q1433" s="497">
        <f t="shared" si="780"/>
        <v>0</v>
      </c>
      <c r="R1433" s="497">
        <f t="shared" si="780"/>
        <v>0</v>
      </c>
      <c r="S1433" s="497">
        <f t="shared" si="780"/>
        <v>0</v>
      </c>
      <c r="T1433" s="497"/>
      <c r="U1433" s="497">
        <f t="shared" si="780"/>
        <v>0</v>
      </c>
      <c r="V1433" s="498">
        <f t="shared" ref="V1433:AB1437" si="781">V1434</f>
        <v>0</v>
      </c>
      <c r="W1433" s="497">
        <f t="shared" si="781"/>
        <v>0</v>
      </c>
      <c r="X1433" s="497">
        <f t="shared" si="781"/>
        <v>0</v>
      </c>
      <c r="Y1433" s="497">
        <f t="shared" si="781"/>
        <v>0</v>
      </c>
      <c r="Z1433" s="91">
        <f t="shared" si="781"/>
        <v>0</v>
      </c>
      <c r="AA1433" s="91">
        <f t="shared" si="781"/>
        <v>0</v>
      </c>
      <c r="AB1433" s="7">
        <f t="shared" si="781"/>
        <v>0</v>
      </c>
      <c r="AD1433" s="24"/>
    </row>
    <row r="1434" spans="1:30" ht="27" hidden="1" customHeight="1" x14ac:dyDescent="0.3">
      <c r="A1434" s="181" t="s">
        <v>107</v>
      </c>
      <c r="B1434" s="282" t="s">
        <v>243</v>
      </c>
      <c r="C1434" s="282" t="s">
        <v>34</v>
      </c>
      <c r="D1434" s="490" t="s">
        <v>34</v>
      </c>
      <c r="E1434" s="490" t="s">
        <v>704</v>
      </c>
      <c r="F1434" s="499" t="s">
        <v>489</v>
      </c>
      <c r="G1434" s="499" t="s">
        <v>27</v>
      </c>
      <c r="H1434" s="500" t="s">
        <v>1275</v>
      </c>
      <c r="I1434" s="353" t="s">
        <v>334</v>
      </c>
      <c r="J1434" s="194" t="s">
        <v>80</v>
      </c>
      <c r="K1434" s="496">
        <f t="shared" si="780"/>
        <v>30</v>
      </c>
      <c r="L1434" s="496">
        <f t="shared" si="780"/>
        <v>30</v>
      </c>
      <c r="M1434" s="496">
        <f t="shared" si="780"/>
        <v>0</v>
      </c>
      <c r="N1434" s="496">
        <f t="shared" si="780"/>
        <v>0</v>
      </c>
      <c r="O1434" s="496">
        <f t="shared" si="780"/>
        <v>30</v>
      </c>
      <c r="P1434" s="497">
        <f t="shared" si="780"/>
        <v>0</v>
      </c>
      <c r="Q1434" s="497">
        <f t="shared" si="780"/>
        <v>0</v>
      </c>
      <c r="R1434" s="497">
        <f t="shared" si="780"/>
        <v>0</v>
      </c>
      <c r="S1434" s="497">
        <f t="shared" si="780"/>
        <v>0</v>
      </c>
      <c r="T1434" s="497"/>
      <c r="U1434" s="497">
        <f t="shared" si="780"/>
        <v>0</v>
      </c>
      <c r="V1434" s="498">
        <f t="shared" si="781"/>
        <v>0</v>
      </c>
      <c r="W1434" s="497">
        <f t="shared" si="781"/>
        <v>0</v>
      </c>
      <c r="X1434" s="497">
        <f t="shared" si="781"/>
        <v>0</v>
      </c>
      <c r="Y1434" s="497">
        <f t="shared" si="781"/>
        <v>0</v>
      </c>
      <c r="Z1434" s="91">
        <f t="shared" si="781"/>
        <v>0</v>
      </c>
      <c r="AA1434" s="91">
        <f t="shared" si="781"/>
        <v>0</v>
      </c>
      <c r="AB1434" s="7">
        <f t="shared" si="781"/>
        <v>0</v>
      </c>
      <c r="AD1434" s="24"/>
    </row>
    <row r="1435" spans="1:30" ht="35.1" hidden="1" customHeight="1" x14ac:dyDescent="0.3">
      <c r="A1435" s="181" t="s">
        <v>152</v>
      </c>
      <c r="B1435" s="282" t="s">
        <v>243</v>
      </c>
      <c r="C1435" s="282" t="s">
        <v>34</v>
      </c>
      <c r="D1435" s="490" t="s">
        <v>34</v>
      </c>
      <c r="E1435" s="490" t="s">
        <v>704</v>
      </c>
      <c r="F1435" s="499" t="s">
        <v>489</v>
      </c>
      <c r="G1435" s="499" t="s">
        <v>27</v>
      </c>
      <c r="H1435" s="500" t="s">
        <v>1275</v>
      </c>
      <c r="I1435" s="353" t="s">
        <v>334</v>
      </c>
      <c r="J1435" s="194" t="s">
        <v>82</v>
      </c>
      <c r="K1435" s="496">
        <v>30</v>
      </c>
      <c r="L1435" s="496">
        <v>30</v>
      </c>
      <c r="M1435" s="496"/>
      <c r="N1435" s="496"/>
      <c r="O1435" s="496">
        <v>30</v>
      </c>
      <c r="P1435" s="497">
        <f>Q1435+S1435</f>
        <v>0</v>
      </c>
      <c r="Q1435" s="497"/>
      <c r="R1435" s="497"/>
      <c r="S1435" s="497"/>
      <c r="T1435" s="497"/>
      <c r="U1435" s="497">
        <f>V1435+X1435</f>
        <v>0</v>
      </c>
      <c r="V1435" s="497"/>
      <c r="W1435" s="497"/>
      <c r="X1435" s="497"/>
      <c r="Y1435" s="497">
        <f>Z1435+AB1435</f>
        <v>0</v>
      </c>
      <c r="Z1435" s="91"/>
      <c r="AA1435" s="91"/>
      <c r="AB1435" s="7"/>
      <c r="AD1435" s="24"/>
    </row>
    <row r="1436" spans="1:30" ht="24.95" hidden="1" customHeight="1" x14ac:dyDescent="0.3">
      <c r="A1436" s="181" t="s">
        <v>1360</v>
      </c>
      <c r="B1436" s="282" t="s">
        <v>243</v>
      </c>
      <c r="C1436" s="282" t="s">
        <v>34</v>
      </c>
      <c r="D1436" s="490" t="s">
        <v>34</v>
      </c>
      <c r="E1436" s="491" t="s">
        <v>704</v>
      </c>
      <c r="F1436" s="492" t="s">
        <v>489</v>
      </c>
      <c r="G1436" s="492" t="s">
        <v>27</v>
      </c>
      <c r="H1436" s="500" t="s">
        <v>1361</v>
      </c>
      <c r="I1436" s="353" t="s">
        <v>334</v>
      </c>
      <c r="J1436" s="194"/>
      <c r="K1436" s="496">
        <f t="shared" si="780"/>
        <v>30</v>
      </c>
      <c r="L1436" s="496">
        <f t="shared" si="780"/>
        <v>30</v>
      </c>
      <c r="M1436" s="496">
        <f t="shared" si="780"/>
        <v>0</v>
      </c>
      <c r="N1436" s="496">
        <f t="shared" si="780"/>
        <v>0</v>
      </c>
      <c r="O1436" s="496">
        <f t="shared" si="780"/>
        <v>30</v>
      </c>
      <c r="P1436" s="497">
        <f t="shared" si="780"/>
        <v>0</v>
      </c>
      <c r="Q1436" s="497">
        <f t="shared" si="780"/>
        <v>0</v>
      </c>
      <c r="R1436" s="497">
        <f t="shared" si="780"/>
        <v>0</v>
      </c>
      <c r="S1436" s="497">
        <f t="shared" si="780"/>
        <v>0</v>
      </c>
      <c r="T1436" s="497"/>
      <c r="U1436" s="497">
        <f t="shared" si="780"/>
        <v>0</v>
      </c>
      <c r="V1436" s="498">
        <f t="shared" si="781"/>
        <v>0</v>
      </c>
      <c r="W1436" s="497">
        <f t="shared" si="781"/>
        <v>0</v>
      </c>
      <c r="X1436" s="497">
        <f t="shared" si="781"/>
        <v>0</v>
      </c>
      <c r="Y1436" s="497">
        <f t="shared" si="781"/>
        <v>0</v>
      </c>
      <c r="Z1436" s="91">
        <f t="shared" si="781"/>
        <v>0</v>
      </c>
      <c r="AA1436" s="91">
        <f t="shared" si="781"/>
        <v>0</v>
      </c>
      <c r="AB1436" s="7">
        <f t="shared" si="781"/>
        <v>0</v>
      </c>
      <c r="AD1436" s="24"/>
    </row>
    <row r="1437" spans="1:30" ht="22.9" hidden="1" customHeight="1" x14ac:dyDescent="0.3">
      <c r="A1437" s="181" t="s">
        <v>107</v>
      </c>
      <c r="B1437" s="282" t="s">
        <v>243</v>
      </c>
      <c r="C1437" s="282" t="s">
        <v>34</v>
      </c>
      <c r="D1437" s="490" t="s">
        <v>34</v>
      </c>
      <c r="E1437" s="490" t="s">
        <v>704</v>
      </c>
      <c r="F1437" s="499" t="s">
        <v>489</v>
      </c>
      <c r="G1437" s="499" t="s">
        <v>27</v>
      </c>
      <c r="H1437" s="500" t="s">
        <v>1361</v>
      </c>
      <c r="I1437" s="353" t="s">
        <v>334</v>
      </c>
      <c r="J1437" s="194" t="s">
        <v>80</v>
      </c>
      <c r="K1437" s="496">
        <f t="shared" si="780"/>
        <v>30</v>
      </c>
      <c r="L1437" s="496">
        <f t="shared" si="780"/>
        <v>30</v>
      </c>
      <c r="M1437" s="496">
        <f t="shared" si="780"/>
        <v>0</v>
      </c>
      <c r="N1437" s="496">
        <f t="shared" si="780"/>
        <v>0</v>
      </c>
      <c r="O1437" s="496">
        <f t="shared" si="780"/>
        <v>30</v>
      </c>
      <c r="P1437" s="497">
        <f t="shared" si="780"/>
        <v>0</v>
      </c>
      <c r="Q1437" s="497">
        <f t="shared" si="780"/>
        <v>0</v>
      </c>
      <c r="R1437" s="497">
        <f t="shared" si="780"/>
        <v>0</v>
      </c>
      <c r="S1437" s="497">
        <f t="shared" si="780"/>
        <v>0</v>
      </c>
      <c r="T1437" s="497"/>
      <c r="U1437" s="497">
        <f t="shared" si="780"/>
        <v>0</v>
      </c>
      <c r="V1437" s="498">
        <f t="shared" si="781"/>
        <v>0</v>
      </c>
      <c r="W1437" s="497">
        <f t="shared" si="781"/>
        <v>0</v>
      </c>
      <c r="X1437" s="497">
        <f t="shared" si="781"/>
        <v>0</v>
      </c>
      <c r="Y1437" s="497">
        <f t="shared" si="781"/>
        <v>0</v>
      </c>
      <c r="Z1437" s="91">
        <f t="shared" si="781"/>
        <v>0</v>
      </c>
      <c r="AA1437" s="91">
        <f t="shared" si="781"/>
        <v>0</v>
      </c>
      <c r="AB1437" s="7">
        <f t="shared" si="781"/>
        <v>0</v>
      </c>
      <c r="AD1437" s="24"/>
    </row>
    <row r="1438" spans="1:30" ht="35.1" hidden="1" customHeight="1" x14ac:dyDescent="0.3">
      <c r="A1438" s="181" t="s">
        <v>152</v>
      </c>
      <c r="B1438" s="282" t="s">
        <v>243</v>
      </c>
      <c r="C1438" s="282" t="s">
        <v>34</v>
      </c>
      <c r="D1438" s="490" t="s">
        <v>34</v>
      </c>
      <c r="E1438" s="490" t="s">
        <v>704</v>
      </c>
      <c r="F1438" s="499" t="s">
        <v>489</v>
      </c>
      <c r="G1438" s="499" t="s">
        <v>27</v>
      </c>
      <c r="H1438" s="493" t="s">
        <v>1361</v>
      </c>
      <c r="I1438" s="353" t="s">
        <v>334</v>
      </c>
      <c r="J1438" s="194" t="s">
        <v>82</v>
      </c>
      <c r="K1438" s="496">
        <v>30</v>
      </c>
      <c r="L1438" s="496">
        <v>30</v>
      </c>
      <c r="M1438" s="496"/>
      <c r="N1438" s="496"/>
      <c r="O1438" s="496">
        <v>30</v>
      </c>
      <c r="P1438" s="497"/>
      <c r="Q1438" s="497"/>
      <c r="R1438" s="497"/>
      <c r="S1438" s="497">
        <v>0</v>
      </c>
      <c r="T1438" s="497"/>
      <c r="U1438" s="497"/>
      <c r="V1438" s="497"/>
      <c r="W1438" s="497"/>
      <c r="X1438" s="497"/>
      <c r="Y1438" s="497"/>
      <c r="Z1438" s="91"/>
      <c r="AA1438" s="91"/>
      <c r="AB1438" s="7"/>
      <c r="AD1438" s="24"/>
    </row>
    <row r="1439" spans="1:30" ht="48.75" hidden="1" customHeight="1" x14ac:dyDescent="0.3">
      <c r="A1439" s="181" t="s">
        <v>1178</v>
      </c>
      <c r="B1439" s="282" t="s">
        <v>243</v>
      </c>
      <c r="C1439" s="282" t="s">
        <v>34</v>
      </c>
      <c r="D1439" s="490" t="s">
        <v>34</v>
      </c>
      <c r="E1439" s="490" t="s">
        <v>704</v>
      </c>
      <c r="F1439" s="499" t="s">
        <v>489</v>
      </c>
      <c r="G1439" s="499" t="s">
        <v>28</v>
      </c>
      <c r="H1439" s="500" t="s">
        <v>644</v>
      </c>
      <c r="I1439" s="353" t="s">
        <v>335</v>
      </c>
      <c r="J1439" s="194"/>
      <c r="K1439" s="496">
        <f t="shared" ref="K1439:U1441" si="782">K1440</f>
        <v>250</v>
      </c>
      <c r="L1439" s="496">
        <f t="shared" si="782"/>
        <v>250</v>
      </c>
      <c r="M1439" s="496">
        <f t="shared" si="782"/>
        <v>0</v>
      </c>
      <c r="N1439" s="496">
        <f t="shared" si="782"/>
        <v>0</v>
      </c>
      <c r="O1439" s="496">
        <f t="shared" si="782"/>
        <v>250</v>
      </c>
      <c r="P1439" s="497">
        <f t="shared" si="782"/>
        <v>0</v>
      </c>
      <c r="Q1439" s="497">
        <f t="shared" si="782"/>
        <v>0</v>
      </c>
      <c r="R1439" s="497">
        <f t="shared" si="782"/>
        <v>0</v>
      </c>
      <c r="S1439" s="497">
        <f t="shared" si="782"/>
        <v>0</v>
      </c>
      <c r="T1439" s="497"/>
      <c r="U1439" s="497">
        <f t="shared" si="782"/>
        <v>0</v>
      </c>
      <c r="V1439" s="498">
        <f t="shared" ref="V1439:AB1441" si="783">V1440</f>
        <v>0</v>
      </c>
      <c r="W1439" s="497">
        <f t="shared" si="783"/>
        <v>0</v>
      </c>
      <c r="X1439" s="497">
        <f t="shared" si="783"/>
        <v>0</v>
      </c>
      <c r="Y1439" s="497">
        <f t="shared" si="783"/>
        <v>0</v>
      </c>
      <c r="Z1439" s="91">
        <f t="shared" si="783"/>
        <v>0</v>
      </c>
      <c r="AA1439" s="91">
        <f t="shared" si="783"/>
        <v>0</v>
      </c>
      <c r="AB1439" s="7">
        <f t="shared" si="783"/>
        <v>0</v>
      </c>
      <c r="AD1439" s="24"/>
    </row>
    <row r="1440" spans="1:30" ht="24.95" hidden="1" customHeight="1" x14ac:dyDescent="0.3">
      <c r="A1440" s="181" t="s">
        <v>321</v>
      </c>
      <c r="B1440" s="282" t="s">
        <v>243</v>
      </c>
      <c r="C1440" s="282" t="s">
        <v>34</v>
      </c>
      <c r="D1440" s="490" t="s">
        <v>34</v>
      </c>
      <c r="E1440" s="491" t="s">
        <v>704</v>
      </c>
      <c r="F1440" s="492" t="s">
        <v>489</v>
      </c>
      <c r="G1440" s="492" t="s">
        <v>28</v>
      </c>
      <c r="H1440" s="493" t="s">
        <v>1276</v>
      </c>
      <c r="I1440" s="353" t="s">
        <v>336</v>
      </c>
      <c r="J1440" s="194"/>
      <c r="K1440" s="496">
        <f t="shared" si="782"/>
        <v>250</v>
      </c>
      <c r="L1440" s="496">
        <f t="shared" si="782"/>
        <v>250</v>
      </c>
      <c r="M1440" s="496">
        <f t="shared" si="782"/>
        <v>0</v>
      </c>
      <c r="N1440" s="496">
        <f t="shared" si="782"/>
        <v>0</v>
      </c>
      <c r="O1440" s="496">
        <f t="shared" si="782"/>
        <v>250</v>
      </c>
      <c r="P1440" s="497">
        <f t="shared" si="782"/>
        <v>0</v>
      </c>
      <c r="Q1440" s="497">
        <f t="shared" si="782"/>
        <v>0</v>
      </c>
      <c r="R1440" s="497">
        <f t="shared" si="782"/>
        <v>0</v>
      </c>
      <c r="S1440" s="497">
        <f t="shared" si="782"/>
        <v>0</v>
      </c>
      <c r="T1440" s="497"/>
      <c r="U1440" s="497">
        <f t="shared" si="782"/>
        <v>0</v>
      </c>
      <c r="V1440" s="498">
        <f t="shared" si="783"/>
        <v>0</v>
      </c>
      <c r="W1440" s="497">
        <f t="shared" si="783"/>
        <v>0</v>
      </c>
      <c r="X1440" s="497">
        <f t="shared" si="783"/>
        <v>0</v>
      </c>
      <c r="Y1440" s="497">
        <f t="shared" si="783"/>
        <v>0</v>
      </c>
      <c r="Z1440" s="91">
        <f t="shared" si="783"/>
        <v>0</v>
      </c>
      <c r="AA1440" s="91">
        <f t="shared" si="783"/>
        <v>0</v>
      </c>
      <c r="AB1440" s="7">
        <f t="shared" si="783"/>
        <v>0</v>
      </c>
      <c r="AD1440" s="24"/>
    </row>
    <row r="1441" spans="1:30" ht="24.6" hidden="1" customHeight="1" x14ac:dyDescent="0.3">
      <c r="A1441" s="181" t="s">
        <v>107</v>
      </c>
      <c r="B1441" s="282" t="s">
        <v>243</v>
      </c>
      <c r="C1441" s="282" t="s">
        <v>34</v>
      </c>
      <c r="D1441" s="490" t="s">
        <v>34</v>
      </c>
      <c r="E1441" s="490" t="s">
        <v>704</v>
      </c>
      <c r="F1441" s="499" t="s">
        <v>489</v>
      </c>
      <c r="G1441" s="499" t="s">
        <v>28</v>
      </c>
      <c r="H1441" s="500" t="s">
        <v>1276</v>
      </c>
      <c r="I1441" s="353" t="s">
        <v>336</v>
      </c>
      <c r="J1441" s="194" t="s">
        <v>80</v>
      </c>
      <c r="K1441" s="496">
        <f t="shared" si="782"/>
        <v>250</v>
      </c>
      <c r="L1441" s="496">
        <f t="shared" si="782"/>
        <v>250</v>
      </c>
      <c r="M1441" s="496">
        <f t="shared" si="782"/>
        <v>0</v>
      </c>
      <c r="N1441" s="496">
        <f t="shared" si="782"/>
        <v>0</v>
      </c>
      <c r="O1441" s="496">
        <f t="shared" si="782"/>
        <v>250</v>
      </c>
      <c r="P1441" s="497">
        <f t="shared" si="782"/>
        <v>0</v>
      </c>
      <c r="Q1441" s="497">
        <f t="shared" si="782"/>
        <v>0</v>
      </c>
      <c r="R1441" s="497">
        <f t="shared" si="782"/>
        <v>0</v>
      </c>
      <c r="S1441" s="497">
        <f t="shared" si="782"/>
        <v>0</v>
      </c>
      <c r="T1441" s="497"/>
      <c r="U1441" s="497">
        <f t="shared" si="782"/>
        <v>0</v>
      </c>
      <c r="V1441" s="498">
        <f t="shared" si="783"/>
        <v>0</v>
      </c>
      <c r="W1441" s="497">
        <f t="shared" si="783"/>
        <v>0</v>
      </c>
      <c r="X1441" s="497">
        <f t="shared" si="783"/>
        <v>0</v>
      </c>
      <c r="Y1441" s="497">
        <f t="shared" si="783"/>
        <v>0</v>
      </c>
      <c r="Z1441" s="91">
        <f t="shared" si="783"/>
        <v>0</v>
      </c>
      <c r="AA1441" s="91">
        <f t="shared" si="783"/>
        <v>0</v>
      </c>
      <c r="AB1441" s="7">
        <f t="shared" si="783"/>
        <v>0</v>
      </c>
      <c r="AD1441" s="24"/>
    </row>
    <row r="1442" spans="1:30" ht="35.1" hidden="1" customHeight="1" x14ac:dyDescent="0.3">
      <c r="A1442" s="181" t="s">
        <v>152</v>
      </c>
      <c r="B1442" s="282" t="s">
        <v>243</v>
      </c>
      <c r="C1442" s="282" t="s">
        <v>34</v>
      </c>
      <c r="D1442" s="490" t="s">
        <v>34</v>
      </c>
      <c r="E1442" s="490" t="s">
        <v>704</v>
      </c>
      <c r="F1442" s="499" t="s">
        <v>489</v>
      </c>
      <c r="G1442" s="499" t="s">
        <v>28</v>
      </c>
      <c r="H1442" s="500" t="s">
        <v>1276</v>
      </c>
      <c r="I1442" s="353" t="s">
        <v>336</v>
      </c>
      <c r="J1442" s="194" t="s">
        <v>82</v>
      </c>
      <c r="K1442" s="496">
        <v>250</v>
      </c>
      <c r="L1442" s="496">
        <v>250</v>
      </c>
      <c r="M1442" s="496"/>
      <c r="N1442" s="496"/>
      <c r="O1442" s="496">
        <v>250</v>
      </c>
      <c r="P1442" s="497"/>
      <c r="Q1442" s="497"/>
      <c r="R1442" s="497"/>
      <c r="S1442" s="497">
        <v>0</v>
      </c>
      <c r="T1442" s="497"/>
      <c r="U1442" s="497">
        <f>V1442+X1442</f>
        <v>0</v>
      </c>
      <c r="V1442" s="497"/>
      <c r="W1442" s="497"/>
      <c r="X1442" s="497"/>
      <c r="Y1442" s="497">
        <v>0</v>
      </c>
      <c r="Z1442" s="91"/>
      <c r="AA1442" s="91"/>
      <c r="AB1442" s="7"/>
      <c r="AD1442" s="24"/>
    </row>
    <row r="1443" spans="1:30" ht="24.95" hidden="1" customHeight="1" x14ac:dyDescent="0.3">
      <c r="A1443" s="756"/>
      <c r="B1443" s="495"/>
      <c r="C1443" s="495"/>
      <c r="D1443" s="535"/>
      <c r="E1443" s="491"/>
      <c r="F1443" s="492"/>
      <c r="G1443" s="492"/>
      <c r="H1443" s="493"/>
      <c r="I1443" s="504"/>
      <c r="J1443" s="523"/>
      <c r="K1443" s="513"/>
      <c r="L1443" s="513">
        <f>M1444+O1444</f>
        <v>55016.1</v>
      </c>
      <c r="M1443" s="513"/>
      <c r="N1443" s="513"/>
      <c r="O1443" s="513"/>
      <c r="P1443" s="556">
        <f>Q1444+S1444</f>
        <v>61864647.629999995</v>
      </c>
      <c r="Q1443" s="556"/>
      <c r="R1443" s="556"/>
      <c r="S1443" s="556"/>
      <c r="T1443" s="556"/>
      <c r="U1443" s="556">
        <f>V1444+X1444</f>
        <v>61750886.700000003</v>
      </c>
      <c r="V1443" s="557"/>
      <c r="W1443" s="549"/>
      <c r="X1443" s="549"/>
      <c r="Y1443" s="497">
        <f>Z1444+AB1444</f>
        <v>62142729.109999999</v>
      </c>
      <c r="Z1443" s="616"/>
      <c r="AA1443" s="616"/>
      <c r="AB1443" s="53"/>
      <c r="AD1443" s="24"/>
    </row>
    <row r="1444" spans="1:30" ht="24.95" customHeight="1" x14ac:dyDescent="0.3">
      <c r="A1444" s="131" t="s">
        <v>44</v>
      </c>
      <c r="B1444" s="207" t="s">
        <v>243</v>
      </c>
      <c r="C1444" s="207" t="s">
        <v>34</v>
      </c>
      <c r="D1444" s="208" t="s">
        <v>45</v>
      </c>
      <c r="E1444" s="490"/>
      <c r="F1444" s="499"/>
      <c r="G1444" s="499"/>
      <c r="H1444" s="500"/>
      <c r="I1444" s="210"/>
      <c r="J1444" s="207"/>
      <c r="K1444" s="487">
        <f t="shared" ref="K1444:AB1444" si="784">K1445+K1494+K1550</f>
        <v>46101</v>
      </c>
      <c r="L1444" s="487">
        <f t="shared" si="784"/>
        <v>61795</v>
      </c>
      <c r="M1444" s="487">
        <f t="shared" si="784"/>
        <v>4573.6000000000004</v>
      </c>
      <c r="N1444" s="487">
        <f t="shared" si="784"/>
        <v>173.20000000000002</v>
      </c>
      <c r="O1444" s="487">
        <f t="shared" si="784"/>
        <v>50442.5</v>
      </c>
      <c r="P1444" s="229">
        <f t="shared" si="784"/>
        <v>61864647.629999995</v>
      </c>
      <c r="Q1444" s="229">
        <f t="shared" si="784"/>
        <v>5331685.47</v>
      </c>
      <c r="R1444" s="229">
        <f t="shared" si="784"/>
        <v>0</v>
      </c>
      <c r="S1444" s="229">
        <f t="shared" si="784"/>
        <v>56532962.159999996</v>
      </c>
      <c r="T1444" s="229"/>
      <c r="U1444" s="229">
        <f t="shared" si="784"/>
        <v>61750886.700000003</v>
      </c>
      <c r="V1444" s="229">
        <f t="shared" si="784"/>
        <v>5515661.0499999998</v>
      </c>
      <c r="W1444" s="229">
        <f t="shared" si="784"/>
        <v>0</v>
      </c>
      <c r="X1444" s="229">
        <f t="shared" si="784"/>
        <v>56235225.650000006</v>
      </c>
      <c r="Y1444" s="229">
        <f t="shared" si="784"/>
        <v>62142729.109999999</v>
      </c>
      <c r="Z1444" s="610">
        <f t="shared" si="784"/>
        <v>5706861.4900000002</v>
      </c>
      <c r="AA1444" s="610">
        <f t="shared" si="784"/>
        <v>0</v>
      </c>
      <c r="AB1444" s="12">
        <f t="shared" si="784"/>
        <v>56435867.619999997</v>
      </c>
      <c r="AD1444" s="24"/>
    </row>
    <row r="1445" spans="1:30" ht="36.75" customHeight="1" x14ac:dyDescent="0.3">
      <c r="A1445" s="182" t="s">
        <v>1073</v>
      </c>
      <c r="B1445" s="282" t="s">
        <v>243</v>
      </c>
      <c r="C1445" s="282" t="s">
        <v>34</v>
      </c>
      <c r="D1445" s="490" t="s">
        <v>45</v>
      </c>
      <c r="E1445" s="491" t="s">
        <v>641</v>
      </c>
      <c r="F1445" s="492" t="s">
        <v>642</v>
      </c>
      <c r="G1445" s="492" t="s">
        <v>643</v>
      </c>
      <c r="H1445" s="493" t="s">
        <v>644</v>
      </c>
      <c r="I1445" s="500" t="s">
        <v>99</v>
      </c>
      <c r="J1445" s="192"/>
      <c r="K1445" s="496">
        <f t="shared" ref="K1445:AB1445" si="785">K1446</f>
        <v>381.70000000000005</v>
      </c>
      <c r="L1445" s="496">
        <f t="shared" si="785"/>
        <v>7303.5999999999995</v>
      </c>
      <c r="M1445" s="496">
        <f t="shared" si="785"/>
        <v>4071.1</v>
      </c>
      <c r="N1445" s="496">
        <f t="shared" si="785"/>
        <v>0</v>
      </c>
      <c r="O1445" s="496">
        <f t="shared" si="785"/>
        <v>2683.0999999999995</v>
      </c>
      <c r="P1445" s="497">
        <f t="shared" si="785"/>
        <v>6714985.4699999997</v>
      </c>
      <c r="Q1445" s="497">
        <f t="shared" si="785"/>
        <v>4597985.47</v>
      </c>
      <c r="R1445" s="497">
        <f t="shared" si="785"/>
        <v>0</v>
      </c>
      <c r="S1445" s="497">
        <f t="shared" si="785"/>
        <v>2117000</v>
      </c>
      <c r="T1445" s="497"/>
      <c r="U1445" s="497">
        <f t="shared" si="785"/>
        <v>6978361.0499999998</v>
      </c>
      <c r="V1445" s="497">
        <f t="shared" si="785"/>
        <v>4781961.05</v>
      </c>
      <c r="W1445" s="497">
        <f t="shared" si="785"/>
        <v>0</v>
      </c>
      <c r="X1445" s="497">
        <f t="shared" si="785"/>
        <v>2196400</v>
      </c>
      <c r="Y1445" s="497">
        <f t="shared" si="785"/>
        <v>7196961.4900000002</v>
      </c>
      <c r="Z1445" s="91">
        <f t="shared" si="785"/>
        <v>4973161.49</v>
      </c>
      <c r="AA1445" s="91">
        <f t="shared" si="785"/>
        <v>0</v>
      </c>
      <c r="AB1445" s="7">
        <f t="shared" si="785"/>
        <v>2223800</v>
      </c>
      <c r="AD1445" s="24"/>
    </row>
    <row r="1446" spans="1:30" ht="59.25" customHeight="1" x14ac:dyDescent="0.3">
      <c r="A1446" s="181" t="s">
        <v>1174</v>
      </c>
      <c r="B1446" s="282" t="s">
        <v>243</v>
      </c>
      <c r="C1446" s="282" t="s">
        <v>34</v>
      </c>
      <c r="D1446" s="490" t="s">
        <v>45</v>
      </c>
      <c r="E1446" s="490" t="s">
        <v>702</v>
      </c>
      <c r="F1446" s="499" t="s">
        <v>642</v>
      </c>
      <c r="G1446" s="499" t="s">
        <v>643</v>
      </c>
      <c r="H1446" s="500" t="s">
        <v>644</v>
      </c>
      <c r="I1446" s="353" t="s">
        <v>214</v>
      </c>
      <c r="J1446" s="194"/>
      <c r="K1446" s="496">
        <f>K1447+K1463</f>
        <v>381.70000000000005</v>
      </c>
      <c r="L1446" s="496">
        <f t="shared" ref="L1446:AB1446" si="786">L1447+L1463+L1476+L1471</f>
        <v>7303.5999999999995</v>
      </c>
      <c r="M1446" s="496">
        <f t="shared" si="786"/>
        <v>4071.1</v>
      </c>
      <c r="N1446" s="496">
        <f t="shared" si="786"/>
        <v>0</v>
      </c>
      <c r="O1446" s="496">
        <f t="shared" si="786"/>
        <v>2683.0999999999995</v>
      </c>
      <c r="P1446" s="497">
        <f t="shared" si="786"/>
        <v>6714985.4699999997</v>
      </c>
      <c r="Q1446" s="497">
        <f t="shared" si="786"/>
        <v>4597985.47</v>
      </c>
      <c r="R1446" s="497">
        <f t="shared" si="786"/>
        <v>0</v>
      </c>
      <c r="S1446" s="497">
        <f t="shared" si="786"/>
        <v>2117000</v>
      </c>
      <c r="T1446" s="497"/>
      <c r="U1446" s="497">
        <f t="shared" si="786"/>
        <v>6978361.0499999998</v>
      </c>
      <c r="V1446" s="497">
        <f t="shared" si="786"/>
        <v>4781961.05</v>
      </c>
      <c r="W1446" s="497">
        <f t="shared" si="786"/>
        <v>0</v>
      </c>
      <c r="X1446" s="497">
        <f t="shared" si="786"/>
        <v>2196400</v>
      </c>
      <c r="Y1446" s="497">
        <f t="shared" si="786"/>
        <v>7196961.4900000002</v>
      </c>
      <c r="Z1446" s="91">
        <f t="shared" si="786"/>
        <v>4973161.49</v>
      </c>
      <c r="AA1446" s="91">
        <f t="shared" si="786"/>
        <v>0</v>
      </c>
      <c r="AB1446" s="7">
        <f t="shared" si="786"/>
        <v>2223800</v>
      </c>
      <c r="AD1446" s="24"/>
    </row>
    <row r="1447" spans="1:30" ht="45" customHeight="1" x14ac:dyDescent="0.3">
      <c r="A1447" s="181" t="s">
        <v>1177</v>
      </c>
      <c r="B1447" s="282" t="s">
        <v>243</v>
      </c>
      <c r="C1447" s="282" t="s">
        <v>34</v>
      </c>
      <c r="D1447" s="490" t="s">
        <v>45</v>
      </c>
      <c r="E1447" s="491" t="s">
        <v>702</v>
      </c>
      <c r="F1447" s="492" t="s">
        <v>488</v>
      </c>
      <c r="G1447" s="492" t="s">
        <v>643</v>
      </c>
      <c r="H1447" s="493" t="s">
        <v>644</v>
      </c>
      <c r="I1447" s="353" t="s">
        <v>395</v>
      </c>
      <c r="J1447" s="194"/>
      <c r="K1447" s="496">
        <f t="shared" ref="K1447:AB1447" si="787">K1448+K1452+K1456</f>
        <v>369.1</v>
      </c>
      <c r="L1447" s="496">
        <f t="shared" si="787"/>
        <v>327.5</v>
      </c>
      <c r="M1447" s="496">
        <f t="shared" si="787"/>
        <v>0</v>
      </c>
      <c r="N1447" s="496">
        <f t="shared" si="787"/>
        <v>0</v>
      </c>
      <c r="O1447" s="496">
        <f t="shared" si="787"/>
        <v>319.10000000000002</v>
      </c>
      <c r="P1447" s="497">
        <f t="shared" si="787"/>
        <v>63000</v>
      </c>
      <c r="Q1447" s="497">
        <f t="shared" si="787"/>
        <v>0</v>
      </c>
      <c r="R1447" s="497">
        <f t="shared" si="787"/>
        <v>0</v>
      </c>
      <c r="S1447" s="497">
        <f t="shared" si="787"/>
        <v>63000</v>
      </c>
      <c r="T1447" s="497"/>
      <c r="U1447" s="497">
        <f t="shared" si="787"/>
        <v>63000</v>
      </c>
      <c r="V1447" s="498">
        <f t="shared" si="787"/>
        <v>0</v>
      </c>
      <c r="W1447" s="497">
        <f t="shared" si="787"/>
        <v>0</v>
      </c>
      <c r="X1447" s="497">
        <f t="shared" si="787"/>
        <v>63000</v>
      </c>
      <c r="Y1447" s="497">
        <f t="shared" si="787"/>
        <v>63000</v>
      </c>
      <c r="Z1447" s="91">
        <f t="shared" si="787"/>
        <v>0</v>
      </c>
      <c r="AA1447" s="91">
        <f t="shared" si="787"/>
        <v>0</v>
      </c>
      <c r="AB1447" s="7">
        <f t="shared" si="787"/>
        <v>63000</v>
      </c>
      <c r="AD1447" s="24"/>
    </row>
    <row r="1448" spans="1:30" ht="32.25" hidden="1" customHeight="1" x14ac:dyDescent="0.3">
      <c r="A1448" s="181" t="s">
        <v>391</v>
      </c>
      <c r="B1448" s="282" t="s">
        <v>243</v>
      </c>
      <c r="C1448" s="282" t="s">
        <v>34</v>
      </c>
      <c r="D1448" s="490" t="s">
        <v>45</v>
      </c>
      <c r="E1448" s="490" t="s">
        <v>702</v>
      </c>
      <c r="F1448" s="499" t="s">
        <v>488</v>
      </c>
      <c r="G1448" s="499" t="s">
        <v>27</v>
      </c>
      <c r="H1448" s="500" t="s">
        <v>644</v>
      </c>
      <c r="I1448" s="353" t="s">
        <v>396</v>
      </c>
      <c r="J1448" s="194"/>
      <c r="K1448" s="496">
        <f t="shared" ref="K1448:U1450" si="788">K1449</f>
        <v>60</v>
      </c>
      <c r="L1448" s="496">
        <f t="shared" si="788"/>
        <v>10</v>
      </c>
      <c r="M1448" s="496">
        <f t="shared" si="788"/>
        <v>0</v>
      </c>
      <c r="N1448" s="496">
        <f t="shared" si="788"/>
        <v>0</v>
      </c>
      <c r="O1448" s="496">
        <f t="shared" si="788"/>
        <v>10</v>
      </c>
      <c r="P1448" s="497">
        <f t="shared" si="788"/>
        <v>0</v>
      </c>
      <c r="Q1448" s="497">
        <f t="shared" si="788"/>
        <v>0</v>
      </c>
      <c r="R1448" s="497">
        <f t="shared" si="788"/>
        <v>0</v>
      </c>
      <c r="S1448" s="497">
        <f t="shared" si="788"/>
        <v>0</v>
      </c>
      <c r="T1448" s="497"/>
      <c r="U1448" s="497">
        <f t="shared" si="788"/>
        <v>0</v>
      </c>
      <c r="V1448" s="498">
        <f t="shared" ref="V1448:AB1450" si="789">V1449</f>
        <v>0</v>
      </c>
      <c r="W1448" s="497">
        <f t="shared" si="789"/>
        <v>0</v>
      </c>
      <c r="X1448" s="497">
        <f t="shared" si="789"/>
        <v>0</v>
      </c>
      <c r="Y1448" s="497">
        <f t="shared" si="789"/>
        <v>0</v>
      </c>
      <c r="Z1448" s="91">
        <f t="shared" si="789"/>
        <v>0</v>
      </c>
      <c r="AA1448" s="91">
        <f t="shared" si="789"/>
        <v>0</v>
      </c>
      <c r="AB1448" s="7">
        <f t="shared" si="789"/>
        <v>0</v>
      </c>
      <c r="AD1448" s="24"/>
    </row>
    <row r="1449" spans="1:30" ht="25.5" hidden="1" customHeight="1" x14ac:dyDescent="0.3">
      <c r="A1449" s="181" t="s">
        <v>392</v>
      </c>
      <c r="B1449" s="282" t="s">
        <v>243</v>
      </c>
      <c r="C1449" s="282" t="s">
        <v>34</v>
      </c>
      <c r="D1449" s="490" t="s">
        <v>45</v>
      </c>
      <c r="E1449" s="491" t="s">
        <v>702</v>
      </c>
      <c r="F1449" s="492" t="s">
        <v>488</v>
      </c>
      <c r="G1449" s="492" t="s">
        <v>27</v>
      </c>
      <c r="H1449" s="493" t="s">
        <v>1277</v>
      </c>
      <c r="I1449" s="353" t="s">
        <v>400</v>
      </c>
      <c r="J1449" s="194"/>
      <c r="K1449" s="496">
        <f t="shared" si="788"/>
        <v>60</v>
      </c>
      <c r="L1449" s="496">
        <f t="shared" si="788"/>
        <v>10</v>
      </c>
      <c r="M1449" s="496">
        <f t="shared" si="788"/>
        <v>0</v>
      </c>
      <c r="N1449" s="496">
        <f t="shared" si="788"/>
        <v>0</v>
      </c>
      <c r="O1449" s="496">
        <f t="shared" si="788"/>
        <v>10</v>
      </c>
      <c r="P1449" s="497">
        <f t="shared" si="788"/>
        <v>0</v>
      </c>
      <c r="Q1449" s="497">
        <f t="shared" si="788"/>
        <v>0</v>
      </c>
      <c r="R1449" s="497">
        <f t="shared" si="788"/>
        <v>0</v>
      </c>
      <c r="S1449" s="497">
        <f t="shared" si="788"/>
        <v>0</v>
      </c>
      <c r="T1449" s="497"/>
      <c r="U1449" s="497">
        <f t="shared" si="788"/>
        <v>0</v>
      </c>
      <c r="V1449" s="498">
        <f t="shared" si="789"/>
        <v>0</v>
      </c>
      <c r="W1449" s="497">
        <f t="shared" si="789"/>
        <v>0</v>
      </c>
      <c r="X1449" s="497">
        <f t="shared" si="789"/>
        <v>0</v>
      </c>
      <c r="Y1449" s="497">
        <f t="shared" si="789"/>
        <v>0</v>
      </c>
      <c r="Z1449" s="91">
        <f t="shared" si="789"/>
        <v>0</v>
      </c>
      <c r="AA1449" s="91">
        <f t="shared" si="789"/>
        <v>0</v>
      </c>
      <c r="AB1449" s="7">
        <f t="shared" si="789"/>
        <v>0</v>
      </c>
      <c r="AD1449" s="24"/>
    </row>
    <row r="1450" spans="1:30" ht="35.1" hidden="1" customHeight="1" x14ac:dyDescent="0.3">
      <c r="A1450" s="181" t="s">
        <v>107</v>
      </c>
      <c r="B1450" s="282" t="s">
        <v>243</v>
      </c>
      <c r="C1450" s="282" t="s">
        <v>34</v>
      </c>
      <c r="D1450" s="490" t="s">
        <v>45</v>
      </c>
      <c r="E1450" s="490" t="s">
        <v>702</v>
      </c>
      <c r="F1450" s="499" t="s">
        <v>488</v>
      </c>
      <c r="G1450" s="499" t="s">
        <v>27</v>
      </c>
      <c r="H1450" s="500" t="s">
        <v>1277</v>
      </c>
      <c r="I1450" s="353" t="s">
        <v>400</v>
      </c>
      <c r="J1450" s="194">
        <v>200</v>
      </c>
      <c r="K1450" s="496">
        <f t="shared" si="788"/>
        <v>60</v>
      </c>
      <c r="L1450" s="496">
        <f t="shared" si="788"/>
        <v>10</v>
      </c>
      <c r="M1450" s="496">
        <f t="shared" si="788"/>
        <v>0</v>
      </c>
      <c r="N1450" s="496">
        <f t="shared" si="788"/>
        <v>0</v>
      </c>
      <c r="O1450" s="496">
        <f t="shared" si="788"/>
        <v>10</v>
      </c>
      <c r="P1450" s="497">
        <f t="shared" si="788"/>
        <v>0</v>
      </c>
      <c r="Q1450" s="497">
        <f t="shared" si="788"/>
        <v>0</v>
      </c>
      <c r="R1450" s="497">
        <f t="shared" si="788"/>
        <v>0</v>
      </c>
      <c r="S1450" s="497">
        <f t="shared" si="788"/>
        <v>0</v>
      </c>
      <c r="T1450" s="497"/>
      <c r="U1450" s="497">
        <f t="shared" si="788"/>
        <v>0</v>
      </c>
      <c r="V1450" s="498">
        <f t="shared" si="789"/>
        <v>0</v>
      </c>
      <c r="W1450" s="497">
        <f t="shared" si="789"/>
        <v>0</v>
      </c>
      <c r="X1450" s="497">
        <f t="shared" si="789"/>
        <v>0</v>
      </c>
      <c r="Y1450" s="497">
        <f t="shared" si="789"/>
        <v>0</v>
      </c>
      <c r="Z1450" s="91">
        <f t="shared" si="789"/>
        <v>0</v>
      </c>
      <c r="AA1450" s="91">
        <f t="shared" si="789"/>
        <v>0</v>
      </c>
      <c r="AB1450" s="7">
        <f t="shared" si="789"/>
        <v>0</v>
      </c>
      <c r="AD1450" s="24"/>
    </row>
    <row r="1451" spans="1:30" ht="35.1" hidden="1" customHeight="1" x14ac:dyDescent="0.3">
      <c r="A1451" s="181" t="s">
        <v>152</v>
      </c>
      <c r="B1451" s="282" t="s">
        <v>243</v>
      </c>
      <c r="C1451" s="282" t="s">
        <v>34</v>
      </c>
      <c r="D1451" s="490" t="s">
        <v>45</v>
      </c>
      <c r="E1451" s="491" t="s">
        <v>702</v>
      </c>
      <c r="F1451" s="492" t="s">
        <v>488</v>
      </c>
      <c r="G1451" s="492" t="s">
        <v>27</v>
      </c>
      <c r="H1451" s="493" t="s">
        <v>1277</v>
      </c>
      <c r="I1451" s="353" t="s">
        <v>400</v>
      </c>
      <c r="J1451" s="194">
        <v>240</v>
      </c>
      <c r="K1451" s="496">
        <v>60</v>
      </c>
      <c r="L1451" s="496">
        <v>10</v>
      </c>
      <c r="M1451" s="496"/>
      <c r="N1451" s="496"/>
      <c r="O1451" s="496">
        <v>10</v>
      </c>
      <c r="P1451" s="497"/>
      <c r="Q1451" s="497"/>
      <c r="R1451" s="497"/>
      <c r="S1451" s="497"/>
      <c r="T1451" s="497"/>
      <c r="U1451" s="497">
        <f>V1451+X1451</f>
        <v>0</v>
      </c>
      <c r="V1451" s="497"/>
      <c r="W1451" s="497"/>
      <c r="X1451" s="497"/>
      <c r="Y1451" s="497">
        <f>Z1451+AB1451</f>
        <v>0</v>
      </c>
      <c r="Z1451" s="91"/>
      <c r="AA1451" s="91"/>
      <c r="AB1451" s="7"/>
      <c r="AD1451" s="24"/>
    </row>
    <row r="1452" spans="1:30" ht="32.25" hidden="1" customHeight="1" x14ac:dyDescent="0.3">
      <c r="A1452" s="181" t="s">
        <v>393</v>
      </c>
      <c r="B1452" s="282" t="s">
        <v>243</v>
      </c>
      <c r="C1452" s="282" t="s">
        <v>34</v>
      </c>
      <c r="D1452" s="490" t="s">
        <v>45</v>
      </c>
      <c r="E1452" s="490" t="s">
        <v>702</v>
      </c>
      <c r="F1452" s="499" t="s">
        <v>488</v>
      </c>
      <c r="G1452" s="499" t="s">
        <v>28</v>
      </c>
      <c r="H1452" s="500" t="s">
        <v>644</v>
      </c>
      <c r="I1452" s="353" t="s">
        <v>401</v>
      </c>
      <c r="J1452" s="194"/>
      <c r="K1452" s="496">
        <f t="shared" ref="K1452:U1454" si="790">K1453</f>
        <v>135</v>
      </c>
      <c r="L1452" s="496">
        <f t="shared" si="790"/>
        <v>135</v>
      </c>
      <c r="M1452" s="496">
        <f t="shared" si="790"/>
        <v>0</v>
      </c>
      <c r="N1452" s="496">
        <f t="shared" si="790"/>
        <v>0</v>
      </c>
      <c r="O1452" s="496">
        <f t="shared" si="790"/>
        <v>135</v>
      </c>
      <c r="P1452" s="497">
        <f t="shared" si="790"/>
        <v>0</v>
      </c>
      <c r="Q1452" s="497">
        <f t="shared" si="790"/>
        <v>0</v>
      </c>
      <c r="R1452" s="497">
        <f t="shared" si="790"/>
        <v>0</v>
      </c>
      <c r="S1452" s="497">
        <f t="shared" si="790"/>
        <v>0</v>
      </c>
      <c r="T1452" s="497"/>
      <c r="U1452" s="497">
        <f t="shared" si="790"/>
        <v>0</v>
      </c>
      <c r="V1452" s="498">
        <f t="shared" ref="V1452:AB1454" si="791">V1453</f>
        <v>0</v>
      </c>
      <c r="W1452" s="497">
        <f t="shared" si="791"/>
        <v>0</v>
      </c>
      <c r="X1452" s="497">
        <f t="shared" si="791"/>
        <v>0</v>
      </c>
      <c r="Y1452" s="497">
        <f t="shared" si="791"/>
        <v>0</v>
      </c>
      <c r="Z1452" s="91">
        <f t="shared" si="791"/>
        <v>0</v>
      </c>
      <c r="AA1452" s="91">
        <f t="shared" si="791"/>
        <v>0</v>
      </c>
      <c r="AB1452" s="7">
        <f t="shared" si="791"/>
        <v>0</v>
      </c>
      <c r="AD1452" s="24"/>
    </row>
    <row r="1453" spans="1:30" ht="46.5" hidden="1" customHeight="1" x14ac:dyDescent="0.3">
      <c r="A1453" s="181" t="s">
        <v>479</v>
      </c>
      <c r="B1453" s="282" t="s">
        <v>243</v>
      </c>
      <c r="C1453" s="282" t="s">
        <v>34</v>
      </c>
      <c r="D1453" s="490" t="s">
        <v>45</v>
      </c>
      <c r="E1453" s="491" t="s">
        <v>702</v>
      </c>
      <c r="F1453" s="492" t="s">
        <v>488</v>
      </c>
      <c r="G1453" s="492" t="s">
        <v>28</v>
      </c>
      <c r="H1453" s="493" t="s">
        <v>1278</v>
      </c>
      <c r="I1453" s="353" t="s">
        <v>402</v>
      </c>
      <c r="J1453" s="194"/>
      <c r="K1453" s="496">
        <f t="shared" si="790"/>
        <v>135</v>
      </c>
      <c r="L1453" s="496">
        <f t="shared" si="790"/>
        <v>135</v>
      </c>
      <c r="M1453" s="496">
        <f t="shared" si="790"/>
        <v>0</v>
      </c>
      <c r="N1453" s="496">
        <f t="shared" si="790"/>
        <v>0</v>
      </c>
      <c r="O1453" s="496">
        <f t="shared" si="790"/>
        <v>135</v>
      </c>
      <c r="P1453" s="497">
        <f t="shared" si="790"/>
        <v>0</v>
      </c>
      <c r="Q1453" s="497">
        <f t="shared" si="790"/>
        <v>0</v>
      </c>
      <c r="R1453" s="497">
        <f t="shared" si="790"/>
        <v>0</v>
      </c>
      <c r="S1453" s="497">
        <f t="shared" si="790"/>
        <v>0</v>
      </c>
      <c r="T1453" s="497"/>
      <c r="U1453" s="497">
        <f t="shared" si="790"/>
        <v>0</v>
      </c>
      <c r="V1453" s="498">
        <f t="shared" si="791"/>
        <v>0</v>
      </c>
      <c r="W1453" s="497">
        <f t="shared" si="791"/>
        <v>0</v>
      </c>
      <c r="X1453" s="497">
        <f t="shared" si="791"/>
        <v>0</v>
      </c>
      <c r="Y1453" s="497">
        <f t="shared" si="791"/>
        <v>0</v>
      </c>
      <c r="Z1453" s="91">
        <f t="shared" si="791"/>
        <v>0</v>
      </c>
      <c r="AA1453" s="91">
        <f t="shared" si="791"/>
        <v>0</v>
      </c>
      <c r="AB1453" s="7">
        <f t="shared" si="791"/>
        <v>0</v>
      </c>
      <c r="AD1453" s="24"/>
    </row>
    <row r="1454" spans="1:30" ht="35.1" hidden="1" customHeight="1" x14ac:dyDescent="0.3">
      <c r="A1454" s="181" t="s">
        <v>107</v>
      </c>
      <c r="B1454" s="282" t="s">
        <v>243</v>
      </c>
      <c r="C1454" s="282" t="s">
        <v>34</v>
      </c>
      <c r="D1454" s="490" t="s">
        <v>45</v>
      </c>
      <c r="E1454" s="490" t="s">
        <v>702</v>
      </c>
      <c r="F1454" s="499" t="s">
        <v>488</v>
      </c>
      <c r="G1454" s="499" t="s">
        <v>28</v>
      </c>
      <c r="H1454" s="500" t="s">
        <v>1278</v>
      </c>
      <c r="I1454" s="353" t="s">
        <v>402</v>
      </c>
      <c r="J1454" s="194">
        <v>200</v>
      </c>
      <c r="K1454" s="496">
        <f t="shared" si="790"/>
        <v>135</v>
      </c>
      <c r="L1454" s="496">
        <f t="shared" si="790"/>
        <v>135</v>
      </c>
      <c r="M1454" s="496">
        <f t="shared" si="790"/>
        <v>0</v>
      </c>
      <c r="N1454" s="496">
        <f t="shared" si="790"/>
        <v>0</v>
      </c>
      <c r="O1454" s="496">
        <f t="shared" si="790"/>
        <v>135</v>
      </c>
      <c r="P1454" s="497">
        <f t="shared" si="790"/>
        <v>0</v>
      </c>
      <c r="Q1454" s="497">
        <f t="shared" si="790"/>
        <v>0</v>
      </c>
      <c r="R1454" s="497">
        <f t="shared" si="790"/>
        <v>0</v>
      </c>
      <c r="S1454" s="497">
        <f t="shared" si="790"/>
        <v>0</v>
      </c>
      <c r="T1454" s="497"/>
      <c r="U1454" s="497">
        <f t="shared" si="790"/>
        <v>0</v>
      </c>
      <c r="V1454" s="498">
        <f t="shared" si="791"/>
        <v>0</v>
      </c>
      <c r="W1454" s="497">
        <f t="shared" si="791"/>
        <v>0</v>
      </c>
      <c r="X1454" s="497">
        <f t="shared" si="791"/>
        <v>0</v>
      </c>
      <c r="Y1454" s="497">
        <f t="shared" si="791"/>
        <v>0</v>
      </c>
      <c r="Z1454" s="91">
        <f t="shared" si="791"/>
        <v>0</v>
      </c>
      <c r="AA1454" s="91">
        <f t="shared" si="791"/>
        <v>0</v>
      </c>
      <c r="AB1454" s="7">
        <f t="shared" si="791"/>
        <v>0</v>
      </c>
      <c r="AD1454" s="24"/>
    </row>
    <row r="1455" spans="1:30" ht="35.1" hidden="1" customHeight="1" x14ac:dyDescent="0.3">
      <c r="A1455" s="181" t="s">
        <v>152</v>
      </c>
      <c r="B1455" s="282" t="s">
        <v>243</v>
      </c>
      <c r="C1455" s="282" t="s">
        <v>34</v>
      </c>
      <c r="D1455" s="490" t="s">
        <v>45</v>
      </c>
      <c r="E1455" s="491" t="s">
        <v>702</v>
      </c>
      <c r="F1455" s="492" t="s">
        <v>488</v>
      </c>
      <c r="G1455" s="492" t="s">
        <v>28</v>
      </c>
      <c r="H1455" s="493" t="s">
        <v>1278</v>
      </c>
      <c r="I1455" s="353" t="s">
        <v>402</v>
      </c>
      <c r="J1455" s="194">
        <v>240</v>
      </c>
      <c r="K1455" s="496">
        <v>135</v>
      </c>
      <c r="L1455" s="496">
        <v>135</v>
      </c>
      <c r="M1455" s="496"/>
      <c r="N1455" s="496"/>
      <c r="O1455" s="496">
        <v>135</v>
      </c>
      <c r="P1455" s="497">
        <f>Q1455+S1455</f>
        <v>0</v>
      </c>
      <c r="Q1455" s="497"/>
      <c r="R1455" s="497"/>
      <c r="S1455" s="497"/>
      <c r="T1455" s="497"/>
      <c r="U1455" s="497">
        <f>V1455+X1455</f>
        <v>0</v>
      </c>
      <c r="V1455" s="497"/>
      <c r="W1455" s="497"/>
      <c r="X1455" s="497"/>
      <c r="Y1455" s="497">
        <f>Z1455+AB1455</f>
        <v>0</v>
      </c>
      <c r="Z1455" s="91"/>
      <c r="AA1455" s="91"/>
      <c r="AB1455" s="7"/>
      <c r="AD1455" s="24"/>
    </row>
    <row r="1456" spans="1:30" ht="42.75" customHeight="1" x14ac:dyDescent="0.3">
      <c r="A1456" s="181" t="s">
        <v>394</v>
      </c>
      <c r="B1456" s="282" t="s">
        <v>243</v>
      </c>
      <c r="C1456" s="282" t="s">
        <v>34</v>
      </c>
      <c r="D1456" s="490" t="s">
        <v>45</v>
      </c>
      <c r="E1456" s="490" t="s">
        <v>702</v>
      </c>
      <c r="F1456" s="499" t="s">
        <v>488</v>
      </c>
      <c r="G1456" s="499" t="s">
        <v>38</v>
      </c>
      <c r="H1456" s="500" t="s">
        <v>644</v>
      </c>
      <c r="I1456" s="353" t="s">
        <v>403</v>
      </c>
      <c r="J1456" s="194"/>
      <c r="K1456" s="496">
        <f t="shared" ref="K1456:AB1456" si="792">K1457+K1460</f>
        <v>174.1</v>
      </c>
      <c r="L1456" s="496">
        <f t="shared" si="792"/>
        <v>182.5</v>
      </c>
      <c r="M1456" s="496">
        <f t="shared" si="792"/>
        <v>0</v>
      </c>
      <c r="N1456" s="496">
        <f t="shared" si="792"/>
        <v>0</v>
      </c>
      <c r="O1456" s="496">
        <f t="shared" si="792"/>
        <v>174.1</v>
      </c>
      <c r="P1456" s="497">
        <f t="shared" si="792"/>
        <v>63000</v>
      </c>
      <c r="Q1456" s="497">
        <f t="shared" si="792"/>
        <v>0</v>
      </c>
      <c r="R1456" s="497">
        <f t="shared" si="792"/>
        <v>0</v>
      </c>
      <c r="S1456" s="497">
        <f t="shared" si="792"/>
        <v>63000</v>
      </c>
      <c r="T1456" s="497"/>
      <c r="U1456" s="497">
        <f t="shared" si="792"/>
        <v>63000</v>
      </c>
      <c r="V1456" s="498">
        <f t="shared" si="792"/>
        <v>0</v>
      </c>
      <c r="W1456" s="497">
        <f t="shared" si="792"/>
        <v>0</v>
      </c>
      <c r="X1456" s="497">
        <f t="shared" si="792"/>
        <v>63000</v>
      </c>
      <c r="Y1456" s="497">
        <f t="shared" si="792"/>
        <v>63000</v>
      </c>
      <c r="Z1456" s="91">
        <f t="shared" si="792"/>
        <v>0</v>
      </c>
      <c r="AA1456" s="91">
        <f t="shared" si="792"/>
        <v>0</v>
      </c>
      <c r="AB1456" s="7">
        <f t="shared" si="792"/>
        <v>63000</v>
      </c>
      <c r="AD1456" s="24"/>
    </row>
    <row r="1457" spans="1:30" ht="20.25" hidden="1" customHeight="1" x14ac:dyDescent="0.3">
      <c r="A1457" s="181" t="s">
        <v>480</v>
      </c>
      <c r="B1457" s="282" t="s">
        <v>243</v>
      </c>
      <c r="C1457" s="282" t="s">
        <v>34</v>
      </c>
      <c r="D1457" s="490" t="s">
        <v>45</v>
      </c>
      <c r="E1457" s="491" t="s">
        <v>702</v>
      </c>
      <c r="F1457" s="492" t="s">
        <v>488</v>
      </c>
      <c r="G1457" s="492" t="s">
        <v>38</v>
      </c>
      <c r="H1457" s="493" t="s">
        <v>1279</v>
      </c>
      <c r="I1457" s="353" t="s">
        <v>404</v>
      </c>
      <c r="J1457" s="194"/>
      <c r="K1457" s="496">
        <f t="shared" ref="K1457:U1458" si="793">K1458</f>
        <v>130</v>
      </c>
      <c r="L1457" s="496">
        <f t="shared" si="793"/>
        <v>130</v>
      </c>
      <c r="M1457" s="496">
        <f t="shared" si="793"/>
        <v>0</v>
      </c>
      <c r="N1457" s="496">
        <f t="shared" si="793"/>
        <v>0</v>
      </c>
      <c r="O1457" s="496">
        <f t="shared" si="793"/>
        <v>130</v>
      </c>
      <c r="P1457" s="497">
        <f t="shared" si="793"/>
        <v>0</v>
      </c>
      <c r="Q1457" s="497">
        <f t="shared" si="793"/>
        <v>0</v>
      </c>
      <c r="R1457" s="497">
        <f t="shared" si="793"/>
        <v>0</v>
      </c>
      <c r="S1457" s="497">
        <f t="shared" si="793"/>
        <v>0</v>
      </c>
      <c r="T1457" s="497"/>
      <c r="U1457" s="497">
        <f t="shared" si="793"/>
        <v>0</v>
      </c>
      <c r="V1457" s="498">
        <f t="shared" ref="V1457:AB1458" si="794">V1458</f>
        <v>0</v>
      </c>
      <c r="W1457" s="497">
        <f t="shared" si="794"/>
        <v>0</v>
      </c>
      <c r="X1457" s="497">
        <f t="shared" si="794"/>
        <v>0</v>
      </c>
      <c r="Y1457" s="497">
        <f t="shared" si="794"/>
        <v>0</v>
      </c>
      <c r="Z1457" s="91">
        <f t="shared" si="794"/>
        <v>0</v>
      </c>
      <c r="AA1457" s="91">
        <f t="shared" si="794"/>
        <v>0</v>
      </c>
      <c r="AB1457" s="7">
        <f t="shared" si="794"/>
        <v>0</v>
      </c>
      <c r="AD1457" s="24"/>
    </row>
    <row r="1458" spans="1:30" ht="35.1" hidden="1" customHeight="1" x14ac:dyDescent="0.3">
      <c r="A1458" s="181" t="s">
        <v>107</v>
      </c>
      <c r="B1458" s="282" t="s">
        <v>243</v>
      </c>
      <c r="C1458" s="282" t="s">
        <v>34</v>
      </c>
      <c r="D1458" s="490" t="s">
        <v>45</v>
      </c>
      <c r="E1458" s="490" t="s">
        <v>702</v>
      </c>
      <c r="F1458" s="499" t="s">
        <v>488</v>
      </c>
      <c r="G1458" s="499" t="s">
        <v>38</v>
      </c>
      <c r="H1458" s="500" t="s">
        <v>1279</v>
      </c>
      <c r="I1458" s="353" t="s">
        <v>404</v>
      </c>
      <c r="J1458" s="194">
        <v>200</v>
      </c>
      <c r="K1458" s="496">
        <f t="shared" si="793"/>
        <v>130</v>
      </c>
      <c r="L1458" s="496">
        <f t="shared" si="793"/>
        <v>130</v>
      </c>
      <c r="M1458" s="496">
        <f t="shared" si="793"/>
        <v>0</v>
      </c>
      <c r="N1458" s="496">
        <f t="shared" si="793"/>
        <v>0</v>
      </c>
      <c r="O1458" s="496">
        <f t="shared" si="793"/>
        <v>130</v>
      </c>
      <c r="P1458" s="497">
        <f t="shared" si="793"/>
        <v>0</v>
      </c>
      <c r="Q1458" s="497">
        <f t="shared" si="793"/>
        <v>0</v>
      </c>
      <c r="R1458" s="497">
        <f t="shared" si="793"/>
        <v>0</v>
      </c>
      <c r="S1458" s="497">
        <f t="shared" si="793"/>
        <v>0</v>
      </c>
      <c r="T1458" s="497"/>
      <c r="U1458" s="497">
        <f t="shared" si="793"/>
        <v>0</v>
      </c>
      <c r="V1458" s="498">
        <f t="shared" si="794"/>
        <v>0</v>
      </c>
      <c r="W1458" s="497">
        <f t="shared" si="794"/>
        <v>0</v>
      </c>
      <c r="X1458" s="497">
        <f t="shared" si="794"/>
        <v>0</v>
      </c>
      <c r="Y1458" s="497">
        <f t="shared" si="794"/>
        <v>0</v>
      </c>
      <c r="Z1458" s="91">
        <f t="shared" si="794"/>
        <v>0</v>
      </c>
      <c r="AA1458" s="91">
        <f t="shared" si="794"/>
        <v>0</v>
      </c>
      <c r="AB1458" s="7">
        <f t="shared" si="794"/>
        <v>0</v>
      </c>
      <c r="AD1458" s="24"/>
    </row>
    <row r="1459" spans="1:30" ht="35.1" hidden="1" customHeight="1" x14ac:dyDescent="0.3">
      <c r="A1459" s="181" t="s">
        <v>152</v>
      </c>
      <c r="B1459" s="282" t="s">
        <v>243</v>
      </c>
      <c r="C1459" s="282" t="s">
        <v>34</v>
      </c>
      <c r="D1459" s="490" t="s">
        <v>45</v>
      </c>
      <c r="E1459" s="491" t="s">
        <v>702</v>
      </c>
      <c r="F1459" s="492" t="s">
        <v>488</v>
      </c>
      <c r="G1459" s="492" t="s">
        <v>38</v>
      </c>
      <c r="H1459" s="493" t="s">
        <v>1279</v>
      </c>
      <c r="I1459" s="353" t="s">
        <v>404</v>
      </c>
      <c r="J1459" s="194">
        <v>240</v>
      </c>
      <c r="K1459" s="496">
        <v>130</v>
      </c>
      <c r="L1459" s="496">
        <v>130</v>
      </c>
      <c r="M1459" s="496"/>
      <c r="N1459" s="496"/>
      <c r="O1459" s="496">
        <v>130</v>
      </c>
      <c r="P1459" s="497">
        <f>Q1459+S1459</f>
        <v>0</v>
      </c>
      <c r="Q1459" s="497"/>
      <c r="R1459" s="497"/>
      <c r="S1459" s="497"/>
      <c r="T1459" s="497"/>
      <c r="U1459" s="497">
        <f>V1459+X1459</f>
        <v>0</v>
      </c>
      <c r="V1459" s="497"/>
      <c r="W1459" s="497"/>
      <c r="X1459" s="497"/>
      <c r="Y1459" s="497">
        <f>Z1459+AB1459</f>
        <v>0</v>
      </c>
      <c r="Z1459" s="91"/>
      <c r="AA1459" s="91"/>
      <c r="AB1459" s="7"/>
      <c r="AD1459" s="24"/>
    </row>
    <row r="1460" spans="1:30" ht="42.75" customHeight="1" x14ac:dyDescent="0.3">
      <c r="A1460" s="183" t="s">
        <v>1110</v>
      </c>
      <c r="B1460" s="282" t="s">
        <v>243</v>
      </c>
      <c r="C1460" s="282" t="s">
        <v>34</v>
      </c>
      <c r="D1460" s="490" t="s">
        <v>45</v>
      </c>
      <c r="E1460" s="490" t="s">
        <v>702</v>
      </c>
      <c r="F1460" s="499" t="s">
        <v>488</v>
      </c>
      <c r="G1460" s="499" t="s">
        <v>38</v>
      </c>
      <c r="H1460" s="500" t="s">
        <v>1280</v>
      </c>
      <c r="I1460" s="353" t="s">
        <v>405</v>
      </c>
      <c r="J1460" s="757"/>
      <c r="K1460" s="496">
        <f t="shared" ref="K1460:U1461" si="795">K1461</f>
        <v>44.1</v>
      </c>
      <c r="L1460" s="496">
        <f t="shared" si="795"/>
        <v>52.5</v>
      </c>
      <c r="M1460" s="496">
        <f t="shared" si="795"/>
        <v>0</v>
      </c>
      <c r="N1460" s="496">
        <f t="shared" si="795"/>
        <v>0</v>
      </c>
      <c r="O1460" s="496">
        <f t="shared" si="795"/>
        <v>44.1</v>
      </c>
      <c r="P1460" s="497">
        <f t="shared" si="795"/>
        <v>63000</v>
      </c>
      <c r="Q1460" s="497">
        <f t="shared" si="795"/>
        <v>0</v>
      </c>
      <c r="R1460" s="497">
        <f t="shared" si="795"/>
        <v>0</v>
      </c>
      <c r="S1460" s="497">
        <f t="shared" si="795"/>
        <v>63000</v>
      </c>
      <c r="T1460" s="497"/>
      <c r="U1460" s="497">
        <f t="shared" si="795"/>
        <v>63000</v>
      </c>
      <c r="V1460" s="498">
        <f t="shared" ref="V1460:AB1461" si="796">V1461</f>
        <v>0</v>
      </c>
      <c r="W1460" s="497">
        <f t="shared" si="796"/>
        <v>0</v>
      </c>
      <c r="X1460" s="497">
        <f t="shared" si="796"/>
        <v>63000</v>
      </c>
      <c r="Y1460" s="497">
        <f t="shared" si="796"/>
        <v>63000</v>
      </c>
      <c r="Z1460" s="91">
        <f t="shared" si="796"/>
        <v>0</v>
      </c>
      <c r="AA1460" s="91">
        <f t="shared" si="796"/>
        <v>0</v>
      </c>
      <c r="AB1460" s="7">
        <f t="shared" si="796"/>
        <v>63000</v>
      </c>
      <c r="AD1460" s="24"/>
    </row>
    <row r="1461" spans="1:30" ht="44.25" customHeight="1" x14ac:dyDescent="0.3">
      <c r="A1461" s="181" t="s">
        <v>224</v>
      </c>
      <c r="B1461" s="282" t="s">
        <v>243</v>
      </c>
      <c r="C1461" s="282" t="s">
        <v>34</v>
      </c>
      <c r="D1461" s="490" t="s">
        <v>45</v>
      </c>
      <c r="E1461" s="491" t="s">
        <v>702</v>
      </c>
      <c r="F1461" s="492" t="s">
        <v>488</v>
      </c>
      <c r="G1461" s="492" t="s">
        <v>38</v>
      </c>
      <c r="H1461" s="493" t="s">
        <v>1280</v>
      </c>
      <c r="I1461" s="353" t="s">
        <v>405</v>
      </c>
      <c r="J1461" s="194">
        <v>600</v>
      </c>
      <c r="K1461" s="496">
        <f t="shared" si="795"/>
        <v>44.1</v>
      </c>
      <c r="L1461" s="496">
        <f t="shared" si="795"/>
        <v>52.5</v>
      </c>
      <c r="M1461" s="496">
        <f t="shared" si="795"/>
        <v>0</v>
      </c>
      <c r="N1461" s="496">
        <f t="shared" si="795"/>
        <v>0</v>
      </c>
      <c r="O1461" s="496">
        <f t="shared" si="795"/>
        <v>44.1</v>
      </c>
      <c r="P1461" s="497">
        <f t="shared" si="795"/>
        <v>63000</v>
      </c>
      <c r="Q1461" s="497">
        <f t="shared" si="795"/>
        <v>0</v>
      </c>
      <c r="R1461" s="497">
        <f t="shared" si="795"/>
        <v>0</v>
      </c>
      <c r="S1461" s="497">
        <f t="shared" si="795"/>
        <v>63000</v>
      </c>
      <c r="T1461" s="497"/>
      <c r="U1461" s="497">
        <f t="shared" si="795"/>
        <v>63000</v>
      </c>
      <c r="V1461" s="498">
        <f t="shared" si="796"/>
        <v>0</v>
      </c>
      <c r="W1461" s="497">
        <f t="shared" si="796"/>
        <v>0</v>
      </c>
      <c r="X1461" s="497">
        <f t="shared" si="796"/>
        <v>63000</v>
      </c>
      <c r="Y1461" s="497">
        <f t="shared" si="796"/>
        <v>63000</v>
      </c>
      <c r="Z1461" s="91">
        <f t="shared" si="796"/>
        <v>0</v>
      </c>
      <c r="AA1461" s="91">
        <f t="shared" si="796"/>
        <v>0</v>
      </c>
      <c r="AB1461" s="7">
        <f t="shared" si="796"/>
        <v>63000</v>
      </c>
      <c r="AD1461" s="24"/>
    </row>
    <row r="1462" spans="1:30" ht="24.95" customHeight="1" x14ac:dyDescent="0.3">
      <c r="A1462" s="181" t="s">
        <v>123</v>
      </c>
      <c r="B1462" s="282" t="s">
        <v>243</v>
      </c>
      <c r="C1462" s="282" t="s">
        <v>34</v>
      </c>
      <c r="D1462" s="490" t="s">
        <v>45</v>
      </c>
      <c r="E1462" s="490" t="s">
        <v>702</v>
      </c>
      <c r="F1462" s="499" t="s">
        <v>488</v>
      </c>
      <c r="G1462" s="499" t="s">
        <v>38</v>
      </c>
      <c r="H1462" s="500" t="s">
        <v>1280</v>
      </c>
      <c r="I1462" s="353" t="s">
        <v>405</v>
      </c>
      <c r="J1462" s="194">
        <v>610</v>
      </c>
      <c r="K1462" s="496">
        <v>44.1</v>
      </c>
      <c r="L1462" s="496">
        <f>44.1+8.4</f>
        <v>52.5</v>
      </c>
      <c r="M1462" s="496"/>
      <c r="N1462" s="496"/>
      <c r="O1462" s="496">
        <v>44.1</v>
      </c>
      <c r="P1462" s="497">
        <f>Q1462+S1462</f>
        <v>63000</v>
      </c>
      <c r="Q1462" s="497"/>
      <c r="R1462" s="497"/>
      <c r="S1462" s="497">
        <v>63000</v>
      </c>
      <c r="T1462" s="497"/>
      <c r="U1462" s="497">
        <f>V1462+X1462</f>
        <v>63000</v>
      </c>
      <c r="V1462" s="497"/>
      <c r="W1462" s="497"/>
      <c r="X1462" s="497">
        <v>63000</v>
      </c>
      <c r="Y1462" s="497">
        <f>Z1462+AB1462</f>
        <v>63000</v>
      </c>
      <c r="Z1462" s="91"/>
      <c r="AA1462" s="91"/>
      <c r="AB1462" s="7">
        <v>63000</v>
      </c>
      <c r="AD1462" s="24"/>
    </row>
    <row r="1463" spans="1:30" ht="41.25" customHeight="1" x14ac:dyDescent="0.3">
      <c r="A1463" s="181" t="s">
        <v>1078</v>
      </c>
      <c r="B1463" s="282" t="s">
        <v>243</v>
      </c>
      <c r="C1463" s="282" t="s">
        <v>34</v>
      </c>
      <c r="D1463" s="351" t="s">
        <v>45</v>
      </c>
      <c r="E1463" s="491" t="s">
        <v>702</v>
      </c>
      <c r="F1463" s="492" t="s">
        <v>490</v>
      </c>
      <c r="G1463" s="492" t="s">
        <v>643</v>
      </c>
      <c r="H1463" s="493" t="s">
        <v>644</v>
      </c>
      <c r="I1463" s="353" t="s">
        <v>420</v>
      </c>
      <c r="J1463" s="194"/>
      <c r="K1463" s="496">
        <f t="shared" ref="K1463:AB1463" si="797">K1464</f>
        <v>12.6</v>
      </c>
      <c r="L1463" s="496">
        <f t="shared" si="797"/>
        <v>15</v>
      </c>
      <c r="M1463" s="496">
        <f t="shared" si="797"/>
        <v>0</v>
      </c>
      <c r="N1463" s="496">
        <f t="shared" si="797"/>
        <v>0</v>
      </c>
      <c r="O1463" s="496">
        <f t="shared" si="797"/>
        <v>12.6</v>
      </c>
      <c r="P1463" s="497">
        <f t="shared" si="797"/>
        <v>18000</v>
      </c>
      <c r="Q1463" s="497">
        <f t="shared" si="797"/>
        <v>0</v>
      </c>
      <c r="R1463" s="497">
        <f t="shared" si="797"/>
        <v>0</v>
      </c>
      <c r="S1463" s="497">
        <f t="shared" si="797"/>
        <v>18000</v>
      </c>
      <c r="T1463" s="497"/>
      <c r="U1463" s="497">
        <f t="shared" si="797"/>
        <v>18000</v>
      </c>
      <c r="V1463" s="498">
        <f t="shared" si="797"/>
        <v>0</v>
      </c>
      <c r="W1463" s="497">
        <f t="shared" si="797"/>
        <v>0</v>
      </c>
      <c r="X1463" s="497">
        <f t="shared" si="797"/>
        <v>18000</v>
      </c>
      <c r="Y1463" s="497">
        <f t="shared" si="797"/>
        <v>18000</v>
      </c>
      <c r="Z1463" s="91">
        <f t="shared" si="797"/>
        <v>0</v>
      </c>
      <c r="AA1463" s="91">
        <f t="shared" si="797"/>
        <v>0</v>
      </c>
      <c r="AB1463" s="7">
        <f t="shared" si="797"/>
        <v>18000</v>
      </c>
      <c r="AD1463" s="24"/>
    </row>
    <row r="1464" spans="1:30" ht="42" customHeight="1" x14ac:dyDescent="0.3">
      <c r="A1464" s="181" t="s">
        <v>421</v>
      </c>
      <c r="B1464" s="282" t="s">
        <v>243</v>
      </c>
      <c r="C1464" s="282" t="s">
        <v>34</v>
      </c>
      <c r="D1464" s="351" t="s">
        <v>45</v>
      </c>
      <c r="E1464" s="490" t="s">
        <v>702</v>
      </c>
      <c r="F1464" s="499" t="s">
        <v>490</v>
      </c>
      <c r="G1464" s="499" t="s">
        <v>28</v>
      </c>
      <c r="H1464" s="500" t="s">
        <v>644</v>
      </c>
      <c r="I1464" s="353" t="s">
        <v>422</v>
      </c>
      <c r="J1464" s="194"/>
      <c r="K1464" s="496">
        <f t="shared" ref="K1464:AB1464" si="798">K1468+K1465</f>
        <v>12.6</v>
      </c>
      <c r="L1464" s="496">
        <f t="shared" si="798"/>
        <v>15</v>
      </c>
      <c r="M1464" s="496">
        <f t="shared" si="798"/>
        <v>0</v>
      </c>
      <c r="N1464" s="496">
        <f t="shared" si="798"/>
        <v>0</v>
      </c>
      <c r="O1464" s="496">
        <f t="shared" si="798"/>
        <v>12.6</v>
      </c>
      <c r="P1464" s="497">
        <f t="shared" si="798"/>
        <v>18000</v>
      </c>
      <c r="Q1464" s="497">
        <f t="shared" si="798"/>
        <v>0</v>
      </c>
      <c r="R1464" s="497">
        <f t="shared" si="798"/>
        <v>0</v>
      </c>
      <c r="S1464" s="497">
        <f t="shared" si="798"/>
        <v>18000</v>
      </c>
      <c r="T1464" s="497"/>
      <c r="U1464" s="497">
        <f t="shared" si="798"/>
        <v>18000</v>
      </c>
      <c r="V1464" s="498">
        <f t="shared" si="798"/>
        <v>0</v>
      </c>
      <c r="W1464" s="497">
        <f t="shared" si="798"/>
        <v>0</v>
      </c>
      <c r="X1464" s="497">
        <f t="shared" si="798"/>
        <v>18000</v>
      </c>
      <c r="Y1464" s="497">
        <f t="shared" si="798"/>
        <v>18000</v>
      </c>
      <c r="Z1464" s="91">
        <f t="shared" si="798"/>
        <v>0</v>
      </c>
      <c r="AA1464" s="91">
        <f t="shared" si="798"/>
        <v>0</v>
      </c>
      <c r="AB1464" s="7">
        <f t="shared" si="798"/>
        <v>18000</v>
      </c>
      <c r="AD1464" s="24"/>
    </row>
    <row r="1465" spans="1:30" ht="40.5" customHeight="1" x14ac:dyDescent="0.3">
      <c r="A1465" s="183" t="s">
        <v>1110</v>
      </c>
      <c r="B1465" s="282" t="s">
        <v>243</v>
      </c>
      <c r="C1465" s="282" t="s">
        <v>34</v>
      </c>
      <c r="D1465" s="490" t="s">
        <v>45</v>
      </c>
      <c r="E1465" s="491" t="s">
        <v>702</v>
      </c>
      <c r="F1465" s="492" t="s">
        <v>490</v>
      </c>
      <c r="G1465" s="492" t="s">
        <v>28</v>
      </c>
      <c r="H1465" s="493" t="s">
        <v>1280</v>
      </c>
      <c r="I1465" s="353" t="s">
        <v>495</v>
      </c>
      <c r="J1465" s="757"/>
      <c r="K1465" s="496">
        <f t="shared" ref="K1465:U1466" si="799">K1466</f>
        <v>12.6</v>
      </c>
      <c r="L1465" s="496">
        <f t="shared" si="799"/>
        <v>15</v>
      </c>
      <c r="M1465" s="496">
        <f t="shared" si="799"/>
        <v>0</v>
      </c>
      <c r="N1465" s="496">
        <f t="shared" si="799"/>
        <v>0</v>
      </c>
      <c r="O1465" s="496">
        <f t="shared" si="799"/>
        <v>12.6</v>
      </c>
      <c r="P1465" s="497">
        <f t="shared" si="799"/>
        <v>18000</v>
      </c>
      <c r="Q1465" s="497">
        <f t="shared" si="799"/>
        <v>0</v>
      </c>
      <c r="R1465" s="497">
        <f t="shared" si="799"/>
        <v>0</v>
      </c>
      <c r="S1465" s="497">
        <f t="shared" si="799"/>
        <v>18000</v>
      </c>
      <c r="T1465" s="497"/>
      <c r="U1465" s="497">
        <f t="shared" si="799"/>
        <v>18000</v>
      </c>
      <c r="V1465" s="498">
        <f t="shared" ref="V1465:AB1466" si="800">V1466</f>
        <v>0</v>
      </c>
      <c r="W1465" s="497">
        <f t="shared" si="800"/>
        <v>0</v>
      </c>
      <c r="X1465" s="497">
        <f t="shared" si="800"/>
        <v>18000</v>
      </c>
      <c r="Y1465" s="497">
        <f t="shared" si="800"/>
        <v>18000</v>
      </c>
      <c r="Z1465" s="91">
        <f t="shared" si="800"/>
        <v>0</v>
      </c>
      <c r="AA1465" s="91">
        <f t="shared" si="800"/>
        <v>0</v>
      </c>
      <c r="AB1465" s="7">
        <f t="shared" si="800"/>
        <v>18000</v>
      </c>
      <c r="AD1465" s="24"/>
    </row>
    <row r="1466" spans="1:30" ht="35.1" customHeight="1" x14ac:dyDescent="0.3">
      <c r="A1466" s="181" t="s">
        <v>224</v>
      </c>
      <c r="B1466" s="282" t="s">
        <v>243</v>
      </c>
      <c r="C1466" s="282" t="s">
        <v>34</v>
      </c>
      <c r="D1466" s="490" t="s">
        <v>45</v>
      </c>
      <c r="E1466" s="490" t="s">
        <v>702</v>
      </c>
      <c r="F1466" s="499" t="s">
        <v>490</v>
      </c>
      <c r="G1466" s="499" t="s">
        <v>28</v>
      </c>
      <c r="H1466" s="500" t="s">
        <v>1280</v>
      </c>
      <c r="I1466" s="353" t="s">
        <v>495</v>
      </c>
      <c r="J1466" s="194">
        <v>600</v>
      </c>
      <c r="K1466" s="496">
        <f t="shared" si="799"/>
        <v>12.6</v>
      </c>
      <c r="L1466" s="496">
        <f t="shared" si="799"/>
        <v>15</v>
      </c>
      <c r="M1466" s="496">
        <f t="shared" si="799"/>
        <v>0</v>
      </c>
      <c r="N1466" s="496">
        <f t="shared" si="799"/>
        <v>0</v>
      </c>
      <c r="O1466" s="496">
        <f t="shared" si="799"/>
        <v>12.6</v>
      </c>
      <c r="P1466" s="497">
        <f t="shared" si="799"/>
        <v>18000</v>
      </c>
      <c r="Q1466" s="497">
        <f t="shared" si="799"/>
        <v>0</v>
      </c>
      <c r="R1466" s="497">
        <f t="shared" si="799"/>
        <v>0</v>
      </c>
      <c r="S1466" s="497">
        <f t="shared" si="799"/>
        <v>18000</v>
      </c>
      <c r="T1466" s="497"/>
      <c r="U1466" s="497">
        <f t="shared" si="799"/>
        <v>18000</v>
      </c>
      <c r="V1466" s="498">
        <f t="shared" si="800"/>
        <v>0</v>
      </c>
      <c r="W1466" s="497">
        <f t="shared" si="800"/>
        <v>0</v>
      </c>
      <c r="X1466" s="497">
        <f t="shared" si="800"/>
        <v>18000</v>
      </c>
      <c r="Y1466" s="497">
        <f t="shared" si="800"/>
        <v>18000</v>
      </c>
      <c r="Z1466" s="91">
        <f t="shared" si="800"/>
        <v>0</v>
      </c>
      <c r="AA1466" s="91">
        <f t="shared" si="800"/>
        <v>0</v>
      </c>
      <c r="AB1466" s="7">
        <f t="shared" si="800"/>
        <v>18000</v>
      </c>
      <c r="AD1466" s="24"/>
    </row>
    <row r="1467" spans="1:30" ht="24.95" customHeight="1" x14ac:dyDescent="0.3">
      <c r="A1467" s="181" t="s">
        <v>123</v>
      </c>
      <c r="B1467" s="282" t="s">
        <v>243</v>
      </c>
      <c r="C1467" s="282" t="s">
        <v>34</v>
      </c>
      <c r="D1467" s="490" t="s">
        <v>45</v>
      </c>
      <c r="E1467" s="490" t="s">
        <v>702</v>
      </c>
      <c r="F1467" s="499" t="s">
        <v>490</v>
      </c>
      <c r="G1467" s="499" t="s">
        <v>28</v>
      </c>
      <c r="H1467" s="500" t="s">
        <v>1280</v>
      </c>
      <c r="I1467" s="353" t="s">
        <v>495</v>
      </c>
      <c r="J1467" s="194">
        <v>610</v>
      </c>
      <c r="K1467" s="496">
        <v>12.6</v>
      </c>
      <c r="L1467" s="496">
        <f>12.6+2.4</f>
        <v>15</v>
      </c>
      <c r="M1467" s="496"/>
      <c r="N1467" s="496"/>
      <c r="O1467" s="496">
        <v>12.6</v>
      </c>
      <c r="P1467" s="497">
        <f>Q1467+S1467</f>
        <v>18000</v>
      </c>
      <c r="Q1467" s="497"/>
      <c r="R1467" s="497"/>
      <c r="S1467" s="497">
        <v>18000</v>
      </c>
      <c r="T1467" s="497"/>
      <c r="U1467" s="497">
        <f>V1467+X1467</f>
        <v>18000</v>
      </c>
      <c r="V1467" s="548"/>
      <c r="W1467" s="549"/>
      <c r="X1467" s="497">
        <v>18000</v>
      </c>
      <c r="Y1467" s="497">
        <f>Z1467+AB1467</f>
        <v>18000</v>
      </c>
      <c r="Z1467" s="91"/>
      <c r="AA1467" s="91"/>
      <c r="AB1467" s="7">
        <v>18000</v>
      </c>
      <c r="AD1467" s="24"/>
    </row>
    <row r="1468" spans="1:30" ht="55.5" hidden="1" customHeight="1" x14ac:dyDescent="0.3">
      <c r="A1468" s="181" t="s">
        <v>1149</v>
      </c>
      <c r="B1468" s="282" t="s">
        <v>243</v>
      </c>
      <c r="C1468" s="282" t="s">
        <v>34</v>
      </c>
      <c r="D1468" s="351" t="s">
        <v>45</v>
      </c>
      <c r="E1468" s="491" t="s">
        <v>702</v>
      </c>
      <c r="F1468" s="492" t="s">
        <v>490</v>
      </c>
      <c r="G1468" s="492" t="s">
        <v>28</v>
      </c>
      <c r="H1468" s="493" t="s">
        <v>1268</v>
      </c>
      <c r="I1468" s="353" t="s">
        <v>423</v>
      </c>
      <c r="J1468" s="194"/>
      <c r="K1468" s="496">
        <f t="shared" ref="K1468:U1469" si="801">K1469</f>
        <v>0</v>
      </c>
      <c r="L1468" s="496">
        <f t="shared" si="801"/>
        <v>0</v>
      </c>
      <c r="M1468" s="496">
        <f t="shared" si="801"/>
        <v>0</v>
      </c>
      <c r="N1468" s="496">
        <f t="shared" si="801"/>
        <v>0</v>
      </c>
      <c r="O1468" s="496">
        <f t="shared" si="801"/>
        <v>0</v>
      </c>
      <c r="P1468" s="497">
        <f t="shared" si="801"/>
        <v>0</v>
      </c>
      <c r="Q1468" s="497">
        <f t="shared" si="801"/>
        <v>0</v>
      </c>
      <c r="R1468" s="497">
        <f t="shared" si="801"/>
        <v>0</v>
      </c>
      <c r="S1468" s="497">
        <f t="shared" si="801"/>
        <v>0</v>
      </c>
      <c r="T1468" s="497"/>
      <c r="U1468" s="497">
        <f t="shared" si="801"/>
        <v>0</v>
      </c>
      <c r="V1468" s="498">
        <f t="shared" ref="V1468:AB1469" si="802">V1469</f>
        <v>0</v>
      </c>
      <c r="W1468" s="497">
        <f t="shared" si="802"/>
        <v>0</v>
      </c>
      <c r="X1468" s="497">
        <f t="shared" si="802"/>
        <v>0</v>
      </c>
      <c r="Y1468" s="497">
        <f t="shared" si="802"/>
        <v>0</v>
      </c>
      <c r="Z1468" s="91">
        <f t="shared" si="802"/>
        <v>0</v>
      </c>
      <c r="AA1468" s="91">
        <f t="shared" si="802"/>
        <v>0</v>
      </c>
      <c r="AB1468" s="7">
        <f t="shared" si="802"/>
        <v>0</v>
      </c>
      <c r="AD1468" s="24"/>
    </row>
    <row r="1469" spans="1:30" ht="35.1" hidden="1" customHeight="1" x14ac:dyDescent="0.3">
      <c r="A1469" s="181" t="s">
        <v>107</v>
      </c>
      <c r="B1469" s="282" t="s">
        <v>243</v>
      </c>
      <c r="C1469" s="282" t="s">
        <v>34</v>
      </c>
      <c r="D1469" s="351" t="s">
        <v>45</v>
      </c>
      <c r="E1469" s="490" t="s">
        <v>702</v>
      </c>
      <c r="F1469" s="499" t="s">
        <v>490</v>
      </c>
      <c r="G1469" s="499" t="s">
        <v>28</v>
      </c>
      <c r="H1469" s="500" t="s">
        <v>1268</v>
      </c>
      <c r="I1469" s="353" t="s">
        <v>423</v>
      </c>
      <c r="J1469" s="194">
        <v>200</v>
      </c>
      <c r="K1469" s="496">
        <f t="shared" si="801"/>
        <v>0</v>
      </c>
      <c r="L1469" s="496">
        <f t="shared" si="801"/>
        <v>0</v>
      </c>
      <c r="M1469" s="496">
        <f t="shared" si="801"/>
        <v>0</v>
      </c>
      <c r="N1469" s="496">
        <f t="shared" si="801"/>
        <v>0</v>
      </c>
      <c r="O1469" s="496">
        <f t="shared" si="801"/>
        <v>0</v>
      </c>
      <c r="P1469" s="497">
        <f t="shared" si="801"/>
        <v>0</v>
      </c>
      <c r="Q1469" s="497">
        <f t="shared" si="801"/>
        <v>0</v>
      </c>
      <c r="R1469" s="497">
        <f t="shared" si="801"/>
        <v>0</v>
      </c>
      <c r="S1469" s="497">
        <f t="shared" si="801"/>
        <v>0</v>
      </c>
      <c r="T1469" s="497"/>
      <c r="U1469" s="497">
        <f t="shared" si="801"/>
        <v>0</v>
      </c>
      <c r="V1469" s="498">
        <f t="shared" si="802"/>
        <v>0</v>
      </c>
      <c r="W1469" s="497">
        <f t="shared" si="802"/>
        <v>0</v>
      </c>
      <c r="X1469" s="497">
        <f t="shared" si="802"/>
        <v>0</v>
      </c>
      <c r="Y1469" s="497">
        <f t="shared" si="802"/>
        <v>0</v>
      </c>
      <c r="Z1469" s="91">
        <f t="shared" si="802"/>
        <v>0</v>
      </c>
      <c r="AA1469" s="91">
        <f t="shared" si="802"/>
        <v>0</v>
      </c>
      <c r="AB1469" s="7">
        <f t="shared" si="802"/>
        <v>0</v>
      </c>
      <c r="AD1469" s="24"/>
    </row>
    <row r="1470" spans="1:30" ht="35.1" hidden="1" customHeight="1" x14ac:dyDescent="0.3">
      <c r="A1470" s="181" t="s">
        <v>152</v>
      </c>
      <c r="B1470" s="282" t="s">
        <v>243</v>
      </c>
      <c r="C1470" s="282" t="s">
        <v>34</v>
      </c>
      <c r="D1470" s="351" t="s">
        <v>45</v>
      </c>
      <c r="E1470" s="490" t="s">
        <v>702</v>
      </c>
      <c r="F1470" s="499" t="s">
        <v>490</v>
      </c>
      <c r="G1470" s="499" t="s">
        <v>28</v>
      </c>
      <c r="H1470" s="500" t="s">
        <v>1268</v>
      </c>
      <c r="I1470" s="353" t="s">
        <v>423</v>
      </c>
      <c r="J1470" s="194">
        <v>240</v>
      </c>
      <c r="K1470" s="496"/>
      <c r="L1470" s="496"/>
      <c r="M1470" s="496"/>
      <c r="N1470" s="496"/>
      <c r="O1470" s="496"/>
      <c r="P1470" s="497">
        <f>Q1470+S1470</f>
        <v>0</v>
      </c>
      <c r="Q1470" s="497"/>
      <c r="R1470" s="497"/>
      <c r="S1470" s="497"/>
      <c r="T1470" s="497"/>
      <c r="U1470" s="497">
        <f>V1470+X1470</f>
        <v>0</v>
      </c>
      <c r="V1470" s="497"/>
      <c r="W1470" s="497"/>
      <c r="X1470" s="497"/>
      <c r="Y1470" s="497">
        <f>Z1470+AB1470</f>
        <v>0</v>
      </c>
      <c r="Z1470" s="91"/>
      <c r="AA1470" s="91"/>
      <c r="AB1470" s="7"/>
      <c r="AD1470" s="24"/>
    </row>
    <row r="1471" spans="1:30" ht="27.75" hidden="1" customHeight="1" x14ac:dyDescent="0.3">
      <c r="A1471" s="181" t="s">
        <v>763</v>
      </c>
      <c r="B1471" s="282" t="s">
        <v>243</v>
      </c>
      <c r="C1471" s="282" t="s">
        <v>34</v>
      </c>
      <c r="D1471" s="490" t="s">
        <v>45</v>
      </c>
      <c r="E1471" s="491" t="s">
        <v>702</v>
      </c>
      <c r="F1471" s="492" t="s">
        <v>491</v>
      </c>
      <c r="G1471" s="492" t="s">
        <v>643</v>
      </c>
      <c r="H1471" s="493" t="s">
        <v>644</v>
      </c>
      <c r="I1471" s="353" t="s">
        <v>435</v>
      </c>
      <c r="J1471" s="194"/>
      <c r="K1471" s="496">
        <f t="shared" ref="K1471:U1474" si="803">K1472</f>
        <v>552.20000000000005</v>
      </c>
      <c r="L1471" s="496">
        <f t="shared" si="803"/>
        <v>686</v>
      </c>
      <c r="M1471" s="496">
        <f t="shared" si="803"/>
        <v>0</v>
      </c>
      <c r="N1471" s="496">
        <f t="shared" si="803"/>
        <v>0</v>
      </c>
      <c r="O1471" s="496">
        <f t="shared" si="803"/>
        <v>504.2</v>
      </c>
      <c r="P1471" s="497">
        <f t="shared" si="803"/>
        <v>0</v>
      </c>
      <c r="Q1471" s="497">
        <f t="shared" si="803"/>
        <v>0</v>
      </c>
      <c r="R1471" s="497">
        <f t="shared" si="803"/>
        <v>0</v>
      </c>
      <c r="S1471" s="497">
        <f t="shared" si="803"/>
        <v>0</v>
      </c>
      <c r="T1471" s="497"/>
      <c r="U1471" s="497">
        <f t="shared" si="803"/>
        <v>0</v>
      </c>
      <c r="V1471" s="498">
        <f t="shared" ref="V1471:AB1474" si="804">V1472</f>
        <v>0</v>
      </c>
      <c r="W1471" s="497">
        <f t="shared" si="804"/>
        <v>0</v>
      </c>
      <c r="X1471" s="497">
        <f t="shared" si="804"/>
        <v>0</v>
      </c>
      <c r="Y1471" s="497">
        <f t="shared" si="804"/>
        <v>0</v>
      </c>
      <c r="Z1471" s="91">
        <f t="shared" si="804"/>
        <v>0</v>
      </c>
      <c r="AA1471" s="91">
        <f t="shared" si="804"/>
        <v>0</v>
      </c>
      <c r="AB1471" s="7">
        <f t="shared" si="804"/>
        <v>0</v>
      </c>
      <c r="AD1471" s="24"/>
    </row>
    <row r="1472" spans="1:30" ht="30.75" hidden="1" customHeight="1" x14ac:dyDescent="0.3">
      <c r="A1472" s="181" t="s">
        <v>482</v>
      </c>
      <c r="B1472" s="282" t="s">
        <v>243</v>
      </c>
      <c r="C1472" s="282" t="s">
        <v>34</v>
      </c>
      <c r="D1472" s="490" t="s">
        <v>45</v>
      </c>
      <c r="E1472" s="490" t="s">
        <v>702</v>
      </c>
      <c r="F1472" s="499" t="s">
        <v>491</v>
      </c>
      <c r="G1472" s="499" t="s">
        <v>38</v>
      </c>
      <c r="H1472" s="500" t="s">
        <v>644</v>
      </c>
      <c r="I1472" s="353" t="s">
        <v>436</v>
      </c>
      <c r="J1472" s="194"/>
      <c r="K1472" s="496">
        <f t="shared" si="803"/>
        <v>552.20000000000005</v>
      </c>
      <c r="L1472" s="496">
        <f t="shared" si="803"/>
        <v>686</v>
      </c>
      <c r="M1472" s="496">
        <f t="shared" si="803"/>
        <v>0</v>
      </c>
      <c r="N1472" s="496">
        <f t="shared" si="803"/>
        <v>0</v>
      </c>
      <c r="O1472" s="496">
        <f t="shared" si="803"/>
        <v>504.2</v>
      </c>
      <c r="P1472" s="497">
        <f t="shared" si="803"/>
        <v>0</v>
      </c>
      <c r="Q1472" s="497">
        <f t="shared" si="803"/>
        <v>0</v>
      </c>
      <c r="R1472" s="497">
        <f t="shared" si="803"/>
        <v>0</v>
      </c>
      <c r="S1472" s="497">
        <f t="shared" si="803"/>
        <v>0</v>
      </c>
      <c r="T1472" s="497"/>
      <c r="U1472" s="497">
        <f t="shared" si="803"/>
        <v>0</v>
      </c>
      <c r="V1472" s="498">
        <f t="shared" si="804"/>
        <v>0</v>
      </c>
      <c r="W1472" s="497">
        <f t="shared" si="804"/>
        <v>0</v>
      </c>
      <c r="X1472" s="497">
        <f t="shared" si="804"/>
        <v>0</v>
      </c>
      <c r="Y1472" s="497">
        <f t="shared" si="804"/>
        <v>0</v>
      </c>
      <c r="Z1472" s="91">
        <f t="shared" si="804"/>
        <v>0</v>
      </c>
      <c r="AA1472" s="91">
        <f t="shared" si="804"/>
        <v>0</v>
      </c>
      <c r="AB1472" s="7">
        <f t="shared" si="804"/>
        <v>0</v>
      </c>
      <c r="AD1472" s="24"/>
    </row>
    <row r="1473" spans="1:30" ht="18.75" hidden="1" customHeight="1" x14ac:dyDescent="0.3">
      <c r="A1473" s="181" t="s">
        <v>437</v>
      </c>
      <c r="B1473" s="282" t="s">
        <v>243</v>
      </c>
      <c r="C1473" s="282" t="s">
        <v>34</v>
      </c>
      <c r="D1473" s="490" t="s">
        <v>45</v>
      </c>
      <c r="E1473" s="491" t="s">
        <v>702</v>
      </c>
      <c r="F1473" s="492" t="s">
        <v>491</v>
      </c>
      <c r="G1473" s="492" t="s">
        <v>38</v>
      </c>
      <c r="H1473" s="493" t="s">
        <v>1281</v>
      </c>
      <c r="I1473" s="353" t="s">
        <v>438</v>
      </c>
      <c r="J1473" s="194"/>
      <c r="K1473" s="496">
        <f t="shared" si="803"/>
        <v>552.20000000000005</v>
      </c>
      <c r="L1473" s="496">
        <f t="shared" si="803"/>
        <v>686</v>
      </c>
      <c r="M1473" s="496">
        <f t="shared" si="803"/>
        <v>0</v>
      </c>
      <c r="N1473" s="496">
        <f t="shared" si="803"/>
        <v>0</v>
      </c>
      <c r="O1473" s="496">
        <f t="shared" si="803"/>
        <v>504.2</v>
      </c>
      <c r="P1473" s="497">
        <f t="shared" si="803"/>
        <v>0</v>
      </c>
      <c r="Q1473" s="497">
        <f t="shared" si="803"/>
        <v>0</v>
      </c>
      <c r="R1473" s="497">
        <f t="shared" si="803"/>
        <v>0</v>
      </c>
      <c r="S1473" s="497">
        <f t="shared" si="803"/>
        <v>0</v>
      </c>
      <c r="T1473" s="497"/>
      <c r="U1473" s="497">
        <f t="shared" si="803"/>
        <v>0</v>
      </c>
      <c r="V1473" s="498">
        <f t="shared" si="804"/>
        <v>0</v>
      </c>
      <c r="W1473" s="497">
        <f t="shared" si="804"/>
        <v>0</v>
      </c>
      <c r="X1473" s="497">
        <f t="shared" si="804"/>
        <v>0</v>
      </c>
      <c r="Y1473" s="497">
        <f t="shared" si="804"/>
        <v>0</v>
      </c>
      <c r="Z1473" s="91">
        <f t="shared" si="804"/>
        <v>0</v>
      </c>
      <c r="AA1473" s="91">
        <f t="shared" si="804"/>
        <v>0</v>
      </c>
      <c r="AB1473" s="7">
        <f t="shared" si="804"/>
        <v>0</v>
      </c>
      <c r="AD1473" s="24"/>
    </row>
    <row r="1474" spans="1:30" ht="35.1" hidden="1" customHeight="1" x14ac:dyDescent="0.3">
      <c r="A1474" s="181" t="s">
        <v>224</v>
      </c>
      <c r="B1474" s="282" t="s">
        <v>243</v>
      </c>
      <c r="C1474" s="282" t="s">
        <v>34</v>
      </c>
      <c r="D1474" s="351" t="s">
        <v>45</v>
      </c>
      <c r="E1474" s="490" t="s">
        <v>702</v>
      </c>
      <c r="F1474" s="499" t="s">
        <v>491</v>
      </c>
      <c r="G1474" s="499" t="s">
        <v>38</v>
      </c>
      <c r="H1474" s="500" t="s">
        <v>1281</v>
      </c>
      <c r="I1474" s="353" t="s">
        <v>438</v>
      </c>
      <c r="J1474" s="194">
        <v>600</v>
      </c>
      <c r="K1474" s="496">
        <f t="shared" si="803"/>
        <v>552.20000000000005</v>
      </c>
      <c r="L1474" s="496">
        <f t="shared" si="803"/>
        <v>686</v>
      </c>
      <c r="M1474" s="496">
        <f t="shared" si="803"/>
        <v>0</v>
      </c>
      <c r="N1474" s="496">
        <f t="shared" si="803"/>
        <v>0</v>
      </c>
      <c r="O1474" s="496">
        <f t="shared" si="803"/>
        <v>504.2</v>
      </c>
      <c r="P1474" s="497">
        <f t="shared" si="803"/>
        <v>0</v>
      </c>
      <c r="Q1474" s="497">
        <f t="shared" si="803"/>
        <v>0</v>
      </c>
      <c r="R1474" s="497">
        <f t="shared" si="803"/>
        <v>0</v>
      </c>
      <c r="S1474" s="497">
        <f t="shared" si="803"/>
        <v>0</v>
      </c>
      <c r="T1474" s="497"/>
      <c r="U1474" s="497">
        <f t="shared" si="803"/>
        <v>0</v>
      </c>
      <c r="V1474" s="498">
        <f t="shared" si="804"/>
        <v>0</v>
      </c>
      <c r="W1474" s="497">
        <f t="shared" si="804"/>
        <v>0</v>
      </c>
      <c r="X1474" s="497">
        <f t="shared" si="804"/>
        <v>0</v>
      </c>
      <c r="Y1474" s="497">
        <f t="shared" si="804"/>
        <v>0</v>
      </c>
      <c r="Z1474" s="91">
        <f t="shared" si="804"/>
        <v>0</v>
      </c>
      <c r="AA1474" s="91">
        <f t="shared" si="804"/>
        <v>0</v>
      </c>
      <c r="AB1474" s="7">
        <f t="shared" si="804"/>
        <v>0</v>
      </c>
      <c r="AD1474" s="24"/>
    </row>
    <row r="1475" spans="1:30" ht="31.5" hidden="1" customHeight="1" x14ac:dyDescent="0.3">
      <c r="A1475" s="181" t="s">
        <v>123</v>
      </c>
      <c r="B1475" s="282" t="s">
        <v>243</v>
      </c>
      <c r="C1475" s="282" t="s">
        <v>34</v>
      </c>
      <c r="D1475" s="351" t="s">
        <v>45</v>
      </c>
      <c r="E1475" s="490" t="s">
        <v>702</v>
      </c>
      <c r="F1475" s="499" t="s">
        <v>491</v>
      </c>
      <c r="G1475" s="499" t="s">
        <v>38</v>
      </c>
      <c r="H1475" s="500" t="s">
        <v>1281</v>
      </c>
      <c r="I1475" s="353" t="s">
        <v>438</v>
      </c>
      <c r="J1475" s="194">
        <v>610</v>
      </c>
      <c r="K1475" s="496">
        <f>424.2+128</f>
        <v>552.20000000000005</v>
      </c>
      <c r="L1475" s="496">
        <f>504.2+181.8</f>
        <v>686</v>
      </c>
      <c r="M1475" s="496"/>
      <c r="N1475" s="496"/>
      <c r="O1475" s="496">
        <v>504.2</v>
      </c>
      <c r="P1475" s="497">
        <f>Q1475+S1475</f>
        <v>0</v>
      </c>
      <c r="Q1475" s="497"/>
      <c r="R1475" s="497"/>
      <c r="S1475" s="497"/>
      <c r="T1475" s="497"/>
      <c r="U1475" s="497">
        <f>V1475+X1475</f>
        <v>0</v>
      </c>
      <c r="V1475" s="497"/>
      <c r="W1475" s="497"/>
      <c r="X1475" s="497"/>
      <c r="Y1475" s="497">
        <f>Z1475+AB1475</f>
        <v>0</v>
      </c>
      <c r="Z1475" s="91"/>
      <c r="AA1475" s="91"/>
      <c r="AB1475" s="7"/>
      <c r="AD1475" s="24"/>
    </row>
    <row r="1476" spans="1:30" ht="22.5" customHeight="1" x14ac:dyDescent="0.3">
      <c r="A1476" s="181" t="s">
        <v>764</v>
      </c>
      <c r="B1476" s="282" t="s">
        <v>243</v>
      </c>
      <c r="C1476" s="282" t="s">
        <v>34</v>
      </c>
      <c r="D1476" s="351" t="s">
        <v>45</v>
      </c>
      <c r="E1476" s="490" t="s">
        <v>702</v>
      </c>
      <c r="F1476" s="499" t="s">
        <v>472</v>
      </c>
      <c r="G1476" s="499" t="s">
        <v>643</v>
      </c>
      <c r="H1476" s="500" t="s">
        <v>644</v>
      </c>
      <c r="I1476" s="353" t="s">
        <v>439</v>
      </c>
      <c r="J1476" s="194"/>
      <c r="K1476" s="496">
        <f t="shared" ref="K1476:U1477" si="805">K1477</f>
        <v>5158</v>
      </c>
      <c r="L1476" s="496">
        <f t="shared" si="805"/>
        <v>6275.0999999999995</v>
      </c>
      <c r="M1476" s="496">
        <f t="shared" si="805"/>
        <v>4071.1</v>
      </c>
      <c r="N1476" s="496">
        <f t="shared" si="805"/>
        <v>0</v>
      </c>
      <c r="O1476" s="496">
        <f t="shared" si="805"/>
        <v>1847.1999999999998</v>
      </c>
      <c r="P1476" s="497">
        <f t="shared" si="805"/>
        <v>6633985.4699999997</v>
      </c>
      <c r="Q1476" s="497">
        <f t="shared" si="805"/>
        <v>4597985.47</v>
      </c>
      <c r="R1476" s="497">
        <f t="shared" si="805"/>
        <v>0</v>
      </c>
      <c r="S1476" s="497">
        <f t="shared" si="805"/>
        <v>2036000</v>
      </c>
      <c r="T1476" s="497"/>
      <c r="U1476" s="497">
        <f t="shared" si="805"/>
        <v>6897361.0499999998</v>
      </c>
      <c r="V1476" s="498">
        <f t="shared" ref="V1476:AB1477" si="806">V1477</f>
        <v>4781961.05</v>
      </c>
      <c r="W1476" s="497">
        <f t="shared" si="806"/>
        <v>0</v>
      </c>
      <c r="X1476" s="497">
        <f t="shared" si="806"/>
        <v>2115400</v>
      </c>
      <c r="Y1476" s="497">
        <f t="shared" si="806"/>
        <v>7115961.4900000002</v>
      </c>
      <c r="Z1476" s="91">
        <f t="shared" si="806"/>
        <v>4973161.49</v>
      </c>
      <c r="AA1476" s="91">
        <f t="shared" si="806"/>
        <v>0</v>
      </c>
      <c r="AB1476" s="7">
        <f t="shared" si="806"/>
        <v>2142800</v>
      </c>
      <c r="AD1476" s="24"/>
    </row>
    <row r="1477" spans="1:30" ht="72" customHeight="1" x14ac:dyDescent="0.3">
      <c r="A1477" s="181" t="s">
        <v>1099</v>
      </c>
      <c r="B1477" s="282" t="s">
        <v>243</v>
      </c>
      <c r="C1477" s="282" t="s">
        <v>34</v>
      </c>
      <c r="D1477" s="351" t="s">
        <v>45</v>
      </c>
      <c r="E1477" s="490" t="s">
        <v>702</v>
      </c>
      <c r="F1477" s="499" t="s">
        <v>472</v>
      </c>
      <c r="G1477" s="499" t="s">
        <v>647</v>
      </c>
      <c r="H1477" s="500" t="s">
        <v>644</v>
      </c>
      <c r="I1477" s="353" t="s">
        <v>552</v>
      </c>
      <c r="J1477" s="194"/>
      <c r="K1477" s="496">
        <f t="shared" si="805"/>
        <v>5158</v>
      </c>
      <c r="L1477" s="496">
        <f t="shared" si="805"/>
        <v>6275.0999999999995</v>
      </c>
      <c r="M1477" s="496">
        <f t="shared" si="805"/>
        <v>4071.1</v>
      </c>
      <c r="N1477" s="496">
        <f t="shared" si="805"/>
        <v>0</v>
      </c>
      <c r="O1477" s="496">
        <f t="shared" si="805"/>
        <v>1847.1999999999998</v>
      </c>
      <c r="P1477" s="497">
        <f t="shared" si="805"/>
        <v>6633985.4699999997</v>
      </c>
      <c r="Q1477" s="497">
        <f t="shared" si="805"/>
        <v>4597985.47</v>
      </c>
      <c r="R1477" s="497">
        <f t="shared" si="805"/>
        <v>0</v>
      </c>
      <c r="S1477" s="497">
        <f t="shared" si="805"/>
        <v>2036000</v>
      </c>
      <c r="T1477" s="497"/>
      <c r="U1477" s="497">
        <f t="shared" si="805"/>
        <v>6897361.0499999998</v>
      </c>
      <c r="V1477" s="498">
        <f t="shared" si="806"/>
        <v>4781961.05</v>
      </c>
      <c r="W1477" s="497">
        <f t="shared" si="806"/>
        <v>0</v>
      </c>
      <c r="X1477" s="497">
        <f t="shared" si="806"/>
        <v>2115400</v>
      </c>
      <c r="Y1477" s="497">
        <f t="shared" si="806"/>
        <v>7115961.4900000002</v>
      </c>
      <c r="Z1477" s="91">
        <f t="shared" si="806"/>
        <v>4973161.49</v>
      </c>
      <c r="AA1477" s="91">
        <f t="shared" si="806"/>
        <v>0</v>
      </c>
      <c r="AB1477" s="7">
        <f t="shared" si="806"/>
        <v>2142800</v>
      </c>
      <c r="AD1477" s="24"/>
    </row>
    <row r="1478" spans="1:30" ht="35.1" customHeight="1" x14ac:dyDescent="0.3">
      <c r="A1478" s="181" t="s">
        <v>1150</v>
      </c>
      <c r="B1478" s="282" t="s">
        <v>243</v>
      </c>
      <c r="C1478" s="282" t="s">
        <v>34</v>
      </c>
      <c r="D1478" s="351" t="s">
        <v>45</v>
      </c>
      <c r="E1478" s="490" t="s">
        <v>702</v>
      </c>
      <c r="F1478" s="499" t="s">
        <v>472</v>
      </c>
      <c r="G1478" s="499" t="s">
        <v>647</v>
      </c>
      <c r="H1478" s="500" t="s">
        <v>1092</v>
      </c>
      <c r="I1478" s="353" t="s">
        <v>553</v>
      </c>
      <c r="J1478" s="194"/>
      <c r="K1478" s="496">
        <f t="shared" ref="K1478:AB1478" si="807">K1479+K1482+K1485+K1488+K1491</f>
        <v>5158</v>
      </c>
      <c r="L1478" s="496">
        <f t="shared" si="807"/>
        <v>6275.0999999999995</v>
      </c>
      <c r="M1478" s="496">
        <f t="shared" si="807"/>
        <v>4071.1</v>
      </c>
      <c r="N1478" s="496">
        <f t="shared" si="807"/>
        <v>0</v>
      </c>
      <c r="O1478" s="496">
        <f t="shared" si="807"/>
        <v>1847.1999999999998</v>
      </c>
      <c r="P1478" s="497">
        <f t="shared" si="807"/>
        <v>6633985.4699999997</v>
      </c>
      <c r="Q1478" s="497">
        <f t="shared" si="807"/>
        <v>4597985.47</v>
      </c>
      <c r="R1478" s="497">
        <f t="shared" si="807"/>
        <v>0</v>
      </c>
      <c r="S1478" s="497">
        <f t="shared" si="807"/>
        <v>2036000</v>
      </c>
      <c r="T1478" s="497"/>
      <c r="U1478" s="497">
        <f t="shared" si="807"/>
        <v>6897361.0499999998</v>
      </c>
      <c r="V1478" s="498">
        <f t="shared" si="807"/>
        <v>4781961.05</v>
      </c>
      <c r="W1478" s="497">
        <f t="shared" si="807"/>
        <v>0</v>
      </c>
      <c r="X1478" s="497">
        <f t="shared" si="807"/>
        <v>2115400</v>
      </c>
      <c r="Y1478" s="497">
        <f t="shared" si="807"/>
        <v>7115961.4900000002</v>
      </c>
      <c r="Z1478" s="91">
        <f t="shared" si="807"/>
        <v>4973161.49</v>
      </c>
      <c r="AA1478" s="91">
        <f t="shared" si="807"/>
        <v>0</v>
      </c>
      <c r="AB1478" s="7">
        <f t="shared" si="807"/>
        <v>2142800</v>
      </c>
      <c r="AD1478" s="24"/>
    </row>
    <row r="1479" spans="1:30" ht="23.25" customHeight="1" x14ac:dyDescent="0.3">
      <c r="A1479" s="181" t="s">
        <v>440</v>
      </c>
      <c r="B1479" s="282" t="s">
        <v>243</v>
      </c>
      <c r="C1479" s="282" t="s">
        <v>34</v>
      </c>
      <c r="D1479" s="351" t="s">
        <v>45</v>
      </c>
      <c r="E1479" s="491" t="s">
        <v>702</v>
      </c>
      <c r="F1479" s="492" t="s">
        <v>472</v>
      </c>
      <c r="G1479" s="492" t="s">
        <v>647</v>
      </c>
      <c r="H1479" s="500" t="s">
        <v>1093</v>
      </c>
      <c r="I1479" s="353" t="s">
        <v>554</v>
      </c>
      <c r="J1479" s="194"/>
      <c r="K1479" s="496">
        <f t="shared" ref="K1479:U1480" si="808">K1480</f>
        <v>50</v>
      </c>
      <c r="L1479" s="496">
        <f t="shared" si="808"/>
        <v>50</v>
      </c>
      <c r="M1479" s="496">
        <f t="shared" si="808"/>
        <v>0</v>
      </c>
      <c r="N1479" s="496">
        <f t="shared" si="808"/>
        <v>0</v>
      </c>
      <c r="O1479" s="496">
        <f t="shared" si="808"/>
        <v>13</v>
      </c>
      <c r="P1479" s="497">
        <f t="shared" si="808"/>
        <v>50000</v>
      </c>
      <c r="Q1479" s="497">
        <f t="shared" si="808"/>
        <v>0</v>
      </c>
      <c r="R1479" s="497">
        <f t="shared" si="808"/>
        <v>0</v>
      </c>
      <c r="S1479" s="497">
        <f t="shared" si="808"/>
        <v>50000</v>
      </c>
      <c r="T1479" s="497"/>
      <c r="U1479" s="497">
        <f t="shared" si="808"/>
        <v>50000</v>
      </c>
      <c r="V1479" s="498">
        <f t="shared" ref="V1479:AB1480" si="809">V1480</f>
        <v>0</v>
      </c>
      <c r="W1479" s="497">
        <f t="shared" si="809"/>
        <v>0</v>
      </c>
      <c r="X1479" s="497">
        <f t="shared" si="809"/>
        <v>50000</v>
      </c>
      <c r="Y1479" s="497">
        <f t="shared" si="809"/>
        <v>50000</v>
      </c>
      <c r="Z1479" s="91">
        <f t="shared" si="809"/>
        <v>0</v>
      </c>
      <c r="AA1479" s="91">
        <f t="shared" si="809"/>
        <v>0</v>
      </c>
      <c r="AB1479" s="7">
        <f t="shared" si="809"/>
        <v>50000</v>
      </c>
      <c r="AD1479" s="24"/>
    </row>
    <row r="1480" spans="1:30" ht="35.1" customHeight="1" x14ac:dyDescent="0.3">
      <c r="A1480" s="181" t="s">
        <v>224</v>
      </c>
      <c r="B1480" s="282" t="s">
        <v>243</v>
      </c>
      <c r="C1480" s="282" t="s">
        <v>34</v>
      </c>
      <c r="D1480" s="351" t="s">
        <v>45</v>
      </c>
      <c r="E1480" s="490" t="s">
        <v>702</v>
      </c>
      <c r="F1480" s="499" t="s">
        <v>472</v>
      </c>
      <c r="G1480" s="499" t="s">
        <v>647</v>
      </c>
      <c r="H1480" s="500" t="s">
        <v>1093</v>
      </c>
      <c r="I1480" s="353" t="s">
        <v>554</v>
      </c>
      <c r="J1480" s="194">
        <v>600</v>
      </c>
      <c r="K1480" s="496">
        <f t="shared" si="808"/>
        <v>50</v>
      </c>
      <c r="L1480" s="496">
        <f t="shared" si="808"/>
        <v>50</v>
      </c>
      <c r="M1480" s="496">
        <f t="shared" si="808"/>
        <v>0</v>
      </c>
      <c r="N1480" s="496">
        <f t="shared" si="808"/>
        <v>0</v>
      </c>
      <c r="O1480" s="496">
        <f t="shared" si="808"/>
        <v>13</v>
      </c>
      <c r="P1480" s="497">
        <f t="shared" si="808"/>
        <v>50000</v>
      </c>
      <c r="Q1480" s="497">
        <f t="shared" si="808"/>
        <v>0</v>
      </c>
      <c r="R1480" s="497">
        <f t="shared" si="808"/>
        <v>0</v>
      </c>
      <c r="S1480" s="497">
        <f t="shared" si="808"/>
        <v>50000</v>
      </c>
      <c r="T1480" s="497"/>
      <c r="U1480" s="497">
        <f t="shared" si="808"/>
        <v>50000</v>
      </c>
      <c r="V1480" s="498">
        <f t="shared" si="809"/>
        <v>0</v>
      </c>
      <c r="W1480" s="497">
        <f t="shared" si="809"/>
        <v>0</v>
      </c>
      <c r="X1480" s="497">
        <f t="shared" si="809"/>
        <v>50000</v>
      </c>
      <c r="Y1480" s="497">
        <f t="shared" si="809"/>
        <v>50000</v>
      </c>
      <c r="Z1480" s="91">
        <f t="shared" si="809"/>
        <v>0</v>
      </c>
      <c r="AA1480" s="91">
        <f t="shared" si="809"/>
        <v>0</v>
      </c>
      <c r="AB1480" s="7">
        <f t="shared" si="809"/>
        <v>50000</v>
      </c>
      <c r="AD1480" s="24"/>
    </row>
    <row r="1481" spans="1:30" ht="26.25" customHeight="1" x14ac:dyDescent="0.3">
      <c r="A1481" s="181" t="s">
        <v>123</v>
      </c>
      <c r="B1481" s="282" t="s">
        <v>243</v>
      </c>
      <c r="C1481" s="282" t="s">
        <v>34</v>
      </c>
      <c r="D1481" s="351" t="s">
        <v>45</v>
      </c>
      <c r="E1481" s="491" t="s">
        <v>702</v>
      </c>
      <c r="F1481" s="492" t="s">
        <v>472</v>
      </c>
      <c r="G1481" s="492" t="s">
        <v>647</v>
      </c>
      <c r="H1481" s="493" t="s">
        <v>1093</v>
      </c>
      <c r="I1481" s="353" t="s">
        <v>554</v>
      </c>
      <c r="J1481" s="194">
        <v>610</v>
      </c>
      <c r="K1481" s="496">
        <v>50</v>
      </c>
      <c r="L1481" s="496">
        <f>13+37</f>
        <v>50</v>
      </c>
      <c r="M1481" s="496"/>
      <c r="N1481" s="496"/>
      <c r="O1481" s="496">
        <v>13</v>
      </c>
      <c r="P1481" s="497">
        <f>S1481</f>
        <v>50000</v>
      </c>
      <c r="Q1481" s="497"/>
      <c r="R1481" s="497"/>
      <c r="S1481" s="497">
        <v>50000</v>
      </c>
      <c r="T1481" s="497"/>
      <c r="U1481" s="497">
        <f>V1481+X1481</f>
        <v>50000</v>
      </c>
      <c r="V1481" s="497"/>
      <c r="W1481" s="497"/>
      <c r="X1481" s="497">
        <v>50000</v>
      </c>
      <c r="Y1481" s="497">
        <f>Z1481+AB1481</f>
        <v>50000</v>
      </c>
      <c r="Z1481" s="91"/>
      <c r="AA1481" s="91"/>
      <c r="AB1481" s="7">
        <v>50000</v>
      </c>
      <c r="AD1481" s="24"/>
    </row>
    <row r="1482" spans="1:30" ht="48.75" customHeight="1" x14ac:dyDescent="0.3">
      <c r="A1482" s="181" t="s">
        <v>441</v>
      </c>
      <c r="B1482" s="282" t="s">
        <v>243</v>
      </c>
      <c r="C1482" s="282" t="s">
        <v>34</v>
      </c>
      <c r="D1482" s="351" t="s">
        <v>45</v>
      </c>
      <c r="E1482" s="490" t="s">
        <v>702</v>
      </c>
      <c r="F1482" s="499" t="s">
        <v>472</v>
      </c>
      <c r="G1482" s="499" t="s">
        <v>647</v>
      </c>
      <c r="H1482" s="500" t="s">
        <v>1094</v>
      </c>
      <c r="I1482" s="353" t="s">
        <v>555</v>
      </c>
      <c r="J1482" s="194"/>
      <c r="K1482" s="496">
        <f t="shared" ref="K1482:U1483" si="810">K1483</f>
        <v>1043.8999999999999</v>
      </c>
      <c r="L1482" s="496">
        <f t="shared" si="810"/>
        <v>737.19999999999993</v>
      </c>
      <c r="M1482" s="496">
        <f t="shared" si="810"/>
        <v>0</v>
      </c>
      <c r="N1482" s="496">
        <f t="shared" si="810"/>
        <v>0</v>
      </c>
      <c r="O1482" s="496">
        <f t="shared" si="810"/>
        <v>1028.5999999999999</v>
      </c>
      <c r="P1482" s="497">
        <f t="shared" si="810"/>
        <v>750300</v>
      </c>
      <c r="Q1482" s="497">
        <f t="shared" si="810"/>
        <v>0</v>
      </c>
      <c r="R1482" s="497">
        <f t="shared" si="810"/>
        <v>0</v>
      </c>
      <c r="S1482" s="497">
        <f t="shared" si="810"/>
        <v>750300</v>
      </c>
      <c r="T1482" s="497"/>
      <c r="U1482" s="497">
        <f t="shared" si="810"/>
        <v>780600</v>
      </c>
      <c r="V1482" s="498">
        <f t="shared" ref="V1482:AB1483" si="811">V1483</f>
        <v>0</v>
      </c>
      <c r="W1482" s="497">
        <f t="shared" si="811"/>
        <v>0</v>
      </c>
      <c r="X1482" s="497">
        <f t="shared" si="811"/>
        <v>780600</v>
      </c>
      <c r="Y1482" s="497">
        <f t="shared" si="811"/>
        <v>790200</v>
      </c>
      <c r="Z1482" s="91">
        <f t="shared" si="811"/>
        <v>0</v>
      </c>
      <c r="AA1482" s="91">
        <f t="shared" si="811"/>
        <v>0</v>
      </c>
      <c r="AB1482" s="7">
        <f t="shared" si="811"/>
        <v>790200</v>
      </c>
      <c r="AD1482" s="24"/>
    </row>
    <row r="1483" spans="1:30" ht="36.75" customHeight="1" x14ac:dyDescent="0.3">
      <c r="A1483" s="181" t="s">
        <v>224</v>
      </c>
      <c r="B1483" s="282" t="s">
        <v>243</v>
      </c>
      <c r="C1483" s="282" t="s">
        <v>34</v>
      </c>
      <c r="D1483" s="351" t="s">
        <v>45</v>
      </c>
      <c r="E1483" s="491" t="s">
        <v>702</v>
      </c>
      <c r="F1483" s="492" t="s">
        <v>472</v>
      </c>
      <c r="G1483" s="492" t="s">
        <v>647</v>
      </c>
      <c r="H1483" s="500" t="s">
        <v>1094</v>
      </c>
      <c r="I1483" s="506" t="s">
        <v>555</v>
      </c>
      <c r="J1483" s="510">
        <v>600</v>
      </c>
      <c r="K1483" s="496">
        <f t="shared" si="810"/>
        <v>1043.8999999999999</v>
      </c>
      <c r="L1483" s="496">
        <f t="shared" si="810"/>
        <v>737.19999999999993</v>
      </c>
      <c r="M1483" s="496">
        <f t="shared" si="810"/>
        <v>0</v>
      </c>
      <c r="N1483" s="496">
        <f t="shared" si="810"/>
        <v>0</v>
      </c>
      <c r="O1483" s="496">
        <f t="shared" si="810"/>
        <v>1028.5999999999999</v>
      </c>
      <c r="P1483" s="497">
        <f t="shared" si="810"/>
        <v>750300</v>
      </c>
      <c r="Q1483" s="497">
        <f t="shared" si="810"/>
        <v>0</v>
      </c>
      <c r="R1483" s="497">
        <f t="shared" si="810"/>
        <v>0</v>
      </c>
      <c r="S1483" s="497">
        <f t="shared" si="810"/>
        <v>750300</v>
      </c>
      <c r="T1483" s="497"/>
      <c r="U1483" s="497">
        <f t="shared" si="810"/>
        <v>780600</v>
      </c>
      <c r="V1483" s="498">
        <f t="shared" si="811"/>
        <v>0</v>
      </c>
      <c r="W1483" s="497">
        <f t="shared" si="811"/>
        <v>0</v>
      </c>
      <c r="X1483" s="497">
        <f t="shared" si="811"/>
        <v>780600</v>
      </c>
      <c r="Y1483" s="497">
        <f t="shared" si="811"/>
        <v>790200</v>
      </c>
      <c r="Z1483" s="91">
        <f t="shared" si="811"/>
        <v>0</v>
      </c>
      <c r="AA1483" s="91">
        <f t="shared" si="811"/>
        <v>0</v>
      </c>
      <c r="AB1483" s="7">
        <f t="shared" si="811"/>
        <v>790200</v>
      </c>
      <c r="AD1483" s="24"/>
    </row>
    <row r="1484" spans="1:30" ht="25.5" customHeight="1" x14ac:dyDescent="0.3">
      <c r="A1484" s="181" t="s">
        <v>123</v>
      </c>
      <c r="B1484" s="282" t="s">
        <v>243</v>
      </c>
      <c r="C1484" s="282" t="s">
        <v>34</v>
      </c>
      <c r="D1484" s="351" t="s">
        <v>45</v>
      </c>
      <c r="E1484" s="490" t="s">
        <v>702</v>
      </c>
      <c r="F1484" s="499" t="s">
        <v>472</v>
      </c>
      <c r="G1484" s="499" t="s">
        <v>647</v>
      </c>
      <c r="H1484" s="500" t="s">
        <v>1094</v>
      </c>
      <c r="I1484" s="353" t="s">
        <v>555</v>
      </c>
      <c r="J1484" s="194">
        <v>610</v>
      </c>
      <c r="K1484" s="496">
        <f>1005+40.6-1.7</f>
        <v>1043.8999999999999</v>
      </c>
      <c r="L1484" s="496">
        <f>1028.6-291.4</f>
        <v>737.19999999999993</v>
      </c>
      <c r="M1484" s="496"/>
      <c r="N1484" s="496"/>
      <c r="O1484" s="496">
        <v>1028.5999999999999</v>
      </c>
      <c r="P1484" s="497">
        <f>S1484</f>
        <v>750300</v>
      </c>
      <c r="Q1484" s="497"/>
      <c r="R1484" s="497"/>
      <c r="S1484" s="497">
        <v>750300</v>
      </c>
      <c r="T1484" s="497"/>
      <c r="U1484" s="497">
        <f>V1484+X1484</f>
        <v>780600</v>
      </c>
      <c r="V1484" s="497"/>
      <c r="W1484" s="497"/>
      <c r="X1484" s="497">
        <v>780600</v>
      </c>
      <c r="Y1484" s="497">
        <f>Z1484+AB1484</f>
        <v>790200</v>
      </c>
      <c r="Z1484" s="91"/>
      <c r="AA1484" s="91"/>
      <c r="AB1484" s="7">
        <v>790200</v>
      </c>
      <c r="AD1484" s="24"/>
    </row>
    <row r="1485" spans="1:30" ht="26.25" customHeight="1" x14ac:dyDescent="0.3">
      <c r="A1485" s="181" t="s">
        <v>478</v>
      </c>
      <c r="B1485" s="282" t="s">
        <v>243</v>
      </c>
      <c r="C1485" s="282" t="s">
        <v>34</v>
      </c>
      <c r="D1485" s="351" t="s">
        <v>45</v>
      </c>
      <c r="E1485" s="491" t="s">
        <v>702</v>
      </c>
      <c r="F1485" s="492" t="s">
        <v>472</v>
      </c>
      <c r="G1485" s="492" t="s">
        <v>647</v>
      </c>
      <c r="H1485" s="500" t="s">
        <v>1095</v>
      </c>
      <c r="I1485" s="504" t="s">
        <v>556</v>
      </c>
      <c r="J1485" s="523"/>
      <c r="K1485" s="496">
        <f t="shared" ref="K1485:U1486" si="812">K1486</f>
        <v>54.7</v>
      </c>
      <c r="L1485" s="496">
        <f t="shared" si="812"/>
        <v>143.69999999999999</v>
      </c>
      <c r="M1485" s="496">
        <f t="shared" si="812"/>
        <v>0</v>
      </c>
      <c r="N1485" s="496">
        <f t="shared" si="812"/>
        <v>0</v>
      </c>
      <c r="O1485" s="496">
        <f t="shared" si="812"/>
        <v>45</v>
      </c>
      <c r="P1485" s="497">
        <f t="shared" si="812"/>
        <v>152400</v>
      </c>
      <c r="Q1485" s="497">
        <f t="shared" si="812"/>
        <v>0</v>
      </c>
      <c r="R1485" s="497">
        <f t="shared" si="812"/>
        <v>0</v>
      </c>
      <c r="S1485" s="497">
        <f t="shared" si="812"/>
        <v>152400</v>
      </c>
      <c r="T1485" s="497"/>
      <c r="U1485" s="497">
        <f t="shared" si="812"/>
        <v>157700</v>
      </c>
      <c r="V1485" s="498">
        <f t="shared" ref="V1485:AB1486" si="813">V1486</f>
        <v>0</v>
      </c>
      <c r="W1485" s="497">
        <f t="shared" si="813"/>
        <v>0</v>
      </c>
      <c r="X1485" s="497">
        <f t="shared" si="813"/>
        <v>157700</v>
      </c>
      <c r="Y1485" s="497">
        <f t="shared" si="813"/>
        <v>159100</v>
      </c>
      <c r="Z1485" s="7">
        <f t="shared" si="813"/>
        <v>0</v>
      </c>
      <c r="AA1485" s="7">
        <f t="shared" si="813"/>
        <v>0</v>
      </c>
      <c r="AB1485" s="7">
        <f t="shared" si="813"/>
        <v>159100</v>
      </c>
      <c r="AD1485" s="24"/>
    </row>
    <row r="1486" spans="1:30" ht="35.1" customHeight="1" x14ac:dyDescent="0.3">
      <c r="A1486" s="181" t="s">
        <v>224</v>
      </c>
      <c r="B1486" s="282" t="s">
        <v>243</v>
      </c>
      <c r="C1486" s="282" t="s">
        <v>34</v>
      </c>
      <c r="D1486" s="351" t="s">
        <v>45</v>
      </c>
      <c r="E1486" s="490" t="s">
        <v>702</v>
      </c>
      <c r="F1486" s="499" t="s">
        <v>472</v>
      </c>
      <c r="G1486" s="499" t="s">
        <v>647</v>
      </c>
      <c r="H1486" s="500" t="s">
        <v>1095</v>
      </c>
      <c r="I1486" s="353" t="s">
        <v>556</v>
      </c>
      <c r="J1486" s="194">
        <v>600</v>
      </c>
      <c r="K1486" s="496">
        <f t="shared" si="812"/>
        <v>54.7</v>
      </c>
      <c r="L1486" s="496">
        <f t="shared" si="812"/>
        <v>143.69999999999999</v>
      </c>
      <c r="M1486" s="496">
        <f t="shared" si="812"/>
        <v>0</v>
      </c>
      <c r="N1486" s="496">
        <f t="shared" si="812"/>
        <v>0</v>
      </c>
      <c r="O1486" s="496">
        <f t="shared" si="812"/>
        <v>45</v>
      </c>
      <c r="P1486" s="497">
        <f t="shared" si="812"/>
        <v>152400</v>
      </c>
      <c r="Q1486" s="497">
        <f t="shared" si="812"/>
        <v>0</v>
      </c>
      <c r="R1486" s="497">
        <f t="shared" si="812"/>
        <v>0</v>
      </c>
      <c r="S1486" s="497">
        <f t="shared" si="812"/>
        <v>152400</v>
      </c>
      <c r="T1486" s="497"/>
      <c r="U1486" s="497">
        <f t="shared" si="812"/>
        <v>157700</v>
      </c>
      <c r="V1486" s="498">
        <f t="shared" si="813"/>
        <v>0</v>
      </c>
      <c r="W1486" s="497">
        <f t="shared" si="813"/>
        <v>0</v>
      </c>
      <c r="X1486" s="497">
        <f t="shared" si="813"/>
        <v>157700</v>
      </c>
      <c r="Y1486" s="497">
        <f t="shared" si="813"/>
        <v>159100</v>
      </c>
      <c r="Z1486" s="7">
        <f t="shared" si="813"/>
        <v>0</v>
      </c>
      <c r="AA1486" s="7">
        <f t="shared" si="813"/>
        <v>0</v>
      </c>
      <c r="AB1486" s="7">
        <f t="shared" si="813"/>
        <v>159100</v>
      </c>
      <c r="AD1486" s="24"/>
    </row>
    <row r="1487" spans="1:30" ht="22.5" customHeight="1" x14ac:dyDescent="0.3">
      <c r="A1487" s="181" t="s">
        <v>123</v>
      </c>
      <c r="B1487" s="282" t="s">
        <v>243</v>
      </c>
      <c r="C1487" s="282" t="s">
        <v>34</v>
      </c>
      <c r="D1487" s="351" t="s">
        <v>45</v>
      </c>
      <c r="E1487" s="491" t="s">
        <v>702</v>
      </c>
      <c r="F1487" s="492" t="s">
        <v>472</v>
      </c>
      <c r="G1487" s="492" t="s">
        <v>647</v>
      </c>
      <c r="H1487" s="500" t="s">
        <v>1095</v>
      </c>
      <c r="I1487" s="353" t="s">
        <v>556</v>
      </c>
      <c r="J1487" s="194">
        <v>610</v>
      </c>
      <c r="K1487" s="496">
        <f>60+17.5-22.8</f>
        <v>54.7</v>
      </c>
      <c r="L1487" s="496">
        <f>45+98.7</f>
        <v>143.69999999999999</v>
      </c>
      <c r="M1487" s="496"/>
      <c r="N1487" s="496"/>
      <c r="O1487" s="496">
        <v>45</v>
      </c>
      <c r="P1487" s="497">
        <f>Q1487+S1487</f>
        <v>152400</v>
      </c>
      <c r="Q1487" s="497"/>
      <c r="R1487" s="497"/>
      <c r="S1487" s="497">
        <v>152400</v>
      </c>
      <c r="T1487" s="497"/>
      <c r="U1487" s="497">
        <f>V1487+X1487</f>
        <v>157700</v>
      </c>
      <c r="V1487" s="497"/>
      <c r="W1487" s="497"/>
      <c r="X1487" s="497">
        <v>157700</v>
      </c>
      <c r="Y1487" s="497">
        <f>Z1487+AB1487</f>
        <v>159100</v>
      </c>
      <c r="Z1487" s="7"/>
      <c r="AA1487" s="7"/>
      <c r="AB1487" s="7">
        <v>159100</v>
      </c>
      <c r="AD1487" s="24"/>
    </row>
    <row r="1488" spans="1:30" ht="35.1" customHeight="1" x14ac:dyDescent="0.3">
      <c r="A1488" s="181" t="s">
        <v>213</v>
      </c>
      <c r="B1488" s="282" t="s">
        <v>243</v>
      </c>
      <c r="C1488" s="282" t="s">
        <v>34</v>
      </c>
      <c r="D1488" s="351" t="s">
        <v>45</v>
      </c>
      <c r="E1488" s="490" t="s">
        <v>702</v>
      </c>
      <c r="F1488" s="499" t="s">
        <v>472</v>
      </c>
      <c r="G1488" s="499" t="s">
        <v>647</v>
      </c>
      <c r="H1488" s="500" t="s">
        <v>1096</v>
      </c>
      <c r="I1488" s="353" t="s">
        <v>557</v>
      </c>
      <c r="J1488" s="194"/>
      <c r="K1488" s="496">
        <f t="shared" ref="K1488:U1489" si="814">K1489</f>
        <v>821</v>
      </c>
      <c r="L1488" s="496">
        <f t="shared" si="814"/>
        <v>1002.3</v>
      </c>
      <c r="M1488" s="496">
        <f t="shared" si="814"/>
        <v>0</v>
      </c>
      <c r="N1488" s="496">
        <f t="shared" si="814"/>
        <v>0</v>
      </c>
      <c r="O1488" s="496">
        <f t="shared" si="814"/>
        <v>760.6</v>
      </c>
      <c r="P1488" s="497">
        <f t="shared" si="814"/>
        <v>1083300</v>
      </c>
      <c r="Q1488" s="497">
        <f t="shared" si="814"/>
        <v>0</v>
      </c>
      <c r="R1488" s="497">
        <f t="shared" si="814"/>
        <v>0</v>
      </c>
      <c r="S1488" s="497">
        <f t="shared" si="814"/>
        <v>1083300</v>
      </c>
      <c r="T1488" s="497"/>
      <c r="U1488" s="497">
        <f t="shared" si="814"/>
        <v>1127100</v>
      </c>
      <c r="V1488" s="498">
        <f t="shared" ref="V1488:AB1489" si="815">V1489</f>
        <v>0</v>
      </c>
      <c r="W1488" s="497">
        <f t="shared" si="815"/>
        <v>0</v>
      </c>
      <c r="X1488" s="497">
        <f t="shared" si="815"/>
        <v>1127100</v>
      </c>
      <c r="Y1488" s="497">
        <f t="shared" si="815"/>
        <v>1143500</v>
      </c>
      <c r="Z1488" s="7">
        <f t="shared" si="815"/>
        <v>0</v>
      </c>
      <c r="AA1488" s="7">
        <f t="shared" si="815"/>
        <v>0</v>
      </c>
      <c r="AB1488" s="7">
        <f t="shared" si="815"/>
        <v>1143500</v>
      </c>
      <c r="AD1488" s="24"/>
    </row>
    <row r="1489" spans="1:30" ht="35.1" customHeight="1" x14ac:dyDescent="0.3">
      <c r="A1489" s="181" t="s">
        <v>224</v>
      </c>
      <c r="B1489" s="282" t="s">
        <v>243</v>
      </c>
      <c r="C1489" s="282" t="s">
        <v>34</v>
      </c>
      <c r="D1489" s="351" t="s">
        <v>45</v>
      </c>
      <c r="E1489" s="491" t="s">
        <v>702</v>
      </c>
      <c r="F1489" s="492" t="s">
        <v>472</v>
      </c>
      <c r="G1489" s="492" t="s">
        <v>647</v>
      </c>
      <c r="H1489" s="500" t="s">
        <v>1096</v>
      </c>
      <c r="I1489" s="353" t="s">
        <v>557</v>
      </c>
      <c r="J1489" s="194">
        <v>600</v>
      </c>
      <c r="K1489" s="496">
        <f t="shared" si="814"/>
        <v>821</v>
      </c>
      <c r="L1489" s="496">
        <f t="shared" si="814"/>
        <v>1002.3</v>
      </c>
      <c r="M1489" s="496">
        <f t="shared" si="814"/>
        <v>0</v>
      </c>
      <c r="N1489" s="496">
        <f t="shared" si="814"/>
        <v>0</v>
      </c>
      <c r="O1489" s="496">
        <f t="shared" si="814"/>
        <v>760.6</v>
      </c>
      <c r="P1489" s="497">
        <f t="shared" si="814"/>
        <v>1083300</v>
      </c>
      <c r="Q1489" s="497">
        <f t="shared" si="814"/>
        <v>0</v>
      </c>
      <c r="R1489" s="497">
        <f t="shared" si="814"/>
        <v>0</v>
      </c>
      <c r="S1489" s="497">
        <f t="shared" si="814"/>
        <v>1083300</v>
      </c>
      <c r="T1489" s="497"/>
      <c r="U1489" s="497">
        <f t="shared" si="814"/>
        <v>1127100</v>
      </c>
      <c r="V1489" s="498">
        <f t="shared" si="815"/>
        <v>0</v>
      </c>
      <c r="W1489" s="497">
        <f t="shared" si="815"/>
        <v>0</v>
      </c>
      <c r="X1489" s="497">
        <f t="shared" si="815"/>
        <v>1127100</v>
      </c>
      <c r="Y1489" s="497">
        <f t="shared" si="815"/>
        <v>1143500</v>
      </c>
      <c r="Z1489" s="7">
        <f t="shared" si="815"/>
        <v>0</v>
      </c>
      <c r="AA1489" s="7">
        <f t="shared" si="815"/>
        <v>0</v>
      </c>
      <c r="AB1489" s="7">
        <f t="shared" si="815"/>
        <v>1143500</v>
      </c>
      <c r="AD1489" s="24"/>
    </row>
    <row r="1490" spans="1:30" ht="25.5" customHeight="1" x14ac:dyDescent="0.3">
      <c r="A1490" s="181" t="s">
        <v>123</v>
      </c>
      <c r="B1490" s="282" t="s">
        <v>243</v>
      </c>
      <c r="C1490" s="282" t="s">
        <v>34</v>
      </c>
      <c r="D1490" s="351" t="s">
        <v>45</v>
      </c>
      <c r="E1490" s="490" t="s">
        <v>702</v>
      </c>
      <c r="F1490" s="499" t="s">
        <v>472</v>
      </c>
      <c r="G1490" s="499" t="s">
        <v>647</v>
      </c>
      <c r="H1490" s="500" t="s">
        <v>1096</v>
      </c>
      <c r="I1490" s="353" t="s">
        <v>557</v>
      </c>
      <c r="J1490" s="194">
        <v>610</v>
      </c>
      <c r="K1490" s="496">
        <f>825+3.3-7.3</f>
        <v>821</v>
      </c>
      <c r="L1490" s="496">
        <f>760.6+241.7</f>
        <v>1002.3</v>
      </c>
      <c r="M1490" s="496"/>
      <c r="N1490" s="496"/>
      <c r="O1490" s="496">
        <v>760.6</v>
      </c>
      <c r="P1490" s="497">
        <f>S1490</f>
        <v>1083300</v>
      </c>
      <c r="Q1490" s="497"/>
      <c r="R1490" s="497"/>
      <c r="S1490" s="497">
        <v>1083300</v>
      </c>
      <c r="T1490" s="497"/>
      <c r="U1490" s="497">
        <f>V1490+X1490</f>
        <v>1127100</v>
      </c>
      <c r="V1490" s="497"/>
      <c r="W1490" s="497"/>
      <c r="X1490" s="497">
        <v>1127100</v>
      </c>
      <c r="Y1490" s="497">
        <f>Z1490+AB1490</f>
        <v>1143500</v>
      </c>
      <c r="Z1490" s="7"/>
      <c r="AA1490" s="7"/>
      <c r="AB1490" s="7">
        <v>1143500</v>
      </c>
      <c r="AD1490" s="24"/>
    </row>
    <row r="1491" spans="1:30" ht="57" customHeight="1" x14ac:dyDescent="0.3">
      <c r="A1491" s="181" t="s">
        <v>1151</v>
      </c>
      <c r="B1491" s="282" t="s">
        <v>243</v>
      </c>
      <c r="C1491" s="282" t="s">
        <v>34</v>
      </c>
      <c r="D1491" s="490" t="s">
        <v>45</v>
      </c>
      <c r="E1491" s="491" t="s">
        <v>702</v>
      </c>
      <c r="F1491" s="492" t="s">
        <v>472</v>
      </c>
      <c r="G1491" s="492" t="s">
        <v>647</v>
      </c>
      <c r="H1491" s="500" t="s">
        <v>1097</v>
      </c>
      <c r="I1491" s="500" t="s">
        <v>629</v>
      </c>
      <c r="J1491" s="282"/>
      <c r="K1491" s="496">
        <f t="shared" ref="K1491:U1492" si="816">K1492</f>
        <v>3188.4</v>
      </c>
      <c r="L1491" s="496">
        <f t="shared" si="816"/>
        <v>4341.8999999999996</v>
      </c>
      <c r="M1491" s="496">
        <f t="shared" si="816"/>
        <v>4071.1</v>
      </c>
      <c r="N1491" s="496">
        <f t="shared" si="816"/>
        <v>0</v>
      </c>
      <c r="O1491" s="496">
        <f t="shared" si="816"/>
        <v>0</v>
      </c>
      <c r="P1491" s="497">
        <f t="shared" si="816"/>
        <v>4597985.47</v>
      </c>
      <c r="Q1491" s="497">
        <f t="shared" si="816"/>
        <v>4597985.47</v>
      </c>
      <c r="R1491" s="497">
        <f t="shared" si="816"/>
        <v>0</v>
      </c>
      <c r="S1491" s="497">
        <f t="shared" si="816"/>
        <v>0</v>
      </c>
      <c r="T1491" s="497"/>
      <c r="U1491" s="497">
        <f t="shared" si="816"/>
        <v>4781961.05</v>
      </c>
      <c r="V1491" s="498">
        <f t="shared" ref="V1491:AB1492" si="817">V1492</f>
        <v>4781961.05</v>
      </c>
      <c r="W1491" s="497">
        <f t="shared" si="817"/>
        <v>0</v>
      </c>
      <c r="X1491" s="497">
        <f t="shared" si="817"/>
        <v>0</v>
      </c>
      <c r="Y1491" s="497">
        <f t="shared" si="817"/>
        <v>4973161.49</v>
      </c>
      <c r="Z1491" s="7">
        <f t="shared" si="817"/>
        <v>4973161.49</v>
      </c>
      <c r="AA1491" s="7">
        <f t="shared" si="817"/>
        <v>0</v>
      </c>
      <c r="AB1491" s="7">
        <f t="shared" si="817"/>
        <v>0</v>
      </c>
      <c r="AD1491" s="24"/>
    </row>
    <row r="1492" spans="1:30" ht="35.1" customHeight="1" x14ac:dyDescent="0.3">
      <c r="A1492" s="181" t="s">
        <v>224</v>
      </c>
      <c r="B1492" s="282" t="s">
        <v>243</v>
      </c>
      <c r="C1492" s="282" t="s">
        <v>34</v>
      </c>
      <c r="D1492" s="490" t="s">
        <v>45</v>
      </c>
      <c r="E1492" s="490" t="s">
        <v>702</v>
      </c>
      <c r="F1492" s="499" t="s">
        <v>472</v>
      </c>
      <c r="G1492" s="499" t="s">
        <v>647</v>
      </c>
      <c r="H1492" s="500" t="s">
        <v>1097</v>
      </c>
      <c r="I1492" s="500" t="s">
        <v>629</v>
      </c>
      <c r="J1492" s="282" t="s">
        <v>129</v>
      </c>
      <c r="K1492" s="496">
        <f t="shared" si="816"/>
        <v>3188.4</v>
      </c>
      <c r="L1492" s="496">
        <f t="shared" si="816"/>
        <v>4341.8999999999996</v>
      </c>
      <c r="M1492" s="496">
        <f t="shared" si="816"/>
        <v>4071.1</v>
      </c>
      <c r="N1492" s="496">
        <f t="shared" si="816"/>
        <v>0</v>
      </c>
      <c r="O1492" s="496">
        <f t="shared" si="816"/>
        <v>0</v>
      </c>
      <c r="P1492" s="497">
        <f t="shared" si="816"/>
        <v>4597985.47</v>
      </c>
      <c r="Q1492" s="497">
        <f t="shared" si="816"/>
        <v>4597985.47</v>
      </c>
      <c r="R1492" s="497">
        <f t="shared" si="816"/>
        <v>0</v>
      </c>
      <c r="S1492" s="497">
        <f t="shared" si="816"/>
        <v>0</v>
      </c>
      <c r="T1492" s="497"/>
      <c r="U1492" s="497">
        <f t="shared" si="816"/>
        <v>4781961.05</v>
      </c>
      <c r="V1492" s="498">
        <f t="shared" si="817"/>
        <v>4781961.05</v>
      </c>
      <c r="W1492" s="497">
        <f t="shared" si="817"/>
        <v>0</v>
      </c>
      <c r="X1492" s="497">
        <f t="shared" si="817"/>
        <v>0</v>
      </c>
      <c r="Y1492" s="497">
        <f t="shared" si="817"/>
        <v>4973161.49</v>
      </c>
      <c r="Z1492" s="7">
        <f t="shared" si="817"/>
        <v>4973161.49</v>
      </c>
      <c r="AA1492" s="7">
        <f t="shared" si="817"/>
        <v>0</v>
      </c>
      <c r="AB1492" s="7">
        <f t="shared" si="817"/>
        <v>0</v>
      </c>
      <c r="AD1492" s="24"/>
    </row>
    <row r="1493" spans="1:30" ht="23.25" customHeight="1" x14ac:dyDescent="0.3">
      <c r="A1493" s="181" t="s">
        <v>20</v>
      </c>
      <c r="B1493" s="282" t="s">
        <v>243</v>
      </c>
      <c r="C1493" s="282" t="s">
        <v>34</v>
      </c>
      <c r="D1493" s="490" t="s">
        <v>45</v>
      </c>
      <c r="E1493" s="490" t="s">
        <v>702</v>
      </c>
      <c r="F1493" s="499" t="s">
        <v>472</v>
      </c>
      <c r="G1493" s="499" t="s">
        <v>647</v>
      </c>
      <c r="H1493" s="500" t="s">
        <v>1097</v>
      </c>
      <c r="I1493" s="500" t="s">
        <v>629</v>
      </c>
      <c r="J1493" s="282" t="s">
        <v>69</v>
      </c>
      <c r="K1493" s="496">
        <f>3167.1-44.2-21+86.5</f>
        <v>3188.4</v>
      </c>
      <c r="L1493" s="496">
        <f>M1493+O1493-380.4+651.2</f>
        <v>4341.8999999999996</v>
      </c>
      <c r="M1493" s="496">
        <v>4071.1</v>
      </c>
      <c r="N1493" s="496"/>
      <c r="O1493" s="496"/>
      <c r="P1493" s="497">
        <f>Q1493</f>
        <v>4597985.47</v>
      </c>
      <c r="Q1493" s="497">
        <v>4597985.47</v>
      </c>
      <c r="R1493" s="497"/>
      <c r="S1493" s="497"/>
      <c r="T1493" s="497"/>
      <c r="U1493" s="497">
        <f>V1493+X1493</f>
        <v>4781961.05</v>
      </c>
      <c r="V1493" s="498">
        <v>4781961.05</v>
      </c>
      <c r="W1493" s="497"/>
      <c r="X1493" s="497"/>
      <c r="Y1493" s="497">
        <f>Z1493+AB1493</f>
        <v>4973161.49</v>
      </c>
      <c r="Z1493" s="7">
        <v>4973161.49</v>
      </c>
      <c r="AA1493" s="53"/>
      <c r="AB1493" s="53"/>
      <c r="AD1493" s="24"/>
    </row>
    <row r="1494" spans="1:30" ht="24.75" customHeight="1" x14ac:dyDescent="0.3">
      <c r="A1494" s="181" t="s">
        <v>232</v>
      </c>
      <c r="B1494" s="282" t="s">
        <v>243</v>
      </c>
      <c r="C1494" s="282" t="s">
        <v>34</v>
      </c>
      <c r="D1494" s="490" t="s">
        <v>45</v>
      </c>
      <c r="E1494" s="491" t="s">
        <v>649</v>
      </c>
      <c r="F1494" s="492" t="s">
        <v>642</v>
      </c>
      <c r="G1494" s="492" t="s">
        <v>643</v>
      </c>
      <c r="H1494" s="493" t="s">
        <v>644</v>
      </c>
      <c r="I1494" s="494" t="s">
        <v>108</v>
      </c>
      <c r="J1494" s="495"/>
      <c r="K1494" s="496">
        <f t="shared" ref="K1494:AB1494" si="818">K1495+K1529+K1545</f>
        <v>29420.400000000001</v>
      </c>
      <c r="L1494" s="496">
        <f t="shared" si="818"/>
        <v>34365</v>
      </c>
      <c r="M1494" s="496">
        <f t="shared" si="818"/>
        <v>502.5</v>
      </c>
      <c r="N1494" s="496">
        <f t="shared" si="818"/>
        <v>173.20000000000002</v>
      </c>
      <c r="O1494" s="496">
        <f t="shared" si="818"/>
        <v>32600.100000000002</v>
      </c>
      <c r="P1494" s="497">
        <f t="shared" si="818"/>
        <v>33613247.5</v>
      </c>
      <c r="Q1494" s="497">
        <f t="shared" si="818"/>
        <v>733700</v>
      </c>
      <c r="R1494" s="497">
        <f t="shared" si="818"/>
        <v>0</v>
      </c>
      <c r="S1494" s="497">
        <f t="shared" si="818"/>
        <v>32879547.5</v>
      </c>
      <c r="T1494" s="497"/>
      <c r="U1494" s="497">
        <f t="shared" si="818"/>
        <v>34501062.850000001</v>
      </c>
      <c r="V1494" s="505">
        <f t="shared" si="818"/>
        <v>733700</v>
      </c>
      <c r="W1494" s="497">
        <f t="shared" si="818"/>
        <v>0</v>
      </c>
      <c r="X1494" s="497">
        <f t="shared" si="818"/>
        <v>33767362.850000001</v>
      </c>
      <c r="Y1494" s="497">
        <f t="shared" si="818"/>
        <v>34596553.129999995</v>
      </c>
      <c r="Z1494" s="7">
        <f t="shared" si="818"/>
        <v>733700</v>
      </c>
      <c r="AA1494" s="7">
        <f t="shared" si="818"/>
        <v>0</v>
      </c>
      <c r="AB1494" s="7">
        <f t="shared" si="818"/>
        <v>33862853.129999995</v>
      </c>
      <c r="AD1494" s="24"/>
    </row>
    <row r="1495" spans="1:30" ht="24.95" customHeight="1" x14ac:dyDescent="0.3">
      <c r="A1495" s="181" t="s">
        <v>229</v>
      </c>
      <c r="B1495" s="282" t="s">
        <v>243</v>
      </c>
      <c r="C1495" s="282" t="s">
        <v>34</v>
      </c>
      <c r="D1495" s="490" t="s">
        <v>45</v>
      </c>
      <c r="E1495" s="351" t="s">
        <v>649</v>
      </c>
      <c r="F1495" s="352" t="s">
        <v>656</v>
      </c>
      <c r="G1495" s="352" t="s">
        <v>643</v>
      </c>
      <c r="H1495" s="353" t="s">
        <v>644</v>
      </c>
      <c r="I1495" s="353" t="s">
        <v>89</v>
      </c>
      <c r="J1495" s="282"/>
      <c r="K1495" s="496">
        <f t="shared" ref="K1495:AB1495" si="819">K1496+K1507+K1518</f>
        <v>165.60000000000002</v>
      </c>
      <c r="L1495" s="496">
        <f t="shared" si="819"/>
        <v>1243.8</v>
      </c>
      <c r="M1495" s="496">
        <f t="shared" si="819"/>
        <v>0</v>
      </c>
      <c r="N1495" s="496">
        <f t="shared" si="819"/>
        <v>0</v>
      </c>
      <c r="O1495" s="496">
        <f t="shared" si="819"/>
        <v>952</v>
      </c>
      <c r="P1495" s="497">
        <f t="shared" si="819"/>
        <v>1500900</v>
      </c>
      <c r="Q1495" s="497">
        <f t="shared" si="819"/>
        <v>0</v>
      </c>
      <c r="R1495" s="497">
        <f t="shared" si="819"/>
        <v>0</v>
      </c>
      <c r="S1495" s="497">
        <f t="shared" si="819"/>
        <v>1500900</v>
      </c>
      <c r="T1495" s="497"/>
      <c r="U1495" s="497">
        <f t="shared" si="819"/>
        <v>1500900</v>
      </c>
      <c r="V1495" s="505">
        <f t="shared" si="819"/>
        <v>0</v>
      </c>
      <c r="W1495" s="497">
        <f t="shared" si="819"/>
        <v>0</v>
      </c>
      <c r="X1495" s="497">
        <f t="shared" si="819"/>
        <v>1500900</v>
      </c>
      <c r="Y1495" s="497">
        <f t="shared" si="819"/>
        <v>1500900</v>
      </c>
      <c r="Z1495" s="7">
        <f t="shared" si="819"/>
        <v>0</v>
      </c>
      <c r="AA1495" s="7">
        <f t="shared" si="819"/>
        <v>0</v>
      </c>
      <c r="AB1495" s="7">
        <f t="shared" si="819"/>
        <v>1500900</v>
      </c>
      <c r="AD1495" s="24"/>
    </row>
    <row r="1496" spans="1:30" ht="59.25" customHeight="1" x14ac:dyDescent="0.3">
      <c r="A1496" s="183" t="s">
        <v>1005</v>
      </c>
      <c r="B1496" s="282" t="s">
        <v>243</v>
      </c>
      <c r="C1496" s="282" t="s">
        <v>34</v>
      </c>
      <c r="D1496" s="490" t="s">
        <v>45</v>
      </c>
      <c r="E1496" s="491" t="s">
        <v>649</v>
      </c>
      <c r="F1496" s="492" t="s">
        <v>656</v>
      </c>
      <c r="G1496" s="492" t="s">
        <v>657</v>
      </c>
      <c r="H1496" s="493" t="s">
        <v>644</v>
      </c>
      <c r="I1496" s="353" t="s">
        <v>92</v>
      </c>
      <c r="J1496" s="194"/>
      <c r="K1496" s="496">
        <f t="shared" ref="K1496:AB1496" si="820">K1497+K1502</f>
        <v>165.60000000000002</v>
      </c>
      <c r="L1496" s="496">
        <f t="shared" si="820"/>
        <v>495.70000000000005</v>
      </c>
      <c r="M1496" s="496">
        <f t="shared" si="820"/>
        <v>0</v>
      </c>
      <c r="N1496" s="496">
        <f t="shared" si="820"/>
        <v>0</v>
      </c>
      <c r="O1496" s="496">
        <f t="shared" si="820"/>
        <v>490</v>
      </c>
      <c r="P1496" s="497">
        <f t="shared" si="820"/>
        <v>611600</v>
      </c>
      <c r="Q1496" s="497">
        <f t="shared" si="820"/>
        <v>0</v>
      </c>
      <c r="R1496" s="497">
        <f t="shared" si="820"/>
        <v>0</v>
      </c>
      <c r="S1496" s="497">
        <f t="shared" si="820"/>
        <v>611600</v>
      </c>
      <c r="T1496" s="497"/>
      <c r="U1496" s="497">
        <f t="shared" si="820"/>
        <v>611600</v>
      </c>
      <c r="V1496" s="505">
        <f t="shared" si="820"/>
        <v>0</v>
      </c>
      <c r="W1496" s="497">
        <f t="shared" si="820"/>
        <v>0</v>
      </c>
      <c r="X1496" s="497">
        <f t="shared" si="820"/>
        <v>611600</v>
      </c>
      <c r="Y1496" s="497">
        <f t="shared" si="820"/>
        <v>611600</v>
      </c>
      <c r="Z1496" s="7">
        <f t="shared" si="820"/>
        <v>0</v>
      </c>
      <c r="AA1496" s="7">
        <f t="shared" si="820"/>
        <v>0</v>
      </c>
      <c r="AB1496" s="7">
        <f t="shared" si="820"/>
        <v>611600</v>
      </c>
      <c r="AD1496" s="24"/>
    </row>
    <row r="1497" spans="1:30" ht="87.75" customHeight="1" x14ac:dyDescent="0.3">
      <c r="A1497" s="182" t="s">
        <v>1070</v>
      </c>
      <c r="B1497" s="282" t="s">
        <v>243</v>
      </c>
      <c r="C1497" s="282" t="s">
        <v>34</v>
      </c>
      <c r="D1497" s="490" t="s">
        <v>45</v>
      </c>
      <c r="E1497" s="490" t="s">
        <v>649</v>
      </c>
      <c r="F1497" s="499" t="s">
        <v>656</v>
      </c>
      <c r="G1497" s="499" t="s">
        <v>657</v>
      </c>
      <c r="H1497" s="500" t="s">
        <v>655</v>
      </c>
      <c r="I1497" s="353" t="s">
        <v>542</v>
      </c>
      <c r="J1497" s="194"/>
      <c r="K1497" s="496">
        <f t="shared" ref="K1497:AB1497" si="821">K1498+K1500</f>
        <v>165.60000000000002</v>
      </c>
      <c r="L1497" s="496">
        <f t="shared" si="821"/>
        <v>495.70000000000005</v>
      </c>
      <c r="M1497" s="496">
        <f t="shared" si="821"/>
        <v>0</v>
      </c>
      <c r="N1497" s="496">
        <f t="shared" si="821"/>
        <v>0</v>
      </c>
      <c r="O1497" s="496">
        <f t="shared" si="821"/>
        <v>490</v>
      </c>
      <c r="P1497" s="497">
        <f t="shared" si="821"/>
        <v>611600</v>
      </c>
      <c r="Q1497" s="497">
        <f t="shared" si="821"/>
        <v>0</v>
      </c>
      <c r="R1497" s="497">
        <f t="shared" si="821"/>
        <v>0</v>
      </c>
      <c r="S1497" s="497">
        <f t="shared" si="821"/>
        <v>611600</v>
      </c>
      <c r="T1497" s="497"/>
      <c r="U1497" s="497">
        <f t="shared" si="821"/>
        <v>611600</v>
      </c>
      <c r="V1497" s="505">
        <f t="shared" si="821"/>
        <v>0</v>
      </c>
      <c r="W1497" s="497">
        <f t="shared" si="821"/>
        <v>0</v>
      </c>
      <c r="X1497" s="497">
        <f t="shared" si="821"/>
        <v>611600</v>
      </c>
      <c r="Y1497" s="497">
        <f t="shared" si="821"/>
        <v>611600</v>
      </c>
      <c r="Z1497" s="7">
        <f t="shared" si="821"/>
        <v>0</v>
      </c>
      <c r="AA1497" s="7">
        <f t="shared" si="821"/>
        <v>0</v>
      </c>
      <c r="AB1497" s="7">
        <f t="shared" si="821"/>
        <v>611600</v>
      </c>
      <c r="AD1497" s="24"/>
    </row>
    <row r="1498" spans="1:30" ht="48.95" customHeight="1" x14ac:dyDescent="0.3">
      <c r="A1498" s="181" t="s">
        <v>223</v>
      </c>
      <c r="B1498" s="282" t="s">
        <v>243</v>
      </c>
      <c r="C1498" s="282" t="s">
        <v>34</v>
      </c>
      <c r="D1498" s="490" t="s">
        <v>45</v>
      </c>
      <c r="E1498" s="491" t="s">
        <v>649</v>
      </c>
      <c r="F1498" s="492" t="s">
        <v>656</v>
      </c>
      <c r="G1498" s="492" t="s">
        <v>657</v>
      </c>
      <c r="H1498" s="493" t="s">
        <v>655</v>
      </c>
      <c r="I1498" s="353" t="s">
        <v>542</v>
      </c>
      <c r="J1498" s="194" t="s">
        <v>14</v>
      </c>
      <c r="K1498" s="496">
        <f t="shared" ref="K1498:AB1498" si="822">K1499</f>
        <v>139.80000000000001</v>
      </c>
      <c r="L1498" s="496">
        <f t="shared" si="822"/>
        <v>96.1</v>
      </c>
      <c r="M1498" s="496">
        <f t="shared" si="822"/>
        <v>0</v>
      </c>
      <c r="N1498" s="496">
        <f t="shared" si="822"/>
        <v>0</v>
      </c>
      <c r="O1498" s="496">
        <f t="shared" si="822"/>
        <v>40</v>
      </c>
      <c r="P1498" s="497">
        <f t="shared" si="822"/>
        <v>122300</v>
      </c>
      <c r="Q1498" s="497">
        <f t="shared" si="822"/>
        <v>0</v>
      </c>
      <c r="R1498" s="497">
        <f t="shared" si="822"/>
        <v>0</v>
      </c>
      <c r="S1498" s="497">
        <f t="shared" si="822"/>
        <v>122300</v>
      </c>
      <c r="T1498" s="497"/>
      <c r="U1498" s="497">
        <f t="shared" si="822"/>
        <v>122300</v>
      </c>
      <c r="V1498" s="505">
        <f t="shared" si="822"/>
        <v>0</v>
      </c>
      <c r="W1498" s="497">
        <f t="shared" si="822"/>
        <v>0</v>
      </c>
      <c r="X1498" s="497">
        <f t="shared" si="822"/>
        <v>122300</v>
      </c>
      <c r="Y1498" s="497">
        <f t="shared" si="822"/>
        <v>122300</v>
      </c>
      <c r="Z1498" s="7">
        <f t="shared" si="822"/>
        <v>0</v>
      </c>
      <c r="AA1498" s="7">
        <f t="shared" si="822"/>
        <v>0</v>
      </c>
      <c r="AB1498" s="7">
        <f t="shared" si="822"/>
        <v>122300</v>
      </c>
      <c r="AD1498" s="24"/>
    </row>
    <row r="1499" spans="1:30" ht="24.95" customHeight="1" x14ac:dyDescent="0.3">
      <c r="A1499" s="181" t="s">
        <v>78</v>
      </c>
      <c r="B1499" s="282" t="s">
        <v>243</v>
      </c>
      <c r="C1499" s="282" t="s">
        <v>34</v>
      </c>
      <c r="D1499" s="490" t="s">
        <v>45</v>
      </c>
      <c r="E1499" s="490" t="s">
        <v>649</v>
      </c>
      <c r="F1499" s="499" t="s">
        <v>656</v>
      </c>
      <c r="G1499" s="499" t="s">
        <v>657</v>
      </c>
      <c r="H1499" s="500" t="s">
        <v>655</v>
      </c>
      <c r="I1499" s="353" t="s">
        <v>542</v>
      </c>
      <c r="J1499" s="282" t="s">
        <v>79</v>
      </c>
      <c r="K1499" s="496">
        <f>410-1.2-258.8-10.2</f>
        <v>139.80000000000001</v>
      </c>
      <c r="L1499" s="496">
        <f>40-27.6+83.7</f>
        <v>96.1</v>
      </c>
      <c r="M1499" s="496"/>
      <c r="N1499" s="496"/>
      <c r="O1499" s="496">
        <v>40</v>
      </c>
      <c r="P1499" s="497">
        <f>S1499</f>
        <v>122300</v>
      </c>
      <c r="Q1499" s="497"/>
      <c r="R1499" s="497"/>
      <c r="S1499" s="497">
        <v>122300</v>
      </c>
      <c r="T1499" s="497"/>
      <c r="U1499" s="497">
        <f>V1499+X1499</f>
        <v>122300</v>
      </c>
      <c r="V1499" s="497"/>
      <c r="W1499" s="497"/>
      <c r="X1499" s="497">
        <v>122300</v>
      </c>
      <c r="Y1499" s="497">
        <f>AB1499</f>
        <v>122300</v>
      </c>
      <c r="Z1499" s="7"/>
      <c r="AA1499" s="7"/>
      <c r="AB1499" s="7">
        <v>122300</v>
      </c>
      <c r="AD1499" s="24"/>
    </row>
    <row r="1500" spans="1:30" ht="40.5" customHeight="1" x14ac:dyDescent="0.3">
      <c r="A1500" s="181" t="s">
        <v>107</v>
      </c>
      <c r="B1500" s="282" t="s">
        <v>243</v>
      </c>
      <c r="C1500" s="282" t="s">
        <v>34</v>
      </c>
      <c r="D1500" s="490" t="s">
        <v>45</v>
      </c>
      <c r="E1500" s="490" t="s">
        <v>649</v>
      </c>
      <c r="F1500" s="499" t="s">
        <v>656</v>
      </c>
      <c r="G1500" s="499" t="s">
        <v>657</v>
      </c>
      <c r="H1500" s="500" t="s">
        <v>655</v>
      </c>
      <c r="I1500" s="353" t="s">
        <v>542</v>
      </c>
      <c r="J1500" s="230">
        <v>200</v>
      </c>
      <c r="K1500" s="496">
        <f t="shared" ref="K1500:AB1500" si="823">K1501</f>
        <v>25.800000000000011</v>
      </c>
      <c r="L1500" s="496">
        <f t="shared" si="823"/>
        <v>399.6</v>
      </c>
      <c r="M1500" s="496">
        <f t="shared" si="823"/>
        <v>0</v>
      </c>
      <c r="N1500" s="496">
        <f t="shared" si="823"/>
        <v>0</v>
      </c>
      <c r="O1500" s="496">
        <f t="shared" si="823"/>
        <v>450</v>
      </c>
      <c r="P1500" s="497">
        <f t="shared" si="823"/>
        <v>489300</v>
      </c>
      <c r="Q1500" s="497">
        <f t="shared" si="823"/>
        <v>0</v>
      </c>
      <c r="R1500" s="497">
        <f t="shared" si="823"/>
        <v>0</v>
      </c>
      <c r="S1500" s="497">
        <f t="shared" si="823"/>
        <v>489300</v>
      </c>
      <c r="T1500" s="497"/>
      <c r="U1500" s="497">
        <f t="shared" si="823"/>
        <v>489300</v>
      </c>
      <c r="V1500" s="505">
        <f t="shared" si="823"/>
        <v>0</v>
      </c>
      <c r="W1500" s="497">
        <f t="shared" si="823"/>
        <v>0</v>
      </c>
      <c r="X1500" s="497">
        <f t="shared" si="823"/>
        <v>489300</v>
      </c>
      <c r="Y1500" s="497">
        <f t="shared" si="823"/>
        <v>489300</v>
      </c>
      <c r="Z1500" s="7">
        <f t="shared" si="823"/>
        <v>0</v>
      </c>
      <c r="AA1500" s="7">
        <f t="shared" si="823"/>
        <v>0</v>
      </c>
      <c r="AB1500" s="7">
        <f t="shared" si="823"/>
        <v>489300</v>
      </c>
      <c r="AD1500" s="24"/>
    </row>
    <row r="1501" spans="1:30" ht="35.1" customHeight="1" x14ac:dyDescent="0.3">
      <c r="A1501" s="181" t="s">
        <v>81</v>
      </c>
      <c r="B1501" s="282" t="s">
        <v>243</v>
      </c>
      <c r="C1501" s="282" t="s">
        <v>34</v>
      </c>
      <c r="D1501" s="490" t="s">
        <v>45</v>
      </c>
      <c r="E1501" s="491" t="s">
        <v>649</v>
      </c>
      <c r="F1501" s="492" t="s">
        <v>656</v>
      </c>
      <c r="G1501" s="492" t="s">
        <v>657</v>
      </c>
      <c r="H1501" s="493" t="s">
        <v>655</v>
      </c>
      <c r="I1501" s="353" t="s">
        <v>542</v>
      </c>
      <c r="J1501" s="282" t="s">
        <v>82</v>
      </c>
      <c r="K1501" s="496">
        <f>258.8-34-199</f>
        <v>25.800000000000011</v>
      </c>
      <c r="L1501" s="496">
        <f>450-50.4</f>
        <v>399.6</v>
      </c>
      <c r="M1501" s="496"/>
      <c r="N1501" s="496"/>
      <c r="O1501" s="496">
        <v>450</v>
      </c>
      <c r="P1501" s="497">
        <f>S1501</f>
        <v>489300</v>
      </c>
      <c r="Q1501" s="497"/>
      <c r="R1501" s="497"/>
      <c r="S1501" s="497">
        <v>489300</v>
      </c>
      <c r="T1501" s="497"/>
      <c r="U1501" s="497">
        <f>V1501+X1501</f>
        <v>489300</v>
      </c>
      <c r="V1501" s="497"/>
      <c r="W1501" s="497"/>
      <c r="X1501" s="497">
        <v>489300</v>
      </c>
      <c r="Y1501" s="497">
        <f>Z1501+AB1501</f>
        <v>489300</v>
      </c>
      <c r="Z1501" s="7"/>
      <c r="AA1501" s="7"/>
      <c r="AB1501" s="7">
        <v>489300</v>
      </c>
      <c r="AD1501" s="24"/>
    </row>
    <row r="1502" spans="1:30" ht="78.75" hidden="1" customHeight="1" x14ac:dyDescent="0.3">
      <c r="A1502" s="182" t="s">
        <v>3</v>
      </c>
      <c r="B1502" s="282" t="s">
        <v>243</v>
      </c>
      <c r="C1502" s="282" t="s">
        <v>34</v>
      </c>
      <c r="D1502" s="490" t="s">
        <v>45</v>
      </c>
      <c r="E1502" s="490" t="s">
        <v>649</v>
      </c>
      <c r="F1502" s="499" t="s">
        <v>656</v>
      </c>
      <c r="G1502" s="499" t="s">
        <v>657</v>
      </c>
      <c r="H1502" s="500" t="s">
        <v>659</v>
      </c>
      <c r="I1502" s="353" t="s">
        <v>548</v>
      </c>
      <c r="J1502" s="194"/>
      <c r="K1502" s="496">
        <f t="shared" ref="K1502:AB1502" si="824">K1505</f>
        <v>0</v>
      </c>
      <c r="L1502" s="496">
        <f t="shared" si="824"/>
        <v>0</v>
      </c>
      <c r="M1502" s="496">
        <f t="shared" si="824"/>
        <v>0</v>
      </c>
      <c r="N1502" s="496">
        <f t="shared" si="824"/>
        <v>0</v>
      </c>
      <c r="O1502" s="496">
        <f t="shared" si="824"/>
        <v>0</v>
      </c>
      <c r="P1502" s="497">
        <f t="shared" si="824"/>
        <v>0</v>
      </c>
      <c r="Q1502" s="497">
        <f t="shared" si="824"/>
        <v>0</v>
      </c>
      <c r="R1502" s="497">
        <f t="shared" si="824"/>
        <v>0</v>
      </c>
      <c r="S1502" s="497">
        <f t="shared" si="824"/>
        <v>0</v>
      </c>
      <c r="T1502" s="497"/>
      <c r="U1502" s="497">
        <f t="shared" si="824"/>
        <v>0</v>
      </c>
      <c r="V1502" s="505">
        <f t="shared" si="824"/>
        <v>0</v>
      </c>
      <c r="W1502" s="497">
        <f t="shared" si="824"/>
        <v>0</v>
      </c>
      <c r="X1502" s="497">
        <f t="shared" si="824"/>
        <v>0</v>
      </c>
      <c r="Y1502" s="497">
        <f t="shared" si="824"/>
        <v>0</v>
      </c>
      <c r="Z1502" s="7">
        <f t="shared" si="824"/>
        <v>0</v>
      </c>
      <c r="AA1502" s="7">
        <f t="shared" si="824"/>
        <v>0</v>
      </c>
      <c r="AB1502" s="7">
        <f t="shared" si="824"/>
        <v>0</v>
      </c>
      <c r="AD1502" s="24"/>
    </row>
    <row r="1503" spans="1:30" ht="54.75" hidden="1" customHeight="1" x14ac:dyDescent="0.3">
      <c r="A1503" s="181" t="s">
        <v>223</v>
      </c>
      <c r="B1503" s="282" t="s">
        <v>243</v>
      </c>
      <c r="C1503" s="282" t="s">
        <v>34</v>
      </c>
      <c r="D1503" s="490" t="s">
        <v>45</v>
      </c>
      <c r="E1503" s="490" t="s">
        <v>649</v>
      </c>
      <c r="F1503" s="499" t="s">
        <v>656</v>
      </c>
      <c r="G1503" s="499" t="s">
        <v>657</v>
      </c>
      <c r="H1503" s="500" t="s">
        <v>659</v>
      </c>
      <c r="I1503" s="353" t="s">
        <v>548</v>
      </c>
      <c r="J1503" s="194" t="s">
        <v>14</v>
      </c>
      <c r="K1503" s="496">
        <f t="shared" ref="K1503:AB1503" si="825">K1504</f>
        <v>0</v>
      </c>
      <c r="L1503" s="496">
        <f t="shared" si="825"/>
        <v>0</v>
      </c>
      <c r="M1503" s="496">
        <f t="shared" si="825"/>
        <v>0</v>
      </c>
      <c r="N1503" s="496">
        <f t="shared" si="825"/>
        <v>0</v>
      </c>
      <c r="O1503" s="496">
        <f t="shared" si="825"/>
        <v>0</v>
      </c>
      <c r="P1503" s="497">
        <f t="shared" si="825"/>
        <v>0</v>
      </c>
      <c r="Q1503" s="497">
        <f t="shared" si="825"/>
        <v>0</v>
      </c>
      <c r="R1503" s="497">
        <f t="shared" si="825"/>
        <v>0</v>
      </c>
      <c r="S1503" s="497">
        <f t="shared" si="825"/>
        <v>0</v>
      </c>
      <c r="T1503" s="497"/>
      <c r="U1503" s="497">
        <f t="shared" si="825"/>
        <v>0</v>
      </c>
      <c r="V1503" s="505">
        <f t="shared" si="825"/>
        <v>0</v>
      </c>
      <c r="W1503" s="497">
        <f t="shared" si="825"/>
        <v>0</v>
      </c>
      <c r="X1503" s="497">
        <f t="shared" si="825"/>
        <v>0</v>
      </c>
      <c r="Y1503" s="497">
        <f t="shared" si="825"/>
        <v>0</v>
      </c>
      <c r="Z1503" s="7">
        <f t="shared" si="825"/>
        <v>0</v>
      </c>
      <c r="AA1503" s="7">
        <f t="shared" si="825"/>
        <v>0</v>
      </c>
      <c r="AB1503" s="7">
        <f t="shared" si="825"/>
        <v>0</v>
      </c>
      <c r="AD1503" s="24"/>
    </row>
    <row r="1504" spans="1:30" ht="25.5" hidden="1" customHeight="1" x14ac:dyDescent="0.3">
      <c r="A1504" s="181" t="s">
        <v>78</v>
      </c>
      <c r="B1504" s="282" t="s">
        <v>243</v>
      </c>
      <c r="C1504" s="282" t="s">
        <v>34</v>
      </c>
      <c r="D1504" s="490" t="s">
        <v>45</v>
      </c>
      <c r="E1504" s="491" t="s">
        <v>649</v>
      </c>
      <c r="F1504" s="492" t="s">
        <v>656</v>
      </c>
      <c r="G1504" s="492" t="s">
        <v>657</v>
      </c>
      <c r="H1504" s="493" t="s">
        <v>659</v>
      </c>
      <c r="I1504" s="504" t="s">
        <v>548</v>
      </c>
      <c r="J1504" s="495" t="s">
        <v>79</v>
      </c>
      <c r="K1504" s="496"/>
      <c r="L1504" s="496"/>
      <c r="M1504" s="496"/>
      <c r="N1504" s="496"/>
      <c r="O1504" s="496"/>
      <c r="P1504" s="497">
        <f>Q1504+S1504</f>
        <v>0</v>
      </c>
      <c r="Q1504" s="497"/>
      <c r="R1504" s="497"/>
      <c r="S1504" s="497"/>
      <c r="T1504" s="497"/>
      <c r="U1504" s="497">
        <f>V1504+X1504</f>
        <v>0</v>
      </c>
      <c r="V1504" s="497"/>
      <c r="W1504" s="497"/>
      <c r="X1504" s="497"/>
      <c r="Y1504" s="497">
        <f>Z1504+AB1504</f>
        <v>0</v>
      </c>
      <c r="Z1504" s="7"/>
      <c r="AA1504" s="7"/>
      <c r="AB1504" s="7"/>
      <c r="AD1504" s="24"/>
    </row>
    <row r="1505" spans="1:30" ht="35.1" hidden="1" customHeight="1" x14ac:dyDescent="0.3">
      <c r="A1505" s="181" t="s">
        <v>107</v>
      </c>
      <c r="B1505" s="282" t="s">
        <v>243</v>
      </c>
      <c r="C1505" s="282" t="s">
        <v>34</v>
      </c>
      <c r="D1505" s="490" t="s">
        <v>45</v>
      </c>
      <c r="E1505" s="490" t="s">
        <v>649</v>
      </c>
      <c r="F1505" s="499" t="s">
        <v>656</v>
      </c>
      <c r="G1505" s="499" t="s">
        <v>657</v>
      </c>
      <c r="H1505" s="500" t="s">
        <v>659</v>
      </c>
      <c r="I1505" s="353" t="s">
        <v>542</v>
      </c>
      <c r="J1505" s="230">
        <v>200</v>
      </c>
      <c r="K1505" s="496">
        <f t="shared" ref="K1505:AB1505" si="826">K1506</f>
        <v>0</v>
      </c>
      <c r="L1505" s="496">
        <f t="shared" si="826"/>
        <v>0</v>
      </c>
      <c r="M1505" s="496">
        <f t="shared" si="826"/>
        <v>0</v>
      </c>
      <c r="N1505" s="496">
        <f t="shared" si="826"/>
        <v>0</v>
      </c>
      <c r="O1505" s="496">
        <f t="shared" si="826"/>
        <v>0</v>
      </c>
      <c r="P1505" s="497">
        <f t="shared" si="826"/>
        <v>0</v>
      </c>
      <c r="Q1505" s="497">
        <f t="shared" si="826"/>
        <v>0</v>
      </c>
      <c r="R1505" s="497">
        <f t="shared" si="826"/>
        <v>0</v>
      </c>
      <c r="S1505" s="497">
        <f t="shared" si="826"/>
        <v>0</v>
      </c>
      <c r="T1505" s="497"/>
      <c r="U1505" s="497">
        <f t="shared" si="826"/>
        <v>0</v>
      </c>
      <c r="V1505" s="505">
        <f t="shared" si="826"/>
        <v>0</v>
      </c>
      <c r="W1505" s="497">
        <f t="shared" si="826"/>
        <v>0</v>
      </c>
      <c r="X1505" s="497">
        <f t="shared" si="826"/>
        <v>0</v>
      </c>
      <c r="Y1505" s="497">
        <f t="shared" si="826"/>
        <v>0</v>
      </c>
      <c r="Z1505" s="7">
        <f t="shared" si="826"/>
        <v>0</v>
      </c>
      <c r="AA1505" s="7">
        <f t="shared" si="826"/>
        <v>0</v>
      </c>
      <c r="AB1505" s="7">
        <f t="shared" si="826"/>
        <v>0</v>
      </c>
      <c r="AD1505" s="24"/>
    </row>
    <row r="1506" spans="1:30" ht="35.1" hidden="1" customHeight="1" x14ac:dyDescent="0.3">
      <c r="A1506" s="181" t="s">
        <v>81</v>
      </c>
      <c r="B1506" s="282" t="s">
        <v>243</v>
      </c>
      <c r="C1506" s="282" t="s">
        <v>34</v>
      </c>
      <c r="D1506" s="490" t="s">
        <v>45</v>
      </c>
      <c r="E1506" s="490" t="s">
        <v>649</v>
      </c>
      <c r="F1506" s="499" t="s">
        <v>656</v>
      </c>
      <c r="G1506" s="499" t="s">
        <v>657</v>
      </c>
      <c r="H1506" s="500" t="s">
        <v>659</v>
      </c>
      <c r="I1506" s="353" t="s">
        <v>542</v>
      </c>
      <c r="J1506" s="282" t="s">
        <v>82</v>
      </c>
      <c r="K1506" s="496"/>
      <c r="L1506" s="496"/>
      <c r="M1506" s="496"/>
      <c r="N1506" s="496"/>
      <c r="O1506" s="496"/>
      <c r="P1506" s="497">
        <f>Q1506+S1506</f>
        <v>0</v>
      </c>
      <c r="Q1506" s="497"/>
      <c r="R1506" s="497"/>
      <c r="S1506" s="497"/>
      <c r="T1506" s="497"/>
      <c r="U1506" s="497">
        <f>V1506+X1506</f>
        <v>0</v>
      </c>
      <c r="V1506" s="497"/>
      <c r="W1506" s="497"/>
      <c r="X1506" s="497"/>
      <c r="Y1506" s="497">
        <f>Z1506+AB1506</f>
        <v>0</v>
      </c>
      <c r="Z1506" s="7"/>
      <c r="AA1506" s="7"/>
      <c r="AB1506" s="7"/>
      <c r="AD1506" s="24"/>
    </row>
    <row r="1507" spans="1:30" ht="55.5" customHeight="1" x14ac:dyDescent="0.3">
      <c r="A1507" s="181" t="s">
        <v>1006</v>
      </c>
      <c r="B1507" s="282" t="s">
        <v>243</v>
      </c>
      <c r="C1507" s="282" t="s">
        <v>34</v>
      </c>
      <c r="D1507" s="490" t="s">
        <v>45</v>
      </c>
      <c r="E1507" s="490" t="s">
        <v>649</v>
      </c>
      <c r="F1507" s="499" t="s">
        <v>656</v>
      </c>
      <c r="G1507" s="499" t="s">
        <v>658</v>
      </c>
      <c r="H1507" s="500" t="s">
        <v>644</v>
      </c>
      <c r="I1507" s="353" t="s">
        <v>470</v>
      </c>
      <c r="J1507" s="282"/>
      <c r="K1507" s="496">
        <f>K1509+K1511</f>
        <v>0</v>
      </c>
      <c r="L1507" s="496">
        <f t="shared" ref="L1507:AB1507" si="827">L1508+L1513</f>
        <v>0</v>
      </c>
      <c r="M1507" s="496">
        <f t="shared" si="827"/>
        <v>0</v>
      </c>
      <c r="N1507" s="496">
        <f t="shared" si="827"/>
        <v>0</v>
      </c>
      <c r="O1507" s="496">
        <f t="shared" si="827"/>
        <v>0</v>
      </c>
      <c r="P1507" s="497">
        <f t="shared" si="827"/>
        <v>91200</v>
      </c>
      <c r="Q1507" s="497">
        <f t="shared" si="827"/>
        <v>0</v>
      </c>
      <c r="R1507" s="497">
        <f t="shared" si="827"/>
        <v>0</v>
      </c>
      <c r="S1507" s="497">
        <f t="shared" si="827"/>
        <v>91200</v>
      </c>
      <c r="T1507" s="497"/>
      <c r="U1507" s="497">
        <f t="shared" si="827"/>
        <v>91200</v>
      </c>
      <c r="V1507" s="505">
        <f t="shared" si="827"/>
        <v>0</v>
      </c>
      <c r="W1507" s="497">
        <f t="shared" si="827"/>
        <v>0</v>
      </c>
      <c r="X1507" s="497">
        <f t="shared" si="827"/>
        <v>91200</v>
      </c>
      <c r="Y1507" s="497">
        <f t="shared" si="827"/>
        <v>91200</v>
      </c>
      <c r="Z1507" s="7">
        <f t="shared" si="827"/>
        <v>0</v>
      </c>
      <c r="AA1507" s="7">
        <f t="shared" si="827"/>
        <v>0</v>
      </c>
      <c r="AB1507" s="7">
        <f t="shared" si="827"/>
        <v>91200</v>
      </c>
      <c r="AD1507" s="24"/>
    </row>
    <row r="1508" spans="1:30" ht="95.25" customHeight="1" x14ac:dyDescent="0.3">
      <c r="A1508" s="182" t="s">
        <v>1070</v>
      </c>
      <c r="B1508" s="282" t="s">
        <v>243</v>
      </c>
      <c r="C1508" s="282" t="s">
        <v>34</v>
      </c>
      <c r="D1508" s="490" t="s">
        <v>45</v>
      </c>
      <c r="E1508" s="490" t="s">
        <v>649</v>
      </c>
      <c r="F1508" s="499" t="s">
        <v>656</v>
      </c>
      <c r="G1508" s="499" t="s">
        <v>658</v>
      </c>
      <c r="H1508" s="500" t="s">
        <v>655</v>
      </c>
      <c r="I1508" s="353"/>
      <c r="J1508" s="282"/>
      <c r="K1508" s="496"/>
      <c r="L1508" s="496">
        <f t="shared" ref="L1508:AB1508" si="828">L1509+L1511</f>
        <v>0</v>
      </c>
      <c r="M1508" s="496">
        <f t="shared" si="828"/>
        <v>0</v>
      </c>
      <c r="N1508" s="496">
        <f t="shared" si="828"/>
        <v>0</v>
      </c>
      <c r="O1508" s="496">
        <f t="shared" si="828"/>
        <v>0</v>
      </c>
      <c r="P1508" s="497">
        <f t="shared" si="828"/>
        <v>91200</v>
      </c>
      <c r="Q1508" s="497">
        <f t="shared" si="828"/>
        <v>0</v>
      </c>
      <c r="R1508" s="497">
        <f t="shared" si="828"/>
        <v>0</v>
      </c>
      <c r="S1508" s="497">
        <f t="shared" si="828"/>
        <v>91200</v>
      </c>
      <c r="T1508" s="497"/>
      <c r="U1508" s="497">
        <f t="shared" si="828"/>
        <v>91200</v>
      </c>
      <c r="V1508" s="505">
        <f t="shared" si="828"/>
        <v>0</v>
      </c>
      <c r="W1508" s="497">
        <f t="shared" si="828"/>
        <v>0</v>
      </c>
      <c r="X1508" s="497">
        <f t="shared" si="828"/>
        <v>91200</v>
      </c>
      <c r="Y1508" s="497">
        <f t="shared" si="828"/>
        <v>91200</v>
      </c>
      <c r="Z1508" s="7">
        <f t="shared" si="828"/>
        <v>0</v>
      </c>
      <c r="AA1508" s="7">
        <f t="shared" si="828"/>
        <v>0</v>
      </c>
      <c r="AB1508" s="7">
        <f t="shared" si="828"/>
        <v>91200</v>
      </c>
      <c r="AD1508" s="24"/>
    </row>
    <row r="1509" spans="1:30" ht="48.95" hidden="1" customHeight="1" x14ac:dyDescent="0.3">
      <c r="A1509" s="181" t="s">
        <v>223</v>
      </c>
      <c r="B1509" s="282" t="s">
        <v>243</v>
      </c>
      <c r="C1509" s="282" t="s">
        <v>34</v>
      </c>
      <c r="D1509" s="512" t="s">
        <v>45</v>
      </c>
      <c r="E1509" s="491" t="s">
        <v>649</v>
      </c>
      <c r="F1509" s="492" t="s">
        <v>656</v>
      </c>
      <c r="G1509" s="492" t="s">
        <v>658</v>
      </c>
      <c r="H1509" s="493" t="s">
        <v>655</v>
      </c>
      <c r="I1509" s="353" t="s">
        <v>470</v>
      </c>
      <c r="J1509" s="194" t="s">
        <v>14</v>
      </c>
      <c r="K1509" s="496">
        <f t="shared" ref="K1509:AB1509" si="829">K1510</f>
        <v>0</v>
      </c>
      <c r="L1509" s="496">
        <f t="shared" si="829"/>
        <v>0</v>
      </c>
      <c r="M1509" s="496">
        <f t="shared" si="829"/>
        <v>0</v>
      </c>
      <c r="N1509" s="496">
        <f t="shared" si="829"/>
        <v>0</v>
      </c>
      <c r="O1509" s="496">
        <f t="shared" si="829"/>
        <v>0</v>
      </c>
      <c r="P1509" s="497">
        <f t="shared" si="829"/>
        <v>0</v>
      </c>
      <c r="Q1509" s="497">
        <f t="shared" si="829"/>
        <v>0</v>
      </c>
      <c r="R1509" s="497">
        <f t="shared" si="829"/>
        <v>0</v>
      </c>
      <c r="S1509" s="497">
        <f t="shared" si="829"/>
        <v>0</v>
      </c>
      <c r="T1509" s="497"/>
      <c r="U1509" s="497">
        <f t="shared" si="829"/>
        <v>0</v>
      </c>
      <c r="V1509" s="498">
        <f t="shared" si="829"/>
        <v>0</v>
      </c>
      <c r="W1509" s="497">
        <f t="shared" si="829"/>
        <v>0</v>
      </c>
      <c r="X1509" s="497">
        <f t="shared" si="829"/>
        <v>0</v>
      </c>
      <c r="Y1509" s="497">
        <f t="shared" si="829"/>
        <v>0</v>
      </c>
      <c r="Z1509" s="7">
        <f t="shared" si="829"/>
        <v>0</v>
      </c>
      <c r="AA1509" s="7">
        <f t="shared" si="829"/>
        <v>0</v>
      </c>
      <c r="AB1509" s="7">
        <f t="shared" si="829"/>
        <v>0</v>
      </c>
      <c r="AD1509" s="24"/>
    </row>
    <row r="1510" spans="1:30" ht="24.95" hidden="1" customHeight="1" x14ac:dyDescent="0.3">
      <c r="A1510" s="181" t="s">
        <v>78</v>
      </c>
      <c r="B1510" s="282" t="s">
        <v>243</v>
      </c>
      <c r="C1510" s="282" t="s">
        <v>34</v>
      </c>
      <c r="D1510" s="490" t="s">
        <v>45</v>
      </c>
      <c r="E1510" s="490" t="s">
        <v>649</v>
      </c>
      <c r="F1510" s="499" t="s">
        <v>656</v>
      </c>
      <c r="G1510" s="499" t="s">
        <v>658</v>
      </c>
      <c r="H1510" s="500" t="s">
        <v>655</v>
      </c>
      <c r="I1510" s="353" t="s">
        <v>470</v>
      </c>
      <c r="J1510" s="282" t="s">
        <v>79</v>
      </c>
      <c r="K1510" s="496"/>
      <c r="L1510" s="496"/>
      <c r="M1510" s="496"/>
      <c r="N1510" s="496"/>
      <c r="O1510" s="496"/>
      <c r="P1510" s="497">
        <f>Q1510+S1510</f>
        <v>0</v>
      </c>
      <c r="Q1510" s="497"/>
      <c r="R1510" s="497"/>
      <c r="S1510" s="497"/>
      <c r="T1510" s="497"/>
      <c r="U1510" s="497">
        <f>V1510+X1510</f>
        <v>0</v>
      </c>
      <c r="V1510" s="497"/>
      <c r="W1510" s="497"/>
      <c r="X1510" s="497"/>
      <c r="Y1510" s="497">
        <f>Z1510+AB1510</f>
        <v>0</v>
      </c>
      <c r="Z1510" s="7"/>
      <c r="AA1510" s="7"/>
      <c r="AB1510" s="7"/>
      <c r="AD1510" s="24"/>
    </row>
    <row r="1511" spans="1:30" ht="35.1" customHeight="1" x14ac:dyDescent="0.3">
      <c r="A1511" s="181" t="s">
        <v>107</v>
      </c>
      <c r="B1511" s="282" t="s">
        <v>243</v>
      </c>
      <c r="C1511" s="282" t="s">
        <v>34</v>
      </c>
      <c r="D1511" s="490" t="s">
        <v>45</v>
      </c>
      <c r="E1511" s="491" t="s">
        <v>649</v>
      </c>
      <c r="F1511" s="492" t="s">
        <v>656</v>
      </c>
      <c r="G1511" s="492" t="s">
        <v>658</v>
      </c>
      <c r="H1511" s="493" t="s">
        <v>655</v>
      </c>
      <c r="I1511" s="353" t="s">
        <v>542</v>
      </c>
      <c r="J1511" s="282" t="s">
        <v>80</v>
      </c>
      <c r="K1511" s="496">
        <f t="shared" ref="K1511:AB1511" si="830">K1512</f>
        <v>0</v>
      </c>
      <c r="L1511" s="496">
        <f t="shared" si="830"/>
        <v>0</v>
      </c>
      <c r="M1511" s="496">
        <f t="shared" si="830"/>
        <v>0</v>
      </c>
      <c r="N1511" s="496">
        <f t="shared" si="830"/>
        <v>0</v>
      </c>
      <c r="O1511" s="496">
        <f t="shared" si="830"/>
        <v>0</v>
      </c>
      <c r="P1511" s="497">
        <f t="shared" si="830"/>
        <v>91200</v>
      </c>
      <c r="Q1511" s="497">
        <f t="shared" si="830"/>
        <v>0</v>
      </c>
      <c r="R1511" s="497">
        <f t="shared" si="830"/>
        <v>0</v>
      </c>
      <c r="S1511" s="497">
        <f t="shared" si="830"/>
        <v>91200</v>
      </c>
      <c r="T1511" s="497"/>
      <c r="U1511" s="497">
        <f t="shared" si="830"/>
        <v>91200</v>
      </c>
      <c r="V1511" s="498">
        <f t="shared" si="830"/>
        <v>0</v>
      </c>
      <c r="W1511" s="497">
        <f t="shared" si="830"/>
        <v>0</v>
      </c>
      <c r="X1511" s="497">
        <f t="shared" si="830"/>
        <v>91200</v>
      </c>
      <c r="Y1511" s="497">
        <f t="shared" si="830"/>
        <v>91200</v>
      </c>
      <c r="Z1511" s="7">
        <f t="shared" si="830"/>
        <v>0</v>
      </c>
      <c r="AA1511" s="7">
        <f t="shared" si="830"/>
        <v>0</v>
      </c>
      <c r="AB1511" s="7">
        <f t="shared" si="830"/>
        <v>91200</v>
      </c>
      <c r="AD1511" s="24"/>
    </row>
    <row r="1512" spans="1:30" ht="35.1" customHeight="1" x14ac:dyDescent="0.3">
      <c r="A1512" s="181" t="s">
        <v>81</v>
      </c>
      <c r="B1512" s="282" t="s">
        <v>243</v>
      </c>
      <c r="C1512" s="282" t="s">
        <v>34</v>
      </c>
      <c r="D1512" s="490" t="s">
        <v>45</v>
      </c>
      <c r="E1512" s="490" t="s">
        <v>649</v>
      </c>
      <c r="F1512" s="499" t="s">
        <v>656</v>
      </c>
      <c r="G1512" s="499" t="s">
        <v>658</v>
      </c>
      <c r="H1512" s="500" t="s">
        <v>655</v>
      </c>
      <c r="I1512" s="353" t="s">
        <v>542</v>
      </c>
      <c r="J1512" s="282" t="s">
        <v>82</v>
      </c>
      <c r="K1512" s="496"/>
      <c r="L1512" s="496"/>
      <c r="M1512" s="496"/>
      <c r="N1512" s="496"/>
      <c r="O1512" s="496"/>
      <c r="P1512" s="497">
        <f>Q1512+S1512</f>
        <v>91200</v>
      </c>
      <c r="Q1512" s="497"/>
      <c r="R1512" s="497"/>
      <c r="S1512" s="497">
        <v>91200</v>
      </c>
      <c r="T1512" s="497"/>
      <c r="U1512" s="497">
        <f>V1512+X1512</f>
        <v>91200</v>
      </c>
      <c r="V1512" s="497"/>
      <c r="W1512" s="497"/>
      <c r="X1512" s="497">
        <v>91200</v>
      </c>
      <c r="Y1512" s="497">
        <f>AB1512</f>
        <v>91200</v>
      </c>
      <c r="Z1512" s="7"/>
      <c r="AA1512" s="7"/>
      <c r="AB1512" s="7">
        <v>91200</v>
      </c>
      <c r="AD1512" s="24"/>
    </row>
    <row r="1513" spans="1:30" ht="73.5" hidden="1" customHeight="1" x14ac:dyDescent="0.3">
      <c r="A1513" s="182" t="s">
        <v>3</v>
      </c>
      <c r="B1513" s="282" t="s">
        <v>243</v>
      </c>
      <c r="C1513" s="282" t="s">
        <v>34</v>
      </c>
      <c r="D1513" s="512" t="s">
        <v>45</v>
      </c>
      <c r="E1513" s="491" t="s">
        <v>649</v>
      </c>
      <c r="F1513" s="492" t="s">
        <v>656</v>
      </c>
      <c r="G1513" s="492" t="s">
        <v>658</v>
      </c>
      <c r="H1513" s="493" t="s">
        <v>659</v>
      </c>
      <c r="I1513" s="353"/>
      <c r="J1513" s="282"/>
      <c r="K1513" s="496"/>
      <c r="L1513" s="496">
        <f t="shared" ref="L1513:U1514" si="831">L1514</f>
        <v>0</v>
      </c>
      <c r="M1513" s="496">
        <f t="shared" si="831"/>
        <v>0</v>
      </c>
      <c r="N1513" s="496">
        <f t="shared" si="831"/>
        <v>0</v>
      </c>
      <c r="O1513" s="496">
        <f t="shared" si="831"/>
        <v>0</v>
      </c>
      <c r="P1513" s="497">
        <f t="shared" si="831"/>
        <v>0</v>
      </c>
      <c r="Q1513" s="497">
        <f t="shared" si="831"/>
        <v>0</v>
      </c>
      <c r="R1513" s="497">
        <f t="shared" si="831"/>
        <v>0</v>
      </c>
      <c r="S1513" s="497">
        <f t="shared" si="831"/>
        <v>0</v>
      </c>
      <c r="T1513" s="497"/>
      <c r="U1513" s="497">
        <f t="shared" si="831"/>
        <v>0</v>
      </c>
      <c r="V1513" s="548"/>
      <c r="W1513" s="549"/>
      <c r="X1513" s="549"/>
      <c r="Y1513" s="497">
        <f>Y1514</f>
        <v>0</v>
      </c>
      <c r="Z1513" s="53"/>
      <c r="AA1513" s="53"/>
      <c r="AB1513" s="53"/>
      <c r="AD1513" s="24"/>
    </row>
    <row r="1514" spans="1:30" ht="50.25" hidden="1" customHeight="1" x14ac:dyDescent="0.3">
      <c r="A1514" s="181" t="s">
        <v>223</v>
      </c>
      <c r="B1514" s="282" t="s">
        <v>243</v>
      </c>
      <c r="C1514" s="282" t="s">
        <v>34</v>
      </c>
      <c r="D1514" s="490" t="s">
        <v>45</v>
      </c>
      <c r="E1514" s="490" t="s">
        <v>649</v>
      </c>
      <c r="F1514" s="499" t="s">
        <v>656</v>
      </c>
      <c r="G1514" s="499" t="s">
        <v>658</v>
      </c>
      <c r="H1514" s="500" t="s">
        <v>659</v>
      </c>
      <c r="I1514" s="353" t="s">
        <v>470</v>
      </c>
      <c r="J1514" s="194" t="s">
        <v>14</v>
      </c>
      <c r="K1514" s="496"/>
      <c r="L1514" s="496">
        <f t="shared" si="831"/>
        <v>0</v>
      </c>
      <c r="M1514" s="496">
        <f t="shared" si="831"/>
        <v>0</v>
      </c>
      <c r="N1514" s="496">
        <f t="shared" si="831"/>
        <v>0</v>
      </c>
      <c r="O1514" s="496">
        <f t="shared" si="831"/>
        <v>0</v>
      </c>
      <c r="P1514" s="497">
        <f t="shared" si="831"/>
        <v>0</v>
      </c>
      <c r="Q1514" s="497">
        <f t="shared" si="831"/>
        <v>0</v>
      </c>
      <c r="R1514" s="497">
        <f t="shared" si="831"/>
        <v>0</v>
      </c>
      <c r="S1514" s="497">
        <f t="shared" si="831"/>
        <v>0</v>
      </c>
      <c r="T1514" s="497"/>
      <c r="U1514" s="497">
        <f t="shared" si="831"/>
        <v>0</v>
      </c>
      <c r="V1514" s="548"/>
      <c r="W1514" s="549"/>
      <c r="X1514" s="549"/>
      <c r="Y1514" s="497">
        <f>Y1515</f>
        <v>0</v>
      </c>
      <c r="Z1514" s="53"/>
      <c r="AA1514" s="53"/>
      <c r="AB1514" s="53"/>
      <c r="AD1514" s="24"/>
    </row>
    <row r="1515" spans="1:30" ht="27.75" hidden="1" customHeight="1" x14ac:dyDescent="0.3">
      <c r="A1515" s="181" t="s">
        <v>78</v>
      </c>
      <c r="B1515" s="282" t="s">
        <v>243</v>
      </c>
      <c r="C1515" s="282" t="s">
        <v>34</v>
      </c>
      <c r="D1515" s="511" t="s">
        <v>45</v>
      </c>
      <c r="E1515" s="491" t="s">
        <v>649</v>
      </c>
      <c r="F1515" s="492" t="s">
        <v>656</v>
      </c>
      <c r="G1515" s="492" t="s">
        <v>658</v>
      </c>
      <c r="H1515" s="493" t="s">
        <v>659</v>
      </c>
      <c r="I1515" s="353" t="s">
        <v>470</v>
      </c>
      <c r="J1515" s="282" t="s">
        <v>79</v>
      </c>
      <c r="K1515" s="496"/>
      <c r="L1515" s="496"/>
      <c r="M1515" s="496"/>
      <c r="N1515" s="496"/>
      <c r="O1515" s="496"/>
      <c r="P1515" s="497">
        <f>Q1515+S1515</f>
        <v>0</v>
      </c>
      <c r="Q1515" s="497"/>
      <c r="R1515" s="497"/>
      <c r="S1515" s="497"/>
      <c r="T1515" s="497"/>
      <c r="U1515" s="497">
        <f>V1515+X1515</f>
        <v>0</v>
      </c>
      <c r="V1515" s="497"/>
      <c r="W1515" s="497"/>
      <c r="X1515" s="497"/>
      <c r="Y1515" s="497">
        <f>Z1515+AB1515</f>
        <v>0</v>
      </c>
      <c r="Z1515" s="7"/>
      <c r="AA1515" s="7"/>
      <c r="AB1515" s="7"/>
      <c r="AD1515" s="24"/>
    </row>
    <row r="1516" spans="1:30" ht="35.1" hidden="1" customHeight="1" x14ac:dyDescent="0.3">
      <c r="A1516" s="181" t="s">
        <v>107</v>
      </c>
      <c r="B1516" s="282" t="s">
        <v>243</v>
      </c>
      <c r="C1516" s="282" t="s">
        <v>34</v>
      </c>
      <c r="D1516" s="490" t="s">
        <v>45</v>
      </c>
      <c r="E1516" s="490" t="s">
        <v>649</v>
      </c>
      <c r="F1516" s="499" t="s">
        <v>656</v>
      </c>
      <c r="G1516" s="499" t="s">
        <v>658</v>
      </c>
      <c r="H1516" s="500" t="s">
        <v>659</v>
      </c>
      <c r="I1516" s="353" t="s">
        <v>542</v>
      </c>
      <c r="J1516" s="282" t="s">
        <v>80</v>
      </c>
      <c r="K1516" s="496"/>
      <c r="L1516" s="496">
        <f t="shared" ref="L1516:U1516" si="832">L1517</f>
        <v>0</v>
      </c>
      <c r="M1516" s="496">
        <f t="shared" si="832"/>
        <v>0</v>
      </c>
      <c r="N1516" s="496">
        <f t="shared" si="832"/>
        <v>0</v>
      </c>
      <c r="O1516" s="496">
        <f t="shared" si="832"/>
        <v>0</v>
      </c>
      <c r="P1516" s="497">
        <f t="shared" si="832"/>
        <v>0</v>
      </c>
      <c r="Q1516" s="497">
        <f t="shared" si="832"/>
        <v>0</v>
      </c>
      <c r="R1516" s="497">
        <f t="shared" si="832"/>
        <v>0</v>
      </c>
      <c r="S1516" s="497">
        <f t="shared" si="832"/>
        <v>0</v>
      </c>
      <c r="T1516" s="497"/>
      <c r="U1516" s="497">
        <f t="shared" si="832"/>
        <v>0</v>
      </c>
      <c r="V1516" s="548"/>
      <c r="W1516" s="549"/>
      <c r="X1516" s="549"/>
      <c r="Y1516" s="497">
        <f>Y1517</f>
        <v>0</v>
      </c>
      <c r="Z1516" s="53"/>
      <c r="AA1516" s="53"/>
      <c r="AB1516" s="53"/>
      <c r="AD1516" s="24"/>
    </row>
    <row r="1517" spans="1:30" ht="35.1" hidden="1" customHeight="1" x14ac:dyDescent="0.3">
      <c r="A1517" s="181" t="s">
        <v>81</v>
      </c>
      <c r="B1517" s="282" t="s">
        <v>243</v>
      </c>
      <c r="C1517" s="282" t="s">
        <v>34</v>
      </c>
      <c r="D1517" s="512" t="s">
        <v>45</v>
      </c>
      <c r="E1517" s="491" t="s">
        <v>649</v>
      </c>
      <c r="F1517" s="492" t="s">
        <v>656</v>
      </c>
      <c r="G1517" s="492" t="s">
        <v>658</v>
      </c>
      <c r="H1517" s="493" t="s">
        <v>659</v>
      </c>
      <c r="I1517" s="353" t="s">
        <v>542</v>
      </c>
      <c r="J1517" s="282" t="s">
        <v>82</v>
      </c>
      <c r="K1517" s="496"/>
      <c r="L1517" s="496"/>
      <c r="M1517" s="496"/>
      <c r="N1517" s="496"/>
      <c r="O1517" s="496"/>
      <c r="P1517" s="497">
        <f>Q1517+S1517</f>
        <v>0</v>
      </c>
      <c r="Q1517" s="497"/>
      <c r="R1517" s="497"/>
      <c r="S1517" s="497"/>
      <c r="T1517" s="497"/>
      <c r="U1517" s="497">
        <f>V1517+X1517</f>
        <v>0</v>
      </c>
      <c r="V1517" s="497"/>
      <c r="W1517" s="497"/>
      <c r="X1517" s="497"/>
      <c r="Y1517" s="497">
        <f>Z1517+AB1517</f>
        <v>0</v>
      </c>
      <c r="Z1517" s="7"/>
      <c r="AA1517" s="7"/>
      <c r="AB1517" s="7"/>
      <c r="AD1517" s="24"/>
    </row>
    <row r="1518" spans="1:30" ht="54" customHeight="1" x14ac:dyDescent="0.3">
      <c r="A1518" s="181" t="s">
        <v>1011</v>
      </c>
      <c r="B1518" s="282" t="s">
        <v>243</v>
      </c>
      <c r="C1518" s="282" t="s">
        <v>34</v>
      </c>
      <c r="D1518" s="490" t="s">
        <v>45</v>
      </c>
      <c r="E1518" s="490" t="s">
        <v>649</v>
      </c>
      <c r="F1518" s="499" t="s">
        <v>656</v>
      </c>
      <c r="G1518" s="499" t="s">
        <v>772</v>
      </c>
      <c r="H1518" s="500" t="s">
        <v>644</v>
      </c>
      <c r="I1518" s="353"/>
      <c r="J1518" s="282"/>
      <c r="K1518" s="496"/>
      <c r="L1518" s="496">
        <f t="shared" ref="L1518:AB1518" si="833">L1519+L1524</f>
        <v>748.09999999999991</v>
      </c>
      <c r="M1518" s="496">
        <f t="shared" si="833"/>
        <v>0</v>
      </c>
      <c r="N1518" s="496">
        <f t="shared" si="833"/>
        <v>0</v>
      </c>
      <c r="O1518" s="496">
        <f t="shared" si="833"/>
        <v>462</v>
      </c>
      <c r="P1518" s="497">
        <f t="shared" si="833"/>
        <v>798100</v>
      </c>
      <c r="Q1518" s="497">
        <f t="shared" si="833"/>
        <v>0</v>
      </c>
      <c r="R1518" s="497">
        <f t="shared" si="833"/>
        <v>0</v>
      </c>
      <c r="S1518" s="497">
        <f t="shared" si="833"/>
        <v>798100</v>
      </c>
      <c r="T1518" s="497"/>
      <c r="U1518" s="497">
        <f t="shared" si="833"/>
        <v>798100</v>
      </c>
      <c r="V1518" s="505">
        <f t="shared" si="833"/>
        <v>0</v>
      </c>
      <c r="W1518" s="497">
        <f t="shared" si="833"/>
        <v>0</v>
      </c>
      <c r="X1518" s="497">
        <f t="shared" si="833"/>
        <v>798100</v>
      </c>
      <c r="Y1518" s="497">
        <f t="shared" si="833"/>
        <v>798100</v>
      </c>
      <c r="Z1518" s="7">
        <f t="shared" si="833"/>
        <v>0</v>
      </c>
      <c r="AA1518" s="7">
        <f t="shared" si="833"/>
        <v>0</v>
      </c>
      <c r="AB1518" s="7">
        <f t="shared" si="833"/>
        <v>798100</v>
      </c>
      <c r="AD1518" s="24"/>
    </row>
    <row r="1519" spans="1:30" ht="93" customHeight="1" x14ac:dyDescent="0.3">
      <c r="A1519" s="182" t="s">
        <v>1070</v>
      </c>
      <c r="B1519" s="282" t="s">
        <v>243</v>
      </c>
      <c r="C1519" s="282" t="s">
        <v>34</v>
      </c>
      <c r="D1519" s="490" t="s">
        <v>45</v>
      </c>
      <c r="E1519" s="491" t="s">
        <v>649</v>
      </c>
      <c r="F1519" s="492" t="s">
        <v>656</v>
      </c>
      <c r="G1519" s="492" t="s">
        <v>772</v>
      </c>
      <c r="H1519" s="493" t="s">
        <v>655</v>
      </c>
      <c r="I1519" s="353" t="s">
        <v>470</v>
      </c>
      <c r="J1519" s="282"/>
      <c r="K1519" s="496">
        <f t="shared" ref="K1519:AB1519" si="834">K1520+K1522</f>
        <v>406.3</v>
      </c>
      <c r="L1519" s="496">
        <f t="shared" si="834"/>
        <v>748.09999999999991</v>
      </c>
      <c r="M1519" s="496">
        <f t="shared" si="834"/>
        <v>0</v>
      </c>
      <c r="N1519" s="496">
        <f t="shared" si="834"/>
        <v>0</v>
      </c>
      <c r="O1519" s="496">
        <f t="shared" si="834"/>
        <v>462</v>
      </c>
      <c r="P1519" s="497">
        <f t="shared" si="834"/>
        <v>798100</v>
      </c>
      <c r="Q1519" s="497">
        <f t="shared" si="834"/>
        <v>0</v>
      </c>
      <c r="R1519" s="497">
        <f t="shared" si="834"/>
        <v>0</v>
      </c>
      <c r="S1519" s="497">
        <f t="shared" si="834"/>
        <v>798100</v>
      </c>
      <c r="T1519" s="497"/>
      <c r="U1519" s="497">
        <f t="shared" si="834"/>
        <v>798100</v>
      </c>
      <c r="V1519" s="498">
        <f t="shared" si="834"/>
        <v>0</v>
      </c>
      <c r="W1519" s="497">
        <f t="shared" si="834"/>
        <v>0</v>
      </c>
      <c r="X1519" s="497">
        <f t="shared" si="834"/>
        <v>798100</v>
      </c>
      <c r="Y1519" s="497">
        <f t="shared" si="834"/>
        <v>798100</v>
      </c>
      <c r="Z1519" s="7">
        <f t="shared" si="834"/>
        <v>0</v>
      </c>
      <c r="AA1519" s="7">
        <f t="shared" si="834"/>
        <v>0</v>
      </c>
      <c r="AB1519" s="7">
        <f t="shared" si="834"/>
        <v>798100</v>
      </c>
      <c r="AD1519" s="24"/>
    </row>
    <row r="1520" spans="1:30" ht="48.95" customHeight="1" x14ac:dyDescent="0.3">
      <c r="A1520" s="181" t="s">
        <v>549</v>
      </c>
      <c r="B1520" s="282" t="s">
        <v>243</v>
      </c>
      <c r="C1520" s="282" t="s">
        <v>34</v>
      </c>
      <c r="D1520" s="490" t="s">
        <v>45</v>
      </c>
      <c r="E1520" s="490" t="s">
        <v>649</v>
      </c>
      <c r="F1520" s="499" t="s">
        <v>656</v>
      </c>
      <c r="G1520" s="499" t="s">
        <v>772</v>
      </c>
      <c r="H1520" s="500" t="s">
        <v>655</v>
      </c>
      <c r="I1520" s="353" t="s">
        <v>470</v>
      </c>
      <c r="J1520" s="194" t="s">
        <v>14</v>
      </c>
      <c r="K1520" s="496">
        <f t="shared" ref="K1520:AB1520" si="835">K1521</f>
        <v>284.10000000000002</v>
      </c>
      <c r="L1520" s="496">
        <f t="shared" si="835"/>
        <v>492.79999999999995</v>
      </c>
      <c r="M1520" s="496">
        <f t="shared" si="835"/>
        <v>0</v>
      </c>
      <c r="N1520" s="496">
        <f t="shared" si="835"/>
        <v>0</v>
      </c>
      <c r="O1520" s="496">
        <f t="shared" si="835"/>
        <v>37</v>
      </c>
      <c r="P1520" s="497">
        <f t="shared" si="835"/>
        <v>159600</v>
      </c>
      <c r="Q1520" s="497">
        <f t="shared" si="835"/>
        <v>0</v>
      </c>
      <c r="R1520" s="497">
        <f t="shared" si="835"/>
        <v>0</v>
      </c>
      <c r="S1520" s="497">
        <f t="shared" si="835"/>
        <v>159600</v>
      </c>
      <c r="T1520" s="497"/>
      <c r="U1520" s="497">
        <f t="shared" si="835"/>
        <v>159600</v>
      </c>
      <c r="V1520" s="498">
        <f t="shared" si="835"/>
        <v>0</v>
      </c>
      <c r="W1520" s="497">
        <f t="shared" si="835"/>
        <v>0</v>
      </c>
      <c r="X1520" s="497">
        <f t="shared" si="835"/>
        <v>159600</v>
      </c>
      <c r="Y1520" s="497">
        <f t="shared" si="835"/>
        <v>159600</v>
      </c>
      <c r="Z1520" s="7">
        <f t="shared" si="835"/>
        <v>0</v>
      </c>
      <c r="AA1520" s="7">
        <f t="shared" si="835"/>
        <v>0</v>
      </c>
      <c r="AB1520" s="7">
        <f t="shared" si="835"/>
        <v>159600</v>
      </c>
      <c r="AD1520" s="24"/>
    </row>
    <row r="1521" spans="1:30" ht="24.95" customHeight="1" x14ac:dyDescent="0.3">
      <c r="A1521" s="181" t="s">
        <v>533</v>
      </c>
      <c r="B1521" s="282" t="s">
        <v>243</v>
      </c>
      <c r="C1521" s="282" t="s">
        <v>34</v>
      </c>
      <c r="D1521" s="490" t="s">
        <v>45</v>
      </c>
      <c r="E1521" s="491" t="s">
        <v>649</v>
      </c>
      <c r="F1521" s="492" t="s">
        <v>656</v>
      </c>
      <c r="G1521" s="492" t="s">
        <v>772</v>
      </c>
      <c r="H1521" s="493" t="s">
        <v>655</v>
      </c>
      <c r="I1521" s="353" t="s">
        <v>470</v>
      </c>
      <c r="J1521" s="282" t="s">
        <v>105</v>
      </c>
      <c r="K1521" s="496">
        <f>600-150-43.7-122.2</f>
        <v>284.10000000000002</v>
      </c>
      <c r="L1521" s="496">
        <f>37+23+400.4+32.4</f>
        <v>492.79999999999995</v>
      </c>
      <c r="M1521" s="496"/>
      <c r="N1521" s="496"/>
      <c r="O1521" s="496">
        <v>37</v>
      </c>
      <c r="P1521" s="497">
        <f>Q1521+S1521</f>
        <v>159600</v>
      </c>
      <c r="Q1521" s="497"/>
      <c r="R1521" s="497"/>
      <c r="S1521" s="497">
        <v>159600</v>
      </c>
      <c r="T1521" s="497"/>
      <c r="U1521" s="497">
        <f>V1521+X1521</f>
        <v>159600</v>
      </c>
      <c r="V1521" s="548"/>
      <c r="W1521" s="549"/>
      <c r="X1521" s="549">
        <v>159600</v>
      </c>
      <c r="Y1521" s="497">
        <f>Z1521+AB1521</f>
        <v>159600</v>
      </c>
      <c r="Z1521" s="53"/>
      <c r="AA1521" s="53"/>
      <c r="AB1521" s="53">
        <v>159600</v>
      </c>
      <c r="AD1521" s="24"/>
    </row>
    <row r="1522" spans="1:30" ht="35.1" customHeight="1" x14ac:dyDescent="0.3">
      <c r="A1522" s="181" t="s">
        <v>107</v>
      </c>
      <c r="B1522" s="282" t="s">
        <v>243</v>
      </c>
      <c r="C1522" s="282" t="s">
        <v>34</v>
      </c>
      <c r="D1522" s="490" t="s">
        <v>45</v>
      </c>
      <c r="E1522" s="490" t="s">
        <v>649</v>
      </c>
      <c r="F1522" s="499" t="s">
        <v>656</v>
      </c>
      <c r="G1522" s="499" t="s">
        <v>772</v>
      </c>
      <c r="H1522" s="500" t="s">
        <v>655</v>
      </c>
      <c r="I1522" s="353" t="s">
        <v>542</v>
      </c>
      <c r="J1522" s="230">
        <v>200</v>
      </c>
      <c r="K1522" s="496">
        <f t="shared" ref="K1522:AB1522" si="836">K1523</f>
        <v>122.2</v>
      </c>
      <c r="L1522" s="496">
        <f t="shared" si="836"/>
        <v>255.3</v>
      </c>
      <c r="M1522" s="496">
        <f t="shared" si="836"/>
        <v>0</v>
      </c>
      <c r="N1522" s="496">
        <f t="shared" si="836"/>
        <v>0</v>
      </c>
      <c r="O1522" s="496">
        <f t="shared" si="836"/>
        <v>425</v>
      </c>
      <c r="P1522" s="497">
        <f t="shared" si="836"/>
        <v>638500</v>
      </c>
      <c r="Q1522" s="497">
        <f t="shared" si="836"/>
        <v>0</v>
      </c>
      <c r="R1522" s="497">
        <f t="shared" si="836"/>
        <v>0</v>
      </c>
      <c r="S1522" s="497">
        <f t="shared" si="836"/>
        <v>638500</v>
      </c>
      <c r="T1522" s="497"/>
      <c r="U1522" s="497">
        <f t="shared" si="836"/>
        <v>638500</v>
      </c>
      <c r="V1522" s="498">
        <f t="shared" si="836"/>
        <v>0</v>
      </c>
      <c r="W1522" s="497">
        <f t="shared" si="836"/>
        <v>0</v>
      </c>
      <c r="X1522" s="497">
        <f t="shared" si="836"/>
        <v>638500</v>
      </c>
      <c r="Y1522" s="497">
        <f t="shared" si="836"/>
        <v>638500</v>
      </c>
      <c r="Z1522" s="7">
        <f t="shared" si="836"/>
        <v>0</v>
      </c>
      <c r="AA1522" s="7">
        <f t="shared" si="836"/>
        <v>0</v>
      </c>
      <c r="AB1522" s="7">
        <f t="shared" si="836"/>
        <v>638500</v>
      </c>
      <c r="AD1522" s="24"/>
    </row>
    <row r="1523" spans="1:30" ht="35.1" customHeight="1" x14ac:dyDescent="0.3">
      <c r="A1523" s="181" t="s">
        <v>81</v>
      </c>
      <c r="B1523" s="282" t="s">
        <v>243</v>
      </c>
      <c r="C1523" s="282" t="s">
        <v>34</v>
      </c>
      <c r="D1523" s="490" t="s">
        <v>45</v>
      </c>
      <c r="E1523" s="490" t="s">
        <v>649</v>
      </c>
      <c r="F1523" s="499" t="s">
        <v>656</v>
      </c>
      <c r="G1523" s="499" t="s">
        <v>772</v>
      </c>
      <c r="H1523" s="500" t="s">
        <v>655</v>
      </c>
      <c r="I1523" s="353" t="s">
        <v>542</v>
      </c>
      <c r="J1523" s="282" t="s">
        <v>82</v>
      </c>
      <c r="K1523" s="496">
        <v>122.2</v>
      </c>
      <c r="L1523" s="496">
        <f>425-23-148+1.3</f>
        <v>255.3</v>
      </c>
      <c r="M1523" s="496"/>
      <c r="N1523" s="496"/>
      <c r="O1523" s="496">
        <v>425</v>
      </c>
      <c r="P1523" s="497">
        <f>Q1523+S1523</f>
        <v>638500</v>
      </c>
      <c r="Q1523" s="497"/>
      <c r="R1523" s="497"/>
      <c r="S1523" s="497">
        <v>638500</v>
      </c>
      <c r="T1523" s="497"/>
      <c r="U1523" s="497">
        <f>V1523+X1523</f>
        <v>638500</v>
      </c>
      <c r="V1523" s="497"/>
      <c r="W1523" s="497"/>
      <c r="X1523" s="497">
        <v>638500</v>
      </c>
      <c r="Y1523" s="497">
        <f>AB1523</f>
        <v>638500</v>
      </c>
      <c r="Z1523" s="7"/>
      <c r="AA1523" s="7"/>
      <c r="AB1523" s="7">
        <v>638500</v>
      </c>
      <c r="AD1523" s="24"/>
    </row>
    <row r="1524" spans="1:30" ht="66" hidden="1" customHeight="1" x14ac:dyDescent="0.3">
      <c r="A1524" s="182" t="s">
        <v>3</v>
      </c>
      <c r="B1524" s="282" t="s">
        <v>243</v>
      </c>
      <c r="C1524" s="282" t="s">
        <v>34</v>
      </c>
      <c r="D1524" s="490" t="s">
        <v>45</v>
      </c>
      <c r="E1524" s="490" t="s">
        <v>649</v>
      </c>
      <c r="F1524" s="499" t="s">
        <v>656</v>
      </c>
      <c r="G1524" s="499" t="s">
        <v>772</v>
      </c>
      <c r="H1524" s="500" t="s">
        <v>659</v>
      </c>
      <c r="I1524" s="353" t="s">
        <v>470</v>
      </c>
      <c r="J1524" s="282"/>
      <c r="K1524" s="496">
        <f t="shared" ref="K1524:AB1524" si="837">K1525+K1527</f>
        <v>71</v>
      </c>
      <c r="L1524" s="496">
        <f t="shared" si="837"/>
        <v>0</v>
      </c>
      <c r="M1524" s="496">
        <f t="shared" si="837"/>
        <v>0</v>
      </c>
      <c r="N1524" s="496">
        <f t="shared" si="837"/>
        <v>0</v>
      </c>
      <c r="O1524" s="496">
        <f t="shared" si="837"/>
        <v>0</v>
      </c>
      <c r="P1524" s="497">
        <f t="shared" si="837"/>
        <v>0</v>
      </c>
      <c r="Q1524" s="497">
        <f t="shared" si="837"/>
        <v>0</v>
      </c>
      <c r="R1524" s="497">
        <f t="shared" si="837"/>
        <v>0</v>
      </c>
      <c r="S1524" s="497">
        <f t="shared" si="837"/>
        <v>0</v>
      </c>
      <c r="T1524" s="497"/>
      <c r="U1524" s="497">
        <f t="shared" si="837"/>
        <v>0</v>
      </c>
      <c r="V1524" s="498">
        <f t="shared" si="837"/>
        <v>0</v>
      </c>
      <c r="W1524" s="497">
        <f t="shared" si="837"/>
        <v>0</v>
      </c>
      <c r="X1524" s="497">
        <f t="shared" si="837"/>
        <v>0</v>
      </c>
      <c r="Y1524" s="497">
        <f t="shared" si="837"/>
        <v>0</v>
      </c>
      <c r="Z1524" s="7">
        <f t="shared" si="837"/>
        <v>0</v>
      </c>
      <c r="AA1524" s="7">
        <f t="shared" si="837"/>
        <v>0</v>
      </c>
      <c r="AB1524" s="7">
        <f t="shared" si="837"/>
        <v>0</v>
      </c>
      <c r="AD1524" s="24"/>
    </row>
    <row r="1525" spans="1:30" ht="48.95" hidden="1" customHeight="1" x14ac:dyDescent="0.3">
      <c r="A1525" s="181" t="s">
        <v>549</v>
      </c>
      <c r="B1525" s="282" t="s">
        <v>243</v>
      </c>
      <c r="C1525" s="282" t="s">
        <v>34</v>
      </c>
      <c r="D1525" s="490" t="s">
        <v>45</v>
      </c>
      <c r="E1525" s="491" t="s">
        <v>649</v>
      </c>
      <c r="F1525" s="492" t="s">
        <v>656</v>
      </c>
      <c r="G1525" s="492" t="s">
        <v>772</v>
      </c>
      <c r="H1525" s="493" t="s">
        <v>659</v>
      </c>
      <c r="I1525" s="506" t="s">
        <v>470</v>
      </c>
      <c r="J1525" s="510" t="s">
        <v>14</v>
      </c>
      <c r="K1525" s="496">
        <f t="shared" ref="K1525:AB1525" si="838">K1526</f>
        <v>71</v>
      </c>
      <c r="L1525" s="496">
        <f t="shared" si="838"/>
        <v>0</v>
      </c>
      <c r="M1525" s="496">
        <f t="shared" si="838"/>
        <v>0</v>
      </c>
      <c r="N1525" s="496">
        <f t="shared" si="838"/>
        <v>0</v>
      </c>
      <c r="O1525" s="496">
        <f t="shared" si="838"/>
        <v>0</v>
      </c>
      <c r="P1525" s="497">
        <f t="shared" si="838"/>
        <v>0</v>
      </c>
      <c r="Q1525" s="497">
        <f t="shared" si="838"/>
        <v>0</v>
      </c>
      <c r="R1525" s="497">
        <f t="shared" si="838"/>
        <v>0</v>
      </c>
      <c r="S1525" s="497">
        <f t="shared" si="838"/>
        <v>0</v>
      </c>
      <c r="T1525" s="497"/>
      <c r="U1525" s="497">
        <f t="shared" si="838"/>
        <v>0</v>
      </c>
      <c r="V1525" s="498">
        <f t="shared" si="838"/>
        <v>0</v>
      </c>
      <c r="W1525" s="497">
        <f t="shared" si="838"/>
        <v>0</v>
      </c>
      <c r="X1525" s="497">
        <f t="shared" si="838"/>
        <v>0</v>
      </c>
      <c r="Y1525" s="497">
        <f t="shared" si="838"/>
        <v>0</v>
      </c>
      <c r="Z1525" s="7">
        <f t="shared" si="838"/>
        <v>0</v>
      </c>
      <c r="AA1525" s="7">
        <f t="shared" si="838"/>
        <v>0</v>
      </c>
      <c r="AB1525" s="7">
        <f t="shared" si="838"/>
        <v>0</v>
      </c>
      <c r="AD1525" s="24"/>
    </row>
    <row r="1526" spans="1:30" ht="24.95" hidden="1" customHeight="1" x14ac:dyDescent="0.3">
      <c r="A1526" s="181" t="s">
        <v>533</v>
      </c>
      <c r="B1526" s="282" t="s">
        <v>243</v>
      </c>
      <c r="C1526" s="282" t="s">
        <v>34</v>
      </c>
      <c r="D1526" s="490" t="s">
        <v>45</v>
      </c>
      <c r="E1526" s="490" t="s">
        <v>649</v>
      </c>
      <c r="F1526" s="499" t="s">
        <v>656</v>
      </c>
      <c r="G1526" s="499" t="s">
        <v>772</v>
      </c>
      <c r="H1526" s="500" t="s">
        <v>659</v>
      </c>
      <c r="I1526" s="353" t="s">
        <v>470</v>
      </c>
      <c r="J1526" s="282" t="s">
        <v>105</v>
      </c>
      <c r="K1526" s="496">
        <f>71</f>
        <v>71</v>
      </c>
      <c r="L1526" s="496"/>
      <c r="M1526" s="496"/>
      <c r="N1526" s="496"/>
      <c r="O1526" s="496"/>
      <c r="P1526" s="497">
        <f>Q1526+S1526</f>
        <v>0</v>
      </c>
      <c r="Q1526" s="497"/>
      <c r="R1526" s="497"/>
      <c r="S1526" s="497"/>
      <c r="T1526" s="497"/>
      <c r="U1526" s="497">
        <f>V1526+X1526</f>
        <v>0</v>
      </c>
      <c r="V1526" s="497"/>
      <c r="W1526" s="497"/>
      <c r="X1526" s="497"/>
      <c r="Y1526" s="497">
        <f>Z1526+AB1526</f>
        <v>0</v>
      </c>
      <c r="Z1526" s="7"/>
      <c r="AA1526" s="7"/>
      <c r="AB1526" s="7"/>
      <c r="AD1526" s="24"/>
    </row>
    <row r="1527" spans="1:30" ht="35.1" hidden="1" customHeight="1" x14ac:dyDescent="0.3">
      <c r="A1527" s="181" t="s">
        <v>107</v>
      </c>
      <c r="B1527" s="282" t="s">
        <v>243</v>
      </c>
      <c r="C1527" s="282" t="s">
        <v>34</v>
      </c>
      <c r="D1527" s="490" t="s">
        <v>45</v>
      </c>
      <c r="E1527" s="491" t="s">
        <v>649</v>
      </c>
      <c r="F1527" s="492" t="s">
        <v>656</v>
      </c>
      <c r="G1527" s="492" t="s">
        <v>772</v>
      </c>
      <c r="H1527" s="493" t="s">
        <v>659</v>
      </c>
      <c r="I1527" s="504" t="s">
        <v>542</v>
      </c>
      <c r="J1527" s="401">
        <v>200</v>
      </c>
      <c r="K1527" s="496">
        <f t="shared" ref="K1527:AB1527" si="839">K1528</f>
        <v>0</v>
      </c>
      <c r="L1527" s="496">
        <f t="shared" si="839"/>
        <v>0</v>
      </c>
      <c r="M1527" s="496">
        <f t="shared" si="839"/>
        <v>0</v>
      </c>
      <c r="N1527" s="496">
        <f t="shared" si="839"/>
        <v>0</v>
      </c>
      <c r="O1527" s="496">
        <f t="shared" si="839"/>
        <v>0</v>
      </c>
      <c r="P1527" s="497">
        <f t="shared" si="839"/>
        <v>0</v>
      </c>
      <c r="Q1527" s="497">
        <f t="shared" si="839"/>
        <v>0</v>
      </c>
      <c r="R1527" s="497">
        <f t="shared" si="839"/>
        <v>0</v>
      </c>
      <c r="S1527" s="497">
        <f t="shared" si="839"/>
        <v>0</v>
      </c>
      <c r="T1527" s="497"/>
      <c r="U1527" s="497">
        <f t="shared" si="839"/>
        <v>0</v>
      </c>
      <c r="V1527" s="498">
        <f t="shared" si="839"/>
        <v>0</v>
      </c>
      <c r="W1527" s="497">
        <f t="shared" si="839"/>
        <v>0</v>
      </c>
      <c r="X1527" s="497">
        <f t="shared" si="839"/>
        <v>0</v>
      </c>
      <c r="Y1527" s="497">
        <f t="shared" si="839"/>
        <v>0</v>
      </c>
      <c r="Z1527" s="7">
        <f t="shared" si="839"/>
        <v>0</v>
      </c>
      <c r="AA1527" s="7">
        <f t="shared" si="839"/>
        <v>0</v>
      </c>
      <c r="AB1527" s="7">
        <f t="shared" si="839"/>
        <v>0</v>
      </c>
      <c r="AD1527" s="24"/>
    </row>
    <row r="1528" spans="1:30" ht="35.1" hidden="1" customHeight="1" x14ac:dyDescent="0.3">
      <c r="A1528" s="181" t="s">
        <v>81</v>
      </c>
      <c r="B1528" s="282" t="s">
        <v>243</v>
      </c>
      <c r="C1528" s="282" t="s">
        <v>34</v>
      </c>
      <c r="D1528" s="490" t="s">
        <v>45</v>
      </c>
      <c r="E1528" s="490" t="s">
        <v>649</v>
      </c>
      <c r="F1528" s="499" t="s">
        <v>656</v>
      </c>
      <c r="G1528" s="499" t="s">
        <v>772</v>
      </c>
      <c r="H1528" s="500" t="s">
        <v>659</v>
      </c>
      <c r="I1528" s="353" t="s">
        <v>542</v>
      </c>
      <c r="J1528" s="282" t="s">
        <v>82</v>
      </c>
      <c r="K1528" s="496"/>
      <c r="L1528" s="496"/>
      <c r="M1528" s="496"/>
      <c r="N1528" s="496"/>
      <c r="O1528" s="496"/>
      <c r="P1528" s="497">
        <f>Q1528+S1528</f>
        <v>0</v>
      </c>
      <c r="Q1528" s="497"/>
      <c r="R1528" s="497"/>
      <c r="S1528" s="497"/>
      <c r="T1528" s="497"/>
      <c r="U1528" s="497">
        <f>V1528+X1528</f>
        <v>0</v>
      </c>
      <c r="V1528" s="497"/>
      <c r="W1528" s="497"/>
      <c r="X1528" s="497"/>
      <c r="Y1528" s="497">
        <f>Z1528+AB1528</f>
        <v>0</v>
      </c>
      <c r="Z1528" s="7"/>
      <c r="AA1528" s="7"/>
      <c r="AB1528" s="7"/>
      <c r="AD1528" s="24"/>
    </row>
    <row r="1529" spans="1:30" ht="38.25" customHeight="1" x14ac:dyDescent="0.3">
      <c r="A1529" s="181" t="s">
        <v>782</v>
      </c>
      <c r="B1529" s="282" t="s">
        <v>243</v>
      </c>
      <c r="C1529" s="282" t="s">
        <v>34</v>
      </c>
      <c r="D1529" s="490" t="s">
        <v>45</v>
      </c>
      <c r="E1529" s="490" t="s">
        <v>649</v>
      </c>
      <c r="F1529" s="499" t="s">
        <v>493</v>
      </c>
      <c r="G1529" s="499" t="s">
        <v>643</v>
      </c>
      <c r="H1529" s="500" t="s">
        <v>644</v>
      </c>
      <c r="I1529" s="500"/>
      <c r="J1529" s="282"/>
      <c r="K1529" s="496">
        <f t="shared" ref="K1529:U1530" si="840">K1530</f>
        <v>28785.100000000002</v>
      </c>
      <c r="L1529" s="496">
        <f t="shared" si="840"/>
        <v>32648.7</v>
      </c>
      <c r="M1529" s="496">
        <f t="shared" si="840"/>
        <v>0</v>
      </c>
      <c r="N1529" s="496">
        <f t="shared" si="840"/>
        <v>173.20000000000002</v>
      </c>
      <c r="O1529" s="496">
        <f t="shared" si="840"/>
        <v>31648.100000000002</v>
      </c>
      <c r="P1529" s="497">
        <f t="shared" si="840"/>
        <v>31378647.5</v>
      </c>
      <c r="Q1529" s="497">
        <f t="shared" si="840"/>
        <v>0</v>
      </c>
      <c r="R1529" s="497">
        <f t="shared" si="840"/>
        <v>0</v>
      </c>
      <c r="S1529" s="497">
        <f t="shared" si="840"/>
        <v>31378647.5</v>
      </c>
      <c r="T1529" s="497"/>
      <c r="U1529" s="497">
        <f t="shared" si="840"/>
        <v>32266462.850000001</v>
      </c>
      <c r="V1529" s="498">
        <f t="shared" ref="V1529:AB1530" si="841">V1530</f>
        <v>0</v>
      </c>
      <c r="W1529" s="497">
        <f t="shared" si="841"/>
        <v>0</v>
      </c>
      <c r="X1529" s="497">
        <f t="shared" si="841"/>
        <v>32266462.850000001</v>
      </c>
      <c r="Y1529" s="497">
        <f t="shared" si="841"/>
        <v>32361953.129999999</v>
      </c>
      <c r="Z1529" s="7">
        <f t="shared" si="841"/>
        <v>0</v>
      </c>
      <c r="AA1529" s="7">
        <f t="shared" si="841"/>
        <v>0</v>
      </c>
      <c r="AB1529" s="7">
        <f t="shared" si="841"/>
        <v>32361953.129999999</v>
      </c>
      <c r="AD1529" s="24"/>
    </row>
    <row r="1530" spans="1:30" ht="54" customHeight="1" x14ac:dyDescent="0.3">
      <c r="A1530" s="181" t="s">
        <v>1164</v>
      </c>
      <c r="B1530" s="282" t="s">
        <v>243</v>
      </c>
      <c r="C1530" s="282" t="s">
        <v>34</v>
      </c>
      <c r="D1530" s="490" t="s">
        <v>45</v>
      </c>
      <c r="E1530" s="491" t="s">
        <v>649</v>
      </c>
      <c r="F1530" s="492" t="s">
        <v>493</v>
      </c>
      <c r="G1530" s="492" t="s">
        <v>772</v>
      </c>
      <c r="H1530" s="493" t="s">
        <v>644</v>
      </c>
      <c r="I1530" s="500"/>
      <c r="J1530" s="282"/>
      <c r="K1530" s="496">
        <f t="shared" si="840"/>
        <v>28785.100000000002</v>
      </c>
      <c r="L1530" s="496">
        <f t="shared" si="840"/>
        <v>32648.7</v>
      </c>
      <c r="M1530" s="496">
        <f t="shared" si="840"/>
        <v>0</v>
      </c>
      <c r="N1530" s="496">
        <f t="shared" si="840"/>
        <v>173.20000000000002</v>
      </c>
      <c r="O1530" s="496">
        <f t="shared" si="840"/>
        <v>31648.100000000002</v>
      </c>
      <c r="P1530" s="497">
        <f t="shared" si="840"/>
        <v>31378647.5</v>
      </c>
      <c r="Q1530" s="497">
        <f t="shared" si="840"/>
        <v>0</v>
      </c>
      <c r="R1530" s="497">
        <f t="shared" si="840"/>
        <v>0</v>
      </c>
      <c r="S1530" s="497">
        <f t="shared" si="840"/>
        <v>31378647.5</v>
      </c>
      <c r="T1530" s="497"/>
      <c r="U1530" s="497">
        <f t="shared" si="840"/>
        <v>32266462.850000001</v>
      </c>
      <c r="V1530" s="498">
        <f t="shared" si="841"/>
        <v>0</v>
      </c>
      <c r="W1530" s="497">
        <f t="shared" si="841"/>
        <v>0</v>
      </c>
      <c r="X1530" s="497">
        <f t="shared" si="841"/>
        <v>32266462.850000001</v>
      </c>
      <c r="Y1530" s="497">
        <f t="shared" si="841"/>
        <v>32361953.129999999</v>
      </c>
      <c r="Z1530" s="7">
        <f t="shared" si="841"/>
        <v>0</v>
      </c>
      <c r="AA1530" s="7">
        <f t="shared" si="841"/>
        <v>0</v>
      </c>
      <c r="AB1530" s="7">
        <f t="shared" si="841"/>
        <v>32361953.129999999</v>
      </c>
      <c r="AD1530" s="24"/>
    </row>
    <row r="1531" spans="1:30" ht="54" customHeight="1" x14ac:dyDescent="0.3">
      <c r="A1531" s="181" t="s">
        <v>789</v>
      </c>
      <c r="B1531" s="282" t="s">
        <v>243</v>
      </c>
      <c r="C1531" s="282" t="s">
        <v>34</v>
      </c>
      <c r="D1531" s="490" t="s">
        <v>45</v>
      </c>
      <c r="E1531" s="490" t="s">
        <v>649</v>
      </c>
      <c r="F1531" s="499" t="s">
        <v>493</v>
      </c>
      <c r="G1531" s="499" t="s">
        <v>772</v>
      </c>
      <c r="H1531" s="500" t="s">
        <v>672</v>
      </c>
      <c r="I1531" s="500" t="s">
        <v>563</v>
      </c>
      <c r="J1531" s="282"/>
      <c r="K1531" s="496">
        <f t="shared" ref="K1531:AB1531" si="842">K1532+K1536+K1542</f>
        <v>28785.100000000002</v>
      </c>
      <c r="L1531" s="496">
        <f t="shared" si="842"/>
        <v>32648.7</v>
      </c>
      <c r="M1531" s="496">
        <f t="shared" si="842"/>
        <v>0</v>
      </c>
      <c r="N1531" s="496">
        <f t="shared" si="842"/>
        <v>173.20000000000002</v>
      </c>
      <c r="O1531" s="496">
        <f t="shared" si="842"/>
        <v>31648.100000000002</v>
      </c>
      <c r="P1531" s="497">
        <f t="shared" si="842"/>
        <v>31378647.5</v>
      </c>
      <c r="Q1531" s="497">
        <f t="shared" si="842"/>
        <v>0</v>
      </c>
      <c r="R1531" s="497">
        <f t="shared" si="842"/>
        <v>0</v>
      </c>
      <c r="S1531" s="497">
        <f t="shared" si="842"/>
        <v>31378647.5</v>
      </c>
      <c r="T1531" s="497"/>
      <c r="U1531" s="497">
        <f t="shared" si="842"/>
        <v>32266462.850000001</v>
      </c>
      <c r="V1531" s="498">
        <f t="shared" si="842"/>
        <v>0</v>
      </c>
      <c r="W1531" s="497">
        <f t="shared" si="842"/>
        <v>0</v>
      </c>
      <c r="X1531" s="497">
        <f t="shared" si="842"/>
        <v>32266462.850000001</v>
      </c>
      <c r="Y1531" s="497">
        <f t="shared" si="842"/>
        <v>32361953.129999999</v>
      </c>
      <c r="Z1531" s="7">
        <f t="shared" si="842"/>
        <v>0</v>
      </c>
      <c r="AA1531" s="7">
        <f t="shared" si="842"/>
        <v>0</v>
      </c>
      <c r="AB1531" s="7">
        <f t="shared" si="842"/>
        <v>32361953.129999999</v>
      </c>
      <c r="AD1531" s="24"/>
    </row>
    <row r="1532" spans="1:30" ht="48.95" customHeight="1" x14ac:dyDescent="0.3">
      <c r="A1532" s="181" t="s">
        <v>223</v>
      </c>
      <c r="B1532" s="282" t="s">
        <v>243</v>
      </c>
      <c r="C1532" s="282" t="s">
        <v>34</v>
      </c>
      <c r="D1532" s="490" t="s">
        <v>45</v>
      </c>
      <c r="E1532" s="491" t="s">
        <v>649</v>
      </c>
      <c r="F1532" s="492" t="s">
        <v>493</v>
      </c>
      <c r="G1532" s="492" t="s">
        <v>772</v>
      </c>
      <c r="H1532" s="493" t="s">
        <v>672</v>
      </c>
      <c r="I1532" s="500" t="s">
        <v>563</v>
      </c>
      <c r="J1532" s="282" t="s">
        <v>14</v>
      </c>
      <c r="K1532" s="496">
        <f t="shared" ref="K1532:AB1532" si="843">K1533</f>
        <v>24670.9</v>
      </c>
      <c r="L1532" s="496">
        <f t="shared" si="843"/>
        <v>28654.5</v>
      </c>
      <c r="M1532" s="496">
        <f t="shared" si="843"/>
        <v>0</v>
      </c>
      <c r="N1532" s="496">
        <f t="shared" si="843"/>
        <v>0</v>
      </c>
      <c r="O1532" s="496">
        <f t="shared" si="843"/>
        <v>27653.9</v>
      </c>
      <c r="P1532" s="497">
        <f t="shared" si="843"/>
        <v>31181647.5</v>
      </c>
      <c r="Q1532" s="497">
        <f t="shared" si="843"/>
        <v>0</v>
      </c>
      <c r="R1532" s="497">
        <f t="shared" si="843"/>
        <v>0</v>
      </c>
      <c r="S1532" s="497">
        <f t="shared" si="843"/>
        <v>31181647.5</v>
      </c>
      <c r="T1532" s="497"/>
      <c r="U1532" s="497">
        <f t="shared" si="843"/>
        <v>32069462.850000001</v>
      </c>
      <c r="V1532" s="498">
        <f t="shared" si="843"/>
        <v>0</v>
      </c>
      <c r="W1532" s="497">
        <f t="shared" si="843"/>
        <v>0</v>
      </c>
      <c r="X1532" s="497">
        <f t="shared" si="843"/>
        <v>32069462.850000001</v>
      </c>
      <c r="Y1532" s="497">
        <f t="shared" si="843"/>
        <v>32164953.129999999</v>
      </c>
      <c r="Z1532" s="7">
        <f t="shared" si="843"/>
        <v>0</v>
      </c>
      <c r="AA1532" s="7">
        <f t="shared" si="843"/>
        <v>0</v>
      </c>
      <c r="AB1532" s="7">
        <f t="shared" si="843"/>
        <v>32164953.129999999</v>
      </c>
      <c r="AD1532" s="24"/>
    </row>
    <row r="1533" spans="1:30" ht="24.95" customHeight="1" x14ac:dyDescent="0.3">
      <c r="A1533" s="181" t="s">
        <v>533</v>
      </c>
      <c r="B1533" s="282" t="s">
        <v>243</v>
      </c>
      <c r="C1533" s="282" t="s">
        <v>34</v>
      </c>
      <c r="D1533" s="490" t="s">
        <v>45</v>
      </c>
      <c r="E1533" s="490" t="s">
        <v>649</v>
      </c>
      <c r="F1533" s="499" t="s">
        <v>493</v>
      </c>
      <c r="G1533" s="499" t="s">
        <v>772</v>
      </c>
      <c r="H1533" s="500" t="s">
        <v>672</v>
      </c>
      <c r="I1533" s="500" t="s">
        <v>563</v>
      </c>
      <c r="J1533" s="282" t="s">
        <v>105</v>
      </c>
      <c r="K1533" s="496">
        <v>24670.9</v>
      </c>
      <c r="L1533" s="496">
        <f>L1534+L1535+1000.6</f>
        <v>28654.5</v>
      </c>
      <c r="M1533" s="496">
        <f>M1534+M1535</f>
        <v>0</v>
      </c>
      <c r="N1533" s="496">
        <f>N1534+N1535</f>
        <v>0</v>
      </c>
      <c r="O1533" s="496">
        <f>O1534+O1535</f>
        <v>27653.9</v>
      </c>
      <c r="P1533" s="497">
        <f>S1533</f>
        <v>31181647.5</v>
      </c>
      <c r="Q1533" s="497">
        <f>Q1534+Q1535</f>
        <v>0</v>
      </c>
      <c r="R1533" s="497">
        <f>R1534+R1535</f>
        <v>0</v>
      </c>
      <c r="S1533" s="497">
        <v>31181647.5</v>
      </c>
      <c r="T1533" s="497">
        <v>31432800</v>
      </c>
      <c r="U1533" s="497">
        <f>V1533+X1533</f>
        <v>32069462.850000001</v>
      </c>
      <c r="V1533" s="498">
        <f>V1534+V1535</f>
        <v>0</v>
      </c>
      <c r="W1533" s="497">
        <f>W1534+W1535</f>
        <v>0</v>
      </c>
      <c r="X1533" s="497">
        <v>32069462.850000001</v>
      </c>
      <c r="Y1533" s="497">
        <f>Z1533+AB1533</f>
        <v>32164953.129999999</v>
      </c>
      <c r="Z1533" s="7">
        <f>Z1534+Z1535</f>
        <v>0</v>
      </c>
      <c r="AA1533" s="7">
        <f>AA1534+AA1535</f>
        <v>0</v>
      </c>
      <c r="AB1533" s="7">
        <v>32164953.129999999</v>
      </c>
      <c r="AD1533" s="24"/>
    </row>
    <row r="1534" spans="1:30" ht="24.95" hidden="1" customHeight="1" x14ac:dyDescent="0.3">
      <c r="A1534" s="185">
        <v>211</v>
      </c>
      <c r="B1534" s="282"/>
      <c r="C1534" s="282"/>
      <c r="D1534" s="490"/>
      <c r="E1534" s="491"/>
      <c r="F1534" s="492"/>
      <c r="G1534" s="492"/>
      <c r="H1534" s="493"/>
      <c r="I1534" s="500"/>
      <c r="J1534" s="282"/>
      <c r="K1534" s="496"/>
      <c r="L1534" s="496">
        <v>21270.7</v>
      </c>
      <c r="M1534" s="496"/>
      <c r="N1534" s="496"/>
      <c r="O1534" s="496">
        <v>21270.7</v>
      </c>
      <c r="P1534" s="497">
        <f>Q1534+S1534</f>
        <v>0</v>
      </c>
      <c r="Q1534" s="497"/>
      <c r="R1534" s="497"/>
      <c r="S1534" s="497"/>
      <c r="T1534" s="497"/>
      <c r="U1534" s="497">
        <f>V1534+X1534</f>
        <v>0</v>
      </c>
      <c r="V1534" s="497"/>
      <c r="W1534" s="497"/>
      <c r="X1534" s="497"/>
      <c r="Y1534" s="497">
        <f>Z1534+AB1534</f>
        <v>0</v>
      </c>
      <c r="Z1534" s="50"/>
      <c r="AA1534" s="50"/>
      <c r="AB1534" s="50"/>
      <c r="AD1534" s="24"/>
    </row>
    <row r="1535" spans="1:30" ht="24.95" hidden="1" customHeight="1" x14ac:dyDescent="0.3">
      <c r="A1535" s="185">
        <v>213</v>
      </c>
      <c r="B1535" s="282"/>
      <c r="C1535" s="282"/>
      <c r="D1535" s="490"/>
      <c r="E1535" s="490"/>
      <c r="F1535" s="499"/>
      <c r="G1535" s="499"/>
      <c r="H1535" s="500"/>
      <c r="I1535" s="500"/>
      <c r="J1535" s="282"/>
      <c r="K1535" s="496"/>
      <c r="L1535" s="496">
        <v>6383.2</v>
      </c>
      <c r="M1535" s="496"/>
      <c r="N1535" s="496"/>
      <c r="O1535" s="496">
        <v>6383.2</v>
      </c>
      <c r="P1535" s="497">
        <f>Q1535+S1535</f>
        <v>0</v>
      </c>
      <c r="Q1535" s="497"/>
      <c r="R1535" s="497"/>
      <c r="S1535" s="497"/>
      <c r="T1535" s="497"/>
      <c r="U1535" s="497">
        <f>V1535+X1535</f>
        <v>0</v>
      </c>
      <c r="V1535" s="497"/>
      <c r="W1535" s="497"/>
      <c r="X1535" s="497"/>
      <c r="Y1535" s="497">
        <f>Z1535+AB1535</f>
        <v>0</v>
      </c>
      <c r="Z1535" s="50"/>
      <c r="AA1535" s="50"/>
      <c r="AB1535" s="50"/>
      <c r="AD1535" s="24"/>
    </row>
    <row r="1536" spans="1:30" ht="35.1" customHeight="1" x14ac:dyDescent="0.3">
      <c r="A1536" s="181" t="s">
        <v>107</v>
      </c>
      <c r="B1536" s="282" t="s">
        <v>243</v>
      </c>
      <c r="C1536" s="282" t="s">
        <v>34</v>
      </c>
      <c r="D1536" s="490" t="s">
        <v>45</v>
      </c>
      <c r="E1536" s="491" t="s">
        <v>649</v>
      </c>
      <c r="F1536" s="492" t="s">
        <v>493</v>
      </c>
      <c r="G1536" s="492" t="s">
        <v>772</v>
      </c>
      <c r="H1536" s="493" t="s">
        <v>672</v>
      </c>
      <c r="I1536" s="500"/>
      <c r="J1536" s="282" t="s">
        <v>80</v>
      </c>
      <c r="K1536" s="496">
        <f t="shared" ref="K1536:AB1536" si="844">K1537</f>
        <v>4114.2</v>
      </c>
      <c r="L1536" s="496">
        <f t="shared" si="844"/>
        <v>3994.2000000000003</v>
      </c>
      <c r="M1536" s="496">
        <f t="shared" si="844"/>
        <v>0</v>
      </c>
      <c r="N1536" s="496">
        <f t="shared" si="844"/>
        <v>173.20000000000002</v>
      </c>
      <c r="O1536" s="496">
        <f t="shared" si="844"/>
        <v>3994.2000000000003</v>
      </c>
      <c r="P1536" s="497">
        <f t="shared" si="844"/>
        <v>197000</v>
      </c>
      <c r="Q1536" s="497">
        <f t="shared" si="844"/>
        <v>0</v>
      </c>
      <c r="R1536" s="497">
        <f t="shared" si="844"/>
        <v>0</v>
      </c>
      <c r="S1536" s="497">
        <f t="shared" si="844"/>
        <v>197000</v>
      </c>
      <c r="T1536" s="497"/>
      <c r="U1536" s="497">
        <f t="shared" si="844"/>
        <v>197000</v>
      </c>
      <c r="V1536" s="498">
        <f t="shared" si="844"/>
        <v>0</v>
      </c>
      <c r="W1536" s="497">
        <f t="shared" si="844"/>
        <v>0</v>
      </c>
      <c r="X1536" s="497">
        <f t="shared" si="844"/>
        <v>197000</v>
      </c>
      <c r="Y1536" s="497">
        <f t="shared" si="844"/>
        <v>197000</v>
      </c>
      <c r="Z1536" s="7">
        <f t="shared" si="844"/>
        <v>0</v>
      </c>
      <c r="AA1536" s="7">
        <f t="shared" si="844"/>
        <v>0</v>
      </c>
      <c r="AB1536" s="7">
        <f t="shared" si="844"/>
        <v>197000</v>
      </c>
      <c r="AD1536" s="24"/>
    </row>
    <row r="1537" spans="1:30" ht="35.1" customHeight="1" x14ac:dyDescent="0.3">
      <c r="A1537" s="181" t="s">
        <v>81</v>
      </c>
      <c r="B1537" s="282" t="s">
        <v>243</v>
      </c>
      <c r="C1537" s="282" t="s">
        <v>34</v>
      </c>
      <c r="D1537" s="490" t="s">
        <v>45</v>
      </c>
      <c r="E1537" s="490" t="s">
        <v>649</v>
      </c>
      <c r="F1537" s="499" t="s">
        <v>493</v>
      </c>
      <c r="G1537" s="499" t="s">
        <v>772</v>
      </c>
      <c r="H1537" s="500" t="s">
        <v>672</v>
      </c>
      <c r="I1537" s="500" t="s">
        <v>563</v>
      </c>
      <c r="J1537" s="282" t="s">
        <v>82</v>
      </c>
      <c r="K1537" s="496">
        <f>4053.5+60.7</f>
        <v>4114.2</v>
      </c>
      <c r="L1537" s="496">
        <f>L1538+L1539+L1540+L1541</f>
        <v>3994.2000000000003</v>
      </c>
      <c r="M1537" s="496">
        <f>M1538+M1539+M1540+M1541</f>
        <v>0</v>
      </c>
      <c r="N1537" s="496">
        <f>N1538+N1539+N1540+N1541</f>
        <v>173.20000000000002</v>
      </c>
      <c r="O1537" s="496">
        <f>O1538+O1539+O1540+O1541</f>
        <v>3994.2000000000003</v>
      </c>
      <c r="P1537" s="497">
        <f>S1537</f>
        <v>197000</v>
      </c>
      <c r="Q1537" s="497">
        <f>Q1538+Q1539+Q1540+Q1541</f>
        <v>0</v>
      </c>
      <c r="R1537" s="497">
        <f>R1538+R1539+R1540+R1541</f>
        <v>0</v>
      </c>
      <c r="S1537" s="497">
        <v>197000</v>
      </c>
      <c r="T1537" s="497">
        <v>1254200</v>
      </c>
      <c r="U1537" s="497">
        <f>X1537</f>
        <v>197000</v>
      </c>
      <c r="V1537" s="498">
        <f>V1538+V1539+V1540+V1541</f>
        <v>0</v>
      </c>
      <c r="W1537" s="497">
        <f>W1538+W1539+W1540+W1541</f>
        <v>0</v>
      </c>
      <c r="X1537" s="497">
        <v>197000</v>
      </c>
      <c r="Y1537" s="497">
        <f>AB1537</f>
        <v>197000</v>
      </c>
      <c r="Z1537" s="7">
        <f>Z1538+Z1539+Z1540+Z1541</f>
        <v>0</v>
      </c>
      <c r="AA1537" s="7">
        <f>AA1538+AA1539+AA1540+AA1541</f>
        <v>0</v>
      </c>
      <c r="AB1537" s="7">
        <v>197000</v>
      </c>
      <c r="AD1537" s="24"/>
    </row>
    <row r="1538" spans="1:30" ht="35.1" hidden="1" customHeight="1" x14ac:dyDescent="0.3">
      <c r="A1538" s="181"/>
      <c r="B1538" s="282"/>
      <c r="C1538" s="282"/>
      <c r="D1538" s="490"/>
      <c r="E1538" s="490"/>
      <c r="F1538" s="499"/>
      <c r="G1538" s="499"/>
      <c r="H1538" s="500"/>
      <c r="I1538" s="500"/>
      <c r="J1538" s="282"/>
      <c r="K1538" s="496"/>
      <c r="L1538" s="496">
        <v>3821</v>
      </c>
      <c r="M1538" s="496"/>
      <c r="N1538" s="496"/>
      <c r="O1538" s="496">
        <v>3821</v>
      </c>
      <c r="P1538" s="497">
        <f>Q1538+S1538</f>
        <v>0</v>
      </c>
      <c r="Q1538" s="497"/>
      <c r="R1538" s="497"/>
      <c r="S1538" s="497"/>
      <c r="T1538" s="497"/>
      <c r="U1538" s="497">
        <f>V1538+X1538</f>
        <v>0</v>
      </c>
      <c r="V1538" s="497"/>
      <c r="W1538" s="497"/>
      <c r="X1538" s="497"/>
      <c r="Y1538" s="497">
        <f>Z1538+AB1538</f>
        <v>0</v>
      </c>
      <c r="Z1538" s="50"/>
      <c r="AA1538" s="50"/>
      <c r="AB1538" s="50"/>
      <c r="AD1538" s="24"/>
    </row>
    <row r="1539" spans="1:30" ht="21" hidden="1" customHeight="1" x14ac:dyDescent="0.3">
      <c r="A1539" s="185" t="s">
        <v>921</v>
      </c>
      <c r="B1539" s="282"/>
      <c r="C1539" s="282"/>
      <c r="D1539" s="511"/>
      <c r="E1539" s="491"/>
      <c r="F1539" s="492"/>
      <c r="G1539" s="492"/>
      <c r="H1539" s="493"/>
      <c r="I1539" s="500"/>
      <c r="J1539" s="282"/>
      <c r="K1539" s="496"/>
      <c r="L1539" s="496"/>
      <c r="M1539" s="496"/>
      <c r="N1539" s="496">
        <f>L1539+L1540+L1541</f>
        <v>173.20000000000002</v>
      </c>
      <c r="O1539" s="496"/>
      <c r="P1539" s="497">
        <f>Q1539+S1539</f>
        <v>0</v>
      </c>
      <c r="Q1539" s="497"/>
      <c r="R1539" s="497"/>
      <c r="S1539" s="497"/>
      <c r="T1539" s="497"/>
      <c r="U1539" s="497">
        <f>V1539+X1539</f>
        <v>0</v>
      </c>
      <c r="V1539" s="497"/>
      <c r="W1539" s="497"/>
      <c r="X1539" s="497"/>
      <c r="Y1539" s="497">
        <f>Z1539+AB1539</f>
        <v>0</v>
      </c>
      <c r="Z1539" s="50"/>
      <c r="AA1539" s="50"/>
      <c r="AB1539" s="50"/>
      <c r="AD1539" s="24"/>
    </row>
    <row r="1540" spans="1:30" ht="20.25" hidden="1" customHeight="1" x14ac:dyDescent="0.3">
      <c r="A1540" s="185" t="s">
        <v>927</v>
      </c>
      <c r="B1540" s="282"/>
      <c r="C1540" s="282"/>
      <c r="D1540" s="490"/>
      <c r="E1540" s="490"/>
      <c r="F1540" s="499"/>
      <c r="G1540" s="499"/>
      <c r="H1540" s="500"/>
      <c r="I1540" s="500"/>
      <c r="J1540" s="282"/>
      <c r="K1540" s="496"/>
      <c r="L1540" s="496">
        <v>168.4</v>
      </c>
      <c r="M1540" s="496"/>
      <c r="N1540" s="496"/>
      <c r="O1540" s="496">
        <v>168.4</v>
      </c>
      <c r="P1540" s="497">
        <f>Q1540+S1540</f>
        <v>0</v>
      </c>
      <c r="Q1540" s="497"/>
      <c r="R1540" s="497"/>
      <c r="S1540" s="497"/>
      <c r="T1540" s="497"/>
      <c r="U1540" s="497">
        <f>V1540+X1540</f>
        <v>0</v>
      </c>
      <c r="V1540" s="497"/>
      <c r="W1540" s="497"/>
      <c r="X1540" s="497"/>
      <c r="Y1540" s="497">
        <f>Z1540+AB1540</f>
        <v>0</v>
      </c>
      <c r="Z1540" s="50"/>
      <c r="AA1540" s="50"/>
      <c r="AB1540" s="50"/>
      <c r="AD1540" s="24"/>
    </row>
    <row r="1541" spans="1:30" ht="18.75" hidden="1" customHeight="1" x14ac:dyDescent="0.3">
      <c r="A1541" s="185" t="s">
        <v>928</v>
      </c>
      <c r="B1541" s="282"/>
      <c r="C1541" s="282"/>
      <c r="D1541" s="512"/>
      <c r="E1541" s="491"/>
      <c r="F1541" s="492"/>
      <c r="G1541" s="492"/>
      <c r="H1541" s="493"/>
      <c r="I1541" s="508"/>
      <c r="J1541" s="507"/>
      <c r="K1541" s="496"/>
      <c r="L1541" s="496">
        <v>4.8</v>
      </c>
      <c r="M1541" s="496"/>
      <c r="N1541" s="496"/>
      <c r="O1541" s="496">
        <v>4.8</v>
      </c>
      <c r="P1541" s="497">
        <f>Q1541+S1541</f>
        <v>0</v>
      </c>
      <c r="Q1541" s="497"/>
      <c r="R1541" s="497"/>
      <c r="S1541" s="497"/>
      <c r="T1541" s="497"/>
      <c r="U1541" s="497">
        <f>V1541+X1541</f>
        <v>0</v>
      </c>
      <c r="V1541" s="497"/>
      <c r="W1541" s="497"/>
      <c r="X1541" s="497"/>
      <c r="Y1541" s="497">
        <f>Z1541+AB1541</f>
        <v>0</v>
      </c>
      <c r="Z1541" s="50"/>
      <c r="AA1541" s="50"/>
      <c r="AB1541" s="50"/>
      <c r="AD1541" s="24"/>
    </row>
    <row r="1542" spans="1:30" ht="24.95" hidden="1" customHeight="1" x14ac:dyDescent="0.3">
      <c r="A1542" s="181" t="s">
        <v>141</v>
      </c>
      <c r="B1542" s="282" t="s">
        <v>243</v>
      </c>
      <c r="C1542" s="282" t="s">
        <v>34</v>
      </c>
      <c r="D1542" s="490" t="s">
        <v>45</v>
      </c>
      <c r="E1542" s="490" t="s">
        <v>649</v>
      </c>
      <c r="F1542" s="499" t="s">
        <v>493</v>
      </c>
      <c r="G1542" s="499" t="s">
        <v>772</v>
      </c>
      <c r="H1542" s="500" t="s">
        <v>672</v>
      </c>
      <c r="I1542" s="500" t="s">
        <v>563</v>
      </c>
      <c r="J1542" s="282" t="s">
        <v>49</v>
      </c>
      <c r="K1542" s="496">
        <f>K1544</f>
        <v>0</v>
      </c>
      <c r="L1542" s="496">
        <f>L1544</f>
        <v>0</v>
      </c>
      <c r="M1542" s="496">
        <f>M1544</f>
        <v>0</v>
      </c>
      <c r="N1542" s="496">
        <f>N1544</f>
        <v>0</v>
      </c>
      <c r="O1542" s="496">
        <f>O1544</f>
        <v>0</v>
      </c>
      <c r="P1542" s="497">
        <f>P1544+P1543</f>
        <v>0</v>
      </c>
      <c r="Q1542" s="497">
        <f t="shared" ref="Q1542:Y1542" si="845">Q1544+Q1543</f>
        <v>0</v>
      </c>
      <c r="R1542" s="497">
        <f t="shared" si="845"/>
        <v>0</v>
      </c>
      <c r="S1542" s="497">
        <f t="shared" si="845"/>
        <v>0</v>
      </c>
      <c r="T1542" s="497"/>
      <c r="U1542" s="497">
        <f t="shared" si="845"/>
        <v>0</v>
      </c>
      <c r="V1542" s="497">
        <f t="shared" si="845"/>
        <v>0</v>
      </c>
      <c r="W1542" s="497">
        <f t="shared" si="845"/>
        <v>0</v>
      </c>
      <c r="X1542" s="497">
        <f t="shared" si="845"/>
        <v>0</v>
      </c>
      <c r="Y1542" s="497">
        <f t="shared" si="845"/>
        <v>0</v>
      </c>
      <c r="Z1542" s="7">
        <f>Z1544</f>
        <v>0</v>
      </c>
      <c r="AA1542" s="7">
        <f>AA1544</f>
        <v>0</v>
      </c>
      <c r="AB1542" s="7">
        <f>AB1544</f>
        <v>0</v>
      </c>
      <c r="AD1542" s="24"/>
    </row>
    <row r="1543" spans="1:30" ht="24.95" hidden="1" customHeight="1" x14ac:dyDescent="0.3">
      <c r="A1543" s="181" t="s">
        <v>12</v>
      </c>
      <c r="B1543" s="282" t="s">
        <v>243</v>
      </c>
      <c r="C1543" s="282" t="s">
        <v>34</v>
      </c>
      <c r="D1543" s="490" t="s">
        <v>45</v>
      </c>
      <c r="E1543" s="490" t="s">
        <v>649</v>
      </c>
      <c r="F1543" s="499" t="s">
        <v>493</v>
      </c>
      <c r="G1543" s="499" t="s">
        <v>772</v>
      </c>
      <c r="H1543" s="500" t="s">
        <v>672</v>
      </c>
      <c r="I1543" s="500"/>
      <c r="J1543" s="282" t="s">
        <v>11</v>
      </c>
      <c r="K1543" s="496"/>
      <c r="L1543" s="496"/>
      <c r="M1543" s="496"/>
      <c r="N1543" s="496"/>
      <c r="O1543" s="496"/>
      <c r="P1543" s="497">
        <v>0</v>
      </c>
      <c r="Q1543" s="497"/>
      <c r="R1543" s="497"/>
      <c r="S1543" s="497"/>
      <c r="T1543" s="497"/>
      <c r="U1543" s="497"/>
      <c r="V1543" s="498"/>
      <c r="W1543" s="497"/>
      <c r="X1543" s="497"/>
      <c r="Y1543" s="497"/>
      <c r="Z1543" s="7"/>
      <c r="AA1543" s="7"/>
      <c r="AB1543" s="7"/>
      <c r="AD1543" s="24"/>
    </row>
    <row r="1544" spans="1:30" ht="24.95" hidden="1" customHeight="1" x14ac:dyDescent="0.3">
      <c r="A1544" s="181" t="s">
        <v>19</v>
      </c>
      <c r="B1544" s="282" t="s">
        <v>243</v>
      </c>
      <c r="C1544" s="282" t="s">
        <v>34</v>
      </c>
      <c r="D1544" s="490" t="s">
        <v>45</v>
      </c>
      <c r="E1544" s="490" t="s">
        <v>649</v>
      </c>
      <c r="F1544" s="499" t="s">
        <v>493</v>
      </c>
      <c r="G1544" s="499" t="s">
        <v>772</v>
      </c>
      <c r="H1544" s="500" t="s">
        <v>672</v>
      </c>
      <c r="I1544" s="500" t="s">
        <v>563</v>
      </c>
      <c r="J1544" s="282" t="s">
        <v>18</v>
      </c>
      <c r="K1544" s="496"/>
      <c r="L1544" s="496"/>
      <c r="M1544" s="496"/>
      <c r="N1544" s="496"/>
      <c r="O1544" s="496"/>
      <c r="P1544" s="497">
        <f>Q1544+S1544</f>
        <v>0</v>
      </c>
      <c r="Q1544" s="497"/>
      <c r="R1544" s="497"/>
      <c r="S1544" s="497"/>
      <c r="T1544" s="497"/>
      <c r="U1544" s="497">
        <f>V1544+X1544</f>
        <v>0</v>
      </c>
      <c r="V1544" s="497"/>
      <c r="W1544" s="497"/>
      <c r="X1544" s="497"/>
      <c r="Y1544" s="497">
        <f>Z1544+AB1544</f>
        <v>0</v>
      </c>
      <c r="Z1544" s="7"/>
      <c r="AA1544" s="7"/>
      <c r="AB1544" s="7"/>
      <c r="AD1544" s="24"/>
    </row>
    <row r="1545" spans="1:30" ht="40.5" customHeight="1" x14ac:dyDescent="0.3">
      <c r="A1545" s="181" t="s">
        <v>942</v>
      </c>
      <c r="B1545" s="282" t="s">
        <v>243</v>
      </c>
      <c r="C1545" s="282" t="s">
        <v>34</v>
      </c>
      <c r="D1545" s="490" t="s">
        <v>45</v>
      </c>
      <c r="E1545" s="491" t="s">
        <v>649</v>
      </c>
      <c r="F1545" s="492" t="s">
        <v>648</v>
      </c>
      <c r="G1545" s="492" t="s">
        <v>643</v>
      </c>
      <c r="H1545" s="493" t="s">
        <v>644</v>
      </c>
      <c r="I1545" s="494"/>
      <c r="J1545" s="495"/>
      <c r="K1545" s="496">
        <f t="shared" ref="K1545:U1548" si="846">K1546</f>
        <v>469.7</v>
      </c>
      <c r="L1545" s="496">
        <f t="shared" si="846"/>
        <v>472.5</v>
      </c>
      <c r="M1545" s="496">
        <f t="shared" si="846"/>
        <v>502.5</v>
      </c>
      <c r="N1545" s="496">
        <f t="shared" si="846"/>
        <v>0</v>
      </c>
      <c r="O1545" s="496">
        <f t="shared" si="846"/>
        <v>0</v>
      </c>
      <c r="P1545" s="497">
        <f t="shared" si="846"/>
        <v>733700</v>
      </c>
      <c r="Q1545" s="497">
        <f t="shared" si="846"/>
        <v>733700</v>
      </c>
      <c r="R1545" s="497">
        <f t="shared" si="846"/>
        <v>0</v>
      </c>
      <c r="S1545" s="497">
        <f t="shared" si="846"/>
        <v>0</v>
      </c>
      <c r="T1545" s="497"/>
      <c r="U1545" s="497">
        <f t="shared" si="846"/>
        <v>733700</v>
      </c>
      <c r="V1545" s="498">
        <f t="shared" ref="V1545:AB1548" si="847">V1546</f>
        <v>733700</v>
      </c>
      <c r="W1545" s="497">
        <f t="shared" si="847"/>
        <v>0</v>
      </c>
      <c r="X1545" s="497">
        <f t="shared" si="847"/>
        <v>0</v>
      </c>
      <c r="Y1545" s="497">
        <f t="shared" si="847"/>
        <v>733700</v>
      </c>
      <c r="Z1545" s="7">
        <f t="shared" si="847"/>
        <v>733700</v>
      </c>
      <c r="AA1545" s="7">
        <f t="shared" si="847"/>
        <v>0</v>
      </c>
      <c r="AB1545" s="7">
        <f t="shared" si="847"/>
        <v>0</v>
      </c>
      <c r="AD1545" s="24"/>
    </row>
    <row r="1546" spans="1:30" ht="40.5" customHeight="1" x14ac:dyDescent="0.3">
      <c r="A1546" s="181" t="s">
        <v>948</v>
      </c>
      <c r="B1546" s="282" t="s">
        <v>243</v>
      </c>
      <c r="C1546" s="282" t="s">
        <v>34</v>
      </c>
      <c r="D1546" s="490" t="s">
        <v>45</v>
      </c>
      <c r="E1546" s="490" t="s">
        <v>649</v>
      </c>
      <c r="F1546" s="499" t="s">
        <v>648</v>
      </c>
      <c r="G1546" s="499" t="s">
        <v>703</v>
      </c>
      <c r="H1546" s="500" t="s">
        <v>644</v>
      </c>
      <c r="I1546" s="500"/>
      <c r="J1546" s="282"/>
      <c r="K1546" s="496">
        <f t="shared" si="846"/>
        <v>469.7</v>
      </c>
      <c r="L1546" s="496">
        <f t="shared" si="846"/>
        <v>472.5</v>
      </c>
      <c r="M1546" s="496">
        <f t="shared" si="846"/>
        <v>502.5</v>
      </c>
      <c r="N1546" s="496">
        <f t="shared" si="846"/>
        <v>0</v>
      </c>
      <c r="O1546" s="496">
        <f t="shared" si="846"/>
        <v>0</v>
      </c>
      <c r="P1546" s="497">
        <f t="shared" si="846"/>
        <v>733700</v>
      </c>
      <c r="Q1546" s="497">
        <f t="shared" si="846"/>
        <v>733700</v>
      </c>
      <c r="R1546" s="497">
        <f t="shared" si="846"/>
        <v>0</v>
      </c>
      <c r="S1546" s="497">
        <f t="shared" si="846"/>
        <v>0</v>
      </c>
      <c r="T1546" s="497"/>
      <c r="U1546" s="497">
        <f t="shared" si="846"/>
        <v>733700</v>
      </c>
      <c r="V1546" s="498">
        <f t="shared" si="847"/>
        <v>733700</v>
      </c>
      <c r="W1546" s="497">
        <f t="shared" si="847"/>
        <v>0</v>
      </c>
      <c r="X1546" s="497">
        <f t="shared" si="847"/>
        <v>0</v>
      </c>
      <c r="Y1546" s="497">
        <f t="shared" si="847"/>
        <v>733700</v>
      </c>
      <c r="Z1546" s="7">
        <f t="shared" si="847"/>
        <v>733700</v>
      </c>
      <c r="AA1546" s="7">
        <f t="shared" si="847"/>
        <v>0</v>
      </c>
      <c r="AB1546" s="7">
        <f t="shared" si="847"/>
        <v>0</v>
      </c>
      <c r="AD1546" s="24"/>
    </row>
    <row r="1547" spans="1:30" ht="58.5" customHeight="1" x14ac:dyDescent="0.3">
      <c r="A1547" s="181" t="s">
        <v>1323</v>
      </c>
      <c r="B1547" s="282" t="s">
        <v>243</v>
      </c>
      <c r="C1547" s="282" t="s">
        <v>34</v>
      </c>
      <c r="D1547" s="490" t="s">
        <v>45</v>
      </c>
      <c r="E1547" s="491" t="s">
        <v>649</v>
      </c>
      <c r="F1547" s="492" t="s">
        <v>648</v>
      </c>
      <c r="G1547" s="492" t="s">
        <v>703</v>
      </c>
      <c r="H1547" s="493" t="s">
        <v>923</v>
      </c>
      <c r="I1547" s="500" t="s">
        <v>637</v>
      </c>
      <c r="J1547" s="282"/>
      <c r="K1547" s="496">
        <f t="shared" si="846"/>
        <v>469.7</v>
      </c>
      <c r="L1547" s="496">
        <f t="shared" si="846"/>
        <v>472.5</v>
      </c>
      <c r="M1547" s="496">
        <f t="shared" si="846"/>
        <v>502.5</v>
      </c>
      <c r="N1547" s="496">
        <f t="shared" si="846"/>
        <v>0</v>
      </c>
      <c r="O1547" s="496">
        <f t="shared" si="846"/>
        <v>0</v>
      </c>
      <c r="P1547" s="497">
        <f t="shared" si="846"/>
        <v>733700</v>
      </c>
      <c r="Q1547" s="497">
        <f t="shared" si="846"/>
        <v>733700</v>
      </c>
      <c r="R1547" s="497">
        <f t="shared" si="846"/>
        <v>0</v>
      </c>
      <c r="S1547" s="497">
        <f t="shared" si="846"/>
        <v>0</v>
      </c>
      <c r="T1547" s="497"/>
      <c r="U1547" s="497">
        <f t="shared" si="846"/>
        <v>733700</v>
      </c>
      <c r="V1547" s="498">
        <f t="shared" si="847"/>
        <v>733700</v>
      </c>
      <c r="W1547" s="497">
        <f t="shared" si="847"/>
        <v>0</v>
      </c>
      <c r="X1547" s="497">
        <f t="shared" si="847"/>
        <v>0</v>
      </c>
      <c r="Y1547" s="497">
        <f t="shared" si="847"/>
        <v>733700</v>
      </c>
      <c r="Z1547" s="7">
        <f t="shared" si="847"/>
        <v>733700</v>
      </c>
      <c r="AA1547" s="7">
        <f t="shared" si="847"/>
        <v>0</v>
      </c>
      <c r="AB1547" s="7">
        <f t="shared" si="847"/>
        <v>0</v>
      </c>
      <c r="AD1547" s="24"/>
    </row>
    <row r="1548" spans="1:30" ht="24.95" customHeight="1" x14ac:dyDescent="0.3">
      <c r="A1548" s="181" t="s">
        <v>83</v>
      </c>
      <c r="B1548" s="282" t="s">
        <v>243</v>
      </c>
      <c r="C1548" s="282" t="s">
        <v>34</v>
      </c>
      <c r="D1548" s="490" t="s">
        <v>45</v>
      </c>
      <c r="E1548" s="490" t="s">
        <v>649</v>
      </c>
      <c r="F1548" s="499" t="s">
        <v>648</v>
      </c>
      <c r="G1548" s="499" t="s">
        <v>703</v>
      </c>
      <c r="H1548" s="500" t="s">
        <v>923</v>
      </c>
      <c r="I1548" s="500" t="s">
        <v>637</v>
      </c>
      <c r="J1548" s="282" t="s">
        <v>84</v>
      </c>
      <c r="K1548" s="496">
        <f t="shared" si="846"/>
        <v>469.7</v>
      </c>
      <c r="L1548" s="496">
        <f t="shared" si="846"/>
        <v>472.5</v>
      </c>
      <c r="M1548" s="496">
        <f t="shared" si="846"/>
        <v>502.5</v>
      </c>
      <c r="N1548" s="496">
        <f t="shared" si="846"/>
        <v>0</v>
      </c>
      <c r="O1548" s="496">
        <f t="shared" si="846"/>
        <v>0</v>
      </c>
      <c r="P1548" s="497">
        <f t="shared" si="846"/>
        <v>733700</v>
      </c>
      <c r="Q1548" s="497">
        <f t="shared" si="846"/>
        <v>733700</v>
      </c>
      <c r="R1548" s="497">
        <f t="shared" si="846"/>
        <v>0</v>
      </c>
      <c r="S1548" s="497">
        <f t="shared" si="846"/>
        <v>0</v>
      </c>
      <c r="T1548" s="497"/>
      <c r="U1548" s="497">
        <f t="shared" si="846"/>
        <v>733700</v>
      </c>
      <c r="V1548" s="498">
        <f t="shared" si="847"/>
        <v>733700</v>
      </c>
      <c r="W1548" s="497">
        <f t="shared" si="847"/>
        <v>0</v>
      </c>
      <c r="X1548" s="497">
        <f t="shared" si="847"/>
        <v>0</v>
      </c>
      <c r="Y1548" s="497">
        <f t="shared" si="847"/>
        <v>733700</v>
      </c>
      <c r="Z1548" s="7">
        <f t="shared" si="847"/>
        <v>733700</v>
      </c>
      <c r="AA1548" s="7">
        <f t="shared" si="847"/>
        <v>0</v>
      </c>
      <c r="AB1548" s="7">
        <f t="shared" si="847"/>
        <v>0</v>
      </c>
      <c r="AD1548" s="24"/>
    </row>
    <row r="1549" spans="1:30" ht="36.75" customHeight="1" x14ac:dyDescent="0.3">
      <c r="A1549" s="181" t="s">
        <v>144</v>
      </c>
      <c r="B1549" s="282" t="s">
        <v>243</v>
      </c>
      <c r="C1549" s="282" t="s">
        <v>34</v>
      </c>
      <c r="D1549" s="490" t="s">
        <v>45</v>
      </c>
      <c r="E1549" s="491" t="s">
        <v>649</v>
      </c>
      <c r="F1549" s="492" t="s">
        <v>648</v>
      </c>
      <c r="G1549" s="492" t="s">
        <v>703</v>
      </c>
      <c r="H1549" s="493" t="s">
        <v>923</v>
      </c>
      <c r="I1549" s="500" t="s">
        <v>637</v>
      </c>
      <c r="J1549" s="282" t="s">
        <v>143</v>
      </c>
      <c r="K1549" s="496">
        <v>469.7</v>
      </c>
      <c r="L1549" s="496">
        <f>502.5-30</f>
        <v>472.5</v>
      </c>
      <c r="M1549" s="496">
        <v>502.5</v>
      </c>
      <c r="N1549" s="496"/>
      <c r="O1549" s="496"/>
      <c r="P1549" s="497">
        <f>Q1549</f>
        <v>733700</v>
      </c>
      <c r="Q1549" s="497">
        <v>733700</v>
      </c>
      <c r="R1549" s="497"/>
      <c r="S1549" s="497"/>
      <c r="T1549" s="497"/>
      <c r="U1549" s="497">
        <f>V1549+X1549</f>
        <v>733700</v>
      </c>
      <c r="V1549" s="497">
        <v>733700</v>
      </c>
      <c r="W1549" s="497"/>
      <c r="X1549" s="497"/>
      <c r="Y1549" s="497">
        <f>Z1549+AB1549</f>
        <v>733700</v>
      </c>
      <c r="Z1549" s="7">
        <v>733700</v>
      </c>
      <c r="AA1549" s="7"/>
      <c r="AB1549" s="7"/>
      <c r="AD1549" s="24"/>
    </row>
    <row r="1550" spans="1:30" ht="33.75" customHeight="1" x14ac:dyDescent="0.3">
      <c r="A1550" s="181" t="s">
        <v>1028</v>
      </c>
      <c r="B1550" s="282" t="s">
        <v>243</v>
      </c>
      <c r="C1550" s="282" t="s">
        <v>34</v>
      </c>
      <c r="D1550" s="490" t="s">
        <v>45</v>
      </c>
      <c r="E1550" s="490" t="s">
        <v>640</v>
      </c>
      <c r="F1550" s="499" t="s">
        <v>642</v>
      </c>
      <c r="G1550" s="499" t="s">
        <v>643</v>
      </c>
      <c r="H1550" s="500" t="s">
        <v>644</v>
      </c>
      <c r="I1550" s="500" t="s">
        <v>96</v>
      </c>
      <c r="J1550" s="282"/>
      <c r="K1550" s="496">
        <f t="shared" ref="K1550:AB1550" si="848">K1551+K1560</f>
        <v>16298.900000000001</v>
      </c>
      <c r="L1550" s="496">
        <f t="shared" si="848"/>
        <v>20126.399999999998</v>
      </c>
      <c r="M1550" s="496">
        <f t="shared" si="848"/>
        <v>0</v>
      </c>
      <c r="N1550" s="496">
        <f t="shared" si="848"/>
        <v>0</v>
      </c>
      <c r="O1550" s="496">
        <f t="shared" si="848"/>
        <v>15159.3</v>
      </c>
      <c r="P1550" s="497">
        <f t="shared" si="848"/>
        <v>21536414.66</v>
      </c>
      <c r="Q1550" s="497">
        <f t="shared" si="848"/>
        <v>0</v>
      </c>
      <c r="R1550" s="497">
        <f t="shared" si="848"/>
        <v>0</v>
      </c>
      <c r="S1550" s="497">
        <f t="shared" si="848"/>
        <v>21536414.66</v>
      </c>
      <c r="T1550" s="497"/>
      <c r="U1550" s="497">
        <f t="shared" si="848"/>
        <v>20271462.800000001</v>
      </c>
      <c r="V1550" s="498">
        <f t="shared" si="848"/>
        <v>0</v>
      </c>
      <c r="W1550" s="497">
        <f t="shared" si="848"/>
        <v>0</v>
      </c>
      <c r="X1550" s="497">
        <f t="shared" si="848"/>
        <v>20271462.800000001</v>
      </c>
      <c r="Y1550" s="497">
        <f t="shared" si="848"/>
        <v>20349214.490000002</v>
      </c>
      <c r="Z1550" s="7">
        <f t="shared" si="848"/>
        <v>0</v>
      </c>
      <c r="AA1550" s="7">
        <f t="shared" si="848"/>
        <v>0</v>
      </c>
      <c r="AB1550" s="7">
        <f t="shared" si="848"/>
        <v>20349214.490000002</v>
      </c>
      <c r="AD1550" s="24"/>
    </row>
    <row r="1551" spans="1:30" ht="26.25" customHeight="1" x14ac:dyDescent="0.3">
      <c r="A1551" s="181" t="s">
        <v>33</v>
      </c>
      <c r="B1551" s="282" t="s">
        <v>243</v>
      </c>
      <c r="C1551" s="282" t="s">
        <v>34</v>
      </c>
      <c r="D1551" s="490" t="s">
        <v>45</v>
      </c>
      <c r="E1551" s="491" t="s">
        <v>640</v>
      </c>
      <c r="F1551" s="492" t="s">
        <v>489</v>
      </c>
      <c r="G1551" s="492" t="s">
        <v>643</v>
      </c>
      <c r="H1551" s="493" t="s">
        <v>644</v>
      </c>
      <c r="I1551" s="500" t="s">
        <v>100</v>
      </c>
      <c r="J1551" s="282"/>
      <c r="K1551" s="496">
        <f t="shared" ref="K1551:AB1551" si="849">K1552+K1555</f>
        <v>14697.400000000001</v>
      </c>
      <c r="L1551" s="496">
        <f t="shared" si="849"/>
        <v>17480.099999999999</v>
      </c>
      <c r="M1551" s="496">
        <f t="shared" si="849"/>
        <v>0</v>
      </c>
      <c r="N1551" s="496">
        <f t="shared" si="849"/>
        <v>0</v>
      </c>
      <c r="O1551" s="496">
        <f t="shared" si="849"/>
        <v>13323.4</v>
      </c>
      <c r="P1551" s="497">
        <f t="shared" si="849"/>
        <v>19258576.140000001</v>
      </c>
      <c r="Q1551" s="497">
        <f t="shared" si="849"/>
        <v>0</v>
      </c>
      <c r="R1551" s="497">
        <f t="shared" si="849"/>
        <v>0</v>
      </c>
      <c r="S1551" s="497">
        <f t="shared" si="849"/>
        <v>19258576.140000001</v>
      </c>
      <c r="T1551" s="497"/>
      <c r="U1551" s="497">
        <f t="shared" si="849"/>
        <v>18128737.100000001</v>
      </c>
      <c r="V1551" s="498">
        <f t="shared" si="849"/>
        <v>0</v>
      </c>
      <c r="W1551" s="497">
        <f t="shared" si="849"/>
        <v>0</v>
      </c>
      <c r="X1551" s="497">
        <f t="shared" si="849"/>
        <v>18128737.100000001</v>
      </c>
      <c r="Y1551" s="497">
        <f t="shared" si="849"/>
        <v>18200013.82</v>
      </c>
      <c r="Z1551" s="7">
        <f t="shared" si="849"/>
        <v>0</v>
      </c>
      <c r="AA1551" s="7">
        <f t="shared" si="849"/>
        <v>0</v>
      </c>
      <c r="AB1551" s="7">
        <f t="shared" si="849"/>
        <v>18200013.82</v>
      </c>
      <c r="AD1551" s="24"/>
    </row>
    <row r="1552" spans="1:30" ht="40.5" customHeight="1" x14ac:dyDescent="0.3">
      <c r="A1552" s="181" t="s">
        <v>95</v>
      </c>
      <c r="B1552" s="282" t="s">
        <v>243</v>
      </c>
      <c r="C1552" s="282" t="s">
        <v>34</v>
      </c>
      <c r="D1552" s="490" t="s">
        <v>45</v>
      </c>
      <c r="E1552" s="490" t="s">
        <v>640</v>
      </c>
      <c r="F1552" s="499" t="s">
        <v>489</v>
      </c>
      <c r="G1552" s="499" t="s">
        <v>643</v>
      </c>
      <c r="H1552" s="500" t="s">
        <v>645</v>
      </c>
      <c r="I1552" s="500" t="s">
        <v>101</v>
      </c>
      <c r="J1552" s="282"/>
      <c r="K1552" s="496">
        <f t="shared" ref="K1552:U1553" si="850">K1553</f>
        <v>14142.7</v>
      </c>
      <c r="L1552" s="496">
        <f t="shared" si="850"/>
        <v>17170.099999999999</v>
      </c>
      <c r="M1552" s="496">
        <f t="shared" si="850"/>
        <v>0</v>
      </c>
      <c r="N1552" s="496">
        <f t="shared" si="850"/>
        <v>0</v>
      </c>
      <c r="O1552" s="496">
        <f t="shared" si="850"/>
        <v>13013.4</v>
      </c>
      <c r="P1552" s="497">
        <f t="shared" si="850"/>
        <v>19128576.140000001</v>
      </c>
      <c r="Q1552" s="497">
        <f t="shared" si="850"/>
        <v>0</v>
      </c>
      <c r="R1552" s="497">
        <f t="shared" si="850"/>
        <v>0</v>
      </c>
      <c r="S1552" s="497">
        <f t="shared" si="850"/>
        <v>19128576.140000001</v>
      </c>
      <c r="T1552" s="497"/>
      <c r="U1552" s="497">
        <f t="shared" si="850"/>
        <v>17998737.100000001</v>
      </c>
      <c r="V1552" s="498">
        <f t="shared" ref="V1552:AB1553" si="851">V1553</f>
        <v>0</v>
      </c>
      <c r="W1552" s="497">
        <f t="shared" si="851"/>
        <v>0</v>
      </c>
      <c r="X1552" s="497">
        <f t="shared" si="851"/>
        <v>17998737.100000001</v>
      </c>
      <c r="Y1552" s="497">
        <f t="shared" si="851"/>
        <v>18070013.82</v>
      </c>
      <c r="Z1552" s="7">
        <f t="shared" si="851"/>
        <v>0</v>
      </c>
      <c r="AA1552" s="7">
        <f t="shared" si="851"/>
        <v>0</v>
      </c>
      <c r="AB1552" s="7">
        <f t="shared" si="851"/>
        <v>18070013.82</v>
      </c>
      <c r="AD1552" s="24"/>
    </row>
    <row r="1553" spans="1:30" ht="48.95" customHeight="1" x14ac:dyDescent="0.3">
      <c r="A1553" s="181" t="s">
        <v>223</v>
      </c>
      <c r="B1553" s="282" t="s">
        <v>243</v>
      </c>
      <c r="C1553" s="282" t="s">
        <v>34</v>
      </c>
      <c r="D1553" s="490" t="s">
        <v>45</v>
      </c>
      <c r="E1553" s="491" t="s">
        <v>640</v>
      </c>
      <c r="F1553" s="492" t="s">
        <v>489</v>
      </c>
      <c r="G1553" s="492" t="s">
        <v>643</v>
      </c>
      <c r="H1553" s="493" t="s">
        <v>645</v>
      </c>
      <c r="I1553" s="500" t="s">
        <v>101</v>
      </c>
      <c r="J1553" s="282" t="s">
        <v>14</v>
      </c>
      <c r="K1553" s="496">
        <f t="shared" si="850"/>
        <v>14142.7</v>
      </c>
      <c r="L1553" s="496">
        <f t="shared" si="850"/>
        <v>17170.099999999999</v>
      </c>
      <c r="M1553" s="496">
        <f t="shared" si="850"/>
        <v>0</v>
      </c>
      <c r="N1553" s="496">
        <f t="shared" si="850"/>
        <v>0</v>
      </c>
      <c r="O1553" s="496">
        <f t="shared" si="850"/>
        <v>13013.4</v>
      </c>
      <c r="P1553" s="497">
        <f t="shared" si="850"/>
        <v>19128576.140000001</v>
      </c>
      <c r="Q1553" s="497">
        <f t="shared" si="850"/>
        <v>0</v>
      </c>
      <c r="R1553" s="497">
        <f t="shared" si="850"/>
        <v>0</v>
      </c>
      <c r="S1553" s="497">
        <f t="shared" si="850"/>
        <v>19128576.140000001</v>
      </c>
      <c r="T1553" s="497"/>
      <c r="U1553" s="497">
        <f t="shared" si="850"/>
        <v>17998737.100000001</v>
      </c>
      <c r="V1553" s="498">
        <f t="shared" si="851"/>
        <v>0</v>
      </c>
      <c r="W1553" s="497">
        <f t="shared" si="851"/>
        <v>0</v>
      </c>
      <c r="X1553" s="497">
        <f t="shared" si="851"/>
        <v>17998737.100000001</v>
      </c>
      <c r="Y1553" s="497">
        <f t="shared" si="851"/>
        <v>18070013.82</v>
      </c>
      <c r="Z1553" s="7">
        <f t="shared" si="851"/>
        <v>0</v>
      </c>
      <c r="AA1553" s="7">
        <f t="shared" si="851"/>
        <v>0</v>
      </c>
      <c r="AB1553" s="7">
        <f t="shared" si="851"/>
        <v>18070013.82</v>
      </c>
      <c r="AD1553" s="24"/>
    </row>
    <row r="1554" spans="1:30" ht="24.95" customHeight="1" x14ac:dyDescent="0.3">
      <c r="A1554" s="181" t="s">
        <v>78</v>
      </c>
      <c r="B1554" s="282" t="s">
        <v>243</v>
      </c>
      <c r="C1554" s="282" t="s">
        <v>34</v>
      </c>
      <c r="D1554" s="490" t="s">
        <v>45</v>
      </c>
      <c r="E1554" s="490" t="s">
        <v>640</v>
      </c>
      <c r="F1554" s="499" t="s">
        <v>489</v>
      </c>
      <c r="G1554" s="499" t="s">
        <v>643</v>
      </c>
      <c r="H1554" s="500" t="s">
        <v>645</v>
      </c>
      <c r="I1554" s="500" t="s">
        <v>101</v>
      </c>
      <c r="J1554" s="282" t="s">
        <v>79</v>
      </c>
      <c r="K1554" s="496">
        <f>14141.5+1.2</f>
        <v>14142.7</v>
      </c>
      <c r="L1554" s="496">
        <f>13013.4+3436.1+720.6</f>
        <v>17170.099999999999</v>
      </c>
      <c r="M1554" s="496"/>
      <c r="N1554" s="496"/>
      <c r="O1554" s="496">
        <v>13013.4</v>
      </c>
      <c r="P1554" s="497">
        <f>Q1554+S1554</f>
        <v>19128576.140000001</v>
      </c>
      <c r="Q1554" s="497"/>
      <c r="R1554" s="497"/>
      <c r="S1554" s="497">
        <v>19128576.140000001</v>
      </c>
      <c r="T1554" s="497"/>
      <c r="U1554" s="497">
        <f>V1554+X1554</f>
        <v>17998737.100000001</v>
      </c>
      <c r="V1554" s="497"/>
      <c r="W1554" s="497"/>
      <c r="X1554" s="497">
        <v>17998737.100000001</v>
      </c>
      <c r="Y1554" s="497">
        <f>Z1554+AB1554</f>
        <v>18070013.82</v>
      </c>
      <c r="Z1554" s="50"/>
      <c r="AA1554" s="50"/>
      <c r="AB1554" s="7">
        <v>18070013.82</v>
      </c>
      <c r="AD1554" s="24"/>
    </row>
    <row r="1555" spans="1:30" ht="23.25" customHeight="1" x14ac:dyDescent="0.3">
      <c r="A1555" s="181" t="s">
        <v>104</v>
      </c>
      <c r="B1555" s="282" t="s">
        <v>243</v>
      </c>
      <c r="C1555" s="282" t="s">
        <v>34</v>
      </c>
      <c r="D1555" s="490" t="s">
        <v>45</v>
      </c>
      <c r="E1555" s="491" t="s">
        <v>640</v>
      </c>
      <c r="F1555" s="492" t="s">
        <v>489</v>
      </c>
      <c r="G1555" s="492" t="s">
        <v>643</v>
      </c>
      <c r="H1555" s="493" t="s">
        <v>661</v>
      </c>
      <c r="I1555" s="500" t="s">
        <v>102</v>
      </c>
      <c r="J1555" s="282"/>
      <c r="K1555" s="496">
        <f t="shared" ref="K1555:AB1555" si="852">K1556+K1558</f>
        <v>554.70000000000005</v>
      </c>
      <c r="L1555" s="496">
        <f t="shared" si="852"/>
        <v>310</v>
      </c>
      <c r="M1555" s="496">
        <f t="shared" si="852"/>
        <v>0</v>
      </c>
      <c r="N1555" s="496">
        <f t="shared" si="852"/>
        <v>0</v>
      </c>
      <c r="O1555" s="496">
        <f t="shared" si="852"/>
        <v>310</v>
      </c>
      <c r="P1555" s="497">
        <f t="shared" si="852"/>
        <v>130000</v>
      </c>
      <c r="Q1555" s="497">
        <f t="shared" si="852"/>
        <v>0</v>
      </c>
      <c r="R1555" s="497">
        <f t="shared" si="852"/>
        <v>0</v>
      </c>
      <c r="S1555" s="497">
        <f t="shared" si="852"/>
        <v>130000</v>
      </c>
      <c r="T1555" s="497"/>
      <c r="U1555" s="497">
        <f t="shared" si="852"/>
        <v>130000</v>
      </c>
      <c r="V1555" s="498">
        <f t="shared" si="852"/>
        <v>0</v>
      </c>
      <c r="W1555" s="497">
        <f t="shared" si="852"/>
        <v>0</v>
      </c>
      <c r="X1555" s="497">
        <f t="shared" si="852"/>
        <v>130000</v>
      </c>
      <c r="Y1555" s="497">
        <f t="shared" si="852"/>
        <v>130000</v>
      </c>
      <c r="Z1555" s="7">
        <f t="shared" si="852"/>
        <v>0</v>
      </c>
      <c r="AA1555" s="7">
        <f t="shared" si="852"/>
        <v>0</v>
      </c>
      <c r="AB1555" s="7">
        <f t="shared" si="852"/>
        <v>130000</v>
      </c>
      <c r="AD1555" s="24"/>
    </row>
    <row r="1556" spans="1:30" ht="35.1" customHeight="1" x14ac:dyDescent="0.3">
      <c r="A1556" s="181" t="s">
        <v>107</v>
      </c>
      <c r="B1556" s="282" t="s">
        <v>243</v>
      </c>
      <c r="C1556" s="282" t="s">
        <v>34</v>
      </c>
      <c r="D1556" s="490" t="s">
        <v>45</v>
      </c>
      <c r="E1556" s="490" t="s">
        <v>640</v>
      </c>
      <c r="F1556" s="499" t="s">
        <v>489</v>
      </c>
      <c r="G1556" s="499" t="s">
        <v>643</v>
      </c>
      <c r="H1556" s="500" t="s">
        <v>661</v>
      </c>
      <c r="I1556" s="500" t="s">
        <v>102</v>
      </c>
      <c r="J1556" s="230">
        <v>200</v>
      </c>
      <c r="K1556" s="496">
        <f t="shared" ref="K1556:AB1556" si="853">K1557</f>
        <v>554.70000000000005</v>
      </c>
      <c r="L1556" s="496">
        <f t="shared" si="853"/>
        <v>310</v>
      </c>
      <c r="M1556" s="496">
        <f t="shared" si="853"/>
        <v>0</v>
      </c>
      <c r="N1556" s="496">
        <f t="shared" si="853"/>
        <v>0</v>
      </c>
      <c r="O1556" s="496">
        <f t="shared" si="853"/>
        <v>310</v>
      </c>
      <c r="P1556" s="497">
        <f t="shared" si="853"/>
        <v>130000</v>
      </c>
      <c r="Q1556" s="497">
        <f t="shared" si="853"/>
        <v>0</v>
      </c>
      <c r="R1556" s="497">
        <f t="shared" si="853"/>
        <v>0</v>
      </c>
      <c r="S1556" s="497">
        <f t="shared" si="853"/>
        <v>130000</v>
      </c>
      <c r="T1556" s="497"/>
      <c r="U1556" s="497">
        <f t="shared" si="853"/>
        <v>130000</v>
      </c>
      <c r="V1556" s="498">
        <f t="shared" si="853"/>
        <v>0</v>
      </c>
      <c r="W1556" s="497">
        <f t="shared" si="853"/>
        <v>0</v>
      </c>
      <c r="X1556" s="497">
        <f t="shared" si="853"/>
        <v>130000</v>
      </c>
      <c r="Y1556" s="497">
        <f t="shared" si="853"/>
        <v>130000</v>
      </c>
      <c r="Z1556" s="7">
        <f t="shared" si="853"/>
        <v>0</v>
      </c>
      <c r="AA1556" s="7">
        <f t="shared" si="853"/>
        <v>0</v>
      </c>
      <c r="AB1556" s="7">
        <f t="shared" si="853"/>
        <v>130000</v>
      </c>
      <c r="AD1556" s="24"/>
    </row>
    <row r="1557" spans="1:30" ht="35.1" customHeight="1" x14ac:dyDescent="0.3">
      <c r="A1557" s="181" t="s">
        <v>81</v>
      </c>
      <c r="B1557" s="282" t="s">
        <v>243</v>
      </c>
      <c r="C1557" s="282" t="s">
        <v>34</v>
      </c>
      <c r="D1557" s="490" t="s">
        <v>45</v>
      </c>
      <c r="E1557" s="491" t="s">
        <v>640</v>
      </c>
      <c r="F1557" s="492" t="s">
        <v>489</v>
      </c>
      <c r="G1557" s="492" t="s">
        <v>643</v>
      </c>
      <c r="H1557" s="493" t="s">
        <v>661</v>
      </c>
      <c r="I1557" s="500" t="s">
        <v>102</v>
      </c>
      <c r="J1557" s="282" t="s">
        <v>82</v>
      </c>
      <c r="K1557" s="496">
        <f>537.7+17</f>
        <v>554.70000000000005</v>
      </c>
      <c r="L1557" s="496">
        <v>310</v>
      </c>
      <c r="M1557" s="496"/>
      <c r="N1557" s="496"/>
      <c r="O1557" s="496">
        <v>310</v>
      </c>
      <c r="P1557" s="497">
        <f>Q1557+S1557</f>
        <v>130000</v>
      </c>
      <c r="Q1557" s="497"/>
      <c r="R1557" s="497"/>
      <c r="S1557" s="497">
        <v>130000</v>
      </c>
      <c r="T1557" s="497"/>
      <c r="U1557" s="497">
        <f>V1557+X1557</f>
        <v>130000</v>
      </c>
      <c r="V1557" s="497"/>
      <c r="W1557" s="497"/>
      <c r="X1557" s="497">
        <v>130000</v>
      </c>
      <c r="Y1557" s="497">
        <f>Z1557+AB1557</f>
        <v>130000</v>
      </c>
      <c r="Z1557" s="7"/>
      <c r="AA1557" s="7"/>
      <c r="AB1557" s="7">
        <v>130000</v>
      </c>
      <c r="AD1557" s="24"/>
    </row>
    <row r="1558" spans="1:30" ht="24.95" hidden="1" customHeight="1" x14ac:dyDescent="0.3">
      <c r="A1558" s="181" t="s">
        <v>141</v>
      </c>
      <c r="B1558" s="282" t="s">
        <v>243</v>
      </c>
      <c r="C1558" s="282" t="s">
        <v>34</v>
      </c>
      <c r="D1558" s="490" t="s">
        <v>45</v>
      </c>
      <c r="E1558" s="490" t="s">
        <v>640</v>
      </c>
      <c r="F1558" s="499" t="s">
        <v>489</v>
      </c>
      <c r="G1558" s="499" t="s">
        <v>643</v>
      </c>
      <c r="H1558" s="500" t="s">
        <v>661</v>
      </c>
      <c r="I1558" s="500" t="s">
        <v>102</v>
      </c>
      <c r="J1558" s="282" t="s">
        <v>49</v>
      </c>
      <c r="K1558" s="496">
        <f t="shared" ref="K1558:AB1558" si="854">K1559</f>
        <v>0</v>
      </c>
      <c r="L1558" s="496">
        <f t="shared" si="854"/>
        <v>0</v>
      </c>
      <c r="M1558" s="496">
        <f t="shared" si="854"/>
        <v>0</v>
      </c>
      <c r="N1558" s="496">
        <f t="shared" si="854"/>
        <v>0</v>
      </c>
      <c r="O1558" s="496">
        <f t="shared" si="854"/>
        <v>0</v>
      </c>
      <c r="P1558" s="497">
        <f t="shared" si="854"/>
        <v>0</v>
      </c>
      <c r="Q1558" s="497">
        <f t="shared" si="854"/>
        <v>0</v>
      </c>
      <c r="R1558" s="497">
        <f t="shared" si="854"/>
        <v>0</v>
      </c>
      <c r="S1558" s="497">
        <f t="shared" si="854"/>
        <v>0</v>
      </c>
      <c r="T1558" s="497"/>
      <c r="U1558" s="497">
        <f t="shared" si="854"/>
        <v>0</v>
      </c>
      <c r="V1558" s="498">
        <f t="shared" si="854"/>
        <v>0</v>
      </c>
      <c r="W1558" s="497">
        <f t="shared" si="854"/>
        <v>0</v>
      </c>
      <c r="X1558" s="497">
        <f t="shared" si="854"/>
        <v>0</v>
      </c>
      <c r="Y1558" s="497">
        <f t="shared" si="854"/>
        <v>0</v>
      </c>
      <c r="Z1558" s="7">
        <f t="shared" si="854"/>
        <v>0</v>
      </c>
      <c r="AA1558" s="7">
        <f t="shared" si="854"/>
        <v>0</v>
      </c>
      <c r="AB1558" s="7">
        <f t="shared" si="854"/>
        <v>0</v>
      </c>
      <c r="AD1558" s="24"/>
    </row>
    <row r="1559" spans="1:30" ht="24.95" hidden="1" customHeight="1" x14ac:dyDescent="0.3">
      <c r="A1559" s="181" t="s">
        <v>151</v>
      </c>
      <c r="B1559" s="282" t="s">
        <v>243</v>
      </c>
      <c r="C1559" s="282" t="s">
        <v>34</v>
      </c>
      <c r="D1559" s="490" t="s">
        <v>45</v>
      </c>
      <c r="E1559" s="491" t="s">
        <v>640</v>
      </c>
      <c r="F1559" s="492" t="s">
        <v>489</v>
      </c>
      <c r="G1559" s="492" t="s">
        <v>643</v>
      </c>
      <c r="H1559" s="493" t="s">
        <v>661</v>
      </c>
      <c r="I1559" s="500" t="s">
        <v>102</v>
      </c>
      <c r="J1559" s="282" t="s">
        <v>18</v>
      </c>
      <c r="K1559" s="496"/>
      <c r="L1559" s="496"/>
      <c r="M1559" s="496"/>
      <c r="N1559" s="496"/>
      <c r="O1559" s="496"/>
      <c r="P1559" s="497"/>
      <c r="Q1559" s="497"/>
      <c r="R1559" s="497"/>
      <c r="S1559" s="497"/>
      <c r="T1559" s="497"/>
      <c r="U1559" s="497"/>
      <c r="V1559" s="548"/>
      <c r="W1559" s="549"/>
      <c r="X1559" s="549"/>
      <c r="Y1559" s="497"/>
      <c r="Z1559" s="53"/>
      <c r="AA1559" s="53"/>
      <c r="AB1559" s="53"/>
      <c r="AD1559" s="24"/>
    </row>
    <row r="1560" spans="1:30" ht="24.75" customHeight="1" x14ac:dyDescent="0.3">
      <c r="A1560" s="181" t="s">
        <v>540</v>
      </c>
      <c r="B1560" s="282" t="s">
        <v>243</v>
      </c>
      <c r="C1560" s="282" t="s">
        <v>34</v>
      </c>
      <c r="D1560" s="490" t="s">
        <v>45</v>
      </c>
      <c r="E1560" s="490" t="s">
        <v>640</v>
      </c>
      <c r="F1560" s="499" t="s">
        <v>490</v>
      </c>
      <c r="G1560" s="499" t="s">
        <v>658</v>
      </c>
      <c r="H1560" s="500" t="s">
        <v>644</v>
      </c>
      <c r="I1560" s="500" t="s">
        <v>253</v>
      </c>
      <c r="J1560" s="282"/>
      <c r="K1560" s="496">
        <f t="shared" ref="K1560:AB1560" si="855">K1561+K1564</f>
        <v>1601.5</v>
      </c>
      <c r="L1560" s="496">
        <f t="shared" si="855"/>
        <v>2646.3</v>
      </c>
      <c r="M1560" s="496">
        <f t="shared" si="855"/>
        <v>0</v>
      </c>
      <c r="N1560" s="496">
        <f t="shared" si="855"/>
        <v>0</v>
      </c>
      <c r="O1560" s="496">
        <f t="shared" si="855"/>
        <v>1835.9</v>
      </c>
      <c r="P1560" s="497">
        <f t="shared" si="855"/>
        <v>2277838.52</v>
      </c>
      <c r="Q1560" s="497">
        <f t="shared" si="855"/>
        <v>0</v>
      </c>
      <c r="R1560" s="497">
        <f t="shared" si="855"/>
        <v>0</v>
      </c>
      <c r="S1560" s="497">
        <f t="shared" si="855"/>
        <v>2277838.52</v>
      </c>
      <c r="T1560" s="497"/>
      <c r="U1560" s="497">
        <f t="shared" si="855"/>
        <v>2142725.7000000002</v>
      </c>
      <c r="V1560" s="505">
        <f t="shared" si="855"/>
        <v>0</v>
      </c>
      <c r="W1560" s="497">
        <f t="shared" si="855"/>
        <v>0</v>
      </c>
      <c r="X1560" s="497">
        <f t="shared" si="855"/>
        <v>2142725.7000000002</v>
      </c>
      <c r="Y1560" s="497">
        <f t="shared" si="855"/>
        <v>2149200.67</v>
      </c>
      <c r="Z1560" s="7">
        <f t="shared" si="855"/>
        <v>0</v>
      </c>
      <c r="AA1560" s="7">
        <f t="shared" si="855"/>
        <v>0</v>
      </c>
      <c r="AB1560" s="7">
        <f t="shared" si="855"/>
        <v>2149200.67</v>
      </c>
      <c r="AD1560" s="24"/>
    </row>
    <row r="1561" spans="1:30" ht="42.75" customHeight="1" x14ac:dyDescent="0.3">
      <c r="A1561" s="181" t="s">
        <v>95</v>
      </c>
      <c r="B1561" s="282" t="s">
        <v>243</v>
      </c>
      <c r="C1561" s="282" t="s">
        <v>34</v>
      </c>
      <c r="D1561" s="490" t="s">
        <v>45</v>
      </c>
      <c r="E1561" s="491" t="s">
        <v>640</v>
      </c>
      <c r="F1561" s="492" t="s">
        <v>490</v>
      </c>
      <c r="G1561" s="492" t="s">
        <v>658</v>
      </c>
      <c r="H1561" s="493" t="s">
        <v>645</v>
      </c>
      <c r="I1561" s="500" t="s">
        <v>252</v>
      </c>
      <c r="J1561" s="282"/>
      <c r="K1561" s="496">
        <f t="shared" ref="K1561:U1562" si="856">K1562</f>
        <v>1601.5</v>
      </c>
      <c r="L1561" s="496">
        <f t="shared" si="856"/>
        <v>2646.3</v>
      </c>
      <c r="M1561" s="496">
        <f t="shared" si="856"/>
        <v>0</v>
      </c>
      <c r="N1561" s="496">
        <f t="shared" si="856"/>
        <v>0</v>
      </c>
      <c r="O1561" s="496">
        <f t="shared" si="856"/>
        <v>1835.9</v>
      </c>
      <c r="P1561" s="497">
        <f t="shared" si="856"/>
        <v>2277838.52</v>
      </c>
      <c r="Q1561" s="497">
        <f t="shared" si="856"/>
        <v>0</v>
      </c>
      <c r="R1561" s="497">
        <f t="shared" si="856"/>
        <v>0</v>
      </c>
      <c r="S1561" s="497">
        <f t="shared" si="856"/>
        <v>2277838.52</v>
      </c>
      <c r="T1561" s="497"/>
      <c r="U1561" s="497">
        <f t="shared" si="856"/>
        <v>2142725.7000000002</v>
      </c>
      <c r="V1561" s="505">
        <f t="shared" ref="V1561:AB1562" si="857">V1562</f>
        <v>0</v>
      </c>
      <c r="W1561" s="497">
        <f t="shared" si="857"/>
        <v>0</v>
      </c>
      <c r="X1561" s="497">
        <f t="shared" si="857"/>
        <v>2142725.7000000002</v>
      </c>
      <c r="Y1561" s="497">
        <f t="shared" si="857"/>
        <v>2149200.67</v>
      </c>
      <c r="Z1561" s="7">
        <f t="shared" si="857"/>
        <v>0</v>
      </c>
      <c r="AA1561" s="7">
        <f t="shared" si="857"/>
        <v>0</v>
      </c>
      <c r="AB1561" s="7">
        <f t="shared" si="857"/>
        <v>2149200.67</v>
      </c>
      <c r="AD1561" s="24"/>
    </row>
    <row r="1562" spans="1:30" ht="48.95" customHeight="1" x14ac:dyDescent="0.3">
      <c r="A1562" s="181" t="s">
        <v>223</v>
      </c>
      <c r="B1562" s="282" t="s">
        <v>243</v>
      </c>
      <c r="C1562" s="282" t="s">
        <v>34</v>
      </c>
      <c r="D1562" s="490" t="s">
        <v>45</v>
      </c>
      <c r="E1562" s="490" t="s">
        <v>640</v>
      </c>
      <c r="F1562" s="499" t="s">
        <v>490</v>
      </c>
      <c r="G1562" s="499" t="s">
        <v>658</v>
      </c>
      <c r="H1562" s="500" t="s">
        <v>645</v>
      </c>
      <c r="I1562" s="500" t="s">
        <v>252</v>
      </c>
      <c r="J1562" s="282" t="s">
        <v>14</v>
      </c>
      <c r="K1562" s="496">
        <f t="shared" si="856"/>
        <v>1601.5</v>
      </c>
      <c r="L1562" s="496">
        <f t="shared" si="856"/>
        <v>2646.3</v>
      </c>
      <c r="M1562" s="496">
        <f t="shared" si="856"/>
        <v>0</v>
      </c>
      <c r="N1562" s="496">
        <f t="shared" si="856"/>
        <v>0</v>
      </c>
      <c r="O1562" s="496">
        <f t="shared" si="856"/>
        <v>1835.9</v>
      </c>
      <c r="P1562" s="497">
        <f t="shared" si="856"/>
        <v>2277838.52</v>
      </c>
      <c r="Q1562" s="497">
        <f t="shared" si="856"/>
        <v>0</v>
      </c>
      <c r="R1562" s="497">
        <f t="shared" si="856"/>
        <v>0</v>
      </c>
      <c r="S1562" s="497">
        <f t="shared" si="856"/>
        <v>2277838.52</v>
      </c>
      <c r="T1562" s="497"/>
      <c r="U1562" s="497">
        <f t="shared" si="856"/>
        <v>2142725.7000000002</v>
      </c>
      <c r="V1562" s="505">
        <f t="shared" si="857"/>
        <v>0</v>
      </c>
      <c r="W1562" s="497">
        <f t="shared" si="857"/>
        <v>0</v>
      </c>
      <c r="X1562" s="497">
        <f t="shared" si="857"/>
        <v>2142725.7000000002</v>
      </c>
      <c r="Y1562" s="497">
        <f t="shared" si="857"/>
        <v>2149200.67</v>
      </c>
      <c r="Z1562" s="7">
        <f t="shared" si="857"/>
        <v>0</v>
      </c>
      <c r="AA1562" s="7">
        <f t="shared" si="857"/>
        <v>0</v>
      </c>
      <c r="AB1562" s="7">
        <f t="shared" si="857"/>
        <v>2149200.67</v>
      </c>
      <c r="AD1562" s="24"/>
    </row>
    <row r="1563" spans="1:30" ht="24.95" customHeight="1" x14ac:dyDescent="0.3">
      <c r="A1563" s="181" t="s">
        <v>78</v>
      </c>
      <c r="B1563" s="282" t="s">
        <v>243</v>
      </c>
      <c r="C1563" s="282" t="s">
        <v>34</v>
      </c>
      <c r="D1563" s="490" t="s">
        <v>45</v>
      </c>
      <c r="E1563" s="490" t="s">
        <v>640</v>
      </c>
      <c r="F1563" s="499" t="s">
        <v>490</v>
      </c>
      <c r="G1563" s="499" t="s">
        <v>658</v>
      </c>
      <c r="H1563" s="500" t="s">
        <v>645</v>
      </c>
      <c r="I1563" s="500" t="s">
        <v>252</v>
      </c>
      <c r="J1563" s="282" t="s">
        <v>79</v>
      </c>
      <c r="K1563" s="496">
        <v>1601.5</v>
      </c>
      <c r="L1563" s="496">
        <f>1835.9+622.5+187.9</f>
        <v>2646.3</v>
      </c>
      <c r="M1563" s="496"/>
      <c r="N1563" s="496"/>
      <c r="O1563" s="496">
        <v>1835.9</v>
      </c>
      <c r="P1563" s="497">
        <f>Q1563+S1563</f>
        <v>2277838.52</v>
      </c>
      <c r="Q1563" s="497"/>
      <c r="R1563" s="497"/>
      <c r="S1563" s="497">
        <v>2277838.52</v>
      </c>
      <c r="T1563" s="497"/>
      <c r="U1563" s="497">
        <f>V1563+X1563</f>
        <v>2142725.7000000002</v>
      </c>
      <c r="V1563" s="497"/>
      <c r="W1563" s="497"/>
      <c r="X1563" s="497">
        <v>2142725.7000000002</v>
      </c>
      <c r="Y1563" s="497">
        <f>Z1563+AB1563</f>
        <v>2149200.67</v>
      </c>
      <c r="Z1563" s="50"/>
      <c r="AA1563" s="50"/>
      <c r="AB1563" s="7">
        <v>2149200.67</v>
      </c>
      <c r="AD1563" s="24"/>
    </row>
    <row r="1564" spans="1:30" ht="24.95" hidden="1" customHeight="1" x14ac:dyDescent="0.3">
      <c r="A1564" s="184" t="s">
        <v>83</v>
      </c>
      <c r="B1564" s="282" t="s">
        <v>243</v>
      </c>
      <c r="C1564" s="282" t="s">
        <v>34</v>
      </c>
      <c r="D1564" s="490" t="s">
        <v>45</v>
      </c>
      <c r="E1564" s="490" t="s">
        <v>640</v>
      </c>
      <c r="F1564" s="499" t="s">
        <v>490</v>
      </c>
      <c r="G1564" s="499" t="s">
        <v>658</v>
      </c>
      <c r="H1564" s="500" t="s">
        <v>661</v>
      </c>
      <c r="I1564" s="500"/>
      <c r="J1564" s="282" t="s">
        <v>84</v>
      </c>
      <c r="K1564" s="496">
        <f t="shared" ref="K1564:AB1564" si="858">K1565</f>
        <v>0</v>
      </c>
      <c r="L1564" s="496">
        <f t="shared" si="858"/>
        <v>0</v>
      </c>
      <c r="M1564" s="496">
        <f t="shared" si="858"/>
        <v>0</v>
      </c>
      <c r="N1564" s="496">
        <f t="shared" si="858"/>
        <v>0</v>
      </c>
      <c r="O1564" s="496">
        <f t="shared" si="858"/>
        <v>0</v>
      </c>
      <c r="P1564" s="497">
        <f t="shared" si="858"/>
        <v>0</v>
      </c>
      <c r="Q1564" s="497">
        <f t="shared" si="858"/>
        <v>0</v>
      </c>
      <c r="R1564" s="497">
        <f t="shared" si="858"/>
        <v>0</v>
      </c>
      <c r="S1564" s="497">
        <f t="shared" si="858"/>
        <v>0</v>
      </c>
      <c r="T1564" s="497"/>
      <c r="U1564" s="497">
        <f t="shared" si="858"/>
        <v>0</v>
      </c>
      <c r="V1564" s="498">
        <f t="shared" si="858"/>
        <v>0</v>
      </c>
      <c r="W1564" s="497">
        <f t="shared" si="858"/>
        <v>0</v>
      </c>
      <c r="X1564" s="497">
        <f t="shared" si="858"/>
        <v>0</v>
      </c>
      <c r="Y1564" s="497">
        <f t="shared" si="858"/>
        <v>0</v>
      </c>
      <c r="Z1564" s="7">
        <f t="shared" si="858"/>
        <v>0</v>
      </c>
      <c r="AA1564" s="7">
        <f t="shared" si="858"/>
        <v>0</v>
      </c>
      <c r="AB1564" s="7">
        <f t="shared" si="858"/>
        <v>0</v>
      </c>
      <c r="AD1564" s="24"/>
    </row>
    <row r="1565" spans="1:30" ht="21.75" hidden="1" customHeight="1" x14ac:dyDescent="0.3">
      <c r="A1565" s="184" t="s">
        <v>810</v>
      </c>
      <c r="B1565" s="282" t="s">
        <v>243</v>
      </c>
      <c r="C1565" s="282" t="s">
        <v>34</v>
      </c>
      <c r="D1565" s="490" t="s">
        <v>45</v>
      </c>
      <c r="E1565" s="490" t="s">
        <v>640</v>
      </c>
      <c r="F1565" s="499" t="s">
        <v>490</v>
      </c>
      <c r="G1565" s="499" t="s">
        <v>658</v>
      </c>
      <c r="H1565" s="500" t="s">
        <v>661</v>
      </c>
      <c r="I1565" s="500"/>
      <c r="J1565" s="282" t="s">
        <v>143</v>
      </c>
      <c r="K1565" s="496"/>
      <c r="L1565" s="496"/>
      <c r="M1565" s="496"/>
      <c r="N1565" s="496"/>
      <c r="O1565" s="496"/>
      <c r="P1565" s="497"/>
      <c r="Q1565" s="497"/>
      <c r="R1565" s="497"/>
      <c r="S1565" s="497"/>
      <c r="T1565" s="497"/>
      <c r="U1565" s="497"/>
      <c r="V1565" s="548"/>
      <c r="W1565" s="549"/>
      <c r="X1565" s="549"/>
      <c r="Y1565" s="497"/>
      <c r="Z1565" s="53"/>
      <c r="AA1565" s="53"/>
      <c r="AB1565" s="53"/>
      <c r="AD1565" s="24"/>
    </row>
    <row r="1566" spans="1:30" ht="19.5" hidden="1" customHeight="1" x14ac:dyDescent="0.3">
      <c r="A1566" s="192"/>
      <c r="B1566" s="282"/>
      <c r="C1566" s="282"/>
      <c r="D1566" s="512"/>
      <c r="E1566" s="491"/>
      <c r="F1566" s="492"/>
      <c r="G1566" s="492"/>
      <c r="H1566" s="493"/>
      <c r="I1566" s="500"/>
      <c r="J1566" s="495"/>
      <c r="K1566" s="496"/>
      <c r="L1566" s="496" t="e">
        <f>M1567+O1567</f>
        <v>#REF!</v>
      </c>
      <c r="M1566" s="496"/>
      <c r="N1566" s="496"/>
      <c r="O1566" s="496"/>
      <c r="P1566" s="497">
        <f>Q1567+S1567</f>
        <v>78860619.859999999</v>
      </c>
      <c r="Q1566" s="497"/>
      <c r="R1566" s="497"/>
      <c r="S1566" s="497"/>
      <c r="T1566" s="497"/>
      <c r="U1566" s="497">
        <f>V1567+X1567</f>
        <v>77291005.949999988</v>
      </c>
      <c r="V1566" s="548"/>
      <c r="W1566" s="549"/>
      <c r="X1566" s="549"/>
      <c r="Y1566" s="497">
        <f>Z1567+AB1567</f>
        <v>77793711.560000002</v>
      </c>
      <c r="Z1566" s="53"/>
      <c r="AA1566" s="53"/>
      <c r="AB1566" s="53"/>
      <c r="AD1566" s="24"/>
    </row>
    <row r="1567" spans="1:30" ht="24.95" customHeight="1" x14ac:dyDescent="0.3">
      <c r="A1567" s="131" t="s">
        <v>65</v>
      </c>
      <c r="B1567" s="207" t="s">
        <v>243</v>
      </c>
      <c r="C1567" s="207" t="s">
        <v>40</v>
      </c>
      <c r="D1567" s="208"/>
      <c r="E1567" s="490"/>
      <c r="F1567" s="499"/>
      <c r="G1567" s="499"/>
      <c r="H1567" s="500"/>
      <c r="I1567" s="210"/>
      <c r="J1567" s="207"/>
      <c r="K1567" s="487" t="e">
        <f t="shared" ref="K1567:AB1567" si="859">K1568+K1738</f>
        <v>#REF!</v>
      </c>
      <c r="L1567" s="487" t="e">
        <f t="shared" si="859"/>
        <v>#REF!</v>
      </c>
      <c r="M1567" s="487" t="e">
        <f t="shared" si="859"/>
        <v>#REF!</v>
      </c>
      <c r="N1567" s="487" t="e">
        <f t="shared" si="859"/>
        <v>#REF!</v>
      </c>
      <c r="O1567" s="487" t="e">
        <f t="shared" si="859"/>
        <v>#REF!</v>
      </c>
      <c r="P1567" s="229">
        <f t="shared" si="859"/>
        <v>78860619.859999999</v>
      </c>
      <c r="Q1567" s="229">
        <f t="shared" si="859"/>
        <v>3878000</v>
      </c>
      <c r="R1567" s="229">
        <f t="shared" si="859"/>
        <v>0</v>
      </c>
      <c r="S1567" s="229">
        <f t="shared" si="859"/>
        <v>74982619.859999999</v>
      </c>
      <c r="T1567" s="229"/>
      <c r="U1567" s="229">
        <f t="shared" si="859"/>
        <v>77291005.949999988</v>
      </c>
      <c r="V1567" s="489">
        <f t="shared" si="859"/>
        <v>3878000</v>
      </c>
      <c r="W1567" s="229">
        <f t="shared" si="859"/>
        <v>0</v>
      </c>
      <c r="X1567" s="229">
        <f t="shared" si="859"/>
        <v>73413005.949999988</v>
      </c>
      <c r="Y1567" s="229">
        <f t="shared" si="859"/>
        <v>77793711.560000002</v>
      </c>
      <c r="Z1567" s="12">
        <f t="shared" si="859"/>
        <v>3878000</v>
      </c>
      <c r="AA1567" s="12">
        <f t="shared" si="859"/>
        <v>0</v>
      </c>
      <c r="AB1567" s="12">
        <f t="shared" si="859"/>
        <v>73915711.560000002</v>
      </c>
      <c r="AD1567" s="24"/>
    </row>
    <row r="1568" spans="1:30" ht="24.95" customHeight="1" x14ac:dyDescent="0.3">
      <c r="A1568" s="131" t="s">
        <v>74</v>
      </c>
      <c r="B1568" s="207" t="s">
        <v>243</v>
      </c>
      <c r="C1568" s="207" t="s">
        <v>40</v>
      </c>
      <c r="D1568" s="208" t="s">
        <v>27</v>
      </c>
      <c r="E1568" s="491"/>
      <c r="F1568" s="492"/>
      <c r="G1568" s="492"/>
      <c r="H1568" s="493"/>
      <c r="I1568" s="210"/>
      <c r="J1568" s="207"/>
      <c r="K1568" s="487" t="e">
        <f t="shared" ref="K1568:AB1568" si="860">K1569</f>
        <v>#REF!</v>
      </c>
      <c r="L1568" s="487" t="e">
        <f t="shared" si="860"/>
        <v>#REF!</v>
      </c>
      <c r="M1568" s="487" t="e">
        <f t="shared" si="860"/>
        <v>#REF!</v>
      </c>
      <c r="N1568" s="487" t="e">
        <f t="shared" si="860"/>
        <v>#REF!</v>
      </c>
      <c r="O1568" s="487" t="e">
        <f t="shared" si="860"/>
        <v>#REF!</v>
      </c>
      <c r="P1568" s="229">
        <f t="shared" si="860"/>
        <v>78860619.859999999</v>
      </c>
      <c r="Q1568" s="229">
        <f t="shared" si="860"/>
        <v>3878000</v>
      </c>
      <c r="R1568" s="229">
        <f t="shared" si="860"/>
        <v>0</v>
      </c>
      <c r="S1568" s="229">
        <f t="shared" si="860"/>
        <v>74982619.859999999</v>
      </c>
      <c r="T1568" s="229"/>
      <c r="U1568" s="229">
        <f t="shared" si="860"/>
        <v>77291005.949999988</v>
      </c>
      <c r="V1568" s="489">
        <f t="shared" si="860"/>
        <v>3878000</v>
      </c>
      <c r="W1568" s="229">
        <f t="shared" si="860"/>
        <v>0</v>
      </c>
      <c r="X1568" s="229">
        <f t="shared" si="860"/>
        <v>73413005.949999988</v>
      </c>
      <c r="Y1568" s="229">
        <f t="shared" si="860"/>
        <v>77793711.560000002</v>
      </c>
      <c r="Z1568" s="12">
        <f t="shared" si="860"/>
        <v>3878000</v>
      </c>
      <c r="AA1568" s="12">
        <f t="shared" si="860"/>
        <v>0</v>
      </c>
      <c r="AB1568" s="12">
        <f t="shared" si="860"/>
        <v>73915711.560000002</v>
      </c>
      <c r="AD1568" s="24"/>
    </row>
    <row r="1569" spans="1:35" ht="35.1" customHeight="1" x14ac:dyDescent="0.3">
      <c r="A1569" s="182" t="s">
        <v>1073</v>
      </c>
      <c r="B1569" s="282" t="s">
        <v>243</v>
      </c>
      <c r="C1569" s="282" t="s">
        <v>40</v>
      </c>
      <c r="D1569" s="490" t="s">
        <v>27</v>
      </c>
      <c r="E1569" s="490" t="s">
        <v>641</v>
      </c>
      <c r="F1569" s="499" t="s">
        <v>642</v>
      </c>
      <c r="G1569" s="499" t="s">
        <v>643</v>
      </c>
      <c r="H1569" s="500" t="s">
        <v>644</v>
      </c>
      <c r="I1569" s="500" t="s">
        <v>99</v>
      </c>
      <c r="J1569" s="282"/>
      <c r="K1569" s="496" t="e">
        <f t="shared" ref="K1569:AB1569" si="861">K1570+K1575</f>
        <v>#REF!</v>
      </c>
      <c r="L1569" s="496" t="e">
        <f t="shared" si="861"/>
        <v>#REF!</v>
      </c>
      <c r="M1569" s="496" t="e">
        <f t="shared" si="861"/>
        <v>#REF!</v>
      </c>
      <c r="N1569" s="496" t="e">
        <f t="shared" si="861"/>
        <v>#REF!</v>
      </c>
      <c r="O1569" s="496" t="e">
        <f t="shared" si="861"/>
        <v>#REF!</v>
      </c>
      <c r="P1569" s="497">
        <f t="shared" si="861"/>
        <v>78860619.859999999</v>
      </c>
      <c r="Q1569" s="497">
        <f t="shared" si="861"/>
        <v>3878000</v>
      </c>
      <c r="R1569" s="497">
        <f t="shared" si="861"/>
        <v>0</v>
      </c>
      <c r="S1569" s="497">
        <f t="shared" si="861"/>
        <v>74982619.859999999</v>
      </c>
      <c r="T1569" s="497"/>
      <c r="U1569" s="497">
        <f t="shared" si="861"/>
        <v>77291005.949999988</v>
      </c>
      <c r="V1569" s="505">
        <f t="shared" si="861"/>
        <v>3878000</v>
      </c>
      <c r="W1569" s="497">
        <f t="shared" si="861"/>
        <v>0</v>
      </c>
      <c r="X1569" s="497">
        <f t="shared" si="861"/>
        <v>73413005.949999988</v>
      </c>
      <c r="Y1569" s="497">
        <f t="shared" si="861"/>
        <v>77793711.560000002</v>
      </c>
      <c r="Z1569" s="7">
        <f t="shared" si="861"/>
        <v>3878000</v>
      </c>
      <c r="AA1569" s="7">
        <f t="shared" si="861"/>
        <v>0</v>
      </c>
      <c r="AB1569" s="7">
        <f t="shared" si="861"/>
        <v>73915711.560000002</v>
      </c>
      <c r="AD1569" s="24"/>
    </row>
    <row r="1570" spans="1:35" ht="35.1" hidden="1" customHeight="1" x14ac:dyDescent="0.3">
      <c r="A1570" s="182" t="s">
        <v>1152</v>
      </c>
      <c r="B1570" s="282" t="s">
        <v>243</v>
      </c>
      <c r="C1570" s="282" t="s">
        <v>40</v>
      </c>
      <c r="D1570" s="490" t="s">
        <v>27</v>
      </c>
      <c r="E1570" s="491" t="s">
        <v>700</v>
      </c>
      <c r="F1570" s="492" t="s">
        <v>642</v>
      </c>
      <c r="G1570" s="492" t="s">
        <v>643</v>
      </c>
      <c r="H1570" s="493" t="s">
        <v>644</v>
      </c>
      <c r="I1570" s="539" t="s">
        <v>254</v>
      </c>
      <c r="J1570" s="194"/>
      <c r="K1570" s="496">
        <f t="shared" ref="K1570:U1573" si="862">K1571</f>
        <v>895.2</v>
      </c>
      <c r="L1570" s="496">
        <f t="shared" si="862"/>
        <v>819.7</v>
      </c>
      <c r="M1570" s="496">
        <f t="shared" si="862"/>
        <v>0</v>
      </c>
      <c r="N1570" s="496">
        <f t="shared" si="862"/>
        <v>0</v>
      </c>
      <c r="O1570" s="496">
        <f t="shared" si="862"/>
        <v>819.7</v>
      </c>
      <c r="P1570" s="497">
        <f t="shared" si="862"/>
        <v>0</v>
      </c>
      <c r="Q1570" s="497">
        <f t="shared" si="862"/>
        <v>0</v>
      </c>
      <c r="R1570" s="497">
        <f t="shared" si="862"/>
        <v>0</v>
      </c>
      <c r="S1570" s="497">
        <f t="shared" si="862"/>
        <v>0</v>
      </c>
      <c r="T1570" s="497"/>
      <c r="U1570" s="497">
        <f t="shared" si="862"/>
        <v>0</v>
      </c>
      <c r="V1570" s="505">
        <f t="shared" ref="V1570:AB1573" si="863">V1571</f>
        <v>0</v>
      </c>
      <c r="W1570" s="497">
        <f t="shared" si="863"/>
        <v>0</v>
      </c>
      <c r="X1570" s="497">
        <f t="shared" si="863"/>
        <v>0</v>
      </c>
      <c r="Y1570" s="497">
        <f t="shared" si="863"/>
        <v>0</v>
      </c>
      <c r="Z1570" s="7">
        <f t="shared" si="863"/>
        <v>0</v>
      </c>
      <c r="AA1570" s="7">
        <f t="shared" si="863"/>
        <v>0</v>
      </c>
      <c r="AB1570" s="7">
        <f t="shared" si="863"/>
        <v>0</v>
      </c>
      <c r="AD1570" s="24"/>
    </row>
    <row r="1571" spans="1:35" ht="63" hidden="1" customHeight="1" x14ac:dyDescent="0.3">
      <c r="A1571" s="183" t="s">
        <v>1148</v>
      </c>
      <c r="B1571" s="282" t="s">
        <v>243</v>
      </c>
      <c r="C1571" s="282" t="s">
        <v>40</v>
      </c>
      <c r="D1571" s="490" t="s">
        <v>27</v>
      </c>
      <c r="E1571" s="490" t="s">
        <v>700</v>
      </c>
      <c r="F1571" s="499" t="s">
        <v>642</v>
      </c>
      <c r="G1571" s="499" t="s">
        <v>38</v>
      </c>
      <c r="H1571" s="500" t="s">
        <v>644</v>
      </c>
      <c r="I1571" s="539" t="s">
        <v>255</v>
      </c>
      <c r="J1571" s="194"/>
      <c r="K1571" s="496">
        <f t="shared" si="862"/>
        <v>895.2</v>
      </c>
      <c r="L1571" s="496">
        <f t="shared" si="862"/>
        <v>819.7</v>
      </c>
      <c r="M1571" s="496">
        <f t="shared" si="862"/>
        <v>0</v>
      </c>
      <c r="N1571" s="496">
        <f t="shared" si="862"/>
        <v>0</v>
      </c>
      <c r="O1571" s="496">
        <f t="shared" si="862"/>
        <v>819.7</v>
      </c>
      <c r="P1571" s="497">
        <f t="shared" si="862"/>
        <v>0</v>
      </c>
      <c r="Q1571" s="497">
        <f t="shared" si="862"/>
        <v>0</v>
      </c>
      <c r="R1571" s="497">
        <f t="shared" si="862"/>
        <v>0</v>
      </c>
      <c r="S1571" s="497">
        <f t="shared" si="862"/>
        <v>0</v>
      </c>
      <c r="T1571" s="497"/>
      <c r="U1571" s="497">
        <f t="shared" si="862"/>
        <v>0</v>
      </c>
      <c r="V1571" s="505">
        <f t="shared" si="863"/>
        <v>0</v>
      </c>
      <c r="W1571" s="497">
        <f t="shared" si="863"/>
        <v>0</v>
      </c>
      <c r="X1571" s="497">
        <f t="shared" si="863"/>
        <v>0</v>
      </c>
      <c r="Y1571" s="497">
        <f t="shared" si="863"/>
        <v>0</v>
      </c>
      <c r="Z1571" s="7">
        <f t="shared" si="863"/>
        <v>0</v>
      </c>
      <c r="AA1571" s="7">
        <f t="shared" si="863"/>
        <v>0</v>
      </c>
      <c r="AB1571" s="7">
        <f t="shared" si="863"/>
        <v>0</v>
      </c>
      <c r="AD1571" s="24"/>
    </row>
    <row r="1572" spans="1:35" ht="40.5" hidden="1" customHeight="1" x14ac:dyDescent="0.3">
      <c r="A1572" s="183" t="s">
        <v>357</v>
      </c>
      <c r="B1572" s="282" t="s">
        <v>243</v>
      </c>
      <c r="C1572" s="282" t="s">
        <v>40</v>
      </c>
      <c r="D1572" s="490" t="s">
        <v>27</v>
      </c>
      <c r="E1572" s="491" t="s">
        <v>700</v>
      </c>
      <c r="F1572" s="492" t="s">
        <v>642</v>
      </c>
      <c r="G1572" s="492" t="s">
        <v>38</v>
      </c>
      <c r="H1572" s="493" t="s">
        <v>701</v>
      </c>
      <c r="I1572" s="539" t="s">
        <v>358</v>
      </c>
      <c r="J1572" s="194"/>
      <c r="K1572" s="496">
        <f t="shared" si="862"/>
        <v>895.2</v>
      </c>
      <c r="L1572" s="496">
        <f t="shared" si="862"/>
        <v>819.7</v>
      </c>
      <c r="M1572" s="496">
        <f t="shared" si="862"/>
        <v>0</v>
      </c>
      <c r="N1572" s="496">
        <f t="shared" si="862"/>
        <v>0</v>
      </c>
      <c r="O1572" s="496">
        <f t="shared" si="862"/>
        <v>819.7</v>
      </c>
      <c r="P1572" s="497">
        <f t="shared" si="862"/>
        <v>0</v>
      </c>
      <c r="Q1572" s="497">
        <f t="shared" si="862"/>
        <v>0</v>
      </c>
      <c r="R1572" s="497">
        <f t="shared" si="862"/>
        <v>0</v>
      </c>
      <c r="S1572" s="497">
        <f t="shared" si="862"/>
        <v>0</v>
      </c>
      <c r="T1572" s="497"/>
      <c r="U1572" s="497">
        <f t="shared" si="862"/>
        <v>0</v>
      </c>
      <c r="V1572" s="505">
        <f t="shared" si="863"/>
        <v>0</v>
      </c>
      <c r="W1572" s="497">
        <f t="shared" si="863"/>
        <v>0</v>
      </c>
      <c r="X1572" s="497">
        <f t="shared" si="863"/>
        <v>0</v>
      </c>
      <c r="Y1572" s="497">
        <f t="shared" si="863"/>
        <v>0</v>
      </c>
      <c r="Z1572" s="7">
        <f t="shared" si="863"/>
        <v>0</v>
      </c>
      <c r="AA1572" s="7">
        <f t="shared" si="863"/>
        <v>0</v>
      </c>
      <c r="AB1572" s="7">
        <f t="shared" si="863"/>
        <v>0</v>
      </c>
      <c r="AD1572" s="24"/>
    </row>
    <row r="1573" spans="1:35" ht="35.1" hidden="1" customHeight="1" x14ac:dyDescent="0.3">
      <c r="A1573" s="181" t="s">
        <v>224</v>
      </c>
      <c r="B1573" s="282" t="s">
        <v>243</v>
      </c>
      <c r="C1573" s="194" t="s">
        <v>40</v>
      </c>
      <c r="D1573" s="351" t="s">
        <v>27</v>
      </c>
      <c r="E1573" s="490" t="s">
        <v>700</v>
      </c>
      <c r="F1573" s="499" t="s">
        <v>642</v>
      </c>
      <c r="G1573" s="499" t="s">
        <v>38</v>
      </c>
      <c r="H1573" s="500" t="s">
        <v>701</v>
      </c>
      <c r="I1573" s="539" t="s">
        <v>358</v>
      </c>
      <c r="J1573" s="194" t="s">
        <v>129</v>
      </c>
      <c r="K1573" s="496">
        <f t="shared" si="862"/>
        <v>895.2</v>
      </c>
      <c r="L1573" s="496">
        <f t="shared" si="862"/>
        <v>819.7</v>
      </c>
      <c r="M1573" s="496">
        <f t="shared" si="862"/>
        <v>0</v>
      </c>
      <c r="N1573" s="496">
        <f t="shared" si="862"/>
        <v>0</v>
      </c>
      <c r="O1573" s="496">
        <f t="shared" si="862"/>
        <v>819.7</v>
      </c>
      <c r="P1573" s="497">
        <f t="shared" si="862"/>
        <v>0</v>
      </c>
      <c r="Q1573" s="497">
        <f t="shared" si="862"/>
        <v>0</v>
      </c>
      <c r="R1573" s="497">
        <f t="shared" si="862"/>
        <v>0</v>
      </c>
      <c r="S1573" s="497">
        <f t="shared" si="862"/>
        <v>0</v>
      </c>
      <c r="T1573" s="497"/>
      <c r="U1573" s="497">
        <f t="shared" si="862"/>
        <v>0</v>
      </c>
      <c r="V1573" s="498">
        <f t="shared" si="863"/>
        <v>0</v>
      </c>
      <c r="W1573" s="497">
        <f t="shared" si="863"/>
        <v>0</v>
      </c>
      <c r="X1573" s="497">
        <f t="shared" si="863"/>
        <v>0</v>
      </c>
      <c r="Y1573" s="497">
        <f t="shared" si="863"/>
        <v>0</v>
      </c>
      <c r="Z1573" s="7">
        <f t="shared" si="863"/>
        <v>0</v>
      </c>
      <c r="AA1573" s="7">
        <f t="shared" si="863"/>
        <v>0</v>
      </c>
      <c r="AB1573" s="7">
        <f t="shared" si="863"/>
        <v>0</v>
      </c>
      <c r="AD1573" s="24"/>
    </row>
    <row r="1574" spans="1:35" ht="24.95" hidden="1" customHeight="1" x14ac:dyDescent="0.3">
      <c r="A1574" s="181" t="s">
        <v>123</v>
      </c>
      <c r="B1574" s="282" t="s">
        <v>243</v>
      </c>
      <c r="C1574" s="194" t="s">
        <v>40</v>
      </c>
      <c r="D1574" s="351" t="s">
        <v>27</v>
      </c>
      <c r="E1574" s="491" t="s">
        <v>700</v>
      </c>
      <c r="F1574" s="492" t="s">
        <v>642</v>
      </c>
      <c r="G1574" s="492" t="s">
        <v>38</v>
      </c>
      <c r="H1574" s="493" t="s">
        <v>701</v>
      </c>
      <c r="I1574" s="539" t="s">
        <v>358</v>
      </c>
      <c r="J1574" s="194">
        <v>610</v>
      </c>
      <c r="K1574" s="496">
        <f>892.2+3</f>
        <v>895.2</v>
      </c>
      <c r="L1574" s="496">
        <v>819.7</v>
      </c>
      <c r="M1574" s="496"/>
      <c r="N1574" s="496"/>
      <c r="O1574" s="496">
        <v>819.7</v>
      </c>
      <c r="P1574" s="497">
        <f>Q1574+S1574</f>
        <v>0</v>
      </c>
      <c r="Q1574" s="497"/>
      <c r="R1574" s="497"/>
      <c r="S1574" s="497">
        <v>0</v>
      </c>
      <c r="T1574" s="497"/>
      <c r="U1574" s="497">
        <f>V1574+X1574</f>
        <v>0</v>
      </c>
      <c r="V1574" s="497"/>
      <c r="W1574" s="497"/>
      <c r="X1574" s="497">
        <v>0</v>
      </c>
      <c r="Y1574" s="497">
        <f>Z1574+AB1574</f>
        <v>0</v>
      </c>
      <c r="Z1574" s="7"/>
      <c r="AA1574" s="7"/>
      <c r="AB1574" s="7">
        <v>0</v>
      </c>
      <c r="AD1574" s="24"/>
    </row>
    <row r="1575" spans="1:35" ht="39" customHeight="1" x14ac:dyDescent="0.3">
      <c r="A1575" s="181" t="s">
        <v>1130</v>
      </c>
      <c r="B1575" s="282" t="s">
        <v>243</v>
      </c>
      <c r="C1575" s="282" t="s">
        <v>40</v>
      </c>
      <c r="D1575" s="490" t="s">
        <v>27</v>
      </c>
      <c r="E1575" s="490" t="s">
        <v>683</v>
      </c>
      <c r="F1575" s="499" t="s">
        <v>642</v>
      </c>
      <c r="G1575" s="499" t="s">
        <v>643</v>
      </c>
      <c r="H1575" s="500" t="s">
        <v>644</v>
      </c>
      <c r="I1575" s="353" t="s">
        <v>583</v>
      </c>
      <c r="J1575" s="282"/>
      <c r="K1575" s="496" t="e">
        <f t="shared" ref="K1575:AB1575" si="864">K1576+K1662+K1720</f>
        <v>#REF!</v>
      </c>
      <c r="L1575" s="496" t="e">
        <f t="shared" si="864"/>
        <v>#REF!</v>
      </c>
      <c r="M1575" s="496" t="e">
        <f t="shared" si="864"/>
        <v>#REF!</v>
      </c>
      <c r="N1575" s="496" t="e">
        <f t="shared" si="864"/>
        <v>#REF!</v>
      </c>
      <c r="O1575" s="496" t="e">
        <f t="shared" si="864"/>
        <v>#REF!</v>
      </c>
      <c r="P1575" s="497">
        <f t="shared" si="864"/>
        <v>78860619.859999999</v>
      </c>
      <c r="Q1575" s="497">
        <f t="shared" si="864"/>
        <v>3878000</v>
      </c>
      <c r="R1575" s="497">
        <f t="shared" si="864"/>
        <v>0</v>
      </c>
      <c r="S1575" s="497">
        <f t="shared" si="864"/>
        <v>74982619.859999999</v>
      </c>
      <c r="T1575" s="497"/>
      <c r="U1575" s="497">
        <f t="shared" si="864"/>
        <v>77291005.949999988</v>
      </c>
      <c r="V1575" s="505">
        <f t="shared" si="864"/>
        <v>3878000</v>
      </c>
      <c r="W1575" s="497">
        <f t="shared" si="864"/>
        <v>0</v>
      </c>
      <c r="X1575" s="497">
        <f t="shared" si="864"/>
        <v>73413005.949999988</v>
      </c>
      <c r="Y1575" s="497">
        <f t="shared" si="864"/>
        <v>77793711.560000002</v>
      </c>
      <c r="Z1575" s="609">
        <f>Z1576+Z1662+Z1720</f>
        <v>3878000</v>
      </c>
      <c r="AA1575" s="7">
        <f t="shared" si="864"/>
        <v>0</v>
      </c>
      <c r="AB1575" s="7">
        <f t="shared" si="864"/>
        <v>73915711.560000002</v>
      </c>
      <c r="AD1575" s="24"/>
    </row>
    <row r="1576" spans="1:35" ht="39" customHeight="1" x14ac:dyDescent="0.3">
      <c r="A1576" s="183" t="s">
        <v>1131</v>
      </c>
      <c r="B1576" s="282" t="s">
        <v>243</v>
      </c>
      <c r="C1576" s="282" t="s">
        <v>40</v>
      </c>
      <c r="D1576" s="490" t="s">
        <v>27</v>
      </c>
      <c r="E1576" s="491" t="s">
        <v>683</v>
      </c>
      <c r="F1576" s="492" t="s">
        <v>488</v>
      </c>
      <c r="G1576" s="492" t="s">
        <v>643</v>
      </c>
      <c r="H1576" s="493" t="s">
        <v>644</v>
      </c>
      <c r="I1576" s="353" t="s">
        <v>584</v>
      </c>
      <c r="J1576" s="282"/>
      <c r="K1576" s="496" t="e">
        <f>K1577+K1591+K1610+K1614+K1647+K1651+K1658+K1643</f>
        <v>#REF!</v>
      </c>
      <c r="L1576" s="496" t="e">
        <f t="shared" ref="L1576:U1576" si="865">L1577+L1591+L1610+L1614+L1647+L1651+L1658+L1643+L1639+L1635</f>
        <v>#REF!</v>
      </c>
      <c r="M1576" s="496" t="e">
        <f t="shared" si="865"/>
        <v>#REF!</v>
      </c>
      <c r="N1576" s="496" t="e">
        <f t="shared" si="865"/>
        <v>#REF!</v>
      </c>
      <c r="O1576" s="496" t="e">
        <f t="shared" si="865"/>
        <v>#REF!</v>
      </c>
      <c r="P1576" s="497">
        <f t="shared" si="865"/>
        <v>59186611.460000001</v>
      </c>
      <c r="Q1576" s="497">
        <f t="shared" si="865"/>
        <v>2620300</v>
      </c>
      <c r="R1576" s="497">
        <f t="shared" si="865"/>
        <v>0</v>
      </c>
      <c r="S1576" s="497">
        <f t="shared" si="865"/>
        <v>56566311.460000001</v>
      </c>
      <c r="T1576" s="497"/>
      <c r="U1576" s="497">
        <f t="shared" si="865"/>
        <v>56795678.409999996</v>
      </c>
      <c r="V1576" s="505">
        <f>V1577+V1591+V1610+V1614+V1647+V1651+V1658+V1643</f>
        <v>2620300</v>
      </c>
      <c r="W1576" s="497">
        <f>W1577+W1591+W1610+W1614+W1647+W1651+W1658+W1643</f>
        <v>0</v>
      </c>
      <c r="X1576" s="497">
        <f>X1577+X1591+X1610+X1614+X1647+X1651+X1658+X1643</f>
        <v>54175378.409999996</v>
      </c>
      <c r="Y1576" s="497">
        <f>Y1614+Y1635+Y1643</f>
        <v>57891816.219999999</v>
      </c>
      <c r="Z1576" s="7">
        <f>Z1643</f>
        <v>2620300</v>
      </c>
      <c r="AA1576" s="7">
        <f>AA1577+AA1591+AA1610+AA1614+AA1647+AA1651+AA1658+AA1643</f>
        <v>0</v>
      </c>
      <c r="AB1576" s="7">
        <f>AB1577+AB1591+AB1610+AB1614+AB1647+AB1651+AB1658+AB1643</f>
        <v>55271516.219999999</v>
      </c>
      <c r="AD1576" s="24"/>
    </row>
    <row r="1577" spans="1:35" ht="35.25" hidden="1" customHeight="1" x14ac:dyDescent="0.3">
      <c r="A1577" s="183" t="s">
        <v>1165</v>
      </c>
      <c r="B1577" s="282" t="s">
        <v>243</v>
      </c>
      <c r="C1577" s="282" t="s">
        <v>40</v>
      </c>
      <c r="D1577" s="490" t="s">
        <v>27</v>
      </c>
      <c r="E1577" s="490" t="s">
        <v>683</v>
      </c>
      <c r="F1577" s="499" t="s">
        <v>488</v>
      </c>
      <c r="G1577" s="499" t="s">
        <v>27</v>
      </c>
      <c r="H1577" s="500" t="s">
        <v>644</v>
      </c>
      <c r="I1577" s="353" t="s">
        <v>585</v>
      </c>
      <c r="J1577" s="282"/>
      <c r="K1577" s="496">
        <f t="shared" ref="K1577:AB1577" si="866">K1578+K1583+K1586</f>
        <v>160</v>
      </c>
      <c r="L1577" s="496">
        <f t="shared" si="866"/>
        <v>165</v>
      </c>
      <c r="M1577" s="496">
        <f t="shared" si="866"/>
        <v>0</v>
      </c>
      <c r="N1577" s="496">
        <f t="shared" si="866"/>
        <v>0</v>
      </c>
      <c r="O1577" s="496">
        <f t="shared" si="866"/>
        <v>165</v>
      </c>
      <c r="P1577" s="497">
        <f t="shared" si="866"/>
        <v>0</v>
      </c>
      <c r="Q1577" s="497">
        <f t="shared" si="866"/>
        <v>0</v>
      </c>
      <c r="R1577" s="497">
        <f t="shared" si="866"/>
        <v>0</v>
      </c>
      <c r="S1577" s="497">
        <f t="shared" si="866"/>
        <v>0</v>
      </c>
      <c r="T1577" s="497"/>
      <c r="U1577" s="497">
        <f t="shared" si="866"/>
        <v>0</v>
      </c>
      <c r="V1577" s="505">
        <f t="shared" si="866"/>
        <v>0</v>
      </c>
      <c r="W1577" s="497">
        <f t="shared" si="866"/>
        <v>0</v>
      </c>
      <c r="X1577" s="497">
        <f t="shared" si="866"/>
        <v>0</v>
      </c>
      <c r="Y1577" s="497">
        <f t="shared" si="866"/>
        <v>0</v>
      </c>
      <c r="Z1577" s="7">
        <f t="shared" si="866"/>
        <v>0</v>
      </c>
      <c r="AA1577" s="7">
        <f t="shared" si="866"/>
        <v>0</v>
      </c>
      <c r="AB1577" s="7">
        <f t="shared" si="866"/>
        <v>0</v>
      </c>
      <c r="AD1577" s="24"/>
    </row>
    <row r="1578" spans="1:35" ht="66" hidden="1" customHeight="1" x14ac:dyDescent="0.3">
      <c r="A1578" s="181" t="s">
        <v>481</v>
      </c>
      <c r="B1578" s="282" t="s">
        <v>243</v>
      </c>
      <c r="C1578" s="282" t="s">
        <v>40</v>
      </c>
      <c r="D1578" s="490" t="s">
        <v>27</v>
      </c>
      <c r="E1578" s="491" t="s">
        <v>683</v>
      </c>
      <c r="F1578" s="492" t="s">
        <v>488</v>
      </c>
      <c r="G1578" s="492" t="s">
        <v>27</v>
      </c>
      <c r="H1578" s="493" t="s">
        <v>691</v>
      </c>
      <c r="I1578" s="353" t="s">
        <v>586</v>
      </c>
      <c r="J1578" s="282"/>
      <c r="K1578" s="496">
        <f t="shared" ref="K1578:AB1578" si="867">K1579+K1581</f>
        <v>0</v>
      </c>
      <c r="L1578" s="496">
        <f t="shared" si="867"/>
        <v>0</v>
      </c>
      <c r="M1578" s="496">
        <f t="shared" si="867"/>
        <v>0</v>
      </c>
      <c r="N1578" s="496">
        <f t="shared" si="867"/>
        <v>0</v>
      </c>
      <c r="O1578" s="496">
        <f t="shared" si="867"/>
        <v>0</v>
      </c>
      <c r="P1578" s="497">
        <f t="shared" si="867"/>
        <v>0</v>
      </c>
      <c r="Q1578" s="497">
        <f t="shared" si="867"/>
        <v>0</v>
      </c>
      <c r="R1578" s="497">
        <f t="shared" si="867"/>
        <v>0</v>
      </c>
      <c r="S1578" s="497">
        <f t="shared" si="867"/>
        <v>0</v>
      </c>
      <c r="T1578" s="497"/>
      <c r="U1578" s="497">
        <f t="shared" si="867"/>
        <v>0</v>
      </c>
      <c r="V1578" s="505">
        <f t="shared" si="867"/>
        <v>0</v>
      </c>
      <c r="W1578" s="497">
        <f t="shared" si="867"/>
        <v>0</v>
      </c>
      <c r="X1578" s="497">
        <f t="shared" si="867"/>
        <v>0</v>
      </c>
      <c r="Y1578" s="497">
        <f t="shared" si="867"/>
        <v>0</v>
      </c>
      <c r="Z1578" s="7">
        <f t="shared" si="867"/>
        <v>0</v>
      </c>
      <c r="AA1578" s="7">
        <f t="shared" si="867"/>
        <v>0</v>
      </c>
      <c r="AB1578" s="7">
        <f t="shared" si="867"/>
        <v>0</v>
      </c>
      <c r="AD1578" s="24"/>
    </row>
    <row r="1579" spans="1:35" ht="35.1" hidden="1" customHeight="1" x14ac:dyDescent="0.3">
      <c r="A1579" s="181" t="s">
        <v>107</v>
      </c>
      <c r="B1579" s="282" t="s">
        <v>243</v>
      </c>
      <c r="C1579" s="282" t="s">
        <v>40</v>
      </c>
      <c r="D1579" s="490" t="s">
        <v>27</v>
      </c>
      <c r="E1579" s="490" t="s">
        <v>683</v>
      </c>
      <c r="F1579" s="499" t="s">
        <v>488</v>
      </c>
      <c r="G1579" s="499" t="s">
        <v>27</v>
      </c>
      <c r="H1579" s="500" t="s">
        <v>691</v>
      </c>
      <c r="I1579" s="353" t="s">
        <v>348</v>
      </c>
      <c r="J1579" s="194" t="s">
        <v>80</v>
      </c>
      <c r="K1579" s="496">
        <f t="shared" ref="K1579:AB1579" si="868">K1580</f>
        <v>0</v>
      </c>
      <c r="L1579" s="496">
        <f t="shared" si="868"/>
        <v>0</v>
      </c>
      <c r="M1579" s="496">
        <f t="shared" si="868"/>
        <v>0</v>
      </c>
      <c r="N1579" s="496">
        <f t="shared" si="868"/>
        <v>0</v>
      </c>
      <c r="O1579" s="496">
        <f t="shared" si="868"/>
        <v>0</v>
      </c>
      <c r="P1579" s="497">
        <f t="shared" si="868"/>
        <v>0</v>
      </c>
      <c r="Q1579" s="497">
        <f t="shared" si="868"/>
        <v>0</v>
      </c>
      <c r="R1579" s="497">
        <f t="shared" si="868"/>
        <v>0</v>
      </c>
      <c r="S1579" s="497">
        <f t="shared" si="868"/>
        <v>0</v>
      </c>
      <c r="T1579" s="497"/>
      <c r="U1579" s="497">
        <f t="shared" si="868"/>
        <v>0</v>
      </c>
      <c r="V1579" s="505">
        <f t="shared" si="868"/>
        <v>0</v>
      </c>
      <c r="W1579" s="497">
        <f t="shared" si="868"/>
        <v>0</v>
      </c>
      <c r="X1579" s="497">
        <f t="shared" si="868"/>
        <v>0</v>
      </c>
      <c r="Y1579" s="497">
        <f t="shared" si="868"/>
        <v>0</v>
      </c>
      <c r="Z1579" s="7">
        <f t="shared" si="868"/>
        <v>0</v>
      </c>
      <c r="AA1579" s="7">
        <f t="shared" si="868"/>
        <v>0</v>
      </c>
      <c r="AB1579" s="7">
        <f t="shared" si="868"/>
        <v>0</v>
      </c>
      <c r="AD1579" s="24"/>
    </row>
    <row r="1580" spans="1:35" ht="35.1" hidden="1" customHeight="1" x14ac:dyDescent="0.3">
      <c r="A1580" s="181" t="s">
        <v>152</v>
      </c>
      <c r="B1580" s="282" t="s">
        <v>243</v>
      </c>
      <c r="C1580" s="282" t="s">
        <v>40</v>
      </c>
      <c r="D1580" s="490" t="s">
        <v>27</v>
      </c>
      <c r="E1580" s="491" t="s">
        <v>683</v>
      </c>
      <c r="F1580" s="492" t="s">
        <v>488</v>
      </c>
      <c r="G1580" s="492" t="s">
        <v>27</v>
      </c>
      <c r="H1580" s="493" t="s">
        <v>691</v>
      </c>
      <c r="I1580" s="353" t="s">
        <v>348</v>
      </c>
      <c r="J1580" s="194" t="s">
        <v>82</v>
      </c>
      <c r="K1580" s="496"/>
      <c r="L1580" s="496"/>
      <c r="M1580" s="496"/>
      <c r="N1580" s="496"/>
      <c r="O1580" s="496"/>
      <c r="P1580" s="497">
        <f>Q1580+S1580</f>
        <v>0</v>
      </c>
      <c r="Q1580" s="497"/>
      <c r="R1580" s="497"/>
      <c r="S1580" s="497"/>
      <c r="T1580" s="497"/>
      <c r="U1580" s="497">
        <f>V1580+X1580</f>
        <v>0</v>
      </c>
      <c r="V1580" s="497"/>
      <c r="W1580" s="497"/>
      <c r="X1580" s="497"/>
      <c r="Y1580" s="497">
        <f>Z1580+AB1580</f>
        <v>0</v>
      </c>
      <c r="Z1580" s="7"/>
      <c r="AA1580" s="7"/>
      <c r="AB1580" s="7"/>
      <c r="AD1580" s="24"/>
    </row>
    <row r="1581" spans="1:35" ht="35.1" hidden="1" customHeight="1" x14ac:dyDescent="0.3">
      <c r="A1581" s="181" t="s">
        <v>224</v>
      </c>
      <c r="B1581" s="282" t="s">
        <v>243</v>
      </c>
      <c r="C1581" s="282" t="s">
        <v>40</v>
      </c>
      <c r="D1581" s="490" t="s">
        <v>27</v>
      </c>
      <c r="E1581" s="490" t="s">
        <v>683</v>
      </c>
      <c r="F1581" s="499" t="s">
        <v>488</v>
      </c>
      <c r="G1581" s="499" t="s">
        <v>27</v>
      </c>
      <c r="H1581" s="500" t="s">
        <v>691</v>
      </c>
      <c r="I1581" s="353" t="s">
        <v>348</v>
      </c>
      <c r="J1581" s="194" t="s">
        <v>129</v>
      </c>
      <c r="K1581" s="496">
        <f t="shared" ref="K1581:AB1581" si="869">K1582</f>
        <v>0</v>
      </c>
      <c r="L1581" s="496">
        <f t="shared" si="869"/>
        <v>0</v>
      </c>
      <c r="M1581" s="496">
        <f t="shared" si="869"/>
        <v>0</v>
      </c>
      <c r="N1581" s="496">
        <f t="shared" si="869"/>
        <v>0</v>
      </c>
      <c r="O1581" s="496">
        <f t="shared" si="869"/>
        <v>0</v>
      </c>
      <c r="P1581" s="497">
        <f t="shared" si="869"/>
        <v>0</v>
      </c>
      <c r="Q1581" s="497">
        <f t="shared" si="869"/>
        <v>0</v>
      </c>
      <c r="R1581" s="497">
        <f t="shared" si="869"/>
        <v>0</v>
      </c>
      <c r="S1581" s="497">
        <f t="shared" si="869"/>
        <v>0</v>
      </c>
      <c r="T1581" s="497"/>
      <c r="U1581" s="497">
        <f t="shared" si="869"/>
        <v>0</v>
      </c>
      <c r="V1581" s="505">
        <f t="shared" si="869"/>
        <v>0</v>
      </c>
      <c r="W1581" s="497">
        <f t="shared" si="869"/>
        <v>0</v>
      </c>
      <c r="X1581" s="497">
        <f t="shared" si="869"/>
        <v>0</v>
      </c>
      <c r="Y1581" s="497">
        <f t="shared" si="869"/>
        <v>0</v>
      </c>
      <c r="Z1581" s="7">
        <f t="shared" si="869"/>
        <v>0</v>
      </c>
      <c r="AA1581" s="7">
        <f t="shared" si="869"/>
        <v>0</v>
      </c>
      <c r="AB1581" s="7">
        <f t="shared" si="869"/>
        <v>0</v>
      </c>
      <c r="AD1581" s="24"/>
    </row>
    <row r="1582" spans="1:35" ht="24.95" hidden="1" customHeight="1" x14ac:dyDescent="0.3">
      <c r="A1582" s="181" t="s">
        <v>123</v>
      </c>
      <c r="B1582" s="282" t="s">
        <v>243</v>
      </c>
      <c r="C1582" s="282" t="s">
        <v>40</v>
      </c>
      <c r="D1582" s="490" t="s">
        <v>27</v>
      </c>
      <c r="E1582" s="491" t="s">
        <v>683</v>
      </c>
      <c r="F1582" s="492" t="s">
        <v>488</v>
      </c>
      <c r="G1582" s="492" t="s">
        <v>27</v>
      </c>
      <c r="H1582" s="493" t="s">
        <v>691</v>
      </c>
      <c r="I1582" s="353" t="s">
        <v>348</v>
      </c>
      <c r="J1582" s="194" t="s">
        <v>69</v>
      </c>
      <c r="K1582" s="496"/>
      <c r="L1582" s="496"/>
      <c r="M1582" s="496"/>
      <c r="N1582" s="496"/>
      <c r="O1582" s="496"/>
      <c r="P1582" s="497">
        <f>Q1582+S1582</f>
        <v>0</v>
      </c>
      <c r="Q1582" s="497"/>
      <c r="R1582" s="497"/>
      <c r="S1582" s="497"/>
      <c r="T1582" s="497"/>
      <c r="U1582" s="497">
        <f>V1582+X1582</f>
        <v>0</v>
      </c>
      <c r="V1582" s="497"/>
      <c r="W1582" s="497"/>
      <c r="X1582" s="497"/>
      <c r="Y1582" s="497">
        <f>Z1582+AB1582</f>
        <v>0</v>
      </c>
      <c r="Z1582" s="7"/>
      <c r="AA1582" s="7"/>
      <c r="AB1582" s="7"/>
      <c r="AD1582" s="24"/>
    </row>
    <row r="1583" spans="1:35" ht="26.25" hidden="1" customHeight="1" x14ac:dyDescent="0.3">
      <c r="A1583" s="181" t="s">
        <v>337</v>
      </c>
      <c r="B1583" s="282" t="s">
        <v>243</v>
      </c>
      <c r="C1583" s="282" t="s">
        <v>40</v>
      </c>
      <c r="D1583" s="490" t="s">
        <v>27</v>
      </c>
      <c r="E1583" s="490" t="s">
        <v>683</v>
      </c>
      <c r="F1583" s="499" t="s">
        <v>488</v>
      </c>
      <c r="G1583" s="499" t="s">
        <v>27</v>
      </c>
      <c r="H1583" s="500" t="s">
        <v>692</v>
      </c>
      <c r="I1583" s="353" t="s">
        <v>349</v>
      </c>
      <c r="J1583" s="194"/>
      <c r="K1583" s="496">
        <f t="shared" ref="K1583:U1584" si="870">K1584</f>
        <v>130</v>
      </c>
      <c r="L1583" s="496">
        <f t="shared" si="870"/>
        <v>105</v>
      </c>
      <c r="M1583" s="496">
        <f t="shared" si="870"/>
        <v>0</v>
      </c>
      <c r="N1583" s="496">
        <f t="shared" si="870"/>
        <v>0</v>
      </c>
      <c r="O1583" s="496">
        <f t="shared" si="870"/>
        <v>105</v>
      </c>
      <c r="P1583" s="497">
        <f t="shared" si="870"/>
        <v>0</v>
      </c>
      <c r="Q1583" s="497">
        <f t="shared" si="870"/>
        <v>0</v>
      </c>
      <c r="R1583" s="497">
        <f t="shared" si="870"/>
        <v>0</v>
      </c>
      <c r="S1583" s="497">
        <f t="shared" si="870"/>
        <v>0</v>
      </c>
      <c r="T1583" s="497"/>
      <c r="U1583" s="497">
        <f t="shared" si="870"/>
        <v>0</v>
      </c>
      <c r="V1583" s="505">
        <f t="shared" ref="V1583:AB1584" si="871">V1584</f>
        <v>0</v>
      </c>
      <c r="W1583" s="497">
        <f t="shared" si="871"/>
        <v>0</v>
      </c>
      <c r="X1583" s="497">
        <f t="shared" si="871"/>
        <v>0</v>
      </c>
      <c r="Y1583" s="497">
        <f t="shared" si="871"/>
        <v>0</v>
      </c>
      <c r="Z1583" s="7">
        <f t="shared" si="871"/>
        <v>0</v>
      </c>
      <c r="AA1583" s="7">
        <f t="shared" si="871"/>
        <v>0</v>
      </c>
      <c r="AB1583" s="7">
        <f t="shared" si="871"/>
        <v>0</v>
      </c>
      <c r="AD1583" s="24"/>
    </row>
    <row r="1584" spans="1:35" ht="35.1" hidden="1" customHeight="1" x14ac:dyDescent="0.3">
      <c r="A1584" s="181" t="s">
        <v>224</v>
      </c>
      <c r="B1584" s="282" t="s">
        <v>243</v>
      </c>
      <c r="C1584" s="282" t="s">
        <v>40</v>
      </c>
      <c r="D1584" s="490" t="s">
        <v>27</v>
      </c>
      <c r="E1584" s="490" t="s">
        <v>683</v>
      </c>
      <c r="F1584" s="499" t="s">
        <v>488</v>
      </c>
      <c r="G1584" s="499" t="s">
        <v>27</v>
      </c>
      <c r="H1584" s="500" t="s">
        <v>692</v>
      </c>
      <c r="I1584" s="353" t="s">
        <v>349</v>
      </c>
      <c r="J1584" s="194" t="s">
        <v>129</v>
      </c>
      <c r="K1584" s="496">
        <f t="shared" si="870"/>
        <v>130</v>
      </c>
      <c r="L1584" s="496">
        <f t="shared" si="870"/>
        <v>105</v>
      </c>
      <c r="M1584" s="496">
        <f t="shared" si="870"/>
        <v>0</v>
      </c>
      <c r="N1584" s="496">
        <f t="shared" si="870"/>
        <v>0</v>
      </c>
      <c r="O1584" s="496">
        <f t="shared" si="870"/>
        <v>105</v>
      </c>
      <c r="P1584" s="497">
        <f t="shared" si="870"/>
        <v>0</v>
      </c>
      <c r="Q1584" s="497">
        <f t="shared" si="870"/>
        <v>0</v>
      </c>
      <c r="R1584" s="497">
        <f t="shared" si="870"/>
        <v>0</v>
      </c>
      <c r="S1584" s="497">
        <f t="shared" si="870"/>
        <v>0</v>
      </c>
      <c r="T1584" s="497"/>
      <c r="U1584" s="497">
        <f t="shared" si="870"/>
        <v>0</v>
      </c>
      <c r="V1584" s="505">
        <f t="shared" si="871"/>
        <v>0</v>
      </c>
      <c r="W1584" s="497">
        <f t="shared" si="871"/>
        <v>0</v>
      </c>
      <c r="X1584" s="497">
        <f t="shared" si="871"/>
        <v>0</v>
      </c>
      <c r="Y1584" s="497">
        <f t="shared" si="871"/>
        <v>0</v>
      </c>
      <c r="Z1584" s="7">
        <f t="shared" si="871"/>
        <v>0</v>
      </c>
      <c r="AA1584" s="7">
        <f t="shared" si="871"/>
        <v>0</v>
      </c>
      <c r="AB1584" s="7">
        <f t="shared" si="871"/>
        <v>0</v>
      </c>
      <c r="AD1584" s="24"/>
      <c r="AE1584" s="71"/>
      <c r="AF1584" s="71"/>
      <c r="AG1584" s="71"/>
      <c r="AH1584" s="71"/>
      <c r="AI1584" s="71"/>
    </row>
    <row r="1585" spans="1:30" ht="24.95" hidden="1" customHeight="1" x14ac:dyDescent="0.3">
      <c r="A1585" s="181" t="s">
        <v>123</v>
      </c>
      <c r="B1585" s="282" t="s">
        <v>243</v>
      </c>
      <c r="C1585" s="282" t="s">
        <v>40</v>
      </c>
      <c r="D1585" s="490" t="s">
        <v>27</v>
      </c>
      <c r="E1585" s="491" t="s">
        <v>683</v>
      </c>
      <c r="F1585" s="492" t="s">
        <v>488</v>
      </c>
      <c r="G1585" s="492" t="s">
        <v>27</v>
      </c>
      <c r="H1585" s="493" t="s">
        <v>692</v>
      </c>
      <c r="I1585" s="353" t="s">
        <v>628</v>
      </c>
      <c r="J1585" s="194" t="s">
        <v>69</v>
      </c>
      <c r="K1585" s="496">
        <v>130</v>
      </c>
      <c r="L1585" s="496">
        <v>105</v>
      </c>
      <c r="M1585" s="496"/>
      <c r="N1585" s="496"/>
      <c r="O1585" s="496">
        <v>105</v>
      </c>
      <c r="P1585" s="497">
        <f>Q1585+S1585</f>
        <v>0</v>
      </c>
      <c r="Q1585" s="497"/>
      <c r="R1585" s="497"/>
      <c r="S1585" s="497"/>
      <c r="T1585" s="497">
        <v>120500</v>
      </c>
      <c r="U1585" s="497">
        <f>V1585+X1585</f>
        <v>0</v>
      </c>
      <c r="V1585" s="497"/>
      <c r="W1585" s="497"/>
      <c r="X1585" s="497"/>
      <c r="Y1585" s="497">
        <v>0</v>
      </c>
      <c r="Z1585" s="7"/>
      <c r="AA1585" s="7"/>
      <c r="AB1585" s="7"/>
      <c r="AD1585" s="24"/>
    </row>
    <row r="1586" spans="1:30" ht="37.5" hidden="1" customHeight="1" x14ac:dyDescent="0.3">
      <c r="A1586" s="183" t="s">
        <v>1315</v>
      </c>
      <c r="B1586" s="282" t="s">
        <v>243</v>
      </c>
      <c r="C1586" s="282" t="s">
        <v>40</v>
      </c>
      <c r="D1586" s="490" t="s">
        <v>27</v>
      </c>
      <c r="E1586" s="490" t="s">
        <v>683</v>
      </c>
      <c r="F1586" s="499" t="s">
        <v>488</v>
      </c>
      <c r="G1586" s="499" t="s">
        <v>27</v>
      </c>
      <c r="H1586" s="500" t="s">
        <v>693</v>
      </c>
      <c r="I1586" s="353" t="s">
        <v>627</v>
      </c>
      <c r="J1586" s="264"/>
      <c r="K1586" s="496">
        <f t="shared" ref="K1586:O1587" si="872">K1587</f>
        <v>30</v>
      </c>
      <c r="L1586" s="496">
        <f t="shared" si="872"/>
        <v>60</v>
      </c>
      <c r="M1586" s="496">
        <f t="shared" si="872"/>
        <v>0</v>
      </c>
      <c r="N1586" s="496">
        <f t="shared" si="872"/>
        <v>0</v>
      </c>
      <c r="O1586" s="496">
        <f t="shared" si="872"/>
        <v>60</v>
      </c>
      <c r="P1586" s="497">
        <f t="shared" ref="P1586:AA1586" si="873">P1587+P1589</f>
        <v>0</v>
      </c>
      <c r="Q1586" s="497">
        <f t="shared" si="873"/>
        <v>0</v>
      </c>
      <c r="R1586" s="497">
        <f t="shared" si="873"/>
        <v>0</v>
      </c>
      <c r="S1586" s="497"/>
      <c r="T1586" s="497"/>
      <c r="U1586" s="497">
        <f t="shared" si="873"/>
        <v>0</v>
      </c>
      <c r="V1586" s="497">
        <f t="shared" si="873"/>
        <v>0</v>
      </c>
      <c r="W1586" s="497">
        <f t="shared" si="873"/>
        <v>0</v>
      </c>
      <c r="X1586" s="497"/>
      <c r="Y1586" s="497">
        <f t="shared" si="873"/>
        <v>0</v>
      </c>
      <c r="Z1586" s="7">
        <f t="shared" si="873"/>
        <v>0</v>
      </c>
      <c r="AA1586" s="7">
        <f t="shared" si="873"/>
        <v>0</v>
      </c>
      <c r="AB1586" s="7"/>
      <c r="AD1586" s="24"/>
    </row>
    <row r="1587" spans="1:30" ht="35.1" hidden="1" customHeight="1" x14ac:dyDescent="0.3">
      <c r="A1587" s="181" t="s">
        <v>107</v>
      </c>
      <c r="B1587" s="282" t="s">
        <v>243</v>
      </c>
      <c r="C1587" s="282" t="s">
        <v>40</v>
      </c>
      <c r="D1587" s="490" t="s">
        <v>27</v>
      </c>
      <c r="E1587" s="491" t="s">
        <v>683</v>
      </c>
      <c r="F1587" s="492" t="s">
        <v>488</v>
      </c>
      <c r="G1587" s="492" t="s">
        <v>27</v>
      </c>
      <c r="H1587" s="493" t="s">
        <v>693</v>
      </c>
      <c r="I1587" s="506" t="s">
        <v>627</v>
      </c>
      <c r="J1587" s="510" t="s">
        <v>80</v>
      </c>
      <c r="K1587" s="496">
        <f t="shared" si="872"/>
        <v>30</v>
      </c>
      <c r="L1587" s="496">
        <f t="shared" si="872"/>
        <v>60</v>
      </c>
      <c r="M1587" s="496">
        <f t="shared" si="872"/>
        <v>0</v>
      </c>
      <c r="N1587" s="496">
        <f t="shared" si="872"/>
        <v>0</v>
      </c>
      <c r="O1587" s="496">
        <f t="shared" si="872"/>
        <v>60</v>
      </c>
      <c r="P1587" s="497">
        <f t="shared" ref="P1587:AB1587" si="874">P1588</f>
        <v>0</v>
      </c>
      <c r="Q1587" s="497">
        <f t="shared" si="874"/>
        <v>0</v>
      </c>
      <c r="R1587" s="497">
        <f t="shared" si="874"/>
        <v>0</v>
      </c>
      <c r="S1587" s="497">
        <f t="shared" si="874"/>
        <v>0</v>
      </c>
      <c r="T1587" s="497"/>
      <c r="U1587" s="497">
        <f t="shared" si="874"/>
        <v>0</v>
      </c>
      <c r="V1587" s="498">
        <f t="shared" si="874"/>
        <v>0</v>
      </c>
      <c r="W1587" s="497">
        <f t="shared" si="874"/>
        <v>0</v>
      </c>
      <c r="X1587" s="497">
        <f t="shared" si="874"/>
        <v>0</v>
      </c>
      <c r="Y1587" s="497">
        <f t="shared" si="874"/>
        <v>0</v>
      </c>
      <c r="Z1587" s="7">
        <f t="shared" si="874"/>
        <v>0</v>
      </c>
      <c r="AA1587" s="7">
        <f t="shared" si="874"/>
        <v>0</v>
      </c>
      <c r="AB1587" s="7">
        <f t="shared" si="874"/>
        <v>0</v>
      </c>
      <c r="AD1587" s="24"/>
    </row>
    <row r="1588" spans="1:30" ht="34.5" hidden="1" customHeight="1" x14ac:dyDescent="0.3">
      <c r="A1588" s="181" t="s">
        <v>152</v>
      </c>
      <c r="B1588" s="282" t="s">
        <v>243</v>
      </c>
      <c r="C1588" s="282" t="s">
        <v>40</v>
      </c>
      <c r="D1588" s="490" t="s">
        <v>27</v>
      </c>
      <c r="E1588" s="490" t="s">
        <v>683</v>
      </c>
      <c r="F1588" s="499" t="s">
        <v>488</v>
      </c>
      <c r="G1588" s="499" t="s">
        <v>27</v>
      </c>
      <c r="H1588" s="500" t="s">
        <v>693</v>
      </c>
      <c r="I1588" s="353" t="s">
        <v>627</v>
      </c>
      <c r="J1588" s="194" t="s">
        <v>82</v>
      </c>
      <c r="K1588" s="496">
        <v>30</v>
      </c>
      <c r="L1588" s="496">
        <v>60</v>
      </c>
      <c r="M1588" s="496"/>
      <c r="N1588" s="496"/>
      <c r="O1588" s="496">
        <v>60</v>
      </c>
      <c r="P1588" s="497">
        <f>Q1588+S1588</f>
        <v>0</v>
      </c>
      <c r="Q1588" s="497"/>
      <c r="R1588" s="497"/>
      <c r="S1588" s="497"/>
      <c r="T1588" s="497"/>
      <c r="U1588" s="497">
        <f>V1588+X1588</f>
        <v>0</v>
      </c>
      <c r="V1588" s="497"/>
      <c r="W1588" s="497"/>
      <c r="X1588" s="497"/>
      <c r="Y1588" s="497">
        <f>Z1588+AB1588</f>
        <v>0</v>
      </c>
      <c r="Z1588" s="7"/>
      <c r="AA1588" s="7"/>
      <c r="AB1588" s="7"/>
      <c r="AD1588" s="24"/>
    </row>
    <row r="1589" spans="1:30" ht="0.75" hidden="1" customHeight="1" x14ac:dyDescent="0.3">
      <c r="A1589" s="181" t="s">
        <v>224</v>
      </c>
      <c r="B1589" s="282" t="s">
        <v>243</v>
      </c>
      <c r="C1589" s="282" t="s">
        <v>40</v>
      </c>
      <c r="D1589" s="490" t="s">
        <v>27</v>
      </c>
      <c r="E1589" s="490" t="s">
        <v>683</v>
      </c>
      <c r="F1589" s="499" t="s">
        <v>488</v>
      </c>
      <c r="G1589" s="499" t="s">
        <v>27</v>
      </c>
      <c r="H1589" s="500" t="s">
        <v>693</v>
      </c>
      <c r="I1589" s="353" t="s">
        <v>349</v>
      </c>
      <c r="J1589" s="194" t="s">
        <v>129</v>
      </c>
      <c r="K1589" s="496"/>
      <c r="L1589" s="496"/>
      <c r="M1589" s="496"/>
      <c r="N1589" s="496"/>
      <c r="O1589" s="496"/>
      <c r="P1589" s="497">
        <v>0</v>
      </c>
      <c r="Q1589" s="497"/>
      <c r="R1589" s="497"/>
      <c r="S1589" s="497">
        <f>S1590</f>
        <v>60000</v>
      </c>
      <c r="T1589" s="497"/>
      <c r="U1589" s="497">
        <v>0</v>
      </c>
      <c r="V1589" s="498"/>
      <c r="W1589" s="497"/>
      <c r="X1589" s="497">
        <f>X1590</f>
        <v>60000</v>
      </c>
      <c r="Y1589" s="497">
        <v>0</v>
      </c>
      <c r="Z1589" s="7"/>
      <c r="AA1589" s="7"/>
      <c r="AB1589" s="7">
        <f>AB1590</f>
        <v>60000</v>
      </c>
      <c r="AD1589" s="24"/>
    </row>
    <row r="1590" spans="1:30" ht="26.25" hidden="1" customHeight="1" x14ac:dyDescent="0.3">
      <c r="A1590" s="181" t="s">
        <v>123</v>
      </c>
      <c r="B1590" s="282" t="s">
        <v>243</v>
      </c>
      <c r="C1590" s="282" t="s">
        <v>40</v>
      </c>
      <c r="D1590" s="490" t="s">
        <v>27</v>
      </c>
      <c r="E1590" s="491" t="s">
        <v>683</v>
      </c>
      <c r="F1590" s="492" t="s">
        <v>488</v>
      </c>
      <c r="G1590" s="492" t="s">
        <v>27</v>
      </c>
      <c r="H1590" s="493" t="s">
        <v>693</v>
      </c>
      <c r="I1590" s="353" t="s">
        <v>628</v>
      </c>
      <c r="J1590" s="194" t="s">
        <v>69</v>
      </c>
      <c r="K1590" s="496"/>
      <c r="L1590" s="496"/>
      <c r="M1590" s="496"/>
      <c r="N1590" s="496"/>
      <c r="O1590" s="496"/>
      <c r="P1590" s="497">
        <v>0</v>
      </c>
      <c r="Q1590" s="497"/>
      <c r="R1590" s="497"/>
      <c r="S1590" s="497">
        <v>60000</v>
      </c>
      <c r="T1590" s="497"/>
      <c r="U1590" s="497">
        <v>0</v>
      </c>
      <c r="V1590" s="498"/>
      <c r="W1590" s="497"/>
      <c r="X1590" s="497">
        <v>60000</v>
      </c>
      <c r="Y1590" s="497">
        <v>0</v>
      </c>
      <c r="Z1590" s="7"/>
      <c r="AA1590" s="7"/>
      <c r="AB1590" s="7">
        <v>60000</v>
      </c>
      <c r="AD1590" s="24"/>
    </row>
    <row r="1591" spans="1:30" ht="42.75" hidden="1" customHeight="1" x14ac:dyDescent="0.3">
      <c r="A1591" s="190" t="s">
        <v>1166</v>
      </c>
      <c r="B1591" s="282" t="s">
        <v>243</v>
      </c>
      <c r="C1591" s="282" t="s">
        <v>40</v>
      </c>
      <c r="D1591" s="490" t="s">
        <v>27</v>
      </c>
      <c r="E1591" s="490" t="s">
        <v>683</v>
      </c>
      <c r="F1591" s="499" t="s">
        <v>488</v>
      </c>
      <c r="G1591" s="499" t="s">
        <v>28</v>
      </c>
      <c r="H1591" s="500" t="s">
        <v>644</v>
      </c>
      <c r="I1591" s="353" t="s">
        <v>626</v>
      </c>
      <c r="J1591" s="194"/>
      <c r="K1591" s="496">
        <f t="shared" ref="K1591:AB1591" si="875">K1592+K1595+K1598+K1601+K1604+K1607</f>
        <v>264.8</v>
      </c>
      <c r="L1591" s="496">
        <f t="shared" si="875"/>
        <v>219.6</v>
      </c>
      <c r="M1591" s="496">
        <f t="shared" si="875"/>
        <v>0</v>
      </c>
      <c r="N1591" s="496">
        <f t="shared" si="875"/>
        <v>0</v>
      </c>
      <c r="O1591" s="496">
        <f t="shared" si="875"/>
        <v>209.6</v>
      </c>
      <c r="P1591" s="497">
        <f t="shared" si="875"/>
        <v>0</v>
      </c>
      <c r="Q1591" s="497">
        <f t="shared" si="875"/>
        <v>0</v>
      </c>
      <c r="R1591" s="497">
        <f t="shared" si="875"/>
        <v>0</v>
      </c>
      <c r="S1591" s="497">
        <f t="shared" si="875"/>
        <v>0</v>
      </c>
      <c r="T1591" s="497"/>
      <c r="U1591" s="497">
        <f t="shared" si="875"/>
        <v>0</v>
      </c>
      <c r="V1591" s="498">
        <f t="shared" si="875"/>
        <v>0</v>
      </c>
      <c r="W1591" s="497">
        <f t="shared" si="875"/>
        <v>0</v>
      </c>
      <c r="X1591" s="497">
        <f t="shared" si="875"/>
        <v>0</v>
      </c>
      <c r="Y1591" s="497">
        <f t="shared" si="875"/>
        <v>0</v>
      </c>
      <c r="Z1591" s="7">
        <f t="shared" si="875"/>
        <v>0</v>
      </c>
      <c r="AA1591" s="7">
        <f t="shared" si="875"/>
        <v>0</v>
      </c>
      <c r="AB1591" s="7">
        <f t="shared" si="875"/>
        <v>0</v>
      </c>
      <c r="AD1591" s="24"/>
    </row>
    <row r="1592" spans="1:30" ht="48.75" hidden="1" customHeight="1" x14ac:dyDescent="0.3">
      <c r="A1592" s="181" t="s">
        <v>115</v>
      </c>
      <c r="B1592" s="282" t="s">
        <v>243</v>
      </c>
      <c r="C1592" s="282" t="s">
        <v>40</v>
      </c>
      <c r="D1592" s="351" t="s">
        <v>27</v>
      </c>
      <c r="E1592" s="490" t="s">
        <v>683</v>
      </c>
      <c r="F1592" s="499" t="s">
        <v>488</v>
      </c>
      <c r="G1592" s="499" t="s">
        <v>28</v>
      </c>
      <c r="H1592" s="500" t="s">
        <v>654</v>
      </c>
      <c r="I1592" s="353" t="s">
        <v>625</v>
      </c>
      <c r="J1592" s="194"/>
      <c r="K1592" s="496">
        <f t="shared" ref="K1592:U1593" si="876">K1593</f>
        <v>0</v>
      </c>
      <c r="L1592" s="496">
        <f t="shared" si="876"/>
        <v>0</v>
      </c>
      <c r="M1592" s="496">
        <f t="shared" si="876"/>
        <v>0</v>
      </c>
      <c r="N1592" s="496">
        <f t="shared" si="876"/>
        <v>0</v>
      </c>
      <c r="O1592" s="496">
        <f t="shared" si="876"/>
        <v>0</v>
      </c>
      <c r="P1592" s="497">
        <f t="shared" si="876"/>
        <v>0</v>
      </c>
      <c r="Q1592" s="497">
        <f t="shared" si="876"/>
        <v>0</v>
      </c>
      <c r="R1592" s="497">
        <f t="shared" si="876"/>
        <v>0</v>
      </c>
      <c r="S1592" s="497">
        <f t="shared" si="876"/>
        <v>0</v>
      </c>
      <c r="T1592" s="497"/>
      <c r="U1592" s="497">
        <f t="shared" si="876"/>
        <v>0</v>
      </c>
      <c r="V1592" s="498">
        <f t="shared" ref="V1592:AB1593" si="877">V1593</f>
        <v>0</v>
      </c>
      <c r="W1592" s="497">
        <f t="shared" si="877"/>
        <v>0</v>
      </c>
      <c r="X1592" s="497">
        <f t="shared" si="877"/>
        <v>0</v>
      </c>
      <c r="Y1592" s="497">
        <f t="shared" si="877"/>
        <v>0</v>
      </c>
      <c r="Z1592" s="7">
        <f t="shared" si="877"/>
        <v>0</v>
      </c>
      <c r="AA1592" s="7">
        <f t="shared" si="877"/>
        <v>0</v>
      </c>
      <c r="AB1592" s="7">
        <f t="shared" si="877"/>
        <v>0</v>
      </c>
      <c r="AD1592" s="24"/>
    </row>
    <row r="1593" spans="1:30" ht="35.1" hidden="1" customHeight="1" x14ac:dyDescent="0.3">
      <c r="A1593" s="181" t="s">
        <v>224</v>
      </c>
      <c r="B1593" s="282" t="s">
        <v>243</v>
      </c>
      <c r="C1593" s="282" t="s">
        <v>40</v>
      </c>
      <c r="D1593" s="351" t="s">
        <v>27</v>
      </c>
      <c r="E1593" s="491" t="s">
        <v>683</v>
      </c>
      <c r="F1593" s="492" t="s">
        <v>488</v>
      </c>
      <c r="G1593" s="492" t="s">
        <v>28</v>
      </c>
      <c r="H1593" s="493" t="s">
        <v>654</v>
      </c>
      <c r="I1593" s="353" t="s">
        <v>625</v>
      </c>
      <c r="J1593" s="194" t="s">
        <v>129</v>
      </c>
      <c r="K1593" s="496">
        <f t="shared" si="876"/>
        <v>0</v>
      </c>
      <c r="L1593" s="496">
        <f t="shared" si="876"/>
        <v>0</v>
      </c>
      <c r="M1593" s="496">
        <f t="shared" si="876"/>
        <v>0</v>
      </c>
      <c r="N1593" s="496">
        <f t="shared" si="876"/>
        <v>0</v>
      </c>
      <c r="O1593" s="496">
        <f t="shared" si="876"/>
        <v>0</v>
      </c>
      <c r="P1593" s="497">
        <f t="shared" si="876"/>
        <v>0</v>
      </c>
      <c r="Q1593" s="497">
        <f t="shared" si="876"/>
        <v>0</v>
      </c>
      <c r="R1593" s="497">
        <f t="shared" si="876"/>
        <v>0</v>
      </c>
      <c r="S1593" s="497">
        <f t="shared" si="876"/>
        <v>0</v>
      </c>
      <c r="T1593" s="497"/>
      <c r="U1593" s="497">
        <f t="shared" si="876"/>
        <v>0</v>
      </c>
      <c r="V1593" s="498">
        <f t="shared" si="877"/>
        <v>0</v>
      </c>
      <c r="W1593" s="497">
        <f t="shared" si="877"/>
        <v>0</v>
      </c>
      <c r="X1593" s="497">
        <f t="shared" si="877"/>
        <v>0</v>
      </c>
      <c r="Y1593" s="497">
        <f t="shared" si="877"/>
        <v>0</v>
      </c>
      <c r="Z1593" s="7">
        <f t="shared" si="877"/>
        <v>0</v>
      </c>
      <c r="AA1593" s="7">
        <f t="shared" si="877"/>
        <v>0</v>
      </c>
      <c r="AB1593" s="7">
        <f t="shared" si="877"/>
        <v>0</v>
      </c>
      <c r="AD1593" s="24"/>
    </row>
    <row r="1594" spans="1:30" ht="24.95" hidden="1" customHeight="1" x14ac:dyDescent="0.3">
      <c r="A1594" s="181" t="s">
        <v>123</v>
      </c>
      <c r="B1594" s="282" t="s">
        <v>243</v>
      </c>
      <c r="C1594" s="282" t="s">
        <v>40</v>
      </c>
      <c r="D1594" s="351" t="s">
        <v>27</v>
      </c>
      <c r="E1594" s="490" t="s">
        <v>683</v>
      </c>
      <c r="F1594" s="499" t="s">
        <v>488</v>
      </c>
      <c r="G1594" s="499" t="s">
        <v>28</v>
      </c>
      <c r="H1594" s="500" t="s">
        <v>654</v>
      </c>
      <c r="I1594" s="353" t="s">
        <v>625</v>
      </c>
      <c r="J1594" s="194" t="s">
        <v>69</v>
      </c>
      <c r="K1594" s="496"/>
      <c r="L1594" s="496"/>
      <c r="M1594" s="496"/>
      <c r="N1594" s="496"/>
      <c r="O1594" s="496"/>
      <c r="P1594" s="497">
        <f>Q1594+S1594</f>
        <v>0</v>
      </c>
      <c r="Q1594" s="497"/>
      <c r="R1594" s="497"/>
      <c r="S1594" s="497"/>
      <c r="T1594" s="497"/>
      <c r="U1594" s="497">
        <f>V1594+X1594</f>
        <v>0</v>
      </c>
      <c r="V1594" s="497"/>
      <c r="W1594" s="497"/>
      <c r="X1594" s="497"/>
      <c r="Y1594" s="497">
        <f>Z1594+AB1594</f>
        <v>0</v>
      </c>
      <c r="Z1594" s="7"/>
      <c r="AA1594" s="7"/>
      <c r="AB1594" s="7"/>
      <c r="AD1594" s="24"/>
    </row>
    <row r="1595" spans="1:30" ht="35.1" hidden="1" customHeight="1" x14ac:dyDescent="0.3">
      <c r="A1595" s="183" t="s">
        <v>338</v>
      </c>
      <c r="B1595" s="282" t="s">
        <v>243</v>
      </c>
      <c r="C1595" s="282" t="s">
        <v>40</v>
      </c>
      <c r="D1595" s="490" t="s">
        <v>27</v>
      </c>
      <c r="E1595" s="491" t="s">
        <v>683</v>
      </c>
      <c r="F1595" s="492" t="s">
        <v>488</v>
      </c>
      <c r="G1595" s="492" t="s">
        <v>28</v>
      </c>
      <c r="H1595" s="493" t="s">
        <v>694</v>
      </c>
      <c r="I1595" s="353" t="s">
        <v>624</v>
      </c>
      <c r="J1595" s="194"/>
      <c r="K1595" s="496">
        <f t="shared" ref="K1595:U1596" si="878">K1596</f>
        <v>55.4</v>
      </c>
      <c r="L1595" s="496">
        <f t="shared" si="878"/>
        <v>50</v>
      </c>
      <c r="M1595" s="496">
        <f t="shared" si="878"/>
        <v>0</v>
      </c>
      <c r="N1595" s="496">
        <f t="shared" si="878"/>
        <v>0</v>
      </c>
      <c r="O1595" s="496">
        <f t="shared" si="878"/>
        <v>50</v>
      </c>
      <c r="P1595" s="497">
        <f t="shared" si="878"/>
        <v>0</v>
      </c>
      <c r="Q1595" s="497">
        <f t="shared" si="878"/>
        <v>0</v>
      </c>
      <c r="R1595" s="497">
        <f t="shared" si="878"/>
        <v>0</v>
      </c>
      <c r="S1595" s="497">
        <f t="shared" si="878"/>
        <v>0</v>
      </c>
      <c r="T1595" s="497"/>
      <c r="U1595" s="497">
        <f t="shared" si="878"/>
        <v>0</v>
      </c>
      <c r="V1595" s="498">
        <f t="shared" ref="V1595:AB1596" si="879">V1596</f>
        <v>0</v>
      </c>
      <c r="W1595" s="497">
        <f t="shared" si="879"/>
        <v>0</v>
      </c>
      <c r="X1595" s="497">
        <f t="shared" si="879"/>
        <v>0</v>
      </c>
      <c r="Y1595" s="497">
        <f t="shared" si="879"/>
        <v>0</v>
      </c>
      <c r="Z1595" s="7">
        <f t="shared" si="879"/>
        <v>0</v>
      </c>
      <c r="AA1595" s="7">
        <f t="shared" si="879"/>
        <v>0</v>
      </c>
      <c r="AB1595" s="7">
        <f t="shared" si="879"/>
        <v>0</v>
      </c>
      <c r="AD1595" s="24"/>
    </row>
    <row r="1596" spans="1:30" ht="35.1" hidden="1" customHeight="1" x14ac:dyDescent="0.3">
      <c r="A1596" s="181" t="s">
        <v>224</v>
      </c>
      <c r="B1596" s="282" t="s">
        <v>243</v>
      </c>
      <c r="C1596" s="282" t="s">
        <v>40</v>
      </c>
      <c r="D1596" s="490" t="s">
        <v>27</v>
      </c>
      <c r="E1596" s="490" t="s">
        <v>683</v>
      </c>
      <c r="F1596" s="499" t="s">
        <v>488</v>
      </c>
      <c r="G1596" s="499" t="s">
        <v>28</v>
      </c>
      <c r="H1596" s="500" t="s">
        <v>694</v>
      </c>
      <c r="I1596" s="353" t="s">
        <v>624</v>
      </c>
      <c r="J1596" s="194" t="s">
        <v>129</v>
      </c>
      <c r="K1596" s="496">
        <f t="shared" si="878"/>
        <v>55.4</v>
      </c>
      <c r="L1596" s="496">
        <f t="shared" si="878"/>
        <v>50</v>
      </c>
      <c r="M1596" s="496">
        <f t="shared" si="878"/>
        <v>0</v>
      </c>
      <c r="N1596" s="496">
        <f t="shared" si="878"/>
        <v>0</v>
      </c>
      <c r="O1596" s="496">
        <f t="shared" si="878"/>
        <v>50</v>
      </c>
      <c r="P1596" s="497">
        <f t="shared" si="878"/>
        <v>0</v>
      </c>
      <c r="Q1596" s="497">
        <f t="shared" si="878"/>
        <v>0</v>
      </c>
      <c r="R1596" s="497">
        <f t="shared" si="878"/>
        <v>0</v>
      </c>
      <c r="S1596" s="497">
        <f t="shared" si="878"/>
        <v>0</v>
      </c>
      <c r="T1596" s="497"/>
      <c r="U1596" s="497">
        <f t="shared" si="878"/>
        <v>0</v>
      </c>
      <c r="V1596" s="498">
        <f t="shared" si="879"/>
        <v>0</v>
      </c>
      <c r="W1596" s="497">
        <f t="shared" si="879"/>
        <v>0</v>
      </c>
      <c r="X1596" s="497">
        <f t="shared" si="879"/>
        <v>0</v>
      </c>
      <c r="Y1596" s="497">
        <f t="shared" si="879"/>
        <v>0</v>
      </c>
      <c r="Z1596" s="7">
        <f t="shared" si="879"/>
        <v>0</v>
      </c>
      <c r="AA1596" s="7">
        <f t="shared" si="879"/>
        <v>0</v>
      </c>
      <c r="AB1596" s="7">
        <f t="shared" si="879"/>
        <v>0</v>
      </c>
      <c r="AD1596" s="24"/>
    </row>
    <row r="1597" spans="1:30" ht="24.95" hidden="1" customHeight="1" x14ac:dyDescent="0.3">
      <c r="A1597" s="181" t="s">
        <v>123</v>
      </c>
      <c r="B1597" s="282" t="s">
        <v>243</v>
      </c>
      <c r="C1597" s="282" t="s">
        <v>40</v>
      </c>
      <c r="D1597" s="490" t="s">
        <v>27</v>
      </c>
      <c r="E1597" s="491" t="s">
        <v>683</v>
      </c>
      <c r="F1597" s="492" t="s">
        <v>488</v>
      </c>
      <c r="G1597" s="492" t="s">
        <v>28</v>
      </c>
      <c r="H1597" s="493" t="s">
        <v>694</v>
      </c>
      <c r="I1597" s="353" t="s">
        <v>624</v>
      </c>
      <c r="J1597" s="194" t="s">
        <v>69</v>
      </c>
      <c r="K1597" s="496">
        <v>55.4</v>
      </c>
      <c r="L1597" s="496">
        <v>50</v>
      </c>
      <c r="M1597" s="496"/>
      <c r="N1597" s="496"/>
      <c r="O1597" s="496">
        <v>50</v>
      </c>
      <c r="P1597" s="497"/>
      <c r="Q1597" s="497"/>
      <c r="R1597" s="497"/>
      <c r="S1597" s="497"/>
      <c r="T1597" s="497"/>
      <c r="U1597" s="497">
        <f>V1597+X1597</f>
        <v>0</v>
      </c>
      <c r="V1597" s="497"/>
      <c r="W1597" s="497"/>
      <c r="X1597" s="497"/>
      <c r="Y1597" s="497">
        <f>Z1597+AB1597</f>
        <v>0</v>
      </c>
      <c r="Z1597" s="7"/>
      <c r="AA1597" s="7"/>
      <c r="AB1597" s="7"/>
      <c r="AD1597" s="24"/>
    </row>
    <row r="1598" spans="1:30" ht="24.95" hidden="1" customHeight="1" x14ac:dyDescent="0.3">
      <c r="A1598" s="183" t="s">
        <v>339</v>
      </c>
      <c r="B1598" s="282" t="s">
        <v>243</v>
      </c>
      <c r="C1598" s="282" t="s">
        <v>40</v>
      </c>
      <c r="D1598" s="490" t="s">
        <v>27</v>
      </c>
      <c r="E1598" s="490" t="s">
        <v>683</v>
      </c>
      <c r="F1598" s="499" t="s">
        <v>488</v>
      </c>
      <c r="G1598" s="499" t="s">
        <v>28</v>
      </c>
      <c r="H1598" s="500" t="s">
        <v>695</v>
      </c>
      <c r="I1598" s="353" t="s">
        <v>622</v>
      </c>
      <c r="J1598" s="194"/>
      <c r="K1598" s="496">
        <f t="shared" ref="K1598:U1599" si="880">K1599</f>
        <v>117.4</v>
      </c>
      <c r="L1598" s="496">
        <f t="shared" si="880"/>
        <v>132.6</v>
      </c>
      <c r="M1598" s="496">
        <f t="shared" si="880"/>
        <v>0</v>
      </c>
      <c r="N1598" s="496">
        <f t="shared" si="880"/>
        <v>0</v>
      </c>
      <c r="O1598" s="496">
        <f t="shared" si="880"/>
        <v>138.4</v>
      </c>
      <c r="P1598" s="497">
        <f t="shared" si="880"/>
        <v>0</v>
      </c>
      <c r="Q1598" s="497">
        <f t="shared" si="880"/>
        <v>0</v>
      </c>
      <c r="R1598" s="497">
        <f t="shared" si="880"/>
        <v>0</v>
      </c>
      <c r="S1598" s="497">
        <f t="shared" si="880"/>
        <v>0</v>
      </c>
      <c r="T1598" s="497"/>
      <c r="U1598" s="497">
        <f t="shared" si="880"/>
        <v>0</v>
      </c>
      <c r="V1598" s="498">
        <f t="shared" ref="V1598:AB1599" si="881">V1599</f>
        <v>0</v>
      </c>
      <c r="W1598" s="497">
        <f t="shared" si="881"/>
        <v>0</v>
      </c>
      <c r="X1598" s="497">
        <f t="shared" si="881"/>
        <v>0</v>
      </c>
      <c r="Y1598" s="497">
        <f t="shared" si="881"/>
        <v>0</v>
      </c>
      <c r="Z1598" s="7">
        <f t="shared" si="881"/>
        <v>0</v>
      </c>
      <c r="AA1598" s="7">
        <f t="shared" si="881"/>
        <v>0</v>
      </c>
      <c r="AB1598" s="7">
        <f t="shared" si="881"/>
        <v>0</v>
      </c>
      <c r="AD1598" s="24"/>
    </row>
    <row r="1599" spans="1:30" ht="35.1" hidden="1" customHeight="1" x14ac:dyDescent="0.3">
      <c r="A1599" s="181" t="s">
        <v>224</v>
      </c>
      <c r="B1599" s="282" t="s">
        <v>243</v>
      </c>
      <c r="C1599" s="282" t="s">
        <v>40</v>
      </c>
      <c r="D1599" s="490" t="s">
        <v>27</v>
      </c>
      <c r="E1599" s="491" t="s">
        <v>683</v>
      </c>
      <c r="F1599" s="492" t="s">
        <v>488</v>
      </c>
      <c r="G1599" s="492" t="s">
        <v>28</v>
      </c>
      <c r="H1599" s="493" t="s">
        <v>695</v>
      </c>
      <c r="I1599" s="353" t="s">
        <v>622</v>
      </c>
      <c r="J1599" s="194" t="s">
        <v>129</v>
      </c>
      <c r="K1599" s="496">
        <f t="shared" si="880"/>
        <v>117.4</v>
      </c>
      <c r="L1599" s="496">
        <f t="shared" si="880"/>
        <v>132.6</v>
      </c>
      <c r="M1599" s="496">
        <f t="shared" si="880"/>
        <v>0</v>
      </c>
      <c r="N1599" s="496">
        <f t="shared" si="880"/>
        <v>0</v>
      </c>
      <c r="O1599" s="496">
        <f t="shared" si="880"/>
        <v>138.4</v>
      </c>
      <c r="P1599" s="497">
        <f t="shared" si="880"/>
        <v>0</v>
      </c>
      <c r="Q1599" s="497">
        <f t="shared" si="880"/>
        <v>0</v>
      </c>
      <c r="R1599" s="497">
        <f t="shared" si="880"/>
        <v>0</v>
      </c>
      <c r="S1599" s="497">
        <f t="shared" si="880"/>
        <v>0</v>
      </c>
      <c r="T1599" s="497"/>
      <c r="U1599" s="497">
        <f t="shared" si="880"/>
        <v>0</v>
      </c>
      <c r="V1599" s="498">
        <f t="shared" si="881"/>
        <v>0</v>
      </c>
      <c r="W1599" s="497">
        <f t="shared" si="881"/>
        <v>0</v>
      </c>
      <c r="X1599" s="497">
        <f t="shared" si="881"/>
        <v>0</v>
      </c>
      <c r="Y1599" s="497">
        <f t="shared" si="881"/>
        <v>0</v>
      </c>
      <c r="Z1599" s="7">
        <f t="shared" si="881"/>
        <v>0</v>
      </c>
      <c r="AA1599" s="7">
        <f t="shared" si="881"/>
        <v>0</v>
      </c>
      <c r="AB1599" s="7">
        <f t="shared" si="881"/>
        <v>0</v>
      </c>
      <c r="AD1599" s="24"/>
    </row>
    <row r="1600" spans="1:30" ht="24.95" hidden="1" customHeight="1" x14ac:dyDescent="0.3">
      <c r="A1600" s="181" t="s">
        <v>123</v>
      </c>
      <c r="B1600" s="282" t="s">
        <v>243</v>
      </c>
      <c r="C1600" s="282" t="s">
        <v>40</v>
      </c>
      <c r="D1600" s="490" t="s">
        <v>27</v>
      </c>
      <c r="E1600" s="490" t="s">
        <v>683</v>
      </c>
      <c r="F1600" s="499" t="s">
        <v>488</v>
      </c>
      <c r="G1600" s="499" t="s">
        <v>28</v>
      </c>
      <c r="H1600" s="500" t="s">
        <v>695</v>
      </c>
      <c r="I1600" s="353" t="s">
        <v>622</v>
      </c>
      <c r="J1600" s="194" t="s">
        <v>69</v>
      </c>
      <c r="K1600" s="496">
        <f>119.2-1.8</f>
        <v>117.4</v>
      </c>
      <c r="L1600" s="496">
        <f>138.4-5.8</f>
        <v>132.6</v>
      </c>
      <c r="M1600" s="496"/>
      <c r="N1600" s="496"/>
      <c r="O1600" s="496">
        <v>138.4</v>
      </c>
      <c r="P1600" s="497"/>
      <c r="Q1600" s="497"/>
      <c r="R1600" s="497"/>
      <c r="S1600" s="497"/>
      <c r="T1600" s="497"/>
      <c r="U1600" s="497">
        <f>V1600+X1600</f>
        <v>0</v>
      </c>
      <c r="V1600" s="497"/>
      <c r="W1600" s="497"/>
      <c r="X1600" s="497"/>
      <c r="Y1600" s="497">
        <v>0</v>
      </c>
      <c r="Z1600" s="7"/>
      <c r="AA1600" s="7"/>
      <c r="AB1600" s="7"/>
      <c r="AD1600" s="24"/>
    </row>
    <row r="1601" spans="1:30" ht="54.75" hidden="1" customHeight="1" x14ac:dyDescent="0.3">
      <c r="A1601" s="183" t="s">
        <v>340</v>
      </c>
      <c r="B1601" s="282" t="s">
        <v>243</v>
      </c>
      <c r="C1601" s="282" t="s">
        <v>40</v>
      </c>
      <c r="D1601" s="511" t="s">
        <v>27</v>
      </c>
      <c r="E1601" s="491" t="s">
        <v>683</v>
      </c>
      <c r="F1601" s="492" t="s">
        <v>488</v>
      </c>
      <c r="G1601" s="492" t="s">
        <v>28</v>
      </c>
      <c r="H1601" s="493" t="s">
        <v>696</v>
      </c>
      <c r="I1601" s="506" t="s">
        <v>623</v>
      </c>
      <c r="J1601" s="510"/>
      <c r="K1601" s="496">
        <f t="shared" ref="K1601:U1602" si="882">K1602</f>
        <v>0</v>
      </c>
      <c r="L1601" s="496">
        <f t="shared" si="882"/>
        <v>0</v>
      </c>
      <c r="M1601" s="496">
        <f t="shared" si="882"/>
        <v>0</v>
      </c>
      <c r="N1601" s="496">
        <f t="shared" si="882"/>
        <v>0</v>
      </c>
      <c r="O1601" s="496">
        <f t="shared" si="882"/>
        <v>0</v>
      </c>
      <c r="P1601" s="497">
        <f t="shared" si="882"/>
        <v>0</v>
      </c>
      <c r="Q1601" s="497">
        <f t="shared" si="882"/>
        <v>0</v>
      </c>
      <c r="R1601" s="497">
        <f t="shared" si="882"/>
        <v>0</v>
      </c>
      <c r="S1601" s="497">
        <f t="shared" si="882"/>
        <v>0</v>
      </c>
      <c r="T1601" s="497"/>
      <c r="U1601" s="497">
        <f t="shared" si="882"/>
        <v>0</v>
      </c>
      <c r="V1601" s="498">
        <f t="shared" ref="V1601:AB1602" si="883">V1602</f>
        <v>0</v>
      </c>
      <c r="W1601" s="497">
        <f t="shared" si="883"/>
        <v>0</v>
      </c>
      <c r="X1601" s="497">
        <f t="shared" si="883"/>
        <v>0</v>
      </c>
      <c r="Y1601" s="497">
        <f t="shared" si="883"/>
        <v>0</v>
      </c>
      <c r="Z1601" s="7">
        <f t="shared" si="883"/>
        <v>0</v>
      </c>
      <c r="AA1601" s="7">
        <f t="shared" si="883"/>
        <v>0</v>
      </c>
      <c r="AB1601" s="7">
        <f t="shared" si="883"/>
        <v>0</v>
      </c>
      <c r="AD1601" s="24"/>
    </row>
    <row r="1602" spans="1:30" ht="35.1" hidden="1" customHeight="1" x14ac:dyDescent="0.3">
      <c r="A1602" s="181" t="s">
        <v>107</v>
      </c>
      <c r="B1602" s="282" t="s">
        <v>243</v>
      </c>
      <c r="C1602" s="282" t="s">
        <v>40</v>
      </c>
      <c r="D1602" s="490" t="s">
        <v>27</v>
      </c>
      <c r="E1602" s="490" t="s">
        <v>683</v>
      </c>
      <c r="F1602" s="499" t="s">
        <v>488</v>
      </c>
      <c r="G1602" s="499" t="s">
        <v>28</v>
      </c>
      <c r="H1602" s="500" t="s">
        <v>696</v>
      </c>
      <c r="I1602" s="353" t="s">
        <v>623</v>
      </c>
      <c r="J1602" s="194" t="s">
        <v>80</v>
      </c>
      <c r="K1602" s="496">
        <f t="shared" si="882"/>
        <v>0</v>
      </c>
      <c r="L1602" s="496">
        <f t="shared" si="882"/>
        <v>0</v>
      </c>
      <c r="M1602" s="496">
        <f t="shared" si="882"/>
        <v>0</v>
      </c>
      <c r="N1602" s="496">
        <f t="shared" si="882"/>
        <v>0</v>
      </c>
      <c r="O1602" s="496">
        <f t="shared" si="882"/>
        <v>0</v>
      </c>
      <c r="P1602" s="497">
        <f t="shared" si="882"/>
        <v>0</v>
      </c>
      <c r="Q1602" s="497">
        <f t="shared" si="882"/>
        <v>0</v>
      </c>
      <c r="R1602" s="497">
        <f t="shared" si="882"/>
        <v>0</v>
      </c>
      <c r="S1602" s="497">
        <f t="shared" si="882"/>
        <v>0</v>
      </c>
      <c r="T1602" s="497"/>
      <c r="U1602" s="497">
        <f t="shared" si="882"/>
        <v>0</v>
      </c>
      <c r="V1602" s="498">
        <f t="shared" si="883"/>
        <v>0</v>
      </c>
      <c r="W1602" s="497">
        <f t="shared" si="883"/>
        <v>0</v>
      </c>
      <c r="X1602" s="497">
        <f t="shared" si="883"/>
        <v>0</v>
      </c>
      <c r="Y1602" s="497">
        <f t="shared" si="883"/>
        <v>0</v>
      </c>
      <c r="Z1602" s="7">
        <f t="shared" si="883"/>
        <v>0</v>
      </c>
      <c r="AA1602" s="7">
        <f t="shared" si="883"/>
        <v>0</v>
      </c>
      <c r="AB1602" s="7">
        <f t="shared" si="883"/>
        <v>0</v>
      </c>
      <c r="AD1602" s="24"/>
    </row>
    <row r="1603" spans="1:30" ht="35.1" hidden="1" customHeight="1" x14ac:dyDescent="0.3">
      <c r="A1603" s="181" t="s">
        <v>152</v>
      </c>
      <c r="B1603" s="282" t="s">
        <v>243</v>
      </c>
      <c r="C1603" s="282" t="s">
        <v>40</v>
      </c>
      <c r="D1603" s="491" t="s">
        <v>27</v>
      </c>
      <c r="E1603" s="491" t="s">
        <v>683</v>
      </c>
      <c r="F1603" s="492" t="s">
        <v>488</v>
      </c>
      <c r="G1603" s="492" t="s">
        <v>28</v>
      </c>
      <c r="H1603" s="493" t="s">
        <v>696</v>
      </c>
      <c r="I1603" s="504" t="s">
        <v>623</v>
      </c>
      <c r="J1603" s="523" t="s">
        <v>82</v>
      </c>
      <c r="K1603" s="496"/>
      <c r="L1603" s="496"/>
      <c r="M1603" s="496"/>
      <c r="N1603" s="496"/>
      <c r="O1603" s="496"/>
      <c r="P1603" s="497">
        <f>Q1603+S1603</f>
        <v>0</v>
      </c>
      <c r="Q1603" s="497"/>
      <c r="R1603" s="497"/>
      <c r="S1603" s="497"/>
      <c r="T1603" s="497"/>
      <c r="U1603" s="497">
        <f>V1603+X1603</f>
        <v>0</v>
      </c>
      <c r="V1603" s="497"/>
      <c r="W1603" s="497"/>
      <c r="X1603" s="497"/>
      <c r="Y1603" s="497">
        <f>Z1603+AB1603</f>
        <v>0</v>
      </c>
      <c r="Z1603" s="7"/>
      <c r="AA1603" s="7"/>
      <c r="AB1603" s="7"/>
      <c r="AD1603" s="24"/>
    </row>
    <row r="1604" spans="1:30" ht="49.5" hidden="1" customHeight="1" x14ac:dyDescent="0.3">
      <c r="A1604" s="183" t="s">
        <v>341</v>
      </c>
      <c r="B1604" s="282" t="s">
        <v>243</v>
      </c>
      <c r="C1604" s="282" t="s">
        <v>40</v>
      </c>
      <c r="D1604" s="490" t="s">
        <v>27</v>
      </c>
      <c r="E1604" s="490" t="s">
        <v>683</v>
      </c>
      <c r="F1604" s="499" t="s">
        <v>488</v>
      </c>
      <c r="G1604" s="499" t="s">
        <v>28</v>
      </c>
      <c r="H1604" s="500" t="s">
        <v>697</v>
      </c>
      <c r="I1604" s="353" t="s">
        <v>621</v>
      </c>
      <c r="J1604" s="194"/>
      <c r="K1604" s="496">
        <f t="shared" ref="K1604:U1605" si="884">K1605</f>
        <v>67</v>
      </c>
      <c r="L1604" s="496">
        <f t="shared" si="884"/>
        <v>37</v>
      </c>
      <c r="M1604" s="496">
        <f t="shared" si="884"/>
        <v>0</v>
      </c>
      <c r="N1604" s="496">
        <f t="shared" si="884"/>
        <v>0</v>
      </c>
      <c r="O1604" s="496">
        <f t="shared" si="884"/>
        <v>21.2</v>
      </c>
      <c r="P1604" s="497">
        <f t="shared" si="884"/>
        <v>0</v>
      </c>
      <c r="Q1604" s="497">
        <f t="shared" si="884"/>
        <v>0</v>
      </c>
      <c r="R1604" s="497">
        <f t="shared" si="884"/>
        <v>0</v>
      </c>
      <c r="S1604" s="497">
        <f t="shared" si="884"/>
        <v>0</v>
      </c>
      <c r="T1604" s="497"/>
      <c r="U1604" s="497">
        <f t="shared" si="884"/>
        <v>0</v>
      </c>
      <c r="V1604" s="498">
        <f t="shared" ref="V1604:AB1605" si="885">V1605</f>
        <v>0</v>
      </c>
      <c r="W1604" s="497">
        <f t="shared" si="885"/>
        <v>0</v>
      </c>
      <c r="X1604" s="497">
        <f t="shared" si="885"/>
        <v>0</v>
      </c>
      <c r="Y1604" s="497">
        <f t="shared" si="885"/>
        <v>0</v>
      </c>
      <c r="Z1604" s="7">
        <f t="shared" si="885"/>
        <v>0</v>
      </c>
      <c r="AA1604" s="7">
        <f t="shared" si="885"/>
        <v>0</v>
      </c>
      <c r="AB1604" s="7">
        <f t="shared" si="885"/>
        <v>0</v>
      </c>
      <c r="AD1604" s="24"/>
    </row>
    <row r="1605" spans="1:30" ht="35.1" hidden="1" customHeight="1" x14ac:dyDescent="0.3">
      <c r="A1605" s="181" t="s">
        <v>224</v>
      </c>
      <c r="B1605" s="282" t="s">
        <v>243</v>
      </c>
      <c r="C1605" s="282" t="s">
        <v>40</v>
      </c>
      <c r="D1605" s="490" t="s">
        <v>27</v>
      </c>
      <c r="E1605" s="490" t="s">
        <v>683</v>
      </c>
      <c r="F1605" s="499" t="s">
        <v>488</v>
      </c>
      <c r="G1605" s="499" t="s">
        <v>28</v>
      </c>
      <c r="H1605" s="500" t="s">
        <v>697</v>
      </c>
      <c r="I1605" s="353" t="s">
        <v>621</v>
      </c>
      <c r="J1605" s="194" t="s">
        <v>129</v>
      </c>
      <c r="K1605" s="496">
        <f t="shared" si="884"/>
        <v>67</v>
      </c>
      <c r="L1605" s="496">
        <f t="shared" si="884"/>
        <v>37</v>
      </c>
      <c r="M1605" s="496">
        <f t="shared" si="884"/>
        <v>0</v>
      </c>
      <c r="N1605" s="496">
        <f t="shared" si="884"/>
        <v>0</v>
      </c>
      <c r="O1605" s="496">
        <f t="shared" si="884"/>
        <v>21.2</v>
      </c>
      <c r="P1605" s="497">
        <f t="shared" si="884"/>
        <v>0</v>
      </c>
      <c r="Q1605" s="497">
        <f t="shared" si="884"/>
        <v>0</v>
      </c>
      <c r="R1605" s="497">
        <f t="shared" si="884"/>
        <v>0</v>
      </c>
      <c r="S1605" s="497">
        <f t="shared" si="884"/>
        <v>0</v>
      </c>
      <c r="T1605" s="497"/>
      <c r="U1605" s="497">
        <f t="shared" si="884"/>
        <v>0</v>
      </c>
      <c r="V1605" s="498">
        <f t="shared" si="885"/>
        <v>0</v>
      </c>
      <c r="W1605" s="497">
        <f t="shared" si="885"/>
        <v>0</v>
      </c>
      <c r="X1605" s="497">
        <f t="shared" si="885"/>
        <v>0</v>
      </c>
      <c r="Y1605" s="497">
        <f t="shared" si="885"/>
        <v>0</v>
      </c>
      <c r="Z1605" s="7">
        <f t="shared" si="885"/>
        <v>0</v>
      </c>
      <c r="AA1605" s="7">
        <f t="shared" si="885"/>
        <v>0</v>
      </c>
      <c r="AB1605" s="7">
        <f t="shared" si="885"/>
        <v>0</v>
      </c>
      <c r="AD1605" s="24"/>
    </row>
    <row r="1606" spans="1:30" ht="24.95" hidden="1" customHeight="1" x14ac:dyDescent="0.3">
      <c r="A1606" s="181" t="s">
        <v>123</v>
      </c>
      <c r="B1606" s="282" t="s">
        <v>243</v>
      </c>
      <c r="C1606" s="282" t="s">
        <v>40</v>
      </c>
      <c r="D1606" s="490" t="s">
        <v>27</v>
      </c>
      <c r="E1606" s="491" t="s">
        <v>683</v>
      </c>
      <c r="F1606" s="492" t="s">
        <v>488</v>
      </c>
      <c r="G1606" s="492" t="s">
        <v>28</v>
      </c>
      <c r="H1606" s="493" t="s">
        <v>697</v>
      </c>
      <c r="I1606" s="353" t="s">
        <v>621</v>
      </c>
      <c r="J1606" s="194" t="s">
        <v>69</v>
      </c>
      <c r="K1606" s="496">
        <f>41+26</f>
        <v>67</v>
      </c>
      <c r="L1606" s="496">
        <f>21.2+15.8</f>
        <v>37</v>
      </c>
      <c r="M1606" s="496"/>
      <c r="N1606" s="496"/>
      <c r="O1606" s="496">
        <v>21.2</v>
      </c>
      <c r="P1606" s="497"/>
      <c r="Q1606" s="497"/>
      <c r="R1606" s="497"/>
      <c r="S1606" s="497"/>
      <c r="T1606" s="497"/>
      <c r="U1606" s="497">
        <f>V1606+X1606</f>
        <v>0</v>
      </c>
      <c r="V1606" s="497"/>
      <c r="W1606" s="497"/>
      <c r="X1606" s="497"/>
      <c r="Y1606" s="497">
        <f>Z1606+AB1606</f>
        <v>0</v>
      </c>
      <c r="Z1606" s="7"/>
      <c r="AA1606" s="7"/>
      <c r="AB1606" s="7"/>
      <c r="AD1606" s="24"/>
    </row>
    <row r="1607" spans="1:30" ht="27" hidden="1" customHeight="1" x14ac:dyDescent="0.3">
      <c r="A1607" s="183" t="s">
        <v>196</v>
      </c>
      <c r="B1607" s="282" t="s">
        <v>243</v>
      </c>
      <c r="C1607" s="282" t="s">
        <v>40</v>
      </c>
      <c r="D1607" s="490" t="s">
        <v>27</v>
      </c>
      <c r="E1607" s="490" t="s">
        <v>683</v>
      </c>
      <c r="F1607" s="499" t="s">
        <v>488</v>
      </c>
      <c r="G1607" s="499" t="s">
        <v>28</v>
      </c>
      <c r="H1607" s="500" t="s">
        <v>698</v>
      </c>
      <c r="I1607" s="353" t="s">
        <v>620</v>
      </c>
      <c r="J1607" s="194"/>
      <c r="K1607" s="496">
        <f t="shared" ref="K1607:U1608" si="886">K1608</f>
        <v>25</v>
      </c>
      <c r="L1607" s="496">
        <f t="shared" si="886"/>
        <v>0</v>
      </c>
      <c r="M1607" s="496">
        <f t="shared" si="886"/>
        <v>0</v>
      </c>
      <c r="N1607" s="496">
        <f t="shared" si="886"/>
        <v>0</v>
      </c>
      <c r="O1607" s="496">
        <f t="shared" si="886"/>
        <v>0</v>
      </c>
      <c r="P1607" s="497">
        <f t="shared" si="886"/>
        <v>0</v>
      </c>
      <c r="Q1607" s="497">
        <f t="shared" si="886"/>
        <v>0</v>
      </c>
      <c r="R1607" s="497">
        <f t="shared" si="886"/>
        <v>0</v>
      </c>
      <c r="S1607" s="497">
        <f t="shared" si="886"/>
        <v>0</v>
      </c>
      <c r="T1607" s="497"/>
      <c r="U1607" s="497">
        <f t="shared" si="886"/>
        <v>0</v>
      </c>
      <c r="V1607" s="498">
        <f t="shared" ref="V1607:AB1608" si="887">V1608</f>
        <v>0</v>
      </c>
      <c r="W1607" s="497">
        <f t="shared" si="887"/>
        <v>0</v>
      </c>
      <c r="X1607" s="497">
        <f t="shared" si="887"/>
        <v>0</v>
      </c>
      <c r="Y1607" s="497">
        <f t="shared" si="887"/>
        <v>0</v>
      </c>
      <c r="Z1607" s="7">
        <f t="shared" si="887"/>
        <v>0</v>
      </c>
      <c r="AA1607" s="7">
        <f t="shared" si="887"/>
        <v>0</v>
      </c>
      <c r="AB1607" s="7">
        <f t="shared" si="887"/>
        <v>0</v>
      </c>
      <c r="AD1607" s="24"/>
    </row>
    <row r="1608" spans="1:30" ht="35.1" hidden="1" customHeight="1" x14ac:dyDescent="0.3">
      <c r="A1608" s="181" t="s">
        <v>224</v>
      </c>
      <c r="B1608" s="282" t="s">
        <v>243</v>
      </c>
      <c r="C1608" s="282" t="s">
        <v>40</v>
      </c>
      <c r="D1608" s="490" t="s">
        <v>27</v>
      </c>
      <c r="E1608" s="491" t="s">
        <v>683</v>
      </c>
      <c r="F1608" s="492" t="s">
        <v>488</v>
      </c>
      <c r="G1608" s="492" t="s">
        <v>28</v>
      </c>
      <c r="H1608" s="493" t="s">
        <v>698</v>
      </c>
      <c r="I1608" s="353" t="s">
        <v>620</v>
      </c>
      <c r="J1608" s="194" t="s">
        <v>129</v>
      </c>
      <c r="K1608" s="496">
        <f t="shared" si="886"/>
        <v>25</v>
      </c>
      <c r="L1608" s="496">
        <f t="shared" si="886"/>
        <v>0</v>
      </c>
      <c r="M1608" s="496">
        <f t="shared" si="886"/>
        <v>0</v>
      </c>
      <c r="N1608" s="496">
        <f t="shared" si="886"/>
        <v>0</v>
      </c>
      <c r="O1608" s="496">
        <f t="shared" si="886"/>
        <v>0</v>
      </c>
      <c r="P1608" s="497">
        <f t="shared" si="886"/>
        <v>0</v>
      </c>
      <c r="Q1608" s="497">
        <f t="shared" si="886"/>
        <v>0</v>
      </c>
      <c r="R1608" s="497">
        <f t="shared" si="886"/>
        <v>0</v>
      </c>
      <c r="S1608" s="497">
        <f t="shared" si="886"/>
        <v>0</v>
      </c>
      <c r="T1608" s="497"/>
      <c r="U1608" s="497">
        <f t="shared" si="886"/>
        <v>0</v>
      </c>
      <c r="V1608" s="498">
        <f t="shared" si="887"/>
        <v>0</v>
      </c>
      <c r="W1608" s="497">
        <f t="shared" si="887"/>
        <v>0</v>
      </c>
      <c r="X1608" s="497">
        <f t="shared" si="887"/>
        <v>0</v>
      </c>
      <c r="Y1608" s="497">
        <f t="shared" si="887"/>
        <v>0</v>
      </c>
      <c r="Z1608" s="7">
        <f t="shared" si="887"/>
        <v>0</v>
      </c>
      <c r="AA1608" s="7">
        <f t="shared" si="887"/>
        <v>0</v>
      </c>
      <c r="AB1608" s="7">
        <f t="shared" si="887"/>
        <v>0</v>
      </c>
      <c r="AD1608" s="24"/>
    </row>
    <row r="1609" spans="1:30" ht="24.95" hidden="1" customHeight="1" x14ac:dyDescent="0.3">
      <c r="A1609" s="181" t="s">
        <v>123</v>
      </c>
      <c r="B1609" s="282" t="s">
        <v>243</v>
      </c>
      <c r="C1609" s="282" t="s">
        <v>40</v>
      </c>
      <c r="D1609" s="490" t="s">
        <v>27</v>
      </c>
      <c r="E1609" s="490" t="s">
        <v>683</v>
      </c>
      <c r="F1609" s="499" t="s">
        <v>488</v>
      </c>
      <c r="G1609" s="499" t="s">
        <v>28</v>
      </c>
      <c r="H1609" s="500" t="s">
        <v>698</v>
      </c>
      <c r="I1609" s="353" t="s">
        <v>620</v>
      </c>
      <c r="J1609" s="194" t="s">
        <v>69</v>
      </c>
      <c r="K1609" s="496">
        <v>25</v>
      </c>
      <c r="L1609" s="496"/>
      <c r="M1609" s="496"/>
      <c r="N1609" s="496"/>
      <c r="O1609" s="496"/>
      <c r="P1609" s="497">
        <f>Q1609+S1609</f>
        <v>0</v>
      </c>
      <c r="Q1609" s="497"/>
      <c r="R1609" s="497"/>
      <c r="S1609" s="497"/>
      <c r="T1609" s="497"/>
      <c r="U1609" s="497">
        <f>V1609+X1609</f>
        <v>0</v>
      </c>
      <c r="V1609" s="497"/>
      <c r="W1609" s="497"/>
      <c r="X1609" s="497"/>
      <c r="Y1609" s="497">
        <f>Z1609+AB1609</f>
        <v>0</v>
      </c>
      <c r="Z1609" s="7"/>
      <c r="AA1609" s="7"/>
      <c r="AB1609" s="7"/>
      <c r="AD1609" s="24"/>
    </row>
    <row r="1610" spans="1:30" ht="24.95" hidden="1" customHeight="1" x14ac:dyDescent="0.3">
      <c r="A1610" s="181" t="s">
        <v>342</v>
      </c>
      <c r="B1610" s="282" t="s">
        <v>243</v>
      </c>
      <c r="C1610" s="282" t="s">
        <v>40</v>
      </c>
      <c r="D1610" s="490" t="s">
        <v>27</v>
      </c>
      <c r="E1610" s="490" t="s">
        <v>683</v>
      </c>
      <c r="F1610" s="499" t="s">
        <v>488</v>
      </c>
      <c r="G1610" s="499" t="s">
        <v>38</v>
      </c>
      <c r="H1610" s="500" t="s">
        <v>644</v>
      </c>
      <c r="I1610" s="353" t="s">
        <v>619</v>
      </c>
      <c r="J1610" s="194"/>
      <c r="K1610" s="496">
        <f t="shared" ref="K1610:U1612" si="888">K1611</f>
        <v>180.8</v>
      </c>
      <c r="L1610" s="496">
        <f t="shared" si="888"/>
        <v>221</v>
      </c>
      <c r="M1610" s="496">
        <f t="shared" si="888"/>
        <v>0</v>
      </c>
      <c r="N1610" s="496">
        <f t="shared" si="888"/>
        <v>0</v>
      </c>
      <c r="O1610" s="496">
        <f t="shared" si="888"/>
        <v>188</v>
      </c>
      <c r="P1610" s="497">
        <f t="shared" si="888"/>
        <v>0</v>
      </c>
      <c r="Q1610" s="497">
        <f t="shared" si="888"/>
        <v>0</v>
      </c>
      <c r="R1610" s="497">
        <f t="shared" si="888"/>
        <v>0</v>
      </c>
      <c r="S1610" s="497">
        <f t="shared" si="888"/>
        <v>0</v>
      </c>
      <c r="T1610" s="497"/>
      <c r="U1610" s="497">
        <f t="shared" si="888"/>
        <v>0</v>
      </c>
      <c r="V1610" s="498">
        <f t="shared" ref="V1610:AB1612" si="889">V1611</f>
        <v>0</v>
      </c>
      <c r="W1610" s="497">
        <f t="shared" si="889"/>
        <v>0</v>
      </c>
      <c r="X1610" s="497">
        <f t="shared" si="889"/>
        <v>0</v>
      </c>
      <c r="Y1610" s="497">
        <f t="shared" si="889"/>
        <v>0</v>
      </c>
      <c r="Z1610" s="7">
        <f t="shared" si="889"/>
        <v>0</v>
      </c>
      <c r="AA1610" s="7">
        <f t="shared" si="889"/>
        <v>0</v>
      </c>
      <c r="AB1610" s="7">
        <f t="shared" si="889"/>
        <v>0</v>
      </c>
      <c r="AD1610" s="24"/>
    </row>
    <row r="1611" spans="1:30" ht="24.95" hidden="1" customHeight="1" x14ac:dyDescent="0.3">
      <c r="A1611" s="183" t="s">
        <v>343</v>
      </c>
      <c r="B1611" s="282" t="s">
        <v>243</v>
      </c>
      <c r="C1611" s="282" t="s">
        <v>40</v>
      </c>
      <c r="D1611" s="490" t="s">
        <v>27</v>
      </c>
      <c r="E1611" s="491" t="s">
        <v>683</v>
      </c>
      <c r="F1611" s="492" t="s">
        <v>488</v>
      </c>
      <c r="G1611" s="492" t="s">
        <v>38</v>
      </c>
      <c r="H1611" s="493" t="s">
        <v>699</v>
      </c>
      <c r="I1611" s="353" t="s">
        <v>618</v>
      </c>
      <c r="J1611" s="194"/>
      <c r="K1611" s="496">
        <f t="shared" si="888"/>
        <v>180.8</v>
      </c>
      <c r="L1611" s="496">
        <f t="shared" si="888"/>
        <v>221</v>
      </c>
      <c r="M1611" s="496">
        <f t="shared" si="888"/>
        <v>0</v>
      </c>
      <c r="N1611" s="496">
        <f t="shared" si="888"/>
        <v>0</v>
      </c>
      <c r="O1611" s="496">
        <f t="shared" si="888"/>
        <v>188</v>
      </c>
      <c r="P1611" s="497">
        <f t="shared" si="888"/>
        <v>0</v>
      </c>
      <c r="Q1611" s="497">
        <f t="shared" si="888"/>
        <v>0</v>
      </c>
      <c r="R1611" s="497">
        <f t="shared" si="888"/>
        <v>0</v>
      </c>
      <c r="S1611" s="497">
        <f t="shared" si="888"/>
        <v>0</v>
      </c>
      <c r="T1611" s="497"/>
      <c r="U1611" s="497">
        <f t="shared" si="888"/>
        <v>0</v>
      </c>
      <c r="V1611" s="498">
        <f t="shared" si="889"/>
        <v>0</v>
      </c>
      <c r="W1611" s="497">
        <f t="shared" si="889"/>
        <v>0</v>
      </c>
      <c r="X1611" s="497">
        <f t="shared" si="889"/>
        <v>0</v>
      </c>
      <c r="Y1611" s="497">
        <f t="shared" si="889"/>
        <v>0</v>
      </c>
      <c r="Z1611" s="7">
        <f t="shared" si="889"/>
        <v>0</v>
      </c>
      <c r="AA1611" s="7">
        <f t="shared" si="889"/>
        <v>0</v>
      </c>
      <c r="AB1611" s="7">
        <f t="shared" si="889"/>
        <v>0</v>
      </c>
      <c r="AD1611" s="24"/>
    </row>
    <row r="1612" spans="1:30" ht="35.1" hidden="1" customHeight="1" x14ac:dyDescent="0.3">
      <c r="A1612" s="181" t="s">
        <v>224</v>
      </c>
      <c r="B1612" s="282" t="s">
        <v>243</v>
      </c>
      <c r="C1612" s="282" t="s">
        <v>40</v>
      </c>
      <c r="D1612" s="490" t="s">
        <v>27</v>
      </c>
      <c r="E1612" s="490" t="s">
        <v>683</v>
      </c>
      <c r="F1612" s="499" t="s">
        <v>488</v>
      </c>
      <c r="G1612" s="499" t="s">
        <v>38</v>
      </c>
      <c r="H1612" s="500" t="s">
        <v>699</v>
      </c>
      <c r="I1612" s="353" t="s">
        <v>618</v>
      </c>
      <c r="J1612" s="194" t="s">
        <v>129</v>
      </c>
      <c r="K1612" s="496">
        <f t="shared" si="888"/>
        <v>180.8</v>
      </c>
      <c r="L1612" s="496">
        <f t="shared" si="888"/>
        <v>221</v>
      </c>
      <c r="M1612" s="496">
        <f t="shared" si="888"/>
        <v>0</v>
      </c>
      <c r="N1612" s="496">
        <f t="shared" si="888"/>
        <v>0</v>
      </c>
      <c r="O1612" s="496">
        <f t="shared" si="888"/>
        <v>188</v>
      </c>
      <c r="P1612" s="497">
        <f t="shared" si="888"/>
        <v>0</v>
      </c>
      <c r="Q1612" s="497">
        <f t="shared" si="888"/>
        <v>0</v>
      </c>
      <c r="R1612" s="497">
        <f t="shared" si="888"/>
        <v>0</v>
      </c>
      <c r="S1612" s="497">
        <f t="shared" si="888"/>
        <v>0</v>
      </c>
      <c r="T1612" s="497"/>
      <c r="U1612" s="497">
        <f t="shared" si="888"/>
        <v>0</v>
      </c>
      <c r="V1612" s="498">
        <f t="shared" si="889"/>
        <v>0</v>
      </c>
      <c r="W1612" s="497">
        <f t="shared" si="889"/>
        <v>0</v>
      </c>
      <c r="X1612" s="497">
        <f t="shared" si="889"/>
        <v>0</v>
      </c>
      <c r="Y1612" s="497">
        <f t="shared" si="889"/>
        <v>0</v>
      </c>
      <c r="Z1612" s="7">
        <f t="shared" si="889"/>
        <v>0</v>
      </c>
      <c r="AA1612" s="7">
        <f t="shared" si="889"/>
        <v>0</v>
      </c>
      <c r="AB1612" s="7">
        <f t="shared" si="889"/>
        <v>0</v>
      </c>
      <c r="AD1612" s="24"/>
    </row>
    <row r="1613" spans="1:30" ht="24.95" hidden="1" customHeight="1" x14ac:dyDescent="0.3">
      <c r="A1613" s="181" t="s">
        <v>123</v>
      </c>
      <c r="B1613" s="282" t="s">
        <v>243</v>
      </c>
      <c r="C1613" s="282" t="s">
        <v>40</v>
      </c>
      <c r="D1613" s="490" t="s">
        <v>27</v>
      </c>
      <c r="E1613" s="491" t="s">
        <v>683</v>
      </c>
      <c r="F1613" s="492" t="s">
        <v>488</v>
      </c>
      <c r="G1613" s="492" t="s">
        <v>38</v>
      </c>
      <c r="H1613" s="493" t="s">
        <v>699</v>
      </c>
      <c r="I1613" s="506" t="s">
        <v>618</v>
      </c>
      <c r="J1613" s="510" t="s">
        <v>69</v>
      </c>
      <c r="K1613" s="496">
        <f>214.5-33.7</f>
        <v>180.8</v>
      </c>
      <c r="L1613" s="496">
        <f>188+32.3+0.7</f>
        <v>221</v>
      </c>
      <c r="M1613" s="496"/>
      <c r="N1613" s="496"/>
      <c r="O1613" s="496">
        <v>188</v>
      </c>
      <c r="P1613" s="497">
        <f>Q1613+S1613</f>
        <v>0</v>
      </c>
      <c r="Q1613" s="497"/>
      <c r="R1613" s="497"/>
      <c r="S1613" s="497"/>
      <c r="T1613" s="497"/>
      <c r="U1613" s="497">
        <f>V1613+X1613</f>
        <v>0</v>
      </c>
      <c r="V1613" s="497"/>
      <c r="W1613" s="497"/>
      <c r="X1613" s="497"/>
      <c r="Y1613" s="497">
        <f>Z1613+AB1613</f>
        <v>0</v>
      </c>
      <c r="Z1613" s="7"/>
      <c r="AA1613" s="7"/>
      <c r="AB1613" s="7"/>
      <c r="AD1613" s="24"/>
    </row>
    <row r="1614" spans="1:30" ht="36.75" customHeight="1" x14ac:dyDescent="0.3">
      <c r="A1614" s="181" t="s">
        <v>747</v>
      </c>
      <c r="B1614" s="282" t="s">
        <v>243</v>
      </c>
      <c r="C1614" s="282" t="s">
        <v>40</v>
      </c>
      <c r="D1614" s="490" t="s">
        <v>27</v>
      </c>
      <c r="E1614" s="490" t="s">
        <v>683</v>
      </c>
      <c r="F1614" s="499" t="s">
        <v>488</v>
      </c>
      <c r="G1614" s="499" t="s">
        <v>32</v>
      </c>
      <c r="H1614" s="500" t="s">
        <v>644</v>
      </c>
      <c r="I1614" s="353" t="s">
        <v>617</v>
      </c>
      <c r="J1614" s="194"/>
      <c r="K1614" s="496" t="e">
        <f t="shared" ref="K1614:AB1614" si="890">K1615+K1620+K1623+K1626+K1629+K1632</f>
        <v>#REF!</v>
      </c>
      <c r="L1614" s="496" t="e">
        <f t="shared" si="890"/>
        <v>#REF!</v>
      </c>
      <c r="M1614" s="496" t="e">
        <f t="shared" si="890"/>
        <v>#REF!</v>
      </c>
      <c r="N1614" s="496" t="e">
        <f t="shared" si="890"/>
        <v>#REF!</v>
      </c>
      <c r="O1614" s="496" t="e">
        <f t="shared" si="890"/>
        <v>#REF!</v>
      </c>
      <c r="P1614" s="497">
        <f t="shared" si="890"/>
        <v>54846011.460000001</v>
      </c>
      <c r="Q1614" s="497">
        <f t="shared" si="890"/>
        <v>0</v>
      </c>
      <c r="R1614" s="497">
        <f t="shared" si="890"/>
        <v>0</v>
      </c>
      <c r="S1614" s="497">
        <f t="shared" si="890"/>
        <v>54846011.460000001</v>
      </c>
      <c r="T1614" s="497"/>
      <c r="U1614" s="497">
        <f t="shared" si="890"/>
        <v>54175378.409999996</v>
      </c>
      <c r="V1614" s="505">
        <f t="shared" si="890"/>
        <v>0</v>
      </c>
      <c r="W1614" s="497">
        <f t="shared" si="890"/>
        <v>0</v>
      </c>
      <c r="X1614" s="497">
        <f t="shared" si="890"/>
        <v>54175378.409999996</v>
      </c>
      <c r="Y1614" s="497">
        <f t="shared" si="890"/>
        <v>55271516.219999999</v>
      </c>
      <c r="Z1614" s="7">
        <f t="shared" si="890"/>
        <v>0</v>
      </c>
      <c r="AA1614" s="7">
        <f t="shared" si="890"/>
        <v>0</v>
      </c>
      <c r="AB1614" s="7">
        <f t="shared" si="890"/>
        <v>55271516.219999999</v>
      </c>
      <c r="AD1614" s="24"/>
    </row>
    <row r="1615" spans="1:30" ht="93" customHeight="1" x14ac:dyDescent="0.3">
      <c r="A1615" s="182" t="s">
        <v>1070</v>
      </c>
      <c r="B1615" s="282" t="s">
        <v>243</v>
      </c>
      <c r="C1615" s="282" t="s">
        <v>40</v>
      </c>
      <c r="D1615" s="490" t="s">
        <v>27</v>
      </c>
      <c r="E1615" s="490" t="s">
        <v>683</v>
      </c>
      <c r="F1615" s="499" t="s">
        <v>488</v>
      </c>
      <c r="G1615" s="499" t="s">
        <v>32</v>
      </c>
      <c r="H1615" s="500" t="s">
        <v>655</v>
      </c>
      <c r="I1615" s="353" t="s">
        <v>616</v>
      </c>
      <c r="J1615" s="194"/>
      <c r="K1615" s="496">
        <f t="shared" ref="K1615:U1616" si="891">K1616</f>
        <v>513</v>
      </c>
      <c r="L1615" s="496">
        <f t="shared" si="891"/>
        <v>705.8</v>
      </c>
      <c r="M1615" s="496">
        <f t="shared" si="891"/>
        <v>0</v>
      </c>
      <c r="N1615" s="496">
        <f t="shared" si="891"/>
        <v>0</v>
      </c>
      <c r="O1615" s="496">
        <f t="shared" si="891"/>
        <v>852.2</v>
      </c>
      <c r="P1615" s="497">
        <f t="shared" si="891"/>
        <v>620800</v>
      </c>
      <c r="Q1615" s="497">
        <f t="shared" si="891"/>
        <v>0</v>
      </c>
      <c r="R1615" s="497">
        <f t="shared" si="891"/>
        <v>0</v>
      </c>
      <c r="S1615" s="497">
        <f t="shared" si="891"/>
        <v>620800</v>
      </c>
      <c r="T1615" s="497"/>
      <c r="U1615" s="497">
        <f t="shared" si="891"/>
        <v>620800</v>
      </c>
      <c r="V1615" s="505">
        <f t="shared" ref="V1615:AB1616" si="892">V1616</f>
        <v>0</v>
      </c>
      <c r="W1615" s="497">
        <f t="shared" si="892"/>
        <v>0</v>
      </c>
      <c r="X1615" s="497">
        <f t="shared" si="892"/>
        <v>620800</v>
      </c>
      <c r="Y1615" s="497">
        <f t="shared" si="892"/>
        <v>620800</v>
      </c>
      <c r="Z1615" s="7">
        <f t="shared" si="892"/>
        <v>0</v>
      </c>
      <c r="AA1615" s="7">
        <f t="shared" si="892"/>
        <v>0</v>
      </c>
      <c r="AB1615" s="7">
        <f t="shared" si="892"/>
        <v>620800</v>
      </c>
      <c r="AD1615" s="24"/>
    </row>
    <row r="1616" spans="1:30" ht="36" customHeight="1" x14ac:dyDescent="0.3">
      <c r="A1616" s="181" t="s">
        <v>224</v>
      </c>
      <c r="B1616" s="282" t="s">
        <v>243</v>
      </c>
      <c r="C1616" s="282" t="s">
        <v>40</v>
      </c>
      <c r="D1616" s="490" t="s">
        <v>27</v>
      </c>
      <c r="E1616" s="491" t="s">
        <v>683</v>
      </c>
      <c r="F1616" s="492" t="s">
        <v>488</v>
      </c>
      <c r="G1616" s="492" t="s">
        <v>32</v>
      </c>
      <c r="H1616" s="493" t="s">
        <v>655</v>
      </c>
      <c r="I1616" s="353" t="s">
        <v>616</v>
      </c>
      <c r="J1616" s="194" t="s">
        <v>129</v>
      </c>
      <c r="K1616" s="496">
        <f t="shared" si="891"/>
        <v>513</v>
      </c>
      <c r="L1616" s="496">
        <f t="shared" si="891"/>
        <v>705.8</v>
      </c>
      <c r="M1616" s="496">
        <f t="shared" si="891"/>
        <v>0</v>
      </c>
      <c r="N1616" s="496">
        <f t="shared" si="891"/>
        <v>0</v>
      </c>
      <c r="O1616" s="496">
        <f t="shared" si="891"/>
        <v>852.2</v>
      </c>
      <c r="P1616" s="497">
        <f t="shared" si="891"/>
        <v>620800</v>
      </c>
      <c r="Q1616" s="497">
        <f t="shared" si="891"/>
        <v>0</v>
      </c>
      <c r="R1616" s="497">
        <f t="shared" si="891"/>
        <v>0</v>
      </c>
      <c r="S1616" s="497">
        <f t="shared" si="891"/>
        <v>620800</v>
      </c>
      <c r="T1616" s="497"/>
      <c r="U1616" s="497">
        <f t="shared" si="891"/>
        <v>620800</v>
      </c>
      <c r="V1616" s="505">
        <f t="shared" si="892"/>
        <v>0</v>
      </c>
      <c r="W1616" s="497">
        <f t="shared" si="892"/>
        <v>0</v>
      </c>
      <c r="X1616" s="497">
        <f t="shared" si="892"/>
        <v>620800</v>
      </c>
      <c r="Y1616" s="497">
        <f t="shared" si="892"/>
        <v>620800</v>
      </c>
      <c r="Z1616" s="7">
        <f t="shared" si="892"/>
        <v>0</v>
      </c>
      <c r="AA1616" s="7">
        <f t="shared" si="892"/>
        <v>0</v>
      </c>
      <c r="AB1616" s="7">
        <f t="shared" si="892"/>
        <v>620800</v>
      </c>
      <c r="AD1616" s="24"/>
    </row>
    <row r="1617" spans="1:30" ht="30.75" customHeight="1" x14ac:dyDescent="0.3">
      <c r="A1617" s="181" t="s">
        <v>123</v>
      </c>
      <c r="B1617" s="282" t="s">
        <v>243</v>
      </c>
      <c r="C1617" s="282" t="s">
        <v>40</v>
      </c>
      <c r="D1617" s="490" t="s">
        <v>27</v>
      </c>
      <c r="E1617" s="490" t="s">
        <v>683</v>
      </c>
      <c r="F1617" s="499" t="s">
        <v>488</v>
      </c>
      <c r="G1617" s="499" t="s">
        <v>32</v>
      </c>
      <c r="H1617" s="500" t="s">
        <v>655</v>
      </c>
      <c r="I1617" s="353" t="s">
        <v>616</v>
      </c>
      <c r="J1617" s="194" t="s">
        <v>69</v>
      </c>
      <c r="K1617" s="496">
        <f>K1618+K1619</f>
        <v>513</v>
      </c>
      <c r="L1617" s="496">
        <f>L1618+L1619-237.7+120.8-29.5</f>
        <v>705.8</v>
      </c>
      <c r="M1617" s="496">
        <f>M1618+M1619</f>
        <v>0</v>
      </c>
      <c r="N1617" s="496">
        <f>N1618+N1619</f>
        <v>0</v>
      </c>
      <c r="O1617" s="496">
        <f>O1618+O1619</f>
        <v>852.2</v>
      </c>
      <c r="P1617" s="497">
        <f>Q1617+S1617</f>
        <v>620800</v>
      </c>
      <c r="Q1617" s="497">
        <f>Q1618+Q1619</f>
        <v>0</v>
      </c>
      <c r="R1617" s="497">
        <f>R1618+R1619</f>
        <v>0</v>
      </c>
      <c r="S1617" s="497">
        <v>620800</v>
      </c>
      <c r="T1617" s="497"/>
      <c r="U1617" s="497">
        <f>V1617+X1617</f>
        <v>620800</v>
      </c>
      <c r="V1617" s="498">
        <f>V1618+V1619</f>
        <v>0</v>
      </c>
      <c r="W1617" s="497">
        <f>W1618+W1619</f>
        <v>0</v>
      </c>
      <c r="X1617" s="497">
        <v>620800</v>
      </c>
      <c r="Y1617" s="497">
        <f>AB1617</f>
        <v>620800</v>
      </c>
      <c r="Z1617" s="7">
        <f>Z1618+Z1619</f>
        <v>0</v>
      </c>
      <c r="AA1617" s="7">
        <f>AA1618+AA1619</f>
        <v>0</v>
      </c>
      <c r="AB1617" s="7">
        <v>620800</v>
      </c>
      <c r="AD1617" s="24"/>
    </row>
    <row r="1618" spans="1:30" ht="18.75" hidden="1" customHeight="1" x14ac:dyDescent="0.3">
      <c r="A1618" s="194" t="s">
        <v>870</v>
      </c>
      <c r="B1618" s="282"/>
      <c r="C1618" s="282"/>
      <c r="D1618" s="490"/>
      <c r="E1618" s="491"/>
      <c r="F1618" s="492"/>
      <c r="G1618" s="492"/>
      <c r="H1618" s="493"/>
      <c r="I1618" s="353"/>
      <c r="J1618" s="194"/>
      <c r="K1618" s="496">
        <f>370-220</f>
        <v>150</v>
      </c>
      <c r="L1618" s="496">
        <v>493.4</v>
      </c>
      <c r="M1618" s="496"/>
      <c r="N1618" s="496"/>
      <c r="O1618" s="496">
        <v>493.4</v>
      </c>
      <c r="P1618" s="497">
        <f>Q1618+S1618</f>
        <v>0</v>
      </c>
      <c r="Q1618" s="497"/>
      <c r="R1618" s="497"/>
      <c r="S1618" s="497"/>
      <c r="T1618" s="497"/>
      <c r="U1618" s="497">
        <f>V1618+X1618</f>
        <v>0</v>
      </c>
      <c r="V1618" s="497"/>
      <c r="W1618" s="497"/>
      <c r="X1618" s="497"/>
      <c r="Y1618" s="497">
        <f>Z1618+AB1618</f>
        <v>0</v>
      </c>
      <c r="Z1618" s="50"/>
      <c r="AA1618" s="50"/>
      <c r="AB1618" s="50"/>
      <c r="AD1618" s="24"/>
    </row>
    <row r="1619" spans="1:30" ht="24" hidden="1" customHeight="1" x14ac:dyDescent="0.3">
      <c r="A1619" s="194" t="s">
        <v>871</v>
      </c>
      <c r="B1619" s="282"/>
      <c r="C1619" s="282"/>
      <c r="D1619" s="490"/>
      <c r="E1619" s="490"/>
      <c r="F1619" s="499"/>
      <c r="G1619" s="499"/>
      <c r="H1619" s="500"/>
      <c r="I1619" s="353"/>
      <c r="J1619" s="194"/>
      <c r="K1619" s="496">
        <f>430-67</f>
        <v>363</v>
      </c>
      <c r="L1619" s="496">
        <v>358.8</v>
      </c>
      <c r="M1619" s="496"/>
      <c r="N1619" s="496"/>
      <c r="O1619" s="496">
        <v>358.8</v>
      </c>
      <c r="P1619" s="497">
        <f>Q1619+S1619</f>
        <v>0</v>
      </c>
      <c r="Q1619" s="497"/>
      <c r="R1619" s="497"/>
      <c r="S1619" s="497"/>
      <c r="T1619" s="497"/>
      <c r="U1619" s="497">
        <f>V1619+X1619</f>
        <v>0</v>
      </c>
      <c r="V1619" s="497"/>
      <c r="W1619" s="497"/>
      <c r="X1619" s="497"/>
      <c r="Y1619" s="497">
        <f>Z1619+AB1619</f>
        <v>0</v>
      </c>
      <c r="Z1619" s="50"/>
      <c r="AA1619" s="50"/>
      <c r="AB1619" s="50"/>
      <c r="AD1619" s="24"/>
    </row>
    <row r="1620" spans="1:30" ht="72.75" hidden="1" customHeight="1" x14ac:dyDescent="0.3">
      <c r="A1620" s="182" t="s">
        <v>3</v>
      </c>
      <c r="B1620" s="282" t="s">
        <v>243</v>
      </c>
      <c r="C1620" s="282" t="s">
        <v>40</v>
      </c>
      <c r="D1620" s="511" t="s">
        <v>27</v>
      </c>
      <c r="E1620" s="491" t="s">
        <v>683</v>
      </c>
      <c r="F1620" s="492" t="s">
        <v>488</v>
      </c>
      <c r="G1620" s="492" t="s">
        <v>32</v>
      </c>
      <c r="H1620" s="493" t="s">
        <v>659</v>
      </c>
      <c r="I1620" s="506" t="s">
        <v>615</v>
      </c>
      <c r="J1620" s="510"/>
      <c r="K1620" s="496">
        <f t="shared" ref="K1620:U1621" si="893">K1621</f>
        <v>0</v>
      </c>
      <c r="L1620" s="496">
        <f t="shared" si="893"/>
        <v>0</v>
      </c>
      <c r="M1620" s="496">
        <f t="shared" si="893"/>
        <v>0</v>
      </c>
      <c r="N1620" s="496">
        <f t="shared" si="893"/>
        <v>0</v>
      </c>
      <c r="O1620" s="496">
        <f t="shared" si="893"/>
        <v>0</v>
      </c>
      <c r="P1620" s="497">
        <f t="shared" si="893"/>
        <v>0</v>
      </c>
      <c r="Q1620" s="497">
        <f t="shared" si="893"/>
        <v>0</v>
      </c>
      <c r="R1620" s="497">
        <f t="shared" si="893"/>
        <v>0</v>
      </c>
      <c r="S1620" s="497">
        <f t="shared" si="893"/>
        <v>0</v>
      </c>
      <c r="T1620" s="497"/>
      <c r="U1620" s="497">
        <f t="shared" si="893"/>
        <v>0</v>
      </c>
      <c r="V1620" s="498">
        <f t="shared" ref="V1620:AB1621" si="894">V1621</f>
        <v>0</v>
      </c>
      <c r="W1620" s="497">
        <f t="shared" si="894"/>
        <v>0</v>
      </c>
      <c r="X1620" s="497">
        <f t="shared" si="894"/>
        <v>0</v>
      </c>
      <c r="Y1620" s="497">
        <f t="shared" si="894"/>
        <v>0</v>
      </c>
      <c r="Z1620" s="7">
        <f t="shared" si="894"/>
        <v>0</v>
      </c>
      <c r="AA1620" s="7">
        <f t="shared" si="894"/>
        <v>0</v>
      </c>
      <c r="AB1620" s="7">
        <f t="shared" si="894"/>
        <v>0</v>
      </c>
      <c r="AD1620" s="24"/>
    </row>
    <row r="1621" spans="1:30" ht="35.1" hidden="1" customHeight="1" x14ac:dyDescent="0.3">
      <c r="A1621" s="181" t="s">
        <v>224</v>
      </c>
      <c r="B1621" s="282" t="s">
        <v>243</v>
      </c>
      <c r="C1621" s="282" t="s">
        <v>40</v>
      </c>
      <c r="D1621" s="490" t="s">
        <v>27</v>
      </c>
      <c r="E1621" s="490" t="s">
        <v>683</v>
      </c>
      <c r="F1621" s="499" t="s">
        <v>488</v>
      </c>
      <c r="G1621" s="499" t="s">
        <v>32</v>
      </c>
      <c r="H1621" s="500" t="s">
        <v>659</v>
      </c>
      <c r="I1621" s="353" t="s">
        <v>615</v>
      </c>
      <c r="J1621" s="194" t="s">
        <v>129</v>
      </c>
      <c r="K1621" s="496">
        <f t="shared" si="893"/>
        <v>0</v>
      </c>
      <c r="L1621" s="496">
        <f t="shared" si="893"/>
        <v>0</v>
      </c>
      <c r="M1621" s="496">
        <f t="shared" si="893"/>
        <v>0</v>
      </c>
      <c r="N1621" s="496">
        <f t="shared" si="893"/>
        <v>0</v>
      </c>
      <c r="O1621" s="496">
        <f t="shared" si="893"/>
        <v>0</v>
      </c>
      <c r="P1621" s="497">
        <f t="shared" si="893"/>
        <v>0</v>
      </c>
      <c r="Q1621" s="497">
        <f t="shared" si="893"/>
        <v>0</v>
      </c>
      <c r="R1621" s="497">
        <f t="shared" si="893"/>
        <v>0</v>
      </c>
      <c r="S1621" s="497">
        <f t="shared" si="893"/>
        <v>0</v>
      </c>
      <c r="T1621" s="497"/>
      <c r="U1621" s="497">
        <f t="shared" si="893"/>
        <v>0</v>
      </c>
      <c r="V1621" s="498">
        <f t="shared" si="894"/>
        <v>0</v>
      </c>
      <c r="W1621" s="497">
        <f t="shared" si="894"/>
        <v>0</v>
      </c>
      <c r="X1621" s="497">
        <f t="shared" si="894"/>
        <v>0</v>
      </c>
      <c r="Y1621" s="497">
        <f t="shared" si="894"/>
        <v>0</v>
      </c>
      <c r="Z1621" s="7">
        <f t="shared" si="894"/>
        <v>0</v>
      </c>
      <c r="AA1621" s="7">
        <f t="shared" si="894"/>
        <v>0</v>
      </c>
      <c r="AB1621" s="7">
        <f t="shared" si="894"/>
        <v>0</v>
      </c>
      <c r="AD1621" s="24"/>
    </row>
    <row r="1622" spans="1:30" ht="24.95" hidden="1" customHeight="1" x14ac:dyDescent="0.3">
      <c r="A1622" s="181" t="s">
        <v>20</v>
      </c>
      <c r="B1622" s="282" t="s">
        <v>243</v>
      </c>
      <c r="C1622" s="282" t="s">
        <v>40</v>
      </c>
      <c r="D1622" s="512" t="s">
        <v>27</v>
      </c>
      <c r="E1622" s="491" t="s">
        <v>683</v>
      </c>
      <c r="F1622" s="492" t="s">
        <v>488</v>
      </c>
      <c r="G1622" s="492" t="s">
        <v>32</v>
      </c>
      <c r="H1622" s="493" t="s">
        <v>659</v>
      </c>
      <c r="I1622" s="504" t="s">
        <v>615</v>
      </c>
      <c r="J1622" s="523" t="s">
        <v>69</v>
      </c>
      <c r="K1622" s="496"/>
      <c r="L1622" s="496"/>
      <c r="M1622" s="496"/>
      <c r="N1622" s="496"/>
      <c r="O1622" s="496"/>
      <c r="P1622" s="497">
        <f>Q1622+S1622</f>
        <v>0</v>
      </c>
      <c r="Q1622" s="497"/>
      <c r="R1622" s="497"/>
      <c r="S1622" s="497"/>
      <c r="T1622" s="497"/>
      <c r="U1622" s="497">
        <f>V1622+X1622</f>
        <v>0</v>
      </c>
      <c r="V1622" s="497"/>
      <c r="W1622" s="497"/>
      <c r="X1622" s="497"/>
      <c r="Y1622" s="497">
        <f>Z1622+AB1622</f>
        <v>0</v>
      </c>
      <c r="Z1622" s="50"/>
      <c r="AA1622" s="50"/>
      <c r="AB1622" s="50"/>
      <c r="AD1622" s="24"/>
    </row>
    <row r="1623" spans="1:30" ht="111.75" hidden="1" customHeight="1" x14ac:dyDescent="0.3">
      <c r="A1623" s="182" t="s">
        <v>1114</v>
      </c>
      <c r="B1623" s="282" t="s">
        <v>243</v>
      </c>
      <c r="C1623" s="282" t="s">
        <v>40</v>
      </c>
      <c r="D1623" s="490" t="s">
        <v>27</v>
      </c>
      <c r="E1623" s="490" t="s">
        <v>683</v>
      </c>
      <c r="F1623" s="499" t="s">
        <v>488</v>
      </c>
      <c r="G1623" s="499" t="s">
        <v>32</v>
      </c>
      <c r="H1623" s="500" t="s">
        <v>660</v>
      </c>
      <c r="I1623" s="353" t="s">
        <v>614</v>
      </c>
      <c r="J1623" s="194"/>
      <c r="K1623" s="496">
        <f t="shared" ref="K1623:U1624" si="895">K1624</f>
        <v>0</v>
      </c>
      <c r="L1623" s="496">
        <f t="shared" si="895"/>
        <v>0</v>
      </c>
      <c r="M1623" s="496">
        <f t="shared" si="895"/>
        <v>0</v>
      </c>
      <c r="N1623" s="496">
        <f t="shared" si="895"/>
        <v>0</v>
      </c>
      <c r="O1623" s="496">
        <f t="shared" si="895"/>
        <v>0</v>
      </c>
      <c r="P1623" s="497">
        <f t="shared" si="895"/>
        <v>0</v>
      </c>
      <c r="Q1623" s="497">
        <f t="shared" si="895"/>
        <v>0</v>
      </c>
      <c r="R1623" s="497">
        <f t="shared" si="895"/>
        <v>0</v>
      </c>
      <c r="S1623" s="497">
        <f t="shared" si="895"/>
        <v>0</v>
      </c>
      <c r="T1623" s="497"/>
      <c r="U1623" s="497">
        <f t="shared" si="895"/>
        <v>0</v>
      </c>
      <c r="V1623" s="498">
        <f t="shared" ref="V1623:AB1624" si="896">V1624</f>
        <v>0</v>
      </c>
      <c r="W1623" s="497">
        <f t="shared" si="896"/>
        <v>0</v>
      </c>
      <c r="X1623" s="497">
        <f t="shared" si="896"/>
        <v>0</v>
      </c>
      <c r="Y1623" s="497">
        <f t="shared" si="896"/>
        <v>0</v>
      </c>
      <c r="Z1623" s="7">
        <f t="shared" si="896"/>
        <v>0</v>
      </c>
      <c r="AA1623" s="7">
        <f t="shared" si="896"/>
        <v>0</v>
      </c>
      <c r="AB1623" s="7">
        <f t="shared" si="896"/>
        <v>0</v>
      </c>
      <c r="AD1623" s="24"/>
    </row>
    <row r="1624" spans="1:30" ht="35.1" hidden="1" customHeight="1" x14ac:dyDescent="0.3">
      <c r="A1624" s="181" t="s">
        <v>224</v>
      </c>
      <c r="B1624" s="282" t="s">
        <v>243</v>
      </c>
      <c r="C1624" s="282" t="s">
        <v>40</v>
      </c>
      <c r="D1624" s="490" t="s">
        <v>27</v>
      </c>
      <c r="E1624" s="491" t="s">
        <v>683</v>
      </c>
      <c r="F1624" s="492" t="s">
        <v>488</v>
      </c>
      <c r="G1624" s="492" t="s">
        <v>32</v>
      </c>
      <c r="H1624" s="493" t="s">
        <v>660</v>
      </c>
      <c r="I1624" s="353" t="s">
        <v>614</v>
      </c>
      <c r="J1624" s="194" t="s">
        <v>129</v>
      </c>
      <c r="K1624" s="496">
        <f t="shared" si="895"/>
        <v>0</v>
      </c>
      <c r="L1624" s="496">
        <f t="shared" si="895"/>
        <v>0</v>
      </c>
      <c r="M1624" s="496">
        <f t="shared" si="895"/>
        <v>0</v>
      </c>
      <c r="N1624" s="496">
        <f t="shared" si="895"/>
        <v>0</v>
      </c>
      <c r="O1624" s="496">
        <f t="shared" si="895"/>
        <v>0</v>
      </c>
      <c r="P1624" s="497">
        <f t="shared" si="895"/>
        <v>0</v>
      </c>
      <c r="Q1624" s="497">
        <f t="shared" si="895"/>
        <v>0</v>
      </c>
      <c r="R1624" s="497">
        <f t="shared" si="895"/>
        <v>0</v>
      </c>
      <c r="S1624" s="497">
        <f t="shared" si="895"/>
        <v>0</v>
      </c>
      <c r="T1624" s="497"/>
      <c r="U1624" s="497">
        <f t="shared" si="895"/>
        <v>0</v>
      </c>
      <c r="V1624" s="498">
        <f t="shared" si="896"/>
        <v>0</v>
      </c>
      <c r="W1624" s="497">
        <f t="shared" si="896"/>
        <v>0</v>
      </c>
      <c r="X1624" s="497">
        <f t="shared" si="896"/>
        <v>0</v>
      </c>
      <c r="Y1624" s="497">
        <f t="shared" si="896"/>
        <v>0</v>
      </c>
      <c r="Z1624" s="7">
        <f t="shared" si="896"/>
        <v>0</v>
      </c>
      <c r="AA1624" s="7">
        <f t="shared" si="896"/>
        <v>0</v>
      </c>
      <c r="AB1624" s="7">
        <f t="shared" si="896"/>
        <v>0</v>
      </c>
      <c r="AD1624" s="24"/>
    </row>
    <row r="1625" spans="1:30" ht="24.95" hidden="1" customHeight="1" x14ac:dyDescent="0.3">
      <c r="A1625" s="181" t="s">
        <v>20</v>
      </c>
      <c r="B1625" s="282" t="s">
        <v>243</v>
      </c>
      <c r="C1625" s="282" t="s">
        <v>40</v>
      </c>
      <c r="D1625" s="490" t="s">
        <v>27</v>
      </c>
      <c r="E1625" s="490" t="s">
        <v>683</v>
      </c>
      <c r="F1625" s="499" t="s">
        <v>488</v>
      </c>
      <c r="G1625" s="499" t="s">
        <v>32</v>
      </c>
      <c r="H1625" s="500" t="s">
        <v>660</v>
      </c>
      <c r="I1625" s="353" t="s">
        <v>614</v>
      </c>
      <c r="J1625" s="194" t="s">
        <v>69</v>
      </c>
      <c r="K1625" s="496"/>
      <c r="L1625" s="496"/>
      <c r="M1625" s="496"/>
      <c r="N1625" s="496"/>
      <c r="O1625" s="496"/>
      <c r="P1625" s="497">
        <f>Q1625+S1625</f>
        <v>0</v>
      </c>
      <c r="Q1625" s="497"/>
      <c r="R1625" s="497"/>
      <c r="S1625" s="497"/>
      <c r="T1625" s="497"/>
      <c r="U1625" s="497">
        <f>V1625+X1625</f>
        <v>0</v>
      </c>
      <c r="V1625" s="497"/>
      <c r="W1625" s="497"/>
      <c r="X1625" s="497"/>
      <c r="Y1625" s="497">
        <f>Z1625+AB1625</f>
        <v>0</v>
      </c>
      <c r="Z1625" s="50"/>
      <c r="AA1625" s="50"/>
      <c r="AB1625" s="50"/>
      <c r="AD1625" s="24"/>
    </row>
    <row r="1626" spans="1:30" ht="39.75" customHeight="1" x14ac:dyDescent="0.3">
      <c r="A1626" s="181" t="s">
        <v>365</v>
      </c>
      <c r="B1626" s="282" t="s">
        <v>243</v>
      </c>
      <c r="C1626" s="282" t="s">
        <v>40</v>
      </c>
      <c r="D1626" s="490" t="s">
        <v>27</v>
      </c>
      <c r="E1626" s="491" t="s">
        <v>683</v>
      </c>
      <c r="F1626" s="492" t="s">
        <v>488</v>
      </c>
      <c r="G1626" s="492" t="s">
        <v>32</v>
      </c>
      <c r="H1626" s="493" t="s">
        <v>689</v>
      </c>
      <c r="I1626" s="353" t="s">
        <v>613</v>
      </c>
      <c r="J1626" s="194"/>
      <c r="K1626" s="496" t="e">
        <f t="shared" ref="K1626:U1627" si="897">K1627</f>
        <v>#REF!</v>
      </c>
      <c r="L1626" s="496" t="e">
        <f t="shared" si="897"/>
        <v>#REF!</v>
      </c>
      <c r="M1626" s="496" t="e">
        <f t="shared" si="897"/>
        <v>#REF!</v>
      </c>
      <c r="N1626" s="496" t="e">
        <f t="shared" si="897"/>
        <v>#REF!</v>
      </c>
      <c r="O1626" s="496" t="e">
        <f t="shared" si="897"/>
        <v>#REF!</v>
      </c>
      <c r="P1626" s="497">
        <f t="shared" si="897"/>
        <v>54225211.460000001</v>
      </c>
      <c r="Q1626" s="497">
        <f t="shared" si="897"/>
        <v>0</v>
      </c>
      <c r="R1626" s="497">
        <f t="shared" si="897"/>
        <v>0</v>
      </c>
      <c r="S1626" s="497">
        <f t="shared" si="897"/>
        <v>54225211.460000001</v>
      </c>
      <c r="T1626" s="497"/>
      <c r="U1626" s="497">
        <f t="shared" si="897"/>
        <v>53554578.409999996</v>
      </c>
      <c r="V1626" s="498">
        <f t="shared" ref="V1626:AB1627" si="898">V1627</f>
        <v>0</v>
      </c>
      <c r="W1626" s="497">
        <f t="shared" si="898"/>
        <v>0</v>
      </c>
      <c r="X1626" s="497">
        <f t="shared" si="898"/>
        <v>53554578.409999996</v>
      </c>
      <c r="Y1626" s="497">
        <f t="shared" si="898"/>
        <v>54650716.219999999</v>
      </c>
      <c r="Z1626" s="7">
        <f t="shared" si="898"/>
        <v>0</v>
      </c>
      <c r="AA1626" s="7">
        <f t="shared" si="898"/>
        <v>0</v>
      </c>
      <c r="AB1626" s="7">
        <f t="shared" si="898"/>
        <v>54650716.219999999</v>
      </c>
      <c r="AD1626" s="24"/>
    </row>
    <row r="1627" spans="1:30" ht="39.75" customHeight="1" x14ac:dyDescent="0.3">
      <c r="A1627" s="181" t="s">
        <v>224</v>
      </c>
      <c r="B1627" s="282" t="s">
        <v>243</v>
      </c>
      <c r="C1627" s="282" t="s">
        <v>40</v>
      </c>
      <c r="D1627" s="490" t="s">
        <v>27</v>
      </c>
      <c r="E1627" s="490" t="s">
        <v>683</v>
      </c>
      <c r="F1627" s="499" t="s">
        <v>488</v>
      </c>
      <c r="G1627" s="499" t="s">
        <v>32</v>
      </c>
      <c r="H1627" s="500" t="s">
        <v>689</v>
      </c>
      <c r="I1627" s="353" t="s">
        <v>613</v>
      </c>
      <c r="J1627" s="194" t="s">
        <v>129</v>
      </c>
      <c r="K1627" s="496" t="e">
        <f t="shared" si="897"/>
        <v>#REF!</v>
      </c>
      <c r="L1627" s="496" t="e">
        <f t="shared" si="897"/>
        <v>#REF!</v>
      </c>
      <c r="M1627" s="496" t="e">
        <f t="shared" si="897"/>
        <v>#REF!</v>
      </c>
      <c r="N1627" s="496" t="e">
        <f t="shared" si="897"/>
        <v>#REF!</v>
      </c>
      <c r="O1627" s="496" t="e">
        <f t="shared" si="897"/>
        <v>#REF!</v>
      </c>
      <c r="P1627" s="497">
        <f t="shared" si="897"/>
        <v>54225211.460000001</v>
      </c>
      <c r="Q1627" s="497">
        <f t="shared" si="897"/>
        <v>0</v>
      </c>
      <c r="R1627" s="497">
        <f t="shared" si="897"/>
        <v>0</v>
      </c>
      <c r="S1627" s="497">
        <f t="shared" si="897"/>
        <v>54225211.460000001</v>
      </c>
      <c r="T1627" s="497"/>
      <c r="U1627" s="497">
        <f t="shared" si="897"/>
        <v>53554578.409999996</v>
      </c>
      <c r="V1627" s="498">
        <f t="shared" si="898"/>
        <v>0</v>
      </c>
      <c r="W1627" s="497">
        <f t="shared" si="898"/>
        <v>0</v>
      </c>
      <c r="X1627" s="497">
        <f t="shared" si="898"/>
        <v>53554578.409999996</v>
      </c>
      <c r="Y1627" s="497">
        <f t="shared" si="898"/>
        <v>54650716.219999999</v>
      </c>
      <c r="Z1627" s="7">
        <f t="shared" si="898"/>
        <v>0</v>
      </c>
      <c r="AA1627" s="7">
        <f t="shared" si="898"/>
        <v>0</v>
      </c>
      <c r="AB1627" s="7">
        <f t="shared" si="898"/>
        <v>54650716.219999999</v>
      </c>
      <c r="AD1627" s="24"/>
    </row>
    <row r="1628" spans="1:30" ht="24.95" customHeight="1" x14ac:dyDescent="0.3">
      <c r="A1628" s="181" t="s">
        <v>123</v>
      </c>
      <c r="B1628" s="282" t="s">
        <v>243</v>
      </c>
      <c r="C1628" s="282" t="s">
        <v>40</v>
      </c>
      <c r="D1628" s="490" t="s">
        <v>27</v>
      </c>
      <c r="E1628" s="490" t="s">
        <v>683</v>
      </c>
      <c r="F1628" s="499" t="s">
        <v>488</v>
      </c>
      <c r="G1628" s="499" t="s">
        <v>32</v>
      </c>
      <c r="H1628" s="500" t="s">
        <v>689</v>
      </c>
      <c r="I1628" s="353" t="s">
        <v>613</v>
      </c>
      <c r="J1628" s="194" t="s">
        <v>69</v>
      </c>
      <c r="K1628" s="496" t="e">
        <f>#REF!+#REF!+#REF!+#REF!+#REF!+#REF!-1000-665.2+250-49.2+54+163+112.2</f>
        <v>#REF!</v>
      </c>
      <c r="L1628" s="496" t="e">
        <f>#REF!+#REF!+#REF!+#REF!+#REF!+#REF!+30+629.3-25.2+147.7+115.4-377.3</f>
        <v>#REF!</v>
      </c>
      <c r="M1628" s="496" t="e">
        <f>#REF!+#REF!+#REF!+#REF!+#REF!+#REF!</f>
        <v>#REF!</v>
      </c>
      <c r="N1628" s="496" t="e">
        <f>#REF!+#REF!+#REF!+#REF!+#REF!+#REF!</f>
        <v>#REF!</v>
      </c>
      <c r="O1628" s="496" t="e">
        <f>#REF!+#REF!+#REF!+#REF!+#REF!+#REF!</f>
        <v>#REF!</v>
      </c>
      <c r="P1628" s="497">
        <f>S1628</f>
        <v>54225211.460000001</v>
      </c>
      <c r="Q1628" s="497"/>
      <c r="R1628" s="497"/>
      <c r="S1628" s="497">
        <v>54225211.460000001</v>
      </c>
      <c r="T1628" s="497">
        <v>53910600</v>
      </c>
      <c r="U1628" s="497">
        <f>X1628</f>
        <v>53554578.409999996</v>
      </c>
      <c r="V1628" s="497"/>
      <c r="W1628" s="497"/>
      <c r="X1628" s="497">
        <v>53554578.409999996</v>
      </c>
      <c r="Y1628" s="497">
        <f>AB1628</f>
        <v>54650716.219999999</v>
      </c>
      <c r="Z1628" s="50"/>
      <c r="AA1628" s="50"/>
      <c r="AB1628" s="7">
        <v>54650716.219999999</v>
      </c>
      <c r="AD1628" s="24"/>
    </row>
    <row r="1629" spans="1:30" ht="52.5" hidden="1" customHeight="1" x14ac:dyDescent="0.3">
      <c r="A1629" s="181" t="s">
        <v>725</v>
      </c>
      <c r="B1629" s="282" t="s">
        <v>243</v>
      </c>
      <c r="C1629" s="282" t="s">
        <v>40</v>
      </c>
      <c r="D1629" s="490" t="s">
        <v>27</v>
      </c>
      <c r="E1629" s="490" t="s">
        <v>683</v>
      </c>
      <c r="F1629" s="499" t="s">
        <v>488</v>
      </c>
      <c r="G1629" s="499" t="s">
        <v>32</v>
      </c>
      <c r="H1629" s="500" t="s">
        <v>690</v>
      </c>
      <c r="I1629" s="353" t="s">
        <v>612</v>
      </c>
      <c r="J1629" s="194"/>
      <c r="K1629" s="496">
        <f t="shared" ref="K1629:U1630" si="899">K1630</f>
        <v>125</v>
      </c>
      <c r="L1629" s="496">
        <f t="shared" si="899"/>
        <v>0</v>
      </c>
      <c r="M1629" s="496">
        <f t="shared" si="899"/>
        <v>0</v>
      </c>
      <c r="N1629" s="496">
        <f t="shared" si="899"/>
        <v>0</v>
      </c>
      <c r="O1629" s="496">
        <f t="shared" si="899"/>
        <v>0</v>
      </c>
      <c r="P1629" s="497">
        <f t="shared" si="899"/>
        <v>0</v>
      </c>
      <c r="Q1629" s="497">
        <f t="shared" si="899"/>
        <v>0</v>
      </c>
      <c r="R1629" s="497">
        <f t="shared" si="899"/>
        <v>0</v>
      </c>
      <c r="S1629" s="497">
        <f t="shared" si="899"/>
        <v>0</v>
      </c>
      <c r="T1629" s="497"/>
      <c r="U1629" s="497">
        <f t="shared" si="899"/>
        <v>0</v>
      </c>
      <c r="V1629" s="498">
        <f t="shared" ref="V1629:AB1630" si="900">V1630</f>
        <v>0</v>
      </c>
      <c r="W1629" s="497">
        <f t="shared" si="900"/>
        <v>0</v>
      </c>
      <c r="X1629" s="497">
        <f t="shared" si="900"/>
        <v>0</v>
      </c>
      <c r="Y1629" s="497">
        <f t="shared" si="900"/>
        <v>0</v>
      </c>
      <c r="Z1629" s="7">
        <f t="shared" si="900"/>
        <v>0</v>
      </c>
      <c r="AA1629" s="7">
        <f t="shared" si="900"/>
        <v>0</v>
      </c>
      <c r="AB1629" s="7">
        <f t="shared" si="900"/>
        <v>0</v>
      </c>
      <c r="AD1629" s="24"/>
    </row>
    <row r="1630" spans="1:30" ht="35.1" hidden="1" customHeight="1" x14ac:dyDescent="0.3">
      <c r="A1630" s="181" t="s">
        <v>224</v>
      </c>
      <c r="B1630" s="282" t="s">
        <v>243</v>
      </c>
      <c r="C1630" s="282" t="s">
        <v>40</v>
      </c>
      <c r="D1630" s="490" t="s">
        <v>27</v>
      </c>
      <c r="E1630" s="491" t="s">
        <v>683</v>
      </c>
      <c r="F1630" s="492" t="s">
        <v>488</v>
      </c>
      <c r="G1630" s="492" t="s">
        <v>32</v>
      </c>
      <c r="H1630" s="493" t="s">
        <v>690</v>
      </c>
      <c r="I1630" s="353" t="s">
        <v>612</v>
      </c>
      <c r="J1630" s="194" t="s">
        <v>129</v>
      </c>
      <c r="K1630" s="496">
        <f t="shared" si="899"/>
        <v>125</v>
      </c>
      <c r="L1630" s="496">
        <f t="shared" si="899"/>
        <v>0</v>
      </c>
      <c r="M1630" s="496">
        <f t="shared" si="899"/>
        <v>0</v>
      </c>
      <c r="N1630" s="496">
        <f t="shared" si="899"/>
        <v>0</v>
      </c>
      <c r="O1630" s="496">
        <f t="shared" si="899"/>
        <v>0</v>
      </c>
      <c r="P1630" s="497">
        <f t="shared" si="899"/>
        <v>0</v>
      </c>
      <c r="Q1630" s="497">
        <f t="shared" si="899"/>
        <v>0</v>
      </c>
      <c r="R1630" s="497">
        <f t="shared" si="899"/>
        <v>0</v>
      </c>
      <c r="S1630" s="497">
        <f t="shared" si="899"/>
        <v>0</v>
      </c>
      <c r="T1630" s="497"/>
      <c r="U1630" s="497">
        <f t="shared" si="899"/>
        <v>0</v>
      </c>
      <c r="V1630" s="498">
        <f t="shared" si="900"/>
        <v>0</v>
      </c>
      <c r="W1630" s="497">
        <f t="shared" si="900"/>
        <v>0</v>
      </c>
      <c r="X1630" s="497">
        <f t="shared" si="900"/>
        <v>0</v>
      </c>
      <c r="Y1630" s="497">
        <f t="shared" si="900"/>
        <v>0</v>
      </c>
      <c r="Z1630" s="7">
        <f t="shared" si="900"/>
        <v>0</v>
      </c>
      <c r="AA1630" s="7">
        <f t="shared" si="900"/>
        <v>0</v>
      </c>
      <c r="AB1630" s="7">
        <f t="shared" si="900"/>
        <v>0</v>
      </c>
      <c r="AD1630" s="24"/>
    </row>
    <row r="1631" spans="1:30" ht="24.95" hidden="1" customHeight="1" x14ac:dyDescent="0.3">
      <c r="A1631" s="181" t="s">
        <v>20</v>
      </c>
      <c r="B1631" s="282" t="s">
        <v>243</v>
      </c>
      <c r="C1631" s="282" t="s">
        <v>40</v>
      </c>
      <c r="D1631" s="490" t="s">
        <v>27</v>
      </c>
      <c r="E1631" s="490" t="s">
        <v>683</v>
      </c>
      <c r="F1631" s="499" t="s">
        <v>488</v>
      </c>
      <c r="G1631" s="499" t="s">
        <v>32</v>
      </c>
      <c r="H1631" s="500" t="s">
        <v>690</v>
      </c>
      <c r="I1631" s="353" t="s">
        <v>612</v>
      </c>
      <c r="J1631" s="194" t="s">
        <v>69</v>
      </c>
      <c r="K1631" s="496">
        <v>125</v>
      </c>
      <c r="L1631" s="496">
        <v>0</v>
      </c>
      <c r="M1631" s="496"/>
      <c r="N1631" s="496"/>
      <c r="O1631" s="496">
        <v>0</v>
      </c>
      <c r="P1631" s="497">
        <f>Q1631+S1631</f>
        <v>0</v>
      </c>
      <c r="Q1631" s="497"/>
      <c r="R1631" s="497"/>
      <c r="S1631" s="497"/>
      <c r="T1631" s="497"/>
      <c r="U1631" s="497">
        <f>V1631+X1631</f>
        <v>0</v>
      </c>
      <c r="V1631" s="497"/>
      <c r="W1631" s="497"/>
      <c r="X1631" s="497"/>
      <c r="Y1631" s="497">
        <f>Z1631+AB1631</f>
        <v>0</v>
      </c>
      <c r="Z1631" s="7"/>
      <c r="AA1631" s="7"/>
      <c r="AB1631" s="7"/>
      <c r="AD1631" s="24"/>
    </row>
    <row r="1632" spans="1:30" ht="34.5" hidden="1" customHeight="1" x14ac:dyDescent="0.3">
      <c r="A1632" s="181" t="s">
        <v>281</v>
      </c>
      <c r="B1632" s="282" t="s">
        <v>243</v>
      </c>
      <c r="C1632" s="282" t="s">
        <v>40</v>
      </c>
      <c r="D1632" s="490" t="s">
        <v>27</v>
      </c>
      <c r="E1632" s="491" t="s">
        <v>683</v>
      </c>
      <c r="F1632" s="492" t="s">
        <v>488</v>
      </c>
      <c r="G1632" s="492" t="s">
        <v>32</v>
      </c>
      <c r="H1632" s="493" t="s">
        <v>799</v>
      </c>
      <c r="I1632" s="353"/>
      <c r="J1632" s="194"/>
      <c r="K1632" s="496">
        <f t="shared" ref="K1632:U1633" si="901">K1633</f>
        <v>0</v>
      </c>
      <c r="L1632" s="496">
        <f t="shared" si="901"/>
        <v>287.7</v>
      </c>
      <c r="M1632" s="496">
        <f t="shared" si="901"/>
        <v>0</v>
      </c>
      <c r="N1632" s="496">
        <f t="shared" si="901"/>
        <v>0</v>
      </c>
      <c r="O1632" s="496">
        <f t="shared" si="901"/>
        <v>0</v>
      </c>
      <c r="P1632" s="497">
        <f t="shared" si="901"/>
        <v>0</v>
      </c>
      <c r="Q1632" s="497">
        <f t="shared" si="901"/>
        <v>0</v>
      </c>
      <c r="R1632" s="497">
        <f t="shared" si="901"/>
        <v>0</v>
      </c>
      <c r="S1632" s="497">
        <f t="shared" si="901"/>
        <v>0</v>
      </c>
      <c r="T1632" s="497"/>
      <c r="U1632" s="497">
        <f t="shared" si="901"/>
        <v>0</v>
      </c>
      <c r="V1632" s="498">
        <f t="shared" ref="V1632:AB1633" si="902">V1633</f>
        <v>0</v>
      </c>
      <c r="W1632" s="497">
        <f t="shared" si="902"/>
        <v>0</v>
      </c>
      <c r="X1632" s="497">
        <f t="shared" si="902"/>
        <v>0</v>
      </c>
      <c r="Y1632" s="497">
        <f t="shared" si="902"/>
        <v>0</v>
      </c>
      <c r="Z1632" s="7">
        <f t="shared" si="902"/>
        <v>0</v>
      </c>
      <c r="AA1632" s="7">
        <f t="shared" si="902"/>
        <v>0</v>
      </c>
      <c r="AB1632" s="7">
        <f t="shared" si="902"/>
        <v>0</v>
      </c>
      <c r="AD1632" s="24"/>
    </row>
    <row r="1633" spans="1:30" ht="35.1" hidden="1" customHeight="1" x14ac:dyDescent="0.3">
      <c r="A1633" s="181" t="s">
        <v>224</v>
      </c>
      <c r="B1633" s="282" t="s">
        <v>243</v>
      </c>
      <c r="C1633" s="282" t="s">
        <v>40</v>
      </c>
      <c r="D1633" s="490" t="s">
        <v>27</v>
      </c>
      <c r="E1633" s="490" t="s">
        <v>683</v>
      </c>
      <c r="F1633" s="499" t="s">
        <v>488</v>
      </c>
      <c r="G1633" s="499" t="s">
        <v>32</v>
      </c>
      <c r="H1633" s="500" t="s">
        <v>799</v>
      </c>
      <c r="I1633" s="353" t="s">
        <v>612</v>
      </c>
      <c r="J1633" s="194" t="s">
        <v>129</v>
      </c>
      <c r="K1633" s="496">
        <f t="shared" si="901"/>
        <v>0</v>
      </c>
      <c r="L1633" s="496">
        <f t="shared" si="901"/>
        <v>287.7</v>
      </c>
      <c r="M1633" s="496">
        <f t="shared" si="901"/>
        <v>0</v>
      </c>
      <c r="N1633" s="496">
        <f t="shared" si="901"/>
        <v>0</v>
      </c>
      <c r="O1633" s="496">
        <f t="shared" si="901"/>
        <v>0</v>
      </c>
      <c r="P1633" s="497">
        <f t="shared" si="901"/>
        <v>0</v>
      </c>
      <c r="Q1633" s="497">
        <f t="shared" si="901"/>
        <v>0</v>
      </c>
      <c r="R1633" s="497">
        <f t="shared" si="901"/>
        <v>0</v>
      </c>
      <c r="S1633" s="497">
        <f t="shared" si="901"/>
        <v>0</v>
      </c>
      <c r="T1633" s="497"/>
      <c r="U1633" s="497">
        <f t="shared" si="901"/>
        <v>0</v>
      </c>
      <c r="V1633" s="498">
        <f t="shared" si="902"/>
        <v>0</v>
      </c>
      <c r="W1633" s="497">
        <f t="shared" si="902"/>
        <v>0</v>
      </c>
      <c r="X1633" s="497">
        <f t="shared" si="902"/>
        <v>0</v>
      </c>
      <c r="Y1633" s="497">
        <f t="shared" si="902"/>
        <v>0</v>
      </c>
      <c r="Z1633" s="7">
        <f t="shared" si="902"/>
        <v>0</v>
      </c>
      <c r="AA1633" s="7">
        <f t="shared" si="902"/>
        <v>0</v>
      </c>
      <c r="AB1633" s="7">
        <f t="shared" si="902"/>
        <v>0</v>
      </c>
      <c r="AD1633" s="24"/>
    </row>
    <row r="1634" spans="1:30" ht="24.95" hidden="1" customHeight="1" x14ac:dyDescent="0.3">
      <c r="A1634" s="181" t="s">
        <v>20</v>
      </c>
      <c r="B1634" s="282" t="s">
        <v>243</v>
      </c>
      <c r="C1634" s="282" t="s">
        <v>40</v>
      </c>
      <c r="D1634" s="490" t="s">
        <v>27</v>
      </c>
      <c r="E1634" s="490" t="s">
        <v>683</v>
      </c>
      <c r="F1634" s="499" t="s">
        <v>488</v>
      </c>
      <c r="G1634" s="499" t="s">
        <v>32</v>
      </c>
      <c r="H1634" s="500" t="s">
        <v>799</v>
      </c>
      <c r="I1634" s="506" t="s">
        <v>612</v>
      </c>
      <c r="J1634" s="510" t="s">
        <v>69</v>
      </c>
      <c r="K1634" s="496"/>
      <c r="L1634" s="496">
        <v>287.7</v>
      </c>
      <c r="M1634" s="496"/>
      <c r="N1634" s="496"/>
      <c r="O1634" s="496"/>
      <c r="P1634" s="497">
        <f>Q1634+S1634</f>
        <v>0</v>
      </c>
      <c r="Q1634" s="497"/>
      <c r="R1634" s="497"/>
      <c r="S1634" s="497"/>
      <c r="T1634" s="497"/>
      <c r="U1634" s="497">
        <f>V1634+X1634</f>
        <v>0</v>
      </c>
      <c r="V1634" s="497"/>
      <c r="W1634" s="497"/>
      <c r="X1634" s="497"/>
      <c r="Y1634" s="497">
        <f>Z1634+AB1634</f>
        <v>0</v>
      </c>
      <c r="Z1634" s="7"/>
      <c r="AA1634" s="7"/>
      <c r="AB1634" s="7"/>
      <c r="AD1634" s="24"/>
    </row>
    <row r="1635" spans="1:30" ht="39.75" customHeight="1" x14ac:dyDescent="0.3">
      <c r="A1635" s="181" t="s">
        <v>1059</v>
      </c>
      <c r="B1635" s="282" t="s">
        <v>243</v>
      </c>
      <c r="C1635" s="530" t="s">
        <v>40</v>
      </c>
      <c r="D1635" s="558" t="s">
        <v>27</v>
      </c>
      <c r="E1635" s="490" t="s">
        <v>683</v>
      </c>
      <c r="F1635" s="499" t="s">
        <v>488</v>
      </c>
      <c r="G1635" s="526" t="s">
        <v>41</v>
      </c>
      <c r="H1635" s="529" t="s">
        <v>644</v>
      </c>
      <c r="I1635" s="519"/>
      <c r="J1635" s="176"/>
      <c r="K1635" s="518"/>
      <c r="L1635" s="518">
        <f t="shared" ref="L1635:U1637" si="903">L1636</f>
        <v>377.3</v>
      </c>
      <c r="M1635" s="559">
        <f t="shared" si="903"/>
        <v>0</v>
      </c>
      <c r="N1635" s="559">
        <f t="shared" si="903"/>
        <v>0</v>
      </c>
      <c r="O1635" s="559">
        <f t="shared" si="903"/>
        <v>0</v>
      </c>
      <c r="P1635" s="497">
        <f t="shared" si="903"/>
        <v>1720300</v>
      </c>
      <c r="Q1635" s="229">
        <f t="shared" si="903"/>
        <v>0</v>
      </c>
      <c r="R1635" s="229">
        <f t="shared" si="903"/>
        <v>0</v>
      </c>
      <c r="S1635" s="229">
        <f t="shared" si="903"/>
        <v>1720300</v>
      </c>
      <c r="T1635" s="229"/>
      <c r="U1635" s="229">
        <f t="shared" si="903"/>
        <v>0</v>
      </c>
      <c r="V1635" s="548"/>
      <c r="W1635" s="549"/>
      <c r="X1635" s="549"/>
      <c r="Y1635" s="229">
        <f>Y1636</f>
        <v>0</v>
      </c>
      <c r="Z1635" s="53"/>
      <c r="AA1635" s="53"/>
      <c r="AB1635" s="53"/>
      <c r="AD1635" s="24"/>
    </row>
    <row r="1636" spans="1:30" ht="36.75" customHeight="1" x14ac:dyDescent="0.3">
      <c r="A1636" s="188" t="s">
        <v>1060</v>
      </c>
      <c r="B1636" s="282" t="s">
        <v>243</v>
      </c>
      <c r="C1636" s="176" t="s">
        <v>40</v>
      </c>
      <c r="D1636" s="517" t="s">
        <v>27</v>
      </c>
      <c r="E1636" s="490" t="s">
        <v>683</v>
      </c>
      <c r="F1636" s="499" t="s">
        <v>488</v>
      </c>
      <c r="G1636" s="528" t="s">
        <v>41</v>
      </c>
      <c r="H1636" s="519" t="s">
        <v>1061</v>
      </c>
      <c r="I1636" s="529"/>
      <c r="J1636" s="530"/>
      <c r="K1636" s="518"/>
      <c r="L1636" s="518">
        <f t="shared" si="903"/>
        <v>377.3</v>
      </c>
      <c r="M1636" s="559">
        <f t="shared" si="903"/>
        <v>0</v>
      </c>
      <c r="N1636" s="559">
        <f t="shared" si="903"/>
        <v>0</v>
      </c>
      <c r="O1636" s="559">
        <f t="shared" si="903"/>
        <v>0</v>
      </c>
      <c r="P1636" s="497">
        <f t="shared" si="903"/>
        <v>1720300</v>
      </c>
      <c r="Q1636" s="229">
        <f t="shared" si="903"/>
        <v>0</v>
      </c>
      <c r="R1636" s="229">
        <f t="shared" si="903"/>
        <v>0</v>
      </c>
      <c r="S1636" s="229">
        <f t="shared" si="903"/>
        <v>1720300</v>
      </c>
      <c r="T1636" s="229"/>
      <c r="U1636" s="229">
        <f t="shared" si="903"/>
        <v>0</v>
      </c>
      <c r="V1636" s="548"/>
      <c r="W1636" s="549"/>
      <c r="X1636" s="549"/>
      <c r="Y1636" s="229">
        <f>Y1637</f>
        <v>0</v>
      </c>
      <c r="Z1636" s="53"/>
      <c r="AA1636" s="53"/>
      <c r="AB1636" s="53"/>
      <c r="AD1636" s="24"/>
    </row>
    <row r="1637" spans="1:30" ht="38.25" customHeight="1" x14ac:dyDescent="0.3">
      <c r="A1637" s="181" t="s">
        <v>224</v>
      </c>
      <c r="B1637" s="282" t="s">
        <v>243</v>
      </c>
      <c r="C1637" s="176" t="s">
        <v>40</v>
      </c>
      <c r="D1637" s="517" t="s">
        <v>27</v>
      </c>
      <c r="E1637" s="490" t="s">
        <v>683</v>
      </c>
      <c r="F1637" s="499" t="s">
        <v>488</v>
      </c>
      <c r="G1637" s="526" t="s">
        <v>41</v>
      </c>
      <c r="H1637" s="529" t="s">
        <v>1061</v>
      </c>
      <c r="I1637" s="529"/>
      <c r="J1637" s="530">
        <v>600</v>
      </c>
      <c r="K1637" s="518"/>
      <c r="L1637" s="518">
        <f t="shared" si="903"/>
        <v>377.3</v>
      </c>
      <c r="M1637" s="518">
        <f t="shared" si="903"/>
        <v>0</v>
      </c>
      <c r="N1637" s="518">
        <f t="shared" si="903"/>
        <v>0</v>
      </c>
      <c r="O1637" s="518">
        <f t="shared" si="903"/>
        <v>0</v>
      </c>
      <c r="P1637" s="497">
        <f t="shared" si="903"/>
        <v>1720300</v>
      </c>
      <c r="Q1637" s="497">
        <f t="shared" si="903"/>
        <v>0</v>
      </c>
      <c r="R1637" s="497">
        <f t="shared" si="903"/>
        <v>0</v>
      </c>
      <c r="S1637" s="497">
        <f t="shared" si="903"/>
        <v>1720300</v>
      </c>
      <c r="T1637" s="497"/>
      <c r="U1637" s="497">
        <f t="shared" si="903"/>
        <v>0</v>
      </c>
      <c r="V1637" s="497">
        <f>V1638</f>
        <v>0</v>
      </c>
      <c r="W1637" s="497">
        <f>W1638</f>
        <v>0</v>
      </c>
      <c r="X1637" s="497">
        <f>X1638</f>
        <v>0</v>
      </c>
      <c r="Y1637" s="497">
        <f>Y1638</f>
        <v>0</v>
      </c>
      <c r="Z1637" s="27">
        <f>Z1638</f>
        <v>0</v>
      </c>
      <c r="AA1637" s="27">
        <f>AA1638</f>
        <v>0</v>
      </c>
      <c r="AB1637" s="27">
        <f>AB1638</f>
        <v>0</v>
      </c>
      <c r="AD1637" s="24"/>
    </row>
    <row r="1638" spans="1:30" ht="24.95" customHeight="1" x14ac:dyDescent="0.3">
      <c r="A1638" s="181" t="s">
        <v>20</v>
      </c>
      <c r="B1638" s="282" t="s">
        <v>243</v>
      </c>
      <c r="C1638" s="176" t="s">
        <v>40</v>
      </c>
      <c r="D1638" s="517" t="s">
        <v>27</v>
      </c>
      <c r="E1638" s="490" t="s">
        <v>683</v>
      </c>
      <c r="F1638" s="499" t="s">
        <v>488</v>
      </c>
      <c r="G1638" s="528" t="s">
        <v>41</v>
      </c>
      <c r="H1638" s="519" t="s">
        <v>1061</v>
      </c>
      <c r="I1638" s="529"/>
      <c r="J1638" s="530">
        <v>610</v>
      </c>
      <c r="K1638" s="518"/>
      <c r="L1638" s="518">
        <v>377.3</v>
      </c>
      <c r="M1638" s="518"/>
      <c r="N1638" s="518"/>
      <c r="O1638" s="518"/>
      <c r="P1638" s="497">
        <f>S1638</f>
        <v>1720300</v>
      </c>
      <c r="Q1638" s="497"/>
      <c r="R1638" s="497"/>
      <c r="S1638" s="497">
        <v>1720300</v>
      </c>
      <c r="T1638" s="497"/>
      <c r="U1638" s="497">
        <f>V1638+X1638</f>
        <v>0</v>
      </c>
      <c r="V1638" s="497"/>
      <c r="W1638" s="497"/>
      <c r="X1638" s="497"/>
      <c r="Y1638" s="497">
        <f>Z1638+AB1638</f>
        <v>0</v>
      </c>
      <c r="Z1638" s="7"/>
      <c r="AA1638" s="7"/>
      <c r="AB1638" s="7"/>
      <c r="AD1638" s="24"/>
    </row>
    <row r="1639" spans="1:30" ht="61.5" hidden="1" customHeight="1" x14ac:dyDescent="0.3">
      <c r="A1639" s="181" t="s">
        <v>1329</v>
      </c>
      <c r="B1639" s="282" t="s">
        <v>243</v>
      </c>
      <c r="C1639" s="282" t="s">
        <v>40</v>
      </c>
      <c r="D1639" s="490" t="s">
        <v>27</v>
      </c>
      <c r="E1639" s="490" t="s">
        <v>683</v>
      </c>
      <c r="F1639" s="499" t="s">
        <v>488</v>
      </c>
      <c r="G1639" s="499" t="s">
        <v>650</v>
      </c>
      <c r="H1639" s="500" t="s">
        <v>644</v>
      </c>
      <c r="I1639" s="353"/>
      <c r="J1639" s="194"/>
      <c r="K1639" s="496">
        <f t="shared" ref="K1639:U1641" si="904">K1640</f>
        <v>2426.3000000000002</v>
      </c>
      <c r="L1639" s="496">
        <f t="shared" si="904"/>
        <v>12000</v>
      </c>
      <c r="M1639" s="496">
        <f t="shared" si="904"/>
        <v>1879.8</v>
      </c>
      <c r="N1639" s="496">
        <f t="shared" si="904"/>
        <v>0</v>
      </c>
      <c r="O1639" s="496">
        <f t="shared" si="904"/>
        <v>0</v>
      </c>
      <c r="P1639" s="497">
        <f t="shared" si="904"/>
        <v>0</v>
      </c>
      <c r="Q1639" s="497">
        <f t="shared" si="904"/>
        <v>0</v>
      </c>
      <c r="R1639" s="497">
        <f t="shared" si="904"/>
        <v>0</v>
      </c>
      <c r="S1639" s="497">
        <f t="shared" si="904"/>
        <v>0</v>
      </c>
      <c r="T1639" s="497"/>
      <c r="U1639" s="497">
        <f t="shared" si="904"/>
        <v>0</v>
      </c>
      <c r="V1639" s="548"/>
      <c r="W1639" s="549"/>
      <c r="X1639" s="549"/>
      <c r="Y1639" s="497">
        <f>Y1640</f>
        <v>0</v>
      </c>
      <c r="Z1639" s="53"/>
      <c r="AA1639" s="53"/>
      <c r="AB1639" s="53"/>
      <c r="AD1639" s="24"/>
    </row>
    <row r="1640" spans="1:30" ht="55.5" hidden="1" customHeight="1" x14ac:dyDescent="0.3">
      <c r="A1640" s="181" t="s">
        <v>340</v>
      </c>
      <c r="B1640" s="282" t="s">
        <v>243</v>
      </c>
      <c r="C1640" s="282" t="s">
        <v>40</v>
      </c>
      <c r="D1640" s="490" t="s">
        <v>27</v>
      </c>
      <c r="E1640" s="490" t="s">
        <v>683</v>
      </c>
      <c r="F1640" s="499" t="s">
        <v>488</v>
      </c>
      <c r="G1640" s="499" t="s">
        <v>650</v>
      </c>
      <c r="H1640" s="500" t="s">
        <v>696</v>
      </c>
      <c r="I1640" s="353" t="s">
        <v>637</v>
      </c>
      <c r="J1640" s="194"/>
      <c r="K1640" s="496">
        <f t="shared" si="904"/>
        <v>2426.3000000000002</v>
      </c>
      <c r="L1640" s="496">
        <f t="shared" si="904"/>
        <v>12000</v>
      </c>
      <c r="M1640" s="496">
        <f t="shared" si="904"/>
        <v>1879.8</v>
      </c>
      <c r="N1640" s="496">
        <f t="shared" si="904"/>
        <v>0</v>
      </c>
      <c r="O1640" s="496">
        <f t="shared" si="904"/>
        <v>0</v>
      </c>
      <c r="P1640" s="497">
        <f t="shared" si="904"/>
        <v>0</v>
      </c>
      <c r="Q1640" s="497">
        <f t="shared" si="904"/>
        <v>0</v>
      </c>
      <c r="R1640" s="497">
        <f t="shared" si="904"/>
        <v>0</v>
      </c>
      <c r="S1640" s="497">
        <f t="shared" si="904"/>
        <v>0</v>
      </c>
      <c r="T1640" s="497"/>
      <c r="U1640" s="497">
        <f t="shared" si="904"/>
        <v>0</v>
      </c>
      <c r="V1640" s="548"/>
      <c r="W1640" s="549"/>
      <c r="X1640" s="549"/>
      <c r="Y1640" s="497">
        <f>Y1641</f>
        <v>0</v>
      </c>
      <c r="Z1640" s="53"/>
      <c r="AA1640" s="53"/>
      <c r="AB1640" s="53"/>
      <c r="AD1640" s="24"/>
    </row>
    <row r="1641" spans="1:30" ht="41.25" hidden="1" customHeight="1" x14ac:dyDescent="0.3">
      <c r="A1641" s="181" t="s">
        <v>224</v>
      </c>
      <c r="B1641" s="282" t="s">
        <v>243</v>
      </c>
      <c r="C1641" s="282" t="s">
        <v>40</v>
      </c>
      <c r="D1641" s="490" t="s">
        <v>27</v>
      </c>
      <c r="E1641" s="491" t="s">
        <v>683</v>
      </c>
      <c r="F1641" s="492" t="s">
        <v>488</v>
      </c>
      <c r="G1641" s="492" t="s">
        <v>650</v>
      </c>
      <c r="H1641" s="493" t="s">
        <v>696</v>
      </c>
      <c r="I1641" s="353" t="s">
        <v>637</v>
      </c>
      <c r="J1641" s="194" t="s">
        <v>129</v>
      </c>
      <c r="K1641" s="496">
        <f t="shared" si="904"/>
        <v>2426.3000000000002</v>
      </c>
      <c r="L1641" s="496">
        <f t="shared" si="904"/>
        <v>12000</v>
      </c>
      <c r="M1641" s="496">
        <f t="shared" si="904"/>
        <v>1879.8</v>
      </c>
      <c r="N1641" s="496">
        <f t="shared" si="904"/>
        <v>0</v>
      </c>
      <c r="O1641" s="496">
        <f t="shared" si="904"/>
        <v>0</v>
      </c>
      <c r="P1641" s="497">
        <f t="shared" si="904"/>
        <v>0</v>
      </c>
      <c r="Q1641" s="497">
        <f t="shared" si="904"/>
        <v>0</v>
      </c>
      <c r="R1641" s="497">
        <f t="shared" si="904"/>
        <v>0</v>
      </c>
      <c r="S1641" s="497">
        <f t="shared" si="904"/>
        <v>0</v>
      </c>
      <c r="T1641" s="497"/>
      <c r="U1641" s="497">
        <f t="shared" si="904"/>
        <v>0</v>
      </c>
      <c r="V1641" s="548"/>
      <c r="W1641" s="549"/>
      <c r="X1641" s="549"/>
      <c r="Y1641" s="497">
        <f>Y1642</f>
        <v>0</v>
      </c>
      <c r="Z1641" s="53"/>
      <c r="AA1641" s="53"/>
      <c r="AB1641" s="53"/>
      <c r="AD1641" s="24"/>
    </row>
    <row r="1642" spans="1:30" ht="24.95" hidden="1" customHeight="1" x14ac:dyDescent="0.3">
      <c r="A1642" s="181" t="s">
        <v>20</v>
      </c>
      <c r="B1642" s="282" t="s">
        <v>243</v>
      </c>
      <c r="C1642" s="282" t="s">
        <v>40</v>
      </c>
      <c r="D1642" s="490" t="s">
        <v>27</v>
      </c>
      <c r="E1642" s="490" t="s">
        <v>683</v>
      </c>
      <c r="F1642" s="499" t="s">
        <v>488</v>
      </c>
      <c r="G1642" s="499" t="s">
        <v>650</v>
      </c>
      <c r="H1642" s="500" t="s">
        <v>696</v>
      </c>
      <c r="I1642" s="353" t="s">
        <v>637</v>
      </c>
      <c r="J1642" s="194" t="s">
        <v>69</v>
      </c>
      <c r="K1642" s="496">
        <v>2426.3000000000002</v>
      </c>
      <c r="L1642" s="496">
        <v>12000</v>
      </c>
      <c r="M1642" s="496">
        <v>1879.8</v>
      </c>
      <c r="N1642" s="496"/>
      <c r="O1642" s="496"/>
      <c r="P1642" s="497">
        <f>Q1642+S1642</f>
        <v>0</v>
      </c>
      <c r="Q1642" s="497"/>
      <c r="R1642" s="497"/>
      <c r="S1642" s="497"/>
      <c r="T1642" s="497"/>
      <c r="U1642" s="497">
        <f>V1642+X1642</f>
        <v>0</v>
      </c>
      <c r="V1642" s="497"/>
      <c r="W1642" s="497"/>
      <c r="X1642" s="497"/>
      <c r="Y1642" s="497">
        <f>Z1642+AB1642</f>
        <v>0</v>
      </c>
      <c r="Z1642" s="7"/>
      <c r="AA1642" s="7"/>
      <c r="AB1642" s="7"/>
      <c r="AD1642" s="24"/>
    </row>
    <row r="1643" spans="1:30" ht="36.75" customHeight="1" x14ac:dyDescent="0.3">
      <c r="A1643" s="181" t="s">
        <v>926</v>
      </c>
      <c r="B1643" s="282" t="s">
        <v>243</v>
      </c>
      <c r="C1643" s="282" t="s">
        <v>40</v>
      </c>
      <c r="D1643" s="490" t="s">
        <v>27</v>
      </c>
      <c r="E1643" s="490" t="s">
        <v>683</v>
      </c>
      <c r="F1643" s="499" t="s">
        <v>488</v>
      </c>
      <c r="G1643" s="499" t="s">
        <v>922</v>
      </c>
      <c r="H1643" s="500" t="s">
        <v>644</v>
      </c>
      <c r="I1643" s="353"/>
      <c r="J1643" s="194"/>
      <c r="K1643" s="496">
        <f t="shared" ref="K1643:U1645" si="905">K1644</f>
        <v>2426.3000000000002</v>
      </c>
      <c r="L1643" s="496">
        <f t="shared" si="905"/>
        <v>1879.8</v>
      </c>
      <c r="M1643" s="496">
        <f t="shared" si="905"/>
        <v>1879.8</v>
      </c>
      <c r="N1643" s="496">
        <f t="shared" si="905"/>
        <v>0</v>
      </c>
      <c r="O1643" s="496">
        <f t="shared" si="905"/>
        <v>0</v>
      </c>
      <c r="P1643" s="497">
        <f t="shared" si="905"/>
        <v>2620300</v>
      </c>
      <c r="Q1643" s="497">
        <f t="shared" si="905"/>
        <v>2620300</v>
      </c>
      <c r="R1643" s="497">
        <f t="shared" si="905"/>
        <v>0</v>
      </c>
      <c r="S1643" s="497">
        <f t="shared" si="905"/>
        <v>0</v>
      </c>
      <c r="T1643" s="497"/>
      <c r="U1643" s="497">
        <f t="shared" si="905"/>
        <v>2620300</v>
      </c>
      <c r="V1643" s="498">
        <f t="shared" ref="V1643:AB1645" si="906">V1644</f>
        <v>2620300</v>
      </c>
      <c r="W1643" s="497">
        <f t="shared" si="906"/>
        <v>0</v>
      </c>
      <c r="X1643" s="497">
        <f t="shared" si="906"/>
        <v>0</v>
      </c>
      <c r="Y1643" s="497">
        <f t="shared" si="906"/>
        <v>2620300</v>
      </c>
      <c r="Z1643" s="7">
        <f t="shared" si="906"/>
        <v>2620300</v>
      </c>
      <c r="AA1643" s="7">
        <f t="shared" si="906"/>
        <v>0</v>
      </c>
      <c r="AB1643" s="7">
        <f t="shared" si="906"/>
        <v>0</v>
      </c>
      <c r="AD1643" s="24"/>
    </row>
    <row r="1644" spans="1:30" ht="53.25" customHeight="1" x14ac:dyDescent="0.3">
      <c r="A1644" s="181" t="s">
        <v>1323</v>
      </c>
      <c r="B1644" s="282" t="s">
        <v>243</v>
      </c>
      <c r="C1644" s="282" t="s">
        <v>40</v>
      </c>
      <c r="D1644" s="490" t="s">
        <v>27</v>
      </c>
      <c r="E1644" s="490" t="s">
        <v>683</v>
      </c>
      <c r="F1644" s="499" t="s">
        <v>488</v>
      </c>
      <c r="G1644" s="499" t="s">
        <v>922</v>
      </c>
      <c r="H1644" s="500" t="s">
        <v>923</v>
      </c>
      <c r="I1644" s="353" t="s">
        <v>637</v>
      </c>
      <c r="J1644" s="194"/>
      <c r="K1644" s="496">
        <f t="shared" si="905"/>
        <v>2426.3000000000002</v>
      </c>
      <c r="L1644" s="496">
        <f t="shared" si="905"/>
        <v>1879.8</v>
      </c>
      <c r="M1644" s="496">
        <f t="shared" si="905"/>
        <v>1879.8</v>
      </c>
      <c r="N1644" s="496">
        <f t="shared" si="905"/>
        <v>0</v>
      </c>
      <c r="O1644" s="496">
        <f t="shared" si="905"/>
        <v>0</v>
      </c>
      <c r="P1644" s="497">
        <f t="shared" si="905"/>
        <v>2620300</v>
      </c>
      <c r="Q1644" s="497">
        <f t="shared" si="905"/>
        <v>2620300</v>
      </c>
      <c r="R1644" s="497">
        <f t="shared" si="905"/>
        <v>0</v>
      </c>
      <c r="S1644" s="497">
        <f t="shared" si="905"/>
        <v>0</v>
      </c>
      <c r="T1644" s="497"/>
      <c r="U1644" s="497">
        <f t="shared" si="905"/>
        <v>2620300</v>
      </c>
      <c r="V1644" s="498">
        <f t="shared" si="906"/>
        <v>2620300</v>
      </c>
      <c r="W1644" s="497">
        <f t="shared" si="906"/>
        <v>0</v>
      </c>
      <c r="X1644" s="497">
        <f t="shared" si="906"/>
        <v>0</v>
      </c>
      <c r="Y1644" s="497">
        <f t="shared" si="906"/>
        <v>2620300</v>
      </c>
      <c r="Z1644" s="7">
        <f t="shared" si="906"/>
        <v>2620300</v>
      </c>
      <c r="AA1644" s="7">
        <f t="shared" si="906"/>
        <v>0</v>
      </c>
      <c r="AB1644" s="7">
        <f t="shared" si="906"/>
        <v>0</v>
      </c>
      <c r="AD1644" s="24"/>
    </row>
    <row r="1645" spans="1:30" ht="35.1" customHeight="1" x14ac:dyDescent="0.3">
      <c r="A1645" s="181" t="s">
        <v>224</v>
      </c>
      <c r="B1645" s="282" t="s">
        <v>243</v>
      </c>
      <c r="C1645" s="282" t="s">
        <v>40</v>
      </c>
      <c r="D1645" s="490" t="s">
        <v>27</v>
      </c>
      <c r="E1645" s="491" t="s">
        <v>683</v>
      </c>
      <c r="F1645" s="492" t="s">
        <v>488</v>
      </c>
      <c r="G1645" s="492" t="s">
        <v>922</v>
      </c>
      <c r="H1645" s="493" t="s">
        <v>923</v>
      </c>
      <c r="I1645" s="353" t="s">
        <v>637</v>
      </c>
      <c r="J1645" s="194" t="s">
        <v>129</v>
      </c>
      <c r="K1645" s="496">
        <f t="shared" si="905"/>
        <v>2426.3000000000002</v>
      </c>
      <c r="L1645" s="496">
        <f t="shared" si="905"/>
        <v>1879.8</v>
      </c>
      <c r="M1645" s="496">
        <f t="shared" si="905"/>
        <v>1879.8</v>
      </c>
      <c r="N1645" s="496">
        <f t="shared" si="905"/>
        <v>0</v>
      </c>
      <c r="O1645" s="496">
        <f t="shared" si="905"/>
        <v>0</v>
      </c>
      <c r="P1645" s="497">
        <f t="shared" si="905"/>
        <v>2620300</v>
      </c>
      <c r="Q1645" s="497">
        <f t="shared" si="905"/>
        <v>2620300</v>
      </c>
      <c r="R1645" s="497">
        <f t="shared" si="905"/>
        <v>0</v>
      </c>
      <c r="S1645" s="497">
        <f t="shared" si="905"/>
        <v>0</v>
      </c>
      <c r="T1645" s="497"/>
      <c r="U1645" s="497">
        <f t="shared" si="905"/>
        <v>2620300</v>
      </c>
      <c r="V1645" s="498">
        <f t="shared" si="906"/>
        <v>2620300</v>
      </c>
      <c r="W1645" s="497">
        <f t="shared" si="906"/>
        <v>0</v>
      </c>
      <c r="X1645" s="497">
        <f t="shared" si="906"/>
        <v>0</v>
      </c>
      <c r="Y1645" s="497">
        <f t="shared" si="906"/>
        <v>2620300</v>
      </c>
      <c r="Z1645" s="7">
        <f t="shared" si="906"/>
        <v>2620300</v>
      </c>
      <c r="AA1645" s="7">
        <f t="shared" si="906"/>
        <v>0</v>
      </c>
      <c r="AB1645" s="7">
        <f t="shared" si="906"/>
        <v>0</v>
      </c>
      <c r="AD1645" s="24"/>
    </row>
    <row r="1646" spans="1:30" ht="24.95" customHeight="1" x14ac:dyDescent="0.3">
      <c r="A1646" s="181" t="s">
        <v>20</v>
      </c>
      <c r="B1646" s="282" t="s">
        <v>243</v>
      </c>
      <c r="C1646" s="282" t="s">
        <v>40</v>
      </c>
      <c r="D1646" s="490" t="s">
        <v>27</v>
      </c>
      <c r="E1646" s="490" t="s">
        <v>683</v>
      </c>
      <c r="F1646" s="499" t="s">
        <v>488</v>
      </c>
      <c r="G1646" s="499" t="s">
        <v>922</v>
      </c>
      <c r="H1646" s="500" t="s">
        <v>923</v>
      </c>
      <c r="I1646" s="353" t="s">
        <v>637</v>
      </c>
      <c r="J1646" s="194" t="s">
        <v>69</v>
      </c>
      <c r="K1646" s="496">
        <v>2426.3000000000002</v>
      </c>
      <c r="L1646" s="496">
        <v>1879.8</v>
      </c>
      <c r="M1646" s="496">
        <v>1879.8</v>
      </c>
      <c r="N1646" s="496"/>
      <c r="O1646" s="496"/>
      <c r="P1646" s="497">
        <f>Q1646+S1646</f>
        <v>2620300</v>
      </c>
      <c r="Q1646" s="497">
        <v>2620300</v>
      </c>
      <c r="R1646" s="497"/>
      <c r="S1646" s="497"/>
      <c r="T1646" s="497">
        <v>1583200</v>
      </c>
      <c r="U1646" s="497">
        <f>V1646+X1646</f>
        <v>2620300</v>
      </c>
      <c r="V1646" s="497">
        <v>2620300</v>
      </c>
      <c r="W1646" s="497"/>
      <c r="X1646" s="497"/>
      <c r="Y1646" s="497">
        <f>Z1646+AB1646</f>
        <v>2620300</v>
      </c>
      <c r="Z1646" s="7">
        <v>2620300</v>
      </c>
      <c r="AA1646" s="7"/>
      <c r="AB1646" s="7"/>
      <c r="AD1646" s="24"/>
    </row>
    <row r="1647" spans="1:30" ht="57" hidden="1" customHeight="1" x14ac:dyDescent="0.3">
      <c r="A1647" s="181" t="s">
        <v>1099</v>
      </c>
      <c r="B1647" s="282" t="s">
        <v>243</v>
      </c>
      <c r="C1647" s="282" t="s">
        <v>40</v>
      </c>
      <c r="D1647" s="490" t="s">
        <v>27</v>
      </c>
      <c r="E1647" s="491" t="s">
        <v>683</v>
      </c>
      <c r="F1647" s="492" t="s">
        <v>488</v>
      </c>
      <c r="G1647" s="492" t="s">
        <v>872</v>
      </c>
      <c r="H1647" s="493" t="s">
        <v>644</v>
      </c>
      <c r="I1647" s="506"/>
      <c r="J1647" s="510"/>
      <c r="K1647" s="496" t="e">
        <f>#REF!+K1648</f>
        <v>#REF!</v>
      </c>
      <c r="L1647" s="496">
        <f t="shared" ref="L1647:AB1649" si="907">L1648</f>
        <v>0</v>
      </c>
      <c r="M1647" s="496">
        <f t="shared" si="907"/>
        <v>0</v>
      </c>
      <c r="N1647" s="496">
        <f t="shared" si="907"/>
        <v>0</v>
      </c>
      <c r="O1647" s="496">
        <f t="shared" si="907"/>
        <v>0</v>
      </c>
      <c r="P1647" s="497">
        <f t="shared" si="907"/>
        <v>0</v>
      </c>
      <c r="Q1647" s="497">
        <f t="shared" si="907"/>
        <v>0</v>
      </c>
      <c r="R1647" s="497">
        <f t="shared" si="907"/>
        <v>0</v>
      </c>
      <c r="S1647" s="497">
        <f t="shared" si="907"/>
        <v>0</v>
      </c>
      <c r="T1647" s="497"/>
      <c r="U1647" s="497">
        <f t="shared" si="907"/>
        <v>0</v>
      </c>
      <c r="V1647" s="497">
        <f t="shared" si="907"/>
        <v>0</v>
      </c>
      <c r="W1647" s="497">
        <f t="shared" si="907"/>
        <v>0</v>
      </c>
      <c r="X1647" s="497">
        <f t="shared" si="907"/>
        <v>0</v>
      </c>
      <c r="Y1647" s="497">
        <f t="shared" si="907"/>
        <v>1458600</v>
      </c>
      <c r="Z1647" s="7">
        <f t="shared" si="907"/>
        <v>1458600</v>
      </c>
      <c r="AA1647" s="7">
        <f t="shared" si="907"/>
        <v>0</v>
      </c>
      <c r="AB1647" s="7">
        <f t="shared" si="907"/>
        <v>0</v>
      </c>
      <c r="AD1647" s="24"/>
    </row>
    <row r="1648" spans="1:30" ht="33.75" hidden="1" customHeight="1" x14ac:dyDescent="0.3">
      <c r="A1648" s="192" t="s">
        <v>845</v>
      </c>
      <c r="B1648" s="282" t="s">
        <v>243</v>
      </c>
      <c r="C1648" s="282" t="s">
        <v>40</v>
      </c>
      <c r="D1648" s="490" t="s">
        <v>27</v>
      </c>
      <c r="E1648" s="490" t="s">
        <v>683</v>
      </c>
      <c r="F1648" s="499" t="s">
        <v>488</v>
      </c>
      <c r="G1648" s="499" t="s">
        <v>647</v>
      </c>
      <c r="H1648" s="500" t="s">
        <v>846</v>
      </c>
      <c r="I1648" s="353"/>
      <c r="J1648" s="282"/>
      <c r="K1648" s="496">
        <f>K1649</f>
        <v>1618.6</v>
      </c>
      <c r="L1648" s="496">
        <f t="shared" si="907"/>
        <v>0</v>
      </c>
      <c r="M1648" s="496">
        <f t="shared" si="907"/>
        <v>0</v>
      </c>
      <c r="N1648" s="496">
        <f t="shared" si="907"/>
        <v>0</v>
      </c>
      <c r="O1648" s="496">
        <f t="shared" si="907"/>
        <v>0</v>
      </c>
      <c r="P1648" s="497">
        <f t="shared" si="907"/>
        <v>0</v>
      </c>
      <c r="Q1648" s="497">
        <f t="shared" si="907"/>
        <v>0</v>
      </c>
      <c r="R1648" s="497">
        <f t="shared" si="907"/>
        <v>0</v>
      </c>
      <c r="S1648" s="497">
        <f t="shared" si="907"/>
        <v>0</v>
      </c>
      <c r="T1648" s="497"/>
      <c r="U1648" s="497">
        <f t="shared" si="907"/>
        <v>0</v>
      </c>
      <c r="V1648" s="498">
        <f t="shared" si="907"/>
        <v>0</v>
      </c>
      <c r="W1648" s="497">
        <f t="shared" si="907"/>
        <v>0</v>
      </c>
      <c r="X1648" s="497">
        <f t="shared" si="907"/>
        <v>0</v>
      </c>
      <c r="Y1648" s="497">
        <f t="shared" si="907"/>
        <v>1458600</v>
      </c>
      <c r="Z1648" s="7">
        <f t="shared" si="907"/>
        <v>1458600</v>
      </c>
      <c r="AA1648" s="7">
        <f t="shared" si="907"/>
        <v>0</v>
      </c>
      <c r="AB1648" s="7">
        <f t="shared" si="907"/>
        <v>0</v>
      </c>
      <c r="AD1648" s="24"/>
    </row>
    <row r="1649" spans="1:30" ht="35.1" hidden="1" customHeight="1" x14ac:dyDescent="0.3">
      <c r="A1649" s="181" t="s">
        <v>224</v>
      </c>
      <c r="B1649" s="282" t="s">
        <v>243</v>
      </c>
      <c r="C1649" s="282" t="s">
        <v>40</v>
      </c>
      <c r="D1649" s="536" t="s">
        <v>27</v>
      </c>
      <c r="E1649" s="491" t="s">
        <v>683</v>
      </c>
      <c r="F1649" s="492" t="s">
        <v>488</v>
      </c>
      <c r="G1649" s="492" t="s">
        <v>647</v>
      </c>
      <c r="H1649" s="493" t="s">
        <v>846</v>
      </c>
      <c r="I1649" s="504" t="s">
        <v>625</v>
      </c>
      <c r="J1649" s="523" t="s">
        <v>129</v>
      </c>
      <c r="K1649" s="496">
        <f>K1650</f>
        <v>1618.6</v>
      </c>
      <c r="L1649" s="496">
        <f t="shared" si="907"/>
        <v>0</v>
      </c>
      <c r="M1649" s="496">
        <f t="shared" si="907"/>
        <v>0</v>
      </c>
      <c r="N1649" s="496">
        <f t="shared" si="907"/>
        <v>0</v>
      </c>
      <c r="O1649" s="496">
        <f t="shared" si="907"/>
        <v>0</v>
      </c>
      <c r="P1649" s="497">
        <f t="shared" si="907"/>
        <v>0</v>
      </c>
      <c r="Q1649" s="497">
        <f t="shared" si="907"/>
        <v>0</v>
      </c>
      <c r="R1649" s="497">
        <f t="shared" si="907"/>
        <v>0</v>
      </c>
      <c r="S1649" s="497">
        <f t="shared" si="907"/>
        <v>0</v>
      </c>
      <c r="T1649" s="497"/>
      <c r="U1649" s="497">
        <f t="shared" si="907"/>
        <v>0</v>
      </c>
      <c r="V1649" s="498">
        <f t="shared" si="907"/>
        <v>0</v>
      </c>
      <c r="W1649" s="497">
        <f t="shared" si="907"/>
        <v>0</v>
      </c>
      <c r="X1649" s="497">
        <f t="shared" si="907"/>
        <v>0</v>
      </c>
      <c r="Y1649" s="497">
        <f t="shared" si="907"/>
        <v>1458600</v>
      </c>
      <c r="Z1649" s="7">
        <f t="shared" si="907"/>
        <v>1458600</v>
      </c>
      <c r="AA1649" s="7">
        <f t="shared" si="907"/>
        <v>0</v>
      </c>
      <c r="AB1649" s="7">
        <f t="shared" si="907"/>
        <v>0</v>
      </c>
      <c r="AD1649" s="24"/>
    </row>
    <row r="1650" spans="1:30" ht="24.95" hidden="1" customHeight="1" x14ac:dyDescent="0.3">
      <c r="A1650" s="181" t="s">
        <v>123</v>
      </c>
      <c r="B1650" s="282" t="s">
        <v>243</v>
      </c>
      <c r="C1650" s="282" t="s">
        <v>40</v>
      </c>
      <c r="D1650" s="351" t="s">
        <v>27</v>
      </c>
      <c r="E1650" s="490" t="s">
        <v>683</v>
      </c>
      <c r="F1650" s="499" t="s">
        <v>488</v>
      </c>
      <c r="G1650" s="499" t="s">
        <v>647</v>
      </c>
      <c r="H1650" s="500" t="s">
        <v>846</v>
      </c>
      <c r="I1650" s="353" t="s">
        <v>625</v>
      </c>
      <c r="J1650" s="194" t="s">
        <v>69</v>
      </c>
      <c r="K1650" s="496">
        <v>1618.6</v>
      </c>
      <c r="L1650" s="555"/>
      <c r="M1650" s="496"/>
      <c r="N1650" s="496"/>
      <c r="O1650" s="496"/>
      <c r="P1650" s="497">
        <f>Q1650+S1650</f>
        <v>0</v>
      </c>
      <c r="Q1650" s="497"/>
      <c r="R1650" s="497"/>
      <c r="S1650" s="497"/>
      <c r="T1650" s="497"/>
      <c r="U1650" s="497">
        <f>V1650+X1650</f>
        <v>0</v>
      </c>
      <c r="V1650" s="548"/>
      <c r="W1650" s="549"/>
      <c r="X1650" s="549"/>
      <c r="Y1650" s="497">
        <f>Z1650+AB1650</f>
        <v>1458600</v>
      </c>
      <c r="Z1650" s="7">
        <v>1458600</v>
      </c>
      <c r="AA1650" s="7"/>
      <c r="AB1650" s="7"/>
      <c r="AD1650" s="24"/>
    </row>
    <row r="1651" spans="1:30" ht="55.5" hidden="1" customHeight="1" x14ac:dyDescent="0.3">
      <c r="A1651" s="181" t="s">
        <v>842</v>
      </c>
      <c r="B1651" s="282" t="s">
        <v>243</v>
      </c>
      <c r="C1651" s="282" t="s">
        <v>40</v>
      </c>
      <c r="D1651" s="351" t="s">
        <v>27</v>
      </c>
      <c r="E1651" s="491" t="s">
        <v>683</v>
      </c>
      <c r="F1651" s="492" t="s">
        <v>488</v>
      </c>
      <c r="G1651" s="492" t="s">
        <v>745</v>
      </c>
      <c r="H1651" s="493" t="s">
        <v>644</v>
      </c>
      <c r="I1651" s="353"/>
      <c r="J1651" s="282"/>
      <c r="K1651" s="496">
        <f t="shared" ref="K1651:AB1651" si="908">K1655+K1652</f>
        <v>7451.7</v>
      </c>
      <c r="L1651" s="496">
        <f t="shared" si="908"/>
        <v>25268.7</v>
      </c>
      <c r="M1651" s="496">
        <f t="shared" si="908"/>
        <v>25000</v>
      </c>
      <c r="N1651" s="496">
        <f t="shared" si="908"/>
        <v>2442.4</v>
      </c>
      <c r="O1651" s="496">
        <f t="shared" si="908"/>
        <v>2442.4</v>
      </c>
      <c r="P1651" s="497">
        <f t="shared" si="908"/>
        <v>0</v>
      </c>
      <c r="Q1651" s="497">
        <f t="shared" si="908"/>
        <v>0</v>
      </c>
      <c r="R1651" s="497">
        <f t="shared" si="908"/>
        <v>0</v>
      </c>
      <c r="S1651" s="497">
        <f t="shared" si="908"/>
        <v>0</v>
      </c>
      <c r="T1651" s="497"/>
      <c r="U1651" s="497">
        <f t="shared" si="908"/>
        <v>0</v>
      </c>
      <c r="V1651" s="498">
        <f t="shared" si="908"/>
        <v>0</v>
      </c>
      <c r="W1651" s="497">
        <f t="shared" si="908"/>
        <v>0</v>
      </c>
      <c r="X1651" s="497">
        <f t="shared" si="908"/>
        <v>0</v>
      </c>
      <c r="Y1651" s="497">
        <f t="shared" si="908"/>
        <v>0</v>
      </c>
      <c r="Z1651" s="7">
        <f t="shared" si="908"/>
        <v>0</v>
      </c>
      <c r="AA1651" s="7">
        <f t="shared" si="908"/>
        <v>0</v>
      </c>
      <c r="AB1651" s="7">
        <f t="shared" si="908"/>
        <v>0</v>
      </c>
      <c r="AD1651" s="24"/>
    </row>
    <row r="1652" spans="1:30" ht="24" hidden="1" customHeight="1" x14ac:dyDescent="0.3">
      <c r="A1652" s="181" t="s">
        <v>1320</v>
      </c>
      <c r="B1652" s="282" t="s">
        <v>243</v>
      </c>
      <c r="C1652" s="282" t="s">
        <v>40</v>
      </c>
      <c r="D1652" s="351" t="s">
        <v>27</v>
      </c>
      <c r="E1652" s="490" t="s">
        <v>683</v>
      </c>
      <c r="F1652" s="499" t="s">
        <v>488</v>
      </c>
      <c r="G1652" s="499" t="s">
        <v>745</v>
      </c>
      <c r="H1652" s="500" t="s">
        <v>996</v>
      </c>
      <c r="I1652" s="353"/>
      <c r="J1652" s="282"/>
      <c r="K1652" s="496">
        <f t="shared" ref="K1652:U1653" si="909">K1653</f>
        <v>0</v>
      </c>
      <c r="L1652" s="496">
        <f t="shared" si="909"/>
        <v>25268.7</v>
      </c>
      <c r="M1652" s="496">
        <f t="shared" si="909"/>
        <v>25000</v>
      </c>
      <c r="N1652" s="496">
        <f t="shared" si="909"/>
        <v>2442.4</v>
      </c>
      <c r="O1652" s="496">
        <f t="shared" si="909"/>
        <v>2442.4</v>
      </c>
      <c r="P1652" s="497">
        <f t="shared" si="909"/>
        <v>0</v>
      </c>
      <c r="Q1652" s="497">
        <f t="shared" si="909"/>
        <v>0</v>
      </c>
      <c r="R1652" s="497">
        <f t="shared" si="909"/>
        <v>0</v>
      </c>
      <c r="S1652" s="497">
        <f t="shared" si="909"/>
        <v>0</v>
      </c>
      <c r="T1652" s="497"/>
      <c r="U1652" s="497">
        <f t="shared" si="909"/>
        <v>0</v>
      </c>
      <c r="V1652" s="498">
        <f t="shared" ref="V1652:AB1653" si="910">V1653</f>
        <v>0</v>
      </c>
      <c r="W1652" s="497">
        <f t="shared" si="910"/>
        <v>0</v>
      </c>
      <c r="X1652" s="497">
        <f t="shared" si="910"/>
        <v>0</v>
      </c>
      <c r="Y1652" s="497">
        <f t="shared" si="910"/>
        <v>0</v>
      </c>
      <c r="Z1652" s="7">
        <f t="shared" si="910"/>
        <v>0</v>
      </c>
      <c r="AA1652" s="7">
        <f t="shared" si="910"/>
        <v>0</v>
      </c>
      <c r="AB1652" s="7">
        <f t="shared" si="910"/>
        <v>0</v>
      </c>
      <c r="AD1652" s="24"/>
    </row>
    <row r="1653" spans="1:30" ht="35.1" hidden="1" customHeight="1" x14ac:dyDescent="0.3">
      <c r="A1653" s="181" t="s">
        <v>224</v>
      </c>
      <c r="B1653" s="282" t="s">
        <v>243</v>
      </c>
      <c r="C1653" s="282" t="s">
        <v>40</v>
      </c>
      <c r="D1653" s="351" t="s">
        <v>27</v>
      </c>
      <c r="E1653" s="491" t="s">
        <v>683</v>
      </c>
      <c r="F1653" s="492" t="s">
        <v>488</v>
      </c>
      <c r="G1653" s="492" t="s">
        <v>745</v>
      </c>
      <c r="H1653" s="493" t="s">
        <v>996</v>
      </c>
      <c r="I1653" s="353"/>
      <c r="J1653" s="194" t="s">
        <v>129</v>
      </c>
      <c r="K1653" s="496">
        <f t="shared" si="909"/>
        <v>0</v>
      </c>
      <c r="L1653" s="496">
        <f t="shared" si="909"/>
        <v>25268.7</v>
      </c>
      <c r="M1653" s="496">
        <f t="shared" si="909"/>
        <v>25000</v>
      </c>
      <c r="N1653" s="496">
        <f t="shared" si="909"/>
        <v>2442.4</v>
      </c>
      <c r="O1653" s="496">
        <f t="shared" si="909"/>
        <v>2442.4</v>
      </c>
      <c r="P1653" s="497">
        <f t="shared" si="909"/>
        <v>0</v>
      </c>
      <c r="Q1653" s="497">
        <f t="shared" si="909"/>
        <v>0</v>
      </c>
      <c r="R1653" s="497">
        <f t="shared" si="909"/>
        <v>0</v>
      </c>
      <c r="S1653" s="497">
        <f t="shared" si="909"/>
        <v>0</v>
      </c>
      <c r="T1653" s="497"/>
      <c r="U1653" s="497">
        <f t="shared" si="909"/>
        <v>0</v>
      </c>
      <c r="V1653" s="498">
        <f t="shared" si="910"/>
        <v>0</v>
      </c>
      <c r="W1653" s="497">
        <f t="shared" si="910"/>
        <v>0</v>
      </c>
      <c r="X1653" s="497">
        <f t="shared" si="910"/>
        <v>0</v>
      </c>
      <c r="Y1653" s="497">
        <f t="shared" si="910"/>
        <v>0</v>
      </c>
      <c r="Z1653" s="7">
        <f t="shared" si="910"/>
        <v>0</v>
      </c>
      <c r="AA1653" s="7">
        <f t="shared" si="910"/>
        <v>0</v>
      </c>
      <c r="AB1653" s="7">
        <f t="shared" si="910"/>
        <v>0</v>
      </c>
      <c r="AD1653" s="24"/>
    </row>
    <row r="1654" spans="1:30" ht="24.95" hidden="1" customHeight="1" x14ac:dyDescent="0.3">
      <c r="A1654" s="181" t="s">
        <v>123</v>
      </c>
      <c r="B1654" s="282" t="s">
        <v>243</v>
      </c>
      <c r="C1654" s="282" t="s">
        <v>40</v>
      </c>
      <c r="D1654" s="351" t="s">
        <v>27</v>
      </c>
      <c r="E1654" s="490" t="s">
        <v>683</v>
      </c>
      <c r="F1654" s="499" t="s">
        <v>488</v>
      </c>
      <c r="G1654" s="499" t="s">
        <v>745</v>
      </c>
      <c r="H1654" s="500" t="s">
        <v>996</v>
      </c>
      <c r="I1654" s="353"/>
      <c r="J1654" s="194" t="s">
        <v>69</v>
      </c>
      <c r="K1654" s="496"/>
      <c r="L1654" s="518">
        <f>M1654+O1654-2173.7</f>
        <v>25268.7</v>
      </c>
      <c r="M1654" s="496">
        <v>25000</v>
      </c>
      <c r="N1654" s="496">
        <v>2442.4</v>
      </c>
      <c r="O1654" s="496">
        <v>2442.4</v>
      </c>
      <c r="P1654" s="497">
        <f>Q1654+S1654</f>
        <v>0</v>
      </c>
      <c r="Q1654" s="497"/>
      <c r="R1654" s="497"/>
      <c r="S1654" s="497"/>
      <c r="T1654" s="497"/>
      <c r="U1654" s="497">
        <f>V1654+X1654</f>
        <v>0</v>
      </c>
      <c r="V1654" s="497"/>
      <c r="W1654" s="497"/>
      <c r="X1654" s="497"/>
      <c r="Y1654" s="497">
        <f>Z1654+AB1654</f>
        <v>0</v>
      </c>
      <c r="Z1654" s="50"/>
      <c r="AA1654" s="50"/>
      <c r="AB1654" s="50"/>
      <c r="AD1654" s="24"/>
    </row>
    <row r="1655" spans="1:30" ht="24.95" hidden="1" customHeight="1" x14ac:dyDescent="0.3">
      <c r="A1655" s="193" t="s">
        <v>843</v>
      </c>
      <c r="B1655" s="282" t="s">
        <v>243</v>
      </c>
      <c r="C1655" s="282" t="s">
        <v>40</v>
      </c>
      <c r="D1655" s="351" t="s">
        <v>27</v>
      </c>
      <c r="E1655" s="490" t="s">
        <v>683</v>
      </c>
      <c r="F1655" s="499" t="s">
        <v>488</v>
      </c>
      <c r="G1655" s="499" t="s">
        <v>745</v>
      </c>
      <c r="H1655" s="500" t="s">
        <v>844</v>
      </c>
      <c r="I1655" s="353"/>
      <c r="J1655" s="282"/>
      <c r="K1655" s="496">
        <f t="shared" ref="K1655:U1656" si="911">K1656</f>
        <v>7451.7</v>
      </c>
      <c r="L1655" s="496">
        <f t="shared" si="911"/>
        <v>0</v>
      </c>
      <c r="M1655" s="496">
        <f t="shared" si="911"/>
        <v>0</v>
      </c>
      <c r="N1655" s="496">
        <f t="shared" si="911"/>
        <v>0</v>
      </c>
      <c r="O1655" s="496">
        <f t="shared" si="911"/>
        <v>0</v>
      </c>
      <c r="P1655" s="497">
        <f t="shared" si="911"/>
        <v>0</v>
      </c>
      <c r="Q1655" s="497">
        <f t="shared" si="911"/>
        <v>0</v>
      </c>
      <c r="R1655" s="497">
        <f t="shared" si="911"/>
        <v>0</v>
      </c>
      <c r="S1655" s="497">
        <f t="shared" si="911"/>
        <v>0</v>
      </c>
      <c r="T1655" s="497"/>
      <c r="U1655" s="497">
        <f t="shared" si="911"/>
        <v>0</v>
      </c>
      <c r="V1655" s="498">
        <f t="shared" ref="V1655:AB1656" si="912">V1656</f>
        <v>0</v>
      </c>
      <c r="W1655" s="497">
        <f t="shared" si="912"/>
        <v>0</v>
      </c>
      <c r="X1655" s="497">
        <f t="shared" si="912"/>
        <v>0</v>
      </c>
      <c r="Y1655" s="497">
        <f t="shared" si="912"/>
        <v>0</v>
      </c>
      <c r="Z1655" s="7">
        <f t="shared" si="912"/>
        <v>0</v>
      </c>
      <c r="AA1655" s="7">
        <f t="shared" si="912"/>
        <v>0</v>
      </c>
      <c r="AB1655" s="7">
        <f t="shared" si="912"/>
        <v>0</v>
      </c>
      <c r="AD1655" s="24"/>
    </row>
    <row r="1656" spans="1:30" ht="35.1" hidden="1" customHeight="1" x14ac:dyDescent="0.3">
      <c r="A1656" s="181" t="s">
        <v>224</v>
      </c>
      <c r="B1656" s="282" t="s">
        <v>243</v>
      </c>
      <c r="C1656" s="282" t="s">
        <v>40</v>
      </c>
      <c r="D1656" s="351" t="s">
        <v>27</v>
      </c>
      <c r="E1656" s="491" t="s">
        <v>683</v>
      </c>
      <c r="F1656" s="492" t="s">
        <v>488</v>
      </c>
      <c r="G1656" s="492" t="s">
        <v>745</v>
      </c>
      <c r="H1656" s="493" t="s">
        <v>844</v>
      </c>
      <c r="I1656" s="506" t="s">
        <v>625</v>
      </c>
      <c r="J1656" s="510" t="s">
        <v>129</v>
      </c>
      <c r="K1656" s="496">
        <f t="shared" si="911"/>
        <v>7451.7</v>
      </c>
      <c r="L1656" s="496">
        <f t="shared" si="911"/>
        <v>0</v>
      </c>
      <c r="M1656" s="496">
        <f t="shared" si="911"/>
        <v>0</v>
      </c>
      <c r="N1656" s="496">
        <f t="shared" si="911"/>
        <v>0</v>
      </c>
      <c r="O1656" s="496">
        <f t="shared" si="911"/>
        <v>0</v>
      </c>
      <c r="P1656" s="497">
        <f t="shared" si="911"/>
        <v>0</v>
      </c>
      <c r="Q1656" s="497">
        <f t="shared" si="911"/>
        <v>0</v>
      </c>
      <c r="R1656" s="497">
        <f t="shared" si="911"/>
        <v>0</v>
      </c>
      <c r="S1656" s="497">
        <f t="shared" si="911"/>
        <v>0</v>
      </c>
      <c r="T1656" s="497"/>
      <c r="U1656" s="497">
        <f t="shared" si="911"/>
        <v>0</v>
      </c>
      <c r="V1656" s="498">
        <f t="shared" si="912"/>
        <v>0</v>
      </c>
      <c r="W1656" s="497">
        <f t="shared" si="912"/>
        <v>0</v>
      </c>
      <c r="X1656" s="497">
        <f t="shared" si="912"/>
        <v>0</v>
      </c>
      <c r="Y1656" s="497">
        <f t="shared" si="912"/>
        <v>0</v>
      </c>
      <c r="Z1656" s="7">
        <f t="shared" si="912"/>
        <v>0</v>
      </c>
      <c r="AA1656" s="7">
        <f t="shared" si="912"/>
        <v>0</v>
      </c>
      <c r="AB1656" s="7">
        <f t="shared" si="912"/>
        <v>0</v>
      </c>
      <c r="AD1656" s="24"/>
    </row>
    <row r="1657" spans="1:30" ht="24.95" hidden="1" customHeight="1" x14ac:dyDescent="0.3">
      <c r="A1657" s="181" t="s">
        <v>123</v>
      </c>
      <c r="B1657" s="282" t="s">
        <v>243</v>
      </c>
      <c r="C1657" s="282" t="s">
        <v>40</v>
      </c>
      <c r="D1657" s="351" t="s">
        <v>27</v>
      </c>
      <c r="E1657" s="490" t="s">
        <v>683</v>
      </c>
      <c r="F1657" s="499" t="s">
        <v>488</v>
      </c>
      <c r="G1657" s="499" t="s">
        <v>745</v>
      </c>
      <c r="H1657" s="500" t="s">
        <v>844</v>
      </c>
      <c r="I1657" s="353" t="s">
        <v>625</v>
      </c>
      <c r="J1657" s="194" t="s">
        <v>69</v>
      </c>
      <c r="K1657" s="496">
        <f>6451.7+1000</f>
        <v>7451.7</v>
      </c>
      <c r="L1657" s="555"/>
      <c r="M1657" s="496"/>
      <c r="N1657" s="496"/>
      <c r="O1657" s="496"/>
      <c r="P1657" s="497">
        <f>Q1657+S1657</f>
        <v>0</v>
      </c>
      <c r="Q1657" s="497"/>
      <c r="R1657" s="497"/>
      <c r="S1657" s="497"/>
      <c r="T1657" s="497"/>
      <c r="U1657" s="497">
        <f>V1657+X1657</f>
        <v>0</v>
      </c>
      <c r="V1657" s="497"/>
      <c r="W1657" s="497"/>
      <c r="X1657" s="497"/>
      <c r="Y1657" s="497">
        <f>Z1657+AB1657</f>
        <v>0</v>
      </c>
      <c r="Z1657" s="50"/>
      <c r="AA1657" s="50"/>
      <c r="AB1657" s="50"/>
      <c r="AD1657" s="24"/>
    </row>
    <row r="1658" spans="1:30" ht="55.5" hidden="1" customHeight="1" x14ac:dyDescent="0.3">
      <c r="A1658" s="183" t="s">
        <v>894</v>
      </c>
      <c r="B1658" s="282" t="s">
        <v>243</v>
      </c>
      <c r="C1658" s="282" t="s">
        <v>40</v>
      </c>
      <c r="D1658" s="536" t="s">
        <v>27</v>
      </c>
      <c r="E1658" s="491" t="s">
        <v>683</v>
      </c>
      <c r="F1658" s="492" t="s">
        <v>488</v>
      </c>
      <c r="G1658" s="492" t="s">
        <v>893</v>
      </c>
      <c r="H1658" s="493" t="s">
        <v>644</v>
      </c>
      <c r="I1658" s="504"/>
      <c r="J1658" s="495"/>
      <c r="K1658" s="496">
        <f t="shared" ref="K1658:U1660" si="913">K1659</f>
        <v>111</v>
      </c>
      <c r="L1658" s="496">
        <f t="shared" si="913"/>
        <v>0</v>
      </c>
      <c r="M1658" s="496">
        <f t="shared" si="913"/>
        <v>0</v>
      </c>
      <c r="N1658" s="496">
        <f t="shared" si="913"/>
        <v>0</v>
      </c>
      <c r="O1658" s="496">
        <f t="shared" si="913"/>
        <v>0</v>
      </c>
      <c r="P1658" s="497">
        <f t="shared" si="913"/>
        <v>0</v>
      </c>
      <c r="Q1658" s="497">
        <f t="shared" si="913"/>
        <v>0</v>
      </c>
      <c r="R1658" s="497">
        <f t="shared" si="913"/>
        <v>0</v>
      </c>
      <c r="S1658" s="497">
        <f t="shared" si="913"/>
        <v>0</v>
      </c>
      <c r="T1658" s="497"/>
      <c r="U1658" s="497">
        <f t="shared" si="913"/>
        <v>0</v>
      </c>
      <c r="V1658" s="498">
        <f t="shared" ref="V1658:AB1660" si="914">V1659</f>
        <v>0</v>
      </c>
      <c r="W1658" s="497">
        <f t="shared" si="914"/>
        <v>0</v>
      </c>
      <c r="X1658" s="497">
        <f t="shared" si="914"/>
        <v>0</v>
      </c>
      <c r="Y1658" s="497">
        <f t="shared" si="914"/>
        <v>0</v>
      </c>
      <c r="Z1658" s="7">
        <f t="shared" si="914"/>
        <v>0</v>
      </c>
      <c r="AA1658" s="7">
        <f t="shared" si="914"/>
        <v>0</v>
      </c>
      <c r="AB1658" s="7">
        <f t="shared" si="914"/>
        <v>0</v>
      </c>
      <c r="AD1658" s="24"/>
    </row>
    <row r="1659" spans="1:30" ht="24.95" hidden="1" customHeight="1" x14ac:dyDescent="0.3">
      <c r="A1659" s="193" t="s">
        <v>843</v>
      </c>
      <c r="B1659" s="282" t="s">
        <v>243</v>
      </c>
      <c r="C1659" s="282" t="s">
        <v>40</v>
      </c>
      <c r="D1659" s="351" t="s">
        <v>27</v>
      </c>
      <c r="E1659" s="490" t="s">
        <v>683</v>
      </c>
      <c r="F1659" s="499" t="s">
        <v>488</v>
      </c>
      <c r="G1659" s="499" t="s">
        <v>893</v>
      </c>
      <c r="H1659" s="500" t="s">
        <v>844</v>
      </c>
      <c r="I1659" s="353"/>
      <c r="J1659" s="282"/>
      <c r="K1659" s="496">
        <f t="shared" si="913"/>
        <v>111</v>
      </c>
      <c r="L1659" s="496">
        <f t="shared" si="913"/>
        <v>0</v>
      </c>
      <c r="M1659" s="496">
        <f t="shared" si="913"/>
        <v>0</v>
      </c>
      <c r="N1659" s="496">
        <f t="shared" si="913"/>
        <v>0</v>
      </c>
      <c r="O1659" s="496">
        <f t="shared" si="913"/>
        <v>0</v>
      </c>
      <c r="P1659" s="497">
        <f t="shared" si="913"/>
        <v>0</v>
      </c>
      <c r="Q1659" s="497">
        <f t="shared" si="913"/>
        <v>0</v>
      </c>
      <c r="R1659" s="497">
        <f t="shared" si="913"/>
        <v>0</v>
      </c>
      <c r="S1659" s="497">
        <f t="shared" si="913"/>
        <v>0</v>
      </c>
      <c r="T1659" s="497"/>
      <c r="U1659" s="497">
        <f t="shared" si="913"/>
        <v>0</v>
      </c>
      <c r="V1659" s="498">
        <f t="shared" si="914"/>
        <v>0</v>
      </c>
      <c r="W1659" s="497">
        <f t="shared" si="914"/>
        <v>0</v>
      </c>
      <c r="X1659" s="497">
        <f t="shared" si="914"/>
        <v>0</v>
      </c>
      <c r="Y1659" s="497">
        <f t="shared" si="914"/>
        <v>0</v>
      </c>
      <c r="Z1659" s="7">
        <f t="shared" si="914"/>
        <v>0</v>
      </c>
      <c r="AA1659" s="7">
        <f t="shared" si="914"/>
        <v>0</v>
      </c>
      <c r="AB1659" s="7">
        <f t="shared" si="914"/>
        <v>0</v>
      </c>
      <c r="AD1659" s="24"/>
    </row>
    <row r="1660" spans="1:30" ht="35.1" hidden="1" customHeight="1" x14ac:dyDescent="0.3">
      <c r="A1660" s="181" t="s">
        <v>224</v>
      </c>
      <c r="B1660" s="282" t="s">
        <v>243</v>
      </c>
      <c r="C1660" s="282" t="s">
        <v>40</v>
      </c>
      <c r="D1660" s="520" t="s">
        <v>27</v>
      </c>
      <c r="E1660" s="491" t="s">
        <v>683</v>
      </c>
      <c r="F1660" s="492" t="s">
        <v>488</v>
      </c>
      <c r="G1660" s="492" t="s">
        <v>893</v>
      </c>
      <c r="H1660" s="493" t="s">
        <v>844</v>
      </c>
      <c r="I1660" s="353" t="s">
        <v>625</v>
      </c>
      <c r="J1660" s="194" t="s">
        <v>129</v>
      </c>
      <c r="K1660" s="496">
        <f t="shared" si="913"/>
        <v>111</v>
      </c>
      <c r="L1660" s="496">
        <f t="shared" si="913"/>
        <v>0</v>
      </c>
      <c r="M1660" s="496">
        <f t="shared" si="913"/>
        <v>0</v>
      </c>
      <c r="N1660" s="496">
        <f t="shared" si="913"/>
        <v>0</v>
      </c>
      <c r="O1660" s="496">
        <f t="shared" si="913"/>
        <v>0</v>
      </c>
      <c r="P1660" s="497">
        <f t="shared" si="913"/>
        <v>0</v>
      </c>
      <c r="Q1660" s="497">
        <f t="shared" si="913"/>
        <v>0</v>
      </c>
      <c r="R1660" s="497">
        <f t="shared" si="913"/>
        <v>0</v>
      </c>
      <c r="S1660" s="497">
        <f t="shared" si="913"/>
        <v>0</v>
      </c>
      <c r="T1660" s="497"/>
      <c r="U1660" s="497">
        <f t="shared" si="913"/>
        <v>0</v>
      </c>
      <c r="V1660" s="498">
        <f t="shared" si="914"/>
        <v>0</v>
      </c>
      <c r="W1660" s="497">
        <f t="shared" si="914"/>
        <v>0</v>
      </c>
      <c r="X1660" s="497">
        <f t="shared" si="914"/>
        <v>0</v>
      </c>
      <c r="Y1660" s="497">
        <f t="shared" si="914"/>
        <v>0</v>
      </c>
      <c r="Z1660" s="7">
        <f t="shared" si="914"/>
        <v>0</v>
      </c>
      <c r="AA1660" s="7">
        <f t="shared" si="914"/>
        <v>0</v>
      </c>
      <c r="AB1660" s="7">
        <f t="shared" si="914"/>
        <v>0</v>
      </c>
      <c r="AD1660" s="24"/>
    </row>
    <row r="1661" spans="1:30" ht="24.95" hidden="1" customHeight="1" x14ac:dyDescent="0.3">
      <c r="A1661" s="181" t="s">
        <v>123</v>
      </c>
      <c r="B1661" s="282" t="s">
        <v>243</v>
      </c>
      <c r="C1661" s="282" t="s">
        <v>40</v>
      </c>
      <c r="D1661" s="351" t="s">
        <v>27</v>
      </c>
      <c r="E1661" s="490" t="s">
        <v>683</v>
      </c>
      <c r="F1661" s="499" t="s">
        <v>488</v>
      </c>
      <c r="G1661" s="499" t="s">
        <v>893</v>
      </c>
      <c r="H1661" s="500" t="s">
        <v>844</v>
      </c>
      <c r="I1661" s="353" t="s">
        <v>625</v>
      </c>
      <c r="J1661" s="194" t="s">
        <v>69</v>
      </c>
      <c r="K1661" s="496">
        <v>111</v>
      </c>
      <c r="L1661" s="555"/>
      <c r="M1661" s="496"/>
      <c r="N1661" s="496"/>
      <c r="O1661" s="496"/>
      <c r="P1661" s="497">
        <f>Q1661+S1661</f>
        <v>0</v>
      </c>
      <c r="Q1661" s="497"/>
      <c r="R1661" s="497"/>
      <c r="S1661" s="497"/>
      <c r="T1661" s="497"/>
      <c r="U1661" s="497">
        <f>V1661+X1661</f>
        <v>0</v>
      </c>
      <c r="V1661" s="497"/>
      <c r="W1661" s="497"/>
      <c r="X1661" s="497"/>
      <c r="Y1661" s="497">
        <f>Z1661+AB1661</f>
        <v>0</v>
      </c>
      <c r="Z1661" s="50"/>
      <c r="AA1661" s="50"/>
      <c r="AB1661" s="50"/>
      <c r="AD1661" s="24"/>
    </row>
    <row r="1662" spans="1:30" ht="38.25" customHeight="1" x14ac:dyDescent="0.3">
      <c r="A1662" s="183" t="s">
        <v>1134</v>
      </c>
      <c r="B1662" s="282" t="s">
        <v>243</v>
      </c>
      <c r="C1662" s="282" t="s">
        <v>40</v>
      </c>
      <c r="D1662" s="512" t="s">
        <v>27</v>
      </c>
      <c r="E1662" s="491" t="s">
        <v>683</v>
      </c>
      <c r="F1662" s="492" t="s">
        <v>489</v>
      </c>
      <c r="G1662" s="492" t="s">
        <v>643</v>
      </c>
      <c r="H1662" s="493" t="s">
        <v>644</v>
      </c>
      <c r="I1662" s="353" t="s">
        <v>611</v>
      </c>
      <c r="J1662" s="194"/>
      <c r="K1662" s="496" t="e">
        <f t="shared" ref="K1662:AB1662" si="915">K1708+K1663+K1688+K1704</f>
        <v>#REF!</v>
      </c>
      <c r="L1662" s="496" t="e">
        <f t="shared" si="915"/>
        <v>#REF!</v>
      </c>
      <c r="M1662" s="496" t="e">
        <f t="shared" si="915"/>
        <v>#REF!</v>
      </c>
      <c r="N1662" s="496" t="e">
        <f t="shared" si="915"/>
        <v>#REF!</v>
      </c>
      <c r="O1662" s="496" t="e">
        <f t="shared" si="915"/>
        <v>#REF!</v>
      </c>
      <c r="P1662" s="497">
        <f t="shared" si="915"/>
        <v>19674008.399999999</v>
      </c>
      <c r="Q1662" s="497">
        <f t="shared" si="915"/>
        <v>1257700</v>
      </c>
      <c r="R1662" s="497">
        <f t="shared" si="915"/>
        <v>0</v>
      </c>
      <c r="S1662" s="497">
        <f t="shared" si="915"/>
        <v>18416308.399999999</v>
      </c>
      <c r="T1662" s="497"/>
      <c r="U1662" s="497">
        <f t="shared" si="915"/>
        <v>20495327.539999999</v>
      </c>
      <c r="V1662" s="498">
        <f t="shared" si="915"/>
        <v>1257700</v>
      </c>
      <c r="W1662" s="497">
        <f t="shared" si="915"/>
        <v>0</v>
      </c>
      <c r="X1662" s="497">
        <f t="shared" si="915"/>
        <v>19237627.539999999</v>
      </c>
      <c r="Y1662" s="497">
        <f t="shared" si="915"/>
        <v>19901895.34</v>
      </c>
      <c r="Z1662" s="7">
        <f t="shared" si="915"/>
        <v>1257700</v>
      </c>
      <c r="AA1662" s="7">
        <f t="shared" si="915"/>
        <v>0</v>
      </c>
      <c r="AB1662" s="7">
        <f t="shared" si="915"/>
        <v>18644195.34</v>
      </c>
      <c r="AD1662" s="24"/>
    </row>
    <row r="1663" spans="1:30" ht="57" hidden="1" customHeight="1" x14ac:dyDescent="0.3">
      <c r="A1663" s="183" t="s">
        <v>1167</v>
      </c>
      <c r="B1663" s="282" t="s">
        <v>243</v>
      </c>
      <c r="C1663" s="282" t="s">
        <v>40</v>
      </c>
      <c r="D1663" s="490" t="s">
        <v>27</v>
      </c>
      <c r="E1663" s="490" t="s">
        <v>683</v>
      </c>
      <c r="F1663" s="499" t="s">
        <v>489</v>
      </c>
      <c r="G1663" s="499" t="s">
        <v>28</v>
      </c>
      <c r="H1663" s="500" t="s">
        <v>644</v>
      </c>
      <c r="I1663" s="353" t="s">
        <v>608</v>
      </c>
      <c r="J1663" s="194"/>
      <c r="K1663" s="496">
        <f t="shared" ref="K1663:AB1663" si="916">K1664+K1667+K1670+K1673+K1676+K1679+K1682+K1685</f>
        <v>632.79999999999995</v>
      </c>
      <c r="L1663" s="496">
        <f t="shared" si="916"/>
        <v>551.9</v>
      </c>
      <c r="M1663" s="496">
        <f t="shared" si="916"/>
        <v>0</v>
      </c>
      <c r="N1663" s="496">
        <f t="shared" si="916"/>
        <v>0</v>
      </c>
      <c r="O1663" s="496">
        <f t="shared" si="916"/>
        <v>548.9</v>
      </c>
      <c r="P1663" s="497">
        <f t="shared" si="916"/>
        <v>0</v>
      </c>
      <c r="Q1663" s="497">
        <f t="shared" si="916"/>
        <v>0</v>
      </c>
      <c r="R1663" s="497">
        <f t="shared" si="916"/>
        <v>0</v>
      </c>
      <c r="S1663" s="497">
        <f t="shared" si="916"/>
        <v>0</v>
      </c>
      <c r="T1663" s="497"/>
      <c r="U1663" s="497">
        <f t="shared" si="916"/>
        <v>0</v>
      </c>
      <c r="V1663" s="498">
        <f t="shared" si="916"/>
        <v>0</v>
      </c>
      <c r="W1663" s="497">
        <f t="shared" si="916"/>
        <v>0</v>
      </c>
      <c r="X1663" s="497">
        <f t="shared" si="916"/>
        <v>0</v>
      </c>
      <c r="Y1663" s="497">
        <f t="shared" si="916"/>
        <v>0</v>
      </c>
      <c r="Z1663" s="7">
        <f t="shared" si="916"/>
        <v>0</v>
      </c>
      <c r="AA1663" s="7">
        <f t="shared" si="916"/>
        <v>0</v>
      </c>
      <c r="AB1663" s="7">
        <f t="shared" si="916"/>
        <v>0</v>
      </c>
      <c r="AD1663" s="24"/>
    </row>
    <row r="1664" spans="1:30" ht="51" hidden="1" customHeight="1" x14ac:dyDescent="0.3">
      <c r="A1664" s="181" t="s">
        <v>115</v>
      </c>
      <c r="B1664" s="282" t="s">
        <v>243</v>
      </c>
      <c r="C1664" s="282" t="s">
        <v>40</v>
      </c>
      <c r="D1664" s="351" t="s">
        <v>27</v>
      </c>
      <c r="E1664" s="491" t="s">
        <v>683</v>
      </c>
      <c r="F1664" s="492" t="s">
        <v>489</v>
      </c>
      <c r="G1664" s="492" t="s">
        <v>28</v>
      </c>
      <c r="H1664" s="493" t="s">
        <v>654</v>
      </c>
      <c r="I1664" s="506" t="s">
        <v>607</v>
      </c>
      <c r="J1664" s="510"/>
      <c r="K1664" s="496">
        <f t="shared" ref="K1664:U1665" si="917">K1665</f>
        <v>0</v>
      </c>
      <c r="L1664" s="496">
        <f t="shared" si="917"/>
        <v>0</v>
      </c>
      <c r="M1664" s="496">
        <f t="shared" si="917"/>
        <v>0</v>
      </c>
      <c r="N1664" s="496">
        <f t="shared" si="917"/>
        <v>0</v>
      </c>
      <c r="O1664" s="496">
        <f t="shared" si="917"/>
        <v>0</v>
      </c>
      <c r="P1664" s="497">
        <f t="shared" si="917"/>
        <v>0</v>
      </c>
      <c r="Q1664" s="497">
        <f t="shared" si="917"/>
        <v>0</v>
      </c>
      <c r="R1664" s="497">
        <f t="shared" si="917"/>
        <v>0</v>
      </c>
      <c r="S1664" s="497">
        <f t="shared" si="917"/>
        <v>0</v>
      </c>
      <c r="T1664" s="497"/>
      <c r="U1664" s="497">
        <f t="shared" si="917"/>
        <v>0</v>
      </c>
      <c r="V1664" s="498">
        <f t="shared" ref="V1664:AB1665" si="918">V1665</f>
        <v>0</v>
      </c>
      <c r="W1664" s="497">
        <f t="shared" si="918"/>
        <v>0</v>
      </c>
      <c r="X1664" s="497">
        <f t="shared" si="918"/>
        <v>0</v>
      </c>
      <c r="Y1664" s="497">
        <f t="shared" si="918"/>
        <v>0</v>
      </c>
      <c r="Z1664" s="7">
        <f t="shared" si="918"/>
        <v>0</v>
      </c>
      <c r="AA1664" s="7">
        <f t="shared" si="918"/>
        <v>0</v>
      </c>
      <c r="AB1664" s="7">
        <f t="shared" si="918"/>
        <v>0</v>
      </c>
      <c r="AD1664" s="24"/>
    </row>
    <row r="1665" spans="1:30" ht="35.1" hidden="1" customHeight="1" x14ac:dyDescent="0.3">
      <c r="A1665" s="181" t="s">
        <v>224</v>
      </c>
      <c r="B1665" s="282" t="s">
        <v>243</v>
      </c>
      <c r="C1665" s="282" t="s">
        <v>40</v>
      </c>
      <c r="D1665" s="351" t="s">
        <v>27</v>
      </c>
      <c r="E1665" s="490" t="s">
        <v>683</v>
      </c>
      <c r="F1665" s="499" t="s">
        <v>489</v>
      </c>
      <c r="G1665" s="499" t="s">
        <v>28</v>
      </c>
      <c r="H1665" s="500" t="s">
        <v>654</v>
      </c>
      <c r="I1665" s="353" t="s">
        <v>607</v>
      </c>
      <c r="J1665" s="194" t="s">
        <v>129</v>
      </c>
      <c r="K1665" s="496">
        <f t="shared" si="917"/>
        <v>0</v>
      </c>
      <c r="L1665" s="496">
        <f t="shared" si="917"/>
        <v>0</v>
      </c>
      <c r="M1665" s="496">
        <f t="shared" si="917"/>
        <v>0</v>
      </c>
      <c r="N1665" s="496">
        <f t="shared" si="917"/>
        <v>0</v>
      </c>
      <c r="O1665" s="496">
        <f t="shared" si="917"/>
        <v>0</v>
      </c>
      <c r="P1665" s="497">
        <f t="shared" si="917"/>
        <v>0</v>
      </c>
      <c r="Q1665" s="497">
        <f t="shared" si="917"/>
        <v>0</v>
      </c>
      <c r="R1665" s="497">
        <f t="shared" si="917"/>
        <v>0</v>
      </c>
      <c r="S1665" s="497">
        <f t="shared" si="917"/>
        <v>0</v>
      </c>
      <c r="T1665" s="497"/>
      <c r="U1665" s="497">
        <f t="shared" si="917"/>
        <v>0</v>
      </c>
      <c r="V1665" s="498">
        <f t="shared" si="918"/>
        <v>0</v>
      </c>
      <c r="W1665" s="497">
        <f t="shared" si="918"/>
        <v>0</v>
      </c>
      <c r="X1665" s="497">
        <f t="shared" si="918"/>
        <v>0</v>
      </c>
      <c r="Y1665" s="497">
        <f t="shared" si="918"/>
        <v>0</v>
      </c>
      <c r="Z1665" s="7">
        <f t="shared" si="918"/>
        <v>0</v>
      </c>
      <c r="AA1665" s="7">
        <f t="shared" si="918"/>
        <v>0</v>
      </c>
      <c r="AB1665" s="7">
        <f t="shared" si="918"/>
        <v>0</v>
      </c>
      <c r="AD1665" s="24"/>
    </row>
    <row r="1666" spans="1:30" ht="24.95" hidden="1" customHeight="1" x14ac:dyDescent="0.3">
      <c r="A1666" s="181" t="s">
        <v>123</v>
      </c>
      <c r="B1666" s="282" t="s">
        <v>243</v>
      </c>
      <c r="C1666" s="282" t="s">
        <v>40</v>
      </c>
      <c r="D1666" s="351" t="s">
        <v>27</v>
      </c>
      <c r="E1666" s="491" t="s">
        <v>683</v>
      </c>
      <c r="F1666" s="492" t="s">
        <v>489</v>
      </c>
      <c r="G1666" s="492" t="s">
        <v>28</v>
      </c>
      <c r="H1666" s="493" t="s">
        <v>654</v>
      </c>
      <c r="I1666" s="504" t="s">
        <v>607</v>
      </c>
      <c r="J1666" s="523" t="s">
        <v>69</v>
      </c>
      <c r="K1666" s="496"/>
      <c r="L1666" s="496"/>
      <c r="M1666" s="496"/>
      <c r="N1666" s="496"/>
      <c r="O1666" s="496"/>
      <c r="P1666" s="497">
        <f>Q1666+S1666</f>
        <v>0</v>
      </c>
      <c r="Q1666" s="497"/>
      <c r="R1666" s="497"/>
      <c r="S1666" s="497"/>
      <c r="T1666" s="497"/>
      <c r="U1666" s="497">
        <f>V1666+X1666</f>
        <v>0</v>
      </c>
      <c r="V1666" s="497"/>
      <c r="W1666" s="497"/>
      <c r="X1666" s="497"/>
      <c r="Y1666" s="497">
        <f>Z1666+AB1666</f>
        <v>0</v>
      </c>
      <c r="Z1666" s="50"/>
      <c r="AA1666" s="50"/>
      <c r="AB1666" s="50"/>
      <c r="AD1666" s="24"/>
    </row>
    <row r="1667" spans="1:30" ht="39" hidden="1" customHeight="1" x14ac:dyDescent="0.3">
      <c r="A1667" s="183" t="s">
        <v>1133</v>
      </c>
      <c r="B1667" s="282" t="s">
        <v>243</v>
      </c>
      <c r="C1667" s="282" t="s">
        <v>40</v>
      </c>
      <c r="D1667" s="490" t="s">
        <v>27</v>
      </c>
      <c r="E1667" s="490" t="s">
        <v>683</v>
      </c>
      <c r="F1667" s="499" t="s">
        <v>489</v>
      </c>
      <c r="G1667" s="499" t="s">
        <v>28</v>
      </c>
      <c r="H1667" s="500" t="s">
        <v>694</v>
      </c>
      <c r="I1667" s="353" t="s">
        <v>606</v>
      </c>
      <c r="J1667" s="194"/>
      <c r="K1667" s="496">
        <f t="shared" ref="K1667:U1668" si="919">K1668</f>
        <v>45</v>
      </c>
      <c r="L1667" s="496">
        <f t="shared" si="919"/>
        <v>0</v>
      </c>
      <c r="M1667" s="496">
        <f t="shared" si="919"/>
        <v>0</v>
      </c>
      <c r="N1667" s="496">
        <f t="shared" si="919"/>
        <v>0</v>
      </c>
      <c r="O1667" s="496">
        <f t="shared" si="919"/>
        <v>0</v>
      </c>
      <c r="P1667" s="497">
        <f t="shared" si="919"/>
        <v>0</v>
      </c>
      <c r="Q1667" s="497">
        <f t="shared" si="919"/>
        <v>0</v>
      </c>
      <c r="R1667" s="497">
        <f t="shared" si="919"/>
        <v>0</v>
      </c>
      <c r="S1667" s="497">
        <f t="shared" si="919"/>
        <v>0</v>
      </c>
      <c r="T1667" s="497"/>
      <c r="U1667" s="497">
        <f t="shared" si="919"/>
        <v>0</v>
      </c>
      <c r="V1667" s="498">
        <f t="shared" ref="V1667:AB1668" si="920">V1668</f>
        <v>0</v>
      </c>
      <c r="W1667" s="497">
        <f t="shared" si="920"/>
        <v>0</v>
      </c>
      <c r="X1667" s="497">
        <f t="shared" si="920"/>
        <v>0</v>
      </c>
      <c r="Y1667" s="497">
        <f t="shared" si="920"/>
        <v>0</v>
      </c>
      <c r="Z1667" s="7">
        <f t="shared" si="920"/>
        <v>0</v>
      </c>
      <c r="AA1667" s="7">
        <f t="shared" si="920"/>
        <v>0</v>
      </c>
      <c r="AB1667" s="7">
        <f t="shared" si="920"/>
        <v>0</v>
      </c>
      <c r="AD1667" s="24"/>
    </row>
    <row r="1668" spans="1:30" ht="35.1" hidden="1" customHeight="1" x14ac:dyDescent="0.3">
      <c r="A1668" s="181" t="s">
        <v>224</v>
      </c>
      <c r="B1668" s="282" t="s">
        <v>243</v>
      </c>
      <c r="C1668" s="282" t="s">
        <v>40</v>
      </c>
      <c r="D1668" s="490" t="s">
        <v>27</v>
      </c>
      <c r="E1668" s="490" t="s">
        <v>683</v>
      </c>
      <c r="F1668" s="499" t="s">
        <v>489</v>
      </c>
      <c r="G1668" s="499" t="s">
        <v>28</v>
      </c>
      <c r="H1668" s="500" t="s">
        <v>694</v>
      </c>
      <c r="I1668" s="353" t="s">
        <v>606</v>
      </c>
      <c r="J1668" s="194" t="s">
        <v>129</v>
      </c>
      <c r="K1668" s="496">
        <f t="shared" si="919"/>
        <v>45</v>
      </c>
      <c r="L1668" s="496">
        <f t="shared" si="919"/>
        <v>0</v>
      </c>
      <c r="M1668" s="496">
        <f t="shared" si="919"/>
        <v>0</v>
      </c>
      <c r="N1668" s="496">
        <f t="shared" si="919"/>
        <v>0</v>
      </c>
      <c r="O1668" s="496">
        <f t="shared" si="919"/>
        <v>0</v>
      </c>
      <c r="P1668" s="497">
        <f t="shared" si="919"/>
        <v>0</v>
      </c>
      <c r="Q1668" s="497">
        <f t="shared" si="919"/>
        <v>0</v>
      </c>
      <c r="R1668" s="497">
        <f t="shared" si="919"/>
        <v>0</v>
      </c>
      <c r="S1668" s="497">
        <f t="shared" si="919"/>
        <v>0</v>
      </c>
      <c r="T1668" s="497"/>
      <c r="U1668" s="497">
        <f t="shared" si="919"/>
        <v>0</v>
      </c>
      <c r="V1668" s="498">
        <f t="shared" si="920"/>
        <v>0</v>
      </c>
      <c r="W1668" s="497">
        <f t="shared" si="920"/>
        <v>0</v>
      </c>
      <c r="X1668" s="497">
        <f t="shared" si="920"/>
        <v>0</v>
      </c>
      <c r="Y1668" s="497">
        <f t="shared" si="920"/>
        <v>0</v>
      </c>
      <c r="Z1668" s="7">
        <f t="shared" si="920"/>
        <v>0</v>
      </c>
      <c r="AA1668" s="7">
        <f t="shared" si="920"/>
        <v>0</v>
      </c>
      <c r="AB1668" s="7">
        <f t="shared" si="920"/>
        <v>0</v>
      </c>
      <c r="AD1668" s="24"/>
    </row>
    <row r="1669" spans="1:30" ht="24.95" hidden="1" customHeight="1" x14ac:dyDescent="0.3">
      <c r="A1669" s="181" t="s">
        <v>123</v>
      </c>
      <c r="B1669" s="282" t="s">
        <v>243</v>
      </c>
      <c r="C1669" s="282" t="s">
        <v>40</v>
      </c>
      <c r="D1669" s="490" t="s">
        <v>27</v>
      </c>
      <c r="E1669" s="491" t="s">
        <v>683</v>
      </c>
      <c r="F1669" s="492" t="s">
        <v>489</v>
      </c>
      <c r="G1669" s="492" t="s">
        <v>28</v>
      </c>
      <c r="H1669" s="493" t="s">
        <v>694</v>
      </c>
      <c r="I1669" s="353" t="s">
        <v>606</v>
      </c>
      <c r="J1669" s="194" t="s">
        <v>69</v>
      </c>
      <c r="K1669" s="496">
        <v>45</v>
      </c>
      <c r="L1669" s="496">
        <v>0</v>
      </c>
      <c r="M1669" s="496"/>
      <c r="N1669" s="496"/>
      <c r="O1669" s="496">
        <v>0</v>
      </c>
      <c r="P1669" s="497">
        <v>0</v>
      </c>
      <c r="Q1669" s="497"/>
      <c r="R1669" s="497"/>
      <c r="S1669" s="497">
        <v>0</v>
      </c>
      <c r="T1669" s="497"/>
      <c r="U1669" s="497">
        <v>0</v>
      </c>
      <c r="V1669" s="548"/>
      <c r="W1669" s="549"/>
      <c r="X1669" s="549">
        <v>0</v>
      </c>
      <c r="Y1669" s="497">
        <v>0</v>
      </c>
      <c r="Z1669" s="53"/>
      <c r="AA1669" s="53"/>
      <c r="AB1669" s="53">
        <v>0</v>
      </c>
      <c r="AD1669" s="24"/>
    </row>
    <row r="1670" spans="1:30" ht="24.95" hidden="1" customHeight="1" x14ac:dyDescent="0.3">
      <c r="A1670" s="183" t="s">
        <v>339</v>
      </c>
      <c r="B1670" s="282" t="s">
        <v>243</v>
      </c>
      <c r="C1670" s="282" t="s">
        <v>40</v>
      </c>
      <c r="D1670" s="490" t="s">
        <v>27</v>
      </c>
      <c r="E1670" s="490" t="s">
        <v>683</v>
      </c>
      <c r="F1670" s="499" t="s">
        <v>489</v>
      </c>
      <c r="G1670" s="499" t="s">
        <v>28</v>
      </c>
      <c r="H1670" s="500" t="s">
        <v>695</v>
      </c>
      <c r="I1670" s="353" t="s">
        <v>605</v>
      </c>
      <c r="J1670" s="194"/>
      <c r="K1670" s="496">
        <f t="shared" ref="K1670:U1671" si="921">K1671</f>
        <v>84</v>
      </c>
      <c r="L1670" s="496">
        <f t="shared" si="921"/>
        <v>72</v>
      </c>
      <c r="M1670" s="496">
        <f t="shared" si="921"/>
        <v>0</v>
      </c>
      <c r="N1670" s="496">
        <f t="shared" si="921"/>
        <v>0</v>
      </c>
      <c r="O1670" s="496">
        <f t="shared" si="921"/>
        <v>72</v>
      </c>
      <c r="P1670" s="497">
        <f t="shared" si="921"/>
        <v>0</v>
      </c>
      <c r="Q1670" s="497">
        <f t="shared" si="921"/>
        <v>0</v>
      </c>
      <c r="R1670" s="497">
        <f t="shared" si="921"/>
        <v>0</v>
      </c>
      <c r="S1670" s="497">
        <f t="shared" si="921"/>
        <v>0</v>
      </c>
      <c r="T1670" s="497"/>
      <c r="U1670" s="497">
        <f t="shared" si="921"/>
        <v>0</v>
      </c>
      <c r="V1670" s="498">
        <f t="shared" ref="V1670:AB1671" si="922">V1671</f>
        <v>0</v>
      </c>
      <c r="W1670" s="497">
        <f t="shared" si="922"/>
        <v>0</v>
      </c>
      <c r="X1670" s="497">
        <f t="shared" si="922"/>
        <v>0</v>
      </c>
      <c r="Y1670" s="497">
        <f t="shared" si="922"/>
        <v>0</v>
      </c>
      <c r="Z1670" s="7">
        <f t="shared" si="922"/>
        <v>0</v>
      </c>
      <c r="AA1670" s="7">
        <f t="shared" si="922"/>
        <v>0</v>
      </c>
      <c r="AB1670" s="7">
        <f t="shared" si="922"/>
        <v>0</v>
      </c>
      <c r="AD1670" s="24"/>
    </row>
    <row r="1671" spans="1:30" ht="35.1" hidden="1" customHeight="1" x14ac:dyDescent="0.3">
      <c r="A1671" s="181" t="s">
        <v>224</v>
      </c>
      <c r="B1671" s="282" t="s">
        <v>243</v>
      </c>
      <c r="C1671" s="282" t="s">
        <v>40</v>
      </c>
      <c r="D1671" s="490" t="s">
        <v>27</v>
      </c>
      <c r="E1671" s="491" t="s">
        <v>683</v>
      </c>
      <c r="F1671" s="492" t="s">
        <v>489</v>
      </c>
      <c r="G1671" s="492" t="s">
        <v>28</v>
      </c>
      <c r="H1671" s="493" t="s">
        <v>695</v>
      </c>
      <c r="I1671" s="353" t="s">
        <v>605</v>
      </c>
      <c r="J1671" s="194" t="s">
        <v>129</v>
      </c>
      <c r="K1671" s="496">
        <f t="shared" si="921"/>
        <v>84</v>
      </c>
      <c r="L1671" s="496">
        <f t="shared" si="921"/>
        <v>72</v>
      </c>
      <c r="M1671" s="496">
        <f t="shared" si="921"/>
        <v>0</v>
      </c>
      <c r="N1671" s="496">
        <f t="shared" si="921"/>
        <v>0</v>
      </c>
      <c r="O1671" s="496">
        <f t="shared" si="921"/>
        <v>72</v>
      </c>
      <c r="P1671" s="497">
        <f t="shared" si="921"/>
        <v>0</v>
      </c>
      <c r="Q1671" s="497">
        <f t="shared" si="921"/>
        <v>0</v>
      </c>
      <c r="R1671" s="497">
        <f t="shared" si="921"/>
        <v>0</v>
      </c>
      <c r="S1671" s="497">
        <f t="shared" si="921"/>
        <v>0</v>
      </c>
      <c r="T1671" s="497"/>
      <c r="U1671" s="497">
        <f t="shared" si="921"/>
        <v>0</v>
      </c>
      <c r="V1671" s="498">
        <f t="shared" si="922"/>
        <v>0</v>
      </c>
      <c r="W1671" s="497">
        <f t="shared" si="922"/>
        <v>0</v>
      </c>
      <c r="X1671" s="497">
        <f t="shared" si="922"/>
        <v>0</v>
      </c>
      <c r="Y1671" s="497">
        <f t="shared" si="922"/>
        <v>0</v>
      </c>
      <c r="Z1671" s="7">
        <f t="shared" si="922"/>
        <v>0</v>
      </c>
      <c r="AA1671" s="7">
        <f t="shared" si="922"/>
        <v>0</v>
      </c>
      <c r="AB1671" s="7">
        <f t="shared" si="922"/>
        <v>0</v>
      </c>
      <c r="AD1671" s="24"/>
    </row>
    <row r="1672" spans="1:30" ht="24.95" hidden="1" customHeight="1" x14ac:dyDescent="0.3">
      <c r="A1672" s="181" t="s">
        <v>123</v>
      </c>
      <c r="B1672" s="282" t="s">
        <v>243</v>
      </c>
      <c r="C1672" s="282" t="s">
        <v>40</v>
      </c>
      <c r="D1672" s="490" t="s">
        <v>27</v>
      </c>
      <c r="E1672" s="490" t="s">
        <v>683</v>
      </c>
      <c r="F1672" s="499" t="s">
        <v>489</v>
      </c>
      <c r="G1672" s="499" t="s">
        <v>28</v>
      </c>
      <c r="H1672" s="500" t="s">
        <v>695</v>
      </c>
      <c r="I1672" s="353" t="s">
        <v>605</v>
      </c>
      <c r="J1672" s="194" t="s">
        <v>69</v>
      </c>
      <c r="K1672" s="496">
        <v>84</v>
      </c>
      <c r="L1672" s="496">
        <v>72</v>
      </c>
      <c r="M1672" s="496"/>
      <c r="N1672" s="496"/>
      <c r="O1672" s="496">
        <v>72</v>
      </c>
      <c r="P1672" s="497">
        <f>Q1672+S1672</f>
        <v>0</v>
      </c>
      <c r="Q1672" s="497"/>
      <c r="R1672" s="497"/>
      <c r="S1672" s="497"/>
      <c r="T1672" s="497"/>
      <c r="U1672" s="497">
        <f>V1672+X1672</f>
        <v>0</v>
      </c>
      <c r="V1672" s="497"/>
      <c r="W1672" s="497"/>
      <c r="X1672" s="497"/>
      <c r="Y1672" s="497">
        <v>0</v>
      </c>
      <c r="Z1672" s="50"/>
      <c r="AA1672" s="50"/>
      <c r="AB1672" s="50"/>
      <c r="AD1672" s="24"/>
    </row>
    <row r="1673" spans="1:30" ht="48.75" hidden="1" customHeight="1" x14ac:dyDescent="0.3">
      <c r="A1673" s="183" t="s">
        <v>341</v>
      </c>
      <c r="B1673" s="282" t="s">
        <v>243</v>
      </c>
      <c r="C1673" s="282" t="s">
        <v>40</v>
      </c>
      <c r="D1673" s="490" t="s">
        <v>27</v>
      </c>
      <c r="E1673" s="491" t="s">
        <v>683</v>
      </c>
      <c r="F1673" s="492" t="s">
        <v>489</v>
      </c>
      <c r="G1673" s="492" t="s">
        <v>28</v>
      </c>
      <c r="H1673" s="493" t="s">
        <v>697</v>
      </c>
      <c r="I1673" s="353" t="s">
        <v>604</v>
      </c>
      <c r="J1673" s="194"/>
      <c r="K1673" s="496">
        <f t="shared" ref="K1673:U1674" si="923">K1674</f>
        <v>21.4</v>
      </c>
      <c r="L1673" s="496">
        <f t="shared" si="923"/>
        <v>18</v>
      </c>
      <c r="M1673" s="496">
        <f t="shared" si="923"/>
        <v>0</v>
      </c>
      <c r="N1673" s="496">
        <f t="shared" si="923"/>
        <v>0</v>
      </c>
      <c r="O1673" s="496">
        <f t="shared" si="923"/>
        <v>15</v>
      </c>
      <c r="P1673" s="497">
        <f t="shared" si="923"/>
        <v>0</v>
      </c>
      <c r="Q1673" s="497">
        <f t="shared" si="923"/>
        <v>0</v>
      </c>
      <c r="R1673" s="497">
        <f t="shared" si="923"/>
        <v>0</v>
      </c>
      <c r="S1673" s="497">
        <f t="shared" si="923"/>
        <v>0</v>
      </c>
      <c r="T1673" s="497"/>
      <c r="U1673" s="497">
        <f t="shared" si="923"/>
        <v>0</v>
      </c>
      <c r="V1673" s="498">
        <f t="shared" ref="V1673:AB1674" si="924">V1674</f>
        <v>0</v>
      </c>
      <c r="W1673" s="497">
        <f t="shared" si="924"/>
        <v>0</v>
      </c>
      <c r="X1673" s="497">
        <f t="shared" si="924"/>
        <v>0</v>
      </c>
      <c r="Y1673" s="497">
        <f t="shared" si="924"/>
        <v>0</v>
      </c>
      <c r="Z1673" s="7">
        <f t="shared" si="924"/>
        <v>0</v>
      </c>
      <c r="AA1673" s="7">
        <f t="shared" si="924"/>
        <v>0</v>
      </c>
      <c r="AB1673" s="7">
        <f t="shared" si="924"/>
        <v>0</v>
      </c>
      <c r="AD1673" s="24"/>
    </row>
    <row r="1674" spans="1:30" ht="35.1" hidden="1" customHeight="1" x14ac:dyDescent="0.3">
      <c r="A1674" s="181" t="s">
        <v>224</v>
      </c>
      <c r="B1674" s="282" t="s">
        <v>243</v>
      </c>
      <c r="C1674" s="282" t="s">
        <v>40</v>
      </c>
      <c r="D1674" s="490" t="s">
        <v>27</v>
      </c>
      <c r="E1674" s="490" t="s">
        <v>683</v>
      </c>
      <c r="F1674" s="499" t="s">
        <v>489</v>
      </c>
      <c r="G1674" s="499" t="s">
        <v>28</v>
      </c>
      <c r="H1674" s="500" t="s">
        <v>697</v>
      </c>
      <c r="I1674" s="353" t="s">
        <v>604</v>
      </c>
      <c r="J1674" s="194" t="s">
        <v>129</v>
      </c>
      <c r="K1674" s="496">
        <f t="shared" si="923"/>
        <v>21.4</v>
      </c>
      <c r="L1674" s="496">
        <f t="shared" si="923"/>
        <v>18</v>
      </c>
      <c r="M1674" s="496">
        <f t="shared" si="923"/>
        <v>0</v>
      </c>
      <c r="N1674" s="496">
        <f t="shared" si="923"/>
        <v>0</v>
      </c>
      <c r="O1674" s="496">
        <f t="shared" si="923"/>
        <v>15</v>
      </c>
      <c r="P1674" s="497">
        <f t="shared" si="923"/>
        <v>0</v>
      </c>
      <c r="Q1674" s="497">
        <f t="shared" si="923"/>
        <v>0</v>
      </c>
      <c r="R1674" s="497">
        <f t="shared" si="923"/>
        <v>0</v>
      </c>
      <c r="S1674" s="497">
        <f t="shared" si="923"/>
        <v>0</v>
      </c>
      <c r="T1674" s="497"/>
      <c r="U1674" s="497">
        <f t="shared" si="923"/>
        <v>0</v>
      </c>
      <c r="V1674" s="498">
        <f t="shared" si="924"/>
        <v>0</v>
      </c>
      <c r="W1674" s="497">
        <f t="shared" si="924"/>
        <v>0</v>
      </c>
      <c r="X1674" s="497">
        <f t="shared" si="924"/>
        <v>0</v>
      </c>
      <c r="Y1674" s="497">
        <f t="shared" si="924"/>
        <v>0</v>
      </c>
      <c r="Z1674" s="7">
        <f t="shared" si="924"/>
        <v>0</v>
      </c>
      <c r="AA1674" s="7">
        <f t="shared" si="924"/>
        <v>0</v>
      </c>
      <c r="AB1674" s="7">
        <f t="shared" si="924"/>
        <v>0</v>
      </c>
      <c r="AD1674" s="24"/>
    </row>
    <row r="1675" spans="1:30" ht="24.95" hidden="1" customHeight="1" x14ac:dyDescent="0.3">
      <c r="A1675" s="181" t="s">
        <v>123</v>
      </c>
      <c r="B1675" s="282" t="s">
        <v>243</v>
      </c>
      <c r="C1675" s="282" t="s">
        <v>40</v>
      </c>
      <c r="D1675" s="511" t="s">
        <v>27</v>
      </c>
      <c r="E1675" s="491" t="s">
        <v>683</v>
      </c>
      <c r="F1675" s="492" t="s">
        <v>489</v>
      </c>
      <c r="G1675" s="492" t="s">
        <v>28</v>
      </c>
      <c r="H1675" s="493" t="s">
        <v>697</v>
      </c>
      <c r="I1675" s="353" t="s">
        <v>604</v>
      </c>
      <c r="J1675" s="194" t="s">
        <v>69</v>
      </c>
      <c r="K1675" s="496">
        <f>18.4+3</f>
        <v>21.4</v>
      </c>
      <c r="L1675" s="496">
        <f>15+3</f>
        <v>18</v>
      </c>
      <c r="M1675" s="496"/>
      <c r="N1675" s="496"/>
      <c r="O1675" s="496">
        <v>15</v>
      </c>
      <c r="P1675" s="497">
        <f>Q1675+S1675</f>
        <v>0</v>
      </c>
      <c r="Q1675" s="497"/>
      <c r="R1675" s="497"/>
      <c r="S1675" s="497"/>
      <c r="T1675" s="497"/>
      <c r="U1675" s="497">
        <f>V1675+X1675</f>
        <v>0</v>
      </c>
      <c r="V1675" s="497"/>
      <c r="W1675" s="497"/>
      <c r="X1675" s="497"/>
      <c r="Y1675" s="497">
        <f>Z1675+AB1675</f>
        <v>0</v>
      </c>
      <c r="Z1675" s="50"/>
      <c r="AA1675" s="50"/>
      <c r="AB1675" s="50"/>
      <c r="AD1675" s="24"/>
    </row>
    <row r="1676" spans="1:30" ht="19.5" hidden="1" customHeight="1" x14ac:dyDescent="0.3">
      <c r="A1676" s="183" t="s">
        <v>196</v>
      </c>
      <c r="B1676" s="282" t="s">
        <v>243</v>
      </c>
      <c r="C1676" s="282" t="s">
        <v>40</v>
      </c>
      <c r="D1676" s="490" t="s">
        <v>27</v>
      </c>
      <c r="E1676" s="490" t="s">
        <v>683</v>
      </c>
      <c r="F1676" s="499" t="s">
        <v>489</v>
      </c>
      <c r="G1676" s="499" t="s">
        <v>28</v>
      </c>
      <c r="H1676" s="500" t="s">
        <v>698</v>
      </c>
      <c r="I1676" s="353" t="s">
        <v>603</v>
      </c>
      <c r="J1676" s="194"/>
      <c r="K1676" s="496">
        <f t="shared" ref="K1676:U1677" si="925">K1677</f>
        <v>0</v>
      </c>
      <c r="L1676" s="496">
        <f t="shared" si="925"/>
        <v>0</v>
      </c>
      <c r="M1676" s="496">
        <f t="shared" si="925"/>
        <v>0</v>
      </c>
      <c r="N1676" s="496">
        <f t="shared" si="925"/>
        <v>0</v>
      </c>
      <c r="O1676" s="496">
        <f t="shared" si="925"/>
        <v>0</v>
      </c>
      <c r="P1676" s="497">
        <f t="shared" si="925"/>
        <v>0</v>
      </c>
      <c r="Q1676" s="497">
        <f t="shared" si="925"/>
        <v>0</v>
      </c>
      <c r="R1676" s="497">
        <f t="shared" si="925"/>
        <v>0</v>
      </c>
      <c r="S1676" s="497">
        <f t="shared" si="925"/>
        <v>0</v>
      </c>
      <c r="T1676" s="497"/>
      <c r="U1676" s="497">
        <f t="shared" si="925"/>
        <v>0</v>
      </c>
      <c r="V1676" s="498">
        <f t="shared" ref="V1676:AB1677" si="926">V1677</f>
        <v>0</v>
      </c>
      <c r="W1676" s="497">
        <f t="shared" si="926"/>
        <v>0</v>
      </c>
      <c r="X1676" s="497">
        <f t="shared" si="926"/>
        <v>0</v>
      </c>
      <c r="Y1676" s="497">
        <f t="shared" si="926"/>
        <v>0</v>
      </c>
      <c r="Z1676" s="7">
        <f t="shared" si="926"/>
        <v>0</v>
      </c>
      <c r="AA1676" s="7">
        <f t="shared" si="926"/>
        <v>0</v>
      </c>
      <c r="AB1676" s="7">
        <f t="shared" si="926"/>
        <v>0</v>
      </c>
      <c r="AD1676" s="24"/>
    </row>
    <row r="1677" spans="1:30" ht="35.1" hidden="1" customHeight="1" x14ac:dyDescent="0.3">
      <c r="A1677" s="181" t="s">
        <v>224</v>
      </c>
      <c r="B1677" s="282" t="s">
        <v>243</v>
      </c>
      <c r="C1677" s="282" t="s">
        <v>40</v>
      </c>
      <c r="D1677" s="491" t="s">
        <v>27</v>
      </c>
      <c r="E1677" s="491" t="s">
        <v>683</v>
      </c>
      <c r="F1677" s="492" t="s">
        <v>489</v>
      </c>
      <c r="G1677" s="492" t="s">
        <v>28</v>
      </c>
      <c r="H1677" s="493" t="s">
        <v>698</v>
      </c>
      <c r="I1677" s="506" t="s">
        <v>603</v>
      </c>
      <c r="J1677" s="510" t="s">
        <v>129</v>
      </c>
      <c r="K1677" s="496">
        <f t="shared" si="925"/>
        <v>0</v>
      </c>
      <c r="L1677" s="496">
        <f t="shared" si="925"/>
        <v>0</v>
      </c>
      <c r="M1677" s="496">
        <f t="shared" si="925"/>
        <v>0</v>
      </c>
      <c r="N1677" s="496">
        <f t="shared" si="925"/>
        <v>0</v>
      </c>
      <c r="O1677" s="496">
        <f t="shared" si="925"/>
        <v>0</v>
      </c>
      <c r="P1677" s="497">
        <f t="shared" si="925"/>
        <v>0</v>
      </c>
      <c r="Q1677" s="497">
        <f t="shared" si="925"/>
        <v>0</v>
      </c>
      <c r="R1677" s="497">
        <f t="shared" si="925"/>
        <v>0</v>
      </c>
      <c r="S1677" s="497">
        <f t="shared" si="925"/>
        <v>0</v>
      </c>
      <c r="T1677" s="497"/>
      <c r="U1677" s="497">
        <f t="shared" si="925"/>
        <v>0</v>
      </c>
      <c r="V1677" s="498">
        <f t="shared" si="926"/>
        <v>0</v>
      </c>
      <c r="W1677" s="497">
        <f t="shared" si="926"/>
        <v>0</v>
      </c>
      <c r="X1677" s="497">
        <f t="shared" si="926"/>
        <v>0</v>
      </c>
      <c r="Y1677" s="497">
        <f t="shared" si="926"/>
        <v>0</v>
      </c>
      <c r="Z1677" s="7">
        <f t="shared" si="926"/>
        <v>0</v>
      </c>
      <c r="AA1677" s="7">
        <f t="shared" si="926"/>
        <v>0</v>
      </c>
      <c r="AB1677" s="7">
        <f t="shared" si="926"/>
        <v>0</v>
      </c>
      <c r="AD1677" s="24"/>
    </row>
    <row r="1678" spans="1:30" ht="24.95" hidden="1" customHeight="1" x14ac:dyDescent="0.3">
      <c r="A1678" s="181" t="s">
        <v>123</v>
      </c>
      <c r="B1678" s="282" t="s">
        <v>243</v>
      </c>
      <c r="C1678" s="282" t="s">
        <v>40</v>
      </c>
      <c r="D1678" s="490" t="s">
        <v>27</v>
      </c>
      <c r="E1678" s="490" t="s">
        <v>683</v>
      </c>
      <c r="F1678" s="499" t="s">
        <v>489</v>
      </c>
      <c r="G1678" s="499" t="s">
        <v>28</v>
      </c>
      <c r="H1678" s="500" t="s">
        <v>698</v>
      </c>
      <c r="I1678" s="353" t="s">
        <v>603</v>
      </c>
      <c r="J1678" s="194" t="s">
        <v>69</v>
      </c>
      <c r="K1678" s="496"/>
      <c r="L1678" s="496"/>
      <c r="M1678" s="496"/>
      <c r="N1678" s="496"/>
      <c r="O1678" s="496"/>
      <c r="P1678" s="497"/>
      <c r="Q1678" s="497"/>
      <c r="R1678" s="497"/>
      <c r="S1678" s="497"/>
      <c r="T1678" s="497"/>
      <c r="U1678" s="497"/>
      <c r="V1678" s="548"/>
      <c r="W1678" s="549"/>
      <c r="X1678" s="549"/>
      <c r="Y1678" s="497"/>
      <c r="Z1678" s="53"/>
      <c r="AA1678" s="53"/>
      <c r="AB1678" s="53"/>
      <c r="AD1678" s="24"/>
    </row>
    <row r="1679" spans="1:30" ht="24.95" hidden="1" customHeight="1" x14ac:dyDescent="0.3">
      <c r="A1679" s="183" t="s">
        <v>251</v>
      </c>
      <c r="B1679" s="282" t="s">
        <v>243</v>
      </c>
      <c r="C1679" s="282" t="s">
        <v>40</v>
      </c>
      <c r="D1679" s="490" t="s">
        <v>27</v>
      </c>
      <c r="E1679" s="490" t="s">
        <v>683</v>
      </c>
      <c r="F1679" s="499" t="s">
        <v>489</v>
      </c>
      <c r="G1679" s="499" t="s">
        <v>28</v>
      </c>
      <c r="H1679" s="500" t="s">
        <v>1282</v>
      </c>
      <c r="I1679" s="353" t="s">
        <v>602</v>
      </c>
      <c r="J1679" s="194"/>
      <c r="K1679" s="496">
        <f t="shared" ref="K1679:U1680" si="927">K1680</f>
        <v>193</v>
      </c>
      <c r="L1679" s="496">
        <f t="shared" si="927"/>
        <v>200.7</v>
      </c>
      <c r="M1679" s="496">
        <f t="shared" si="927"/>
        <v>0</v>
      </c>
      <c r="N1679" s="496">
        <f t="shared" si="927"/>
        <v>0</v>
      </c>
      <c r="O1679" s="496">
        <f t="shared" si="927"/>
        <v>200.7</v>
      </c>
      <c r="P1679" s="497">
        <f t="shared" si="927"/>
        <v>0</v>
      </c>
      <c r="Q1679" s="497">
        <f t="shared" si="927"/>
        <v>0</v>
      </c>
      <c r="R1679" s="497">
        <f t="shared" si="927"/>
        <v>0</v>
      </c>
      <c r="S1679" s="497">
        <f t="shared" si="927"/>
        <v>0</v>
      </c>
      <c r="T1679" s="497"/>
      <c r="U1679" s="497">
        <f t="shared" si="927"/>
        <v>0</v>
      </c>
      <c r="V1679" s="498">
        <f t="shared" ref="V1679:AB1680" si="928">V1680</f>
        <v>0</v>
      </c>
      <c r="W1679" s="497">
        <f t="shared" si="928"/>
        <v>0</v>
      </c>
      <c r="X1679" s="497">
        <f t="shared" si="928"/>
        <v>0</v>
      </c>
      <c r="Y1679" s="497">
        <f t="shared" si="928"/>
        <v>0</v>
      </c>
      <c r="Z1679" s="7">
        <f t="shared" si="928"/>
        <v>0</v>
      </c>
      <c r="AA1679" s="7">
        <f t="shared" si="928"/>
        <v>0</v>
      </c>
      <c r="AB1679" s="7">
        <f t="shared" si="928"/>
        <v>0</v>
      </c>
      <c r="AD1679" s="24"/>
    </row>
    <row r="1680" spans="1:30" ht="35.1" hidden="1" customHeight="1" x14ac:dyDescent="0.3">
      <c r="A1680" s="181" t="s">
        <v>224</v>
      </c>
      <c r="B1680" s="282" t="s">
        <v>243</v>
      </c>
      <c r="C1680" s="282" t="s">
        <v>40</v>
      </c>
      <c r="D1680" s="490" t="s">
        <v>27</v>
      </c>
      <c r="E1680" s="491" t="s">
        <v>683</v>
      </c>
      <c r="F1680" s="492" t="s">
        <v>489</v>
      </c>
      <c r="G1680" s="492" t="s">
        <v>28</v>
      </c>
      <c r="H1680" s="493" t="s">
        <v>1282</v>
      </c>
      <c r="I1680" s="353" t="s">
        <v>602</v>
      </c>
      <c r="J1680" s="194" t="s">
        <v>129</v>
      </c>
      <c r="K1680" s="496">
        <f t="shared" si="927"/>
        <v>193</v>
      </c>
      <c r="L1680" s="496">
        <f t="shared" si="927"/>
        <v>200.7</v>
      </c>
      <c r="M1680" s="496">
        <f t="shared" si="927"/>
        <v>0</v>
      </c>
      <c r="N1680" s="496">
        <f t="shared" si="927"/>
        <v>0</v>
      </c>
      <c r="O1680" s="496">
        <f t="shared" si="927"/>
        <v>200.7</v>
      </c>
      <c r="P1680" s="497">
        <f t="shared" si="927"/>
        <v>0</v>
      </c>
      <c r="Q1680" s="497">
        <f t="shared" si="927"/>
        <v>0</v>
      </c>
      <c r="R1680" s="497">
        <f t="shared" si="927"/>
        <v>0</v>
      </c>
      <c r="S1680" s="497">
        <f t="shared" si="927"/>
        <v>0</v>
      </c>
      <c r="T1680" s="497"/>
      <c r="U1680" s="497">
        <f t="shared" si="927"/>
        <v>0</v>
      </c>
      <c r="V1680" s="498">
        <f t="shared" si="928"/>
        <v>0</v>
      </c>
      <c r="W1680" s="497">
        <f t="shared" si="928"/>
        <v>0</v>
      </c>
      <c r="X1680" s="497">
        <f t="shared" si="928"/>
        <v>0</v>
      </c>
      <c r="Y1680" s="497">
        <f t="shared" si="928"/>
        <v>0</v>
      </c>
      <c r="Z1680" s="7">
        <f t="shared" si="928"/>
        <v>0</v>
      </c>
      <c r="AA1680" s="7">
        <f t="shared" si="928"/>
        <v>0</v>
      </c>
      <c r="AB1680" s="7">
        <f t="shared" si="928"/>
        <v>0</v>
      </c>
      <c r="AD1680" s="24"/>
    </row>
    <row r="1681" spans="1:30" ht="24.95" hidden="1" customHeight="1" x14ac:dyDescent="0.3">
      <c r="A1681" s="181" t="s">
        <v>123</v>
      </c>
      <c r="B1681" s="282" t="s">
        <v>243</v>
      </c>
      <c r="C1681" s="282" t="s">
        <v>40</v>
      </c>
      <c r="D1681" s="490" t="s">
        <v>27</v>
      </c>
      <c r="E1681" s="490" t="s">
        <v>683</v>
      </c>
      <c r="F1681" s="499" t="s">
        <v>489</v>
      </c>
      <c r="G1681" s="499" t="s">
        <v>28</v>
      </c>
      <c r="H1681" s="500" t="s">
        <v>1282</v>
      </c>
      <c r="I1681" s="353" t="s">
        <v>602</v>
      </c>
      <c r="J1681" s="194" t="s">
        <v>69</v>
      </c>
      <c r="K1681" s="496">
        <f>180.7+12.3</f>
        <v>193</v>
      </c>
      <c r="L1681" s="496">
        <v>200.7</v>
      </c>
      <c r="M1681" s="496"/>
      <c r="N1681" s="496"/>
      <c r="O1681" s="496">
        <v>200.7</v>
      </c>
      <c r="P1681" s="497">
        <f>Q1681+S1681</f>
        <v>0</v>
      </c>
      <c r="Q1681" s="497"/>
      <c r="R1681" s="497"/>
      <c r="S1681" s="497"/>
      <c r="T1681" s="497"/>
      <c r="U1681" s="497">
        <f>V1681+X1681</f>
        <v>0</v>
      </c>
      <c r="V1681" s="497"/>
      <c r="W1681" s="497"/>
      <c r="X1681" s="497"/>
      <c r="Y1681" s="497">
        <v>0</v>
      </c>
      <c r="Z1681" s="50"/>
      <c r="AA1681" s="50"/>
      <c r="AB1681" s="50"/>
      <c r="AD1681" s="24"/>
    </row>
    <row r="1682" spans="1:30" ht="35.25" hidden="1" customHeight="1" x14ac:dyDescent="0.3">
      <c r="A1682" s="183" t="s">
        <v>344</v>
      </c>
      <c r="B1682" s="282" t="s">
        <v>243</v>
      </c>
      <c r="C1682" s="282" t="s">
        <v>40</v>
      </c>
      <c r="D1682" s="490" t="s">
        <v>27</v>
      </c>
      <c r="E1682" s="491" t="s">
        <v>683</v>
      </c>
      <c r="F1682" s="492" t="s">
        <v>489</v>
      </c>
      <c r="G1682" s="492" t="s">
        <v>28</v>
      </c>
      <c r="H1682" s="493" t="s">
        <v>1283</v>
      </c>
      <c r="I1682" s="353" t="s">
        <v>601</v>
      </c>
      <c r="J1682" s="194"/>
      <c r="K1682" s="496">
        <f t="shared" ref="K1682:U1683" si="929">K1683</f>
        <v>30</v>
      </c>
      <c r="L1682" s="496">
        <f t="shared" si="929"/>
        <v>30</v>
      </c>
      <c r="M1682" s="496">
        <f t="shared" si="929"/>
        <v>0</v>
      </c>
      <c r="N1682" s="496">
        <f t="shared" si="929"/>
        <v>0</v>
      </c>
      <c r="O1682" s="496">
        <f t="shared" si="929"/>
        <v>30</v>
      </c>
      <c r="P1682" s="497">
        <f t="shared" si="929"/>
        <v>0</v>
      </c>
      <c r="Q1682" s="497">
        <f t="shared" si="929"/>
        <v>0</v>
      </c>
      <c r="R1682" s="497">
        <f t="shared" si="929"/>
        <v>0</v>
      </c>
      <c r="S1682" s="497">
        <f t="shared" si="929"/>
        <v>0</v>
      </c>
      <c r="T1682" s="497"/>
      <c r="U1682" s="497">
        <f t="shared" si="929"/>
        <v>0</v>
      </c>
      <c r="V1682" s="498">
        <f t="shared" ref="V1682:AB1683" si="930">V1683</f>
        <v>0</v>
      </c>
      <c r="W1682" s="497">
        <f t="shared" si="930"/>
        <v>0</v>
      </c>
      <c r="X1682" s="497">
        <f t="shared" si="930"/>
        <v>0</v>
      </c>
      <c r="Y1682" s="497">
        <f t="shared" si="930"/>
        <v>0</v>
      </c>
      <c r="Z1682" s="7">
        <f t="shared" si="930"/>
        <v>0</v>
      </c>
      <c r="AA1682" s="7">
        <f t="shared" si="930"/>
        <v>0</v>
      </c>
      <c r="AB1682" s="7">
        <f t="shared" si="930"/>
        <v>0</v>
      </c>
      <c r="AD1682" s="24"/>
    </row>
    <row r="1683" spans="1:30" ht="35.1" hidden="1" customHeight="1" x14ac:dyDescent="0.3">
      <c r="A1683" s="181" t="s">
        <v>224</v>
      </c>
      <c r="B1683" s="282" t="s">
        <v>243</v>
      </c>
      <c r="C1683" s="282" t="s">
        <v>40</v>
      </c>
      <c r="D1683" s="490" t="s">
        <v>27</v>
      </c>
      <c r="E1683" s="490" t="s">
        <v>683</v>
      </c>
      <c r="F1683" s="499" t="s">
        <v>489</v>
      </c>
      <c r="G1683" s="499" t="s">
        <v>28</v>
      </c>
      <c r="H1683" s="500" t="s">
        <v>1283</v>
      </c>
      <c r="I1683" s="353" t="s">
        <v>601</v>
      </c>
      <c r="J1683" s="194" t="s">
        <v>129</v>
      </c>
      <c r="K1683" s="496">
        <f t="shared" si="929"/>
        <v>30</v>
      </c>
      <c r="L1683" s="496">
        <f t="shared" si="929"/>
        <v>30</v>
      </c>
      <c r="M1683" s="496">
        <f t="shared" si="929"/>
        <v>0</v>
      </c>
      <c r="N1683" s="496">
        <f t="shared" si="929"/>
        <v>0</v>
      </c>
      <c r="O1683" s="496">
        <f t="shared" si="929"/>
        <v>30</v>
      </c>
      <c r="P1683" s="497">
        <f t="shared" si="929"/>
        <v>0</v>
      </c>
      <c r="Q1683" s="497">
        <f t="shared" si="929"/>
        <v>0</v>
      </c>
      <c r="R1683" s="497">
        <f t="shared" si="929"/>
        <v>0</v>
      </c>
      <c r="S1683" s="497">
        <f t="shared" si="929"/>
        <v>0</v>
      </c>
      <c r="T1683" s="497"/>
      <c r="U1683" s="497">
        <f t="shared" si="929"/>
        <v>0</v>
      </c>
      <c r="V1683" s="498">
        <f t="shared" si="930"/>
        <v>0</v>
      </c>
      <c r="W1683" s="497">
        <f t="shared" si="930"/>
        <v>0</v>
      </c>
      <c r="X1683" s="497">
        <f t="shared" si="930"/>
        <v>0</v>
      </c>
      <c r="Y1683" s="497">
        <f t="shared" si="930"/>
        <v>0</v>
      </c>
      <c r="Z1683" s="7">
        <f t="shared" si="930"/>
        <v>0</v>
      </c>
      <c r="AA1683" s="7">
        <f t="shared" si="930"/>
        <v>0</v>
      </c>
      <c r="AB1683" s="7">
        <f t="shared" si="930"/>
        <v>0</v>
      </c>
      <c r="AD1683" s="24"/>
    </row>
    <row r="1684" spans="1:30" ht="21" hidden="1" customHeight="1" x14ac:dyDescent="0.3">
      <c r="A1684" s="181" t="s">
        <v>123</v>
      </c>
      <c r="B1684" s="282" t="s">
        <v>243</v>
      </c>
      <c r="C1684" s="282" t="s">
        <v>40</v>
      </c>
      <c r="D1684" s="490" t="s">
        <v>27</v>
      </c>
      <c r="E1684" s="491" t="s">
        <v>683</v>
      </c>
      <c r="F1684" s="492" t="s">
        <v>489</v>
      </c>
      <c r="G1684" s="492" t="s">
        <v>28</v>
      </c>
      <c r="H1684" s="493" t="s">
        <v>1283</v>
      </c>
      <c r="I1684" s="353" t="s">
        <v>601</v>
      </c>
      <c r="J1684" s="194" t="s">
        <v>69</v>
      </c>
      <c r="K1684" s="496">
        <v>30</v>
      </c>
      <c r="L1684" s="496">
        <v>30</v>
      </c>
      <c r="M1684" s="496"/>
      <c r="N1684" s="496"/>
      <c r="O1684" s="496">
        <v>30</v>
      </c>
      <c r="P1684" s="497">
        <f>Q1684+S1684</f>
        <v>0</v>
      </c>
      <c r="Q1684" s="497"/>
      <c r="R1684" s="497"/>
      <c r="S1684" s="497"/>
      <c r="T1684" s="497"/>
      <c r="U1684" s="497">
        <f>V1684+X1684</f>
        <v>0</v>
      </c>
      <c r="V1684" s="497"/>
      <c r="W1684" s="497"/>
      <c r="X1684" s="497"/>
      <c r="Y1684" s="497">
        <f>Z1684+AB1684</f>
        <v>0</v>
      </c>
      <c r="Z1684" s="50"/>
      <c r="AA1684" s="50"/>
      <c r="AB1684" s="50"/>
      <c r="AD1684" s="24"/>
    </row>
    <row r="1685" spans="1:30" ht="38.25" hidden="1" customHeight="1" x14ac:dyDescent="0.3">
      <c r="A1685" s="181" t="s">
        <v>512</v>
      </c>
      <c r="B1685" s="282" t="s">
        <v>243</v>
      </c>
      <c r="C1685" s="282" t="s">
        <v>40</v>
      </c>
      <c r="D1685" s="490" t="s">
        <v>27</v>
      </c>
      <c r="E1685" s="490" t="s">
        <v>683</v>
      </c>
      <c r="F1685" s="499" t="s">
        <v>489</v>
      </c>
      <c r="G1685" s="499" t="s">
        <v>28</v>
      </c>
      <c r="H1685" s="500" t="s">
        <v>1284</v>
      </c>
      <c r="I1685" s="353" t="s">
        <v>600</v>
      </c>
      <c r="J1685" s="194"/>
      <c r="K1685" s="496">
        <f t="shared" ref="K1685:U1686" si="931">K1686</f>
        <v>259.39999999999998</v>
      </c>
      <c r="L1685" s="496">
        <f t="shared" si="931"/>
        <v>231.2</v>
      </c>
      <c r="M1685" s="496">
        <f t="shared" si="931"/>
        <v>0</v>
      </c>
      <c r="N1685" s="496">
        <f t="shared" si="931"/>
        <v>0</v>
      </c>
      <c r="O1685" s="496">
        <f t="shared" si="931"/>
        <v>231.2</v>
      </c>
      <c r="P1685" s="497">
        <f t="shared" si="931"/>
        <v>0</v>
      </c>
      <c r="Q1685" s="497">
        <f t="shared" si="931"/>
        <v>0</v>
      </c>
      <c r="R1685" s="497">
        <f t="shared" si="931"/>
        <v>0</v>
      </c>
      <c r="S1685" s="497">
        <f t="shared" si="931"/>
        <v>0</v>
      </c>
      <c r="T1685" s="497"/>
      <c r="U1685" s="497">
        <f t="shared" si="931"/>
        <v>0</v>
      </c>
      <c r="V1685" s="498">
        <f t="shared" ref="V1685:AB1686" si="932">V1686</f>
        <v>0</v>
      </c>
      <c r="W1685" s="497">
        <f t="shared" si="932"/>
        <v>0</v>
      </c>
      <c r="X1685" s="497">
        <f t="shared" si="932"/>
        <v>0</v>
      </c>
      <c r="Y1685" s="497">
        <f t="shared" si="932"/>
        <v>0</v>
      </c>
      <c r="Z1685" s="7">
        <f t="shared" si="932"/>
        <v>0</v>
      </c>
      <c r="AA1685" s="7">
        <f t="shared" si="932"/>
        <v>0</v>
      </c>
      <c r="AB1685" s="7">
        <f t="shared" si="932"/>
        <v>0</v>
      </c>
      <c r="AD1685" s="24"/>
    </row>
    <row r="1686" spans="1:30" ht="35.25" hidden="1" customHeight="1" x14ac:dyDescent="0.3">
      <c r="A1686" s="181" t="s">
        <v>224</v>
      </c>
      <c r="B1686" s="282" t="s">
        <v>243</v>
      </c>
      <c r="C1686" s="282" t="s">
        <v>40</v>
      </c>
      <c r="D1686" s="490" t="s">
        <v>27</v>
      </c>
      <c r="E1686" s="491" t="s">
        <v>683</v>
      </c>
      <c r="F1686" s="492" t="s">
        <v>489</v>
      </c>
      <c r="G1686" s="492" t="s">
        <v>28</v>
      </c>
      <c r="H1686" s="493" t="s">
        <v>1284</v>
      </c>
      <c r="I1686" s="353" t="s">
        <v>600</v>
      </c>
      <c r="J1686" s="194" t="s">
        <v>129</v>
      </c>
      <c r="K1686" s="496">
        <f t="shared" si="931"/>
        <v>259.39999999999998</v>
      </c>
      <c r="L1686" s="496">
        <f t="shared" si="931"/>
        <v>231.2</v>
      </c>
      <c r="M1686" s="496">
        <f t="shared" si="931"/>
        <v>0</v>
      </c>
      <c r="N1686" s="496">
        <f t="shared" si="931"/>
        <v>0</v>
      </c>
      <c r="O1686" s="496">
        <f t="shared" si="931"/>
        <v>231.2</v>
      </c>
      <c r="P1686" s="497">
        <f t="shared" si="931"/>
        <v>0</v>
      </c>
      <c r="Q1686" s="497">
        <f t="shared" si="931"/>
        <v>0</v>
      </c>
      <c r="R1686" s="497">
        <f t="shared" si="931"/>
        <v>0</v>
      </c>
      <c r="S1686" s="497">
        <f t="shared" si="931"/>
        <v>0</v>
      </c>
      <c r="T1686" s="497"/>
      <c r="U1686" s="497">
        <f t="shared" si="931"/>
        <v>0</v>
      </c>
      <c r="V1686" s="498">
        <f t="shared" si="932"/>
        <v>0</v>
      </c>
      <c r="W1686" s="497">
        <f t="shared" si="932"/>
        <v>0</v>
      </c>
      <c r="X1686" s="497">
        <f t="shared" si="932"/>
        <v>0</v>
      </c>
      <c r="Y1686" s="497">
        <f t="shared" si="932"/>
        <v>0</v>
      </c>
      <c r="Z1686" s="7">
        <f t="shared" si="932"/>
        <v>0</v>
      </c>
      <c r="AA1686" s="7">
        <f t="shared" si="932"/>
        <v>0</v>
      </c>
      <c r="AB1686" s="7">
        <f t="shared" si="932"/>
        <v>0</v>
      </c>
      <c r="AD1686" s="24"/>
    </row>
    <row r="1687" spans="1:30" ht="27.75" hidden="1" customHeight="1" x14ac:dyDescent="0.3">
      <c r="A1687" s="181" t="s">
        <v>123</v>
      </c>
      <c r="B1687" s="282" t="s">
        <v>243</v>
      </c>
      <c r="C1687" s="282" t="s">
        <v>40</v>
      </c>
      <c r="D1687" s="490" t="s">
        <v>27</v>
      </c>
      <c r="E1687" s="490" t="s">
        <v>683</v>
      </c>
      <c r="F1687" s="499" t="s">
        <v>489</v>
      </c>
      <c r="G1687" s="499" t="s">
        <v>28</v>
      </c>
      <c r="H1687" s="500" t="s">
        <v>1284</v>
      </c>
      <c r="I1687" s="353" t="s">
        <v>600</v>
      </c>
      <c r="J1687" s="194" t="s">
        <v>69</v>
      </c>
      <c r="K1687" s="496">
        <f>231.2+28.2</f>
        <v>259.39999999999998</v>
      </c>
      <c r="L1687" s="496">
        <v>231.2</v>
      </c>
      <c r="M1687" s="496"/>
      <c r="N1687" s="496"/>
      <c r="O1687" s="496">
        <v>231.2</v>
      </c>
      <c r="P1687" s="497">
        <f>Q1687+S1687</f>
        <v>0</v>
      </c>
      <c r="Q1687" s="497"/>
      <c r="R1687" s="497"/>
      <c r="S1687" s="497"/>
      <c r="T1687" s="497"/>
      <c r="U1687" s="497">
        <f>V1687+X1687</f>
        <v>0</v>
      </c>
      <c r="V1687" s="497"/>
      <c r="W1687" s="497"/>
      <c r="X1687" s="497"/>
      <c r="Y1687" s="497">
        <v>0</v>
      </c>
      <c r="Z1687" s="50"/>
      <c r="AA1687" s="50"/>
      <c r="AB1687" s="50"/>
      <c r="AD1687" s="24"/>
    </row>
    <row r="1688" spans="1:30" ht="38.25" customHeight="1" x14ac:dyDescent="0.3">
      <c r="A1688" s="181" t="s">
        <v>747</v>
      </c>
      <c r="B1688" s="282" t="s">
        <v>243</v>
      </c>
      <c r="C1688" s="282" t="s">
        <v>40</v>
      </c>
      <c r="D1688" s="490" t="s">
        <v>27</v>
      </c>
      <c r="E1688" s="490" t="s">
        <v>683</v>
      </c>
      <c r="F1688" s="499" t="s">
        <v>489</v>
      </c>
      <c r="G1688" s="499" t="s">
        <v>38</v>
      </c>
      <c r="H1688" s="500" t="s">
        <v>644</v>
      </c>
      <c r="I1688" s="353" t="s">
        <v>599</v>
      </c>
      <c r="J1688" s="194"/>
      <c r="K1688" s="496" t="e">
        <f t="shared" ref="K1688:AB1688" si="933">K1689+K1692+K1695+K1698+K1701</f>
        <v>#REF!</v>
      </c>
      <c r="L1688" s="496" t="e">
        <f t="shared" si="933"/>
        <v>#REF!</v>
      </c>
      <c r="M1688" s="496" t="e">
        <f t="shared" si="933"/>
        <v>#REF!</v>
      </c>
      <c r="N1688" s="496" t="e">
        <f t="shared" si="933"/>
        <v>#REF!</v>
      </c>
      <c r="O1688" s="496" t="e">
        <f t="shared" si="933"/>
        <v>#REF!</v>
      </c>
      <c r="P1688" s="497">
        <f t="shared" si="933"/>
        <v>18416308.399999999</v>
      </c>
      <c r="Q1688" s="497">
        <f t="shared" si="933"/>
        <v>0</v>
      </c>
      <c r="R1688" s="497">
        <f t="shared" si="933"/>
        <v>0</v>
      </c>
      <c r="S1688" s="497">
        <f t="shared" si="933"/>
        <v>18416308.399999999</v>
      </c>
      <c r="T1688" s="497"/>
      <c r="U1688" s="497">
        <f t="shared" si="933"/>
        <v>19237627.539999999</v>
      </c>
      <c r="V1688" s="505">
        <f t="shared" si="933"/>
        <v>0</v>
      </c>
      <c r="W1688" s="497">
        <f t="shared" si="933"/>
        <v>0</v>
      </c>
      <c r="X1688" s="497">
        <f t="shared" si="933"/>
        <v>19237627.539999999</v>
      </c>
      <c r="Y1688" s="497">
        <f t="shared" si="933"/>
        <v>18644195.34</v>
      </c>
      <c r="Z1688" s="7">
        <f t="shared" si="933"/>
        <v>0</v>
      </c>
      <c r="AA1688" s="7">
        <f t="shared" si="933"/>
        <v>0</v>
      </c>
      <c r="AB1688" s="7">
        <f t="shared" si="933"/>
        <v>18644195.34</v>
      </c>
      <c r="AD1688" s="24"/>
    </row>
    <row r="1689" spans="1:30" ht="86.25" customHeight="1" x14ac:dyDescent="0.3">
      <c r="A1689" s="182" t="s">
        <v>1070</v>
      </c>
      <c r="B1689" s="282" t="s">
        <v>243</v>
      </c>
      <c r="C1689" s="282" t="s">
        <v>40</v>
      </c>
      <c r="D1689" s="490" t="s">
        <v>27</v>
      </c>
      <c r="E1689" s="491" t="s">
        <v>683</v>
      </c>
      <c r="F1689" s="492" t="s">
        <v>489</v>
      </c>
      <c r="G1689" s="492" t="s">
        <v>38</v>
      </c>
      <c r="H1689" s="493" t="s">
        <v>655</v>
      </c>
      <c r="I1689" s="504" t="s">
        <v>598</v>
      </c>
      <c r="J1689" s="523"/>
      <c r="K1689" s="496">
        <f t="shared" ref="K1689:U1690" si="934">K1690</f>
        <v>250.3</v>
      </c>
      <c r="L1689" s="496">
        <f t="shared" si="934"/>
        <v>204.5</v>
      </c>
      <c r="M1689" s="496">
        <f t="shared" si="934"/>
        <v>0</v>
      </c>
      <c r="N1689" s="496">
        <f t="shared" si="934"/>
        <v>0</v>
      </c>
      <c r="O1689" s="496">
        <f t="shared" si="934"/>
        <v>335</v>
      </c>
      <c r="P1689" s="497">
        <f t="shared" si="934"/>
        <v>250000</v>
      </c>
      <c r="Q1689" s="497">
        <f t="shared" si="934"/>
        <v>0</v>
      </c>
      <c r="R1689" s="497">
        <f t="shared" si="934"/>
        <v>0</v>
      </c>
      <c r="S1689" s="497">
        <f t="shared" si="934"/>
        <v>250000</v>
      </c>
      <c r="T1689" s="497"/>
      <c r="U1689" s="497">
        <f t="shared" si="934"/>
        <v>250000</v>
      </c>
      <c r="V1689" s="498">
        <f t="shared" ref="V1689:AB1690" si="935">V1690</f>
        <v>0</v>
      </c>
      <c r="W1689" s="497">
        <f t="shared" si="935"/>
        <v>0</v>
      </c>
      <c r="X1689" s="497">
        <f t="shared" si="935"/>
        <v>250000</v>
      </c>
      <c r="Y1689" s="497">
        <f t="shared" si="935"/>
        <v>250000</v>
      </c>
      <c r="Z1689" s="7">
        <f t="shared" si="935"/>
        <v>0</v>
      </c>
      <c r="AA1689" s="7">
        <f t="shared" si="935"/>
        <v>0</v>
      </c>
      <c r="AB1689" s="7">
        <f t="shared" si="935"/>
        <v>250000</v>
      </c>
      <c r="AD1689" s="24"/>
    </row>
    <row r="1690" spans="1:30" ht="35.1" customHeight="1" x14ac:dyDescent="0.3">
      <c r="A1690" s="181" t="s">
        <v>224</v>
      </c>
      <c r="B1690" s="282" t="s">
        <v>243</v>
      </c>
      <c r="C1690" s="282" t="s">
        <v>40</v>
      </c>
      <c r="D1690" s="490" t="s">
        <v>27</v>
      </c>
      <c r="E1690" s="490" t="s">
        <v>683</v>
      </c>
      <c r="F1690" s="499" t="s">
        <v>489</v>
      </c>
      <c r="G1690" s="499" t="s">
        <v>38</v>
      </c>
      <c r="H1690" s="500" t="s">
        <v>655</v>
      </c>
      <c r="I1690" s="353" t="s">
        <v>598</v>
      </c>
      <c r="J1690" s="194" t="s">
        <v>129</v>
      </c>
      <c r="K1690" s="496">
        <f t="shared" si="934"/>
        <v>250.3</v>
      </c>
      <c r="L1690" s="496">
        <f t="shared" si="934"/>
        <v>204.5</v>
      </c>
      <c r="M1690" s="496">
        <f t="shared" si="934"/>
        <v>0</v>
      </c>
      <c r="N1690" s="496">
        <f t="shared" si="934"/>
        <v>0</v>
      </c>
      <c r="O1690" s="496">
        <f t="shared" si="934"/>
        <v>335</v>
      </c>
      <c r="P1690" s="497">
        <f t="shared" si="934"/>
        <v>250000</v>
      </c>
      <c r="Q1690" s="497">
        <f t="shared" si="934"/>
        <v>0</v>
      </c>
      <c r="R1690" s="497">
        <f t="shared" si="934"/>
        <v>0</v>
      </c>
      <c r="S1690" s="497">
        <f t="shared" si="934"/>
        <v>250000</v>
      </c>
      <c r="T1690" s="497"/>
      <c r="U1690" s="497">
        <f t="shared" si="934"/>
        <v>250000</v>
      </c>
      <c r="V1690" s="498">
        <f t="shared" si="935"/>
        <v>0</v>
      </c>
      <c r="W1690" s="497">
        <f t="shared" si="935"/>
        <v>0</v>
      </c>
      <c r="X1690" s="497">
        <f t="shared" si="935"/>
        <v>250000</v>
      </c>
      <c r="Y1690" s="497">
        <f t="shared" si="935"/>
        <v>250000</v>
      </c>
      <c r="Z1690" s="7">
        <f t="shared" si="935"/>
        <v>0</v>
      </c>
      <c r="AA1690" s="7">
        <f t="shared" si="935"/>
        <v>0</v>
      </c>
      <c r="AB1690" s="7">
        <f t="shared" si="935"/>
        <v>250000</v>
      </c>
      <c r="AD1690" s="24"/>
    </row>
    <row r="1691" spans="1:30" ht="24.95" customHeight="1" x14ac:dyDescent="0.3">
      <c r="A1691" s="181" t="s">
        <v>123</v>
      </c>
      <c r="B1691" s="282" t="s">
        <v>243</v>
      </c>
      <c r="C1691" s="282" t="s">
        <v>40</v>
      </c>
      <c r="D1691" s="490" t="s">
        <v>27</v>
      </c>
      <c r="E1691" s="491" t="s">
        <v>683</v>
      </c>
      <c r="F1691" s="492" t="s">
        <v>489</v>
      </c>
      <c r="G1691" s="492" t="s">
        <v>38</v>
      </c>
      <c r="H1691" s="493" t="s">
        <v>655</v>
      </c>
      <c r="I1691" s="353" t="s">
        <v>598</v>
      </c>
      <c r="J1691" s="194" t="s">
        <v>69</v>
      </c>
      <c r="K1691" s="496">
        <f>420-169.7</f>
        <v>250.3</v>
      </c>
      <c r="L1691" s="496">
        <f>335-99-1.3-30.2</f>
        <v>204.5</v>
      </c>
      <c r="M1691" s="496"/>
      <c r="N1691" s="496"/>
      <c r="O1691" s="496">
        <v>335</v>
      </c>
      <c r="P1691" s="497">
        <f>Q1691+S1691</f>
        <v>250000</v>
      </c>
      <c r="Q1691" s="497"/>
      <c r="R1691" s="497"/>
      <c r="S1691" s="497">
        <v>250000</v>
      </c>
      <c r="T1691" s="497"/>
      <c r="U1691" s="497">
        <f>V1691+X1691</f>
        <v>250000</v>
      </c>
      <c r="V1691" s="497"/>
      <c r="W1691" s="497"/>
      <c r="X1691" s="497">
        <v>250000</v>
      </c>
      <c r="Y1691" s="497">
        <f>AB1691</f>
        <v>250000</v>
      </c>
      <c r="Z1691" s="50"/>
      <c r="AA1691" s="50"/>
      <c r="AB1691" s="7">
        <v>250000</v>
      </c>
      <c r="AD1691" s="24"/>
    </row>
    <row r="1692" spans="1:30" ht="74.25" hidden="1" customHeight="1" x14ac:dyDescent="0.3">
      <c r="A1692" s="182" t="s">
        <v>3</v>
      </c>
      <c r="B1692" s="282" t="s">
        <v>243</v>
      </c>
      <c r="C1692" s="282" t="s">
        <v>40</v>
      </c>
      <c r="D1692" s="490" t="s">
        <v>27</v>
      </c>
      <c r="E1692" s="511" t="s">
        <v>683</v>
      </c>
      <c r="F1692" s="552" t="s">
        <v>489</v>
      </c>
      <c r="G1692" s="552" t="s">
        <v>38</v>
      </c>
      <c r="H1692" s="508" t="s">
        <v>659</v>
      </c>
      <c r="I1692" s="353" t="s">
        <v>597</v>
      </c>
      <c r="J1692" s="194"/>
      <c r="K1692" s="496">
        <f t="shared" ref="K1692:U1693" si="936">K1693</f>
        <v>0</v>
      </c>
      <c r="L1692" s="496">
        <f t="shared" si="936"/>
        <v>0</v>
      </c>
      <c r="M1692" s="496">
        <f t="shared" si="936"/>
        <v>0</v>
      </c>
      <c r="N1692" s="496">
        <f t="shared" si="936"/>
        <v>0</v>
      </c>
      <c r="O1692" s="496">
        <f t="shared" si="936"/>
        <v>0</v>
      </c>
      <c r="P1692" s="497">
        <f t="shared" si="936"/>
        <v>0</v>
      </c>
      <c r="Q1692" s="497">
        <f t="shared" si="936"/>
        <v>0</v>
      </c>
      <c r="R1692" s="497">
        <f t="shared" si="936"/>
        <v>0</v>
      </c>
      <c r="S1692" s="497">
        <f t="shared" si="936"/>
        <v>0</v>
      </c>
      <c r="T1692" s="497"/>
      <c r="U1692" s="497">
        <f t="shared" si="936"/>
        <v>0</v>
      </c>
      <c r="V1692" s="498">
        <f t="shared" ref="V1692:AB1693" si="937">V1693</f>
        <v>0</v>
      </c>
      <c r="W1692" s="497">
        <f t="shared" si="937"/>
        <v>0</v>
      </c>
      <c r="X1692" s="497">
        <f t="shared" si="937"/>
        <v>0</v>
      </c>
      <c r="Y1692" s="497">
        <f t="shared" si="937"/>
        <v>0</v>
      </c>
      <c r="Z1692" s="7">
        <f t="shared" si="937"/>
        <v>0</v>
      </c>
      <c r="AA1692" s="7">
        <f t="shared" si="937"/>
        <v>0</v>
      </c>
      <c r="AB1692" s="7">
        <f t="shared" si="937"/>
        <v>0</v>
      </c>
      <c r="AD1692" s="24"/>
    </row>
    <row r="1693" spans="1:30" ht="35.1" hidden="1" customHeight="1" x14ac:dyDescent="0.3">
      <c r="A1693" s="181" t="s">
        <v>224</v>
      </c>
      <c r="B1693" s="282" t="s">
        <v>243</v>
      </c>
      <c r="C1693" s="282" t="s">
        <v>40</v>
      </c>
      <c r="D1693" s="490" t="s">
        <v>27</v>
      </c>
      <c r="E1693" s="511" t="s">
        <v>683</v>
      </c>
      <c r="F1693" s="552" t="s">
        <v>489</v>
      </c>
      <c r="G1693" s="552" t="s">
        <v>38</v>
      </c>
      <c r="H1693" s="508" t="s">
        <v>659</v>
      </c>
      <c r="I1693" s="353" t="s">
        <v>597</v>
      </c>
      <c r="J1693" s="194" t="s">
        <v>129</v>
      </c>
      <c r="K1693" s="496">
        <f t="shared" si="936"/>
        <v>0</v>
      </c>
      <c r="L1693" s="496">
        <f t="shared" si="936"/>
        <v>0</v>
      </c>
      <c r="M1693" s="496">
        <f t="shared" si="936"/>
        <v>0</v>
      </c>
      <c r="N1693" s="496">
        <f t="shared" si="936"/>
        <v>0</v>
      </c>
      <c r="O1693" s="496">
        <f t="shared" si="936"/>
        <v>0</v>
      </c>
      <c r="P1693" s="497">
        <f t="shared" si="936"/>
        <v>0</v>
      </c>
      <c r="Q1693" s="497">
        <f t="shared" si="936"/>
        <v>0</v>
      </c>
      <c r="R1693" s="497">
        <f t="shared" si="936"/>
        <v>0</v>
      </c>
      <c r="S1693" s="497">
        <f t="shared" si="936"/>
        <v>0</v>
      </c>
      <c r="T1693" s="497"/>
      <c r="U1693" s="497">
        <f t="shared" si="936"/>
        <v>0</v>
      </c>
      <c r="V1693" s="498">
        <f t="shared" si="937"/>
        <v>0</v>
      </c>
      <c r="W1693" s="497">
        <f t="shared" si="937"/>
        <v>0</v>
      </c>
      <c r="X1693" s="497">
        <f t="shared" si="937"/>
        <v>0</v>
      </c>
      <c r="Y1693" s="497">
        <f t="shared" si="937"/>
        <v>0</v>
      </c>
      <c r="Z1693" s="7">
        <f t="shared" si="937"/>
        <v>0</v>
      </c>
      <c r="AA1693" s="7">
        <f t="shared" si="937"/>
        <v>0</v>
      </c>
      <c r="AB1693" s="7">
        <f t="shared" si="937"/>
        <v>0</v>
      </c>
      <c r="AD1693" s="24"/>
    </row>
    <row r="1694" spans="1:30" ht="24.95" hidden="1" customHeight="1" x14ac:dyDescent="0.3">
      <c r="A1694" s="181" t="s">
        <v>20</v>
      </c>
      <c r="B1694" s="282" t="s">
        <v>243</v>
      </c>
      <c r="C1694" s="282" t="s">
        <v>40</v>
      </c>
      <c r="D1694" s="490" t="s">
        <v>27</v>
      </c>
      <c r="E1694" s="490" t="s">
        <v>683</v>
      </c>
      <c r="F1694" s="499" t="s">
        <v>489</v>
      </c>
      <c r="G1694" s="499" t="s">
        <v>38</v>
      </c>
      <c r="H1694" s="500" t="s">
        <v>659</v>
      </c>
      <c r="I1694" s="353" t="s">
        <v>597</v>
      </c>
      <c r="J1694" s="194" t="s">
        <v>69</v>
      </c>
      <c r="K1694" s="496"/>
      <c r="L1694" s="496"/>
      <c r="M1694" s="496"/>
      <c r="N1694" s="496"/>
      <c r="O1694" s="496"/>
      <c r="P1694" s="497">
        <f>Q1694+S1694</f>
        <v>0</v>
      </c>
      <c r="Q1694" s="497"/>
      <c r="R1694" s="497"/>
      <c r="S1694" s="497"/>
      <c r="T1694" s="497"/>
      <c r="U1694" s="497">
        <f>V1694+X1694</f>
        <v>0</v>
      </c>
      <c r="V1694" s="497"/>
      <c r="W1694" s="497"/>
      <c r="X1694" s="497"/>
      <c r="Y1694" s="497">
        <f>Z1694+AB1694</f>
        <v>0</v>
      </c>
      <c r="Z1694" s="50"/>
      <c r="AA1694" s="50"/>
      <c r="AB1694" s="50"/>
      <c r="AD1694" s="24"/>
    </row>
    <row r="1695" spans="1:30" ht="104.25" hidden="1" customHeight="1" x14ac:dyDescent="0.3">
      <c r="A1695" s="182" t="s">
        <v>1114</v>
      </c>
      <c r="B1695" s="282" t="s">
        <v>243</v>
      </c>
      <c r="C1695" s="282" t="s">
        <v>40</v>
      </c>
      <c r="D1695" s="490" t="s">
        <v>27</v>
      </c>
      <c r="E1695" s="512" t="s">
        <v>683</v>
      </c>
      <c r="F1695" s="522" t="s">
        <v>489</v>
      </c>
      <c r="G1695" s="522" t="s">
        <v>38</v>
      </c>
      <c r="H1695" s="494" t="s">
        <v>660</v>
      </c>
      <c r="I1695" s="353" t="s">
        <v>596</v>
      </c>
      <c r="J1695" s="194"/>
      <c r="K1695" s="496">
        <f t="shared" ref="K1695:U1696" si="938">K1696</f>
        <v>0</v>
      </c>
      <c r="L1695" s="496">
        <f t="shared" si="938"/>
        <v>0</v>
      </c>
      <c r="M1695" s="496">
        <f t="shared" si="938"/>
        <v>0</v>
      </c>
      <c r="N1695" s="496">
        <f t="shared" si="938"/>
        <v>0</v>
      </c>
      <c r="O1695" s="496">
        <f t="shared" si="938"/>
        <v>0</v>
      </c>
      <c r="P1695" s="497">
        <f t="shared" si="938"/>
        <v>0</v>
      </c>
      <c r="Q1695" s="497">
        <f t="shared" si="938"/>
        <v>0</v>
      </c>
      <c r="R1695" s="497">
        <f t="shared" si="938"/>
        <v>0</v>
      </c>
      <c r="S1695" s="497">
        <f t="shared" si="938"/>
        <v>0</v>
      </c>
      <c r="T1695" s="497"/>
      <c r="U1695" s="497">
        <f t="shared" si="938"/>
        <v>0</v>
      </c>
      <c r="V1695" s="498">
        <f t="shared" ref="V1695:AB1696" si="939">V1696</f>
        <v>0</v>
      </c>
      <c r="W1695" s="497">
        <f t="shared" si="939"/>
        <v>0</v>
      </c>
      <c r="X1695" s="497">
        <f t="shared" si="939"/>
        <v>0</v>
      </c>
      <c r="Y1695" s="497">
        <f t="shared" si="939"/>
        <v>0</v>
      </c>
      <c r="Z1695" s="7">
        <f t="shared" si="939"/>
        <v>0</v>
      </c>
      <c r="AA1695" s="7">
        <f t="shared" si="939"/>
        <v>0</v>
      </c>
      <c r="AB1695" s="7">
        <f t="shared" si="939"/>
        <v>0</v>
      </c>
      <c r="AD1695" s="24"/>
    </row>
    <row r="1696" spans="1:30" ht="35.1" hidden="1" customHeight="1" x14ac:dyDescent="0.3">
      <c r="A1696" s="181" t="s">
        <v>224</v>
      </c>
      <c r="B1696" s="282" t="s">
        <v>243</v>
      </c>
      <c r="C1696" s="282" t="s">
        <v>40</v>
      </c>
      <c r="D1696" s="490" t="s">
        <v>27</v>
      </c>
      <c r="E1696" s="512" t="s">
        <v>683</v>
      </c>
      <c r="F1696" s="522" t="s">
        <v>489</v>
      </c>
      <c r="G1696" s="522" t="s">
        <v>38</v>
      </c>
      <c r="H1696" s="494" t="s">
        <v>660</v>
      </c>
      <c r="I1696" s="353" t="s">
        <v>596</v>
      </c>
      <c r="J1696" s="194" t="s">
        <v>129</v>
      </c>
      <c r="K1696" s="496">
        <f t="shared" si="938"/>
        <v>0</v>
      </c>
      <c r="L1696" s="496">
        <f t="shared" si="938"/>
        <v>0</v>
      </c>
      <c r="M1696" s="496">
        <f t="shared" si="938"/>
        <v>0</v>
      </c>
      <c r="N1696" s="496">
        <f t="shared" si="938"/>
        <v>0</v>
      </c>
      <c r="O1696" s="496">
        <f t="shared" si="938"/>
        <v>0</v>
      </c>
      <c r="P1696" s="497">
        <f t="shared" si="938"/>
        <v>0</v>
      </c>
      <c r="Q1696" s="497">
        <f t="shared" si="938"/>
        <v>0</v>
      </c>
      <c r="R1696" s="497">
        <f t="shared" si="938"/>
        <v>0</v>
      </c>
      <c r="S1696" s="497">
        <f t="shared" si="938"/>
        <v>0</v>
      </c>
      <c r="T1696" s="497"/>
      <c r="U1696" s="497">
        <f t="shared" si="938"/>
        <v>0</v>
      </c>
      <c r="V1696" s="498">
        <f t="shared" si="939"/>
        <v>0</v>
      </c>
      <c r="W1696" s="497">
        <f t="shared" si="939"/>
        <v>0</v>
      </c>
      <c r="X1696" s="497">
        <f t="shared" si="939"/>
        <v>0</v>
      </c>
      <c r="Y1696" s="497">
        <f t="shared" si="939"/>
        <v>0</v>
      </c>
      <c r="Z1696" s="7">
        <f t="shared" si="939"/>
        <v>0</v>
      </c>
      <c r="AA1696" s="7">
        <f t="shared" si="939"/>
        <v>0</v>
      </c>
      <c r="AB1696" s="7">
        <f t="shared" si="939"/>
        <v>0</v>
      </c>
      <c r="AD1696" s="24"/>
    </row>
    <row r="1697" spans="1:30" ht="24.95" hidden="1" customHeight="1" x14ac:dyDescent="0.3">
      <c r="A1697" s="181" t="s">
        <v>20</v>
      </c>
      <c r="B1697" s="282" t="s">
        <v>243</v>
      </c>
      <c r="C1697" s="282" t="s">
        <v>40</v>
      </c>
      <c r="D1697" s="490" t="s">
        <v>27</v>
      </c>
      <c r="E1697" s="491" t="s">
        <v>683</v>
      </c>
      <c r="F1697" s="492" t="s">
        <v>489</v>
      </c>
      <c r="G1697" s="492" t="s">
        <v>38</v>
      </c>
      <c r="H1697" s="493" t="s">
        <v>660</v>
      </c>
      <c r="I1697" s="353" t="s">
        <v>596</v>
      </c>
      <c r="J1697" s="194" t="s">
        <v>69</v>
      </c>
      <c r="K1697" s="496"/>
      <c r="L1697" s="496"/>
      <c r="M1697" s="496"/>
      <c r="N1697" s="496"/>
      <c r="O1697" s="496"/>
      <c r="P1697" s="497">
        <f>Q1697+S1697</f>
        <v>0</v>
      </c>
      <c r="Q1697" s="497"/>
      <c r="R1697" s="497"/>
      <c r="S1697" s="497"/>
      <c r="T1697" s="497"/>
      <c r="U1697" s="497">
        <f>V1697+X1697</f>
        <v>0</v>
      </c>
      <c r="V1697" s="497"/>
      <c r="W1697" s="497"/>
      <c r="X1697" s="497"/>
      <c r="Y1697" s="497">
        <f>Z1697+AB1697</f>
        <v>0</v>
      </c>
      <c r="Z1697" s="50"/>
      <c r="AA1697" s="50"/>
      <c r="AB1697" s="50"/>
      <c r="AD1697" s="24"/>
    </row>
    <row r="1698" spans="1:30" ht="40.5" customHeight="1" x14ac:dyDescent="0.3">
      <c r="A1698" s="181" t="s">
        <v>365</v>
      </c>
      <c r="B1698" s="282" t="s">
        <v>243</v>
      </c>
      <c r="C1698" s="282" t="s">
        <v>40</v>
      </c>
      <c r="D1698" s="490" t="s">
        <v>27</v>
      </c>
      <c r="E1698" s="490" t="s">
        <v>683</v>
      </c>
      <c r="F1698" s="499" t="s">
        <v>489</v>
      </c>
      <c r="G1698" s="499" t="s">
        <v>38</v>
      </c>
      <c r="H1698" s="500" t="s">
        <v>689</v>
      </c>
      <c r="I1698" s="353" t="s">
        <v>595</v>
      </c>
      <c r="J1698" s="194"/>
      <c r="K1698" s="496" t="e">
        <f t="shared" ref="K1698:U1699" si="940">K1699</f>
        <v>#REF!</v>
      </c>
      <c r="L1698" s="496" t="e">
        <f t="shared" si="940"/>
        <v>#REF!</v>
      </c>
      <c r="M1698" s="496" t="e">
        <f t="shared" si="940"/>
        <v>#REF!</v>
      </c>
      <c r="N1698" s="496" t="e">
        <f t="shared" si="940"/>
        <v>#REF!</v>
      </c>
      <c r="O1698" s="496" t="e">
        <f t="shared" si="940"/>
        <v>#REF!</v>
      </c>
      <c r="P1698" s="497">
        <f t="shared" si="940"/>
        <v>18166308.399999999</v>
      </c>
      <c r="Q1698" s="497">
        <f t="shared" si="940"/>
        <v>0</v>
      </c>
      <c r="R1698" s="497">
        <f t="shared" si="940"/>
        <v>0</v>
      </c>
      <c r="S1698" s="497">
        <f t="shared" si="940"/>
        <v>18166308.399999999</v>
      </c>
      <c r="T1698" s="497"/>
      <c r="U1698" s="497">
        <f t="shared" si="940"/>
        <v>18987627.539999999</v>
      </c>
      <c r="V1698" s="498">
        <f t="shared" ref="V1698:AB1699" si="941">V1699</f>
        <v>0</v>
      </c>
      <c r="W1698" s="497">
        <f t="shared" si="941"/>
        <v>0</v>
      </c>
      <c r="X1698" s="497">
        <f t="shared" si="941"/>
        <v>18987627.539999999</v>
      </c>
      <c r="Y1698" s="497">
        <f t="shared" si="941"/>
        <v>18394195.34</v>
      </c>
      <c r="Z1698" s="7">
        <f t="shared" si="941"/>
        <v>0</v>
      </c>
      <c r="AA1698" s="7">
        <f t="shared" si="941"/>
        <v>0</v>
      </c>
      <c r="AB1698" s="7">
        <f t="shared" si="941"/>
        <v>18394195.34</v>
      </c>
      <c r="AD1698" s="24"/>
    </row>
    <row r="1699" spans="1:30" ht="35.1" customHeight="1" x14ac:dyDescent="0.3">
      <c r="A1699" s="181" t="s">
        <v>224</v>
      </c>
      <c r="B1699" s="282" t="s">
        <v>243</v>
      </c>
      <c r="C1699" s="282" t="s">
        <v>40</v>
      </c>
      <c r="D1699" s="490" t="s">
        <v>27</v>
      </c>
      <c r="E1699" s="491" t="s">
        <v>683</v>
      </c>
      <c r="F1699" s="492" t="s">
        <v>489</v>
      </c>
      <c r="G1699" s="492" t="s">
        <v>38</v>
      </c>
      <c r="H1699" s="493" t="s">
        <v>689</v>
      </c>
      <c r="I1699" s="353" t="s">
        <v>595</v>
      </c>
      <c r="J1699" s="194" t="s">
        <v>129</v>
      </c>
      <c r="K1699" s="496" t="e">
        <f t="shared" si="940"/>
        <v>#REF!</v>
      </c>
      <c r="L1699" s="496" t="e">
        <f t="shared" si="940"/>
        <v>#REF!</v>
      </c>
      <c r="M1699" s="496" t="e">
        <f t="shared" si="940"/>
        <v>#REF!</v>
      </c>
      <c r="N1699" s="496" t="e">
        <f t="shared" si="940"/>
        <v>#REF!</v>
      </c>
      <c r="O1699" s="496" t="e">
        <f t="shared" si="940"/>
        <v>#REF!</v>
      </c>
      <c r="P1699" s="497">
        <f t="shared" si="940"/>
        <v>18166308.399999999</v>
      </c>
      <c r="Q1699" s="497">
        <f t="shared" si="940"/>
        <v>0</v>
      </c>
      <c r="R1699" s="497">
        <f t="shared" si="940"/>
        <v>0</v>
      </c>
      <c r="S1699" s="497">
        <f t="shared" si="940"/>
        <v>18166308.399999999</v>
      </c>
      <c r="T1699" s="497"/>
      <c r="U1699" s="497">
        <f t="shared" si="940"/>
        <v>18987627.539999999</v>
      </c>
      <c r="V1699" s="498">
        <f t="shared" si="941"/>
        <v>0</v>
      </c>
      <c r="W1699" s="497">
        <f t="shared" si="941"/>
        <v>0</v>
      </c>
      <c r="X1699" s="497">
        <f t="shared" si="941"/>
        <v>18987627.539999999</v>
      </c>
      <c r="Y1699" s="497">
        <f t="shared" si="941"/>
        <v>18394195.34</v>
      </c>
      <c r="Z1699" s="7">
        <f t="shared" si="941"/>
        <v>0</v>
      </c>
      <c r="AA1699" s="7">
        <f t="shared" si="941"/>
        <v>0</v>
      </c>
      <c r="AB1699" s="7">
        <f t="shared" si="941"/>
        <v>18394195.34</v>
      </c>
      <c r="AD1699" s="24"/>
    </row>
    <row r="1700" spans="1:30" ht="24.95" customHeight="1" x14ac:dyDescent="0.3">
      <c r="A1700" s="181" t="s">
        <v>20</v>
      </c>
      <c r="B1700" s="282" t="s">
        <v>243</v>
      </c>
      <c r="C1700" s="282" t="s">
        <v>40</v>
      </c>
      <c r="D1700" s="490" t="s">
        <v>27</v>
      </c>
      <c r="E1700" s="490" t="s">
        <v>683</v>
      </c>
      <c r="F1700" s="499" t="s">
        <v>489</v>
      </c>
      <c r="G1700" s="499" t="s">
        <v>38</v>
      </c>
      <c r="H1700" s="500" t="s">
        <v>689</v>
      </c>
      <c r="I1700" s="353" t="s">
        <v>595</v>
      </c>
      <c r="J1700" s="194" t="s">
        <v>69</v>
      </c>
      <c r="K1700" s="496" t="e">
        <f>#REF!+#REF!+#REF!+#REF!+#REF!+#REF!-30+102.3-14.4+13</f>
        <v>#REF!</v>
      </c>
      <c r="L1700" s="496" t="e">
        <f>#REF!+#REF!+#REF!+#REF!+#REF!+#REF!+173.8+74.5</f>
        <v>#REF!</v>
      </c>
      <c r="M1700" s="496" t="e">
        <f>#REF!+#REF!+#REF!+#REF!+#REF!+#REF!</f>
        <v>#REF!</v>
      </c>
      <c r="N1700" s="496" t="e">
        <f>#REF!+#REF!+#REF!+#REF!+#REF!+#REF!</f>
        <v>#REF!</v>
      </c>
      <c r="O1700" s="496" t="e">
        <f>#REF!+#REF!+#REF!+#REF!+#REF!+#REF!</f>
        <v>#REF!</v>
      </c>
      <c r="P1700" s="497">
        <f>S1700</f>
        <v>18166308.399999999</v>
      </c>
      <c r="Q1700" s="497"/>
      <c r="R1700" s="497"/>
      <c r="S1700" s="497">
        <v>18166308.399999999</v>
      </c>
      <c r="T1700" s="497"/>
      <c r="U1700" s="497">
        <f>X1700</f>
        <v>18987627.539999999</v>
      </c>
      <c r="V1700" s="498"/>
      <c r="W1700" s="497"/>
      <c r="X1700" s="497">
        <v>18987627.539999999</v>
      </c>
      <c r="Y1700" s="497">
        <f>AB1700</f>
        <v>18394195.34</v>
      </c>
      <c r="Z1700" s="7"/>
      <c r="AA1700" s="7"/>
      <c r="AB1700" s="7">
        <f>17042895.34+1351300</f>
        <v>18394195.34</v>
      </c>
      <c r="AD1700" s="24"/>
    </row>
    <row r="1701" spans="1:30" ht="52.5" hidden="1" customHeight="1" x14ac:dyDescent="0.3">
      <c r="A1701" s="181" t="s">
        <v>725</v>
      </c>
      <c r="B1701" s="282" t="s">
        <v>243</v>
      </c>
      <c r="C1701" s="282" t="s">
        <v>40</v>
      </c>
      <c r="D1701" s="490" t="s">
        <v>27</v>
      </c>
      <c r="E1701" s="512" t="s">
        <v>683</v>
      </c>
      <c r="F1701" s="522" t="s">
        <v>489</v>
      </c>
      <c r="G1701" s="522" t="s">
        <v>38</v>
      </c>
      <c r="H1701" s="494" t="s">
        <v>690</v>
      </c>
      <c r="I1701" s="353" t="s">
        <v>594</v>
      </c>
      <c r="J1701" s="194"/>
      <c r="K1701" s="496">
        <f t="shared" ref="K1701:U1702" si="942">K1702</f>
        <v>0</v>
      </c>
      <c r="L1701" s="496">
        <f t="shared" si="942"/>
        <v>0</v>
      </c>
      <c r="M1701" s="496">
        <f t="shared" si="942"/>
        <v>0</v>
      </c>
      <c r="N1701" s="496">
        <f t="shared" si="942"/>
        <v>0</v>
      </c>
      <c r="O1701" s="496">
        <f t="shared" si="942"/>
        <v>0</v>
      </c>
      <c r="P1701" s="497">
        <f t="shared" si="942"/>
        <v>0</v>
      </c>
      <c r="Q1701" s="497">
        <f t="shared" si="942"/>
        <v>0</v>
      </c>
      <c r="R1701" s="497">
        <f t="shared" si="942"/>
        <v>0</v>
      </c>
      <c r="S1701" s="497">
        <f t="shared" si="942"/>
        <v>0</v>
      </c>
      <c r="T1701" s="497"/>
      <c r="U1701" s="497">
        <f t="shared" si="942"/>
        <v>0</v>
      </c>
      <c r="V1701" s="498">
        <f t="shared" ref="V1701:AB1702" si="943">V1702</f>
        <v>0</v>
      </c>
      <c r="W1701" s="497">
        <f t="shared" si="943"/>
        <v>0</v>
      </c>
      <c r="X1701" s="497">
        <f t="shared" si="943"/>
        <v>0</v>
      </c>
      <c r="Y1701" s="497">
        <f t="shared" si="943"/>
        <v>0</v>
      </c>
      <c r="Z1701" s="7">
        <f t="shared" si="943"/>
        <v>0</v>
      </c>
      <c r="AA1701" s="7">
        <f t="shared" si="943"/>
        <v>0</v>
      </c>
      <c r="AB1701" s="7">
        <f t="shared" si="943"/>
        <v>0</v>
      </c>
      <c r="AD1701" s="24"/>
    </row>
    <row r="1702" spans="1:30" ht="35.1" hidden="1" customHeight="1" x14ac:dyDescent="0.3">
      <c r="A1702" s="181" t="s">
        <v>224</v>
      </c>
      <c r="B1702" s="282" t="s">
        <v>243</v>
      </c>
      <c r="C1702" s="282" t="s">
        <v>40</v>
      </c>
      <c r="D1702" s="490" t="s">
        <v>27</v>
      </c>
      <c r="E1702" s="491" t="s">
        <v>683</v>
      </c>
      <c r="F1702" s="492" t="s">
        <v>489</v>
      </c>
      <c r="G1702" s="492" t="s">
        <v>38</v>
      </c>
      <c r="H1702" s="493" t="s">
        <v>690</v>
      </c>
      <c r="I1702" s="506" t="s">
        <v>594</v>
      </c>
      <c r="J1702" s="510" t="s">
        <v>129</v>
      </c>
      <c r="K1702" s="496">
        <f t="shared" si="942"/>
        <v>0</v>
      </c>
      <c r="L1702" s="496">
        <f t="shared" si="942"/>
        <v>0</v>
      </c>
      <c r="M1702" s="496">
        <f t="shared" si="942"/>
        <v>0</v>
      </c>
      <c r="N1702" s="496">
        <f t="shared" si="942"/>
        <v>0</v>
      </c>
      <c r="O1702" s="496">
        <f t="shared" si="942"/>
        <v>0</v>
      </c>
      <c r="P1702" s="497">
        <f t="shared" si="942"/>
        <v>0</v>
      </c>
      <c r="Q1702" s="497">
        <f t="shared" si="942"/>
        <v>0</v>
      </c>
      <c r="R1702" s="497">
        <f t="shared" si="942"/>
        <v>0</v>
      </c>
      <c r="S1702" s="497">
        <f t="shared" si="942"/>
        <v>0</v>
      </c>
      <c r="T1702" s="497"/>
      <c r="U1702" s="497">
        <f t="shared" si="942"/>
        <v>0</v>
      </c>
      <c r="V1702" s="498">
        <f t="shared" si="943"/>
        <v>0</v>
      </c>
      <c r="W1702" s="497">
        <f t="shared" si="943"/>
        <v>0</v>
      </c>
      <c r="X1702" s="497">
        <f t="shared" si="943"/>
        <v>0</v>
      </c>
      <c r="Y1702" s="497">
        <f t="shared" si="943"/>
        <v>0</v>
      </c>
      <c r="Z1702" s="7">
        <f t="shared" si="943"/>
        <v>0</v>
      </c>
      <c r="AA1702" s="7">
        <f t="shared" si="943"/>
        <v>0</v>
      </c>
      <c r="AB1702" s="7">
        <f t="shared" si="943"/>
        <v>0</v>
      </c>
      <c r="AD1702" s="24"/>
    </row>
    <row r="1703" spans="1:30" ht="24.95" hidden="1" customHeight="1" x14ac:dyDescent="0.3">
      <c r="A1703" s="181" t="s">
        <v>20</v>
      </c>
      <c r="B1703" s="282" t="s">
        <v>243</v>
      </c>
      <c r="C1703" s="282" t="s">
        <v>40</v>
      </c>
      <c r="D1703" s="490" t="s">
        <v>27</v>
      </c>
      <c r="E1703" s="490" t="s">
        <v>683</v>
      </c>
      <c r="F1703" s="499" t="s">
        <v>489</v>
      </c>
      <c r="G1703" s="499" t="s">
        <v>38</v>
      </c>
      <c r="H1703" s="500" t="s">
        <v>690</v>
      </c>
      <c r="I1703" s="353" t="s">
        <v>594</v>
      </c>
      <c r="J1703" s="194" t="s">
        <v>69</v>
      </c>
      <c r="K1703" s="496"/>
      <c r="L1703" s="496"/>
      <c r="M1703" s="496"/>
      <c r="N1703" s="496"/>
      <c r="O1703" s="496"/>
      <c r="P1703" s="497">
        <f>Q1703+S1703</f>
        <v>0</v>
      </c>
      <c r="Q1703" s="497"/>
      <c r="R1703" s="497"/>
      <c r="S1703" s="497"/>
      <c r="T1703" s="497"/>
      <c r="U1703" s="497">
        <f>V1703+X1703</f>
        <v>0</v>
      </c>
      <c r="V1703" s="497"/>
      <c r="W1703" s="497"/>
      <c r="X1703" s="497"/>
      <c r="Y1703" s="497">
        <f>Z1703+AB1703</f>
        <v>0</v>
      </c>
      <c r="Z1703" s="50"/>
      <c r="AA1703" s="50"/>
      <c r="AB1703" s="50"/>
      <c r="AD1703" s="24"/>
    </row>
    <row r="1704" spans="1:30" ht="36.75" customHeight="1" x14ac:dyDescent="0.3">
      <c r="A1704" s="181" t="s">
        <v>926</v>
      </c>
      <c r="B1704" s="282" t="s">
        <v>243</v>
      </c>
      <c r="C1704" s="282" t="s">
        <v>40</v>
      </c>
      <c r="D1704" s="490" t="s">
        <v>27</v>
      </c>
      <c r="E1704" s="491" t="s">
        <v>683</v>
      </c>
      <c r="F1704" s="492" t="s">
        <v>489</v>
      </c>
      <c r="G1704" s="492" t="s">
        <v>922</v>
      </c>
      <c r="H1704" s="493" t="s">
        <v>644</v>
      </c>
      <c r="I1704" s="504"/>
      <c r="J1704" s="523"/>
      <c r="K1704" s="496">
        <f t="shared" ref="K1704:U1706" si="944">K1705</f>
        <v>0</v>
      </c>
      <c r="L1704" s="496">
        <f t="shared" si="944"/>
        <v>939.9</v>
      </c>
      <c r="M1704" s="496">
        <f t="shared" si="944"/>
        <v>939.9</v>
      </c>
      <c r="N1704" s="496">
        <f t="shared" si="944"/>
        <v>0</v>
      </c>
      <c r="O1704" s="496">
        <f t="shared" si="944"/>
        <v>0</v>
      </c>
      <c r="P1704" s="497">
        <f t="shared" si="944"/>
        <v>1257700</v>
      </c>
      <c r="Q1704" s="497">
        <f t="shared" si="944"/>
        <v>1257700</v>
      </c>
      <c r="R1704" s="497">
        <f t="shared" si="944"/>
        <v>0</v>
      </c>
      <c r="S1704" s="497">
        <f t="shared" si="944"/>
        <v>0</v>
      </c>
      <c r="T1704" s="497"/>
      <c r="U1704" s="497">
        <f t="shared" si="944"/>
        <v>1257700</v>
      </c>
      <c r="V1704" s="498">
        <f t="shared" ref="V1704:AB1706" si="945">V1705</f>
        <v>1257700</v>
      </c>
      <c r="W1704" s="497">
        <f t="shared" si="945"/>
        <v>0</v>
      </c>
      <c r="X1704" s="497">
        <f t="shared" si="945"/>
        <v>0</v>
      </c>
      <c r="Y1704" s="497">
        <f t="shared" si="945"/>
        <v>1257700</v>
      </c>
      <c r="Z1704" s="7">
        <f t="shared" si="945"/>
        <v>1257700</v>
      </c>
      <c r="AA1704" s="7">
        <f t="shared" si="945"/>
        <v>0</v>
      </c>
      <c r="AB1704" s="7">
        <f t="shared" si="945"/>
        <v>0</v>
      </c>
      <c r="AD1704" s="24"/>
    </row>
    <row r="1705" spans="1:30" ht="53.25" customHeight="1" x14ac:dyDescent="0.3">
      <c r="A1705" s="181" t="s">
        <v>1323</v>
      </c>
      <c r="B1705" s="282" t="s">
        <v>243</v>
      </c>
      <c r="C1705" s="282" t="s">
        <v>40</v>
      </c>
      <c r="D1705" s="490" t="s">
        <v>27</v>
      </c>
      <c r="E1705" s="490" t="s">
        <v>683</v>
      </c>
      <c r="F1705" s="499" t="s">
        <v>489</v>
      </c>
      <c r="G1705" s="499" t="s">
        <v>922</v>
      </c>
      <c r="H1705" s="500" t="s">
        <v>923</v>
      </c>
      <c r="I1705" s="353" t="s">
        <v>637</v>
      </c>
      <c r="J1705" s="194"/>
      <c r="K1705" s="496">
        <f t="shared" si="944"/>
        <v>0</v>
      </c>
      <c r="L1705" s="496">
        <f t="shared" si="944"/>
        <v>939.9</v>
      </c>
      <c r="M1705" s="496">
        <f t="shared" si="944"/>
        <v>939.9</v>
      </c>
      <c r="N1705" s="496">
        <f t="shared" si="944"/>
        <v>0</v>
      </c>
      <c r="O1705" s="496">
        <f t="shared" si="944"/>
        <v>0</v>
      </c>
      <c r="P1705" s="497">
        <f t="shared" si="944"/>
        <v>1257700</v>
      </c>
      <c r="Q1705" s="497">
        <f t="shared" si="944"/>
        <v>1257700</v>
      </c>
      <c r="R1705" s="497">
        <f t="shared" si="944"/>
        <v>0</v>
      </c>
      <c r="S1705" s="497">
        <f t="shared" si="944"/>
        <v>0</v>
      </c>
      <c r="T1705" s="497"/>
      <c r="U1705" s="497">
        <f t="shared" si="944"/>
        <v>1257700</v>
      </c>
      <c r="V1705" s="498">
        <f t="shared" si="945"/>
        <v>1257700</v>
      </c>
      <c r="W1705" s="497">
        <f t="shared" si="945"/>
        <v>0</v>
      </c>
      <c r="X1705" s="497">
        <f t="shared" si="945"/>
        <v>0</v>
      </c>
      <c r="Y1705" s="497">
        <f t="shared" si="945"/>
        <v>1257700</v>
      </c>
      <c r="Z1705" s="7">
        <f t="shared" si="945"/>
        <v>1257700</v>
      </c>
      <c r="AA1705" s="7">
        <f t="shared" si="945"/>
        <v>0</v>
      </c>
      <c r="AB1705" s="7">
        <f t="shared" si="945"/>
        <v>0</v>
      </c>
      <c r="AD1705" s="24"/>
    </row>
    <row r="1706" spans="1:30" ht="35.1" customHeight="1" x14ac:dyDescent="0.3">
      <c r="A1706" s="181" t="s">
        <v>224</v>
      </c>
      <c r="B1706" s="282" t="s">
        <v>243</v>
      </c>
      <c r="C1706" s="282" t="s">
        <v>40</v>
      </c>
      <c r="D1706" s="490" t="s">
        <v>27</v>
      </c>
      <c r="E1706" s="491" t="s">
        <v>683</v>
      </c>
      <c r="F1706" s="492" t="s">
        <v>489</v>
      </c>
      <c r="G1706" s="492" t="s">
        <v>922</v>
      </c>
      <c r="H1706" s="493" t="s">
        <v>923</v>
      </c>
      <c r="I1706" s="353" t="s">
        <v>637</v>
      </c>
      <c r="J1706" s="194" t="s">
        <v>129</v>
      </c>
      <c r="K1706" s="496">
        <f t="shared" si="944"/>
        <v>0</v>
      </c>
      <c r="L1706" s="496">
        <f t="shared" si="944"/>
        <v>939.9</v>
      </c>
      <c r="M1706" s="496">
        <f t="shared" si="944"/>
        <v>939.9</v>
      </c>
      <c r="N1706" s="496">
        <f t="shared" si="944"/>
        <v>0</v>
      </c>
      <c r="O1706" s="496">
        <f t="shared" si="944"/>
        <v>0</v>
      </c>
      <c r="P1706" s="497">
        <f t="shared" si="944"/>
        <v>1257700</v>
      </c>
      <c r="Q1706" s="497">
        <f t="shared" si="944"/>
        <v>1257700</v>
      </c>
      <c r="R1706" s="497">
        <f t="shared" si="944"/>
        <v>0</v>
      </c>
      <c r="S1706" s="497">
        <f t="shared" si="944"/>
        <v>0</v>
      </c>
      <c r="T1706" s="497"/>
      <c r="U1706" s="497">
        <f t="shared" si="944"/>
        <v>1257700</v>
      </c>
      <c r="V1706" s="498">
        <f t="shared" si="945"/>
        <v>1257700</v>
      </c>
      <c r="W1706" s="497">
        <f t="shared" si="945"/>
        <v>0</v>
      </c>
      <c r="X1706" s="497">
        <f t="shared" si="945"/>
        <v>0</v>
      </c>
      <c r="Y1706" s="497">
        <f t="shared" si="945"/>
        <v>1257700</v>
      </c>
      <c r="Z1706" s="7">
        <f t="shared" si="945"/>
        <v>1257700</v>
      </c>
      <c r="AA1706" s="7">
        <f t="shared" si="945"/>
        <v>0</v>
      </c>
      <c r="AB1706" s="7">
        <f t="shared" si="945"/>
        <v>0</v>
      </c>
      <c r="AD1706" s="24"/>
    </row>
    <row r="1707" spans="1:30" ht="24.95" customHeight="1" x14ac:dyDescent="0.3">
      <c r="A1707" s="181" t="s">
        <v>20</v>
      </c>
      <c r="B1707" s="282" t="s">
        <v>243</v>
      </c>
      <c r="C1707" s="282" t="s">
        <v>40</v>
      </c>
      <c r="D1707" s="490" t="s">
        <v>27</v>
      </c>
      <c r="E1707" s="490" t="s">
        <v>683</v>
      </c>
      <c r="F1707" s="499" t="s">
        <v>489</v>
      </c>
      <c r="G1707" s="499" t="s">
        <v>922</v>
      </c>
      <c r="H1707" s="500" t="s">
        <v>923</v>
      </c>
      <c r="I1707" s="353" t="s">
        <v>637</v>
      </c>
      <c r="J1707" s="194" t="s">
        <v>69</v>
      </c>
      <c r="K1707" s="496"/>
      <c r="L1707" s="496">
        <v>939.9</v>
      </c>
      <c r="M1707" s="496">
        <v>939.9</v>
      </c>
      <c r="N1707" s="496"/>
      <c r="O1707" s="496"/>
      <c r="P1707" s="497">
        <f>Q1707+S1707</f>
        <v>1257700</v>
      </c>
      <c r="Q1707" s="497">
        <v>1257700</v>
      </c>
      <c r="R1707" s="497"/>
      <c r="S1707" s="497"/>
      <c r="T1707" s="497">
        <v>879500</v>
      </c>
      <c r="U1707" s="497">
        <f>V1707+X1707</f>
        <v>1257700</v>
      </c>
      <c r="V1707" s="497">
        <v>1257700</v>
      </c>
      <c r="W1707" s="497"/>
      <c r="X1707" s="497"/>
      <c r="Y1707" s="497">
        <f>Z1707+AB1707</f>
        <v>1257700</v>
      </c>
      <c r="Z1707" s="7">
        <v>1257700</v>
      </c>
      <c r="AA1707" s="50"/>
      <c r="AB1707" s="50"/>
      <c r="AD1707" s="24"/>
    </row>
    <row r="1708" spans="1:30" ht="66.95" hidden="1" customHeight="1" x14ac:dyDescent="0.3">
      <c r="A1708" s="181" t="s">
        <v>1099</v>
      </c>
      <c r="B1708" s="282" t="s">
        <v>243</v>
      </c>
      <c r="C1708" s="282" t="s">
        <v>40</v>
      </c>
      <c r="D1708" s="490" t="s">
        <v>27</v>
      </c>
      <c r="E1708" s="490" t="s">
        <v>683</v>
      </c>
      <c r="F1708" s="499" t="s">
        <v>489</v>
      </c>
      <c r="G1708" s="499" t="s">
        <v>647</v>
      </c>
      <c r="H1708" s="500" t="s">
        <v>644</v>
      </c>
      <c r="I1708" s="353" t="s">
        <v>610</v>
      </c>
      <c r="J1708" s="194"/>
      <c r="K1708" s="496">
        <f t="shared" ref="K1708:AB1708" si="946">K1712+K1715+K1709</f>
        <v>15818.4</v>
      </c>
      <c r="L1708" s="496">
        <f t="shared" si="946"/>
        <v>93.5</v>
      </c>
      <c r="M1708" s="496">
        <f t="shared" si="946"/>
        <v>85.2</v>
      </c>
      <c r="N1708" s="496">
        <f t="shared" si="946"/>
        <v>8.3000000000000007</v>
      </c>
      <c r="O1708" s="496">
        <f t="shared" si="946"/>
        <v>8.3000000000000007</v>
      </c>
      <c r="P1708" s="497">
        <f t="shared" si="946"/>
        <v>0</v>
      </c>
      <c r="Q1708" s="497">
        <f t="shared" si="946"/>
        <v>0</v>
      </c>
      <c r="R1708" s="497">
        <f t="shared" si="946"/>
        <v>0</v>
      </c>
      <c r="S1708" s="497">
        <f t="shared" si="946"/>
        <v>0</v>
      </c>
      <c r="T1708" s="497"/>
      <c r="U1708" s="497">
        <f t="shared" si="946"/>
        <v>0</v>
      </c>
      <c r="V1708" s="498">
        <f t="shared" si="946"/>
        <v>0</v>
      </c>
      <c r="W1708" s="497">
        <f t="shared" si="946"/>
        <v>0</v>
      </c>
      <c r="X1708" s="497">
        <f t="shared" si="946"/>
        <v>0</v>
      </c>
      <c r="Y1708" s="497">
        <f t="shared" si="946"/>
        <v>0</v>
      </c>
      <c r="Z1708" s="7">
        <f t="shared" si="946"/>
        <v>0</v>
      </c>
      <c r="AA1708" s="7">
        <f t="shared" si="946"/>
        <v>0</v>
      </c>
      <c r="AB1708" s="7">
        <f t="shared" si="946"/>
        <v>0</v>
      </c>
      <c r="AD1708" s="24"/>
    </row>
    <row r="1709" spans="1:30" ht="25.5" hidden="1" customHeight="1" x14ac:dyDescent="0.3">
      <c r="A1709" s="181" t="s">
        <v>995</v>
      </c>
      <c r="B1709" s="282" t="s">
        <v>243</v>
      </c>
      <c r="C1709" s="282" t="s">
        <v>40</v>
      </c>
      <c r="D1709" s="490" t="s">
        <v>27</v>
      </c>
      <c r="E1709" s="490" t="s">
        <v>683</v>
      </c>
      <c r="F1709" s="499" t="s">
        <v>489</v>
      </c>
      <c r="G1709" s="499" t="s">
        <v>647</v>
      </c>
      <c r="H1709" s="500" t="s">
        <v>994</v>
      </c>
      <c r="I1709" s="353" t="s">
        <v>609</v>
      </c>
      <c r="J1709" s="194"/>
      <c r="K1709" s="496">
        <f t="shared" ref="K1709:U1710" si="947">K1710</f>
        <v>0</v>
      </c>
      <c r="L1709" s="496">
        <f t="shared" si="947"/>
        <v>93.5</v>
      </c>
      <c r="M1709" s="496">
        <f t="shared" si="947"/>
        <v>85.2</v>
      </c>
      <c r="N1709" s="496">
        <f t="shared" si="947"/>
        <v>8.3000000000000007</v>
      </c>
      <c r="O1709" s="496">
        <f t="shared" si="947"/>
        <v>8.3000000000000007</v>
      </c>
      <c r="P1709" s="497">
        <f t="shared" si="947"/>
        <v>0</v>
      </c>
      <c r="Q1709" s="497">
        <f t="shared" si="947"/>
        <v>0</v>
      </c>
      <c r="R1709" s="497">
        <f t="shared" si="947"/>
        <v>0</v>
      </c>
      <c r="S1709" s="497">
        <f t="shared" si="947"/>
        <v>0</v>
      </c>
      <c r="T1709" s="497"/>
      <c r="U1709" s="497">
        <f t="shared" si="947"/>
        <v>0</v>
      </c>
      <c r="V1709" s="498">
        <f t="shared" ref="V1709:AB1710" si="948">V1710</f>
        <v>0</v>
      </c>
      <c r="W1709" s="497">
        <f t="shared" si="948"/>
        <v>0</v>
      </c>
      <c r="X1709" s="497">
        <f t="shared" si="948"/>
        <v>0</v>
      </c>
      <c r="Y1709" s="497">
        <f t="shared" si="948"/>
        <v>0</v>
      </c>
      <c r="Z1709" s="7">
        <f t="shared" si="948"/>
        <v>0</v>
      </c>
      <c r="AA1709" s="7">
        <f t="shared" si="948"/>
        <v>0</v>
      </c>
      <c r="AB1709" s="7">
        <f t="shared" si="948"/>
        <v>0</v>
      </c>
      <c r="AD1709" s="24"/>
    </row>
    <row r="1710" spans="1:30" ht="35.1" hidden="1" customHeight="1" x14ac:dyDescent="0.3">
      <c r="A1710" s="181" t="s">
        <v>224</v>
      </c>
      <c r="B1710" s="282" t="s">
        <v>243</v>
      </c>
      <c r="C1710" s="282" t="s">
        <v>40</v>
      </c>
      <c r="D1710" s="490" t="s">
        <v>27</v>
      </c>
      <c r="E1710" s="491" t="s">
        <v>683</v>
      </c>
      <c r="F1710" s="521" t="s">
        <v>489</v>
      </c>
      <c r="G1710" s="521" t="s">
        <v>647</v>
      </c>
      <c r="H1710" s="493" t="s">
        <v>994</v>
      </c>
      <c r="I1710" s="353" t="s">
        <v>609</v>
      </c>
      <c r="J1710" s="194" t="s">
        <v>129</v>
      </c>
      <c r="K1710" s="496">
        <f t="shared" si="947"/>
        <v>0</v>
      </c>
      <c r="L1710" s="496">
        <f t="shared" si="947"/>
        <v>93.5</v>
      </c>
      <c r="M1710" s="496">
        <f t="shared" si="947"/>
        <v>85.2</v>
      </c>
      <c r="N1710" s="496">
        <f t="shared" si="947"/>
        <v>8.3000000000000007</v>
      </c>
      <c r="O1710" s="496">
        <f t="shared" si="947"/>
        <v>8.3000000000000007</v>
      </c>
      <c r="P1710" s="497">
        <f t="shared" si="947"/>
        <v>0</v>
      </c>
      <c r="Q1710" s="497">
        <f t="shared" si="947"/>
        <v>0</v>
      </c>
      <c r="R1710" s="497">
        <f t="shared" si="947"/>
        <v>0</v>
      </c>
      <c r="S1710" s="497">
        <f t="shared" si="947"/>
        <v>0</v>
      </c>
      <c r="T1710" s="497"/>
      <c r="U1710" s="497">
        <f t="shared" si="947"/>
        <v>0</v>
      </c>
      <c r="V1710" s="498">
        <f t="shared" si="948"/>
        <v>0</v>
      </c>
      <c r="W1710" s="497">
        <f t="shared" si="948"/>
        <v>0</v>
      </c>
      <c r="X1710" s="497">
        <f t="shared" si="948"/>
        <v>0</v>
      </c>
      <c r="Y1710" s="497">
        <f t="shared" si="948"/>
        <v>0</v>
      </c>
      <c r="Z1710" s="7">
        <f t="shared" si="948"/>
        <v>0</v>
      </c>
      <c r="AA1710" s="7">
        <f t="shared" si="948"/>
        <v>0</v>
      </c>
      <c r="AB1710" s="7">
        <f t="shared" si="948"/>
        <v>0</v>
      </c>
      <c r="AD1710" s="24"/>
    </row>
    <row r="1711" spans="1:30" ht="24.95" hidden="1" customHeight="1" x14ac:dyDescent="0.3">
      <c r="A1711" s="181" t="s">
        <v>123</v>
      </c>
      <c r="B1711" s="282" t="s">
        <v>243</v>
      </c>
      <c r="C1711" s="282" t="s">
        <v>40</v>
      </c>
      <c r="D1711" s="490" t="s">
        <v>27</v>
      </c>
      <c r="E1711" s="490" t="s">
        <v>683</v>
      </c>
      <c r="F1711" s="499" t="s">
        <v>489</v>
      </c>
      <c r="G1711" s="499" t="s">
        <v>647</v>
      </c>
      <c r="H1711" s="500" t="s">
        <v>994</v>
      </c>
      <c r="I1711" s="353" t="s">
        <v>609</v>
      </c>
      <c r="J1711" s="194" t="s">
        <v>69</v>
      </c>
      <c r="K1711" s="496"/>
      <c r="L1711" s="496">
        <f>M1711+O1711</f>
        <v>93.5</v>
      </c>
      <c r="M1711" s="496">
        <v>85.2</v>
      </c>
      <c r="N1711" s="496">
        <v>8.3000000000000007</v>
      </c>
      <c r="O1711" s="496">
        <v>8.3000000000000007</v>
      </c>
      <c r="P1711" s="497">
        <f>Q1711+S1711</f>
        <v>0</v>
      </c>
      <c r="Q1711" s="497"/>
      <c r="R1711" s="497"/>
      <c r="S1711" s="497"/>
      <c r="T1711" s="497"/>
      <c r="U1711" s="497">
        <f>V1711+X1711</f>
        <v>0</v>
      </c>
      <c r="V1711" s="497"/>
      <c r="W1711" s="497"/>
      <c r="X1711" s="497"/>
      <c r="Y1711" s="497">
        <f>Z1711+AB1711</f>
        <v>0</v>
      </c>
      <c r="Z1711" s="50"/>
      <c r="AA1711" s="50"/>
      <c r="AB1711" s="50"/>
      <c r="AD1711" s="24"/>
    </row>
    <row r="1712" spans="1:30" ht="34.5" hidden="1" customHeight="1" x14ac:dyDescent="0.3">
      <c r="A1712" s="181"/>
      <c r="B1712" s="282" t="s">
        <v>243</v>
      </c>
      <c r="C1712" s="282" t="s">
        <v>40</v>
      </c>
      <c r="D1712" s="490" t="s">
        <v>27</v>
      </c>
      <c r="E1712" s="491" t="s">
        <v>683</v>
      </c>
      <c r="F1712" s="492" t="s">
        <v>489</v>
      </c>
      <c r="G1712" s="492" t="s">
        <v>647</v>
      </c>
      <c r="H1712" s="493"/>
      <c r="I1712" s="353" t="s">
        <v>609</v>
      </c>
      <c r="J1712" s="194"/>
      <c r="K1712" s="496">
        <f t="shared" ref="K1712:U1713" si="949">K1713</f>
        <v>85.4</v>
      </c>
      <c r="L1712" s="496">
        <f t="shared" si="949"/>
        <v>0</v>
      </c>
      <c r="M1712" s="496">
        <f t="shared" si="949"/>
        <v>0</v>
      </c>
      <c r="N1712" s="496">
        <f t="shared" si="949"/>
        <v>0</v>
      </c>
      <c r="O1712" s="496">
        <f t="shared" si="949"/>
        <v>0</v>
      </c>
      <c r="P1712" s="497">
        <f t="shared" si="949"/>
        <v>0</v>
      </c>
      <c r="Q1712" s="497">
        <f t="shared" si="949"/>
        <v>0</v>
      </c>
      <c r="R1712" s="497">
        <f t="shared" si="949"/>
        <v>0</v>
      </c>
      <c r="S1712" s="497">
        <f t="shared" si="949"/>
        <v>0</v>
      </c>
      <c r="T1712" s="497"/>
      <c r="U1712" s="497">
        <f t="shared" si="949"/>
        <v>0</v>
      </c>
      <c r="V1712" s="498">
        <f t="shared" ref="V1712:AB1713" si="950">V1713</f>
        <v>0</v>
      </c>
      <c r="W1712" s="497">
        <f t="shared" si="950"/>
        <v>0</v>
      </c>
      <c r="X1712" s="497">
        <f t="shared" si="950"/>
        <v>0</v>
      </c>
      <c r="Y1712" s="497">
        <f t="shared" si="950"/>
        <v>0</v>
      </c>
      <c r="Z1712" s="7">
        <f t="shared" si="950"/>
        <v>0</v>
      </c>
      <c r="AA1712" s="7">
        <f t="shared" si="950"/>
        <v>0</v>
      </c>
      <c r="AB1712" s="7">
        <f t="shared" si="950"/>
        <v>0</v>
      </c>
      <c r="AD1712" s="24"/>
    </row>
    <row r="1713" spans="1:30" ht="35.1" hidden="1" customHeight="1" x14ac:dyDescent="0.3">
      <c r="A1713" s="181" t="s">
        <v>224</v>
      </c>
      <c r="B1713" s="282" t="s">
        <v>243</v>
      </c>
      <c r="C1713" s="282" t="s">
        <v>40</v>
      </c>
      <c r="D1713" s="490" t="s">
        <v>27</v>
      </c>
      <c r="E1713" s="490" t="s">
        <v>683</v>
      </c>
      <c r="F1713" s="352" t="s">
        <v>489</v>
      </c>
      <c r="G1713" s="352" t="s">
        <v>647</v>
      </c>
      <c r="H1713" s="500"/>
      <c r="I1713" s="353" t="s">
        <v>609</v>
      </c>
      <c r="J1713" s="194" t="s">
        <v>129</v>
      </c>
      <c r="K1713" s="496">
        <f t="shared" si="949"/>
        <v>85.4</v>
      </c>
      <c r="L1713" s="496">
        <f t="shared" si="949"/>
        <v>0</v>
      </c>
      <c r="M1713" s="496">
        <f t="shared" si="949"/>
        <v>0</v>
      </c>
      <c r="N1713" s="496">
        <f t="shared" si="949"/>
        <v>0</v>
      </c>
      <c r="O1713" s="496">
        <f t="shared" si="949"/>
        <v>0</v>
      </c>
      <c r="P1713" s="497">
        <f t="shared" si="949"/>
        <v>0</v>
      </c>
      <c r="Q1713" s="497">
        <f t="shared" si="949"/>
        <v>0</v>
      </c>
      <c r="R1713" s="497">
        <f t="shared" si="949"/>
        <v>0</v>
      </c>
      <c r="S1713" s="497">
        <f t="shared" si="949"/>
        <v>0</v>
      </c>
      <c r="T1713" s="497"/>
      <c r="U1713" s="497">
        <f t="shared" si="949"/>
        <v>0</v>
      </c>
      <c r="V1713" s="498">
        <f t="shared" si="950"/>
        <v>0</v>
      </c>
      <c r="W1713" s="497">
        <f t="shared" si="950"/>
        <v>0</v>
      </c>
      <c r="X1713" s="497">
        <f t="shared" si="950"/>
        <v>0</v>
      </c>
      <c r="Y1713" s="497">
        <f t="shared" si="950"/>
        <v>0</v>
      </c>
      <c r="Z1713" s="7">
        <f t="shared" si="950"/>
        <v>0</v>
      </c>
      <c r="AA1713" s="7">
        <f t="shared" si="950"/>
        <v>0</v>
      </c>
      <c r="AB1713" s="7">
        <f t="shared" si="950"/>
        <v>0</v>
      </c>
      <c r="AD1713" s="24"/>
    </row>
    <row r="1714" spans="1:30" ht="24.95" hidden="1" customHeight="1" x14ac:dyDescent="0.3">
      <c r="A1714" s="181" t="s">
        <v>123</v>
      </c>
      <c r="B1714" s="282" t="s">
        <v>243</v>
      </c>
      <c r="C1714" s="282" t="s">
        <v>40</v>
      </c>
      <c r="D1714" s="490" t="s">
        <v>27</v>
      </c>
      <c r="E1714" s="490" t="s">
        <v>683</v>
      </c>
      <c r="F1714" s="499" t="s">
        <v>489</v>
      </c>
      <c r="G1714" s="499" t="s">
        <v>647</v>
      </c>
      <c r="H1714" s="500"/>
      <c r="I1714" s="353" t="s">
        <v>609</v>
      </c>
      <c r="J1714" s="194" t="s">
        <v>69</v>
      </c>
      <c r="K1714" s="496">
        <v>85.4</v>
      </c>
      <c r="L1714" s="496"/>
      <c r="M1714" s="496"/>
      <c r="N1714" s="496"/>
      <c r="O1714" s="496"/>
      <c r="P1714" s="497">
        <f>Q1714+S1714</f>
        <v>0</v>
      </c>
      <c r="Q1714" s="497"/>
      <c r="R1714" s="497"/>
      <c r="S1714" s="497"/>
      <c r="T1714" s="497"/>
      <c r="U1714" s="497">
        <f>V1714+X1714</f>
        <v>0</v>
      </c>
      <c r="V1714" s="497"/>
      <c r="W1714" s="497"/>
      <c r="X1714" s="497"/>
      <c r="Y1714" s="497">
        <f>Z1714+AB1714</f>
        <v>0</v>
      </c>
      <c r="Z1714" s="50"/>
      <c r="AA1714" s="50"/>
      <c r="AB1714" s="50"/>
      <c r="AD1714" s="24"/>
    </row>
    <row r="1715" spans="1:30" ht="36.75" hidden="1" customHeight="1" x14ac:dyDescent="0.3">
      <c r="A1715" s="181"/>
      <c r="B1715" s="282" t="s">
        <v>243</v>
      </c>
      <c r="C1715" s="282" t="s">
        <v>40</v>
      </c>
      <c r="D1715" s="490" t="s">
        <v>27</v>
      </c>
      <c r="E1715" s="511" t="s">
        <v>683</v>
      </c>
      <c r="F1715" s="552" t="s">
        <v>489</v>
      </c>
      <c r="G1715" s="552" t="s">
        <v>872</v>
      </c>
      <c r="H1715" s="508"/>
      <c r="I1715" s="550"/>
      <c r="J1715" s="551"/>
      <c r="K1715" s="496">
        <f t="shared" ref="K1715:U1716" si="951">K1716</f>
        <v>15733</v>
      </c>
      <c r="L1715" s="496">
        <f t="shared" si="951"/>
        <v>0</v>
      </c>
      <c r="M1715" s="496">
        <f t="shared" si="951"/>
        <v>0</v>
      </c>
      <c r="N1715" s="496">
        <f t="shared" si="951"/>
        <v>0</v>
      </c>
      <c r="O1715" s="496">
        <f t="shared" si="951"/>
        <v>0</v>
      </c>
      <c r="P1715" s="497">
        <f t="shared" si="951"/>
        <v>0</v>
      </c>
      <c r="Q1715" s="497">
        <f t="shared" si="951"/>
        <v>0</v>
      </c>
      <c r="R1715" s="497">
        <f t="shared" si="951"/>
        <v>0</v>
      </c>
      <c r="S1715" s="497">
        <f t="shared" si="951"/>
        <v>0</v>
      </c>
      <c r="T1715" s="497"/>
      <c r="U1715" s="497">
        <f t="shared" si="951"/>
        <v>0</v>
      </c>
      <c r="V1715" s="498">
        <f t="shared" ref="V1715:AB1716" si="952">V1716</f>
        <v>0</v>
      </c>
      <c r="W1715" s="497">
        <f t="shared" si="952"/>
        <v>0</v>
      </c>
      <c r="X1715" s="497">
        <f t="shared" si="952"/>
        <v>0</v>
      </c>
      <c r="Y1715" s="497">
        <f t="shared" si="952"/>
        <v>0</v>
      </c>
      <c r="Z1715" s="7">
        <f t="shared" si="952"/>
        <v>0</v>
      </c>
      <c r="AA1715" s="7">
        <f t="shared" si="952"/>
        <v>0</v>
      </c>
      <c r="AB1715" s="7">
        <f t="shared" si="952"/>
        <v>0</v>
      </c>
      <c r="AD1715" s="24"/>
    </row>
    <row r="1716" spans="1:30" ht="35.1" hidden="1" customHeight="1" x14ac:dyDescent="0.3">
      <c r="A1716" s="181" t="s">
        <v>224</v>
      </c>
      <c r="B1716" s="282" t="s">
        <v>243</v>
      </c>
      <c r="C1716" s="282" t="s">
        <v>40</v>
      </c>
      <c r="D1716" s="490" t="s">
        <v>27</v>
      </c>
      <c r="E1716" s="490" t="s">
        <v>683</v>
      </c>
      <c r="F1716" s="499" t="s">
        <v>489</v>
      </c>
      <c r="G1716" s="499" t="s">
        <v>872</v>
      </c>
      <c r="H1716" s="500"/>
      <c r="I1716" s="500" t="s">
        <v>178</v>
      </c>
      <c r="J1716" s="282" t="s">
        <v>129</v>
      </c>
      <c r="K1716" s="496">
        <f t="shared" si="951"/>
        <v>15733</v>
      </c>
      <c r="L1716" s="496">
        <f t="shared" si="951"/>
        <v>0</v>
      </c>
      <c r="M1716" s="496">
        <f t="shared" si="951"/>
        <v>0</v>
      </c>
      <c r="N1716" s="496">
        <f t="shared" si="951"/>
        <v>0</v>
      </c>
      <c r="O1716" s="496">
        <f t="shared" si="951"/>
        <v>0</v>
      </c>
      <c r="P1716" s="497">
        <f t="shared" si="951"/>
        <v>0</v>
      </c>
      <c r="Q1716" s="497">
        <f t="shared" si="951"/>
        <v>0</v>
      </c>
      <c r="R1716" s="497">
        <f t="shared" si="951"/>
        <v>0</v>
      </c>
      <c r="S1716" s="497">
        <f t="shared" si="951"/>
        <v>0</v>
      </c>
      <c r="T1716" s="497"/>
      <c r="U1716" s="497">
        <f t="shared" si="951"/>
        <v>0</v>
      </c>
      <c r="V1716" s="498">
        <f t="shared" si="952"/>
        <v>0</v>
      </c>
      <c r="W1716" s="497">
        <f t="shared" si="952"/>
        <v>0</v>
      </c>
      <c r="X1716" s="497">
        <f t="shared" si="952"/>
        <v>0</v>
      </c>
      <c r="Y1716" s="497">
        <f t="shared" si="952"/>
        <v>0</v>
      </c>
      <c r="Z1716" s="7">
        <f t="shared" si="952"/>
        <v>0</v>
      </c>
      <c r="AA1716" s="7">
        <f t="shared" si="952"/>
        <v>0</v>
      </c>
      <c r="AB1716" s="7">
        <f t="shared" si="952"/>
        <v>0</v>
      </c>
      <c r="AD1716" s="24"/>
    </row>
    <row r="1717" spans="1:30" ht="24.95" hidden="1" customHeight="1" x14ac:dyDescent="0.3">
      <c r="A1717" s="181" t="s">
        <v>20</v>
      </c>
      <c r="B1717" s="282" t="s">
        <v>243</v>
      </c>
      <c r="C1717" s="282" t="s">
        <v>40</v>
      </c>
      <c r="D1717" s="490" t="s">
        <v>27</v>
      </c>
      <c r="E1717" s="512" t="s">
        <v>683</v>
      </c>
      <c r="F1717" s="522" t="s">
        <v>489</v>
      </c>
      <c r="G1717" s="522" t="s">
        <v>872</v>
      </c>
      <c r="H1717" s="494"/>
      <c r="I1717" s="500" t="s">
        <v>178</v>
      </c>
      <c r="J1717" s="282" t="s">
        <v>69</v>
      </c>
      <c r="K1717" s="496">
        <f t="shared" ref="K1717:AB1717" si="953">K1718+K1719</f>
        <v>15733</v>
      </c>
      <c r="L1717" s="496">
        <f t="shared" si="953"/>
        <v>0</v>
      </c>
      <c r="M1717" s="496">
        <f t="shared" si="953"/>
        <v>0</v>
      </c>
      <c r="N1717" s="496">
        <f t="shared" si="953"/>
        <v>0</v>
      </c>
      <c r="O1717" s="496">
        <f t="shared" si="953"/>
        <v>0</v>
      </c>
      <c r="P1717" s="497">
        <f t="shared" si="953"/>
        <v>0</v>
      </c>
      <c r="Q1717" s="497">
        <f t="shared" si="953"/>
        <v>0</v>
      </c>
      <c r="R1717" s="497">
        <f t="shared" si="953"/>
        <v>0</v>
      </c>
      <c r="S1717" s="497">
        <f t="shared" si="953"/>
        <v>0</v>
      </c>
      <c r="T1717" s="497"/>
      <c r="U1717" s="497">
        <f t="shared" si="953"/>
        <v>0</v>
      </c>
      <c r="V1717" s="498">
        <f t="shared" si="953"/>
        <v>0</v>
      </c>
      <c r="W1717" s="497">
        <f t="shared" si="953"/>
        <v>0</v>
      </c>
      <c r="X1717" s="497">
        <f t="shared" si="953"/>
        <v>0</v>
      </c>
      <c r="Y1717" s="497">
        <f t="shared" si="953"/>
        <v>0</v>
      </c>
      <c r="Z1717" s="7">
        <f t="shared" si="953"/>
        <v>0</v>
      </c>
      <c r="AA1717" s="7">
        <f t="shared" si="953"/>
        <v>0</v>
      </c>
      <c r="AB1717" s="7">
        <f t="shared" si="953"/>
        <v>0</v>
      </c>
      <c r="AD1717" s="24"/>
    </row>
    <row r="1718" spans="1:30" ht="21.75" hidden="1" customHeight="1" x14ac:dyDescent="0.3">
      <c r="A1718" s="185">
        <v>211</v>
      </c>
      <c r="B1718" s="282" t="s">
        <v>243</v>
      </c>
      <c r="C1718" s="282" t="s">
        <v>40</v>
      </c>
      <c r="D1718" s="490" t="s">
        <v>27</v>
      </c>
      <c r="E1718" s="512" t="s">
        <v>683</v>
      </c>
      <c r="F1718" s="522" t="s">
        <v>489</v>
      </c>
      <c r="G1718" s="522" t="s">
        <v>872</v>
      </c>
      <c r="H1718" s="494"/>
      <c r="I1718" s="500"/>
      <c r="J1718" s="282"/>
      <c r="K1718" s="496">
        <v>12291.4</v>
      </c>
      <c r="L1718" s="555"/>
      <c r="M1718" s="496"/>
      <c r="N1718" s="496"/>
      <c r="O1718" s="496"/>
      <c r="P1718" s="497">
        <f>Q1718+S1718</f>
        <v>0</v>
      </c>
      <c r="Q1718" s="497"/>
      <c r="R1718" s="497"/>
      <c r="S1718" s="497"/>
      <c r="T1718" s="497"/>
      <c r="U1718" s="497">
        <f>V1718+X1718</f>
        <v>0</v>
      </c>
      <c r="V1718" s="497"/>
      <c r="W1718" s="497"/>
      <c r="X1718" s="497"/>
      <c r="Y1718" s="497">
        <f>Z1718+AB1718</f>
        <v>0</v>
      </c>
      <c r="Z1718" s="50"/>
      <c r="AA1718" s="50"/>
      <c r="AB1718" s="50"/>
      <c r="AD1718" s="24"/>
    </row>
    <row r="1719" spans="1:30" ht="24.95" hidden="1" customHeight="1" x14ac:dyDescent="0.3">
      <c r="A1719" s="185">
        <v>213</v>
      </c>
      <c r="B1719" s="282" t="s">
        <v>243</v>
      </c>
      <c r="C1719" s="282" t="s">
        <v>40</v>
      </c>
      <c r="D1719" s="490" t="s">
        <v>27</v>
      </c>
      <c r="E1719" s="490" t="s">
        <v>683</v>
      </c>
      <c r="F1719" s="499" t="s">
        <v>489</v>
      </c>
      <c r="G1719" s="499" t="s">
        <v>872</v>
      </c>
      <c r="H1719" s="500"/>
      <c r="I1719" s="500"/>
      <c r="J1719" s="282"/>
      <c r="K1719" s="496">
        <v>3441.6</v>
      </c>
      <c r="L1719" s="555"/>
      <c r="M1719" s="496"/>
      <c r="N1719" s="496"/>
      <c r="O1719" s="496"/>
      <c r="P1719" s="497"/>
      <c r="Q1719" s="497"/>
      <c r="R1719" s="497"/>
      <c r="S1719" s="497"/>
      <c r="T1719" s="497"/>
      <c r="U1719" s="497"/>
      <c r="V1719" s="498"/>
      <c r="W1719" s="497"/>
      <c r="X1719" s="497"/>
      <c r="Y1719" s="497"/>
      <c r="Z1719" s="50"/>
      <c r="AA1719" s="50"/>
      <c r="AB1719" s="50"/>
      <c r="AD1719" s="24"/>
    </row>
    <row r="1720" spans="1:30" ht="35.1" hidden="1" customHeight="1" x14ac:dyDescent="0.3">
      <c r="A1720" s="183" t="s">
        <v>1132</v>
      </c>
      <c r="B1720" s="282" t="s">
        <v>243</v>
      </c>
      <c r="C1720" s="282" t="s">
        <v>40</v>
      </c>
      <c r="D1720" s="490" t="s">
        <v>27</v>
      </c>
      <c r="E1720" s="490" t="s">
        <v>683</v>
      </c>
      <c r="F1720" s="499" t="s">
        <v>490</v>
      </c>
      <c r="G1720" s="499" t="s">
        <v>643</v>
      </c>
      <c r="H1720" s="500" t="s">
        <v>644</v>
      </c>
      <c r="I1720" s="353" t="s">
        <v>593</v>
      </c>
      <c r="J1720" s="194"/>
      <c r="K1720" s="496">
        <f t="shared" ref="K1720:AB1720" si="954">K1721</f>
        <v>1473.9</v>
      </c>
      <c r="L1720" s="496">
        <f t="shared" si="954"/>
        <v>1255.5999999999999</v>
      </c>
      <c r="M1720" s="496">
        <f t="shared" si="954"/>
        <v>0</v>
      </c>
      <c r="N1720" s="496">
        <f t="shared" si="954"/>
        <v>0</v>
      </c>
      <c r="O1720" s="496">
        <f t="shared" si="954"/>
        <v>1402.3999999999999</v>
      </c>
      <c r="P1720" s="497">
        <f t="shared" si="954"/>
        <v>0</v>
      </c>
      <c r="Q1720" s="497">
        <f t="shared" si="954"/>
        <v>0</v>
      </c>
      <c r="R1720" s="497">
        <f t="shared" si="954"/>
        <v>0</v>
      </c>
      <c r="S1720" s="497">
        <f t="shared" si="954"/>
        <v>0</v>
      </c>
      <c r="T1720" s="497"/>
      <c r="U1720" s="497">
        <f t="shared" si="954"/>
        <v>0</v>
      </c>
      <c r="V1720" s="498">
        <f t="shared" si="954"/>
        <v>0</v>
      </c>
      <c r="W1720" s="497">
        <f t="shared" si="954"/>
        <v>0</v>
      </c>
      <c r="X1720" s="497">
        <f t="shared" si="954"/>
        <v>0</v>
      </c>
      <c r="Y1720" s="497">
        <f t="shared" si="954"/>
        <v>0</v>
      </c>
      <c r="Z1720" s="7">
        <f t="shared" si="954"/>
        <v>0</v>
      </c>
      <c r="AA1720" s="7">
        <f t="shared" si="954"/>
        <v>0</v>
      </c>
      <c r="AB1720" s="7">
        <f t="shared" si="954"/>
        <v>0</v>
      </c>
      <c r="AD1720" s="24"/>
    </row>
    <row r="1721" spans="1:30" ht="23.25" hidden="1" customHeight="1" x14ac:dyDescent="0.3">
      <c r="A1721" s="183" t="s">
        <v>345</v>
      </c>
      <c r="B1721" s="282" t="s">
        <v>243</v>
      </c>
      <c r="C1721" s="282" t="s">
        <v>40</v>
      </c>
      <c r="D1721" s="491" t="s">
        <v>27</v>
      </c>
      <c r="E1721" s="491" t="s">
        <v>683</v>
      </c>
      <c r="F1721" s="492" t="s">
        <v>490</v>
      </c>
      <c r="G1721" s="492" t="s">
        <v>27</v>
      </c>
      <c r="H1721" s="493" t="s">
        <v>644</v>
      </c>
      <c r="I1721" s="353" t="s">
        <v>592</v>
      </c>
      <c r="J1721" s="194"/>
      <c r="K1721" s="496">
        <f t="shared" ref="K1721:AB1721" si="955">K1725+K1728+K1731+K1734+K1722</f>
        <v>1473.9</v>
      </c>
      <c r="L1721" s="496">
        <f t="shared" si="955"/>
        <v>1255.5999999999999</v>
      </c>
      <c r="M1721" s="496">
        <f t="shared" si="955"/>
        <v>0</v>
      </c>
      <c r="N1721" s="496">
        <f t="shared" si="955"/>
        <v>0</v>
      </c>
      <c r="O1721" s="496">
        <f t="shared" si="955"/>
        <v>1402.3999999999999</v>
      </c>
      <c r="P1721" s="497">
        <f t="shared" si="955"/>
        <v>0</v>
      </c>
      <c r="Q1721" s="497">
        <f t="shared" si="955"/>
        <v>0</v>
      </c>
      <c r="R1721" s="497">
        <f t="shared" si="955"/>
        <v>0</v>
      </c>
      <c r="S1721" s="497">
        <f t="shared" si="955"/>
        <v>0</v>
      </c>
      <c r="T1721" s="497"/>
      <c r="U1721" s="497">
        <f t="shared" si="955"/>
        <v>0</v>
      </c>
      <c r="V1721" s="498">
        <f t="shared" si="955"/>
        <v>0</v>
      </c>
      <c r="W1721" s="497">
        <f t="shared" si="955"/>
        <v>0</v>
      </c>
      <c r="X1721" s="497">
        <f t="shared" si="955"/>
        <v>0</v>
      </c>
      <c r="Y1721" s="497">
        <f t="shared" si="955"/>
        <v>0</v>
      </c>
      <c r="Z1721" s="7">
        <f t="shared" si="955"/>
        <v>0</v>
      </c>
      <c r="AA1721" s="7">
        <f t="shared" si="955"/>
        <v>0</v>
      </c>
      <c r="AB1721" s="7">
        <f t="shared" si="955"/>
        <v>0</v>
      </c>
      <c r="AD1721" s="24"/>
    </row>
    <row r="1722" spans="1:30" ht="55.5" hidden="1" customHeight="1" x14ac:dyDescent="0.3">
      <c r="A1722" s="183" t="s">
        <v>475</v>
      </c>
      <c r="B1722" s="282" t="s">
        <v>243</v>
      </c>
      <c r="C1722" s="282" t="s">
        <v>40</v>
      </c>
      <c r="D1722" s="490" t="s">
        <v>27</v>
      </c>
      <c r="E1722" s="490" t="s">
        <v>683</v>
      </c>
      <c r="F1722" s="499" t="s">
        <v>490</v>
      </c>
      <c r="G1722" s="499" t="s">
        <v>27</v>
      </c>
      <c r="H1722" s="500" t="s">
        <v>685</v>
      </c>
      <c r="I1722" s="353" t="s">
        <v>591</v>
      </c>
      <c r="J1722" s="194"/>
      <c r="K1722" s="496">
        <f t="shared" ref="K1722:U1723" si="956">K1723</f>
        <v>0</v>
      </c>
      <c r="L1722" s="496">
        <f t="shared" si="956"/>
        <v>0</v>
      </c>
      <c r="M1722" s="496">
        <f t="shared" si="956"/>
        <v>0</v>
      </c>
      <c r="N1722" s="496">
        <f t="shared" si="956"/>
        <v>0</v>
      </c>
      <c r="O1722" s="496">
        <f t="shared" si="956"/>
        <v>0</v>
      </c>
      <c r="P1722" s="497">
        <f t="shared" si="956"/>
        <v>0</v>
      </c>
      <c r="Q1722" s="497">
        <f t="shared" si="956"/>
        <v>0</v>
      </c>
      <c r="R1722" s="497">
        <f t="shared" si="956"/>
        <v>0</v>
      </c>
      <c r="S1722" s="497">
        <f t="shared" si="956"/>
        <v>0</v>
      </c>
      <c r="T1722" s="497"/>
      <c r="U1722" s="497">
        <f t="shared" si="956"/>
        <v>0</v>
      </c>
      <c r="V1722" s="498">
        <f t="shared" ref="V1722:AB1723" si="957">V1723</f>
        <v>0</v>
      </c>
      <c r="W1722" s="497">
        <f t="shared" si="957"/>
        <v>0</v>
      </c>
      <c r="X1722" s="497">
        <f t="shared" si="957"/>
        <v>0</v>
      </c>
      <c r="Y1722" s="497">
        <f t="shared" si="957"/>
        <v>0</v>
      </c>
      <c r="Z1722" s="7">
        <f t="shared" si="957"/>
        <v>0</v>
      </c>
      <c r="AA1722" s="7">
        <f t="shared" si="957"/>
        <v>0</v>
      </c>
      <c r="AB1722" s="7">
        <f t="shared" si="957"/>
        <v>0</v>
      </c>
      <c r="AD1722" s="24"/>
    </row>
    <row r="1723" spans="1:30" ht="35.1" hidden="1" customHeight="1" x14ac:dyDescent="0.3">
      <c r="A1723" s="181" t="s">
        <v>224</v>
      </c>
      <c r="B1723" s="282" t="s">
        <v>243</v>
      </c>
      <c r="C1723" s="282" t="s">
        <v>40</v>
      </c>
      <c r="D1723" s="491" t="s">
        <v>27</v>
      </c>
      <c r="E1723" s="491" t="s">
        <v>683</v>
      </c>
      <c r="F1723" s="492" t="s">
        <v>490</v>
      </c>
      <c r="G1723" s="492" t="s">
        <v>27</v>
      </c>
      <c r="H1723" s="493" t="s">
        <v>685</v>
      </c>
      <c r="I1723" s="353" t="s">
        <v>591</v>
      </c>
      <c r="J1723" s="194" t="s">
        <v>129</v>
      </c>
      <c r="K1723" s="496">
        <f t="shared" si="956"/>
        <v>0</v>
      </c>
      <c r="L1723" s="496">
        <f t="shared" si="956"/>
        <v>0</v>
      </c>
      <c r="M1723" s="496">
        <f t="shared" si="956"/>
        <v>0</v>
      </c>
      <c r="N1723" s="496">
        <f t="shared" si="956"/>
        <v>0</v>
      </c>
      <c r="O1723" s="496">
        <f t="shared" si="956"/>
        <v>0</v>
      </c>
      <c r="P1723" s="497">
        <f t="shared" si="956"/>
        <v>0</v>
      </c>
      <c r="Q1723" s="497">
        <f t="shared" si="956"/>
        <v>0</v>
      </c>
      <c r="R1723" s="497">
        <f t="shared" si="956"/>
        <v>0</v>
      </c>
      <c r="S1723" s="497">
        <f t="shared" si="956"/>
        <v>0</v>
      </c>
      <c r="T1723" s="497"/>
      <c r="U1723" s="497">
        <f t="shared" si="956"/>
        <v>0</v>
      </c>
      <c r="V1723" s="498">
        <f t="shared" si="957"/>
        <v>0</v>
      </c>
      <c r="W1723" s="497">
        <f t="shared" si="957"/>
        <v>0</v>
      </c>
      <c r="X1723" s="497">
        <f t="shared" si="957"/>
        <v>0</v>
      </c>
      <c r="Y1723" s="497">
        <f t="shared" si="957"/>
        <v>0</v>
      </c>
      <c r="Z1723" s="7">
        <f t="shared" si="957"/>
        <v>0</v>
      </c>
      <c r="AA1723" s="7">
        <f t="shared" si="957"/>
        <v>0</v>
      </c>
      <c r="AB1723" s="7">
        <f t="shared" si="957"/>
        <v>0</v>
      </c>
      <c r="AD1723" s="24"/>
    </row>
    <row r="1724" spans="1:30" ht="24.95" hidden="1" customHeight="1" x14ac:dyDescent="0.3">
      <c r="A1724" s="181" t="s">
        <v>123</v>
      </c>
      <c r="B1724" s="282" t="s">
        <v>243</v>
      </c>
      <c r="C1724" s="282" t="s">
        <v>40</v>
      </c>
      <c r="D1724" s="490" t="s">
        <v>27</v>
      </c>
      <c r="E1724" s="490" t="s">
        <v>683</v>
      </c>
      <c r="F1724" s="499" t="s">
        <v>490</v>
      </c>
      <c r="G1724" s="499" t="s">
        <v>27</v>
      </c>
      <c r="H1724" s="500" t="s">
        <v>685</v>
      </c>
      <c r="I1724" s="353" t="s">
        <v>591</v>
      </c>
      <c r="J1724" s="194" t="s">
        <v>69</v>
      </c>
      <c r="K1724" s="496"/>
      <c r="L1724" s="496"/>
      <c r="M1724" s="496"/>
      <c r="N1724" s="496"/>
      <c r="O1724" s="496"/>
      <c r="P1724" s="497">
        <f>Q1724+S1724</f>
        <v>0</v>
      </c>
      <c r="Q1724" s="497"/>
      <c r="R1724" s="497"/>
      <c r="S1724" s="497"/>
      <c r="T1724" s="497"/>
      <c r="U1724" s="497">
        <f>V1724+X1724</f>
        <v>0</v>
      </c>
      <c r="V1724" s="497"/>
      <c r="W1724" s="497"/>
      <c r="X1724" s="497"/>
      <c r="Y1724" s="497">
        <f>Z1724+AB1724</f>
        <v>0</v>
      </c>
      <c r="Z1724" s="50"/>
      <c r="AA1724" s="50"/>
      <c r="AB1724" s="50"/>
      <c r="AD1724" s="24"/>
    </row>
    <row r="1725" spans="1:30" ht="49.5" hidden="1" customHeight="1" x14ac:dyDescent="0.3">
      <c r="A1725" s="183" t="s">
        <v>494</v>
      </c>
      <c r="B1725" s="282" t="s">
        <v>243</v>
      </c>
      <c r="C1725" s="282" t="s">
        <v>40</v>
      </c>
      <c r="D1725" s="490" t="s">
        <v>27</v>
      </c>
      <c r="E1725" s="490" t="s">
        <v>683</v>
      </c>
      <c r="F1725" s="499" t="s">
        <v>490</v>
      </c>
      <c r="G1725" s="499" t="s">
        <v>27</v>
      </c>
      <c r="H1725" s="500" t="s">
        <v>686</v>
      </c>
      <c r="I1725" s="353" t="s">
        <v>590</v>
      </c>
      <c r="J1725" s="194"/>
      <c r="K1725" s="496">
        <f t="shared" ref="K1725:U1726" si="958">K1726</f>
        <v>1084.2</v>
      </c>
      <c r="L1725" s="496">
        <f t="shared" si="958"/>
        <v>1082.8999999999999</v>
      </c>
      <c r="M1725" s="496">
        <f t="shared" si="958"/>
        <v>0</v>
      </c>
      <c r="N1725" s="496">
        <f t="shared" si="958"/>
        <v>0</v>
      </c>
      <c r="O1725" s="496">
        <f t="shared" si="958"/>
        <v>1155.5999999999999</v>
      </c>
      <c r="P1725" s="497">
        <f t="shared" si="958"/>
        <v>0</v>
      </c>
      <c r="Q1725" s="497">
        <f t="shared" si="958"/>
        <v>0</v>
      </c>
      <c r="R1725" s="497">
        <f t="shared" si="958"/>
        <v>0</v>
      </c>
      <c r="S1725" s="497">
        <f t="shared" si="958"/>
        <v>0</v>
      </c>
      <c r="T1725" s="497"/>
      <c r="U1725" s="497">
        <f t="shared" si="958"/>
        <v>0</v>
      </c>
      <c r="V1725" s="498">
        <f t="shared" ref="V1725:AB1726" si="959">V1726</f>
        <v>0</v>
      </c>
      <c r="W1725" s="497">
        <f t="shared" si="959"/>
        <v>0</v>
      </c>
      <c r="X1725" s="497">
        <f t="shared" si="959"/>
        <v>0</v>
      </c>
      <c r="Y1725" s="497">
        <f t="shared" si="959"/>
        <v>0</v>
      </c>
      <c r="Z1725" s="7">
        <f t="shared" si="959"/>
        <v>0</v>
      </c>
      <c r="AA1725" s="7">
        <f t="shared" si="959"/>
        <v>0</v>
      </c>
      <c r="AB1725" s="7">
        <f t="shared" si="959"/>
        <v>0</v>
      </c>
      <c r="AD1725" s="24"/>
    </row>
    <row r="1726" spans="1:30" ht="35.1" hidden="1" customHeight="1" x14ac:dyDescent="0.3">
      <c r="A1726" s="181" t="s">
        <v>224</v>
      </c>
      <c r="B1726" s="282" t="s">
        <v>243</v>
      </c>
      <c r="C1726" s="282" t="s">
        <v>40</v>
      </c>
      <c r="D1726" s="511" t="s">
        <v>27</v>
      </c>
      <c r="E1726" s="491" t="s">
        <v>683</v>
      </c>
      <c r="F1726" s="492" t="s">
        <v>490</v>
      </c>
      <c r="G1726" s="492" t="s">
        <v>27</v>
      </c>
      <c r="H1726" s="493" t="s">
        <v>686</v>
      </c>
      <c r="I1726" s="353" t="s">
        <v>590</v>
      </c>
      <c r="J1726" s="194" t="s">
        <v>129</v>
      </c>
      <c r="K1726" s="496">
        <f t="shared" si="958"/>
        <v>1084.2</v>
      </c>
      <c r="L1726" s="496">
        <f t="shared" si="958"/>
        <v>1082.8999999999999</v>
      </c>
      <c r="M1726" s="496">
        <f t="shared" si="958"/>
        <v>0</v>
      </c>
      <c r="N1726" s="496">
        <f t="shared" si="958"/>
        <v>0</v>
      </c>
      <c r="O1726" s="496">
        <f t="shared" si="958"/>
        <v>1155.5999999999999</v>
      </c>
      <c r="P1726" s="497">
        <f t="shared" si="958"/>
        <v>0</v>
      </c>
      <c r="Q1726" s="497">
        <f t="shared" si="958"/>
        <v>0</v>
      </c>
      <c r="R1726" s="497">
        <f t="shared" si="958"/>
        <v>0</v>
      </c>
      <c r="S1726" s="497">
        <f t="shared" si="958"/>
        <v>0</v>
      </c>
      <c r="T1726" s="497"/>
      <c r="U1726" s="497">
        <f t="shared" si="958"/>
        <v>0</v>
      </c>
      <c r="V1726" s="498">
        <f t="shared" si="959"/>
        <v>0</v>
      </c>
      <c r="W1726" s="497">
        <f t="shared" si="959"/>
        <v>0</v>
      </c>
      <c r="X1726" s="497">
        <f t="shared" si="959"/>
        <v>0</v>
      </c>
      <c r="Y1726" s="497">
        <f t="shared" si="959"/>
        <v>0</v>
      </c>
      <c r="Z1726" s="7">
        <f t="shared" si="959"/>
        <v>0</v>
      </c>
      <c r="AA1726" s="7">
        <f t="shared" si="959"/>
        <v>0</v>
      </c>
      <c r="AB1726" s="7">
        <f t="shared" si="959"/>
        <v>0</v>
      </c>
      <c r="AD1726" s="24"/>
    </row>
    <row r="1727" spans="1:30" ht="24.95" hidden="1" customHeight="1" x14ac:dyDescent="0.3">
      <c r="A1727" s="181" t="s">
        <v>123</v>
      </c>
      <c r="B1727" s="282" t="s">
        <v>243</v>
      </c>
      <c r="C1727" s="282" t="s">
        <v>40</v>
      </c>
      <c r="D1727" s="490" t="s">
        <v>27</v>
      </c>
      <c r="E1727" s="490" t="s">
        <v>683</v>
      </c>
      <c r="F1727" s="499" t="s">
        <v>490</v>
      </c>
      <c r="G1727" s="499" t="s">
        <v>27</v>
      </c>
      <c r="H1727" s="500" t="s">
        <v>686</v>
      </c>
      <c r="I1727" s="353" t="s">
        <v>590</v>
      </c>
      <c r="J1727" s="194" t="s">
        <v>69</v>
      </c>
      <c r="K1727" s="496">
        <f>1199-114.8</f>
        <v>1084.2</v>
      </c>
      <c r="L1727" s="496">
        <f>1155.6-44.7-28</f>
        <v>1082.8999999999999</v>
      </c>
      <c r="M1727" s="496"/>
      <c r="N1727" s="496"/>
      <c r="O1727" s="496">
        <v>1155.5999999999999</v>
      </c>
      <c r="P1727" s="497"/>
      <c r="Q1727" s="497"/>
      <c r="R1727" s="497"/>
      <c r="S1727" s="497"/>
      <c r="T1727" s="497"/>
      <c r="U1727" s="497"/>
      <c r="V1727" s="497"/>
      <c r="W1727" s="497"/>
      <c r="X1727" s="497"/>
      <c r="Y1727" s="497">
        <v>0</v>
      </c>
      <c r="Z1727" s="50"/>
      <c r="AA1727" s="50"/>
      <c r="AB1727" s="50"/>
      <c r="AD1727" s="24"/>
    </row>
    <row r="1728" spans="1:30" ht="24.75" hidden="1" customHeight="1" x14ac:dyDescent="0.3">
      <c r="A1728" s="183" t="s">
        <v>346</v>
      </c>
      <c r="B1728" s="282" t="s">
        <v>243</v>
      </c>
      <c r="C1728" s="282" t="s">
        <v>40</v>
      </c>
      <c r="D1728" s="512" t="s">
        <v>27</v>
      </c>
      <c r="E1728" s="491" t="s">
        <v>683</v>
      </c>
      <c r="F1728" s="492" t="s">
        <v>490</v>
      </c>
      <c r="G1728" s="492" t="s">
        <v>27</v>
      </c>
      <c r="H1728" s="493" t="s">
        <v>687</v>
      </c>
      <c r="I1728" s="353" t="s">
        <v>589</v>
      </c>
      <c r="J1728" s="194"/>
      <c r="K1728" s="496">
        <f t="shared" ref="K1728:U1729" si="960">K1729</f>
        <v>40.5</v>
      </c>
      <c r="L1728" s="496">
        <f t="shared" si="960"/>
        <v>0</v>
      </c>
      <c r="M1728" s="496">
        <f t="shared" si="960"/>
        <v>0</v>
      </c>
      <c r="N1728" s="496">
        <f t="shared" si="960"/>
        <v>0</v>
      </c>
      <c r="O1728" s="496">
        <f t="shared" si="960"/>
        <v>0</v>
      </c>
      <c r="P1728" s="497">
        <f t="shared" si="960"/>
        <v>0</v>
      </c>
      <c r="Q1728" s="497">
        <f t="shared" si="960"/>
        <v>0</v>
      </c>
      <c r="R1728" s="497">
        <f t="shared" si="960"/>
        <v>0</v>
      </c>
      <c r="S1728" s="497">
        <f t="shared" si="960"/>
        <v>0</v>
      </c>
      <c r="T1728" s="497"/>
      <c r="U1728" s="497">
        <f t="shared" si="960"/>
        <v>0</v>
      </c>
      <c r="V1728" s="498">
        <f t="shared" ref="V1728:AB1729" si="961">V1729</f>
        <v>0</v>
      </c>
      <c r="W1728" s="497">
        <f t="shared" si="961"/>
        <v>0</v>
      </c>
      <c r="X1728" s="497">
        <f t="shared" si="961"/>
        <v>0</v>
      </c>
      <c r="Y1728" s="497">
        <f t="shared" si="961"/>
        <v>0</v>
      </c>
      <c r="Z1728" s="7">
        <f t="shared" si="961"/>
        <v>0</v>
      </c>
      <c r="AA1728" s="7">
        <f t="shared" si="961"/>
        <v>0</v>
      </c>
      <c r="AB1728" s="7">
        <f t="shared" si="961"/>
        <v>0</v>
      </c>
      <c r="AD1728" s="24"/>
    </row>
    <row r="1729" spans="1:30" ht="35.1" hidden="1" customHeight="1" x14ac:dyDescent="0.3">
      <c r="A1729" s="181" t="s">
        <v>224</v>
      </c>
      <c r="B1729" s="282" t="s">
        <v>243</v>
      </c>
      <c r="C1729" s="282" t="s">
        <v>40</v>
      </c>
      <c r="D1729" s="490" t="s">
        <v>27</v>
      </c>
      <c r="E1729" s="490" t="s">
        <v>683</v>
      </c>
      <c r="F1729" s="499" t="s">
        <v>490</v>
      </c>
      <c r="G1729" s="499" t="s">
        <v>27</v>
      </c>
      <c r="H1729" s="500" t="s">
        <v>687</v>
      </c>
      <c r="I1729" s="353" t="s">
        <v>589</v>
      </c>
      <c r="J1729" s="194" t="s">
        <v>129</v>
      </c>
      <c r="K1729" s="496">
        <f t="shared" si="960"/>
        <v>40.5</v>
      </c>
      <c r="L1729" s="496">
        <f t="shared" si="960"/>
        <v>0</v>
      </c>
      <c r="M1729" s="496">
        <f t="shared" si="960"/>
        <v>0</v>
      </c>
      <c r="N1729" s="496">
        <f t="shared" si="960"/>
        <v>0</v>
      </c>
      <c r="O1729" s="496">
        <f t="shared" si="960"/>
        <v>0</v>
      </c>
      <c r="P1729" s="497">
        <f t="shared" si="960"/>
        <v>0</v>
      </c>
      <c r="Q1729" s="497">
        <f t="shared" si="960"/>
        <v>0</v>
      </c>
      <c r="R1729" s="497">
        <f t="shared" si="960"/>
        <v>0</v>
      </c>
      <c r="S1729" s="497">
        <f t="shared" si="960"/>
        <v>0</v>
      </c>
      <c r="T1729" s="497"/>
      <c r="U1729" s="497">
        <f t="shared" si="960"/>
        <v>0</v>
      </c>
      <c r="V1729" s="498">
        <f t="shared" si="961"/>
        <v>0</v>
      </c>
      <c r="W1729" s="497">
        <f t="shared" si="961"/>
        <v>0</v>
      </c>
      <c r="X1729" s="497">
        <f t="shared" si="961"/>
        <v>0</v>
      </c>
      <c r="Y1729" s="497">
        <f t="shared" si="961"/>
        <v>0</v>
      </c>
      <c r="Z1729" s="7">
        <f t="shared" si="961"/>
        <v>0</v>
      </c>
      <c r="AA1729" s="7">
        <f t="shared" si="961"/>
        <v>0</v>
      </c>
      <c r="AB1729" s="7">
        <f t="shared" si="961"/>
        <v>0</v>
      </c>
      <c r="AD1729" s="24"/>
    </row>
    <row r="1730" spans="1:30" ht="24.95" hidden="1" customHeight="1" x14ac:dyDescent="0.3">
      <c r="A1730" s="181" t="s">
        <v>123</v>
      </c>
      <c r="B1730" s="282" t="s">
        <v>243</v>
      </c>
      <c r="C1730" s="282" t="s">
        <v>40</v>
      </c>
      <c r="D1730" s="490" t="s">
        <v>27</v>
      </c>
      <c r="E1730" s="491" t="s">
        <v>683</v>
      </c>
      <c r="F1730" s="492" t="s">
        <v>490</v>
      </c>
      <c r="G1730" s="492" t="s">
        <v>27</v>
      </c>
      <c r="H1730" s="493" t="s">
        <v>687</v>
      </c>
      <c r="I1730" s="353" t="s">
        <v>589</v>
      </c>
      <c r="J1730" s="194" t="s">
        <v>69</v>
      </c>
      <c r="K1730" s="496">
        <f>42.6-2.1</f>
        <v>40.5</v>
      </c>
      <c r="L1730" s="496">
        <v>0</v>
      </c>
      <c r="M1730" s="496"/>
      <c r="N1730" s="496"/>
      <c r="O1730" s="496">
        <v>0</v>
      </c>
      <c r="P1730" s="497">
        <f>Q1730+S1730</f>
        <v>0</v>
      </c>
      <c r="Q1730" s="497"/>
      <c r="R1730" s="497"/>
      <c r="S1730" s="497"/>
      <c r="T1730" s="497"/>
      <c r="U1730" s="497">
        <f>V1730+X1730</f>
        <v>0</v>
      </c>
      <c r="V1730" s="497"/>
      <c r="W1730" s="497"/>
      <c r="X1730" s="497"/>
      <c r="Y1730" s="497">
        <f>Z1730+AB1730</f>
        <v>0</v>
      </c>
      <c r="Z1730" s="50"/>
      <c r="AA1730" s="50"/>
      <c r="AB1730" s="50"/>
      <c r="AD1730" s="24"/>
    </row>
    <row r="1731" spans="1:30" ht="23.25" hidden="1" customHeight="1" x14ac:dyDescent="0.3">
      <c r="A1731" s="183" t="s">
        <v>347</v>
      </c>
      <c r="B1731" s="282" t="s">
        <v>243</v>
      </c>
      <c r="C1731" s="282" t="s">
        <v>40</v>
      </c>
      <c r="D1731" s="490" t="s">
        <v>27</v>
      </c>
      <c r="E1731" s="490" t="s">
        <v>683</v>
      </c>
      <c r="F1731" s="499" t="s">
        <v>490</v>
      </c>
      <c r="G1731" s="499" t="s">
        <v>27</v>
      </c>
      <c r="H1731" s="500" t="s">
        <v>688</v>
      </c>
      <c r="I1731" s="353" t="s">
        <v>588</v>
      </c>
      <c r="J1731" s="264"/>
      <c r="K1731" s="496">
        <f t="shared" ref="K1731:U1732" si="962">K1732</f>
        <v>304.20000000000005</v>
      </c>
      <c r="L1731" s="496">
        <f t="shared" si="962"/>
        <v>172.7</v>
      </c>
      <c r="M1731" s="496">
        <f t="shared" si="962"/>
        <v>0</v>
      </c>
      <c r="N1731" s="496">
        <f t="shared" si="962"/>
        <v>0</v>
      </c>
      <c r="O1731" s="496">
        <f t="shared" si="962"/>
        <v>216.8</v>
      </c>
      <c r="P1731" s="497">
        <f t="shared" si="962"/>
        <v>0</v>
      </c>
      <c r="Q1731" s="497">
        <f t="shared" si="962"/>
        <v>0</v>
      </c>
      <c r="R1731" s="497">
        <f t="shared" si="962"/>
        <v>0</v>
      </c>
      <c r="S1731" s="497">
        <f t="shared" si="962"/>
        <v>0</v>
      </c>
      <c r="T1731" s="497"/>
      <c r="U1731" s="497">
        <f t="shared" si="962"/>
        <v>0</v>
      </c>
      <c r="V1731" s="498">
        <f t="shared" ref="V1731:AB1732" si="963">V1732</f>
        <v>0</v>
      </c>
      <c r="W1731" s="497">
        <f t="shared" si="963"/>
        <v>0</v>
      </c>
      <c r="X1731" s="497">
        <f t="shared" si="963"/>
        <v>0</v>
      </c>
      <c r="Y1731" s="497">
        <f t="shared" si="963"/>
        <v>0</v>
      </c>
      <c r="Z1731" s="7">
        <f t="shared" si="963"/>
        <v>0</v>
      </c>
      <c r="AA1731" s="7">
        <f t="shared" si="963"/>
        <v>0</v>
      </c>
      <c r="AB1731" s="7">
        <f t="shared" si="963"/>
        <v>0</v>
      </c>
      <c r="AD1731" s="24"/>
    </row>
    <row r="1732" spans="1:30" ht="35.1" hidden="1" customHeight="1" x14ac:dyDescent="0.3">
      <c r="A1732" s="181" t="s">
        <v>224</v>
      </c>
      <c r="B1732" s="282" t="s">
        <v>243</v>
      </c>
      <c r="C1732" s="282" t="s">
        <v>40</v>
      </c>
      <c r="D1732" s="490" t="s">
        <v>27</v>
      </c>
      <c r="E1732" s="491" t="s">
        <v>683</v>
      </c>
      <c r="F1732" s="492" t="s">
        <v>490</v>
      </c>
      <c r="G1732" s="492" t="s">
        <v>27</v>
      </c>
      <c r="H1732" s="493" t="s">
        <v>688</v>
      </c>
      <c r="I1732" s="353" t="s">
        <v>588</v>
      </c>
      <c r="J1732" s="194" t="s">
        <v>129</v>
      </c>
      <c r="K1732" s="496">
        <f t="shared" si="962"/>
        <v>304.20000000000005</v>
      </c>
      <c r="L1732" s="496">
        <f t="shared" si="962"/>
        <v>172.7</v>
      </c>
      <c r="M1732" s="496">
        <f t="shared" si="962"/>
        <v>0</v>
      </c>
      <c r="N1732" s="496">
        <f t="shared" si="962"/>
        <v>0</v>
      </c>
      <c r="O1732" s="496">
        <f t="shared" si="962"/>
        <v>216.8</v>
      </c>
      <c r="P1732" s="497">
        <f t="shared" si="962"/>
        <v>0</v>
      </c>
      <c r="Q1732" s="497">
        <f t="shared" si="962"/>
        <v>0</v>
      </c>
      <c r="R1732" s="497">
        <f t="shared" si="962"/>
        <v>0</v>
      </c>
      <c r="S1732" s="497">
        <f t="shared" si="962"/>
        <v>0</v>
      </c>
      <c r="T1732" s="497"/>
      <c r="U1732" s="497">
        <f t="shared" si="962"/>
        <v>0</v>
      </c>
      <c r="V1732" s="498">
        <f t="shared" si="963"/>
        <v>0</v>
      </c>
      <c r="W1732" s="497">
        <f t="shared" si="963"/>
        <v>0</v>
      </c>
      <c r="X1732" s="497">
        <f t="shared" si="963"/>
        <v>0</v>
      </c>
      <c r="Y1732" s="497">
        <f t="shared" si="963"/>
        <v>0</v>
      </c>
      <c r="Z1732" s="7">
        <f t="shared" si="963"/>
        <v>0</v>
      </c>
      <c r="AA1732" s="7">
        <f t="shared" si="963"/>
        <v>0</v>
      </c>
      <c r="AB1732" s="7">
        <f t="shared" si="963"/>
        <v>0</v>
      </c>
      <c r="AD1732" s="24"/>
    </row>
    <row r="1733" spans="1:30" ht="24.95" hidden="1" customHeight="1" x14ac:dyDescent="0.3">
      <c r="A1733" s="181" t="s">
        <v>123</v>
      </c>
      <c r="B1733" s="282" t="s">
        <v>243</v>
      </c>
      <c r="C1733" s="282" t="s">
        <v>40</v>
      </c>
      <c r="D1733" s="490" t="s">
        <v>27</v>
      </c>
      <c r="E1733" s="490" t="s">
        <v>683</v>
      </c>
      <c r="F1733" s="499" t="s">
        <v>490</v>
      </c>
      <c r="G1733" s="499" t="s">
        <v>27</v>
      </c>
      <c r="H1733" s="500" t="s">
        <v>688</v>
      </c>
      <c r="I1733" s="353" t="s">
        <v>588</v>
      </c>
      <c r="J1733" s="194" t="s">
        <v>69</v>
      </c>
      <c r="K1733" s="496">
        <f>303.1+126.1-125</f>
        <v>304.20000000000005</v>
      </c>
      <c r="L1733" s="496">
        <f>216.8-62.3-7+25.2</f>
        <v>172.7</v>
      </c>
      <c r="M1733" s="496"/>
      <c r="N1733" s="496"/>
      <c r="O1733" s="496">
        <v>216.8</v>
      </c>
      <c r="P1733" s="497"/>
      <c r="Q1733" s="497"/>
      <c r="R1733" s="497"/>
      <c r="S1733" s="497"/>
      <c r="T1733" s="497"/>
      <c r="U1733" s="497">
        <f>V1733+X1733</f>
        <v>0</v>
      </c>
      <c r="V1733" s="497"/>
      <c r="W1733" s="497"/>
      <c r="X1733" s="497"/>
      <c r="Y1733" s="497">
        <v>0</v>
      </c>
      <c r="Z1733" s="50"/>
      <c r="AA1733" s="50"/>
      <c r="AB1733" s="50"/>
      <c r="AD1733" s="24"/>
    </row>
    <row r="1734" spans="1:30" ht="24.95" hidden="1" customHeight="1" x14ac:dyDescent="0.3">
      <c r="A1734" s="183" t="s">
        <v>379</v>
      </c>
      <c r="B1734" s="282" t="s">
        <v>243</v>
      </c>
      <c r="C1734" s="282" t="s">
        <v>40</v>
      </c>
      <c r="D1734" s="490" t="s">
        <v>27</v>
      </c>
      <c r="E1734" s="491" t="s">
        <v>683</v>
      </c>
      <c r="F1734" s="492" t="s">
        <v>490</v>
      </c>
      <c r="G1734" s="492" t="s">
        <v>27</v>
      </c>
      <c r="H1734" s="493" t="s">
        <v>684</v>
      </c>
      <c r="I1734" s="353" t="s">
        <v>587</v>
      </c>
      <c r="J1734" s="264"/>
      <c r="K1734" s="496">
        <f t="shared" ref="K1734:U1735" si="964">K1735</f>
        <v>45</v>
      </c>
      <c r="L1734" s="496">
        <f t="shared" si="964"/>
        <v>0</v>
      </c>
      <c r="M1734" s="496">
        <f t="shared" si="964"/>
        <v>0</v>
      </c>
      <c r="N1734" s="496">
        <f t="shared" si="964"/>
        <v>0</v>
      </c>
      <c r="O1734" s="496">
        <f t="shared" si="964"/>
        <v>30</v>
      </c>
      <c r="P1734" s="497">
        <f t="shared" si="964"/>
        <v>0</v>
      </c>
      <c r="Q1734" s="497">
        <f t="shared" si="964"/>
        <v>0</v>
      </c>
      <c r="R1734" s="497">
        <f t="shared" si="964"/>
        <v>0</v>
      </c>
      <c r="S1734" s="497">
        <f t="shared" si="964"/>
        <v>0</v>
      </c>
      <c r="T1734" s="497"/>
      <c r="U1734" s="497">
        <f t="shared" si="964"/>
        <v>0</v>
      </c>
      <c r="V1734" s="498">
        <f t="shared" ref="V1734:AB1735" si="965">V1735</f>
        <v>0</v>
      </c>
      <c r="W1734" s="497">
        <f t="shared" si="965"/>
        <v>0</v>
      </c>
      <c r="X1734" s="497">
        <f t="shared" si="965"/>
        <v>0</v>
      </c>
      <c r="Y1734" s="497">
        <f t="shared" si="965"/>
        <v>0</v>
      </c>
      <c r="Z1734" s="7">
        <f t="shared" si="965"/>
        <v>0</v>
      </c>
      <c r="AA1734" s="7">
        <f t="shared" si="965"/>
        <v>0</v>
      </c>
      <c r="AB1734" s="7">
        <f t="shared" si="965"/>
        <v>0</v>
      </c>
      <c r="AD1734" s="24"/>
    </row>
    <row r="1735" spans="1:30" ht="35.1" hidden="1" customHeight="1" x14ac:dyDescent="0.3">
      <c r="A1735" s="181" t="s">
        <v>224</v>
      </c>
      <c r="B1735" s="282" t="s">
        <v>243</v>
      </c>
      <c r="C1735" s="282" t="s">
        <v>40</v>
      </c>
      <c r="D1735" s="490" t="s">
        <v>27</v>
      </c>
      <c r="E1735" s="490" t="s">
        <v>683</v>
      </c>
      <c r="F1735" s="499" t="s">
        <v>490</v>
      </c>
      <c r="G1735" s="499" t="s">
        <v>27</v>
      </c>
      <c r="H1735" s="500" t="s">
        <v>684</v>
      </c>
      <c r="I1735" s="353" t="s">
        <v>587</v>
      </c>
      <c r="J1735" s="194" t="s">
        <v>129</v>
      </c>
      <c r="K1735" s="496">
        <f t="shared" si="964"/>
        <v>45</v>
      </c>
      <c r="L1735" s="496">
        <f t="shared" si="964"/>
        <v>0</v>
      </c>
      <c r="M1735" s="496">
        <f t="shared" si="964"/>
        <v>0</v>
      </c>
      <c r="N1735" s="496">
        <f t="shared" si="964"/>
        <v>0</v>
      </c>
      <c r="O1735" s="496">
        <f t="shared" si="964"/>
        <v>30</v>
      </c>
      <c r="P1735" s="497">
        <f t="shared" si="964"/>
        <v>0</v>
      </c>
      <c r="Q1735" s="497">
        <f t="shared" si="964"/>
        <v>0</v>
      </c>
      <c r="R1735" s="497">
        <f t="shared" si="964"/>
        <v>0</v>
      </c>
      <c r="S1735" s="497">
        <f t="shared" si="964"/>
        <v>0</v>
      </c>
      <c r="T1735" s="497"/>
      <c r="U1735" s="497">
        <f t="shared" si="964"/>
        <v>0</v>
      </c>
      <c r="V1735" s="498">
        <f t="shared" si="965"/>
        <v>0</v>
      </c>
      <c r="W1735" s="497">
        <f t="shared" si="965"/>
        <v>0</v>
      </c>
      <c r="X1735" s="497">
        <f t="shared" si="965"/>
        <v>0</v>
      </c>
      <c r="Y1735" s="497">
        <f t="shared" si="965"/>
        <v>0</v>
      </c>
      <c r="Z1735" s="7">
        <f t="shared" si="965"/>
        <v>0</v>
      </c>
      <c r="AA1735" s="7">
        <f t="shared" si="965"/>
        <v>0</v>
      </c>
      <c r="AB1735" s="7">
        <f t="shared" si="965"/>
        <v>0</v>
      </c>
      <c r="AD1735" s="24"/>
    </row>
    <row r="1736" spans="1:30" ht="24.95" hidden="1" customHeight="1" x14ac:dyDescent="0.3">
      <c r="A1736" s="181" t="s">
        <v>123</v>
      </c>
      <c r="B1736" s="282" t="s">
        <v>243</v>
      </c>
      <c r="C1736" s="282" t="s">
        <v>40</v>
      </c>
      <c r="D1736" s="490" t="s">
        <v>27</v>
      </c>
      <c r="E1736" s="491" t="s">
        <v>683</v>
      </c>
      <c r="F1736" s="492" t="s">
        <v>490</v>
      </c>
      <c r="G1736" s="492" t="s">
        <v>27</v>
      </c>
      <c r="H1736" s="493" t="s">
        <v>684</v>
      </c>
      <c r="I1736" s="353" t="s">
        <v>587</v>
      </c>
      <c r="J1736" s="194" t="s">
        <v>69</v>
      </c>
      <c r="K1736" s="496">
        <v>45</v>
      </c>
      <c r="L1736" s="496">
        <f>30-30</f>
        <v>0</v>
      </c>
      <c r="M1736" s="496"/>
      <c r="N1736" s="496"/>
      <c r="O1736" s="496">
        <v>30</v>
      </c>
      <c r="P1736" s="497">
        <f>Q1736+S1736</f>
        <v>0</v>
      </c>
      <c r="Q1736" s="497"/>
      <c r="R1736" s="497"/>
      <c r="S1736" s="497"/>
      <c r="T1736" s="497"/>
      <c r="U1736" s="497">
        <f>V1736+X1736</f>
        <v>0</v>
      </c>
      <c r="V1736" s="497"/>
      <c r="W1736" s="497"/>
      <c r="X1736" s="497"/>
      <c r="Y1736" s="497">
        <f>Z1736+AB1736</f>
        <v>0</v>
      </c>
      <c r="Z1736" s="50"/>
      <c r="AA1736" s="50"/>
      <c r="AB1736" s="50"/>
      <c r="AD1736" s="24"/>
    </row>
    <row r="1737" spans="1:30" ht="24.95" hidden="1" customHeight="1" x14ac:dyDescent="0.3">
      <c r="A1737" s="181"/>
      <c r="B1737" s="282"/>
      <c r="C1737" s="282"/>
      <c r="D1737" s="490"/>
      <c r="E1737" s="490"/>
      <c r="F1737" s="499"/>
      <c r="G1737" s="499"/>
      <c r="H1737" s="500"/>
      <c r="I1737" s="353"/>
      <c r="J1737" s="194"/>
      <c r="K1737" s="496"/>
      <c r="L1737" s="496"/>
      <c r="M1737" s="496"/>
      <c r="N1737" s="496"/>
      <c r="O1737" s="496"/>
      <c r="P1737" s="497"/>
      <c r="Q1737" s="497"/>
      <c r="R1737" s="497"/>
      <c r="S1737" s="497"/>
      <c r="T1737" s="497"/>
      <c r="U1737" s="497"/>
      <c r="V1737" s="548"/>
      <c r="W1737" s="549"/>
      <c r="X1737" s="497"/>
      <c r="Y1737" s="497"/>
      <c r="Z1737" s="53"/>
      <c r="AA1737" s="53"/>
      <c r="AB1737" s="7"/>
      <c r="AD1737" s="24"/>
    </row>
    <row r="1738" spans="1:30" ht="24.95" hidden="1" customHeight="1" x14ac:dyDescent="0.3">
      <c r="A1738" s="131" t="s">
        <v>732</v>
      </c>
      <c r="B1738" s="207" t="s">
        <v>243</v>
      </c>
      <c r="C1738" s="207" t="s">
        <v>40</v>
      </c>
      <c r="D1738" s="208" t="s">
        <v>32</v>
      </c>
      <c r="E1738" s="491"/>
      <c r="F1738" s="492"/>
      <c r="G1738" s="492"/>
      <c r="H1738" s="493"/>
      <c r="I1738" s="353"/>
      <c r="J1738" s="194"/>
      <c r="K1738" s="487" t="e">
        <f t="shared" ref="K1738:U1740" si="966">K1739</f>
        <v>#REF!</v>
      </c>
      <c r="L1738" s="560">
        <f t="shared" si="966"/>
        <v>0</v>
      </c>
      <c r="M1738" s="487">
        <f t="shared" si="966"/>
        <v>0</v>
      </c>
      <c r="N1738" s="487">
        <f t="shared" si="966"/>
        <v>0</v>
      </c>
      <c r="O1738" s="487">
        <f t="shared" si="966"/>
        <v>0</v>
      </c>
      <c r="P1738" s="229">
        <f t="shared" si="966"/>
        <v>0</v>
      </c>
      <c r="Q1738" s="229">
        <f t="shared" si="966"/>
        <v>0</v>
      </c>
      <c r="R1738" s="229">
        <f t="shared" si="966"/>
        <v>0</v>
      </c>
      <c r="S1738" s="229">
        <f t="shared" si="966"/>
        <v>0</v>
      </c>
      <c r="T1738" s="229"/>
      <c r="U1738" s="229">
        <f t="shared" si="966"/>
        <v>0</v>
      </c>
      <c r="V1738" s="488">
        <f t="shared" ref="V1738:AB1740" si="967">V1739</f>
        <v>0</v>
      </c>
      <c r="W1738" s="229">
        <f t="shared" si="967"/>
        <v>0</v>
      </c>
      <c r="X1738" s="229">
        <f t="shared" si="967"/>
        <v>0</v>
      </c>
      <c r="Y1738" s="229">
        <f t="shared" si="967"/>
        <v>0</v>
      </c>
      <c r="Z1738" s="48">
        <f t="shared" si="967"/>
        <v>0</v>
      </c>
      <c r="AA1738" s="48">
        <f t="shared" si="967"/>
        <v>0</v>
      </c>
      <c r="AB1738" s="48">
        <f t="shared" si="967"/>
        <v>0</v>
      </c>
      <c r="AD1738" s="24"/>
    </row>
    <row r="1739" spans="1:30" ht="39.75" hidden="1" customHeight="1" x14ac:dyDescent="0.3">
      <c r="A1739" s="181" t="s">
        <v>1128</v>
      </c>
      <c r="B1739" s="282" t="s">
        <v>243</v>
      </c>
      <c r="C1739" s="282" t="s">
        <v>40</v>
      </c>
      <c r="D1739" s="490" t="s">
        <v>32</v>
      </c>
      <c r="E1739" s="490" t="s">
        <v>641</v>
      </c>
      <c r="F1739" s="499" t="s">
        <v>642</v>
      </c>
      <c r="G1739" s="499" t="s">
        <v>643</v>
      </c>
      <c r="H1739" s="500" t="s">
        <v>644</v>
      </c>
      <c r="I1739" s="500" t="s">
        <v>99</v>
      </c>
      <c r="J1739" s="282"/>
      <c r="K1739" s="496" t="e">
        <f t="shared" si="966"/>
        <v>#REF!</v>
      </c>
      <c r="L1739" s="561">
        <f t="shared" si="966"/>
        <v>0</v>
      </c>
      <c r="M1739" s="496">
        <f t="shared" si="966"/>
        <v>0</v>
      </c>
      <c r="N1739" s="496">
        <f t="shared" si="966"/>
        <v>0</v>
      </c>
      <c r="O1739" s="496">
        <f t="shared" si="966"/>
        <v>0</v>
      </c>
      <c r="P1739" s="497">
        <f t="shared" si="966"/>
        <v>0</v>
      </c>
      <c r="Q1739" s="497">
        <f t="shared" si="966"/>
        <v>0</v>
      </c>
      <c r="R1739" s="497">
        <f t="shared" si="966"/>
        <v>0</v>
      </c>
      <c r="S1739" s="497">
        <f t="shared" si="966"/>
        <v>0</v>
      </c>
      <c r="T1739" s="497"/>
      <c r="U1739" s="497">
        <f t="shared" si="966"/>
        <v>0</v>
      </c>
      <c r="V1739" s="498">
        <f t="shared" si="967"/>
        <v>0</v>
      </c>
      <c r="W1739" s="497">
        <f t="shared" si="967"/>
        <v>0</v>
      </c>
      <c r="X1739" s="497">
        <f t="shared" si="967"/>
        <v>0</v>
      </c>
      <c r="Y1739" s="497">
        <f t="shared" si="967"/>
        <v>0</v>
      </c>
      <c r="Z1739" s="49">
        <f t="shared" si="967"/>
        <v>0</v>
      </c>
      <c r="AA1739" s="49">
        <f t="shared" si="967"/>
        <v>0</v>
      </c>
      <c r="AB1739" s="49">
        <f t="shared" si="967"/>
        <v>0</v>
      </c>
      <c r="AD1739" s="24"/>
    </row>
    <row r="1740" spans="1:30" ht="33.75" hidden="1" customHeight="1" x14ac:dyDescent="0.3">
      <c r="A1740" s="181" t="s">
        <v>1130</v>
      </c>
      <c r="B1740" s="282" t="s">
        <v>243</v>
      </c>
      <c r="C1740" s="282" t="s">
        <v>40</v>
      </c>
      <c r="D1740" s="511" t="s">
        <v>32</v>
      </c>
      <c r="E1740" s="491" t="s">
        <v>683</v>
      </c>
      <c r="F1740" s="492" t="s">
        <v>642</v>
      </c>
      <c r="G1740" s="492" t="s">
        <v>643</v>
      </c>
      <c r="H1740" s="493" t="s">
        <v>644</v>
      </c>
      <c r="I1740" s="353" t="s">
        <v>181</v>
      </c>
      <c r="J1740" s="282"/>
      <c r="K1740" s="496" t="e">
        <f t="shared" si="966"/>
        <v>#REF!</v>
      </c>
      <c r="L1740" s="561">
        <f t="shared" si="966"/>
        <v>0</v>
      </c>
      <c r="M1740" s="496">
        <f t="shared" si="966"/>
        <v>0</v>
      </c>
      <c r="N1740" s="496">
        <f t="shared" si="966"/>
        <v>0</v>
      </c>
      <c r="O1740" s="496">
        <f t="shared" si="966"/>
        <v>0</v>
      </c>
      <c r="P1740" s="497">
        <f t="shared" si="966"/>
        <v>0</v>
      </c>
      <c r="Q1740" s="497">
        <f t="shared" si="966"/>
        <v>0</v>
      </c>
      <c r="R1740" s="497">
        <f t="shared" si="966"/>
        <v>0</v>
      </c>
      <c r="S1740" s="497">
        <f t="shared" si="966"/>
        <v>0</v>
      </c>
      <c r="T1740" s="497"/>
      <c r="U1740" s="497">
        <f t="shared" si="966"/>
        <v>0</v>
      </c>
      <c r="V1740" s="498">
        <f t="shared" si="967"/>
        <v>0</v>
      </c>
      <c r="W1740" s="497">
        <f t="shared" si="967"/>
        <v>0</v>
      </c>
      <c r="X1740" s="497">
        <f t="shared" si="967"/>
        <v>0</v>
      </c>
      <c r="Y1740" s="497">
        <f t="shared" si="967"/>
        <v>0</v>
      </c>
      <c r="Z1740" s="49">
        <f t="shared" si="967"/>
        <v>0</v>
      </c>
      <c r="AA1740" s="49">
        <f t="shared" si="967"/>
        <v>0</v>
      </c>
      <c r="AB1740" s="49">
        <f t="shared" si="967"/>
        <v>0</v>
      </c>
      <c r="AD1740" s="24"/>
    </row>
    <row r="1741" spans="1:30" ht="33.75" hidden="1" customHeight="1" x14ac:dyDescent="0.3">
      <c r="A1741" s="181" t="s">
        <v>1131</v>
      </c>
      <c r="B1741" s="282" t="s">
        <v>243</v>
      </c>
      <c r="C1741" s="282" t="s">
        <v>40</v>
      </c>
      <c r="D1741" s="351" t="s">
        <v>32</v>
      </c>
      <c r="E1741" s="490" t="s">
        <v>683</v>
      </c>
      <c r="F1741" s="499" t="s">
        <v>488</v>
      </c>
      <c r="G1741" s="499" t="s">
        <v>643</v>
      </c>
      <c r="H1741" s="500" t="s">
        <v>644</v>
      </c>
      <c r="I1741" s="353"/>
      <c r="J1741" s="282"/>
      <c r="K1741" s="496" t="e">
        <f>K1742+#REF!</f>
        <v>#REF!</v>
      </c>
      <c r="L1741" s="561">
        <f t="shared" ref="L1741:AB1741" si="968">L1742</f>
        <v>0</v>
      </c>
      <c r="M1741" s="561">
        <f t="shared" si="968"/>
        <v>0</v>
      </c>
      <c r="N1741" s="561">
        <f t="shared" si="968"/>
        <v>0</v>
      </c>
      <c r="O1741" s="561">
        <f t="shared" si="968"/>
        <v>0</v>
      </c>
      <c r="P1741" s="497">
        <f t="shared" si="968"/>
        <v>0</v>
      </c>
      <c r="Q1741" s="497">
        <f t="shared" si="968"/>
        <v>0</v>
      </c>
      <c r="R1741" s="497">
        <f t="shared" si="968"/>
        <v>0</v>
      </c>
      <c r="S1741" s="497">
        <f t="shared" si="968"/>
        <v>0</v>
      </c>
      <c r="T1741" s="497"/>
      <c r="U1741" s="497">
        <f t="shared" si="968"/>
        <v>0</v>
      </c>
      <c r="V1741" s="497">
        <f t="shared" si="968"/>
        <v>0</v>
      </c>
      <c r="W1741" s="497">
        <f t="shared" si="968"/>
        <v>0</v>
      </c>
      <c r="X1741" s="497">
        <f t="shared" si="968"/>
        <v>0</v>
      </c>
      <c r="Y1741" s="497">
        <f t="shared" si="968"/>
        <v>0</v>
      </c>
      <c r="Z1741" s="49">
        <f t="shared" si="968"/>
        <v>0</v>
      </c>
      <c r="AA1741" s="49">
        <f t="shared" si="968"/>
        <v>0</v>
      </c>
      <c r="AB1741" s="49">
        <f t="shared" si="968"/>
        <v>0</v>
      </c>
      <c r="AD1741" s="24"/>
    </row>
    <row r="1742" spans="1:30" ht="50.25" hidden="1" customHeight="1" x14ac:dyDescent="0.3">
      <c r="A1742" s="181" t="s">
        <v>842</v>
      </c>
      <c r="B1742" s="282" t="s">
        <v>243</v>
      </c>
      <c r="C1742" s="282" t="s">
        <v>40</v>
      </c>
      <c r="D1742" s="535" t="s">
        <v>32</v>
      </c>
      <c r="E1742" s="491" t="s">
        <v>683</v>
      </c>
      <c r="F1742" s="492" t="s">
        <v>488</v>
      </c>
      <c r="G1742" s="492" t="s">
        <v>745</v>
      </c>
      <c r="H1742" s="493" t="s">
        <v>644</v>
      </c>
      <c r="I1742" s="353"/>
      <c r="J1742" s="282"/>
      <c r="K1742" s="496">
        <f t="shared" ref="K1742:AB1742" si="969">K1743+K1746</f>
        <v>0</v>
      </c>
      <c r="L1742" s="561">
        <f t="shared" si="969"/>
        <v>0</v>
      </c>
      <c r="M1742" s="496">
        <f t="shared" si="969"/>
        <v>0</v>
      </c>
      <c r="N1742" s="496">
        <f t="shared" si="969"/>
        <v>0</v>
      </c>
      <c r="O1742" s="496">
        <f t="shared" si="969"/>
        <v>0</v>
      </c>
      <c r="P1742" s="497">
        <f t="shared" si="969"/>
        <v>0</v>
      </c>
      <c r="Q1742" s="497">
        <f t="shared" si="969"/>
        <v>0</v>
      </c>
      <c r="R1742" s="497">
        <f t="shared" si="969"/>
        <v>0</v>
      </c>
      <c r="S1742" s="497">
        <f t="shared" si="969"/>
        <v>0</v>
      </c>
      <c r="T1742" s="497"/>
      <c r="U1742" s="497">
        <f t="shared" si="969"/>
        <v>0</v>
      </c>
      <c r="V1742" s="498">
        <f t="shared" si="969"/>
        <v>0</v>
      </c>
      <c r="W1742" s="497">
        <f t="shared" si="969"/>
        <v>0</v>
      </c>
      <c r="X1742" s="497">
        <f t="shared" si="969"/>
        <v>0</v>
      </c>
      <c r="Y1742" s="497">
        <f t="shared" si="969"/>
        <v>0</v>
      </c>
      <c r="Z1742" s="49">
        <f t="shared" si="969"/>
        <v>0</v>
      </c>
      <c r="AA1742" s="49">
        <f t="shared" si="969"/>
        <v>0</v>
      </c>
      <c r="AB1742" s="49">
        <f t="shared" si="969"/>
        <v>0</v>
      </c>
      <c r="AD1742" s="24"/>
    </row>
    <row r="1743" spans="1:30" ht="26.25" hidden="1" customHeight="1" x14ac:dyDescent="0.3">
      <c r="A1743" s="181" t="s">
        <v>733</v>
      </c>
      <c r="B1743" s="282" t="s">
        <v>243</v>
      </c>
      <c r="C1743" s="282" t="s">
        <v>40</v>
      </c>
      <c r="D1743" s="490" t="s">
        <v>32</v>
      </c>
      <c r="E1743" s="511" t="s">
        <v>683</v>
      </c>
      <c r="F1743" s="552" t="s">
        <v>489</v>
      </c>
      <c r="G1743" s="552" t="s">
        <v>745</v>
      </c>
      <c r="H1743" s="508" t="s">
        <v>734</v>
      </c>
      <c r="I1743" s="506"/>
      <c r="J1743" s="510"/>
      <c r="K1743" s="496">
        <f t="shared" ref="K1743:U1744" si="970">K1744</f>
        <v>0</v>
      </c>
      <c r="L1743" s="496">
        <f t="shared" si="970"/>
        <v>0</v>
      </c>
      <c r="M1743" s="496">
        <f t="shared" si="970"/>
        <v>0</v>
      </c>
      <c r="N1743" s="496">
        <f t="shared" si="970"/>
        <v>0</v>
      </c>
      <c r="O1743" s="496">
        <f t="shared" si="970"/>
        <v>0</v>
      </c>
      <c r="P1743" s="497">
        <f t="shared" si="970"/>
        <v>0</v>
      </c>
      <c r="Q1743" s="497">
        <f t="shared" si="970"/>
        <v>0</v>
      </c>
      <c r="R1743" s="497">
        <f t="shared" si="970"/>
        <v>0</v>
      </c>
      <c r="S1743" s="497">
        <f t="shared" si="970"/>
        <v>0</v>
      </c>
      <c r="T1743" s="497"/>
      <c r="U1743" s="497">
        <f t="shared" si="970"/>
        <v>0</v>
      </c>
      <c r="V1743" s="497">
        <f t="shared" ref="V1743:AB1744" si="971">V1744</f>
        <v>0</v>
      </c>
      <c r="W1743" s="497">
        <f t="shared" si="971"/>
        <v>0</v>
      </c>
      <c r="X1743" s="497">
        <f t="shared" si="971"/>
        <v>0</v>
      </c>
      <c r="Y1743" s="497">
        <f t="shared" si="971"/>
        <v>0</v>
      </c>
      <c r="Z1743" s="7">
        <f t="shared" si="971"/>
        <v>0</v>
      </c>
      <c r="AA1743" s="7">
        <f t="shared" si="971"/>
        <v>0</v>
      </c>
      <c r="AB1743" s="7">
        <f t="shared" si="971"/>
        <v>0</v>
      </c>
      <c r="AD1743" s="24"/>
    </row>
    <row r="1744" spans="1:30" ht="35.1" hidden="1" customHeight="1" x14ac:dyDescent="0.3">
      <c r="A1744" s="181" t="s">
        <v>224</v>
      </c>
      <c r="B1744" s="282" t="s">
        <v>243</v>
      </c>
      <c r="C1744" s="282" t="s">
        <v>40</v>
      </c>
      <c r="D1744" s="351" t="s">
        <v>32</v>
      </c>
      <c r="E1744" s="511" t="s">
        <v>683</v>
      </c>
      <c r="F1744" s="552" t="s">
        <v>489</v>
      </c>
      <c r="G1744" s="552" t="s">
        <v>745</v>
      </c>
      <c r="H1744" s="508" t="s">
        <v>734</v>
      </c>
      <c r="I1744" s="353" t="s">
        <v>625</v>
      </c>
      <c r="J1744" s="194" t="s">
        <v>129</v>
      </c>
      <c r="K1744" s="496">
        <f t="shared" si="970"/>
        <v>0</v>
      </c>
      <c r="L1744" s="496">
        <f t="shared" si="970"/>
        <v>0</v>
      </c>
      <c r="M1744" s="496">
        <f t="shared" si="970"/>
        <v>0</v>
      </c>
      <c r="N1744" s="496">
        <f t="shared" si="970"/>
        <v>0</v>
      </c>
      <c r="O1744" s="496">
        <f t="shared" si="970"/>
        <v>0</v>
      </c>
      <c r="P1744" s="497">
        <f t="shared" si="970"/>
        <v>0</v>
      </c>
      <c r="Q1744" s="497">
        <f t="shared" si="970"/>
        <v>0</v>
      </c>
      <c r="R1744" s="497">
        <f t="shared" si="970"/>
        <v>0</v>
      </c>
      <c r="S1744" s="497">
        <f t="shared" si="970"/>
        <v>0</v>
      </c>
      <c r="T1744" s="497"/>
      <c r="U1744" s="497">
        <f t="shared" si="970"/>
        <v>0</v>
      </c>
      <c r="V1744" s="497">
        <f t="shared" si="971"/>
        <v>0</v>
      </c>
      <c r="W1744" s="497">
        <f t="shared" si="971"/>
        <v>0</v>
      </c>
      <c r="X1744" s="497">
        <f t="shared" si="971"/>
        <v>0</v>
      </c>
      <c r="Y1744" s="497">
        <f t="shared" si="971"/>
        <v>0</v>
      </c>
      <c r="Z1744" s="7">
        <f t="shared" si="971"/>
        <v>0</v>
      </c>
      <c r="AA1744" s="7">
        <f t="shared" si="971"/>
        <v>0</v>
      </c>
      <c r="AB1744" s="7">
        <f t="shared" si="971"/>
        <v>0</v>
      </c>
      <c r="AD1744" s="24"/>
    </row>
    <row r="1745" spans="1:30" ht="24.95" hidden="1" customHeight="1" x14ac:dyDescent="0.3">
      <c r="A1745" s="181" t="s">
        <v>123</v>
      </c>
      <c r="B1745" s="282" t="s">
        <v>243</v>
      </c>
      <c r="C1745" s="282" t="s">
        <v>40</v>
      </c>
      <c r="D1745" s="351" t="s">
        <v>32</v>
      </c>
      <c r="E1745" s="511" t="s">
        <v>683</v>
      </c>
      <c r="F1745" s="552" t="s">
        <v>489</v>
      </c>
      <c r="G1745" s="552" t="s">
        <v>745</v>
      </c>
      <c r="H1745" s="508" t="s">
        <v>734</v>
      </c>
      <c r="I1745" s="353" t="s">
        <v>625</v>
      </c>
      <c r="J1745" s="194" t="s">
        <v>69</v>
      </c>
      <c r="K1745" s="496"/>
      <c r="L1745" s="496"/>
      <c r="M1745" s="496"/>
      <c r="N1745" s="496"/>
      <c r="O1745" s="496"/>
      <c r="P1745" s="497">
        <f>Q1745+S1745</f>
        <v>0</v>
      </c>
      <c r="Q1745" s="497"/>
      <c r="R1745" s="497"/>
      <c r="S1745" s="497"/>
      <c r="T1745" s="497"/>
      <c r="U1745" s="497">
        <f>V1745+X1745</f>
        <v>0</v>
      </c>
      <c r="V1745" s="497"/>
      <c r="W1745" s="497"/>
      <c r="X1745" s="497"/>
      <c r="Y1745" s="497">
        <f>Z1745+AB1745</f>
        <v>0</v>
      </c>
      <c r="Z1745" s="50"/>
      <c r="AA1745" s="50"/>
      <c r="AB1745" s="50"/>
      <c r="AD1745" s="24"/>
    </row>
    <row r="1746" spans="1:30" ht="24.95" hidden="1" customHeight="1" x14ac:dyDescent="0.3">
      <c r="A1746" s="193" t="s">
        <v>843</v>
      </c>
      <c r="B1746" s="282" t="s">
        <v>243</v>
      </c>
      <c r="C1746" s="282" t="s">
        <v>40</v>
      </c>
      <c r="D1746" s="351" t="s">
        <v>32</v>
      </c>
      <c r="E1746" s="511" t="s">
        <v>683</v>
      </c>
      <c r="F1746" s="552" t="s">
        <v>488</v>
      </c>
      <c r="G1746" s="552" t="s">
        <v>745</v>
      </c>
      <c r="H1746" s="508" t="s">
        <v>844</v>
      </c>
      <c r="I1746" s="353"/>
      <c r="J1746" s="282"/>
      <c r="K1746" s="496">
        <f t="shared" ref="K1746:U1747" si="972">K1747</f>
        <v>0</v>
      </c>
      <c r="L1746" s="561">
        <f t="shared" si="972"/>
        <v>0</v>
      </c>
      <c r="M1746" s="496">
        <f t="shared" si="972"/>
        <v>0</v>
      </c>
      <c r="N1746" s="496">
        <f t="shared" si="972"/>
        <v>0</v>
      </c>
      <c r="O1746" s="496">
        <f t="shared" si="972"/>
        <v>0</v>
      </c>
      <c r="P1746" s="497">
        <f t="shared" si="972"/>
        <v>0</v>
      </c>
      <c r="Q1746" s="497">
        <f t="shared" si="972"/>
        <v>0</v>
      </c>
      <c r="R1746" s="497">
        <f t="shared" si="972"/>
        <v>0</v>
      </c>
      <c r="S1746" s="497">
        <f t="shared" si="972"/>
        <v>0</v>
      </c>
      <c r="T1746" s="497"/>
      <c r="U1746" s="497">
        <f t="shared" si="972"/>
        <v>0</v>
      </c>
      <c r="V1746" s="498">
        <f t="shared" ref="V1746:AB1747" si="973">V1747</f>
        <v>0</v>
      </c>
      <c r="W1746" s="497">
        <f t="shared" si="973"/>
        <v>0</v>
      </c>
      <c r="X1746" s="497">
        <f t="shared" si="973"/>
        <v>0</v>
      </c>
      <c r="Y1746" s="497">
        <f t="shared" si="973"/>
        <v>0</v>
      </c>
      <c r="Z1746" s="49">
        <f t="shared" si="973"/>
        <v>0</v>
      </c>
      <c r="AA1746" s="49">
        <f t="shared" si="973"/>
        <v>0</v>
      </c>
      <c r="AB1746" s="49">
        <f t="shared" si="973"/>
        <v>0</v>
      </c>
      <c r="AD1746" s="24"/>
    </row>
    <row r="1747" spans="1:30" ht="35.1" hidden="1" customHeight="1" x14ac:dyDescent="0.3">
      <c r="A1747" s="181" t="s">
        <v>224</v>
      </c>
      <c r="B1747" s="282" t="s">
        <v>243</v>
      </c>
      <c r="C1747" s="282" t="s">
        <v>40</v>
      </c>
      <c r="D1747" s="351" t="s">
        <v>32</v>
      </c>
      <c r="E1747" s="490" t="s">
        <v>683</v>
      </c>
      <c r="F1747" s="499" t="s">
        <v>488</v>
      </c>
      <c r="G1747" s="499" t="s">
        <v>745</v>
      </c>
      <c r="H1747" s="500" t="s">
        <v>844</v>
      </c>
      <c r="I1747" s="353" t="s">
        <v>625</v>
      </c>
      <c r="J1747" s="194" t="s">
        <v>129</v>
      </c>
      <c r="K1747" s="496">
        <f t="shared" si="972"/>
        <v>0</v>
      </c>
      <c r="L1747" s="561">
        <f t="shared" si="972"/>
        <v>0</v>
      </c>
      <c r="M1747" s="496">
        <f t="shared" si="972"/>
        <v>0</v>
      </c>
      <c r="N1747" s="496">
        <f t="shared" si="972"/>
        <v>0</v>
      </c>
      <c r="O1747" s="496">
        <f t="shared" si="972"/>
        <v>0</v>
      </c>
      <c r="P1747" s="497">
        <f t="shared" si="972"/>
        <v>0</v>
      </c>
      <c r="Q1747" s="497">
        <f t="shared" si="972"/>
        <v>0</v>
      </c>
      <c r="R1747" s="497">
        <f t="shared" si="972"/>
        <v>0</v>
      </c>
      <c r="S1747" s="497">
        <f t="shared" si="972"/>
        <v>0</v>
      </c>
      <c r="T1747" s="497"/>
      <c r="U1747" s="497">
        <f t="shared" si="972"/>
        <v>0</v>
      </c>
      <c r="V1747" s="498">
        <f t="shared" si="973"/>
        <v>0</v>
      </c>
      <c r="W1747" s="497">
        <f t="shared" si="973"/>
        <v>0</v>
      </c>
      <c r="X1747" s="497">
        <f t="shared" si="973"/>
        <v>0</v>
      </c>
      <c r="Y1747" s="497">
        <f t="shared" si="973"/>
        <v>0</v>
      </c>
      <c r="Z1747" s="49">
        <f t="shared" si="973"/>
        <v>0</v>
      </c>
      <c r="AA1747" s="49">
        <f t="shared" si="973"/>
        <v>0</v>
      </c>
      <c r="AB1747" s="49">
        <f t="shared" si="973"/>
        <v>0</v>
      </c>
      <c r="AD1747" s="24"/>
    </row>
    <row r="1748" spans="1:30" ht="24.95" hidden="1" customHeight="1" x14ac:dyDescent="0.3">
      <c r="A1748" s="181" t="s">
        <v>123</v>
      </c>
      <c r="B1748" s="282" t="s">
        <v>243</v>
      </c>
      <c r="C1748" s="282" t="s">
        <v>40</v>
      </c>
      <c r="D1748" s="351" t="s">
        <v>32</v>
      </c>
      <c r="E1748" s="512" t="s">
        <v>683</v>
      </c>
      <c r="F1748" s="522" t="s">
        <v>488</v>
      </c>
      <c r="G1748" s="522" t="s">
        <v>745</v>
      </c>
      <c r="H1748" s="494" t="s">
        <v>844</v>
      </c>
      <c r="I1748" s="353" t="s">
        <v>625</v>
      </c>
      <c r="J1748" s="194" t="s">
        <v>69</v>
      </c>
      <c r="K1748" s="496">
        <f>6451.7-6451.7</f>
        <v>0</v>
      </c>
      <c r="L1748" s="496"/>
      <c r="M1748" s="496"/>
      <c r="N1748" s="496"/>
      <c r="O1748" s="496"/>
      <c r="P1748" s="497">
        <f>Q1748+S1748</f>
        <v>0</v>
      </c>
      <c r="Q1748" s="497"/>
      <c r="R1748" s="497"/>
      <c r="S1748" s="497"/>
      <c r="T1748" s="497"/>
      <c r="U1748" s="497">
        <f>V1748+X1748</f>
        <v>0</v>
      </c>
      <c r="V1748" s="497"/>
      <c r="W1748" s="497"/>
      <c r="X1748" s="497"/>
      <c r="Y1748" s="497">
        <f>Z1748+AB1748</f>
        <v>0</v>
      </c>
      <c r="Z1748" s="50"/>
      <c r="AA1748" s="50"/>
      <c r="AB1748" s="50"/>
      <c r="AD1748" s="24"/>
    </row>
    <row r="1749" spans="1:30" ht="24.95" hidden="1" customHeight="1" x14ac:dyDescent="0.3">
      <c r="A1749" s="181"/>
      <c r="B1749" s="282"/>
      <c r="C1749" s="282"/>
      <c r="D1749" s="351"/>
      <c r="E1749" s="490"/>
      <c r="F1749" s="499"/>
      <c r="G1749" s="499"/>
      <c r="H1749" s="500"/>
      <c r="I1749" s="353"/>
      <c r="J1749" s="194"/>
      <c r="K1749" s="496"/>
      <c r="L1749" s="496">
        <f>M1750+O1750</f>
        <v>42661.599999999999</v>
      </c>
      <c r="M1749" s="496"/>
      <c r="N1749" s="496"/>
      <c r="O1749" s="496"/>
      <c r="P1749" s="497">
        <f>Q1750+S1750</f>
        <v>66131903.010000005</v>
      </c>
      <c r="Q1749" s="497"/>
      <c r="R1749" s="497"/>
      <c r="S1749" s="497"/>
      <c r="T1749" s="497"/>
      <c r="U1749" s="497">
        <f>V1750+X1750</f>
        <v>58722936.120000005</v>
      </c>
      <c r="V1749" s="548"/>
      <c r="W1749" s="549"/>
      <c r="X1749" s="549"/>
      <c r="Y1749" s="497">
        <f>Z1750+AB1750</f>
        <v>71178818.560000002</v>
      </c>
      <c r="Z1749" s="53"/>
      <c r="AA1749" s="53"/>
      <c r="AB1749" s="53"/>
      <c r="AD1749" s="24"/>
    </row>
    <row r="1750" spans="1:30" ht="35.25" customHeight="1" x14ac:dyDescent="0.3">
      <c r="A1750" s="180" t="s">
        <v>1327</v>
      </c>
      <c r="B1750" s="207">
        <v>906</v>
      </c>
      <c r="C1750" s="180"/>
      <c r="D1750" s="562"/>
      <c r="E1750" s="490"/>
      <c r="F1750" s="499"/>
      <c r="G1750" s="499"/>
      <c r="H1750" s="500"/>
      <c r="I1750" s="211"/>
      <c r="J1750" s="180"/>
      <c r="K1750" s="487" t="e">
        <f>K1751+K1802+K1879+K2032</f>
        <v>#REF!</v>
      </c>
      <c r="L1750" s="487">
        <f>L1751+L1802+L1879+L2032+L1861</f>
        <v>211563.3</v>
      </c>
      <c r="M1750" s="487">
        <f>M1751+M1802+M1879+M2032+M1861</f>
        <v>12585.4</v>
      </c>
      <c r="N1750" s="487">
        <f>N1751+N1802+N1879+N2032+N1861</f>
        <v>2261.6</v>
      </c>
      <c r="O1750" s="487">
        <f>O1751+O1802+O1879+O2032+O1861</f>
        <v>30076.2</v>
      </c>
      <c r="P1750" s="229">
        <f t="shared" ref="P1750:AB1750" si="974">P1751+P1802+P1861+P2032</f>
        <v>66131903.010000005</v>
      </c>
      <c r="Q1750" s="229">
        <f t="shared" si="974"/>
        <v>27904264.780000001</v>
      </c>
      <c r="R1750" s="229">
        <f t="shared" si="974"/>
        <v>2019565.09</v>
      </c>
      <c r="S1750" s="229">
        <f t="shared" si="974"/>
        <v>38227638.230000004</v>
      </c>
      <c r="T1750" s="229"/>
      <c r="U1750" s="229">
        <f t="shared" si="974"/>
        <v>58722936.119999997</v>
      </c>
      <c r="V1750" s="229">
        <f t="shared" si="974"/>
        <v>27139503.760000002</v>
      </c>
      <c r="W1750" s="229">
        <f t="shared" si="974"/>
        <v>1962002.4300000002</v>
      </c>
      <c r="X1750" s="229">
        <f t="shared" si="974"/>
        <v>31583432.359999999</v>
      </c>
      <c r="Y1750" s="229">
        <f>Y1751+Y1802+Y1861+Y2032</f>
        <v>71178818.560000002</v>
      </c>
      <c r="Z1750" s="229">
        <f t="shared" si="974"/>
        <v>36997029.18</v>
      </c>
      <c r="AA1750" s="229">
        <f t="shared" si="974"/>
        <v>2703966.71</v>
      </c>
      <c r="AB1750" s="229">
        <f t="shared" si="974"/>
        <v>34181789.380000003</v>
      </c>
      <c r="AD1750" s="24"/>
    </row>
    <row r="1751" spans="1:30" ht="21" customHeight="1" x14ac:dyDescent="0.3">
      <c r="A1751" s="131" t="s">
        <v>77</v>
      </c>
      <c r="B1751" s="207" t="s">
        <v>2</v>
      </c>
      <c r="C1751" s="207" t="s">
        <v>27</v>
      </c>
      <c r="D1751" s="208"/>
      <c r="E1751" s="491"/>
      <c r="F1751" s="492"/>
      <c r="G1751" s="492"/>
      <c r="H1751" s="493"/>
      <c r="I1751" s="210"/>
      <c r="J1751" s="207"/>
      <c r="K1751" s="487" t="e">
        <f t="shared" ref="K1751:AB1751" si="975">K1752</f>
        <v>#REF!</v>
      </c>
      <c r="L1751" s="487">
        <f t="shared" si="975"/>
        <v>19853.399999999998</v>
      </c>
      <c r="M1751" s="487">
        <f t="shared" si="975"/>
        <v>0</v>
      </c>
      <c r="N1751" s="487">
        <f t="shared" si="975"/>
        <v>0</v>
      </c>
      <c r="O1751" s="487">
        <f t="shared" si="975"/>
        <v>18159</v>
      </c>
      <c r="P1751" s="229">
        <f t="shared" si="975"/>
        <v>21835913.140000001</v>
      </c>
      <c r="Q1751" s="229">
        <f t="shared" si="975"/>
        <v>0</v>
      </c>
      <c r="R1751" s="229">
        <f t="shared" si="975"/>
        <v>0</v>
      </c>
      <c r="S1751" s="229">
        <f t="shared" si="975"/>
        <v>21835913.140000001</v>
      </c>
      <c r="T1751" s="229"/>
      <c r="U1751" s="229">
        <f t="shared" si="975"/>
        <v>20551529.93</v>
      </c>
      <c r="V1751" s="488">
        <f t="shared" si="975"/>
        <v>0</v>
      </c>
      <c r="W1751" s="229">
        <f t="shared" si="975"/>
        <v>0</v>
      </c>
      <c r="X1751" s="229">
        <f t="shared" si="975"/>
        <v>20551529.93</v>
      </c>
      <c r="Y1751" s="229">
        <f t="shared" si="975"/>
        <v>20638022.670000002</v>
      </c>
      <c r="Z1751" s="12">
        <f t="shared" si="975"/>
        <v>0</v>
      </c>
      <c r="AA1751" s="12">
        <f t="shared" si="975"/>
        <v>0</v>
      </c>
      <c r="AB1751" s="12">
        <f t="shared" si="975"/>
        <v>20638022.670000002</v>
      </c>
      <c r="AD1751" s="24"/>
    </row>
    <row r="1752" spans="1:30" ht="21" customHeight="1" x14ac:dyDescent="0.3">
      <c r="A1752" s="131" t="s">
        <v>37</v>
      </c>
      <c r="B1752" s="207">
        <v>906</v>
      </c>
      <c r="C1752" s="207" t="s">
        <v>27</v>
      </c>
      <c r="D1752" s="208">
        <v>13</v>
      </c>
      <c r="E1752" s="490"/>
      <c r="F1752" s="499"/>
      <c r="G1752" s="499"/>
      <c r="H1752" s="500"/>
      <c r="I1752" s="210"/>
      <c r="J1752" s="207"/>
      <c r="K1752" s="487" t="e">
        <f t="shared" ref="K1752:AB1752" si="976">K1753+K1764+K1787</f>
        <v>#REF!</v>
      </c>
      <c r="L1752" s="487">
        <f t="shared" si="976"/>
        <v>19853.399999999998</v>
      </c>
      <c r="M1752" s="487">
        <f t="shared" si="976"/>
        <v>0</v>
      </c>
      <c r="N1752" s="487">
        <f t="shared" si="976"/>
        <v>0</v>
      </c>
      <c r="O1752" s="487">
        <f t="shared" si="976"/>
        <v>18159</v>
      </c>
      <c r="P1752" s="229">
        <f>P1753+P1764+P1787</f>
        <v>21835913.140000001</v>
      </c>
      <c r="Q1752" s="229">
        <f t="shared" si="976"/>
        <v>0</v>
      </c>
      <c r="R1752" s="229">
        <f t="shared" si="976"/>
        <v>0</v>
      </c>
      <c r="S1752" s="229">
        <f t="shared" si="976"/>
        <v>21835913.140000001</v>
      </c>
      <c r="T1752" s="229"/>
      <c r="U1752" s="229">
        <f t="shared" si="976"/>
        <v>20551529.93</v>
      </c>
      <c r="V1752" s="489">
        <f t="shared" si="976"/>
        <v>0</v>
      </c>
      <c r="W1752" s="229">
        <f t="shared" si="976"/>
        <v>0</v>
      </c>
      <c r="X1752" s="229">
        <f t="shared" si="976"/>
        <v>20551529.93</v>
      </c>
      <c r="Y1752" s="229">
        <f t="shared" si="976"/>
        <v>20638022.670000002</v>
      </c>
      <c r="Z1752" s="12">
        <f t="shared" si="976"/>
        <v>0</v>
      </c>
      <c r="AA1752" s="12">
        <f t="shared" si="976"/>
        <v>0</v>
      </c>
      <c r="AB1752" s="12">
        <f t="shared" si="976"/>
        <v>20638022.670000002</v>
      </c>
      <c r="AD1752" s="24"/>
    </row>
    <row r="1753" spans="1:30" ht="35.1" hidden="1" customHeight="1" x14ac:dyDescent="0.3">
      <c r="A1753" s="181" t="s">
        <v>1128</v>
      </c>
      <c r="B1753" s="282" t="s">
        <v>2</v>
      </c>
      <c r="C1753" s="282" t="s">
        <v>27</v>
      </c>
      <c r="D1753" s="351" t="s">
        <v>57</v>
      </c>
      <c r="E1753" s="491" t="s">
        <v>641</v>
      </c>
      <c r="F1753" s="492" t="s">
        <v>642</v>
      </c>
      <c r="G1753" s="492" t="s">
        <v>643</v>
      </c>
      <c r="H1753" s="493" t="s">
        <v>644</v>
      </c>
      <c r="I1753" s="210"/>
      <c r="J1753" s="282"/>
      <c r="K1753" s="496">
        <f t="shared" ref="K1753:AB1753" si="977">K1754+K1759</f>
        <v>15</v>
      </c>
      <c r="L1753" s="496">
        <f t="shared" si="977"/>
        <v>25</v>
      </c>
      <c r="M1753" s="496">
        <f t="shared" si="977"/>
        <v>0</v>
      </c>
      <c r="N1753" s="496">
        <f t="shared" si="977"/>
        <v>0</v>
      </c>
      <c r="O1753" s="496">
        <f t="shared" si="977"/>
        <v>25</v>
      </c>
      <c r="P1753" s="497">
        <f t="shared" si="977"/>
        <v>0</v>
      </c>
      <c r="Q1753" s="497">
        <f t="shared" si="977"/>
        <v>0</v>
      </c>
      <c r="R1753" s="497">
        <f t="shared" si="977"/>
        <v>0</v>
      </c>
      <c r="S1753" s="497">
        <f t="shared" si="977"/>
        <v>0</v>
      </c>
      <c r="T1753" s="497"/>
      <c r="U1753" s="497">
        <f t="shared" si="977"/>
        <v>0</v>
      </c>
      <c r="V1753" s="498">
        <f t="shared" si="977"/>
        <v>0</v>
      </c>
      <c r="W1753" s="497">
        <f t="shared" si="977"/>
        <v>0</v>
      </c>
      <c r="X1753" s="497">
        <f t="shared" si="977"/>
        <v>0</v>
      </c>
      <c r="Y1753" s="497">
        <f t="shared" si="977"/>
        <v>0</v>
      </c>
      <c r="Z1753" s="7">
        <f t="shared" si="977"/>
        <v>0</v>
      </c>
      <c r="AA1753" s="7">
        <f t="shared" si="977"/>
        <v>0</v>
      </c>
      <c r="AB1753" s="7">
        <f t="shared" si="977"/>
        <v>0</v>
      </c>
      <c r="AD1753" s="24"/>
    </row>
    <row r="1754" spans="1:30" ht="39.75" hidden="1" customHeight="1" x14ac:dyDescent="0.3">
      <c r="A1754" s="181" t="s">
        <v>1176</v>
      </c>
      <c r="B1754" s="282" t="s">
        <v>2</v>
      </c>
      <c r="C1754" s="282" t="s">
        <v>27</v>
      </c>
      <c r="D1754" s="351" t="s">
        <v>57</v>
      </c>
      <c r="E1754" s="511" t="s">
        <v>670</v>
      </c>
      <c r="F1754" s="552" t="s">
        <v>642</v>
      </c>
      <c r="G1754" s="552" t="s">
        <v>643</v>
      </c>
      <c r="H1754" s="508" t="s">
        <v>644</v>
      </c>
      <c r="I1754" s="500" t="s">
        <v>99</v>
      </c>
      <c r="J1754" s="192"/>
      <c r="K1754" s="496">
        <f t="shared" ref="K1754:U1757" si="978">K1755</f>
        <v>0</v>
      </c>
      <c r="L1754" s="496">
        <f t="shared" si="978"/>
        <v>0</v>
      </c>
      <c r="M1754" s="496">
        <f t="shared" si="978"/>
        <v>0</v>
      </c>
      <c r="N1754" s="496">
        <f t="shared" si="978"/>
        <v>0</v>
      </c>
      <c r="O1754" s="496">
        <f t="shared" si="978"/>
        <v>0</v>
      </c>
      <c r="P1754" s="497">
        <f t="shared" si="978"/>
        <v>0</v>
      </c>
      <c r="Q1754" s="497">
        <f t="shared" si="978"/>
        <v>0</v>
      </c>
      <c r="R1754" s="497">
        <f t="shared" si="978"/>
        <v>0</v>
      </c>
      <c r="S1754" s="497">
        <f t="shared" si="978"/>
        <v>0</v>
      </c>
      <c r="T1754" s="497"/>
      <c r="U1754" s="497">
        <f t="shared" si="978"/>
        <v>0</v>
      </c>
      <c r="V1754" s="498">
        <f t="shared" ref="V1754:AB1757" si="979">V1755</f>
        <v>0</v>
      </c>
      <c r="W1754" s="497">
        <f t="shared" si="979"/>
        <v>0</v>
      </c>
      <c r="X1754" s="497">
        <f t="shared" si="979"/>
        <v>0</v>
      </c>
      <c r="Y1754" s="497">
        <f t="shared" si="979"/>
        <v>0</v>
      </c>
      <c r="Z1754" s="7">
        <f t="shared" si="979"/>
        <v>0</v>
      </c>
      <c r="AA1754" s="7">
        <f t="shared" si="979"/>
        <v>0</v>
      </c>
      <c r="AB1754" s="7">
        <f t="shared" si="979"/>
        <v>0</v>
      </c>
      <c r="AD1754" s="24"/>
    </row>
    <row r="1755" spans="1:30" ht="24.95" hidden="1" customHeight="1" x14ac:dyDescent="0.3">
      <c r="A1755" s="181" t="s">
        <v>839</v>
      </c>
      <c r="B1755" s="282" t="s">
        <v>2</v>
      </c>
      <c r="C1755" s="282" t="s">
        <v>27</v>
      </c>
      <c r="D1755" s="351" t="s">
        <v>57</v>
      </c>
      <c r="E1755" s="511" t="s">
        <v>670</v>
      </c>
      <c r="F1755" s="552" t="s">
        <v>642</v>
      </c>
      <c r="G1755" s="552" t="s">
        <v>28</v>
      </c>
      <c r="H1755" s="508" t="s">
        <v>644</v>
      </c>
      <c r="I1755" s="353" t="s">
        <v>190</v>
      </c>
      <c r="J1755" s="547"/>
      <c r="K1755" s="496">
        <f t="shared" si="978"/>
        <v>0</v>
      </c>
      <c r="L1755" s="496">
        <f t="shared" si="978"/>
        <v>0</v>
      </c>
      <c r="M1755" s="496">
        <f t="shared" si="978"/>
        <v>0</v>
      </c>
      <c r="N1755" s="496">
        <f t="shared" si="978"/>
        <v>0</v>
      </c>
      <c r="O1755" s="496">
        <f t="shared" si="978"/>
        <v>0</v>
      </c>
      <c r="P1755" s="497">
        <f t="shared" si="978"/>
        <v>0</v>
      </c>
      <c r="Q1755" s="497">
        <f t="shared" si="978"/>
        <v>0</v>
      </c>
      <c r="R1755" s="497">
        <f t="shared" si="978"/>
        <v>0</v>
      </c>
      <c r="S1755" s="497">
        <f t="shared" si="978"/>
        <v>0</v>
      </c>
      <c r="T1755" s="497"/>
      <c r="U1755" s="497">
        <f t="shared" si="978"/>
        <v>0</v>
      </c>
      <c r="V1755" s="498">
        <f t="shared" si="979"/>
        <v>0</v>
      </c>
      <c r="W1755" s="497">
        <f t="shared" si="979"/>
        <v>0</v>
      </c>
      <c r="X1755" s="497">
        <f t="shared" si="979"/>
        <v>0</v>
      </c>
      <c r="Y1755" s="497">
        <f t="shared" si="979"/>
        <v>0</v>
      </c>
      <c r="Z1755" s="7">
        <f t="shared" si="979"/>
        <v>0</v>
      </c>
      <c r="AA1755" s="7">
        <f t="shared" si="979"/>
        <v>0</v>
      </c>
      <c r="AB1755" s="7">
        <f t="shared" si="979"/>
        <v>0</v>
      </c>
      <c r="AD1755" s="24"/>
    </row>
    <row r="1756" spans="1:30" ht="27" hidden="1" customHeight="1" x14ac:dyDescent="0.3">
      <c r="A1756" s="181" t="s">
        <v>840</v>
      </c>
      <c r="B1756" s="282" t="s">
        <v>2</v>
      </c>
      <c r="C1756" s="282" t="s">
        <v>27</v>
      </c>
      <c r="D1756" s="351" t="s">
        <v>57</v>
      </c>
      <c r="E1756" s="490" t="s">
        <v>670</v>
      </c>
      <c r="F1756" s="499" t="s">
        <v>642</v>
      </c>
      <c r="G1756" s="499" t="s">
        <v>28</v>
      </c>
      <c r="H1756" s="500" t="s">
        <v>1285</v>
      </c>
      <c r="I1756" s="353" t="s">
        <v>278</v>
      </c>
      <c r="J1756" s="282"/>
      <c r="K1756" s="496">
        <f t="shared" si="978"/>
        <v>0</v>
      </c>
      <c r="L1756" s="496">
        <f t="shared" si="978"/>
        <v>0</v>
      </c>
      <c r="M1756" s="496">
        <f t="shared" si="978"/>
        <v>0</v>
      </c>
      <c r="N1756" s="496">
        <f t="shared" si="978"/>
        <v>0</v>
      </c>
      <c r="O1756" s="496">
        <f t="shared" si="978"/>
        <v>0</v>
      </c>
      <c r="P1756" s="497">
        <f t="shared" si="978"/>
        <v>0</v>
      </c>
      <c r="Q1756" s="497">
        <f t="shared" si="978"/>
        <v>0</v>
      </c>
      <c r="R1756" s="497">
        <f t="shared" si="978"/>
        <v>0</v>
      </c>
      <c r="S1756" s="497">
        <f t="shared" si="978"/>
        <v>0</v>
      </c>
      <c r="T1756" s="497"/>
      <c r="U1756" s="497">
        <f t="shared" si="978"/>
        <v>0</v>
      </c>
      <c r="V1756" s="498">
        <f t="shared" si="979"/>
        <v>0</v>
      </c>
      <c r="W1756" s="497">
        <f t="shared" si="979"/>
        <v>0</v>
      </c>
      <c r="X1756" s="497">
        <f t="shared" si="979"/>
        <v>0</v>
      </c>
      <c r="Y1756" s="497">
        <f t="shared" si="979"/>
        <v>0</v>
      </c>
      <c r="Z1756" s="7">
        <f t="shared" si="979"/>
        <v>0</v>
      </c>
      <c r="AA1756" s="7">
        <f t="shared" si="979"/>
        <v>0</v>
      </c>
      <c r="AB1756" s="7">
        <f t="shared" si="979"/>
        <v>0</v>
      </c>
      <c r="AD1756" s="24"/>
    </row>
    <row r="1757" spans="1:30" ht="35.1" hidden="1" customHeight="1" x14ac:dyDescent="0.3">
      <c r="A1757" s="181" t="s">
        <v>107</v>
      </c>
      <c r="B1757" s="282" t="s">
        <v>2</v>
      </c>
      <c r="C1757" s="282" t="s">
        <v>27</v>
      </c>
      <c r="D1757" s="351" t="s">
        <v>57</v>
      </c>
      <c r="E1757" s="512" t="s">
        <v>670</v>
      </c>
      <c r="F1757" s="522" t="s">
        <v>642</v>
      </c>
      <c r="G1757" s="522" t="s">
        <v>28</v>
      </c>
      <c r="H1757" s="494" t="s">
        <v>1285</v>
      </c>
      <c r="I1757" s="353"/>
      <c r="J1757" s="282" t="s">
        <v>80</v>
      </c>
      <c r="K1757" s="496">
        <f t="shared" si="978"/>
        <v>0</v>
      </c>
      <c r="L1757" s="496">
        <f t="shared" si="978"/>
        <v>0</v>
      </c>
      <c r="M1757" s="496">
        <f t="shared" si="978"/>
        <v>0</v>
      </c>
      <c r="N1757" s="496">
        <f t="shared" si="978"/>
        <v>0</v>
      </c>
      <c r="O1757" s="496">
        <f t="shared" si="978"/>
        <v>0</v>
      </c>
      <c r="P1757" s="497">
        <f t="shared" si="978"/>
        <v>0</v>
      </c>
      <c r="Q1757" s="497">
        <f t="shared" si="978"/>
        <v>0</v>
      </c>
      <c r="R1757" s="497">
        <f t="shared" si="978"/>
        <v>0</v>
      </c>
      <c r="S1757" s="497">
        <f t="shared" si="978"/>
        <v>0</v>
      </c>
      <c r="T1757" s="497"/>
      <c r="U1757" s="497">
        <f t="shared" si="978"/>
        <v>0</v>
      </c>
      <c r="V1757" s="498">
        <f t="shared" si="979"/>
        <v>0</v>
      </c>
      <c r="W1757" s="497">
        <f t="shared" si="979"/>
        <v>0</v>
      </c>
      <c r="X1757" s="497">
        <f t="shared" si="979"/>
        <v>0</v>
      </c>
      <c r="Y1757" s="497">
        <f t="shared" si="979"/>
        <v>0</v>
      </c>
      <c r="Z1757" s="7">
        <f t="shared" si="979"/>
        <v>0</v>
      </c>
      <c r="AA1757" s="7">
        <f t="shared" si="979"/>
        <v>0</v>
      </c>
      <c r="AB1757" s="7">
        <f t="shared" si="979"/>
        <v>0</v>
      </c>
      <c r="AD1757" s="24"/>
    </row>
    <row r="1758" spans="1:30" ht="35.1" hidden="1" customHeight="1" x14ac:dyDescent="0.3">
      <c r="A1758" s="181" t="s">
        <v>152</v>
      </c>
      <c r="B1758" s="282" t="s">
        <v>2</v>
      </c>
      <c r="C1758" s="282" t="s">
        <v>27</v>
      </c>
      <c r="D1758" s="536" t="s">
        <v>57</v>
      </c>
      <c r="E1758" s="491" t="s">
        <v>670</v>
      </c>
      <c r="F1758" s="492" t="s">
        <v>642</v>
      </c>
      <c r="G1758" s="492" t="s">
        <v>28</v>
      </c>
      <c r="H1758" s="493" t="s">
        <v>1285</v>
      </c>
      <c r="I1758" s="506"/>
      <c r="J1758" s="507" t="s">
        <v>82</v>
      </c>
      <c r="K1758" s="496"/>
      <c r="L1758" s="496"/>
      <c r="M1758" s="496"/>
      <c r="N1758" s="496"/>
      <c r="O1758" s="496"/>
      <c r="P1758" s="497">
        <f>Q1758+S1758</f>
        <v>0</v>
      </c>
      <c r="Q1758" s="497"/>
      <c r="R1758" s="497"/>
      <c r="S1758" s="497"/>
      <c r="T1758" s="497"/>
      <c r="U1758" s="497">
        <f>V1758+X1758</f>
        <v>0</v>
      </c>
      <c r="V1758" s="497"/>
      <c r="W1758" s="497"/>
      <c r="X1758" s="497"/>
      <c r="Y1758" s="497">
        <f>Z1758+AB1758</f>
        <v>0</v>
      </c>
      <c r="Z1758" s="50"/>
      <c r="AA1758" s="50"/>
      <c r="AB1758" s="50"/>
      <c r="AD1758" s="24"/>
    </row>
    <row r="1759" spans="1:30" ht="45" hidden="1" customHeight="1" x14ac:dyDescent="0.3">
      <c r="A1759" s="181" t="s">
        <v>1129</v>
      </c>
      <c r="B1759" s="282" t="s">
        <v>2</v>
      </c>
      <c r="C1759" s="282" t="s">
        <v>27</v>
      </c>
      <c r="D1759" s="351" t="s">
        <v>57</v>
      </c>
      <c r="E1759" s="490" t="s">
        <v>876</v>
      </c>
      <c r="F1759" s="499" t="s">
        <v>642</v>
      </c>
      <c r="G1759" s="499" t="s">
        <v>643</v>
      </c>
      <c r="H1759" s="500" t="s">
        <v>644</v>
      </c>
      <c r="I1759" s="500" t="s">
        <v>99</v>
      </c>
      <c r="J1759" s="192"/>
      <c r="K1759" s="496">
        <f t="shared" ref="K1759:U1762" si="980">K1760</f>
        <v>15</v>
      </c>
      <c r="L1759" s="496">
        <f t="shared" si="980"/>
        <v>25</v>
      </c>
      <c r="M1759" s="496">
        <f t="shared" si="980"/>
        <v>0</v>
      </c>
      <c r="N1759" s="496">
        <f t="shared" si="980"/>
        <v>0</v>
      </c>
      <c r="O1759" s="496">
        <f t="shared" si="980"/>
        <v>25</v>
      </c>
      <c r="P1759" s="497">
        <f t="shared" si="980"/>
        <v>0</v>
      </c>
      <c r="Q1759" s="497">
        <f t="shared" si="980"/>
        <v>0</v>
      </c>
      <c r="R1759" s="497">
        <f t="shared" si="980"/>
        <v>0</v>
      </c>
      <c r="S1759" s="497">
        <f t="shared" si="980"/>
        <v>0</v>
      </c>
      <c r="T1759" s="497"/>
      <c r="U1759" s="497">
        <f t="shared" si="980"/>
        <v>0</v>
      </c>
      <c r="V1759" s="548">
        <f t="shared" ref="V1759:AB1762" si="981">V1760</f>
        <v>0</v>
      </c>
      <c r="W1759" s="549">
        <f t="shared" si="981"/>
        <v>0</v>
      </c>
      <c r="X1759" s="549">
        <f t="shared" si="981"/>
        <v>0</v>
      </c>
      <c r="Y1759" s="497">
        <f t="shared" si="981"/>
        <v>0</v>
      </c>
      <c r="Z1759" s="53">
        <f t="shared" si="981"/>
        <v>0</v>
      </c>
      <c r="AA1759" s="53">
        <f t="shared" si="981"/>
        <v>0</v>
      </c>
      <c r="AB1759" s="53">
        <f t="shared" si="981"/>
        <v>0</v>
      </c>
      <c r="AD1759" s="24"/>
    </row>
    <row r="1760" spans="1:30" ht="21.75" hidden="1" customHeight="1" x14ac:dyDescent="0.3">
      <c r="A1760" s="181" t="s">
        <v>877</v>
      </c>
      <c r="B1760" s="282" t="s">
        <v>2</v>
      </c>
      <c r="C1760" s="282" t="s">
        <v>27</v>
      </c>
      <c r="D1760" s="535" t="s">
        <v>57</v>
      </c>
      <c r="E1760" s="491" t="s">
        <v>876</v>
      </c>
      <c r="F1760" s="492" t="s">
        <v>642</v>
      </c>
      <c r="G1760" s="492" t="s">
        <v>27</v>
      </c>
      <c r="H1760" s="493" t="s">
        <v>644</v>
      </c>
      <c r="I1760" s="504" t="s">
        <v>190</v>
      </c>
      <c r="J1760" s="563"/>
      <c r="K1760" s="496">
        <f t="shared" si="980"/>
        <v>15</v>
      </c>
      <c r="L1760" s="496">
        <f t="shared" si="980"/>
        <v>25</v>
      </c>
      <c r="M1760" s="496">
        <f t="shared" si="980"/>
        <v>0</v>
      </c>
      <c r="N1760" s="496">
        <f t="shared" si="980"/>
        <v>0</v>
      </c>
      <c r="O1760" s="496">
        <f t="shared" si="980"/>
        <v>25</v>
      </c>
      <c r="P1760" s="497">
        <f t="shared" si="980"/>
        <v>0</v>
      </c>
      <c r="Q1760" s="497">
        <f t="shared" si="980"/>
        <v>0</v>
      </c>
      <c r="R1760" s="497">
        <f t="shared" si="980"/>
        <v>0</v>
      </c>
      <c r="S1760" s="497">
        <f t="shared" si="980"/>
        <v>0</v>
      </c>
      <c r="T1760" s="497"/>
      <c r="U1760" s="497">
        <f t="shared" si="980"/>
        <v>0</v>
      </c>
      <c r="V1760" s="548">
        <f t="shared" si="981"/>
        <v>0</v>
      </c>
      <c r="W1760" s="549">
        <f t="shared" si="981"/>
        <v>0</v>
      </c>
      <c r="X1760" s="549">
        <f t="shared" si="981"/>
        <v>0</v>
      </c>
      <c r="Y1760" s="497">
        <f t="shared" si="981"/>
        <v>0</v>
      </c>
      <c r="Z1760" s="53">
        <f t="shared" si="981"/>
        <v>0</v>
      </c>
      <c r="AA1760" s="53">
        <f t="shared" si="981"/>
        <v>0</v>
      </c>
      <c r="AB1760" s="53">
        <f t="shared" si="981"/>
        <v>0</v>
      </c>
      <c r="AD1760" s="24"/>
    </row>
    <row r="1761" spans="1:30" ht="23.25" hidden="1" customHeight="1" x14ac:dyDescent="0.3">
      <c r="A1761" s="182" t="s">
        <v>880</v>
      </c>
      <c r="B1761" s="282" t="s">
        <v>2</v>
      </c>
      <c r="C1761" s="282" t="s">
        <v>27</v>
      </c>
      <c r="D1761" s="351" t="s">
        <v>57</v>
      </c>
      <c r="E1761" s="490" t="s">
        <v>876</v>
      </c>
      <c r="F1761" s="499" t="s">
        <v>642</v>
      </c>
      <c r="G1761" s="499" t="s">
        <v>27</v>
      </c>
      <c r="H1761" s="500" t="s">
        <v>1286</v>
      </c>
      <c r="I1761" s="353" t="s">
        <v>278</v>
      </c>
      <c r="J1761" s="282"/>
      <c r="K1761" s="496">
        <f t="shared" si="980"/>
        <v>15</v>
      </c>
      <c r="L1761" s="496">
        <f t="shared" si="980"/>
        <v>25</v>
      </c>
      <c r="M1761" s="496">
        <f t="shared" si="980"/>
        <v>0</v>
      </c>
      <c r="N1761" s="496">
        <f t="shared" si="980"/>
        <v>0</v>
      </c>
      <c r="O1761" s="496">
        <f t="shared" si="980"/>
        <v>25</v>
      </c>
      <c r="P1761" s="497">
        <f t="shared" si="980"/>
        <v>0</v>
      </c>
      <c r="Q1761" s="497">
        <f t="shared" si="980"/>
        <v>0</v>
      </c>
      <c r="R1761" s="497">
        <f t="shared" si="980"/>
        <v>0</v>
      </c>
      <c r="S1761" s="497">
        <f t="shared" si="980"/>
        <v>0</v>
      </c>
      <c r="T1761" s="497"/>
      <c r="U1761" s="497">
        <f t="shared" si="980"/>
        <v>0</v>
      </c>
      <c r="V1761" s="548">
        <f t="shared" si="981"/>
        <v>0</v>
      </c>
      <c r="W1761" s="549">
        <f t="shared" si="981"/>
        <v>0</v>
      </c>
      <c r="X1761" s="549">
        <f t="shared" si="981"/>
        <v>0</v>
      </c>
      <c r="Y1761" s="497">
        <f t="shared" si="981"/>
        <v>0</v>
      </c>
      <c r="Z1761" s="53">
        <f t="shared" si="981"/>
        <v>0</v>
      </c>
      <c r="AA1761" s="53">
        <f t="shared" si="981"/>
        <v>0</v>
      </c>
      <c r="AB1761" s="53">
        <f t="shared" si="981"/>
        <v>0</v>
      </c>
      <c r="AD1761" s="24"/>
    </row>
    <row r="1762" spans="1:30" ht="35.1" hidden="1" customHeight="1" x14ac:dyDescent="0.3">
      <c r="A1762" s="181" t="s">
        <v>107</v>
      </c>
      <c r="B1762" s="282" t="s">
        <v>2</v>
      </c>
      <c r="C1762" s="282" t="s">
        <v>27</v>
      </c>
      <c r="D1762" s="351" t="s">
        <v>57</v>
      </c>
      <c r="E1762" s="491" t="s">
        <v>876</v>
      </c>
      <c r="F1762" s="492" t="s">
        <v>642</v>
      </c>
      <c r="G1762" s="492" t="s">
        <v>27</v>
      </c>
      <c r="H1762" s="493" t="s">
        <v>1286</v>
      </c>
      <c r="I1762" s="353"/>
      <c r="J1762" s="282" t="s">
        <v>80</v>
      </c>
      <c r="K1762" s="496">
        <f t="shared" si="980"/>
        <v>15</v>
      </c>
      <c r="L1762" s="496">
        <f t="shared" si="980"/>
        <v>25</v>
      </c>
      <c r="M1762" s="496">
        <f t="shared" si="980"/>
        <v>0</v>
      </c>
      <c r="N1762" s="496">
        <f t="shared" si="980"/>
        <v>0</v>
      </c>
      <c r="O1762" s="496">
        <f t="shared" si="980"/>
        <v>25</v>
      </c>
      <c r="P1762" s="497">
        <f t="shared" si="980"/>
        <v>0</v>
      </c>
      <c r="Q1762" s="497">
        <f t="shared" si="980"/>
        <v>0</v>
      </c>
      <c r="R1762" s="497">
        <f t="shared" si="980"/>
        <v>0</v>
      </c>
      <c r="S1762" s="497">
        <f t="shared" si="980"/>
        <v>0</v>
      </c>
      <c r="T1762" s="497"/>
      <c r="U1762" s="497">
        <f t="shared" si="980"/>
        <v>0</v>
      </c>
      <c r="V1762" s="548">
        <f t="shared" si="981"/>
        <v>0</v>
      </c>
      <c r="W1762" s="549">
        <f t="shared" si="981"/>
        <v>0</v>
      </c>
      <c r="X1762" s="549">
        <f t="shared" si="981"/>
        <v>0</v>
      </c>
      <c r="Y1762" s="497">
        <f t="shared" si="981"/>
        <v>0</v>
      </c>
      <c r="Z1762" s="53">
        <f t="shared" si="981"/>
        <v>0</v>
      </c>
      <c r="AA1762" s="53">
        <f t="shared" si="981"/>
        <v>0</v>
      </c>
      <c r="AB1762" s="53">
        <f t="shared" si="981"/>
        <v>0</v>
      </c>
      <c r="AD1762" s="24"/>
    </row>
    <row r="1763" spans="1:30" ht="35.1" hidden="1" customHeight="1" x14ac:dyDescent="0.3">
      <c r="A1763" s="181" t="s">
        <v>152</v>
      </c>
      <c r="B1763" s="282" t="s">
        <v>2</v>
      </c>
      <c r="C1763" s="282" t="s">
        <v>27</v>
      </c>
      <c r="D1763" s="351" t="s">
        <v>57</v>
      </c>
      <c r="E1763" s="490" t="s">
        <v>876</v>
      </c>
      <c r="F1763" s="499" t="s">
        <v>642</v>
      </c>
      <c r="G1763" s="499" t="s">
        <v>27</v>
      </c>
      <c r="H1763" s="500" t="s">
        <v>1286</v>
      </c>
      <c r="I1763" s="353"/>
      <c r="J1763" s="282" t="s">
        <v>82</v>
      </c>
      <c r="K1763" s="496">
        <f>25-10</f>
        <v>15</v>
      </c>
      <c r="L1763" s="496">
        <v>25</v>
      </c>
      <c r="M1763" s="496"/>
      <c r="N1763" s="496"/>
      <c r="O1763" s="496">
        <v>25</v>
      </c>
      <c r="P1763" s="497">
        <f>Q1763+S1763</f>
        <v>0</v>
      </c>
      <c r="Q1763" s="497"/>
      <c r="R1763" s="497"/>
      <c r="S1763" s="497"/>
      <c r="T1763" s="497"/>
      <c r="U1763" s="497">
        <f>V1763+X1763</f>
        <v>0</v>
      </c>
      <c r="V1763" s="497"/>
      <c r="W1763" s="497"/>
      <c r="X1763" s="497"/>
      <c r="Y1763" s="497">
        <f>Z1763+AB1763</f>
        <v>0</v>
      </c>
      <c r="Z1763" s="50"/>
      <c r="AA1763" s="50"/>
      <c r="AB1763" s="50"/>
      <c r="AD1763" s="24"/>
    </row>
    <row r="1764" spans="1:30" ht="24.95" customHeight="1" x14ac:dyDescent="0.3">
      <c r="A1764" s="181" t="s">
        <v>232</v>
      </c>
      <c r="B1764" s="282" t="s">
        <v>2</v>
      </c>
      <c r="C1764" s="282" t="s">
        <v>27</v>
      </c>
      <c r="D1764" s="490" t="s">
        <v>57</v>
      </c>
      <c r="E1764" s="490" t="s">
        <v>649</v>
      </c>
      <c r="F1764" s="499" t="s">
        <v>642</v>
      </c>
      <c r="G1764" s="499" t="s">
        <v>643</v>
      </c>
      <c r="H1764" s="500" t="s">
        <v>644</v>
      </c>
      <c r="I1764" s="500" t="s">
        <v>108</v>
      </c>
      <c r="J1764" s="282"/>
      <c r="K1764" s="496" t="e">
        <f>K1765+#REF!</f>
        <v>#REF!</v>
      </c>
      <c r="L1764" s="496">
        <f t="shared" ref="L1764:AB1764" si="982">L1765+L1783</f>
        <v>242</v>
      </c>
      <c r="M1764" s="496">
        <f t="shared" si="982"/>
        <v>0</v>
      </c>
      <c r="N1764" s="496">
        <f t="shared" si="982"/>
        <v>0</v>
      </c>
      <c r="O1764" s="496">
        <f t="shared" si="982"/>
        <v>286</v>
      </c>
      <c r="P1764" s="497">
        <f>P1765+P1783</f>
        <v>237500</v>
      </c>
      <c r="Q1764" s="497">
        <f t="shared" si="982"/>
        <v>0</v>
      </c>
      <c r="R1764" s="497">
        <f t="shared" si="982"/>
        <v>0</v>
      </c>
      <c r="S1764" s="497">
        <f t="shared" si="982"/>
        <v>237500</v>
      </c>
      <c r="T1764" s="497"/>
      <c r="U1764" s="497">
        <f t="shared" si="982"/>
        <v>214500</v>
      </c>
      <c r="V1764" s="505">
        <f t="shared" si="982"/>
        <v>0</v>
      </c>
      <c r="W1764" s="497">
        <f t="shared" si="982"/>
        <v>0</v>
      </c>
      <c r="X1764" s="497">
        <f t="shared" si="982"/>
        <v>214500</v>
      </c>
      <c r="Y1764" s="497">
        <f t="shared" si="982"/>
        <v>237500</v>
      </c>
      <c r="Z1764" s="7">
        <f t="shared" si="982"/>
        <v>0</v>
      </c>
      <c r="AA1764" s="7">
        <f t="shared" si="982"/>
        <v>0</v>
      </c>
      <c r="AB1764" s="7">
        <f t="shared" si="982"/>
        <v>237500</v>
      </c>
      <c r="AD1764" s="24"/>
    </row>
    <row r="1765" spans="1:30" ht="24.95" customHeight="1" x14ac:dyDescent="0.3">
      <c r="A1765" s="181" t="s">
        <v>180</v>
      </c>
      <c r="B1765" s="282" t="s">
        <v>2</v>
      </c>
      <c r="C1765" s="282" t="s">
        <v>27</v>
      </c>
      <c r="D1765" s="490" t="s">
        <v>57</v>
      </c>
      <c r="E1765" s="490" t="s">
        <v>649</v>
      </c>
      <c r="F1765" s="499" t="s">
        <v>656</v>
      </c>
      <c r="G1765" s="499" t="s">
        <v>643</v>
      </c>
      <c r="H1765" s="500" t="s">
        <v>644</v>
      </c>
      <c r="I1765" s="353"/>
      <c r="J1765" s="282"/>
      <c r="K1765" s="496">
        <f>K1766+K1772</f>
        <v>376.1</v>
      </c>
      <c r="L1765" s="496">
        <f>L1766+L1772</f>
        <v>192</v>
      </c>
      <c r="M1765" s="496">
        <f>M1766+M1772</f>
        <v>0</v>
      </c>
      <c r="N1765" s="496">
        <f>N1766+N1772</f>
        <v>0</v>
      </c>
      <c r="O1765" s="496">
        <f>O1766+O1772</f>
        <v>286</v>
      </c>
      <c r="P1765" s="497">
        <f>P1766+P1772+P1777</f>
        <v>237500</v>
      </c>
      <c r="Q1765" s="497">
        <f t="shared" ref="Q1765:AB1765" si="983">Q1766+Q1772+Q1777</f>
        <v>0</v>
      </c>
      <c r="R1765" s="497">
        <f t="shared" si="983"/>
        <v>0</v>
      </c>
      <c r="S1765" s="497">
        <f t="shared" si="983"/>
        <v>237500</v>
      </c>
      <c r="T1765" s="497"/>
      <c r="U1765" s="497">
        <f t="shared" si="983"/>
        <v>214500</v>
      </c>
      <c r="V1765" s="497">
        <f t="shared" si="983"/>
        <v>0</v>
      </c>
      <c r="W1765" s="497">
        <f t="shared" si="983"/>
        <v>0</v>
      </c>
      <c r="X1765" s="497">
        <f t="shared" si="983"/>
        <v>214500</v>
      </c>
      <c r="Y1765" s="497">
        <f t="shared" si="983"/>
        <v>237500</v>
      </c>
      <c r="Z1765" s="7">
        <f t="shared" si="983"/>
        <v>0</v>
      </c>
      <c r="AA1765" s="7">
        <f t="shared" si="983"/>
        <v>0</v>
      </c>
      <c r="AB1765" s="7">
        <f t="shared" si="983"/>
        <v>237500</v>
      </c>
      <c r="AD1765" s="24"/>
    </row>
    <row r="1766" spans="1:30" ht="54" customHeight="1" x14ac:dyDescent="0.3">
      <c r="A1766" s="183" t="s">
        <v>1005</v>
      </c>
      <c r="B1766" s="282" t="s">
        <v>2</v>
      </c>
      <c r="C1766" s="282" t="s">
        <v>27</v>
      </c>
      <c r="D1766" s="490" t="s">
        <v>57</v>
      </c>
      <c r="E1766" s="490" t="s">
        <v>649</v>
      </c>
      <c r="F1766" s="499" t="s">
        <v>656</v>
      </c>
      <c r="G1766" s="499" t="s">
        <v>657</v>
      </c>
      <c r="H1766" s="500" t="s">
        <v>644</v>
      </c>
      <c r="I1766" s="353" t="s">
        <v>90</v>
      </c>
      <c r="J1766" s="282"/>
      <c r="K1766" s="496">
        <f t="shared" ref="K1766:AB1766" si="984">K1767+K1772</f>
        <v>376.1</v>
      </c>
      <c r="L1766" s="496">
        <f t="shared" si="984"/>
        <v>192</v>
      </c>
      <c r="M1766" s="496">
        <f t="shared" si="984"/>
        <v>0</v>
      </c>
      <c r="N1766" s="496">
        <f t="shared" si="984"/>
        <v>0</v>
      </c>
      <c r="O1766" s="496">
        <f t="shared" si="984"/>
        <v>286</v>
      </c>
      <c r="P1766" s="497">
        <f t="shared" si="984"/>
        <v>185800</v>
      </c>
      <c r="Q1766" s="497">
        <f t="shared" si="984"/>
        <v>0</v>
      </c>
      <c r="R1766" s="497">
        <f t="shared" si="984"/>
        <v>0</v>
      </c>
      <c r="S1766" s="497">
        <f t="shared" si="984"/>
        <v>185800</v>
      </c>
      <c r="T1766" s="497"/>
      <c r="U1766" s="497">
        <f t="shared" si="984"/>
        <v>185800</v>
      </c>
      <c r="V1766" s="505">
        <f t="shared" si="984"/>
        <v>0</v>
      </c>
      <c r="W1766" s="497">
        <f t="shared" si="984"/>
        <v>0</v>
      </c>
      <c r="X1766" s="497">
        <f t="shared" si="984"/>
        <v>185800</v>
      </c>
      <c r="Y1766" s="497">
        <f t="shared" si="984"/>
        <v>185800</v>
      </c>
      <c r="Z1766" s="7">
        <f t="shared" si="984"/>
        <v>0</v>
      </c>
      <c r="AA1766" s="7">
        <f t="shared" si="984"/>
        <v>0</v>
      </c>
      <c r="AB1766" s="7">
        <f t="shared" si="984"/>
        <v>185800</v>
      </c>
      <c r="AD1766" s="24"/>
    </row>
    <row r="1767" spans="1:30" ht="82.5" customHeight="1" x14ac:dyDescent="0.3">
      <c r="A1767" s="182" t="s">
        <v>1070</v>
      </c>
      <c r="B1767" s="282" t="s">
        <v>2</v>
      </c>
      <c r="C1767" s="282" t="s">
        <v>27</v>
      </c>
      <c r="D1767" s="490" t="s">
        <v>57</v>
      </c>
      <c r="E1767" s="491" t="s">
        <v>649</v>
      </c>
      <c r="F1767" s="492" t="s">
        <v>656</v>
      </c>
      <c r="G1767" s="492" t="s">
        <v>657</v>
      </c>
      <c r="H1767" s="493" t="s">
        <v>655</v>
      </c>
      <c r="I1767" s="353" t="s">
        <v>92</v>
      </c>
      <c r="J1767" s="194"/>
      <c r="K1767" s="496">
        <f t="shared" ref="K1767:AB1767" si="985">K1768+K1770</f>
        <v>376.1</v>
      </c>
      <c r="L1767" s="496">
        <f t="shared" si="985"/>
        <v>192</v>
      </c>
      <c r="M1767" s="496">
        <f t="shared" si="985"/>
        <v>0</v>
      </c>
      <c r="N1767" s="496">
        <f t="shared" si="985"/>
        <v>0</v>
      </c>
      <c r="O1767" s="496">
        <f t="shared" si="985"/>
        <v>286</v>
      </c>
      <c r="P1767" s="497">
        <f t="shared" si="985"/>
        <v>185800</v>
      </c>
      <c r="Q1767" s="497">
        <f t="shared" si="985"/>
        <v>0</v>
      </c>
      <c r="R1767" s="497">
        <f t="shared" si="985"/>
        <v>0</v>
      </c>
      <c r="S1767" s="497">
        <f t="shared" si="985"/>
        <v>185800</v>
      </c>
      <c r="T1767" s="497"/>
      <c r="U1767" s="497">
        <f t="shared" si="985"/>
        <v>185800</v>
      </c>
      <c r="V1767" s="505">
        <f t="shared" si="985"/>
        <v>0</v>
      </c>
      <c r="W1767" s="497">
        <f t="shared" si="985"/>
        <v>0</v>
      </c>
      <c r="X1767" s="497">
        <f t="shared" si="985"/>
        <v>185800</v>
      </c>
      <c r="Y1767" s="497">
        <f t="shared" si="985"/>
        <v>185800</v>
      </c>
      <c r="Z1767" s="7">
        <f t="shared" si="985"/>
        <v>0</v>
      </c>
      <c r="AA1767" s="7">
        <f t="shared" si="985"/>
        <v>0</v>
      </c>
      <c r="AB1767" s="7">
        <f t="shared" si="985"/>
        <v>185800</v>
      </c>
      <c r="AD1767" s="24"/>
    </row>
    <row r="1768" spans="1:30" ht="48.95" customHeight="1" x14ac:dyDescent="0.3">
      <c r="A1768" s="181" t="s">
        <v>223</v>
      </c>
      <c r="B1768" s="282" t="s">
        <v>2</v>
      </c>
      <c r="C1768" s="282" t="s">
        <v>27</v>
      </c>
      <c r="D1768" s="490" t="s">
        <v>57</v>
      </c>
      <c r="E1768" s="490" t="s">
        <v>649</v>
      </c>
      <c r="F1768" s="499" t="s">
        <v>656</v>
      </c>
      <c r="G1768" s="499" t="s">
        <v>657</v>
      </c>
      <c r="H1768" s="500" t="s">
        <v>655</v>
      </c>
      <c r="I1768" s="353" t="s">
        <v>542</v>
      </c>
      <c r="J1768" s="194" t="s">
        <v>14</v>
      </c>
      <c r="K1768" s="496">
        <f t="shared" ref="K1768:AB1768" si="986">K1769</f>
        <v>376.1</v>
      </c>
      <c r="L1768" s="496">
        <f t="shared" si="986"/>
        <v>192</v>
      </c>
      <c r="M1768" s="496">
        <f t="shared" si="986"/>
        <v>0</v>
      </c>
      <c r="N1768" s="496">
        <f t="shared" si="986"/>
        <v>0</v>
      </c>
      <c r="O1768" s="496">
        <f t="shared" si="986"/>
        <v>286</v>
      </c>
      <c r="P1768" s="497">
        <f t="shared" si="986"/>
        <v>185800</v>
      </c>
      <c r="Q1768" s="497">
        <f t="shared" si="986"/>
        <v>0</v>
      </c>
      <c r="R1768" s="497">
        <f t="shared" si="986"/>
        <v>0</v>
      </c>
      <c r="S1768" s="497">
        <f t="shared" si="986"/>
        <v>185800</v>
      </c>
      <c r="T1768" s="497"/>
      <c r="U1768" s="497">
        <f t="shared" si="986"/>
        <v>185800</v>
      </c>
      <c r="V1768" s="505">
        <f t="shared" si="986"/>
        <v>0</v>
      </c>
      <c r="W1768" s="497">
        <f t="shared" si="986"/>
        <v>0</v>
      </c>
      <c r="X1768" s="497">
        <f t="shared" si="986"/>
        <v>185800</v>
      </c>
      <c r="Y1768" s="497">
        <f t="shared" si="986"/>
        <v>185800</v>
      </c>
      <c r="Z1768" s="7">
        <f t="shared" si="986"/>
        <v>0</v>
      </c>
      <c r="AA1768" s="7">
        <f t="shared" si="986"/>
        <v>0</v>
      </c>
      <c r="AB1768" s="7">
        <f t="shared" si="986"/>
        <v>185800</v>
      </c>
      <c r="AD1768" s="24"/>
    </row>
    <row r="1769" spans="1:30" ht="24.95" customHeight="1" x14ac:dyDescent="0.3">
      <c r="A1769" s="181" t="s">
        <v>78</v>
      </c>
      <c r="B1769" s="282" t="s">
        <v>2</v>
      </c>
      <c r="C1769" s="282" t="s">
        <v>27</v>
      </c>
      <c r="D1769" s="490" t="s">
        <v>57</v>
      </c>
      <c r="E1769" s="491" t="s">
        <v>649</v>
      </c>
      <c r="F1769" s="492" t="s">
        <v>656</v>
      </c>
      <c r="G1769" s="492" t="s">
        <v>657</v>
      </c>
      <c r="H1769" s="493" t="s">
        <v>655</v>
      </c>
      <c r="I1769" s="353" t="s">
        <v>542</v>
      </c>
      <c r="J1769" s="282" t="s">
        <v>79</v>
      </c>
      <c r="K1769" s="496">
        <f>230+105+41.1</f>
        <v>376.1</v>
      </c>
      <c r="L1769" s="496">
        <f>286-94</f>
        <v>192</v>
      </c>
      <c r="M1769" s="496"/>
      <c r="N1769" s="496"/>
      <c r="O1769" s="496">
        <v>286</v>
      </c>
      <c r="P1769" s="497">
        <f>S1769</f>
        <v>185800</v>
      </c>
      <c r="Q1769" s="497"/>
      <c r="R1769" s="497"/>
      <c r="S1769" s="497">
        <v>185800</v>
      </c>
      <c r="T1769" s="497"/>
      <c r="U1769" s="497">
        <f>V1769+X1769</f>
        <v>185800</v>
      </c>
      <c r="V1769" s="497"/>
      <c r="W1769" s="497"/>
      <c r="X1769" s="497">
        <v>185800</v>
      </c>
      <c r="Y1769" s="497">
        <f>Z1769+AB1769</f>
        <v>185800</v>
      </c>
      <c r="Z1769" s="50"/>
      <c r="AA1769" s="50"/>
      <c r="AB1769" s="50">
        <v>185800</v>
      </c>
      <c r="AD1769" s="24"/>
    </row>
    <row r="1770" spans="1:30" ht="35.1" hidden="1" customHeight="1" x14ac:dyDescent="0.3">
      <c r="A1770" s="181" t="s">
        <v>107</v>
      </c>
      <c r="B1770" s="282" t="s">
        <v>2</v>
      </c>
      <c r="C1770" s="282" t="s">
        <v>27</v>
      </c>
      <c r="D1770" s="490" t="s">
        <v>57</v>
      </c>
      <c r="E1770" s="490" t="s">
        <v>649</v>
      </c>
      <c r="F1770" s="499" t="s">
        <v>656</v>
      </c>
      <c r="G1770" s="499" t="s">
        <v>657</v>
      </c>
      <c r="H1770" s="500" t="s">
        <v>655</v>
      </c>
      <c r="I1770" s="564">
        <v>200</v>
      </c>
      <c r="J1770" s="230">
        <v>200</v>
      </c>
      <c r="K1770" s="496">
        <f t="shared" ref="K1770:AB1770" si="987">K1771</f>
        <v>0</v>
      </c>
      <c r="L1770" s="496">
        <f t="shared" si="987"/>
        <v>0</v>
      </c>
      <c r="M1770" s="496">
        <f t="shared" si="987"/>
        <v>0</v>
      </c>
      <c r="N1770" s="496">
        <f t="shared" si="987"/>
        <v>0</v>
      </c>
      <c r="O1770" s="496">
        <f t="shared" si="987"/>
        <v>0</v>
      </c>
      <c r="P1770" s="497">
        <f t="shared" si="987"/>
        <v>0</v>
      </c>
      <c r="Q1770" s="497">
        <f t="shared" si="987"/>
        <v>0</v>
      </c>
      <c r="R1770" s="497">
        <f t="shared" si="987"/>
        <v>0</v>
      </c>
      <c r="S1770" s="497">
        <f t="shared" si="987"/>
        <v>0</v>
      </c>
      <c r="T1770" s="497"/>
      <c r="U1770" s="497">
        <f t="shared" si="987"/>
        <v>0</v>
      </c>
      <c r="V1770" s="498">
        <f t="shared" si="987"/>
        <v>0</v>
      </c>
      <c r="W1770" s="497">
        <f t="shared" si="987"/>
        <v>0</v>
      </c>
      <c r="X1770" s="497">
        <f t="shared" si="987"/>
        <v>0</v>
      </c>
      <c r="Y1770" s="497">
        <f t="shared" si="987"/>
        <v>0</v>
      </c>
      <c r="Z1770" s="7">
        <f t="shared" si="987"/>
        <v>0</v>
      </c>
      <c r="AA1770" s="7">
        <f t="shared" si="987"/>
        <v>0</v>
      </c>
      <c r="AB1770" s="7">
        <f t="shared" si="987"/>
        <v>0</v>
      </c>
      <c r="AD1770" s="24"/>
    </row>
    <row r="1771" spans="1:30" ht="35.1" hidden="1" customHeight="1" x14ac:dyDescent="0.3">
      <c r="A1771" s="181" t="s">
        <v>81</v>
      </c>
      <c r="B1771" s="282" t="s">
        <v>2</v>
      </c>
      <c r="C1771" s="282" t="s">
        <v>27</v>
      </c>
      <c r="D1771" s="511" t="s">
        <v>57</v>
      </c>
      <c r="E1771" s="491" t="s">
        <v>649</v>
      </c>
      <c r="F1771" s="492" t="s">
        <v>656</v>
      </c>
      <c r="G1771" s="492" t="s">
        <v>657</v>
      </c>
      <c r="H1771" s="493" t="s">
        <v>655</v>
      </c>
      <c r="I1771" s="500" t="s">
        <v>82</v>
      </c>
      <c r="J1771" s="509">
        <v>240</v>
      </c>
      <c r="K1771" s="502"/>
      <c r="L1771" s="502"/>
      <c r="M1771" s="496"/>
      <c r="N1771" s="496"/>
      <c r="O1771" s="496"/>
      <c r="P1771" s="497">
        <f>Q1771+S1771</f>
        <v>0</v>
      </c>
      <c r="Q1771" s="497"/>
      <c r="R1771" s="497"/>
      <c r="S1771" s="497"/>
      <c r="T1771" s="497"/>
      <c r="U1771" s="497">
        <f>V1771+X1771</f>
        <v>0</v>
      </c>
      <c r="V1771" s="497"/>
      <c r="W1771" s="497"/>
      <c r="X1771" s="497"/>
      <c r="Y1771" s="497">
        <f>Z1771+AB1771</f>
        <v>0</v>
      </c>
      <c r="Z1771" s="50"/>
      <c r="AA1771" s="50"/>
      <c r="AB1771" s="50"/>
      <c r="AD1771" s="24"/>
    </row>
    <row r="1772" spans="1:30" ht="72" hidden="1" customHeight="1" x14ac:dyDescent="0.3">
      <c r="A1772" s="182" t="s">
        <v>3</v>
      </c>
      <c r="B1772" s="282" t="s">
        <v>2</v>
      </c>
      <c r="C1772" s="282" t="s">
        <v>27</v>
      </c>
      <c r="D1772" s="490" t="s">
        <v>57</v>
      </c>
      <c r="E1772" s="490" t="s">
        <v>649</v>
      </c>
      <c r="F1772" s="499" t="s">
        <v>656</v>
      </c>
      <c r="G1772" s="499" t="s">
        <v>657</v>
      </c>
      <c r="H1772" s="500" t="s">
        <v>659</v>
      </c>
      <c r="I1772" s="353" t="s">
        <v>125</v>
      </c>
      <c r="J1772" s="194"/>
      <c r="K1772" s="496">
        <f t="shared" ref="K1772:AB1772" si="988">K1773+K1775</f>
        <v>0</v>
      </c>
      <c r="L1772" s="496">
        <f t="shared" si="988"/>
        <v>0</v>
      </c>
      <c r="M1772" s="496">
        <f t="shared" si="988"/>
        <v>0</v>
      </c>
      <c r="N1772" s="496">
        <f t="shared" si="988"/>
        <v>0</v>
      </c>
      <c r="O1772" s="496">
        <f t="shared" si="988"/>
        <v>0</v>
      </c>
      <c r="P1772" s="497">
        <f t="shared" si="988"/>
        <v>0</v>
      </c>
      <c r="Q1772" s="497">
        <f t="shared" si="988"/>
        <v>0</v>
      </c>
      <c r="R1772" s="497">
        <f t="shared" si="988"/>
        <v>0</v>
      </c>
      <c r="S1772" s="497">
        <f t="shared" si="988"/>
        <v>0</v>
      </c>
      <c r="T1772" s="497"/>
      <c r="U1772" s="497">
        <f t="shared" si="988"/>
        <v>0</v>
      </c>
      <c r="V1772" s="505">
        <f t="shared" si="988"/>
        <v>0</v>
      </c>
      <c r="W1772" s="497">
        <f t="shared" si="988"/>
        <v>0</v>
      </c>
      <c r="X1772" s="497">
        <f t="shared" si="988"/>
        <v>0</v>
      </c>
      <c r="Y1772" s="497">
        <f t="shared" si="988"/>
        <v>0</v>
      </c>
      <c r="Z1772" s="7">
        <f t="shared" si="988"/>
        <v>0</v>
      </c>
      <c r="AA1772" s="7">
        <f t="shared" si="988"/>
        <v>0</v>
      </c>
      <c r="AB1772" s="7">
        <f t="shared" si="988"/>
        <v>0</v>
      </c>
      <c r="AD1772" s="24"/>
    </row>
    <row r="1773" spans="1:30" ht="48.95" hidden="1" customHeight="1" x14ac:dyDescent="0.3">
      <c r="A1773" s="181" t="s">
        <v>223</v>
      </c>
      <c r="B1773" s="282" t="s">
        <v>2</v>
      </c>
      <c r="C1773" s="282" t="s">
        <v>27</v>
      </c>
      <c r="D1773" s="512" t="s">
        <v>57</v>
      </c>
      <c r="E1773" s="491" t="s">
        <v>649</v>
      </c>
      <c r="F1773" s="492" t="s">
        <v>656</v>
      </c>
      <c r="G1773" s="492" t="s">
        <v>657</v>
      </c>
      <c r="H1773" s="493" t="s">
        <v>659</v>
      </c>
      <c r="I1773" s="353" t="s">
        <v>542</v>
      </c>
      <c r="J1773" s="525" t="s">
        <v>14</v>
      </c>
      <c r="K1773" s="513">
        <f t="shared" ref="K1773:AB1773" si="989">K1774</f>
        <v>0</v>
      </c>
      <c r="L1773" s="513">
        <f t="shared" si="989"/>
        <v>0</v>
      </c>
      <c r="M1773" s="513">
        <f t="shared" si="989"/>
        <v>0</v>
      </c>
      <c r="N1773" s="513">
        <f t="shared" si="989"/>
        <v>0</v>
      </c>
      <c r="O1773" s="513">
        <f t="shared" si="989"/>
        <v>0</v>
      </c>
      <c r="P1773" s="556">
        <f t="shared" si="989"/>
        <v>0</v>
      </c>
      <c r="Q1773" s="556">
        <f t="shared" si="989"/>
        <v>0</v>
      </c>
      <c r="R1773" s="556">
        <f t="shared" si="989"/>
        <v>0</v>
      </c>
      <c r="S1773" s="556">
        <f t="shared" si="989"/>
        <v>0</v>
      </c>
      <c r="T1773" s="556"/>
      <c r="U1773" s="556">
        <f t="shared" si="989"/>
        <v>0</v>
      </c>
      <c r="V1773" s="565">
        <f t="shared" si="989"/>
        <v>0</v>
      </c>
      <c r="W1773" s="497">
        <f t="shared" si="989"/>
        <v>0</v>
      </c>
      <c r="X1773" s="497">
        <f t="shared" si="989"/>
        <v>0</v>
      </c>
      <c r="Y1773" s="497">
        <f t="shared" si="989"/>
        <v>0</v>
      </c>
      <c r="Z1773" s="7">
        <f t="shared" si="989"/>
        <v>0</v>
      </c>
      <c r="AA1773" s="7">
        <f t="shared" si="989"/>
        <v>0</v>
      </c>
      <c r="AB1773" s="7">
        <f t="shared" si="989"/>
        <v>0</v>
      </c>
      <c r="AD1773" s="24"/>
    </row>
    <row r="1774" spans="1:30" ht="24.95" hidden="1" customHeight="1" x14ac:dyDescent="0.3">
      <c r="A1774" s="181" t="s">
        <v>78</v>
      </c>
      <c r="B1774" s="282" t="s">
        <v>2</v>
      </c>
      <c r="C1774" s="282" t="s">
        <v>27</v>
      </c>
      <c r="D1774" s="490" t="s">
        <v>57</v>
      </c>
      <c r="E1774" s="490" t="s">
        <v>649</v>
      </c>
      <c r="F1774" s="499" t="s">
        <v>656</v>
      </c>
      <c r="G1774" s="499" t="s">
        <v>657</v>
      </c>
      <c r="H1774" s="500" t="s">
        <v>659</v>
      </c>
      <c r="I1774" s="353" t="s">
        <v>542</v>
      </c>
      <c r="J1774" s="282" t="s">
        <v>79</v>
      </c>
      <c r="K1774" s="496"/>
      <c r="L1774" s="496"/>
      <c r="M1774" s="496"/>
      <c r="N1774" s="496"/>
      <c r="O1774" s="496"/>
      <c r="P1774" s="497">
        <f t="shared" ref="P1774:P1782" si="990">Q1774+S1774</f>
        <v>0</v>
      </c>
      <c r="Q1774" s="497"/>
      <c r="R1774" s="497"/>
      <c r="S1774" s="497"/>
      <c r="T1774" s="497"/>
      <c r="U1774" s="497">
        <f>V1774+X1774</f>
        <v>0</v>
      </c>
      <c r="V1774" s="497"/>
      <c r="W1774" s="497"/>
      <c r="X1774" s="497"/>
      <c r="Y1774" s="497">
        <f>Z1774+AB1774</f>
        <v>0</v>
      </c>
      <c r="Z1774" s="50"/>
      <c r="AA1774" s="50"/>
      <c r="AB1774" s="50"/>
      <c r="AD1774" s="24"/>
    </row>
    <row r="1775" spans="1:30" ht="35.1" hidden="1" customHeight="1" x14ac:dyDescent="0.3">
      <c r="A1775" s="181" t="s">
        <v>107</v>
      </c>
      <c r="B1775" s="282" t="s">
        <v>2</v>
      </c>
      <c r="C1775" s="282" t="s">
        <v>27</v>
      </c>
      <c r="D1775" s="490" t="s">
        <v>57</v>
      </c>
      <c r="E1775" s="491" t="s">
        <v>649</v>
      </c>
      <c r="F1775" s="492" t="s">
        <v>656</v>
      </c>
      <c r="G1775" s="492" t="s">
        <v>657</v>
      </c>
      <c r="H1775" s="493" t="s">
        <v>659</v>
      </c>
      <c r="I1775" s="353" t="s">
        <v>542</v>
      </c>
      <c r="J1775" s="401">
        <v>200</v>
      </c>
      <c r="K1775" s="496">
        <f>K1776</f>
        <v>0</v>
      </c>
      <c r="L1775" s="496">
        <f>L1776</f>
        <v>0</v>
      </c>
      <c r="M1775" s="496">
        <f>M1776</f>
        <v>0</v>
      </c>
      <c r="N1775" s="496">
        <f>N1776</f>
        <v>0</v>
      </c>
      <c r="O1775" s="496">
        <f>O1776</f>
        <v>0</v>
      </c>
      <c r="P1775" s="497">
        <f t="shared" si="990"/>
        <v>0</v>
      </c>
      <c r="Q1775" s="497">
        <f t="shared" ref="Q1775:AB1775" si="991">Q1776</f>
        <v>0</v>
      </c>
      <c r="R1775" s="497">
        <f t="shared" si="991"/>
        <v>0</v>
      </c>
      <c r="S1775" s="497">
        <f t="shared" si="991"/>
        <v>0</v>
      </c>
      <c r="T1775" s="497"/>
      <c r="U1775" s="497">
        <f t="shared" si="991"/>
        <v>0</v>
      </c>
      <c r="V1775" s="505">
        <f t="shared" si="991"/>
        <v>0</v>
      </c>
      <c r="W1775" s="497">
        <f t="shared" si="991"/>
        <v>0</v>
      </c>
      <c r="X1775" s="497">
        <f t="shared" si="991"/>
        <v>0</v>
      </c>
      <c r="Y1775" s="497">
        <f t="shared" si="991"/>
        <v>0</v>
      </c>
      <c r="Z1775" s="7">
        <f t="shared" si="991"/>
        <v>0</v>
      </c>
      <c r="AA1775" s="7">
        <f t="shared" si="991"/>
        <v>0</v>
      </c>
      <c r="AB1775" s="7">
        <f t="shared" si="991"/>
        <v>0</v>
      </c>
      <c r="AD1775" s="24"/>
    </row>
    <row r="1776" spans="1:30" ht="35.1" hidden="1" customHeight="1" x14ac:dyDescent="0.3">
      <c r="A1776" s="181" t="s">
        <v>81</v>
      </c>
      <c r="B1776" s="282" t="s">
        <v>2</v>
      </c>
      <c r="C1776" s="282" t="s">
        <v>27</v>
      </c>
      <c r="D1776" s="490" t="s">
        <v>57</v>
      </c>
      <c r="E1776" s="490" t="s">
        <v>649</v>
      </c>
      <c r="F1776" s="499" t="s">
        <v>656</v>
      </c>
      <c r="G1776" s="499" t="s">
        <v>657</v>
      </c>
      <c r="H1776" s="500" t="s">
        <v>659</v>
      </c>
      <c r="I1776" s="353" t="s">
        <v>542</v>
      </c>
      <c r="J1776" s="282" t="s">
        <v>82</v>
      </c>
      <c r="K1776" s="496"/>
      <c r="L1776" s="496"/>
      <c r="M1776" s="496"/>
      <c r="N1776" s="496"/>
      <c r="O1776" s="496"/>
      <c r="P1776" s="497">
        <f t="shared" si="990"/>
        <v>0</v>
      </c>
      <c r="Q1776" s="497"/>
      <c r="R1776" s="497"/>
      <c r="S1776" s="497"/>
      <c r="T1776" s="497"/>
      <c r="U1776" s="497">
        <f>V1776+X1776</f>
        <v>0</v>
      </c>
      <c r="V1776" s="497"/>
      <c r="W1776" s="497"/>
      <c r="X1776" s="497"/>
      <c r="Y1776" s="497">
        <f>Z1776+AB1776</f>
        <v>0</v>
      </c>
      <c r="Z1776" s="50"/>
      <c r="AA1776" s="50"/>
      <c r="AB1776" s="50"/>
      <c r="AD1776" s="24"/>
    </row>
    <row r="1777" spans="1:30" ht="36" customHeight="1" x14ac:dyDescent="0.3">
      <c r="A1777" s="181" t="s">
        <v>543</v>
      </c>
      <c r="B1777" s="282" t="s">
        <v>2</v>
      </c>
      <c r="C1777" s="282" t="s">
        <v>27</v>
      </c>
      <c r="D1777" s="511" t="s">
        <v>57</v>
      </c>
      <c r="E1777" s="490" t="s">
        <v>649</v>
      </c>
      <c r="F1777" s="499" t="s">
        <v>656</v>
      </c>
      <c r="G1777" s="499" t="s">
        <v>658</v>
      </c>
      <c r="H1777" s="500" t="s">
        <v>644</v>
      </c>
      <c r="I1777" s="353" t="s">
        <v>470</v>
      </c>
      <c r="J1777" s="282"/>
      <c r="K1777" s="496"/>
      <c r="L1777" s="496"/>
      <c r="M1777" s="496"/>
      <c r="N1777" s="496"/>
      <c r="O1777" s="496"/>
      <c r="P1777" s="497">
        <f>P1778</f>
        <v>51700</v>
      </c>
      <c r="Q1777" s="497"/>
      <c r="R1777" s="497"/>
      <c r="S1777" s="497">
        <f>S1778</f>
        <v>51700</v>
      </c>
      <c r="T1777" s="497"/>
      <c r="U1777" s="497">
        <f>V1777+X1777</f>
        <v>28700</v>
      </c>
      <c r="V1777" s="498"/>
      <c r="W1777" s="497"/>
      <c r="X1777" s="497">
        <f t="shared" ref="X1777:Y1779" si="992">X1778</f>
        <v>28700</v>
      </c>
      <c r="Y1777" s="497">
        <f t="shared" si="992"/>
        <v>51700</v>
      </c>
      <c r="Z1777" s="27"/>
      <c r="AA1777" s="27"/>
      <c r="AB1777" s="27">
        <f>AB1778</f>
        <v>51700</v>
      </c>
      <c r="AD1777" s="24"/>
    </row>
    <row r="1778" spans="1:30" ht="82.5" customHeight="1" x14ac:dyDescent="0.3">
      <c r="A1778" s="182" t="s">
        <v>1070</v>
      </c>
      <c r="B1778" s="282" t="s">
        <v>2</v>
      </c>
      <c r="C1778" s="282" t="s">
        <v>27</v>
      </c>
      <c r="D1778" s="490" t="s">
        <v>57</v>
      </c>
      <c r="E1778" s="490" t="s">
        <v>649</v>
      </c>
      <c r="F1778" s="499" t="s">
        <v>656</v>
      </c>
      <c r="G1778" s="499" t="s">
        <v>658</v>
      </c>
      <c r="H1778" s="500" t="s">
        <v>655</v>
      </c>
      <c r="I1778" s="353"/>
      <c r="J1778" s="507"/>
      <c r="K1778" s="496"/>
      <c r="L1778" s="496"/>
      <c r="M1778" s="496"/>
      <c r="N1778" s="496"/>
      <c r="O1778" s="496"/>
      <c r="P1778" s="497">
        <f>P1779</f>
        <v>51700</v>
      </c>
      <c r="Q1778" s="497"/>
      <c r="R1778" s="497"/>
      <c r="S1778" s="497">
        <f>S1779</f>
        <v>51700</v>
      </c>
      <c r="T1778" s="497"/>
      <c r="U1778" s="497">
        <f>V1778+X1778</f>
        <v>28700</v>
      </c>
      <c r="V1778" s="498"/>
      <c r="W1778" s="497"/>
      <c r="X1778" s="497">
        <f t="shared" si="992"/>
        <v>28700</v>
      </c>
      <c r="Y1778" s="497">
        <f t="shared" si="992"/>
        <v>51700</v>
      </c>
      <c r="Z1778" s="27"/>
      <c r="AA1778" s="27"/>
      <c r="AB1778" s="27">
        <f>AB1779</f>
        <v>51700</v>
      </c>
      <c r="AD1778" s="24"/>
    </row>
    <row r="1779" spans="1:30" ht="54.75" customHeight="1" x14ac:dyDescent="0.3">
      <c r="A1779" s="181" t="s">
        <v>223</v>
      </c>
      <c r="B1779" s="282" t="s">
        <v>2</v>
      </c>
      <c r="C1779" s="282" t="s">
        <v>27</v>
      </c>
      <c r="D1779" s="490" t="s">
        <v>57</v>
      </c>
      <c r="E1779" s="490" t="s">
        <v>649</v>
      </c>
      <c r="F1779" s="499" t="s">
        <v>656</v>
      </c>
      <c r="G1779" s="499" t="s">
        <v>658</v>
      </c>
      <c r="H1779" s="500" t="s">
        <v>655</v>
      </c>
      <c r="I1779" s="353" t="s">
        <v>470</v>
      </c>
      <c r="J1779" s="510" t="s">
        <v>14</v>
      </c>
      <c r="K1779" s="496"/>
      <c r="L1779" s="496"/>
      <c r="M1779" s="496"/>
      <c r="N1779" s="496"/>
      <c r="O1779" s="496"/>
      <c r="P1779" s="497">
        <f>P1780</f>
        <v>51700</v>
      </c>
      <c r="Q1779" s="497"/>
      <c r="R1779" s="497"/>
      <c r="S1779" s="497">
        <f>S1780</f>
        <v>51700</v>
      </c>
      <c r="T1779" s="497"/>
      <c r="U1779" s="497">
        <f>V1779+X1779</f>
        <v>28700</v>
      </c>
      <c r="V1779" s="498"/>
      <c r="W1779" s="497"/>
      <c r="X1779" s="497">
        <f t="shared" si="992"/>
        <v>28700</v>
      </c>
      <c r="Y1779" s="497">
        <f t="shared" si="992"/>
        <v>51700</v>
      </c>
      <c r="Z1779" s="27"/>
      <c r="AA1779" s="27"/>
      <c r="AB1779" s="27">
        <f>AB1780</f>
        <v>51700</v>
      </c>
      <c r="AD1779" s="24"/>
    </row>
    <row r="1780" spans="1:30" ht="21" customHeight="1" x14ac:dyDescent="0.3">
      <c r="A1780" s="181" t="s">
        <v>78</v>
      </c>
      <c r="B1780" s="282" t="s">
        <v>2</v>
      </c>
      <c r="C1780" s="282" t="s">
        <v>27</v>
      </c>
      <c r="D1780" s="490" t="s">
        <v>57</v>
      </c>
      <c r="E1780" s="490" t="s">
        <v>649</v>
      </c>
      <c r="F1780" s="499" t="s">
        <v>656</v>
      </c>
      <c r="G1780" s="499" t="s">
        <v>658</v>
      </c>
      <c r="H1780" s="500" t="s">
        <v>655</v>
      </c>
      <c r="I1780" s="353" t="s">
        <v>470</v>
      </c>
      <c r="J1780" s="282" t="s">
        <v>79</v>
      </c>
      <c r="K1780" s="496"/>
      <c r="L1780" s="496"/>
      <c r="M1780" s="496"/>
      <c r="N1780" s="496"/>
      <c r="O1780" s="496"/>
      <c r="P1780" s="497">
        <f>S1780</f>
        <v>51700</v>
      </c>
      <c r="Q1780" s="497"/>
      <c r="R1780" s="497"/>
      <c r="S1780" s="497">
        <v>51700</v>
      </c>
      <c r="T1780" s="497"/>
      <c r="U1780" s="497">
        <f>V1780+X1780</f>
        <v>28700</v>
      </c>
      <c r="V1780" s="498"/>
      <c r="W1780" s="497"/>
      <c r="X1780" s="497">
        <v>28700</v>
      </c>
      <c r="Y1780" s="497">
        <f>AB1780</f>
        <v>51700</v>
      </c>
      <c r="Z1780" s="50"/>
      <c r="AA1780" s="50"/>
      <c r="AB1780" s="50">
        <v>51700</v>
      </c>
      <c r="AD1780" s="24"/>
    </row>
    <row r="1781" spans="1:30" ht="39" hidden="1" customHeight="1" x14ac:dyDescent="0.3">
      <c r="A1781" s="181" t="s">
        <v>107</v>
      </c>
      <c r="B1781" s="282" t="s">
        <v>2</v>
      </c>
      <c r="C1781" s="282" t="s">
        <v>27</v>
      </c>
      <c r="D1781" s="512" t="s">
        <v>57</v>
      </c>
      <c r="E1781" s="491" t="s">
        <v>649</v>
      </c>
      <c r="F1781" s="492" t="s">
        <v>656</v>
      </c>
      <c r="G1781" s="492" t="s">
        <v>658</v>
      </c>
      <c r="H1781" s="493" t="s">
        <v>655</v>
      </c>
      <c r="I1781" s="500" t="s">
        <v>80</v>
      </c>
      <c r="J1781" s="545">
        <v>200</v>
      </c>
      <c r="K1781" s="496"/>
      <c r="L1781" s="496"/>
      <c r="M1781" s="496"/>
      <c r="N1781" s="496"/>
      <c r="O1781" s="496"/>
      <c r="P1781" s="497">
        <f t="shared" si="990"/>
        <v>0</v>
      </c>
      <c r="Q1781" s="497"/>
      <c r="R1781" s="497"/>
      <c r="S1781" s="497"/>
      <c r="T1781" s="497"/>
      <c r="U1781" s="497"/>
      <c r="V1781" s="498"/>
      <c r="W1781" s="497"/>
      <c r="X1781" s="497"/>
      <c r="Y1781" s="497"/>
      <c r="Z1781" s="50"/>
      <c r="AA1781" s="50"/>
      <c r="AB1781" s="50"/>
      <c r="AD1781" s="24"/>
    </row>
    <row r="1782" spans="1:30" ht="42.75" hidden="1" customHeight="1" x14ac:dyDescent="0.3">
      <c r="A1782" s="181" t="s">
        <v>81</v>
      </c>
      <c r="B1782" s="282" t="s">
        <v>2</v>
      </c>
      <c r="C1782" s="282" t="s">
        <v>27</v>
      </c>
      <c r="D1782" s="490" t="s">
        <v>57</v>
      </c>
      <c r="E1782" s="490" t="s">
        <v>649</v>
      </c>
      <c r="F1782" s="499" t="s">
        <v>656</v>
      </c>
      <c r="G1782" s="499" t="s">
        <v>658</v>
      </c>
      <c r="H1782" s="500" t="s">
        <v>655</v>
      </c>
      <c r="I1782" s="500" t="s">
        <v>82</v>
      </c>
      <c r="J1782" s="397">
        <v>240</v>
      </c>
      <c r="K1782" s="496"/>
      <c r="L1782" s="496"/>
      <c r="M1782" s="496"/>
      <c r="N1782" s="496"/>
      <c r="O1782" s="496"/>
      <c r="P1782" s="497">
        <f t="shared" si="990"/>
        <v>0</v>
      </c>
      <c r="Q1782" s="497"/>
      <c r="R1782" s="497"/>
      <c r="S1782" s="497"/>
      <c r="T1782" s="497"/>
      <c r="U1782" s="497"/>
      <c r="V1782" s="498"/>
      <c r="W1782" s="497"/>
      <c r="X1782" s="497"/>
      <c r="Y1782" s="497"/>
      <c r="Z1782" s="50"/>
      <c r="AA1782" s="50"/>
      <c r="AB1782" s="50"/>
      <c r="AD1782" s="24"/>
    </row>
    <row r="1783" spans="1:30" ht="39.75" hidden="1" customHeight="1" x14ac:dyDescent="0.3">
      <c r="A1783" s="181" t="s">
        <v>212</v>
      </c>
      <c r="B1783" s="282" t="s">
        <v>2</v>
      </c>
      <c r="C1783" s="282" t="s">
        <v>27</v>
      </c>
      <c r="D1783" s="490" t="s">
        <v>57</v>
      </c>
      <c r="E1783" s="490" t="s">
        <v>649</v>
      </c>
      <c r="F1783" s="499" t="s">
        <v>1009</v>
      </c>
      <c r="G1783" s="499" t="s">
        <v>643</v>
      </c>
      <c r="H1783" s="500" t="s">
        <v>678</v>
      </c>
      <c r="I1783" s="353" t="s">
        <v>179</v>
      </c>
      <c r="J1783" s="282"/>
      <c r="K1783" s="496">
        <f t="shared" ref="K1783:AB1783" si="993">K1784</f>
        <v>0</v>
      </c>
      <c r="L1783" s="496">
        <f t="shared" si="993"/>
        <v>50</v>
      </c>
      <c r="M1783" s="496">
        <f t="shared" si="993"/>
        <v>0</v>
      </c>
      <c r="N1783" s="496">
        <f t="shared" si="993"/>
        <v>0</v>
      </c>
      <c r="O1783" s="496">
        <f t="shared" si="993"/>
        <v>0</v>
      </c>
      <c r="P1783" s="497">
        <f t="shared" si="993"/>
        <v>0</v>
      </c>
      <c r="Q1783" s="497">
        <f t="shared" si="993"/>
        <v>0</v>
      </c>
      <c r="R1783" s="497">
        <f t="shared" si="993"/>
        <v>0</v>
      </c>
      <c r="S1783" s="497">
        <f t="shared" si="993"/>
        <v>0</v>
      </c>
      <c r="T1783" s="497"/>
      <c r="U1783" s="497">
        <f t="shared" si="993"/>
        <v>0</v>
      </c>
      <c r="V1783" s="498">
        <f t="shared" si="993"/>
        <v>0</v>
      </c>
      <c r="W1783" s="497">
        <f t="shared" si="993"/>
        <v>0</v>
      </c>
      <c r="X1783" s="497">
        <f t="shared" si="993"/>
        <v>0</v>
      </c>
      <c r="Y1783" s="497">
        <f t="shared" si="993"/>
        <v>0</v>
      </c>
      <c r="Z1783" s="7">
        <f t="shared" si="993"/>
        <v>0</v>
      </c>
      <c r="AA1783" s="7">
        <f t="shared" si="993"/>
        <v>0</v>
      </c>
      <c r="AB1783" s="7">
        <f t="shared" si="993"/>
        <v>0</v>
      </c>
      <c r="AD1783" s="24"/>
    </row>
    <row r="1784" spans="1:30" ht="29.25" hidden="1" customHeight="1" x14ac:dyDescent="0.3">
      <c r="A1784" s="181" t="s">
        <v>141</v>
      </c>
      <c r="B1784" s="282" t="s">
        <v>2</v>
      </c>
      <c r="C1784" s="282" t="s">
        <v>27</v>
      </c>
      <c r="D1784" s="512" t="s">
        <v>57</v>
      </c>
      <c r="E1784" s="491" t="s">
        <v>649</v>
      </c>
      <c r="F1784" s="492" t="s">
        <v>1009</v>
      </c>
      <c r="G1784" s="492" t="s">
        <v>643</v>
      </c>
      <c r="H1784" s="493" t="s">
        <v>678</v>
      </c>
      <c r="I1784" s="353" t="s">
        <v>179</v>
      </c>
      <c r="J1784" s="282" t="s">
        <v>49</v>
      </c>
      <c r="K1784" s="496">
        <f t="shared" ref="K1784:AB1784" si="994">K1785+K1786</f>
        <v>0</v>
      </c>
      <c r="L1784" s="496">
        <f t="shared" si="994"/>
        <v>50</v>
      </c>
      <c r="M1784" s="496">
        <f t="shared" si="994"/>
        <v>0</v>
      </c>
      <c r="N1784" s="496">
        <f t="shared" si="994"/>
        <v>0</v>
      </c>
      <c r="O1784" s="496">
        <f t="shared" si="994"/>
        <v>0</v>
      </c>
      <c r="P1784" s="497">
        <f t="shared" si="994"/>
        <v>0</v>
      </c>
      <c r="Q1784" s="497">
        <f t="shared" si="994"/>
        <v>0</v>
      </c>
      <c r="R1784" s="497">
        <f t="shared" si="994"/>
        <v>0</v>
      </c>
      <c r="S1784" s="497">
        <f t="shared" si="994"/>
        <v>0</v>
      </c>
      <c r="T1784" s="497"/>
      <c r="U1784" s="497">
        <f t="shared" si="994"/>
        <v>0</v>
      </c>
      <c r="V1784" s="498">
        <f t="shared" si="994"/>
        <v>0</v>
      </c>
      <c r="W1784" s="497">
        <f t="shared" si="994"/>
        <v>0</v>
      </c>
      <c r="X1784" s="497">
        <f t="shared" si="994"/>
        <v>0</v>
      </c>
      <c r="Y1784" s="497">
        <f t="shared" si="994"/>
        <v>0</v>
      </c>
      <c r="Z1784" s="7">
        <f t="shared" si="994"/>
        <v>0</v>
      </c>
      <c r="AA1784" s="7">
        <f t="shared" si="994"/>
        <v>0</v>
      </c>
      <c r="AB1784" s="7">
        <f t="shared" si="994"/>
        <v>0</v>
      </c>
      <c r="AD1784" s="24"/>
    </row>
    <row r="1785" spans="1:30" ht="29.25" hidden="1" customHeight="1" x14ac:dyDescent="0.3">
      <c r="A1785" s="181" t="s">
        <v>12</v>
      </c>
      <c r="B1785" s="282" t="s">
        <v>2</v>
      </c>
      <c r="C1785" s="282" t="s">
        <v>27</v>
      </c>
      <c r="D1785" s="490" t="s">
        <v>57</v>
      </c>
      <c r="E1785" s="490" t="s">
        <v>649</v>
      </c>
      <c r="F1785" s="499" t="s">
        <v>1009</v>
      </c>
      <c r="G1785" s="499" t="s">
        <v>643</v>
      </c>
      <c r="H1785" s="500" t="s">
        <v>678</v>
      </c>
      <c r="I1785" s="353" t="s">
        <v>179</v>
      </c>
      <c r="J1785" s="282" t="s">
        <v>11</v>
      </c>
      <c r="K1785" s="496"/>
      <c r="L1785" s="496"/>
      <c r="M1785" s="496"/>
      <c r="N1785" s="496"/>
      <c r="O1785" s="496"/>
      <c r="P1785" s="497">
        <f>Q1785+S1785</f>
        <v>0</v>
      </c>
      <c r="Q1785" s="497"/>
      <c r="R1785" s="497"/>
      <c r="S1785" s="497"/>
      <c r="T1785" s="497"/>
      <c r="U1785" s="497">
        <f>V1785+X1785</f>
        <v>0</v>
      </c>
      <c r="V1785" s="497"/>
      <c r="W1785" s="497"/>
      <c r="X1785" s="497"/>
      <c r="Y1785" s="497">
        <f>Z1785+AB1785</f>
        <v>0</v>
      </c>
      <c r="Z1785" s="50"/>
      <c r="AA1785" s="50"/>
      <c r="AB1785" s="50"/>
      <c r="AD1785" s="24"/>
    </row>
    <row r="1786" spans="1:30" ht="29.25" hidden="1" customHeight="1" x14ac:dyDescent="0.3">
      <c r="A1786" s="181" t="s">
        <v>151</v>
      </c>
      <c r="B1786" s="282" t="s">
        <v>2</v>
      </c>
      <c r="C1786" s="282" t="s">
        <v>27</v>
      </c>
      <c r="D1786" s="490" t="s">
        <v>57</v>
      </c>
      <c r="E1786" s="491" t="s">
        <v>649</v>
      </c>
      <c r="F1786" s="492" t="s">
        <v>1009</v>
      </c>
      <c r="G1786" s="492" t="s">
        <v>643</v>
      </c>
      <c r="H1786" s="493" t="s">
        <v>678</v>
      </c>
      <c r="I1786" s="353" t="s">
        <v>179</v>
      </c>
      <c r="J1786" s="282" t="s">
        <v>18</v>
      </c>
      <c r="K1786" s="496"/>
      <c r="L1786" s="496">
        <v>50</v>
      </c>
      <c r="M1786" s="496"/>
      <c r="N1786" s="496"/>
      <c r="O1786" s="496"/>
      <c r="P1786" s="497">
        <f>Q1786+S1786</f>
        <v>0</v>
      </c>
      <c r="Q1786" s="497"/>
      <c r="R1786" s="497"/>
      <c r="S1786" s="497"/>
      <c r="T1786" s="497"/>
      <c r="U1786" s="497">
        <f>V1786+X1786</f>
        <v>0</v>
      </c>
      <c r="V1786" s="497"/>
      <c r="W1786" s="497"/>
      <c r="X1786" s="497"/>
      <c r="Y1786" s="497">
        <f>Z1786+AB1786</f>
        <v>0</v>
      </c>
      <c r="Z1786" s="50"/>
      <c r="AA1786" s="50"/>
      <c r="AB1786" s="50"/>
      <c r="AD1786" s="24"/>
    </row>
    <row r="1787" spans="1:30" ht="36.75" customHeight="1" x14ac:dyDescent="0.3">
      <c r="A1787" s="181" t="s">
        <v>1028</v>
      </c>
      <c r="B1787" s="282" t="s">
        <v>2</v>
      </c>
      <c r="C1787" s="282" t="s">
        <v>27</v>
      </c>
      <c r="D1787" s="490">
        <v>13</v>
      </c>
      <c r="E1787" s="490" t="s">
        <v>640</v>
      </c>
      <c r="F1787" s="499" t="s">
        <v>642</v>
      </c>
      <c r="G1787" s="499" t="s">
        <v>643</v>
      </c>
      <c r="H1787" s="500" t="s">
        <v>644</v>
      </c>
      <c r="I1787" s="353" t="s">
        <v>542</v>
      </c>
      <c r="J1787" s="282"/>
      <c r="K1787" s="496">
        <f>K1788</f>
        <v>17381.599999999999</v>
      </c>
      <c r="L1787" s="496">
        <f t="shared" ref="L1787:X1787" si="995">L1788+L1798</f>
        <v>19586.399999999998</v>
      </c>
      <c r="M1787" s="496">
        <f t="shared" si="995"/>
        <v>0</v>
      </c>
      <c r="N1787" s="496">
        <f t="shared" si="995"/>
        <v>0</v>
      </c>
      <c r="O1787" s="496">
        <f t="shared" si="995"/>
        <v>17848</v>
      </c>
      <c r="P1787" s="497">
        <f t="shared" si="995"/>
        <v>21598413.140000001</v>
      </c>
      <c r="Q1787" s="497">
        <f t="shared" si="995"/>
        <v>0</v>
      </c>
      <c r="R1787" s="497">
        <f t="shared" si="995"/>
        <v>0</v>
      </c>
      <c r="S1787" s="497">
        <f t="shared" si="995"/>
        <v>21598413.140000001</v>
      </c>
      <c r="T1787" s="497"/>
      <c r="U1787" s="497">
        <f t="shared" si="995"/>
        <v>20337029.93</v>
      </c>
      <c r="V1787" s="497">
        <f t="shared" si="995"/>
        <v>0</v>
      </c>
      <c r="W1787" s="497">
        <f t="shared" si="995"/>
        <v>0</v>
      </c>
      <c r="X1787" s="497">
        <f t="shared" si="995"/>
        <v>20337029.93</v>
      </c>
      <c r="Y1787" s="497">
        <f>Y1788+Y1798</f>
        <v>20400522.670000002</v>
      </c>
      <c r="Z1787" s="609">
        <f>Z1788+Z1798</f>
        <v>0</v>
      </c>
      <c r="AA1787" s="609">
        <f>AA1788+AA1798</f>
        <v>0</v>
      </c>
      <c r="AB1787" s="609">
        <f>AB1788+AB1798</f>
        <v>20400522.670000002</v>
      </c>
      <c r="AD1787" s="24"/>
    </row>
    <row r="1788" spans="1:30" ht="22.5" customHeight="1" x14ac:dyDescent="0.3">
      <c r="A1788" s="181" t="s">
        <v>33</v>
      </c>
      <c r="B1788" s="282" t="s">
        <v>2</v>
      </c>
      <c r="C1788" s="282" t="s">
        <v>27</v>
      </c>
      <c r="D1788" s="490">
        <v>13</v>
      </c>
      <c r="E1788" s="491" t="s">
        <v>640</v>
      </c>
      <c r="F1788" s="492" t="s">
        <v>489</v>
      </c>
      <c r="G1788" s="492" t="s">
        <v>643</v>
      </c>
      <c r="H1788" s="493" t="s">
        <v>644</v>
      </c>
      <c r="I1788" s="500" t="s">
        <v>96</v>
      </c>
      <c r="J1788" s="282"/>
      <c r="K1788" s="496">
        <f t="shared" ref="K1788:AB1788" si="996">K1789+K1792</f>
        <v>17381.599999999999</v>
      </c>
      <c r="L1788" s="496">
        <f t="shared" si="996"/>
        <v>16651.399999999998</v>
      </c>
      <c r="M1788" s="496">
        <f t="shared" si="996"/>
        <v>0</v>
      </c>
      <c r="N1788" s="496">
        <f t="shared" si="996"/>
        <v>0</v>
      </c>
      <c r="O1788" s="496">
        <f t="shared" si="996"/>
        <v>17848</v>
      </c>
      <c r="P1788" s="497">
        <f t="shared" si="996"/>
        <v>17783400.699999999</v>
      </c>
      <c r="Q1788" s="497">
        <f t="shared" si="996"/>
        <v>0</v>
      </c>
      <c r="R1788" s="497">
        <f t="shared" si="996"/>
        <v>0</v>
      </c>
      <c r="S1788" s="497">
        <f t="shared" si="996"/>
        <v>17783400.699999999</v>
      </c>
      <c r="T1788" s="497"/>
      <c r="U1788" s="497">
        <f t="shared" si="996"/>
        <v>16746288.1</v>
      </c>
      <c r="V1788" s="498">
        <f t="shared" si="996"/>
        <v>0</v>
      </c>
      <c r="W1788" s="497">
        <f t="shared" si="996"/>
        <v>0</v>
      </c>
      <c r="X1788" s="497">
        <f t="shared" si="996"/>
        <v>16746288.1</v>
      </c>
      <c r="Y1788" s="497">
        <f t="shared" si="996"/>
        <v>16799006.59</v>
      </c>
      <c r="Z1788" s="7">
        <f t="shared" si="996"/>
        <v>0</v>
      </c>
      <c r="AA1788" s="7">
        <f t="shared" si="996"/>
        <v>0</v>
      </c>
      <c r="AB1788" s="7">
        <f t="shared" si="996"/>
        <v>16799006.59</v>
      </c>
      <c r="AD1788" s="24"/>
    </row>
    <row r="1789" spans="1:30" ht="24.75" customHeight="1" x14ac:dyDescent="0.3">
      <c r="A1789" s="181" t="s">
        <v>104</v>
      </c>
      <c r="B1789" s="282" t="s">
        <v>2</v>
      </c>
      <c r="C1789" s="282" t="s">
        <v>27</v>
      </c>
      <c r="D1789" s="490">
        <v>13</v>
      </c>
      <c r="E1789" s="490" t="s">
        <v>640</v>
      </c>
      <c r="F1789" s="499" t="s">
        <v>489</v>
      </c>
      <c r="G1789" s="499" t="s">
        <v>643</v>
      </c>
      <c r="H1789" s="353" t="s">
        <v>661</v>
      </c>
      <c r="I1789" s="500" t="s">
        <v>100</v>
      </c>
      <c r="J1789" s="282"/>
      <c r="K1789" s="496">
        <f t="shared" ref="K1789:U1790" si="997">K1790</f>
        <v>16765.099999999999</v>
      </c>
      <c r="L1789" s="496">
        <f t="shared" si="997"/>
        <v>16189.499999999998</v>
      </c>
      <c r="M1789" s="496">
        <f t="shared" si="997"/>
        <v>0</v>
      </c>
      <c r="N1789" s="496">
        <f t="shared" si="997"/>
        <v>0</v>
      </c>
      <c r="O1789" s="496">
        <f t="shared" si="997"/>
        <v>17371.099999999999</v>
      </c>
      <c r="P1789" s="497">
        <f t="shared" si="997"/>
        <v>17601100.699999999</v>
      </c>
      <c r="Q1789" s="497">
        <f t="shared" si="997"/>
        <v>0</v>
      </c>
      <c r="R1789" s="497">
        <f t="shared" si="997"/>
        <v>0</v>
      </c>
      <c r="S1789" s="497">
        <f t="shared" si="997"/>
        <v>17601100.699999999</v>
      </c>
      <c r="T1789" s="497"/>
      <c r="U1789" s="497">
        <f t="shared" si="997"/>
        <v>16563988.1</v>
      </c>
      <c r="V1789" s="498">
        <f t="shared" ref="V1789:AB1790" si="998">V1790</f>
        <v>0</v>
      </c>
      <c r="W1789" s="497">
        <f t="shared" si="998"/>
        <v>0</v>
      </c>
      <c r="X1789" s="497">
        <f t="shared" si="998"/>
        <v>16563988.1</v>
      </c>
      <c r="Y1789" s="497">
        <f t="shared" si="998"/>
        <v>16616706.59</v>
      </c>
      <c r="Z1789" s="7">
        <f t="shared" si="998"/>
        <v>0</v>
      </c>
      <c r="AA1789" s="7">
        <f t="shared" si="998"/>
        <v>0</v>
      </c>
      <c r="AB1789" s="7">
        <f t="shared" si="998"/>
        <v>16616706.59</v>
      </c>
      <c r="AD1789" s="24"/>
    </row>
    <row r="1790" spans="1:30" ht="53.25" customHeight="1" x14ac:dyDescent="0.3">
      <c r="A1790" s="181" t="s">
        <v>223</v>
      </c>
      <c r="B1790" s="282" t="s">
        <v>2</v>
      </c>
      <c r="C1790" s="282" t="s">
        <v>27</v>
      </c>
      <c r="D1790" s="490">
        <v>13</v>
      </c>
      <c r="E1790" s="491" t="s">
        <v>640</v>
      </c>
      <c r="F1790" s="492" t="s">
        <v>489</v>
      </c>
      <c r="G1790" s="492" t="s">
        <v>643</v>
      </c>
      <c r="H1790" s="353" t="s">
        <v>661</v>
      </c>
      <c r="I1790" s="500" t="s">
        <v>101</v>
      </c>
      <c r="J1790" s="282" t="s">
        <v>14</v>
      </c>
      <c r="K1790" s="496">
        <f t="shared" si="997"/>
        <v>16765.099999999999</v>
      </c>
      <c r="L1790" s="496">
        <f t="shared" si="997"/>
        <v>16189.499999999998</v>
      </c>
      <c r="M1790" s="496">
        <f t="shared" si="997"/>
        <v>0</v>
      </c>
      <c r="N1790" s="496">
        <f t="shared" si="997"/>
        <v>0</v>
      </c>
      <c r="O1790" s="496">
        <f t="shared" si="997"/>
        <v>17371.099999999999</v>
      </c>
      <c r="P1790" s="497">
        <f t="shared" si="997"/>
        <v>17601100.699999999</v>
      </c>
      <c r="Q1790" s="497">
        <f t="shared" si="997"/>
        <v>0</v>
      </c>
      <c r="R1790" s="497">
        <f t="shared" si="997"/>
        <v>0</v>
      </c>
      <c r="S1790" s="497">
        <f t="shared" si="997"/>
        <v>17601100.699999999</v>
      </c>
      <c r="T1790" s="497"/>
      <c r="U1790" s="497">
        <f t="shared" si="997"/>
        <v>16563988.1</v>
      </c>
      <c r="V1790" s="498">
        <f t="shared" si="998"/>
        <v>0</v>
      </c>
      <c r="W1790" s="497">
        <f t="shared" si="998"/>
        <v>0</v>
      </c>
      <c r="X1790" s="497">
        <f t="shared" si="998"/>
        <v>16563988.1</v>
      </c>
      <c r="Y1790" s="497">
        <f t="shared" si="998"/>
        <v>16616706.59</v>
      </c>
      <c r="Z1790" s="7">
        <f t="shared" si="998"/>
        <v>0</v>
      </c>
      <c r="AA1790" s="7">
        <f t="shared" si="998"/>
        <v>0</v>
      </c>
      <c r="AB1790" s="7">
        <f t="shared" si="998"/>
        <v>16616706.59</v>
      </c>
      <c r="AD1790" s="24"/>
    </row>
    <row r="1791" spans="1:30" ht="22.5" customHeight="1" x14ac:dyDescent="0.3">
      <c r="A1791" s="181" t="s">
        <v>78</v>
      </c>
      <c r="B1791" s="282" t="s">
        <v>2</v>
      </c>
      <c r="C1791" s="282" t="s">
        <v>27</v>
      </c>
      <c r="D1791" s="490">
        <v>13</v>
      </c>
      <c r="E1791" s="490" t="s">
        <v>640</v>
      </c>
      <c r="F1791" s="499" t="s">
        <v>489</v>
      </c>
      <c r="G1791" s="499" t="s">
        <v>643</v>
      </c>
      <c r="H1791" s="353" t="s">
        <v>661</v>
      </c>
      <c r="I1791" s="500" t="s">
        <v>101</v>
      </c>
      <c r="J1791" s="282" t="s">
        <v>79</v>
      </c>
      <c r="K1791" s="496">
        <v>16765.099999999999</v>
      </c>
      <c r="L1791" s="496">
        <f>17371.1-2245.7+1064.1</f>
        <v>16189.499999999998</v>
      </c>
      <c r="M1791" s="496"/>
      <c r="N1791" s="496"/>
      <c r="O1791" s="496">
        <v>17371.099999999999</v>
      </c>
      <c r="P1791" s="497">
        <f>S1791</f>
        <v>17601100.699999999</v>
      </c>
      <c r="Q1791" s="497"/>
      <c r="R1791" s="497"/>
      <c r="S1791" s="497">
        <v>17601100.699999999</v>
      </c>
      <c r="T1791" s="497"/>
      <c r="U1791" s="497">
        <f>V1791+X1791</f>
        <v>16563988.1</v>
      </c>
      <c r="V1791" s="497"/>
      <c r="W1791" s="497"/>
      <c r="X1791" s="497">
        <v>16563988.1</v>
      </c>
      <c r="Y1791" s="497">
        <f>Z1791+AB1791</f>
        <v>16616706.59</v>
      </c>
      <c r="Z1791" s="50"/>
      <c r="AA1791" s="50"/>
      <c r="AB1791" s="50">
        <v>16616706.59</v>
      </c>
      <c r="AC1791" s="175"/>
      <c r="AD1791" s="24"/>
    </row>
    <row r="1792" spans="1:30" ht="22.5" customHeight="1" x14ac:dyDescent="0.3">
      <c r="A1792" s="181" t="s">
        <v>104</v>
      </c>
      <c r="B1792" s="282" t="s">
        <v>2</v>
      </c>
      <c r="C1792" s="282" t="s">
        <v>27</v>
      </c>
      <c r="D1792" s="490" t="s">
        <v>57</v>
      </c>
      <c r="E1792" s="491" t="s">
        <v>640</v>
      </c>
      <c r="F1792" s="492" t="s">
        <v>489</v>
      </c>
      <c r="G1792" s="492" t="s">
        <v>643</v>
      </c>
      <c r="H1792" s="493" t="s">
        <v>661</v>
      </c>
      <c r="I1792" s="500" t="s">
        <v>101</v>
      </c>
      <c r="J1792" s="282"/>
      <c r="K1792" s="496">
        <f t="shared" ref="K1792:AB1792" si="999">K1793+K1795</f>
        <v>616.5</v>
      </c>
      <c r="L1792" s="496">
        <f t="shared" si="999"/>
        <v>461.9</v>
      </c>
      <c r="M1792" s="496">
        <f t="shared" si="999"/>
        <v>0</v>
      </c>
      <c r="N1792" s="496">
        <f t="shared" si="999"/>
        <v>0</v>
      </c>
      <c r="O1792" s="496">
        <f t="shared" si="999"/>
        <v>476.9</v>
      </c>
      <c r="P1792" s="497">
        <f t="shared" si="999"/>
        <v>182300</v>
      </c>
      <c r="Q1792" s="497">
        <f t="shared" si="999"/>
        <v>0</v>
      </c>
      <c r="R1792" s="497">
        <f t="shared" si="999"/>
        <v>0</v>
      </c>
      <c r="S1792" s="497">
        <f t="shared" si="999"/>
        <v>182300</v>
      </c>
      <c r="T1792" s="497"/>
      <c r="U1792" s="497">
        <f t="shared" si="999"/>
        <v>182300</v>
      </c>
      <c r="V1792" s="498">
        <f t="shared" si="999"/>
        <v>0</v>
      </c>
      <c r="W1792" s="497">
        <f t="shared" si="999"/>
        <v>0</v>
      </c>
      <c r="X1792" s="497">
        <f t="shared" si="999"/>
        <v>182300</v>
      </c>
      <c r="Y1792" s="497">
        <f t="shared" si="999"/>
        <v>182300</v>
      </c>
      <c r="Z1792" s="7">
        <f t="shared" si="999"/>
        <v>0</v>
      </c>
      <c r="AA1792" s="7">
        <f t="shared" si="999"/>
        <v>0</v>
      </c>
      <c r="AB1792" s="7">
        <f t="shared" si="999"/>
        <v>182300</v>
      </c>
      <c r="AC1792" s="175"/>
      <c r="AD1792" s="24"/>
    </row>
    <row r="1793" spans="1:30" ht="48.75" customHeight="1" x14ac:dyDescent="0.3">
      <c r="A1793" s="181" t="s">
        <v>107</v>
      </c>
      <c r="B1793" s="282" t="s">
        <v>2</v>
      </c>
      <c r="C1793" s="282" t="s">
        <v>27</v>
      </c>
      <c r="D1793" s="490">
        <v>13</v>
      </c>
      <c r="E1793" s="351" t="s">
        <v>640</v>
      </c>
      <c r="F1793" s="352" t="s">
        <v>489</v>
      </c>
      <c r="G1793" s="352" t="s">
        <v>643</v>
      </c>
      <c r="H1793" s="353" t="s">
        <v>661</v>
      </c>
      <c r="I1793" s="500" t="s">
        <v>102</v>
      </c>
      <c r="J1793" s="230">
        <v>200</v>
      </c>
      <c r="K1793" s="496">
        <f t="shared" ref="K1793:AB1793" si="1000">K1794</f>
        <v>616.5</v>
      </c>
      <c r="L1793" s="496">
        <f t="shared" si="1000"/>
        <v>461.9</v>
      </c>
      <c r="M1793" s="496">
        <f t="shared" si="1000"/>
        <v>0</v>
      </c>
      <c r="N1793" s="496">
        <f t="shared" si="1000"/>
        <v>0</v>
      </c>
      <c r="O1793" s="496">
        <f t="shared" si="1000"/>
        <v>476.9</v>
      </c>
      <c r="P1793" s="497">
        <f t="shared" si="1000"/>
        <v>182300</v>
      </c>
      <c r="Q1793" s="497">
        <f t="shared" si="1000"/>
        <v>0</v>
      </c>
      <c r="R1793" s="497">
        <f t="shared" si="1000"/>
        <v>0</v>
      </c>
      <c r="S1793" s="497">
        <f t="shared" si="1000"/>
        <v>182300</v>
      </c>
      <c r="T1793" s="497"/>
      <c r="U1793" s="497">
        <f t="shared" si="1000"/>
        <v>182300</v>
      </c>
      <c r="V1793" s="498">
        <f t="shared" si="1000"/>
        <v>0</v>
      </c>
      <c r="W1793" s="497">
        <f t="shared" si="1000"/>
        <v>0</v>
      </c>
      <c r="X1793" s="619">
        <f t="shared" si="1000"/>
        <v>182300</v>
      </c>
      <c r="Y1793" s="497">
        <f t="shared" si="1000"/>
        <v>182300</v>
      </c>
      <c r="Z1793" s="7">
        <f t="shared" si="1000"/>
        <v>0</v>
      </c>
      <c r="AA1793" s="7">
        <f t="shared" si="1000"/>
        <v>0</v>
      </c>
      <c r="AB1793" s="7">
        <f t="shared" si="1000"/>
        <v>182300</v>
      </c>
      <c r="AC1793" s="175"/>
      <c r="AD1793" s="24"/>
    </row>
    <row r="1794" spans="1:30" ht="39" customHeight="1" x14ac:dyDescent="0.3">
      <c r="A1794" s="181" t="s">
        <v>81</v>
      </c>
      <c r="B1794" s="282" t="s">
        <v>2</v>
      </c>
      <c r="C1794" s="282" t="s">
        <v>27</v>
      </c>
      <c r="D1794" s="490">
        <v>13</v>
      </c>
      <c r="E1794" s="490" t="s">
        <v>640</v>
      </c>
      <c r="F1794" s="499" t="s">
        <v>489</v>
      </c>
      <c r="G1794" s="499" t="s">
        <v>643</v>
      </c>
      <c r="H1794" s="500" t="s">
        <v>661</v>
      </c>
      <c r="I1794" s="500" t="s">
        <v>102</v>
      </c>
      <c r="J1794" s="282" t="s">
        <v>82</v>
      </c>
      <c r="K1794" s="496">
        <f>585.1+10+3.6+17.8</f>
        <v>616.5</v>
      </c>
      <c r="L1794" s="496">
        <f>476.9-53+38</f>
        <v>461.9</v>
      </c>
      <c r="M1794" s="496"/>
      <c r="N1794" s="496"/>
      <c r="O1794" s="496">
        <v>476.9</v>
      </c>
      <c r="P1794" s="497">
        <f>Q1794+S1794</f>
        <v>182300</v>
      </c>
      <c r="Q1794" s="497"/>
      <c r="R1794" s="497"/>
      <c r="S1794" s="497">
        <v>182300</v>
      </c>
      <c r="T1794" s="497"/>
      <c r="U1794" s="497">
        <f>V1794+X1794</f>
        <v>182300</v>
      </c>
      <c r="V1794" s="497"/>
      <c r="W1794" s="497"/>
      <c r="X1794" s="619">
        <v>182300</v>
      </c>
      <c r="Y1794" s="497">
        <f>Z1794+AB1794</f>
        <v>182300</v>
      </c>
      <c r="Z1794" s="50"/>
      <c r="AA1794" s="50"/>
      <c r="AB1794" s="50">
        <v>182300</v>
      </c>
      <c r="AC1794" s="175"/>
      <c r="AD1794" s="24"/>
    </row>
    <row r="1795" spans="1:30" ht="24.95" hidden="1" customHeight="1" x14ac:dyDescent="0.3">
      <c r="A1795" s="181" t="s">
        <v>141</v>
      </c>
      <c r="B1795" s="282" t="s">
        <v>2</v>
      </c>
      <c r="C1795" s="282" t="s">
        <v>27</v>
      </c>
      <c r="D1795" s="490" t="s">
        <v>57</v>
      </c>
      <c r="E1795" s="491" t="s">
        <v>640</v>
      </c>
      <c r="F1795" s="492" t="s">
        <v>489</v>
      </c>
      <c r="G1795" s="492" t="s">
        <v>643</v>
      </c>
      <c r="H1795" s="493" t="s">
        <v>661</v>
      </c>
      <c r="I1795" s="500" t="s">
        <v>102</v>
      </c>
      <c r="J1795" s="282" t="s">
        <v>49</v>
      </c>
      <c r="K1795" s="496">
        <f t="shared" ref="K1795:AB1795" si="1001">K1796</f>
        <v>0</v>
      </c>
      <c r="L1795" s="496">
        <f t="shared" si="1001"/>
        <v>0</v>
      </c>
      <c r="M1795" s="496">
        <f t="shared" si="1001"/>
        <v>0</v>
      </c>
      <c r="N1795" s="496">
        <f t="shared" si="1001"/>
        <v>0</v>
      </c>
      <c r="O1795" s="496">
        <f t="shared" si="1001"/>
        <v>0</v>
      </c>
      <c r="P1795" s="497">
        <f t="shared" si="1001"/>
        <v>0</v>
      </c>
      <c r="Q1795" s="497">
        <f t="shared" si="1001"/>
        <v>0</v>
      </c>
      <c r="R1795" s="497">
        <f t="shared" si="1001"/>
        <v>0</v>
      </c>
      <c r="S1795" s="497">
        <f t="shared" si="1001"/>
        <v>0</v>
      </c>
      <c r="T1795" s="497"/>
      <c r="U1795" s="497">
        <f t="shared" si="1001"/>
        <v>0</v>
      </c>
      <c r="V1795" s="498">
        <f t="shared" si="1001"/>
        <v>0</v>
      </c>
      <c r="W1795" s="497">
        <f t="shared" si="1001"/>
        <v>0</v>
      </c>
      <c r="X1795" s="619">
        <f t="shared" si="1001"/>
        <v>0</v>
      </c>
      <c r="Y1795" s="497">
        <f t="shared" si="1001"/>
        <v>0</v>
      </c>
      <c r="Z1795" s="7">
        <f t="shared" si="1001"/>
        <v>0</v>
      </c>
      <c r="AA1795" s="7">
        <f t="shared" si="1001"/>
        <v>0</v>
      </c>
      <c r="AB1795" s="7">
        <f t="shared" si="1001"/>
        <v>0</v>
      </c>
      <c r="AD1795" s="24"/>
    </row>
    <row r="1796" spans="1:30" ht="24.95" hidden="1" customHeight="1" x14ac:dyDescent="0.3">
      <c r="A1796" s="181" t="s">
        <v>151</v>
      </c>
      <c r="B1796" s="282" t="s">
        <v>2</v>
      </c>
      <c r="C1796" s="282" t="s">
        <v>27</v>
      </c>
      <c r="D1796" s="490">
        <v>13</v>
      </c>
      <c r="E1796" s="511" t="s">
        <v>640</v>
      </c>
      <c r="F1796" s="552" t="s">
        <v>489</v>
      </c>
      <c r="G1796" s="552" t="s">
        <v>643</v>
      </c>
      <c r="H1796" s="508" t="s">
        <v>661</v>
      </c>
      <c r="I1796" s="500" t="s">
        <v>102</v>
      </c>
      <c r="J1796" s="282" t="s">
        <v>18</v>
      </c>
      <c r="K1796" s="496"/>
      <c r="L1796" s="496"/>
      <c r="M1796" s="496"/>
      <c r="N1796" s="496"/>
      <c r="O1796" s="496"/>
      <c r="P1796" s="497"/>
      <c r="Q1796" s="497"/>
      <c r="R1796" s="497"/>
      <c r="S1796" s="497"/>
      <c r="T1796" s="497"/>
      <c r="U1796" s="497"/>
      <c r="V1796" s="548"/>
      <c r="W1796" s="549"/>
      <c r="X1796" s="620"/>
      <c r="Y1796" s="497"/>
      <c r="Z1796" s="53"/>
      <c r="AA1796" s="53"/>
      <c r="AB1796" s="53"/>
      <c r="AD1796" s="24"/>
    </row>
    <row r="1797" spans="1:30" ht="24.75" customHeight="1" x14ac:dyDescent="0.3">
      <c r="A1797" s="181" t="s">
        <v>33</v>
      </c>
      <c r="B1797" s="282" t="s">
        <v>2</v>
      </c>
      <c r="C1797" s="282" t="s">
        <v>27</v>
      </c>
      <c r="D1797" s="490">
        <v>13</v>
      </c>
      <c r="E1797" s="490" t="s">
        <v>640</v>
      </c>
      <c r="F1797" s="499" t="s">
        <v>490</v>
      </c>
      <c r="G1797" s="499" t="s">
        <v>643</v>
      </c>
      <c r="H1797" s="500" t="s">
        <v>644</v>
      </c>
      <c r="I1797" s="500"/>
      <c r="J1797" s="282"/>
      <c r="K1797" s="496"/>
      <c r="L1797" s="496"/>
      <c r="M1797" s="496"/>
      <c r="N1797" s="496"/>
      <c r="O1797" s="496"/>
      <c r="P1797" s="497">
        <f>P1798</f>
        <v>3815012.44</v>
      </c>
      <c r="Q1797" s="497"/>
      <c r="R1797" s="497"/>
      <c r="S1797" s="497">
        <f>S1798</f>
        <v>3815012.44</v>
      </c>
      <c r="T1797" s="497"/>
      <c r="U1797" s="497">
        <f>U1798</f>
        <v>3590741.83</v>
      </c>
      <c r="V1797" s="497">
        <f>V1798</f>
        <v>0</v>
      </c>
      <c r="W1797" s="497">
        <f>W1798</f>
        <v>0</v>
      </c>
      <c r="X1797" s="619">
        <f>X1798</f>
        <v>3590741.83</v>
      </c>
      <c r="Y1797" s="497">
        <f>Y1798</f>
        <v>3601516.08</v>
      </c>
      <c r="Z1797" s="53"/>
      <c r="AA1797" s="53"/>
      <c r="AB1797" s="53"/>
      <c r="AD1797" s="24"/>
    </row>
    <row r="1798" spans="1:30" ht="24.75" customHeight="1" x14ac:dyDescent="0.3">
      <c r="A1798" s="181" t="s">
        <v>540</v>
      </c>
      <c r="B1798" s="282" t="s">
        <v>2</v>
      </c>
      <c r="C1798" s="282" t="s">
        <v>27</v>
      </c>
      <c r="D1798" s="490">
        <v>13</v>
      </c>
      <c r="E1798" s="490" t="s">
        <v>640</v>
      </c>
      <c r="F1798" s="499" t="s">
        <v>490</v>
      </c>
      <c r="G1798" s="499" t="s">
        <v>658</v>
      </c>
      <c r="H1798" s="500" t="s">
        <v>644</v>
      </c>
      <c r="I1798" s="500" t="s">
        <v>253</v>
      </c>
      <c r="J1798" s="282"/>
      <c r="K1798" s="496" t="e">
        <f>K1799+#REF!</f>
        <v>#REF!</v>
      </c>
      <c r="L1798" s="496">
        <f t="shared" ref="L1798:S1800" si="1002">L1799</f>
        <v>2935</v>
      </c>
      <c r="M1798" s="496">
        <f t="shared" si="1002"/>
        <v>0</v>
      </c>
      <c r="N1798" s="496">
        <f t="shared" si="1002"/>
        <v>0</v>
      </c>
      <c r="O1798" s="496">
        <f t="shared" si="1002"/>
        <v>0</v>
      </c>
      <c r="P1798" s="497">
        <f t="shared" si="1002"/>
        <v>3815012.44</v>
      </c>
      <c r="Q1798" s="497">
        <f t="shared" si="1002"/>
        <v>0</v>
      </c>
      <c r="R1798" s="497">
        <f t="shared" si="1002"/>
        <v>0</v>
      </c>
      <c r="S1798" s="497">
        <f t="shared" si="1002"/>
        <v>3815012.44</v>
      </c>
      <c r="T1798" s="497"/>
      <c r="U1798" s="497">
        <f>V1798+X1798</f>
        <v>3590741.83</v>
      </c>
      <c r="V1798" s="548"/>
      <c r="W1798" s="549"/>
      <c r="X1798" s="620">
        <f>X1799</f>
        <v>3590741.83</v>
      </c>
      <c r="Y1798" s="497">
        <f>Z1798+AB1798</f>
        <v>3601516.08</v>
      </c>
      <c r="Z1798" s="53"/>
      <c r="AA1798" s="53"/>
      <c r="AB1798" s="53">
        <f>AB1799</f>
        <v>3601516.08</v>
      </c>
      <c r="AD1798" s="24"/>
    </row>
    <row r="1799" spans="1:30" ht="24.75" customHeight="1" x14ac:dyDescent="0.3">
      <c r="A1799" s="181" t="s">
        <v>104</v>
      </c>
      <c r="B1799" s="282" t="s">
        <v>2</v>
      </c>
      <c r="C1799" s="282" t="s">
        <v>27</v>
      </c>
      <c r="D1799" s="490">
        <v>13</v>
      </c>
      <c r="E1799" s="491" t="s">
        <v>640</v>
      </c>
      <c r="F1799" s="492" t="s">
        <v>490</v>
      </c>
      <c r="G1799" s="492" t="s">
        <v>658</v>
      </c>
      <c r="H1799" s="353" t="s">
        <v>661</v>
      </c>
      <c r="I1799" s="500" t="s">
        <v>252</v>
      </c>
      <c r="J1799" s="282"/>
      <c r="K1799" s="496">
        <f>K1800</f>
        <v>2143.6999999999998</v>
      </c>
      <c r="L1799" s="496">
        <f t="shared" si="1002"/>
        <v>2935</v>
      </c>
      <c r="M1799" s="496">
        <f t="shared" si="1002"/>
        <v>0</v>
      </c>
      <c r="N1799" s="496">
        <f t="shared" si="1002"/>
        <v>0</v>
      </c>
      <c r="O1799" s="496">
        <f t="shared" si="1002"/>
        <v>0</v>
      </c>
      <c r="P1799" s="497">
        <f t="shared" si="1002"/>
        <v>3815012.44</v>
      </c>
      <c r="Q1799" s="497">
        <f t="shared" si="1002"/>
        <v>0</v>
      </c>
      <c r="R1799" s="497">
        <f t="shared" si="1002"/>
        <v>0</v>
      </c>
      <c r="S1799" s="497">
        <f t="shared" si="1002"/>
        <v>3815012.44</v>
      </c>
      <c r="T1799" s="497"/>
      <c r="U1799" s="497">
        <f>V1799+X1799</f>
        <v>3590741.83</v>
      </c>
      <c r="V1799" s="548"/>
      <c r="W1799" s="549"/>
      <c r="X1799" s="620">
        <f>X1800</f>
        <v>3590741.83</v>
      </c>
      <c r="Y1799" s="497">
        <f>Z1799+AB1799</f>
        <v>3601516.08</v>
      </c>
      <c r="Z1799" s="53"/>
      <c r="AA1799" s="53"/>
      <c r="AB1799" s="53">
        <f>AB1800</f>
        <v>3601516.08</v>
      </c>
      <c r="AD1799" s="24"/>
    </row>
    <row r="1800" spans="1:30" ht="52.5" customHeight="1" x14ac:dyDescent="0.3">
      <c r="A1800" s="181" t="s">
        <v>223</v>
      </c>
      <c r="B1800" s="282" t="s">
        <v>2</v>
      </c>
      <c r="C1800" s="282" t="s">
        <v>27</v>
      </c>
      <c r="D1800" s="490">
        <v>13</v>
      </c>
      <c r="E1800" s="490" t="s">
        <v>640</v>
      </c>
      <c r="F1800" s="499" t="s">
        <v>490</v>
      </c>
      <c r="G1800" s="499" t="s">
        <v>658</v>
      </c>
      <c r="H1800" s="353" t="s">
        <v>661</v>
      </c>
      <c r="I1800" s="500" t="s">
        <v>252</v>
      </c>
      <c r="J1800" s="282" t="s">
        <v>14</v>
      </c>
      <c r="K1800" s="496">
        <f>K1801</f>
        <v>2143.6999999999998</v>
      </c>
      <c r="L1800" s="496">
        <f t="shared" si="1002"/>
        <v>2935</v>
      </c>
      <c r="M1800" s="496">
        <f t="shared" si="1002"/>
        <v>0</v>
      </c>
      <c r="N1800" s="496">
        <f t="shared" si="1002"/>
        <v>0</v>
      </c>
      <c r="O1800" s="496">
        <f t="shared" si="1002"/>
        <v>0</v>
      </c>
      <c r="P1800" s="497">
        <f t="shared" si="1002"/>
        <v>3815012.44</v>
      </c>
      <c r="Q1800" s="497">
        <f t="shared" si="1002"/>
        <v>0</v>
      </c>
      <c r="R1800" s="497">
        <f t="shared" si="1002"/>
        <v>0</v>
      </c>
      <c r="S1800" s="497">
        <f t="shared" si="1002"/>
        <v>3815012.44</v>
      </c>
      <c r="T1800" s="497"/>
      <c r="U1800" s="497">
        <f>V1800+X1800</f>
        <v>3590741.83</v>
      </c>
      <c r="V1800" s="548"/>
      <c r="W1800" s="549"/>
      <c r="X1800" s="620">
        <f>X1801</f>
        <v>3590741.83</v>
      </c>
      <c r="Y1800" s="497">
        <f>Z1800+AB1800</f>
        <v>3601516.08</v>
      </c>
      <c r="Z1800" s="53"/>
      <c r="AA1800" s="53"/>
      <c r="AB1800" s="53">
        <f>AB1801</f>
        <v>3601516.08</v>
      </c>
      <c r="AD1800" s="24"/>
    </row>
    <row r="1801" spans="1:30" ht="24.95" customHeight="1" x14ac:dyDescent="0.3">
      <c r="A1801" s="181" t="s">
        <v>78</v>
      </c>
      <c r="B1801" s="282" t="s">
        <v>2</v>
      </c>
      <c r="C1801" s="282" t="s">
        <v>27</v>
      </c>
      <c r="D1801" s="490">
        <v>13</v>
      </c>
      <c r="E1801" s="491" t="s">
        <v>640</v>
      </c>
      <c r="F1801" s="492" t="s">
        <v>490</v>
      </c>
      <c r="G1801" s="492" t="s">
        <v>658</v>
      </c>
      <c r="H1801" s="353" t="s">
        <v>661</v>
      </c>
      <c r="I1801" s="500" t="s">
        <v>252</v>
      </c>
      <c r="J1801" s="282" t="s">
        <v>79</v>
      </c>
      <c r="K1801" s="496">
        <v>2143.6999999999998</v>
      </c>
      <c r="L1801" s="496">
        <v>2935</v>
      </c>
      <c r="M1801" s="496"/>
      <c r="N1801" s="496"/>
      <c r="O1801" s="496"/>
      <c r="P1801" s="497">
        <f>Q1801+S1801</f>
        <v>3815012.44</v>
      </c>
      <c r="Q1801" s="497"/>
      <c r="R1801" s="497"/>
      <c r="S1801" s="497">
        <v>3815012.44</v>
      </c>
      <c r="T1801" s="497"/>
      <c r="U1801" s="497">
        <f>V1801+X1801</f>
        <v>3590741.83</v>
      </c>
      <c r="V1801" s="497"/>
      <c r="W1801" s="497"/>
      <c r="X1801" s="619">
        <v>3590741.83</v>
      </c>
      <c r="Y1801" s="497">
        <f>Z1801+AB1801</f>
        <v>3601516.08</v>
      </c>
      <c r="Z1801" s="50"/>
      <c r="AA1801" s="50"/>
      <c r="AB1801" s="50">
        <v>3601516.08</v>
      </c>
      <c r="AD1801" s="24"/>
    </row>
    <row r="1802" spans="1:30" ht="24.95" customHeight="1" x14ac:dyDescent="0.3">
      <c r="A1802" s="131" t="s">
        <v>39</v>
      </c>
      <c r="B1802" s="207" t="s">
        <v>2</v>
      </c>
      <c r="C1802" s="207" t="s">
        <v>32</v>
      </c>
      <c r="D1802" s="485"/>
      <c r="E1802" s="490"/>
      <c r="F1802" s="499"/>
      <c r="G1802" s="499"/>
      <c r="H1802" s="500"/>
      <c r="I1802" s="500" t="s">
        <v>102</v>
      </c>
      <c r="J1802" s="484"/>
      <c r="K1802" s="487">
        <f t="shared" ref="K1802:AB1802" si="1003">K1803+K1811</f>
        <v>3620</v>
      </c>
      <c r="L1802" s="487">
        <f t="shared" si="1003"/>
        <v>10150.199999999999</v>
      </c>
      <c r="M1802" s="487">
        <f t="shared" si="1003"/>
        <v>0</v>
      </c>
      <c r="N1802" s="487">
        <f t="shared" si="1003"/>
        <v>0</v>
      </c>
      <c r="O1802" s="487">
        <f t="shared" si="1003"/>
        <v>2820</v>
      </c>
      <c r="P1802" s="229">
        <f t="shared" si="1003"/>
        <v>3092000</v>
      </c>
      <c r="Q1802" s="229">
        <f t="shared" si="1003"/>
        <v>0</v>
      </c>
      <c r="R1802" s="229">
        <f t="shared" si="1003"/>
        <v>0</v>
      </c>
      <c r="S1802" s="229">
        <f t="shared" si="1003"/>
        <v>3092000</v>
      </c>
      <c r="T1802" s="229"/>
      <c r="U1802" s="229">
        <f t="shared" si="1003"/>
        <v>3092000</v>
      </c>
      <c r="V1802" s="488">
        <f t="shared" si="1003"/>
        <v>0</v>
      </c>
      <c r="W1802" s="229">
        <f t="shared" si="1003"/>
        <v>0</v>
      </c>
      <c r="X1802" s="229">
        <f t="shared" si="1003"/>
        <v>3092000</v>
      </c>
      <c r="Y1802" s="229">
        <f t="shared" si="1003"/>
        <v>4620900</v>
      </c>
      <c r="Z1802" s="12">
        <f t="shared" si="1003"/>
        <v>0</v>
      </c>
      <c r="AA1802" s="12">
        <f t="shared" si="1003"/>
        <v>0</v>
      </c>
      <c r="AB1802" s="12">
        <f t="shared" si="1003"/>
        <v>4620900</v>
      </c>
      <c r="AD1802" s="24"/>
    </row>
    <row r="1803" spans="1:30" ht="24.95" hidden="1" customHeight="1" x14ac:dyDescent="0.3">
      <c r="A1803" s="131" t="s">
        <v>756</v>
      </c>
      <c r="B1803" s="207" t="s">
        <v>2</v>
      </c>
      <c r="C1803" s="207" t="s">
        <v>32</v>
      </c>
      <c r="D1803" s="566" t="s">
        <v>43</v>
      </c>
      <c r="E1803" s="512"/>
      <c r="F1803" s="522"/>
      <c r="G1803" s="522"/>
      <c r="H1803" s="494"/>
      <c r="I1803" s="486"/>
      <c r="J1803" s="484"/>
      <c r="K1803" s="487">
        <f t="shared" ref="K1803:U1808" si="1004">K1804</f>
        <v>0</v>
      </c>
      <c r="L1803" s="487">
        <f t="shared" si="1004"/>
        <v>0</v>
      </c>
      <c r="M1803" s="487">
        <f t="shared" si="1004"/>
        <v>0</v>
      </c>
      <c r="N1803" s="487">
        <f t="shared" si="1004"/>
        <v>0</v>
      </c>
      <c r="O1803" s="487">
        <f t="shared" si="1004"/>
        <v>0</v>
      </c>
      <c r="P1803" s="229">
        <f t="shared" si="1004"/>
        <v>0</v>
      </c>
      <c r="Q1803" s="229">
        <f t="shared" si="1004"/>
        <v>0</v>
      </c>
      <c r="R1803" s="229">
        <f t="shared" si="1004"/>
        <v>0</v>
      </c>
      <c r="S1803" s="229">
        <f t="shared" si="1004"/>
        <v>0</v>
      </c>
      <c r="T1803" s="229"/>
      <c r="U1803" s="229">
        <f t="shared" si="1004"/>
        <v>0</v>
      </c>
      <c r="V1803" s="488">
        <f t="shared" ref="V1803:AB1808" si="1005">V1804</f>
        <v>0</v>
      </c>
      <c r="W1803" s="229">
        <f t="shared" si="1005"/>
        <v>0</v>
      </c>
      <c r="X1803" s="229">
        <f t="shared" si="1005"/>
        <v>0</v>
      </c>
      <c r="Y1803" s="229">
        <f t="shared" si="1005"/>
        <v>0</v>
      </c>
      <c r="Z1803" s="12">
        <f t="shared" si="1005"/>
        <v>0</v>
      </c>
      <c r="AA1803" s="12">
        <f t="shared" si="1005"/>
        <v>0</v>
      </c>
      <c r="AB1803" s="12">
        <f t="shared" si="1005"/>
        <v>0</v>
      </c>
      <c r="AD1803" s="24"/>
    </row>
    <row r="1804" spans="1:30" ht="38.25" hidden="1" customHeight="1" x14ac:dyDescent="0.3">
      <c r="A1804" s="182" t="s">
        <v>1128</v>
      </c>
      <c r="B1804" s="194">
        <v>906</v>
      </c>
      <c r="C1804" s="194" t="s">
        <v>32</v>
      </c>
      <c r="D1804" s="351" t="s">
        <v>43</v>
      </c>
      <c r="E1804" s="491" t="s">
        <v>641</v>
      </c>
      <c r="F1804" s="492" t="s">
        <v>642</v>
      </c>
      <c r="G1804" s="492" t="s">
        <v>643</v>
      </c>
      <c r="H1804" s="493" t="s">
        <v>644</v>
      </c>
      <c r="I1804" s="353" t="s">
        <v>282</v>
      </c>
      <c r="J1804" s="194"/>
      <c r="K1804" s="487">
        <f t="shared" si="1004"/>
        <v>0</v>
      </c>
      <c r="L1804" s="487">
        <f t="shared" si="1004"/>
        <v>0</v>
      </c>
      <c r="M1804" s="487">
        <f t="shared" si="1004"/>
        <v>0</v>
      </c>
      <c r="N1804" s="487">
        <f t="shared" si="1004"/>
        <v>0</v>
      </c>
      <c r="O1804" s="487">
        <f t="shared" si="1004"/>
        <v>0</v>
      </c>
      <c r="P1804" s="229">
        <f t="shared" si="1004"/>
        <v>0</v>
      </c>
      <c r="Q1804" s="229">
        <f t="shared" si="1004"/>
        <v>0</v>
      </c>
      <c r="R1804" s="229">
        <f t="shared" si="1004"/>
        <v>0</v>
      </c>
      <c r="S1804" s="229">
        <f t="shared" si="1004"/>
        <v>0</v>
      </c>
      <c r="T1804" s="229"/>
      <c r="U1804" s="229">
        <f t="shared" si="1004"/>
        <v>0</v>
      </c>
      <c r="V1804" s="488">
        <f t="shared" si="1005"/>
        <v>0</v>
      </c>
      <c r="W1804" s="229">
        <f t="shared" si="1005"/>
        <v>0</v>
      </c>
      <c r="X1804" s="229">
        <f t="shared" si="1005"/>
        <v>0</v>
      </c>
      <c r="Y1804" s="229">
        <f t="shared" si="1005"/>
        <v>0</v>
      </c>
      <c r="Z1804" s="12">
        <f t="shared" si="1005"/>
        <v>0</v>
      </c>
      <c r="AA1804" s="12">
        <f t="shared" si="1005"/>
        <v>0</v>
      </c>
      <c r="AB1804" s="12">
        <f t="shared" si="1005"/>
        <v>0</v>
      </c>
      <c r="AD1804" s="24"/>
    </row>
    <row r="1805" spans="1:30" ht="33.75" hidden="1" customHeight="1" x14ac:dyDescent="0.3">
      <c r="A1805" s="181" t="s">
        <v>757</v>
      </c>
      <c r="B1805" s="194">
        <v>906</v>
      </c>
      <c r="C1805" s="194" t="s">
        <v>32</v>
      </c>
      <c r="D1805" s="351" t="s">
        <v>43</v>
      </c>
      <c r="E1805" s="511" t="s">
        <v>682</v>
      </c>
      <c r="F1805" s="552" t="s">
        <v>642</v>
      </c>
      <c r="G1805" s="552" t="s">
        <v>643</v>
      </c>
      <c r="H1805" s="508" t="s">
        <v>644</v>
      </c>
      <c r="I1805" s="353"/>
      <c r="J1805" s="194"/>
      <c r="K1805" s="487">
        <f t="shared" si="1004"/>
        <v>0</v>
      </c>
      <c r="L1805" s="487">
        <f t="shared" si="1004"/>
        <v>0</v>
      </c>
      <c r="M1805" s="487">
        <f t="shared" si="1004"/>
        <v>0</v>
      </c>
      <c r="N1805" s="487">
        <f t="shared" si="1004"/>
        <v>0</v>
      </c>
      <c r="O1805" s="487">
        <f t="shared" si="1004"/>
        <v>0</v>
      </c>
      <c r="P1805" s="229">
        <f t="shared" si="1004"/>
        <v>0</v>
      </c>
      <c r="Q1805" s="229">
        <f t="shared" si="1004"/>
        <v>0</v>
      </c>
      <c r="R1805" s="229">
        <f t="shared" si="1004"/>
        <v>0</v>
      </c>
      <c r="S1805" s="229">
        <f t="shared" si="1004"/>
        <v>0</v>
      </c>
      <c r="T1805" s="229"/>
      <c r="U1805" s="229">
        <f t="shared" si="1004"/>
        <v>0</v>
      </c>
      <c r="V1805" s="488">
        <f t="shared" si="1005"/>
        <v>0</v>
      </c>
      <c r="W1805" s="229">
        <f t="shared" si="1005"/>
        <v>0</v>
      </c>
      <c r="X1805" s="229">
        <f t="shared" si="1005"/>
        <v>0</v>
      </c>
      <c r="Y1805" s="229">
        <f t="shared" si="1005"/>
        <v>0</v>
      </c>
      <c r="Z1805" s="12">
        <f t="shared" si="1005"/>
        <v>0</v>
      </c>
      <c r="AA1805" s="12">
        <f t="shared" si="1005"/>
        <v>0</v>
      </c>
      <c r="AB1805" s="12">
        <f t="shared" si="1005"/>
        <v>0</v>
      </c>
      <c r="AD1805" s="24"/>
    </row>
    <row r="1806" spans="1:30" ht="66.95" hidden="1" customHeight="1" x14ac:dyDescent="0.3">
      <c r="A1806" s="181" t="s">
        <v>1099</v>
      </c>
      <c r="B1806" s="282" t="s">
        <v>2</v>
      </c>
      <c r="C1806" s="282" t="s">
        <v>32</v>
      </c>
      <c r="D1806" s="490" t="s">
        <v>43</v>
      </c>
      <c r="E1806" s="490" t="s">
        <v>682</v>
      </c>
      <c r="F1806" s="499" t="s">
        <v>642</v>
      </c>
      <c r="G1806" s="499" t="s">
        <v>647</v>
      </c>
      <c r="H1806" s="500" t="s">
        <v>644</v>
      </c>
      <c r="I1806" s="353"/>
      <c r="J1806" s="194"/>
      <c r="K1806" s="487">
        <f t="shared" si="1004"/>
        <v>0</v>
      </c>
      <c r="L1806" s="487">
        <f t="shared" si="1004"/>
        <v>0</v>
      </c>
      <c r="M1806" s="487">
        <f t="shared" si="1004"/>
        <v>0</v>
      </c>
      <c r="N1806" s="487">
        <f t="shared" si="1004"/>
        <v>0</v>
      </c>
      <c r="O1806" s="487">
        <f t="shared" si="1004"/>
        <v>0</v>
      </c>
      <c r="P1806" s="229">
        <f t="shared" si="1004"/>
        <v>0</v>
      </c>
      <c r="Q1806" s="229">
        <f t="shared" si="1004"/>
        <v>0</v>
      </c>
      <c r="R1806" s="229">
        <f t="shared" si="1004"/>
        <v>0</v>
      </c>
      <c r="S1806" s="229">
        <f t="shared" si="1004"/>
        <v>0</v>
      </c>
      <c r="T1806" s="229"/>
      <c r="U1806" s="229">
        <f t="shared" si="1004"/>
        <v>0</v>
      </c>
      <c r="V1806" s="488">
        <f t="shared" si="1005"/>
        <v>0</v>
      </c>
      <c r="W1806" s="229">
        <f t="shared" si="1005"/>
        <v>0</v>
      </c>
      <c r="X1806" s="229">
        <f t="shared" si="1005"/>
        <v>0</v>
      </c>
      <c r="Y1806" s="229">
        <f t="shared" si="1005"/>
        <v>0</v>
      </c>
      <c r="Z1806" s="12">
        <f t="shared" si="1005"/>
        <v>0</v>
      </c>
      <c r="AA1806" s="12">
        <f t="shared" si="1005"/>
        <v>0</v>
      </c>
      <c r="AB1806" s="12">
        <f t="shared" si="1005"/>
        <v>0</v>
      </c>
      <c r="AD1806" s="24"/>
    </row>
    <row r="1807" spans="1:30" ht="69.75" hidden="1" customHeight="1" x14ac:dyDescent="0.3">
      <c r="A1807" s="181" t="s">
        <v>1089</v>
      </c>
      <c r="B1807" s="282" t="s">
        <v>2</v>
      </c>
      <c r="C1807" s="282" t="s">
        <v>32</v>
      </c>
      <c r="D1807" s="490" t="s">
        <v>43</v>
      </c>
      <c r="E1807" s="512" t="s">
        <v>682</v>
      </c>
      <c r="F1807" s="522" t="s">
        <v>642</v>
      </c>
      <c r="G1807" s="522" t="s">
        <v>647</v>
      </c>
      <c r="H1807" s="494" t="s">
        <v>758</v>
      </c>
      <c r="I1807" s="353"/>
      <c r="J1807" s="194"/>
      <c r="K1807" s="487">
        <f t="shared" si="1004"/>
        <v>0</v>
      </c>
      <c r="L1807" s="487">
        <f t="shared" si="1004"/>
        <v>0</v>
      </c>
      <c r="M1807" s="487">
        <f t="shared" si="1004"/>
        <v>0</v>
      </c>
      <c r="N1807" s="487">
        <f t="shared" si="1004"/>
        <v>0</v>
      </c>
      <c r="O1807" s="487">
        <f t="shared" si="1004"/>
        <v>0</v>
      </c>
      <c r="P1807" s="229">
        <f t="shared" si="1004"/>
        <v>0</v>
      </c>
      <c r="Q1807" s="229">
        <f t="shared" si="1004"/>
        <v>0</v>
      </c>
      <c r="R1807" s="229">
        <f t="shared" si="1004"/>
        <v>0</v>
      </c>
      <c r="S1807" s="229">
        <f t="shared" si="1004"/>
        <v>0</v>
      </c>
      <c r="T1807" s="229"/>
      <c r="U1807" s="229">
        <f t="shared" si="1004"/>
        <v>0</v>
      </c>
      <c r="V1807" s="488">
        <f t="shared" si="1005"/>
        <v>0</v>
      </c>
      <c r="W1807" s="229">
        <f t="shared" si="1005"/>
        <v>0</v>
      </c>
      <c r="X1807" s="229">
        <f t="shared" si="1005"/>
        <v>0</v>
      </c>
      <c r="Y1807" s="229">
        <f t="shared" si="1005"/>
        <v>0</v>
      </c>
      <c r="Z1807" s="12">
        <f t="shared" si="1005"/>
        <v>0</v>
      </c>
      <c r="AA1807" s="12">
        <f t="shared" si="1005"/>
        <v>0</v>
      </c>
      <c r="AB1807" s="12">
        <f t="shared" si="1005"/>
        <v>0</v>
      </c>
      <c r="AD1807" s="24"/>
    </row>
    <row r="1808" spans="1:30" ht="35.1" hidden="1" customHeight="1" x14ac:dyDescent="0.3">
      <c r="A1808" s="181" t="s">
        <v>107</v>
      </c>
      <c r="B1808" s="282" t="s">
        <v>2</v>
      </c>
      <c r="C1808" s="282" t="s">
        <v>32</v>
      </c>
      <c r="D1808" s="490" t="s">
        <v>43</v>
      </c>
      <c r="E1808" s="491" t="s">
        <v>682</v>
      </c>
      <c r="F1808" s="492" t="s">
        <v>642</v>
      </c>
      <c r="G1808" s="492" t="s">
        <v>647</v>
      </c>
      <c r="H1808" s="493" t="s">
        <v>758</v>
      </c>
      <c r="I1808" s="506"/>
      <c r="J1808" s="510" t="s">
        <v>80</v>
      </c>
      <c r="K1808" s="487">
        <f t="shared" si="1004"/>
        <v>0</v>
      </c>
      <c r="L1808" s="487">
        <f t="shared" si="1004"/>
        <v>0</v>
      </c>
      <c r="M1808" s="487">
        <f t="shared" si="1004"/>
        <v>0</v>
      </c>
      <c r="N1808" s="487">
        <f t="shared" si="1004"/>
        <v>0</v>
      </c>
      <c r="O1808" s="487">
        <f t="shared" si="1004"/>
        <v>0</v>
      </c>
      <c r="P1808" s="229">
        <f t="shared" si="1004"/>
        <v>0</v>
      </c>
      <c r="Q1808" s="229">
        <f t="shared" si="1004"/>
        <v>0</v>
      </c>
      <c r="R1808" s="229">
        <f t="shared" si="1004"/>
        <v>0</v>
      </c>
      <c r="S1808" s="229">
        <f t="shared" si="1004"/>
        <v>0</v>
      </c>
      <c r="T1808" s="229"/>
      <c r="U1808" s="229">
        <f t="shared" si="1004"/>
        <v>0</v>
      </c>
      <c r="V1808" s="488">
        <f t="shared" si="1005"/>
        <v>0</v>
      </c>
      <c r="W1808" s="229">
        <f t="shared" si="1005"/>
        <v>0</v>
      </c>
      <c r="X1808" s="229">
        <f t="shared" si="1005"/>
        <v>0</v>
      </c>
      <c r="Y1808" s="229">
        <f t="shared" si="1005"/>
        <v>0</v>
      </c>
      <c r="Z1808" s="12">
        <f t="shared" si="1005"/>
        <v>0</v>
      </c>
      <c r="AA1808" s="12">
        <f t="shared" si="1005"/>
        <v>0</v>
      </c>
      <c r="AB1808" s="12">
        <f t="shared" si="1005"/>
        <v>0</v>
      </c>
      <c r="AD1808" s="24"/>
    </row>
    <row r="1809" spans="1:31" ht="35.1" hidden="1" customHeight="1" x14ac:dyDescent="0.3">
      <c r="A1809" s="181" t="s">
        <v>152</v>
      </c>
      <c r="B1809" s="282" t="s">
        <v>2</v>
      </c>
      <c r="C1809" s="282" t="s">
        <v>32</v>
      </c>
      <c r="D1809" s="490" t="s">
        <v>43</v>
      </c>
      <c r="E1809" s="490" t="s">
        <v>682</v>
      </c>
      <c r="F1809" s="499" t="s">
        <v>642</v>
      </c>
      <c r="G1809" s="499" t="s">
        <v>647</v>
      </c>
      <c r="H1809" s="500" t="s">
        <v>758</v>
      </c>
      <c r="I1809" s="353"/>
      <c r="J1809" s="194" t="s">
        <v>82</v>
      </c>
      <c r="K1809" s="496"/>
      <c r="L1809" s="496"/>
      <c r="M1809" s="496"/>
      <c r="N1809" s="496"/>
      <c r="O1809" s="496"/>
      <c r="P1809" s="497">
        <f>Q1809+S1809</f>
        <v>0</v>
      </c>
      <c r="Q1809" s="497"/>
      <c r="R1809" s="497"/>
      <c r="S1809" s="497"/>
      <c r="T1809" s="497"/>
      <c r="U1809" s="497">
        <f>V1809+X1809</f>
        <v>0</v>
      </c>
      <c r="V1809" s="497"/>
      <c r="W1809" s="497"/>
      <c r="X1809" s="497"/>
      <c r="Y1809" s="497">
        <f>Z1809+AB1809</f>
        <v>0</v>
      </c>
      <c r="Z1809" s="50"/>
      <c r="AA1809" s="50"/>
      <c r="AB1809" s="50"/>
      <c r="AD1809" s="24"/>
    </row>
    <row r="1810" spans="1:31" ht="21.75" hidden="1" customHeight="1" x14ac:dyDescent="0.3">
      <c r="A1810" s="181"/>
      <c r="B1810" s="282"/>
      <c r="C1810" s="282"/>
      <c r="D1810" s="490"/>
      <c r="E1810" s="491"/>
      <c r="F1810" s="492"/>
      <c r="G1810" s="492"/>
      <c r="H1810" s="493"/>
      <c r="I1810" s="504"/>
      <c r="J1810" s="523"/>
      <c r="K1810" s="496"/>
      <c r="L1810" s="496"/>
      <c r="M1810" s="496"/>
      <c r="N1810" s="496"/>
      <c r="O1810" s="496"/>
      <c r="P1810" s="497"/>
      <c r="Q1810" s="497"/>
      <c r="R1810" s="497"/>
      <c r="S1810" s="497"/>
      <c r="T1810" s="497"/>
      <c r="U1810" s="497"/>
      <c r="V1810" s="548"/>
      <c r="W1810" s="549"/>
      <c r="X1810" s="549"/>
      <c r="Y1810" s="497"/>
      <c r="Z1810" s="53"/>
      <c r="AA1810" s="53"/>
      <c r="AB1810" s="53"/>
      <c r="AD1810" s="24"/>
    </row>
    <row r="1811" spans="1:31" ht="24.95" customHeight="1" x14ac:dyDescent="0.3">
      <c r="A1811" s="131" t="s">
        <v>153</v>
      </c>
      <c r="B1811" s="207" t="s">
        <v>2</v>
      </c>
      <c r="C1811" s="207" t="s">
        <v>32</v>
      </c>
      <c r="D1811" s="208" t="s">
        <v>45</v>
      </c>
      <c r="E1811" s="490"/>
      <c r="F1811" s="499"/>
      <c r="G1811" s="499"/>
      <c r="H1811" s="500"/>
      <c r="I1811" s="486"/>
      <c r="J1811" s="207"/>
      <c r="K1811" s="487">
        <f t="shared" ref="K1811:U1812" si="1006">K1812</f>
        <v>3620</v>
      </c>
      <c r="L1811" s="487">
        <f t="shared" si="1006"/>
        <v>10150.199999999999</v>
      </c>
      <c r="M1811" s="487">
        <f t="shared" si="1006"/>
        <v>0</v>
      </c>
      <c r="N1811" s="487">
        <f t="shared" si="1006"/>
        <v>0</v>
      </c>
      <c r="O1811" s="487">
        <f t="shared" si="1006"/>
        <v>2820</v>
      </c>
      <c r="P1811" s="229">
        <f t="shared" si="1006"/>
        <v>3092000</v>
      </c>
      <c r="Q1811" s="229">
        <f t="shared" si="1006"/>
        <v>0</v>
      </c>
      <c r="R1811" s="229">
        <f t="shared" si="1006"/>
        <v>0</v>
      </c>
      <c r="S1811" s="229">
        <f t="shared" si="1006"/>
        <v>3092000</v>
      </c>
      <c r="T1811" s="229"/>
      <c r="U1811" s="229">
        <f t="shared" si="1006"/>
        <v>3092000</v>
      </c>
      <c r="V1811" s="488">
        <f t="shared" ref="V1811:AB1812" si="1007">V1812</f>
        <v>0</v>
      </c>
      <c r="W1811" s="229">
        <f t="shared" si="1007"/>
        <v>0</v>
      </c>
      <c r="X1811" s="229">
        <f t="shared" si="1007"/>
        <v>3092000</v>
      </c>
      <c r="Y1811" s="229">
        <f t="shared" si="1007"/>
        <v>4620900</v>
      </c>
      <c r="Z1811" s="12">
        <f t="shared" si="1007"/>
        <v>0</v>
      </c>
      <c r="AA1811" s="12">
        <f t="shared" si="1007"/>
        <v>0</v>
      </c>
      <c r="AB1811" s="12">
        <f t="shared" si="1007"/>
        <v>4620900</v>
      </c>
      <c r="AD1811" s="24"/>
    </row>
    <row r="1812" spans="1:31" ht="38.25" customHeight="1" x14ac:dyDescent="0.3">
      <c r="A1812" s="182" t="s">
        <v>1128</v>
      </c>
      <c r="B1812" s="282" t="s">
        <v>2</v>
      </c>
      <c r="C1812" s="282" t="s">
        <v>32</v>
      </c>
      <c r="D1812" s="351" t="s">
        <v>45</v>
      </c>
      <c r="E1812" s="491" t="s">
        <v>641</v>
      </c>
      <c r="F1812" s="492" t="s">
        <v>642</v>
      </c>
      <c r="G1812" s="492" t="s">
        <v>643</v>
      </c>
      <c r="H1812" s="493" t="s">
        <v>644</v>
      </c>
      <c r="I1812" s="210"/>
      <c r="J1812" s="282"/>
      <c r="K1812" s="496">
        <f t="shared" si="1006"/>
        <v>3620</v>
      </c>
      <c r="L1812" s="496">
        <f t="shared" si="1006"/>
        <v>10150.199999999999</v>
      </c>
      <c r="M1812" s="496">
        <f t="shared" si="1006"/>
        <v>0</v>
      </c>
      <c r="N1812" s="496">
        <f t="shared" si="1006"/>
        <v>0</v>
      </c>
      <c r="O1812" s="496">
        <f t="shared" si="1006"/>
        <v>2820</v>
      </c>
      <c r="P1812" s="497">
        <f t="shared" si="1006"/>
        <v>3092000</v>
      </c>
      <c r="Q1812" s="497">
        <f t="shared" si="1006"/>
        <v>0</v>
      </c>
      <c r="R1812" s="497">
        <f t="shared" si="1006"/>
        <v>0</v>
      </c>
      <c r="S1812" s="497">
        <f t="shared" si="1006"/>
        <v>3092000</v>
      </c>
      <c r="T1812" s="497"/>
      <c r="U1812" s="497">
        <f t="shared" si="1006"/>
        <v>3092000</v>
      </c>
      <c r="V1812" s="498">
        <f t="shared" si="1007"/>
        <v>0</v>
      </c>
      <c r="W1812" s="497">
        <f t="shared" si="1007"/>
        <v>0</v>
      </c>
      <c r="X1812" s="497">
        <f t="shared" si="1007"/>
        <v>3092000</v>
      </c>
      <c r="Y1812" s="497">
        <f t="shared" si="1007"/>
        <v>4620900</v>
      </c>
      <c r="Z1812" s="7">
        <f t="shared" si="1007"/>
        <v>0</v>
      </c>
      <c r="AA1812" s="7">
        <f t="shared" si="1007"/>
        <v>0</v>
      </c>
      <c r="AB1812" s="7">
        <f t="shared" si="1007"/>
        <v>4620900</v>
      </c>
      <c r="AD1812" s="24"/>
    </row>
    <row r="1813" spans="1:31" ht="55.5" customHeight="1" x14ac:dyDescent="0.3">
      <c r="A1813" s="181" t="s">
        <v>1127</v>
      </c>
      <c r="B1813" s="282" t="s">
        <v>2</v>
      </c>
      <c r="C1813" s="282" t="s">
        <v>32</v>
      </c>
      <c r="D1813" s="351" t="s">
        <v>45</v>
      </c>
      <c r="E1813" s="490" t="s">
        <v>681</v>
      </c>
      <c r="F1813" s="499" t="s">
        <v>642</v>
      </c>
      <c r="G1813" s="499" t="s">
        <v>643</v>
      </c>
      <c r="H1813" s="500" t="s">
        <v>644</v>
      </c>
      <c r="I1813" s="500" t="s">
        <v>99</v>
      </c>
      <c r="J1813" s="192"/>
      <c r="K1813" s="496">
        <f>K1818+K1821+K1824+K1827+K1830+K1833+K1836+K1839+K1842+K1815</f>
        <v>3620</v>
      </c>
      <c r="L1813" s="496">
        <f>L1814+L1848</f>
        <v>10150.199999999999</v>
      </c>
      <c r="M1813" s="496">
        <f>M1814+M1848</f>
        <v>0</v>
      </c>
      <c r="N1813" s="496">
        <f>N1814+N1848</f>
        <v>0</v>
      </c>
      <c r="O1813" s="496">
        <f>O1814+O1848</f>
        <v>2820</v>
      </c>
      <c r="P1813" s="497">
        <f>P1814+P1848+P1852+P1856</f>
        <v>3092000</v>
      </c>
      <c r="Q1813" s="497">
        <f t="shared" ref="Q1813:Y1813" si="1008">Q1814+Q1848+Q1852</f>
        <v>0</v>
      </c>
      <c r="R1813" s="497">
        <f t="shared" si="1008"/>
        <v>0</v>
      </c>
      <c r="S1813" s="497">
        <f t="shared" si="1008"/>
        <v>3092000</v>
      </c>
      <c r="T1813" s="497"/>
      <c r="U1813" s="497">
        <f t="shared" si="1008"/>
        <v>3092000</v>
      </c>
      <c r="V1813" s="497">
        <f t="shared" si="1008"/>
        <v>0</v>
      </c>
      <c r="W1813" s="497">
        <f t="shared" si="1008"/>
        <v>0</v>
      </c>
      <c r="X1813" s="497">
        <f t="shared" si="1008"/>
        <v>3092000</v>
      </c>
      <c r="Y1813" s="497">
        <f t="shared" si="1008"/>
        <v>4620900</v>
      </c>
      <c r="Z1813" s="7">
        <f>Z1818+Z1821+Z1824+Z1827+Z1830+Z1833+Z1836+Z1839+Z1842+Z1815</f>
        <v>0</v>
      </c>
      <c r="AA1813" s="7">
        <f>AA1818+AA1821+AA1824+AA1827+AA1830+AA1833+AA1836+AA1839+AA1842+AA1815</f>
        <v>0</v>
      </c>
      <c r="AB1813" s="7">
        <f>AB1818+AB1821+AB1824+AB1827+AB1830+AB1833+AB1836+AB1839+AB1842+AB1815</f>
        <v>4620900</v>
      </c>
      <c r="AD1813" s="24"/>
    </row>
    <row r="1814" spans="1:31" ht="24.95" customHeight="1" x14ac:dyDescent="0.3">
      <c r="A1814" s="181" t="s">
        <v>313</v>
      </c>
      <c r="B1814" s="282" t="s">
        <v>2</v>
      </c>
      <c r="C1814" s="282" t="s">
        <v>32</v>
      </c>
      <c r="D1814" s="351" t="s">
        <v>45</v>
      </c>
      <c r="E1814" s="490" t="s">
        <v>681</v>
      </c>
      <c r="F1814" s="499" t="s">
        <v>642</v>
      </c>
      <c r="G1814" s="499" t="s">
        <v>28</v>
      </c>
      <c r="H1814" s="500" t="s">
        <v>644</v>
      </c>
      <c r="I1814" s="353" t="s">
        <v>190</v>
      </c>
      <c r="J1814" s="547"/>
      <c r="K1814" s="496">
        <f>K1818+K1821+K1824+K1827+K1830+K1833+K1836+K1839+K1815+K1842</f>
        <v>3620</v>
      </c>
      <c r="L1814" s="496">
        <f>L1818+L1821+L1824+L1827+L1830+L1833+L1836+L1839+L1815+L1842</f>
        <v>1656.8</v>
      </c>
      <c r="M1814" s="496">
        <f>M1818+M1821+M1824+M1827+M1830+M1833+M1836+M1839+M1815+M1842</f>
        <v>0</v>
      </c>
      <c r="N1814" s="496">
        <f>N1818+N1821+N1824+N1827+N1830+N1833+N1836+N1839+N1815+N1842</f>
        <v>0</v>
      </c>
      <c r="O1814" s="496">
        <f>O1818+O1821+O1824+O1827+O1830+O1833+O1836+O1839+O1815+O1842</f>
        <v>2820</v>
      </c>
      <c r="P1814" s="497">
        <f>P1815+P1821+P1824+P1827+P1830+P1818+P1833+P1836+P1839+P1842+P1845</f>
        <v>3092000</v>
      </c>
      <c r="Q1814" s="497">
        <f t="shared" ref="Q1814:Y1814" si="1009">Q1815+Q1821+Q1824+Q1827+Q1830</f>
        <v>0</v>
      </c>
      <c r="R1814" s="497">
        <f t="shared" si="1009"/>
        <v>0</v>
      </c>
      <c r="S1814" s="497">
        <f t="shared" si="1009"/>
        <v>3092000</v>
      </c>
      <c r="T1814" s="497"/>
      <c r="U1814" s="497">
        <f t="shared" si="1009"/>
        <v>3092000</v>
      </c>
      <c r="V1814" s="497">
        <f t="shared" si="1009"/>
        <v>0</v>
      </c>
      <c r="W1814" s="497">
        <f t="shared" si="1009"/>
        <v>0</v>
      </c>
      <c r="X1814" s="497">
        <f t="shared" si="1009"/>
        <v>3092000</v>
      </c>
      <c r="Y1814" s="497">
        <f t="shared" si="1009"/>
        <v>4620900</v>
      </c>
      <c r="Z1814" s="7">
        <f>Z1818+Z1821+Z1824+Z1827+Z1830+Z1833+Z1836+Z1839+Z1815+Z1842</f>
        <v>0</v>
      </c>
      <c r="AA1814" s="7">
        <f>AA1818+AA1821+AA1824+AA1827+AA1830+AA1833+AA1836+AA1839+AA1815+AA1842</f>
        <v>0</v>
      </c>
      <c r="AB1814" s="7">
        <f>AB1818+AB1821+AB1824+AB1827+AB1830+AB1833+AB1836+AB1839+AB1815+AB1842</f>
        <v>4620900</v>
      </c>
      <c r="AD1814" s="24"/>
    </row>
    <row r="1815" spans="1:31" ht="39" customHeight="1" x14ac:dyDescent="0.3">
      <c r="A1815" s="181" t="s">
        <v>281</v>
      </c>
      <c r="B1815" s="282" t="s">
        <v>2</v>
      </c>
      <c r="C1815" s="282" t="s">
        <v>32</v>
      </c>
      <c r="D1815" s="490" t="s">
        <v>45</v>
      </c>
      <c r="E1815" s="490" t="s">
        <v>681</v>
      </c>
      <c r="F1815" s="499" t="s">
        <v>642</v>
      </c>
      <c r="G1815" s="499" t="s">
        <v>28</v>
      </c>
      <c r="H1815" s="500" t="s">
        <v>799</v>
      </c>
      <c r="I1815" s="353" t="s">
        <v>295</v>
      </c>
      <c r="J1815" s="207"/>
      <c r="K1815" s="496">
        <f t="shared" ref="K1815:U1816" si="1010">K1816</f>
        <v>100</v>
      </c>
      <c r="L1815" s="496">
        <f t="shared" si="1010"/>
        <v>300</v>
      </c>
      <c r="M1815" s="496">
        <f t="shared" si="1010"/>
        <v>0</v>
      </c>
      <c r="N1815" s="496">
        <f t="shared" si="1010"/>
        <v>0</v>
      </c>
      <c r="O1815" s="496">
        <f t="shared" si="1010"/>
        <v>100</v>
      </c>
      <c r="P1815" s="497">
        <f t="shared" si="1010"/>
        <v>100000</v>
      </c>
      <c r="Q1815" s="497">
        <f t="shared" si="1010"/>
        <v>0</v>
      </c>
      <c r="R1815" s="497">
        <f t="shared" si="1010"/>
        <v>0</v>
      </c>
      <c r="S1815" s="497">
        <f t="shared" si="1010"/>
        <v>100000</v>
      </c>
      <c r="T1815" s="497"/>
      <c r="U1815" s="497">
        <f t="shared" si="1010"/>
        <v>100000</v>
      </c>
      <c r="V1815" s="498">
        <f t="shared" ref="V1815:AB1816" si="1011">V1816</f>
        <v>0</v>
      </c>
      <c r="W1815" s="497">
        <f t="shared" si="1011"/>
        <v>0</v>
      </c>
      <c r="X1815" s="497">
        <f t="shared" si="1011"/>
        <v>100000</v>
      </c>
      <c r="Y1815" s="497">
        <f t="shared" si="1011"/>
        <v>150000</v>
      </c>
      <c r="Z1815" s="7">
        <f t="shared" si="1011"/>
        <v>0</v>
      </c>
      <c r="AA1815" s="7">
        <f t="shared" si="1011"/>
        <v>0</v>
      </c>
      <c r="AB1815" s="7">
        <f t="shared" si="1011"/>
        <v>150000</v>
      </c>
      <c r="AD1815" s="24"/>
    </row>
    <row r="1816" spans="1:31" ht="36.75" customHeight="1" x14ac:dyDescent="0.3">
      <c r="A1816" s="181" t="s">
        <v>107</v>
      </c>
      <c r="B1816" s="282" t="s">
        <v>2</v>
      </c>
      <c r="C1816" s="282" t="s">
        <v>32</v>
      </c>
      <c r="D1816" s="490" t="s">
        <v>45</v>
      </c>
      <c r="E1816" s="491" t="s">
        <v>681</v>
      </c>
      <c r="F1816" s="492" t="s">
        <v>642</v>
      </c>
      <c r="G1816" s="492" t="s">
        <v>28</v>
      </c>
      <c r="H1816" s="493" t="s">
        <v>799</v>
      </c>
      <c r="I1816" s="353" t="s">
        <v>282</v>
      </c>
      <c r="J1816" s="194" t="s">
        <v>80</v>
      </c>
      <c r="K1816" s="496">
        <f t="shared" si="1010"/>
        <v>100</v>
      </c>
      <c r="L1816" s="496">
        <f t="shared" si="1010"/>
        <v>300</v>
      </c>
      <c r="M1816" s="496">
        <f t="shared" si="1010"/>
        <v>0</v>
      </c>
      <c r="N1816" s="496">
        <f t="shared" si="1010"/>
        <v>0</v>
      </c>
      <c r="O1816" s="496">
        <f t="shared" si="1010"/>
        <v>100</v>
      </c>
      <c r="P1816" s="497">
        <f t="shared" si="1010"/>
        <v>100000</v>
      </c>
      <c r="Q1816" s="497">
        <f t="shared" si="1010"/>
        <v>0</v>
      </c>
      <c r="R1816" s="497">
        <f t="shared" si="1010"/>
        <v>0</v>
      </c>
      <c r="S1816" s="497">
        <f t="shared" si="1010"/>
        <v>100000</v>
      </c>
      <c r="T1816" s="497"/>
      <c r="U1816" s="497">
        <f t="shared" si="1010"/>
        <v>100000</v>
      </c>
      <c r="V1816" s="498">
        <f t="shared" si="1011"/>
        <v>0</v>
      </c>
      <c r="W1816" s="497">
        <f t="shared" si="1011"/>
        <v>0</v>
      </c>
      <c r="X1816" s="497">
        <f t="shared" si="1011"/>
        <v>100000</v>
      </c>
      <c r="Y1816" s="497">
        <f t="shared" si="1011"/>
        <v>150000</v>
      </c>
      <c r="Z1816" s="7">
        <f t="shared" si="1011"/>
        <v>0</v>
      </c>
      <c r="AA1816" s="7">
        <f t="shared" si="1011"/>
        <v>0</v>
      </c>
      <c r="AB1816" s="7">
        <f t="shared" si="1011"/>
        <v>150000</v>
      </c>
      <c r="AD1816" s="24"/>
    </row>
    <row r="1817" spans="1:31" ht="34.5" customHeight="1" x14ac:dyDescent="0.3">
      <c r="A1817" s="181" t="s">
        <v>152</v>
      </c>
      <c r="B1817" s="282" t="s">
        <v>2</v>
      </c>
      <c r="C1817" s="282" t="s">
        <v>32</v>
      </c>
      <c r="D1817" s="490" t="s">
        <v>45</v>
      </c>
      <c r="E1817" s="490" t="s">
        <v>681</v>
      </c>
      <c r="F1817" s="499" t="s">
        <v>642</v>
      </c>
      <c r="G1817" s="499" t="s">
        <v>28</v>
      </c>
      <c r="H1817" s="500" t="s">
        <v>799</v>
      </c>
      <c r="I1817" s="353" t="s">
        <v>282</v>
      </c>
      <c r="J1817" s="194" t="s">
        <v>82</v>
      </c>
      <c r="K1817" s="496">
        <v>100</v>
      </c>
      <c r="L1817" s="496">
        <f>100+200</f>
        <v>300</v>
      </c>
      <c r="M1817" s="496"/>
      <c r="N1817" s="496"/>
      <c r="O1817" s="496">
        <v>100</v>
      </c>
      <c r="P1817" s="497">
        <f>Q1817+S1817</f>
        <v>100000</v>
      </c>
      <c r="Q1817" s="497"/>
      <c r="R1817" s="497"/>
      <c r="S1817" s="497">
        <v>100000</v>
      </c>
      <c r="T1817" s="497"/>
      <c r="U1817" s="497">
        <f>V1817+X1817</f>
        <v>100000</v>
      </c>
      <c r="V1817" s="497"/>
      <c r="W1817" s="497"/>
      <c r="X1817" s="497">
        <v>100000</v>
      </c>
      <c r="Y1817" s="497">
        <f>Z1817+AB1817</f>
        <v>150000</v>
      </c>
      <c r="Z1817" s="50"/>
      <c r="AA1817" s="50"/>
      <c r="AB1817" s="50">
        <v>150000</v>
      </c>
      <c r="AD1817" s="24"/>
    </row>
    <row r="1818" spans="1:31" ht="35.1" hidden="1" customHeight="1" x14ac:dyDescent="0.3">
      <c r="A1818" s="182" t="s">
        <v>1347</v>
      </c>
      <c r="B1818" s="282" t="s">
        <v>2</v>
      </c>
      <c r="C1818" s="282" t="s">
        <v>32</v>
      </c>
      <c r="D1818" s="351" t="s">
        <v>45</v>
      </c>
      <c r="E1818" s="490" t="s">
        <v>681</v>
      </c>
      <c r="F1818" s="499" t="s">
        <v>642</v>
      </c>
      <c r="G1818" s="499" t="s">
        <v>28</v>
      </c>
      <c r="H1818" s="500" t="s">
        <v>1223</v>
      </c>
      <c r="I1818" s="353" t="s">
        <v>304</v>
      </c>
      <c r="J1818" s="282"/>
      <c r="K1818" s="496">
        <f t="shared" ref="K1818:U1819" si="1012">K1819</f>
        <v>0</v>
      </c>
      <c r="L1818" s="496">
        <f t="shared" si="1012"/>
        <v>0</v>
      </c>
      <c r="M1818" s="496">
        <f t="shared" si="1012"/>
        <v>0</v>
      </c>
      <c r="N1818" s="496">
        <f t="shared" si="1012"/>
        <v>0</v>
      </c>
      <c r="O1818" s="496">
        <f t="shared" si="1012"/>
        <v>0</v>
      </c>
      <c r="P1818" s="497">
        <f t="shared" si="1012"/>
        <v>0</v>
      </c>
      <c r="Q1818" s="497">
        <f t="shared" si="1012"/>
        <v>0</v>
      </c>
      <c r="R1818" s="497">
        <f t="shared" si="1012"/>
        <v>0</v>
      </c>
      <c r="S1818" s="497">
        <f t="shared" si="1012"/>
        <v>0</v>
      </c>
      <c r="T1818" s="497"/>
      <c r="U1818" s="497">
        <f t="shared" si="1012"/>
        <v>0</v>
      </c>
      <c r="V1818" s="498">
        <f t="shared" ref="V1818:AB1819" si="1013">V1819</f>
        <v>0</v>
      </c>
      <c r="W1818" s="497">
        <f t="shared" si="1013"/>
        <v>0</v>
      </c>
      <c r="X1818" s="497">
        <f t="shared" si="1013"/>
        <v>0</v>
      </c>
      <c r="Y1818" s="497">
        <f t="shared" si="1013"/>
        <v>0</v>
      </c>
      <c r="Z1818" s="7">
        <f t="shared" si="1013"/>
        <v>0</v>
      </c>
      <c r="AA1818" s="7">
        <f t="shared" si="1013"/>
        <v>0</v>
      </c>
      <c r="AB1818" s="7">
        <f t="shared" si="1013"/>
        <v>0</v>
      </c>
      <c r="AD1818" s="24"/>
    </row>
    <row r="1819" spans="1:31" ht="35.1" hidden="1" customHeight="1" x14ac:dyDescent="0.3">
      <c r="A1819" s="181" t="s">
        <v>107</v>
      </c>
      <c r="B1819" s="282" t="s">
        <v>2</v>
      </c>
      <c r="C1819" s="282" t="s">
        <v>32</v>
      </c>
      <c r="D1819" s="351" t="s">
        <v>45</v>
      </c>
      <c r="E1819" s="490" t="s">
        <v>681</v>
      </c>
      <c r="F1819" s="499" t="s">
        <v>642</v>
      </c>
      <c r="G1819" s="499" t="s">
        <v>28</v>
      </c>
      <c r="H1819" s="500" t="s">
        <v>1223</v>
      </c>
      <c r="I1819" s="353" t="s">
        <v>278</v>
      </c>
      <c r="J1819" s="194" t="s">
        <v>80</v>
      </c>
      <c r="K1819" s="496">
        <f t="shared" si="1012"/>
        <v>0</v>
      </c>
      <c r="L1819" s="496">
        <f t="shared" si="1012"/>
        <v>0</v>
      </c>
      <c r="M1819" s="496">
        <f t="shared" si="1012"/>
        <v>0</v>
      </c>
      <c r="N1819" s="496">
        <f t="shared" si="1012"/>
        <v>0</v>
      </c>
      <c r="O1819" s="496">
        <f t="shared" si="1012"/>
        <v>0</v>
      </c>
      <c r="P1819" s="497">
        <f t="shared" si="1012"/>
        <v>0</v>
      </c>
      <c r="Q1819" s="497">
        <f t="shared" si="1012"/>
        <v>0</v>
      </c>
      <c r="R1819" s="497">
        <f t="shared" si="1012"/>
        <v>0</v>
      </c>
      <c r="S1819" s="497">
        <f t="shared" si="1012"/>
        <v>0</v>
      </c>
      <c r="T1819" s="497"/>
      <c r="U1819" s="497">
        <f t="shared" si="1012"/>
        <v>0</v>
      </c>
      <c r="V1819" s="498">
        <f t="shared" si="1013"/>
        <v>0</v>
      </c>
      <c r="W1819" s="497">
        <f t="shared" si="1013"/>
        <v>0</v>
      </c>
      <c r="X1819" s="497">
        <f t="shared" si="1013"/>
        <v>0</v>
      </c>
      <c r="Y1819" s="497">
        <f t="shared" si="1013"/>
        <v>0</v>
      </c>
      <c r="Z1819" s="7">
        <f t="shared" si="1013"/>
        <v>0</v>
      </c>
      <c r="AA1819" s="7">
        <f t="shared" si="1013"/>
        <v>0</v>
      </c>
      <c r="AB1819" s="7">
        <f t="shared" si="1013"/>
        <v>0</v>
      </c>
      <c r="AD1819" s="24"/>
      <c r="AE1819" s="172"/>
    </row>
    <row r="1820" spans="1:31" ht="35.1" hidden="1" customHeight="1" x14ac:dyDescent="0.3">
      <c r="A1820" s="181" t="s">
        <v>152</v>
      </c>
      <c r="B1820" s="282" t="s">
        <v>2</v>
      </c>
      <c r="C1820" s="282" t="s">
        <v>32</v>
      </c>
      <c r="D1820" s="351" t="s">
        <v>45</v>
      </c>
      <c r="E1820" s="491" t="s">
        <v>681</v>
      </c>
      <c r="F1820" s="492" t="s">
        <v>642</v>
      </c>
      <c r="G1820" s="492" t="s">
        <v>28</v>
      </c>
      <c r="H1820" s="493" t="s">
        <v>1223</v>
      </c>
      <c r="I1820" s="353" t="s">
        <v>278</v>
      </c>
      <c r="J1820" s="194" t="s">
        <v>82</v>
      </c>
      <c r="K1820" s="496"/>
      <c r="L1820" s="496"/>
      <c r="M1820" s="496"/>
      <c r="N1820" s="496"/>
      <c r="O1820" s="496"/>
      <c r="P1820" s="497"/>
      <c r="Q1820" s="497"/>
      <c r="R1820" s="497"/>
      <c r="S1820" s="497"/>
      <c r="T1820" s="497"/>
      <c r="U1820" s="497"/>
      <c r="V1820" s="498"/>
      <c r="W1820" s="497"/>
      <c r="X1820" s="497"/>
      <c r="Y1820" s="497"/>
      <c r="Z1820" s="7"/>
      <c r="AA1820" s="7"/>
      <c r="AB1820" s="7"/>
      <c r="AD1820" s="24"/>
    </row>
    <row r="1821" spans="1:31" ht="42" customHeight="1" x14ac:dyDescent="0.3">
      <c r="A1821" s="182" t="s">
        <v>1349</v>
      </c>
      <c r="B1821" s="282" t="s">
        <v>2</v>
      </c>
      <c r="C1821" s="282" t="s">
        <v>32</v>
      </c>
      <c r="D1821" s="351" t="s">
        <v>45</v>
      </c>
      <c r="E1821" s="490" t="s">
        <v>681</v>
      </c>
      <c r="F1821" s="499" t="s">
        <v>642</v>
      </c>
      <c r="G1821" s="499" t="s">
        <v>28</v>
      </c>
      <c r="H1821" s="500" t="s">
        <v>1224</v>
      </c>
      <c r="I1821" s="353" t="s">
        <v>278</v>
      </c>
      <c r="J1821" s="282"/>
      <c r="K1821" s="496">
        <f t="shared" ref="K1821:U1822" si="1014">K1822</f>
        <v>3500</v>
      </c>
      <c r="L1821" s="496">
        <f t="shared" si="1014"/>
        <v>1336.8</v>
      </c>
      <c r="M1821" s="496">
        <f t="shared" si="1014"/>
        <v>0</v>
      </c>
      <c r="N1821" s="496">
        <f t="shared" si="1014"/>
        <v>0</v>
      </c>
      <c r="O1821" s="496">
        <f t="shared" si="1014"/>
        <v>2700</v>
      </c>
      <c r="P1821" s="497">
        <f t="shared" si="1014"/>
        <v>2972000</v>
      </c>
      <c r="Q1821" s="497">
        <f t="shared" si="1014"/>
        <v>0</v>
      </c>
      <c r="R1821" s="497">
        <f t="shared" si="1014"/>
        <v>0</v>
      </c>
      <c r="S1821" s="497">
        <f t="shared" si="1014"/>
        <v>2972000</v>
      </c>
      <c r="T1821" s="497"/>
      <c r="U1821" s="497">
        <f t="shared" si="1014"/>
        <v>2972000</v>
      </c>
      <c r="V1821" s="498">
        <f t="shared" ref="V1821:AB1822" si="1015">V1822</f>
        <v>0</v>
      </c>
      <c r="W1821" s="497">
        <f t="shared" si="1015"/>
        <v>0</v>
      </c>
      <c r="X1821" s="497">
        <f t="shared" si="1015"/>
        <v>2972000</v>
      </c>
      <c r="Y1821" s="497">
        <f t="shared" si="1015"/>
        <v>4450900</v>
      </c>
      <c r="Z1821" s="7">
        <f t="shared" si="1015"/>
        <v>0</v>
      </c>
      <c r="AA1821" s="7">
        <f t="shared" si="1015"/>
        <v>0</v>
      </c>
      <c r="AB1821" s="7">
        <f t="shared" si="1015"/>
        <v>4450900</v>
      </c>
      <c r="AD1821" s="24"/>
    </row>
    <row r="1822" spans="1:31" ht="38.25" customHeight="1" x14ac:dyDescent="0.3">
      <c r="A1822" s="181" t="s">
        <v>107</v>
      </c>
      <c r="B1822" s="282" t="s">
        <v>2</v>
      </c>
      <c r="C1822" s="282" t="s">
        <v>32</v>
      </c>
      <c r="D1822" s="351" t="s">
        <v>45</v>
      </c>
      <c r="E1822" s="491" t="s">
        <v>681</v>
      </c>
      <c r="F1822" s="492" t="s">
        <v>642</v>
      </c>
      <c r="G1822" s="492" t="s">
        <v>28</v>
      </c>
      <c r="H1822" s="493" t="s">
        <v>1224</v>
      </c>
      <c r="I1822" s="353" t="s">
        <v>277</v>
      </c>
      <c r="J1822" s="194" t="s">
        <v>80</v>
      </c>
      <c r="K1822" s="496">
        <f t="shared" si="1014"/>
        <v>3500</v>
      </c>
      <c r="L1822" s="496">
        <f t="shared" si="1014"/>
        <v>1336.8</v>
      </c>
      <c r="M1822" s="496">
        <f t="shared" si="1014"/>
        <v>0</v>
      </c>
      <c r="N1822" s="496">
        <f t="shared" si="1014"/>
        <v>0</v>
      </c>
      <c r="O1822" s="496">
        <f t="shared" si="1014"/>
        <v>2700</v>
      </c>
      <c r="P1822" s="497">
        <f t="shared" si="1014"/>
        <v>2972000</v>
      </c>
      <c r="Q1822" s="497">
        <f t="shared" si="1014"/>
        <v>0</v>
      </c>
      <c r="R1822" s="497">
        <f t="shared" si="1014"/>
        <v>0</v>
      </c>
      <c r="S1822" s="497">
        <f t="shared" si="1014"/>
        <v>2972000</v>
      </c>
      <c r="T1822" s="497"/>
      <c r="U1822" s="497">
        <f t="shared" si="1014"/>
        <v>2972000</v>
      </c>
      <c r="V1822" s="498">
        <f t="shared" si="1015"/>
        <v>0</v>
      </c>
      <c r="W1822" s="497">
        <f t="shared" si="1015"/>
        <v>0</v>
      </c>
      <c r="X1822" s="497">
        <f t="shared" si="1015"/>
        <v>2972000</v>
      </c>
      <c r="Y1822" s="497">
        <f t="shared" si="1015"/>
        <v>4450900</v>
      </c>
      <c r="Z1822" s="7">
        <f t="shared" si="1015"/>
        <v>0</v>
      </c>
      <c r="AA1822" s="7">
        <f t="shared" si="1015"/>
        <v>0</v>
      </c>
      <c r="AB1822" s="7">
        <f t="shared" si="1015"/>
        <v>4450900</v>
      </c>
      <c r="AD1822" s="24"/>
    </row>
    <row r="1823" spans="1:31" ht="39" customHeight="1" x14ac:dyDescent="0.3">
      <c r="A1823" s="181" t="s">
        <v>152</v>
      </c>
      <c r="B1823" s="282" t="s">
        <v>2</v>
      </c>
      <c r="C1823" s="282" t="s">
        <v>32</v>
      </c>
      <c r="D1823" s="351" t="s">
        <v>45</v>
      </c>
      <c r="E1823" s="490" t="s">
        <v>681</v>
      </c>
      <c r="F1823" s="499" t="s">
        <v>642</v>
      </c>
      <c r="G1823" s="499" t="s">
        <v>28</v>
      </c>
      <c r="H1823" s="500" t="s">
        <v>1224</v>
      </c>
      <c r="I1823" s="353" t="s">
        <v>277</v>
      </c>
      <c r="J1823" s="194" t="s">
        <v>82</v>
      </c>
      <c r="K1823" s="496">
        <f>2500+1000</f>
        <v>3500</v>
      </c>
      <c r="L1823" s="496">
        <f>2700-1363.2</f>
        <v>1336.8</v>
      </c>
      <c r="M1823" s="496"/>
      <c r="N1823" s="496"/>
      <c r="O1823" s="496">
        <v>2700</v>
      </c>
      <c r="P1823" s="497">
        <f>Q1823+S1823</f>
        <v>2972000</v>
      </c>
      <c r="Q1823" s="497"/>
      <c r="R1823" s="497"/>
      <c r="S1823" s="497">
        <v>2972000</v>
      </c>
      <c r="T1823" s="497"/>
      <c r="U1823" s="497">
        <f>V1823+X1823</f>
        <v>2972000</v>
      </c>
      <c r="V1823" s="497"/>
      <c r="W1823" s="497"/>
      <c r="X1823" s="497">
        <v>2972000</v>
      </c>
      <c r="Y1823" s="497">
        <f>Z1823+AB1823</f>
        <v>4450900</v>
      </c>
      <c r="Z1823" s="50"/>
      <c r="AA1823" s="50"/>
      <c r="AB1823" s="50">
        <v>4450900</v>
      </c>
      <c r="AD1823" s="24"/>
      <c r="AE1823" s="606"/>
    </row>
    <row r="1824" spans="1:31" ht="33" hidden="1" customHeight="1" x14ac:dyDescent="0.3">
      <c r="A1824" s="182" t="s">
        <v>164</v>
      </c>
      <c r="B1824" s="282" t="s">
        <v>2</v>
      </c>
      <c r="C1824" s="282" t="s">
        <v>32</v>
      </c>
      <c r="D1824" s="351" t="s">
        <v>45</v>
      </c>
      <c r="E1824" s="491" t="s">
        <v>681</v>
      </c>
      <c r="F1824" s="492" t="s">
        <v>642</v>
      </c>
      <c r="G1824" s="492" t="s">
        <v>28</v>
      </c>
      <c r="H1824" s="493" t="s">
        <v>1225</v>
      </c>
      <c r="I1824" s="353" t="s">
        <v>277</v>
      </c>
      <c r="J1824" s="282"/>
      <c r="K1824" s="496">
        <f>K1830+K1825</f>
        <v>0</v>
      </c>
      <c r="L1824" s="496">
        <f>L1830+L1825</f>
        <v>0</v>
      </c>
      <c r="M1824" s="496">
        <f>M1830+M1825</f>
        <v>0</v>
      </c>
      <c r="N1824" s="496">
        <f>N1830+N1825</f>
        <v>0</v>
      </c>
      <c r="O1824" s="496">
        <f>O1830+O1825</f>
        <v>0</v>
      </c>
      <c r="P1824" s="497">
        <f>P1825</f>
        <v>0</v>
      </c>
      <c r="Q1824" s="497">
        <f t="shared" ref="Q1824:Y1824" si="1016">Q1825</f>
        <v>0</v>
      </c>
      <c r="R1824" s="497">
        <f t="shared" si="1016"/>
        <v>0</v>
      </c>
      <c r="S1824" s="497">
        <f t="shared" si="1016"/>
        <v>0</v>
      </c>
      <c r="T1824" s="497"/>
      <c r="U1824" s="497">
        <f t="shared" si="1016"/>
        <v>0</v>
      </c>
      <c r="V1824" s="497">
        <f t="shared" si="1016"/>
        <v>0</v>
      </c>
      <c r="W1824" s="497">
        <f t="shared" si="1016"/>
        <v>0</v>
      </c>
      <c r="X1824" s="497">
        <f t="shared" si="1016"/>
        <v>0</v>
      </c>
      <c r="Y1824" s="497">
        <f t="shared" si="1016"/>
        <v>0</v>
      </c>
      <c r="Z1824" s="7">
        <f>Z1830+Z1825</f>
        <v>0</v>
      </c>
      <c r="AA1824" s="7">
        <f>AA1830+AA1825</f>
        <v>0</v>
      </c>
      <c r="AB1824" s="7">
        <f>AB1830+AB1825</f>
        <v>0</v>
      </c>
      <c r="AD1824" s="24"/>
    </row>
    <row r="1825" spans="1:30" ht="33" hidden="1" customHeight="1" x14ac:dyDescent="0.3">
      <c r="A1825" s="181" t="s">
        <v>107</v>
      </c>
      <c r="B1825" s="282" t="s">
        <v>2</v>
      </c>
      <c r="C1825" s="282" t="s">
        <v>32</v>
      </c>
      <c r="D1825" s="351" t="s">
        <v>45</v>
      </c>
      <c r="E1825" s="511" t="s">
        <v>681</v>
      </c>
      <c r="F1825" s="552" t="s">
        <v>642</v>
      </c>
      <c r="G1825" s="552" t="s">
        <v>28</v>
      </c>
      <c r="H1825" s="508" t="s">
        <v>1225</v>
      </c>
      <c r="I1825" s="353" t="s">
        <v>276</v>
      </c>
      <c r="J1825" s="194" t="s">
        <v>80</v>
      </c>
      <c r="K1825" s="496">
        <f t="shared" ref="K1825:AB1825" si="1017">K1826</f>
        <v>0</v>
      </c>
      <c r="L1825" s="496">
        <f t="shared" si="1017"/>
        <v>0</v>
      </c>
      <c r="M1825" s="496">
        <f t="shared" si="1017"/>
        <v>0</v>
      </c>
      <c r="N1825" s="496">
        <f t="shared" si="1017"/>
        <v>0</v>
      </c>
      <c r="O1825" s="496">
        <f t="shared" si="1017"/>
        <v>0</v>
      </c>
      <c r="P1825" s="497">
        <f t="shared" si="1017"/>
        <v>0</v>
      </c>
      <c r="Q1825" s="497">
        <f t="shared" si="1017"/>
        <v>0</v>
      </c>
      <c r="R1825" s="497">
        <f t="shared" si="1017"/>
        <v>0</v>
      </c>
      <c r="S1825" s="497">
        <f t="shared" si="1017"/>
        <v>0</v>
      </c>
      <c r="T1825" s="497"/>
      <c r="U1825" s="497">
        <f t="shared" si="1017"/>
        <v>0</v>
      </c>
      <c r="V1825" s="498">
        <f t="shared" si="1017"/>
        <v>0</v>
      </c>
      <c r="W1825" s="497">
        <f t="shared" si="1017"/>
        <v>0</v>
      </c>
      <c r="X1825" s="497">
        <f t="shared" si="1017"/>
        <v>0</v>
      </c>
      <c r="Y1825" s="497">
        <f t="shared" si="1017"/>
        <v>0</v>
      </c>
      <c r="Z1825" s="7">
        <f t="shared" si="1017"/>
        <v>0</v>
      </c>
      <c r="AA1825" s="7">
        <f t="shared" si="1017"/>
        <v>0</v>
      </c>
      <c r="AB1825" s="7">
        <f t="shared" si="1017"/>
        <v>0</v>
      </c>
      <c r="AD1825" s="24"/>
    </row>
    <row r="1826" spans="1:30" ht="35.25" hidden="1" customHeight="1" x14ac:dyDescent="0.3">
      <c r="A1826" s="181" t="s">
        <v>152</v>
      </c>
      <c r="B1826" s="282" t="s">
        <v>2</v>
      </c>
      <c r="C1826" s="282" t="s">
        <v>32</v>
      </c>
      <c r="D1826" s="351" t="s">
        <v>45</v>
      </c>
      <c r="E1826" s="511" t="s">
        <v>681</v>
      </c>
      <c r="F1826" s="552" t="s">
        <v>642</v>
      </c>
      <c r="G1826" s="552" t="s">
        <v>28</v>
      </c>
      <c r="H1826" s="508" t="s">
        <v>1225</v>
      </c>
      <c r="I1826" s="353" t="s">
        <v>276</v>
      </c>
      <c r="J1826" s="194" t="s">
        <v>82</v>
      </c>
      <c r="K1826" s="496"/>
      <c r="L1826" s="496"/>
      <c r="M1826" s="496"/>
      <c r="N1826" s="496"/>
      <c r="O1826" s="496"/>
      <c r="P1826" s="497">
        <f>Q1826+S1826</f>
        <v>0</v>
      </c>
      <c r="Q1826" s="497"/>
      <c r="R1826" s="497"/>
      <c r="S1826" s="497"/>
      <c r="T1826" s="497"/>
      <c r="U1826" s="497">
        <f>V1826+X1826</f>
        <v>0</v>
      </c>
      <c r="V1826" s="497"/>
      <c r="W1826" s="497"/>
      <c r="X1826" s="497"/>
      <c r="Y1826" s="497">
        <f>Z1826+AB1826</f>
        <v>0</v>
      </c>
      <c r="Z1826" s="50"/>
      <c r="AA1826" s="50"/>
      <c r="AB1826" s="50"/>
      <c r="AD1826" s="24"/>
    </row>
    <row r="1827" spans="1:30" ht="30.75" customHeight="1" x14ac:dyDescent="0.3">
      <c r="A1827" s="181" t="s">
        <v>1356</v>
      </c>
      <c r="B1827" s="282" t="s">
        <v>2</v>
      </c>
      <c r="C1827" s="282" t="s">
        <v>32</v>
      </c>
      <c r="D1827" s="351" t="s">
        <v>45</v>
      </c>
      <c r="E1827" s="490" t="s">
        <v>681</v>
      </c>
      <c r="F1827" s="499" t="s">
        <v>642</v>
      </c>
      <c r="G1827" s="499" t="s">
        <v>28</v>
      </c>
      <c r="H1827" s="500" t="s">
        <v>1226</v>
      </c>
      <c r="I1827" s="353" t="s">
        <v>276</v>
      </c>
      <c r="J1827" s="194"/>
      <c r="K1827" s="496">
        <f t="shared" ref="K1827:U1828" si="1018">K1828</f>
        <v>20</v>
      </c>
      <c r="L1827" s="496">
        <f t="shared" si="1018"/>
        <v>20</v>
      </c>
      <c r="M1827" s="496">
        <f t="shared" si="1018"/>
        <v>0</v>
      </c>
      <c r="N1827" s="496">
        <f t="shared" si="1018"/>
        <v>0</v>
      </c>
      <c r="O1827" s="496">
        <f t="shared" si="1018"/>
        <v>20</v>
      </c>
      <c r="P1827" s="497">
        <f t="shared" si="1018"/>
        <v>20000</v>
      </c>
      <c r="Q1827" s="497">
        <f t="shared" si="1018"/>
        <v>0</v>
      </c>
      <c r="R1827" s="497">
        <f t="shared" si="1018"/>
        <v>0</v>
      </c>
      <c r="S1827" s="497">
        <f t="shared" si="1018"/>
        <v>20000</v>
      </c>
      <c r="T1827" s="497"/>
      <c r="U1827" s="497">
        <f t="shared" si="1018"/>
        <v>20000</v>
      </c>
      <c r="V1827" s="498">
        <f t="shared" ref="V1827:AB1828" si="1019">V1828</f>
        <v>0</v>
      </c>
      <c r="W1827" s="497">
        <f t="shared" si="1019"/>
        <v>0</v>
      </c>
      <c r="X1827" s="497">
        <f t="shared" si="1019"/>
        <v>20000</v>
      </c>
      <c r="Y1827" s="497">
        <f t="shared" si="1019"/>
        <v>20000</v>
      </c>
      <c r="Z1827" s="7">
        <f t="shared" si="1019"/>
        <v>0</v>
      </c>
      <c r="AA1827" s="7">
        <f t="shared" si="1019"/>
        <v>0</v>
      </c>
      <c r="AB1827" s="7">
        <f t="shared" si="1019"/>
        <v>20000</v>
      </c>
      <c r="AD1827" s="24"/>
    </row>
    <row r="1828" spans="1:30" ht="37.5" customHeight="1" x14ac:dyDescent="0.3">
      <c r="A1828" s="181" t="s">
        <v>107</v>
      </c>
      <c r="B1828" s="282" t="s">
        <v>2</v>
      </c>
      <c r="C1828" s="282" t="s">
        <v>32</v>
      </c>
      <c r="D1828" s="351" t="s">
        <v>45</v>
      </c>
      <c r="E1828" s="490" t="s">
        <v>681</v>
      </c>
      <c r="F1828" s="499" t="s">
        <v>642</v>
      </c>
      <c r="G1828" s="499" t="s">
        <v>28</v>
      </c>
      <c r="H1828" s="500" t="s">
        <v>1226</v>
      </c>
      <c r="I1828" s="353" t="s">
        <v>295</v>
      </c>
      <c r="J1828" s="194" t="s">
        <v>80</v>
      </c>
      <c r="K1828" s="496">
        <f t="shared" si="1018"/>
        <v>20</v>
      </c>
      <c r="L1828" s="496">
        <f t="shared" si="1018"/>
        <v>20</v>
      </c>
      <c r="M1828" s="496">
        <f t="shared" si="1018"/>
        <v>0</v>
      </c>
      <c r="N1828" s="496">
        <f t="shared" si="1018"/>
        <v>0</v>
      </c>
      <c r="O1828" s="496">
        <f t="shared" si="1018"/>
        <v>20</v>
      </c>
      <c r="P1828" s="497">
        <f t="shared" si="1018"/>
        <v>20000</v>
      </c>
      <c r="Q1828" s="497">
        <f t="shared" si="1018"/>
        <v>0</v>
      </c>
      <c r="R1828" s="497">
        <f t="shared" si="1018"/>
        <v>0</v>
      </c>
      <c r="S1828" s="497">
        <f t="shared" si="1018"/>
        <v>20000</v>
      </c>
      <c r="T1828" s="497"/>
      <c r="U1828" s="497">
        <f t="shared" si="1018"/>
        <v>20000</v>
      </c>
      <c r="V1828" s="498">
        <f t="shared" si="1019"/>
        <v>0</v>
      </c>
      <c r="W1828" s="497">
        <f t="shared" si="1019"/>
        <v>0</v>
      </c>
      <c r="X1828" s="497">
        <f t="shared" si="1019"/>
        <v>20000</v>
      </c>
      <c r="Y1828" s="497">
        <f t="shared" si="1019"/>
        <v>20000</v>
      </c>
      <c r="Z1828" s="7">
        <f t="shared" si="1019"/>
        <v>0</v>
      </c>
      <c r="AA1828" s="7">
        <f t="shared" si="1019"/>
        <v>0</v>
      </c>
      <c r="AB1828" s="7">
        <f t="shared" si="1019"/>
        <v>20000</v>
      </c>
      <c r="AD1828" s="24"/>
    </row>
    <row r="1829" spans="1:30" ht="42" customHeight="1" x14ac:dyDescent="0.3">
      <c r="A1829" s="181" t="s">
        <v>152</v>
      </c>
      <c r="B1829" s="282" t="s">
        <v>2</v>
      </c>
      <c r="C1829" s="282" t="s">
        <v>32</v>
      </c>
      <c r="D1829" s="351" t="s">
        <v>45</v>
      </c>
      <c r="E1829" s="490" t="s">
        <v>681</v>
      </c>
      <c r="F1829" s="499" t="s">
        <v>642</v>
      </c>
      <c r="G1829" s="499" t="s">
        <v>28</v>
      </c>
      <c r="H1829" s="500" t="s">
        <v>1226</v>
      </c>
      <c r="I1829" s="353" t="s">
        <v>295</v>
      </c>
      <c r="J1829" s="194" t="s">
        <v>82</v>
      </c>
      <c r="K1829" s="496">
        <v>20</v>
      </c>
      <c r="L1829" s="496">
        <v>20</v>
      </c>
      <c r="M1829" s="496"/>
      <c r="N1829" s="496"/>
      <c r="O1829" s="496">
        <v>20</v>
      </c>
      <c r="P1829" s="497">
        <f>Q1829+S1829</f>
        <v>20000</v>
      </c>
      <c r="Q1829" s="497"/>
      <c r="R1829" s="497"/>
      <c r="S1829" s="497">
        <v>20000</v>
      </c>
      <c r="T1829" s="497"/>
      <c r="U1829" s="497">
        <f>V1829+X1829</f>
        <v>20000</v>
      </c>
      <c r="V1829" s="497"/>
      <c r="W1829" s="497"/>
      <c r="X1829" s="497">
        <v>20000</v>
      </c>
      <c r="Y1829" s="497">
        <f>Z1829+AB1829</f>
        <v>20000</v>
      </c>
      <c r="Z1829" s="50"/>
      <c r="AA1829" s="50"/>
      <c r="AB1829" s="50">
        <v>20000</v>
      </c>
      <c r="AD1829" s="24"/>
    </row>
    <row r="1830" spans="1:30" ht="55.5" hidden="1" customHeight="1" x14ac:dyDescent="0.3">
      <c r="A1830" s="182" t="s">
        <v>1348</v>
      </c>
      <c r="B1830" s="282" t="s">
        <v>2</v>
      </c>
      <c r="C1830" s="282" t="s">
        <v>32</v>
      </c>
      <c r="D1830" s="351" t="s">
        <v>45</v>
      </c>
      <c r="E1830" s="490" t="s">
        <v>681</v>
      </c>
      <c r="F1830" s="499" t="s">
        <v>642</v>
      </c>
      <c r="G1830" s="499" t="s">
        <v>28</v>
      </c>
      <c r="H1830" s="500" t="s">
        <v>1227</v>
      </c>
      <c r="I1830" s="353" t="s">
        <v>295</v>
      </c>
      <c r="J1830" s="192"/>
      <c r="K1830" s="496">
        <f t="shared" ref="K1830:U1831" si="1020">K1831</f>
        <v>0</v>
      </c>
      <c r="L1830" s="496">
        <f t="shared" si="1020"/>
        <v>0</v>
      </c>
      <c r="M1830" s="496">
        <f t="shared" si="1020"/>
        <v>0</v>
      </c>
      <c r="N1830" s="496">
        <f t="shared" si="1020"/>
        <v>0</v>
      </c>
      <c r="O1830" s="496">
        <f t="shared" si="1020"/>
        <v>0</v>
      </c>
      <c r="P1830" s="497">
        <f t="shared" si="1020"/>
        <v>0</v>
      </c>
      <c r="Q1830" s="497">
        <f t="shared" si="1020"/>
        <v>0</v>
      </c>
      <c r="R1830" s="497">
        <f t="shared" si="1020"/>
        <v>0</v>
      </c>
      <c r="S1830" s="497">
        <f t="shared" si="1020"/>
        <v>0</v>
      </c>
      <c r="T1830" s="497"/>
      <c r="U1830" s="497">
        <f t="shared" si="1020"/>
        <v>0</v>
      </c>
      <c r="V1830" s="498">
        <f t="shared" ref="V1830:AB1831" si="1021">V1831</f>
        <v>0</v>
      </c>
      <c r="W1830" s="497">
        <f t="shared" si="1021"/>
        <v>0</v>
      </c>
      <c r="X1830" s="497">
        <f t="shared" si="1021"/>
        <v>0</v>
      </c>
      <c r="Y1830" s="497">
        <f t="shared" si="1021"/>
        <v>0</v>
      </c>
      <c r="Z1830" s="7">
        <f t="shared" si="1021"/>
        <v>0</v>
      </c>
      <c r="AA1830" s="7">
        <f t="shared" si="1021"/>
        <v>0</v>
      </c>
      <c r="AB1830" s="7">
        <f t="shared" si="1021"/>
        <v>0</v>
      </c>
      <c r="AD1830" s="24"/>
    </row>
    <row r="1831" spans="1:30" ht="35.1" hidden="1" customHeight="1" x14ac:dyDescent="0.3">
      <c r="A1831" s="181" t="s">
        <v>107</v>
      </c>
      <c r="B1831" s="282" t="s">
        <v>2</v>
      </c>
      <c r="C1831" s="282" t="s">
        <v>32</v>
      </c>
      <c r="D1831" s="351" t="s">
        <v>45</v>
      </c>
      <c r="E1831" s="491" t="s">
        <v>681</v>
      </c>
      <c r="F1831" s="492" t="s">
        <v>642</v>
      </c>
      <c r="G1831" s="492" t="s">
        <v>28</v>
      </c>
      <c r="H1831" s="500" t="s">
        <v>1227</v>
      </c>
      <c r="I1831" s="353" t="s">
        <v>208</v>
      </c>
      <c r="J1831" s="194" t="s">
        <v>80</v>
      </c>
      <c r="K1831" s="496">
        <f t="shared" si="1020"/>
        <v>0</v>
      </c>
      <c r="L1831" s="496">
        <f t="shared" si="1020"/>
        <v>0</v>
      </c>
      <c r="M1831" s="496">
        <f t="shared" si="1020"/>
        <v>0</v>
      </c>
      <c r="N1831" s="496">
        <f t="shared" si="1020"/>
        <v>0</v>
      </c>
      <c r="O1831" s="496">
        <f t="shared" si="1020"/>
        <v>0</v>
      </c>
      <c r="P1831" s="497">
        <f t="shared" si="1020"/>
        <v>0</v>
      </c>
      <c r="Q1831" s="497">
        <f t="shared" si="1020"/>
        <v>0</v>
      </c>
      <c r="R1831" s="497">
        <f t="shared" si="1020"/>
        <v>0</v>
      </c>
      <c r="S1831" s="497">
        <f t="shared" si="1020"/>
        <v>0</v>
      </c>
      <c r="T1831" s="497"/>
      <c r="U1831" s="497">
        <f t="shared" si="1020"/>
        <v>0</v>
      </c>
      <c r="V1831" s="498">
        <f t="shared" si="1021"/>
        <v>0</v>
      </c>
      <c r="W1831" s="497">
        <f t="shared" si="1021"/>
        <v>0</v>
      </c>
      <c r="X1831" s="497">
        <f t="shared" si="1021"/>
        <v>0</v>
      </c>
      <c r="Y1831" s="497">
        <f t="shared" si="1021"/>
        <v>0</v>
      </c>
      <c r="Z1831" s="7">
        <f t="shared" si="1021"/>
        <v>0</v>
      </c>
      <c r="AA1831" s="7">
        <f t="shared" si="1021"/>
        <v>0</v>
      </c>
      <c r="AB1831" s="7">
        <f t="shared" si="1021"/>
        <v>0</v>
      </c>
      <c r="AD1831" s="24"/>
    </row>
    <row r="1832" spans="1:30" ht="32.25" hidden="1" customHeight="1" x14ac:dyDescent="0.3">
      <c r="A1832" s="181" t="s">
        <v>152</v>
      </c>
      <c r="B1832" s="282" t="s">
        <v>2</v>
      </c>
      <c r="C1832" s="282" t="s">
        <v>32</v>
      </c>
      <c r="D1832" s="351" t="s">
        <v>45</v>
      </c>
      <c r="E1832" s="490" t="s">
        <v>681</v>
      </c>
      <c r="F1832" s="499" t="s">
        <v>642</v>
      </c>
      <c r="G1832" s="499" t="s">
        <v>28</v>
      </c>
      <c r="H1832" s="500" t="s">
        <v>1227</v>
      </c>
      <c r="I1832" s="353" t="s">
        <v>208</v>
      </c>
      <c r="J1832" s="194" t="s">
        <v>82</v>
      </c>
      <c r="K1832" s="496"/>
      <c r="L1832" s="496"/>
      <c r="M1832" s="496"/>
      <c r="N1832" s="496"/>
      <c r="O1832" s="496"/>
      <c r="P1832" s="497"/>
      <c r="Q1832" s="497"/>
      <c r="R1832" s="497"/>
      <c r="S1832" s="497"/>
      <c r="T1832" s="497"/>
      <c r="U1832" s="497">
        <v>0</v>
      </c>
      <c r="V1832" s="497"/>
      <c r="W1832" s="497"/>
      <c r="X1832" s="497"/>
      <c r="Y1832" s="497">
        <v>0</v>
      </c>
      <c r="Z1832" s="50"/>
      <c r="AA1832" s="50"/>
      <c r="AB1832" s="50"/>
      <c r="AD1832" s="24"/>
    </row>
    <row r="1833" spans="1:30" ht="23.25" hidden="1" customHeight="1" x14ac:dyDescent="0.3">
      <c r="A1833" s="181" t="s">
        <v>727</v>
      </c>
      <c r="B1833" s="282" t="s">
        <v>2</v>
      </c>
      <c r="C1833" s="282" t="s">
        <v>32</v>
      </c>
      <c r="D1833" s="535" t="s">
        <v>45</v>
      </c>
      <c r="E1833" s="491" t="s">
        <v>681</v>
      </c>
      <c r="F1833" s="492" t="s">
        <v>642</v>
      </c>
      <c r="G1833" s="492" t="s">
        <v>28</v>
      </c>
      <c r="H1833" s="493" t="s">
        <v>1228</v>
      </c>
      <c r="I1833" s="504" t="s">
        <v>208</v>
      </c>
      <c r="J1833" s="495"/>
      <c r="K1833" s="496">
        <f t="shared" ref="K1833:U1834" si="1022">K1834</f>
        <v>0</v>
      </c>
      <c r="L1833" s="496">
        <f t="shared" si="1022"/>
        <v>0</v>
      </c>
      <c r="M1833" s="496">
        <f t="shared" si="1022"/>
        <v>0</v>
      </c>
      <c r="N1833" s="496">
        <f t="shared" si="1022"/>
        <v>0</v>
      </c>
      <c r="O1833" s="496">
        <f t="shared" si="1022"/>
        <v>0</v>
      </c>
      <c r="P1833" s="497">
        <f t="shared" si="1022"/>
        <v>0</v>
      </c>
      <c r="Q1833" s="497">
        <f t="shared" si="1022"/>
        <v>0</v>
      </c>
      <c r="R1833" s="497">
        <f t="shared" si="1022"/>
        <v>0</v>
      </c>
      <c r="S1833" s="497">
        <f t="shared" si="1022"/>
        <v>0</v>
      </c>
      <c r="T1833" s="497"/>
      <c r="U1833" s="497">
        <f t="shared" si="1022"/>
        <v>0</v>
      </c>
      <c r="V1833" s="498">
        <f t="shared" ref="V1833:AB1834" si="1023">V1834</f>
        <v>0</v>
      </c>
      <c r="W1833" s="497">
        <f t="shared" si="1023"/>
        <v>0</v>
      </c>
      <c r="X1833" s="497">
        <f t="shared" si="1023"/>
        <v>0</v>
      </c>
      <c r="Y1833" s="497">
        <f t="shared" si="1023"/>
        <v>0</v>
      </c>
      <c r="Z1833" s="7">
        <f t="shared" si="1023"/>
        <v>0</v>
      </c>
      <c r="AA1833" s="7">
        <f t="shared" si="1023"/>
        <v>0</v>
      </c>
      <c r="AB1833" s="7">
        <f t="shared" si="1023"/>
        <v>0</v>
      </c>
      <c r="AD1833" s="24"/>
    </row>
    <row r="1834" spans="1:30" ht="35.1" hidden="1" customHeight="1" x14ac:dyDescent="0.3">
      <c r="A1834" s="181" t="s">
        <v>107</v>
      </c>
      <c r="B1834" s="282" t="s">
        <v>2</v>
      </c>
      <c r="C1834" s="282" t="s">
        <v>32</v>
      </c>
      <c r="D1834" s="351" t="s">
        <v>45</v>
      </c>
      <c r="E1834" s="511" t="s">
        <v>681</v>
      </c>
      <c r="F1834" s="552" t="s">
        <v>642</v>
      </c>
      <c r="G1834" s="552" t="s">
        <v>28</v>
      </c>
      <c r="H1834" s="508" t="s">
        <v>1228</v>
      </c>
      <c r="I1834" s="353" t="s">
        <v>209</v>
      </c>
      <c r="J1834" s="194" t="s">
        <v>80</v>
      </c>
      <c r="K1834" s="496">
        <f t="shared" si="1022"/>
        <v>0</v>
      </c>
      <c r="L1834" s="496">
        <f t="shared" si="1022"/>
        <v>0</v>
      </c>
      <c r="M1834" s="496">
        <f t="shared" si="1022"/>
        <v>0</v>
      </c>
      <c r="N1834" s="496">
        <f t="shared" si="1022"/>
        <v>0</v>
      </c>
      <c r="O1834" s="496">
        <f t="shared" si="1022"/>
        <v>0</v>
      </c>
      <c r="P1834" s="497">
        <f t="shared" si="1022"/>
        <v>0</v>
      </c>
      <c r="Q1834" s="497">
        <f t="shared" si="1022"/>
        <v>0</v>
      </c>
      <c r="R1834" s="497">
        <f t="shared" si="1022"/>
        <v>0</v>
      </c>
      <c r="S1834" s="497">
        <f t="shared" si="1022"/>
        <v>0</v>
      </c>
      <c r="T1834" s="497"/>
      <c r="U1834" s="497">
        <f t="shared" si="1022"/>
        <v>0</v>
      </c>
      <c r="V1834" s="498">
        <f t="shared" si="1023"/>
        <v>0</v>
      </c>
      <c r="W1834" s="497">
        <f t="shared" si="1023"/>
        <v>0</v>
      </c>
      <c r="X1834" s="497">
        <f t="shared" si="1023"/>
        <v>0</v>
      </c>
      <c r="Y1834" s="497">
        <f t="shared" si="1023"/>
        <v>0</v>
      </c>
      <c r="Z1834" s="7">
        <f t="shared" si="1023"/>
        <v>0</v>
      </c>
      <c r="AA1834" s="7">
        <f t="shared" si="1023"/>
        <v>0</v>
      </c>
      <c r="AB1834" s="7">
        <f t="shared" si="1023"/>
        <v>0</v>
      </c>
      <c r="AD1834" s="24"/>
    </row>
    <row r="1835" spans="1:30" ht="35.1" hidden="1" customHeight="1" x14ac:dyDescent="0.3">
      <c r="A1835" s="181" t="s">
        <v>152</v>
      </c>
      <c r="B1835" s="282" t="s">
        <v>2</v>
      </c>
      <c r="C1835" s="282" t="s">
        <v>32</v>
      </c>
      <c r="D1835" s="351" t="s">
        <v>45</v>
      </c>
      <c r="E1835" s="490" t="s">
        <v>681</v>
      </c>
      <c r="F1835" s="499" t="s">
        <v>642</v>
      </c>
      <c r="G1835" s="499" t="s">
        <v>28</v>
      </c>
      <c r="H1835" s="500" t="s">
        <v>1228</v>
      </c>
      <c r="I1835" s="353" t="s">
        <v>209</v>
      </c>
      <c r="J1835" s="194" t="s">
        <v>82</v>
      </c>
      <c r="K1835" s="496"/>
      <c r="L1835" s="496"/>
      <c r="M1835" s="496"/>
      <c r="N1835" s="496"/>
      <c r="O1835" s="496"/>
      <c r="P1835" s="497">
        <f>Q1835+S1835</f>
        <v>0</v>
      </c>
      <c r="Q1835" s="497"/>
      <c r="R1835" s="497"/>
      <c r="S1835" s="497"/>
      <c r="T1835" s="497"/>
      <c r="U1835" s="497">
        <f>V1835+X1835</f>
        <v>0</v>
      </c>
      <c r="V1835" s="497"/>
      <c r="W1835" s="497"/>
      <c r="X1835" s="497"/>
      <c r="Y1835" s="497">
        <f>Z1835+AB1835</f>
        <v>0</v>
      </c>
      <c r="Z1835" s="50"/>
      <c r="AA1835" s="50"/>
      <c r="AB1835" s="50"/>
      <c r="AD1835" s="24"/>
    </row>
    <row r="1836" spans="1:30" ht="33.75" hidden="1" customHeight="1" x14ac:dyDescent="0.3">
      <c r="A1836" s="181" t="s">
        <v>728</v>
      </c>
      <c r="B1836" s="282" t="s">
        <v>2</v>
      </c>
      <c r="C1836" s="282" t="s">
        <v>32</v>
      </c>
      <c r="D1836" s="351" t="s">
        <v>45</v>
      </c>
      <c r="E1836" s="491" t="s">
        <v>681</v>
      </c>
      <c r="F1836" s="492" t="s">
        <v>642</v>
      </c>
      <c r="G1836" s="492" t="s">
        <v>28</v>
      </c>
      <c r="H1836" s="493" t="s">
        <v>1229</v>
      </c>
      <c r="I1836" s="353" t="s">
        <v>209</v>
      </c>
      <c r="J1836" s="282"/>
      <c r="K1836" s="496">
        <f t="shared" ref="K1836:U1837" si="1024">K1837</f>
        <v>0</v>
      </c>
      <c r="L1836" s="496">
        <f t="shared" si="1024"/>
        <v>0</v>
      </c>
      <c r="M1836" s="496">
        <f t="shared" si="1024"/>
        <v>0</v>
      </c>
      <c r="N1836" s="496">
        <f t="shared" si="1024"/>
        <v>0</v>
      </c>
      <c r="O1836" s="496">
        <f t="shared" si="1024"/>
        <v>0</v>
      </c>
      <c r="P1836" s="497">
        <f t="shared" si="1024"/>
        <v>0</v>
      </c>
      <c r="Q1836" s="497">
        <f t="shared" si="1024"/>
        <v>0</v>
      </c>
      <c r="R1836" s="497">
        <f t="shared" si="1024"/>
        <v>0</v>
      </c>
      <c r="S1836" s="497">
        <f t="shared" si="1024"/>
        <v>0</v>
      </c>
      <c r="T1836" s="497"/>
      <c r="U1836" s="497">
        <f t="shared" si="1024"/>
        <v>0</v>
      </c>
      <c r="V1836" s="498">
        <f t="shared" ref="V1836:AB1837" si="1025">V1837</f>
        <v>0</v>
      </c>
      <c r="W1836" s="497">
        <f t="shared" si="1025"/>
        <v>0</v>
      </c>
      <c r="X1836" s="497">
        <f t="shared" si="1025"/>
        <v>0</v>
      </c>
      <c r="Y1836" s="497">
        <f t="shared" si="1025"/>
        <v>0</v>
      </c>
      <c r="Z1836" s="7">
        <f t="shared" si="1025"/>
        <v>0</v>
      </c>
      <c r="AA1836" s="7">
        <f t="shared" si="1025"/>
        <v>0</v>
      </c>
      <c r="AB1836" s="7">
        <f t="shared" si="1025"/>
        <v>0</v>
      </c>
      <c r="AD1836" s="24"/>
    </row>
    <row r="1837" spans="1:30" ht="35.1" hidden="1" customHeight="1" x14ac:dyDescent="0.3">
      <c r="A1837" s="181" t="s">
        <v>107</v>
      </c>
      <c r="B1837" s="282" t="s">
        <v>2</v>
      </c>
      <c r="C1837" s="282" t="s">
        <v>32</v>
      </c>
      <c r="D1837" s="351" t="s">
        <v>45</v>
      </c>
      <c r="E1837" s="490" t="s">
        <v>681</v>
      </c>
      <c r="F1837" s="499" t="s">
        <v>642</v>
      </c>
      <c r="G1837" s="499" t="s">
        <v>28</v>
      </c>
      <c r="H1837" s="500" t="s">
        <v>1229</v>
      </c>
      <c r="I1837" s="353" t="s">
        <v>210</v>
      </c>
      <c r="J1837" s="194" t="s">
        <v>80</v>
      </c>
      <c r="K1837" s="496">
        <f t="shared" si="1024"/>
        <v>0</v>
      </c>
      <c r="L1837" s="496">
        <f t="shared" si="1024"/>
        <v>0</v>
      </c>
      <c r="M1837" s="496">
        <f t="shared" si="1024"/>
        <v>0</v>
      </c>
      <c r="N1837" s="496">
        <f t="shared" si="1024"/>
        <v>0</v>
      </c>
      <c r="O1837" s="496">
        <f t="shared" si="1024"/>
        <v>0</v>
      </c>
      <c r="P1837" s="497">
        <f t="shared" si="1024"/>
        <v>0</v>
      </c>
      <c r="Q1837" s="497">
        <f t="shared" si="1024"/>
        <v>0</v>
      </c>
      <c r="R1837" s="497">
        <f t="shared" si="1024"/>
        <v>0</v>
      </c>
      <c r="S1837" s="497">
        <f t="shared" si="1024"/>
        <v>0</v>
      </c>
      <c r="T1837" s="497"/>
      <c r="U1837" s="497">
        <f t="shared" si="1024"/>
        <v>0</v>
      </c>
      <c r="V1837" s="498">
        <f t="shared" si="1025"/>
        <v>0</v>
      </c>
      <c r="W1837" s="497">
        <f t="shared" si="1025"/>
        <v>0</v>
      </c>
      <c r="X1837" s="497">
        <f t="shared" si="1025"/>
        <v>0</v>
      </c>
      <c r="Y1837" s="497">
        <f t="shared" si="1025"/>
        <v>0</v>
      </c>
      <c r="Z1837" s="7">
        <f t="shared" si="1025"/>
        <v>0</v>
      </c>
      <c r="AA1837" s="7">
        <f t="shared" si="1025"/>
        <v>0</v>
      </c>
      <c r="AB1837" s="7">
        <f t="shared" si="1025"/>
        <v>0</v>
      </c>
      <c r="AD1837" s="24"/>
    </row>
    <row r="1838" spans="1:30" ht="35.1" hidden="1" customHeight="1" x14ac:dyDescent="0.3">
      <c r="A1838" s="181" t="s">
        <v>152</v>
      </c>
      <c r="B1838" s="282" t="s">
        <v>2</v>
      </c>
      <c r="C1838" s="282" t="s">
        <v>32</v>
      </c>
      <c r="D1838" s="351" t="s">
        <v>45</v>
      </c>
      <c r="E1838" s="491" t="s">
        <v>681</v>
      </c>
      <c r="F1838" s="492" t="s">
        <v>642</v>
      </c>
      <c r="G1838" s="492" t="s">
        <v>28</v>
      </c>
      <c r="H1838" s="493" t="s">
        <v>1229</v>
      </c>
      <c r="I1838" s="353" t="s">
        <v>210</v>
      </c>
      <c r="J1838" s="194" t="s">
        <v>82</v>
      </c>
      <c r="K1838" s="496"/>
      <c r="L1838" s="496"/>
      <c r="M1838" s="496"/>
      <c r="N1838" s="496"/>
      <c r="O1838" s="496"/>
      <c r="P1838" s="497">
        <f>Q1838+S1838</f>
        <v>0</v>
      </c>
      <c r="Q1838" s="497"/>
      <c r="R1838" s="497"/>
      <c r="S1838" s="497"/>
      <c r="T1838" s="497"/>
      <c r="U1838" s="497">
        <f>V1838+X1838</f>
        <v>0</v>
      </c>
      <c r="V1838" s="497"/>
      <c r="W1838" s="497"/>
      <c r="X1838" s="497"/>
      <c r="Y1838" s="497">
        <f>Z1838+AB1838</f>
        <v>0</v>
      </c>
      <c r="Z1838" s="50"/>
      <c r="AA1838" s="50"/>
      <c r="AB1838" s="50"/>
      <c r="AD1838" s="24"/>
    </row>
    <row r="1839" spans="1:30" ht="33" hidden="1" customHeight="1" x14ac:dyDescent="0.3">
      <c r="A1839" s="181" t="s">
        <v>165</v>
      </c>
      <c r="B1839" s="282" t="s">
        <v>2</v>
      </c>
      <c r="C1839" s="282" t="s">
        <v>32</v>
      </c>
      <c r="D1839" s="351" t="s">
        <v>45</v>
      </c>
      <c r="E1839" s="490" t="s">
        <v>681</v>
      </c>
      <c r="F1839" s="499" t="s">
        <v>642</v>
      </c>
      <c r="G1839" s="499" t="s">
        <v>28</v>
      </c>
      <c r="H1839" s="500" t="s">
        <v>1230</v>
      </c>
      <c r="I1839" s="353" t="s">
        <v>210</v>
      </c>
      <c r="J1839" s="282"/>
      <c r="K1839" s="496">
        <f t="shared" ref="K1839:U1840" si="1026">K1840</f>
        <v>0</v>
      </c>
      <c r="L1839" s="496">
        <f t="shared" si="1026"/>
        <v>0</v>
      </c>
      <c r="M1839" s="496">
        <f t="shared" si="1026"/>
        <v>0</v>
      </c>
      <c r="N1839" s="496">
        <f t="shared" si="1026"/>
        <v>0</v>
      </c>
      <c r="O1839" s="496">
        <f t="shared" si="1026"/>
        <v>0</v>
      </c>
      <c r="P1839" s="497">
        <f t="shared" si="1026"/>
        <v>0</v>
      </c>
      <c r="Q1839" s="497">
        <f t="shared" si="1026"/>
        <v>0</v>
      </c>
      <c r="R1839" s="497">
        <f t="shared" si="1026"/>
        <v>0</v>
      </c>
      <c r="S1839" s="497">
        <f t="shared" si="1026"/>
        <v>0</v>
      </c>
      <c r="T1839" s="497"/>
      <c r="U1839" s="497">
        <f t="shared" si="1026"/>
        <v>0</v>
      </c>
      <c r="V1839" s="498">
        <f t="shared" ref="V1839:AB1840" si="1027">V1840</f>
        <v>0</v>
      </c>
      <c r="W1839" s="497">
        <f t="shared" si="1027"/>
        <v>0</v>
      </c>
      <c r="X1839" s="497">
        <f t="shared" si="1027"/>
        <v>0</v>
      </c>
      <c r="Y1839" s="497">
        <f t="shared" si="1027"/>
        <v>0</v>
      </c>
      <c r="Z1839" s="7">
        <f t="shared" si="1027"/>
        <v>0</v>
      </c>
      <c r="AA1839" s="7">
        <f t="shared" si="1027"/>
        <v>0</v>
      </c>
      <c r="AB1839" s="7">
        <f t="shared" si="1027"/>
        <v>0</v>
      </c>
      <c r="AD1839" s="24"/>
    </row>
    <row r="1840" spans="1:30" ht="33.75" hidden="1" customHeight="1" x14ac:dyDescent="0.3">
      <c r="A1840" s="181" t="s">
        <v>107</v>
      </c>
      <c r="B1840" s="282" t="s">
        <v>2</v>
      </c>
      <c r="C1840" s="282" t="s">
        <v>32</v>
      </c>
      <c r="D1840" s="351" t="s">
        <v>45</v>
      </c>
      <c r="E1840" s="491" t="s">
        <v>681</v>
      </c>
      <c r="F1840" s="492" t="s">
        <v>642</v>
      </c>
      <c r="G1840" s="492" t="s">
        <v>28</v>
      </c>
      <c r="H1840" s="493" t="s">
        <v>1230</v>
      </c>
      <c r="I1840" s="353" t="s">
        <v>211</v>
      </c>
      <c r="J1840" s="194" t="s">
        <v>80</v>
      </c>
      <c r="K1840" s="496">
        <f t="shared" si="1026"/>
        <v>0</v>
      </c>
      <c r="L1840" s="496">
        <f t="shared" si="1026"/>
        <v>0</v>
      </c>
      <c r="M1840" s="496">
        <f t="shared" si="1026"/>
        <v>0</v>
      </c>
      <c r="N1840" s="496">
        <f t="shared" si="1026"/>
        <v>0</v>
      </c>
      <c r="O1840" s="496">
        <f t="shared" si="1026"/>
        <v>0</v>
      </c>
      <c r="P1840" s="497">
        <f t="shared" si="1026"/>
        <v>0</v>
      </c>
      <c r="Q1840" s="497">
        <f t="shared" si="1026"/>
        <v>0</v>
      </c>
      <c r="R1840" s="497">
        <f t="shared" si="1026"/>
        <v>0</v>
      </c>
      <c r="S1840" s="497">
        <f t="shared" si="1026"/>
        <v>0</v>
      </c>
      <c r="T1840" s="497"/>
      <c r="U1840" s="497">
        <f t="shared" si="1026"/>
        <v>0</v>
      </c>
      <c r="V1840" s="498">
        <f t="shared" si="1027"/>
        <v>0</v>
      </c>
      <c r="W1840" s="497">
        <f t="shared" si="1027"/>
        <v>0</v>
      </c>
      <c r="X1840" s="497">
        <f t="shared" si="1027"/>
        <v>0</v>
      </c>
      <c r="Y1840" s="497">
        <f t="shared" si="1027"/>
        <v>0</v>
      </c>
      <c r="Z1840" s="7">
        <f t="shared" si="1027"/>
        <v>0</v>
      </c>
      <c r="AA1840" s="7">
        <f t="shared" si="1027"/>
        <v>0</v>
      </c>
      <c r="AB1840" s="7">
        <f t="shared" si="1027"/>
        <v>0</v>
      </c>
      <c r="AD1840" s="24"/>
    </row>
    <row r="1841" spans="1:32" ht="34.5" hidden="1" customHeight="1" x14ac:dyDescent="0.3">
      <c r="A1841" s="181" t="s">
        <v>152</v>
      </c>
      <c r="B1841" s="282" t="s">
        <v>2</v>
      </c>
      <c r="C1841" s="282" t="s">
        <v>32</v>
      </c>
      <c r="D1841" s="351" t="s">
        <v>45</v>
      </c>
      <c r="E1841" s="490" t="s">
        <v>681</v>
      </c>
      <c r="F1841" s="499" t="s">
        <v>642</v>
      </c>
      <c r="G1841" s="499" t="s">
        <v>28</v>
      </c>
      <c r="H1841" s="500" t="s">
        <v>1230</v>
      </c>
      <c r="I1841" s="353" t="s">
        <v>211</v>
      </c>
      <c r="J1841" s="194" t="s">
        <v>82</v>
      </c>
      <c r="K1841" s="496"/>
      <c r="L1841" s="496"/>
      <c r="M1841" s="496"/>
      <c r="N1841" s="496"/>
      <c r="O1841" s="496"/>
      <c r="P1841" s="497">
        <f>Q1841+S1841</f>
        <v>0</v>
      </c>
      <c r="Q1841" s="497"/>
      <c r="R1841" s="497"/>
      <c r="S1841" s="497"/>
      <c r="T1841" s="497"/>
      <c r="U1841" s="497">
        <f>V1841+X1841</f>
        <v>0</v>
      </c>
      <c r="V1841" s="497"/>
      <c r="W1841" s="497"/>
      <c r="X1841" s="497"/>
      <c r="Y1841" s="497">
        <f>Z1841+AB1841</f>
        <v>0</v>
      </c>
      <c r="Z1841" s="50"/>
      <c r="AA1841" s="50"/>
      <c r="AB1841" s="50"/>
      <c r="AD1841" s="24"/>
    </row>
    <row r="1842" spans="1:32" ht="53.25" hidden="1" customHeight="1" x14ac:dyDescent="0.3">
      <c r="A1842" s="181" t="s">
        <v>740</v>
      </c>
      <c r="B1842" s="282" t="s">
        <v>2</v>
      </c>
      <c r="C1842" s="282" t="s">
        <v>32</v>
      </c>
      <c r="D1842" s="351" t="s">
        <v>45</v>
      </c>
      <c r="E1842" s="491" t="s">
        <v>681</v>
      </c>
      <c r="F1842" s="492" t="s">
        <v>642</v>
      </c>
      <c r="G1842" s="492" t="s">
        <v>28</v>
      </c>
      <c r="H1842" s="493" t="s">
        <v>735</v>
      </c>
      <c r="I1842" s="353" t="s">
        <v>211</v>
      </c>
      <c r="J1842" s="194"/>
      <c r="K1842" s="496">
        <f t="shared" ref="K1842:U1843" si="1028">K1843</f>
        <v>0</v>
      </c>
      <c r="L1842" s="496">
        <f t="shared" si="1028"/>
        <v>0</v>
      </c>
      <c r="M1842" s="496">
        <f t="shared" si="1028"/>
        <v>0</v>
      </c>
      <c r="N1842" s="496">
        <f t="shared" si="1028"/>
        <v>0</v>
      </c>
      <c r="O1842" s="496">
        <f t="shared" si="1028"/>
        <v>0</v>
      </c>
      <c r="P1842" s="497">
        <f t="shared" si="1028"/>
        <v>0</v>
      </c>
      <c r="Q1842" s="497">
        <f t="shared" si="1028"/>
        <v>0</v>
      </c>
      <c r="R1842" s="497">
        <f t="shared" si="1028"/>
        <v>0</v>
      </c>
      <c r="S1842" s="497">
        <f t="shared" si="1028"/>
        <v>0</v>
      </c>
      <c r="T1842" s="497"/>
      <c r="U1842" s="497">
        <f t="shared" si="1028"/>
        <v>0</v>
      </c>
      <c r="V1842" s="498">
        <f t="shared" ref="V1842:AB1843" si="1029">V1843</f>
        <v>0</v>
      </c>
      <c r="W1842" s="497">
        <f t="shared" si="1029"/>
        <v>0</v>
      </c>
      <c r="X1842" s="497">
        <f t="shared" si="1029"/>
        <v>0</v>
      </c>
      <c r="Y1842" s="497">
        <f t="shared" si="1029"/>
        <v>0</v>
      </c>
      <c r="Z1842" s="7">
        <f t="shared" si="1029"/>
        <v>0</v>
      </c>
      <c r="AA1842" s="7">
        <f t="shared" si="1029"/>
        <v>0</v>
      </c>
      <c r="AB1842" s="7">
        <f t="shared" si="1029"/>
        <v>0</v>
      </c>
      <c r="AD1842" s="24"/>
    </row>
    <row r="1843" spans="1:32" ht="35.1" hidden="1" customHeight="1" x14ac:dyDescent="0.3">
      <c r="A1843" s="181" t="s">
        <v>107</v>
      </c>
      <c r="B1843" s="282" t="s">
        <v>2</v>
      </c>
      <c r="C1843" s="282" t="s">
        <v>32</v>
      </c>
      <c r="D1843" s="351" t="s">
        <v>45</v>
      </c>
      <c r="E1843" s="490" t="s">
        <v>681</v>
      </c>
      <c r="F1843" s="499" t="s">
        <v>642</v>
      </c>
      <c r="G1843" s="499" t="s">
        <v>28</v>
      </c>
      <c r="H1843" s="500" t="s">
        <v>735</v>
      </c>
      <c r="I1843" s="353" t="s">
        <v>295</v>
      </c>
      <c r="J1843" s="194" t="s">
        <v>80</v>
      </c>
      <c r="K1843" s="496">
        <f t="shared" si="1028"/>
        <v>0</v>
      </c>
      <c r="L1843" s="496">
        <f t="shared" si="1028"/>
        <v>0</v>
      </c>
      <c r="M1843" s="496">
        <f t="shared" si="1028"/>
        <v>0</v>
      </c>
      <c r="N1843" s="496">
        <f t="shared" si="1028"/>
        <v>0</v>
      </c>
      <c r="O1843" s="496">
        <f t="shared" si="1028"/>
        <v>0</v>
      </c>
      <c r="P1843" s="497">
        <f t="shared" si="1028"/>
        <v>0</v>
      </c>
      <c r="Q1843" s="497">
        <f t="shared" si="1028"/>
        <v>0</v>
      </c>
      <c r="R1843" s="497">
        <f t="shared" si="1028"/>
        <v>0</v>
      </c>
      <c r="S1843" s="497">
        <f t="shared" si="1028"/>
        <v>0</v>
      </c>
      <c r="T1843" s="497"/>
      <c r="U1843" s="497">
        <f t="shared" si="1028"/>
        <v>0</v>
      </c>
      <c r="V1843" s="498">
        <f t="shared" si="1029"/>
        <v>0</v>
      </c>
      <c r="W1843" s="497">
        <f t="shared" si="1029"/>
        <v>0</v>
      </c>
      <c r="X1843" s="497">
        <f t="shared" si="1029"/>
        <v>0</v>
      </c>
      <c r="Y1843" s="497">
        <f t="shared" si="1029"/>
        <v>0</v>
      </c>
      <c r="Z1843" s="7">
        <f t="shared" si="1029"/>
        <v>0</v>
      </c>
      <c r="AA1843" s="7">
        <f t="shared" si="1029"/>
        <v>0</v>
      </c>
      <c r="AB1843" s="7">
        <f t="shared" si="1029"/>
        <v>0</v>
      </c>
      <c r="AD1843" s="24"/>
    </row>
    <row r="1844" spans="1:32" ht="35.1" hidden="1" customHeight="1" x14ac:dyDescent="0.3">
      <c r="A1844" s="181" t="s">
        <v>152</v>
      </c>
      <c r="B1844" s="282" t="s">
        <v>2</v>
      </c>
      <c r="C1844" s="282" t="s">
        <v>32</v>
      </c>
      <c r="D1844" s="351" t="s">
        <v>45</v>
      </c>
      <c r="E1844" s="490" t="s">
        <v>681</v>
      </c>
      <c r="F1844" s="499" t="s">
        <v>642</v>
      </c>
      <c r="G1844" s="499" t="s">
        <v>28</v>
      </c>
      <c r="H1844" s="500" t="s">
        <v>735</v>
      </c>
      <c r="I1844" s="353" t="s">
        <v>295</v>
      </c>
      <c r="J1844" s="194" t="s">
        <v>82</v>
      </c>
      <c r="K1844" s="496"/>
      <c r="L1844" s="496"/>
      <c r="M1844" s="496"/>
      <c r="N1844" s="496"/>
      <c r="O1844" s="496"/>
      <c r="P1844" s="497">
        <f>Q1844+S1844</f>
        <v>0</v>
      </c>
      <c r="Q1844" s="497"/>
      <c r="R1844" s="497"/>
      <c r="S1844" s="497"/>
      <c r="T1844" s="497"/>
      <c r="U1844" s="497">
        <f>V1844+X1844</f>
        <v>0</v>
      </c>
      <c r="V1844" s="497"/>
      <c r="W1844" s="497"/>
      <c r="X1844" s="497"/>
      <c r="Y1844" s="497">
        <f>Z1844+AB1844</f>
        <v>0</v>
      </c>
      <c r="Z1844" s="50"/>
      <c r="AA1844" s="50"/>
      <c r="AB1844" s="50"/>
      <c r="AD1844" s="24"/>
    </row>
    <row r="1845" spans="1:32" ht="37.5" hidden="1" customHeight="1" x14ac:dyDescent="0.3">
      <c r="A1845" s="182" t="s">
        <v>1317</v>
      </c>
      <c r="B1845" s="282" t="s">
        <v>2</v>
      </c>
      <c r="C1845" s="282" t="s">
        <v>32</v>
      </c>
      <c r="D1845" s="351" t="s">
        <v>45</v>
      </c>
      <c r="E1845" s="490" t="s">
        <v>681</v>
      </c>
      <c r="F1845" s="499" t="s">
        <v>642</v>
      </c>
      <c r="G1845" s="499" t="s">
        <v>28</v>
      </c>
      <c r="H1845" s="500" t="s">
        <v>1316</v>
      </c>
      <c r="I1845" s="353"/>
      <c r="J1845" s="282"/>
      <c r="K1845" s="502"/>
      <c r="L1845" s="496">
        <f t="shared" ref="L1845:P1846" si="1030">L1846</f>
        <v>7059</v>
      </c>
      <c r="M1845" s="496">
        <f t="shared" si="1030"/>
        <v>0</v>
      </c>
      <c r="N1845" s="496">
        <f t="shared" si="1030"/>
        <v>0</v>
      </c>
      <c r="O1845" s="496">
        <f t="shared" si="1030"/>
        <v>0</v>
      </c>
      <c r="P1845" s="497">
        <f t="shared" si="1030"/>
        <v>0</v>
      </c>
      <c r="Q1845" s="497"/>
      <c r="R1845" s="497"/>
      <c r="S1845" s="497"/>
      <c r="T1845" s="497"/>
      <c r="U1845" s="497"/>
      <c r="V1845" s="497"/>
      <c r="W1845" s="497"/>
      <c r="X1845" s="497"/>
      <c r="Y1845" s="497"/>
      <c r="Z1845" s="50"/>
      <c r="AA1845" s="50"/>
      <c r="AB1845" s="50"/>
      <c r="AD1845" s="24"/>
      <c r="AF1845" s="597"/>
    </row>
    <row r="1846" spans="1:32" ht="39.75" hidden="1" customHeight="1" x14ac:dyDescent="0.3">
      <c r="A1846" s="181" t="s">
        <v>107</v>
      </c>
      <c r="B1846" s="282" t="s">
        <v>2</v>
      </c>
      <c r="C1846" s="282" t="s">
        <v>32</v>
      </c>
      <c r="D1846" s="351" t="s">
        <v>45</v>
      </c>
      <c r="E1846" s="490" t="s">
        <v>681</v>
      </c>
      <c r="F1846" s="499" t="s">
        <v>642</v>
      </c>
      <c r="G1846" s="499" t="s">
        <v>28</v>
      </c>
      <c r="H1846" s="500" t="s">
        <v>1316</v>
      </c>
      <c r="I1846" s="353"/>
      <c r="J1846" s="282" t="s">
        <v>80</v>
      </c>
      <c r="K1846" s="502"/>
      <c r="L1846" s="496">
        <f t="shared" si="1030"/>
        <v>7059</v>
      </c>
      <c r="M1846" s="496">
        <f t="shared" si="1030"/>
        <v>0</v>
      </c>
      <c r="N1846" s="496">
        <f t="shared" si="1030"/>
        <v>0</v>
      </c>
      <c r="O1846" s="496">
        <f t="shared" si="1030"/>
        <v>0</v>
      </c>
      <c r="P1846" s="497">
        <f t="shared" si="1030"/>
        <v>0</v>
      </c>
      <c r="Q1846" s="497"/>
      <c r="R1846" s="497"/>
      <c r="S1846" s="497"/>
      <c r="T1846" s="497"/>
      <c r="U1846" s="497"/>
      <c r="V1846" s="497"/>
      <c r="W1846" s="497"/>
      <c r="X1846" s="497"/>
      <c r="Y1846" s="497"/>
      <c r="Z1846" s="50"/>
      <c r="AA1846" s="50"/>
      <c r="AB1846" s="50"/>
      <c r="AD1846" s="24"/>
      <c r="AF1846" s="598"/>
    </row>
    <row r="1847" spans="1:32" ht="39.75" hidden="1" customHeight="1" x14ac:dyDescent="0.3">
      <c r="A1847" s="181" t="s">
        <v>152</v>
      </c>
      <c r="B1847" s="282" t="s">
        <v>2</v>
      </c>
      <c r="C1847" s="282" t="s">
        <v>32</v>
      </c>
      <c r="D1847" s="351" t="s">
        <v>45</v>
      </c>
      <c r="E1847" s="490" t="s">
        <v>681</v>
      </c>
      <c r="F1847" s="499" t="s">
        <v>642</v>
      </c>
      <c r="G1847" s="499" t="s">
        <v>28</v>
      </c>
      <c r="H1847" s="500" t="s">
        <v>1316</v>
      </c>
      <c r="I1847" s="353"/>
      <c r="J1847" s="282" t="s">
        <v>82</v>
      </c>
      <c r="K1847" s="502"/>
      <c r="L1847" s="496">
        <v>7059</v>
      </c>
      <c r="M1847" s="496"/>
      <c r="N1847" s="496"/>
      <c r="O1847" s="496"/>
      <c r="P1847" s="497">
        <f>Q1847+S1847</f>
        <v>0</v>
      </c>
      <c r="Q1847" s="497"/>
      <c r="R1847" s="497"/>
      <c r="S1847" s="497"/>
      <c r="T1847" s="497"/>
      <c r="U1847" s="497"/>
      <c r="V1847" s="497"/>
      <c r="W1847" s="497"/>
      <c r="X1847" s="497"/>
      <c r="Y1847" s="497"/>
      <c r="Z1847" s="50"/>
      <c r="AA1847" s="50"/>
      <c r="AB1847" s="50"/>
      <c r="AD1847" s="24"/>
    </row>
    <row r="1848" spans="1:32" ht="52.5" hidden="1" customHeight="1" x14ac:dyDescent="0.3">
      <c r="A1848" s="181" t="s">
        <v>1168</v>
      </c>
      <c r="B1848" s="282" t="s">
        <v>2</v>
      </c>
      <c r="C1848" s="282" t="s">
        <v>32</v>
      </c>
      <c r="D1848" s="535" t="s">
        <v>45</v>
      </c>
      <c r="E1848" s="512" t="s">
        <v>681</v>
      </c>
      <c r="F1848" s="522" t="s">
        <v>642</v>
      </c>
      <c r="G1848" s="522" t="s">
        <v>650</v>
      </c>
      <c r="H1848" s="494" t="s">
        <v>644</v>
      </c>
      <c r="I1848" s="504"/>
      <c r="J1848" s="523"/>
      <c r="K1848" s="496"/>
      <c r="L1848" s="496">
        <f t="shared" ref="L1848:AB1854" si="1031">L1849</f>
        <v>8493.4</v>
      </c>
      <c r="M1848" s="496">
        <f t="shared" si="1031"/>
        <v>0</v>
      </c>
      <c r="N1848" s="496">
        <f t="shared" si="1031"/>
        <v>0</v>
      </c>
      <c r="O1848" s="496">
        <f t="shared" si="1031"/>
        <v>0</v>
      </c>
      <c r="P1848" s="497">
        <f t="shared" si="1031"/>
        <v>0</v>
      </c>
      <c r="Q1848" s="497">
        <f t="shared" si="1031"/>
        <v>0</v>
      </c>
      <c r="R1848" s="497">
        <f t="shared" si="1031"/>
        <v>0</v>
      </c>
      <c r="S1848" s="497">
        <f t="shared" si="1031"/>
        <v>0</v>
      </c>
      <c r="T1848" s="497"/>
      <c r="U1848" s="497">
        <f t="shared" si="1031"/>
        <v>0</v>
      </c>
      <c r="V1848" s="497">
        <f t="shared" si="1031"/>
        <v>0</v>
      </c>
      <c r="W1848" s="497">
        <f t="shared" si="1031"/>
        <v>0</v>
      </c>
      <c r="X1848" s="497">
        <f t="shared" si="1031"/>
        <v>0</v>
      </c>
      <c r="Y1848" s="497">
        <f t="shared" si="1031"/>
        <v>0</v>
      </c>
      <c r="Z1848" s="7">
        <f t="shared" si="1031"/>
        <v>0</v>
      </c>
      <c r="AA1848" s="7">
        <f t="shared" si="1031"/>
        <v>0</v>
      </c>
      <c r="AB1848" s="7">
        <f t="shared" si="1031"/>
        <v>0</v>
      </c>
      <c r="AD1848" s="24"/>
    </row>
    <row r="1849" spans="1:32" ht="25.5" hidden="1" customHeight="1" x14ac:dyDescent="0.3">
      <c r="A1849" s="181" t="s">
        <v>1050</v>
      </c>
      <c r="B1849" s="282" t="s">
        <v>2</v>
      </c>
      <c r="C1849" s="282" t="s">
        <v>32</v>
      </c>
      <c r="D1849" s="351" t="s">
        <v>45</v>
      </c>
      <c r="E1849" s="490" t="s">
        <v>681</v>
      </c>
      <c r="F1849" s="499" t="s">
        <v>642</v>
      </c>
      <c r="G1849" s="499" t="s">
        <v>650</v>
      </c>
      <c r="H1849" s="500" t="s">
        <v>1047</v>
      </c>
      <c r="I1849" s="353"/>
      <c r="J1849" s="194"/>
      <c r="K1849" s="513"/>
      <c r="L1849" s="513">
        <f t="shared" si="1031"/>
        <v>8493.4</v>
      </c>
      <c r="M1849" s="513">
        <f t="shared" si="1031"/>
        <v>0</v>
      </c>
      <c r="N1849" s="513">
        <f t="shared" si="1031"/>
        <v>0</v>
      </c>
      <c r="O1849" s="513">
        <f t="shared" si="1031"/>
        <v>0</v>
      </c>
      <c r="P1849" s="556">
        <f t="shared" si="1031"/>
        <v>0</v>
      </c>
      <c r="Q1849" s="556">
        <f t="shared" si="1031"/>
        <v>0</v>
      </c>
      <c r="R1849" s="556">
        <f t="shared" si="1031"/>
        <v>0</v>
      </c>
      <c r="S1849" s="556">
        <f t="shared" si="1031"/>
        <v>0</v>
      </c>
      <c r="T1849" s="556"/>
      <c r="U1849" s="556">
        <f t="shared" si="1031"/>
        <v>0</v>
      </c>
      <c r="V1849" s="556">
        <f t="shared" si="1031"/>
        <v>0</v>
      </c>
      <c r="W1849" s="556">
        <f t="shared" si="1031"/>
        <v>0</v>
      </c>
      <c r="X1849" s="556">
        <f t="shared" si="1031"/>
        <v>0</v>
      </c>
      <c r="Y1849" s="556">
        <f t="shared" si="1031"/>
        <v>0</v>
      </c>
      <c r="Z1849" s="93">
        <f t="shared" si="1031"/>
        <v>0</v>
      </c>
      <c r="AA1849" s="93">
        <f t="shared" si="1031"/>
        <v>0</v>
      </c>
      <c r="AB1849" s="93">
        <f t="shared" si="1031"/>
        <v>0</v>
      </c>
      <c r="AD1849" s="24"/>
    </row>
    <row r="1850" spans="1:32" ht="35.1" hidden="1" customHeight="1" x14ac:dyDescent="0.3">
      <c r="A1850" s="181" t="s">
        <v>107</v>
      </c>
      <c r="B1850" s="282" t="s">
        <v>2</v>
      </c>
      <c r="C1850" s="282" t="s">
        <v>32</v>
      </c>
      <c r="D1850" s="535" t="s">
        <v>45</v>
      </c>
      <c r="E1850" s="491" t="s">
        <v>681</v>
      </c>
      <c r="F1850" s="492" t="s">
        <v>642</v>
      </c>
      <c r="G1850" s="492" t="s">
        <v>650</v>
      </c>
      <c r="H1850" s="493" t="s">
        <v>1047</v>
      </c>
      <c r="I1850" s="504" t="s">
        <v>211</v>
      </c>
      <c r="J1850" s="523" t="s">
        <v>80</v>
      </c>
      <c r="K1850" s="496"/>
      <c r="L1850" s="496">
        <f t="shared" si="1031"/>
        <v>8493.4</v>
      </c>
      <c r="M1850" s="496">
        <f t="shared" si="1031"/>
        <v>0</v>
      </c>
      <c r="N1850" s="496">
        <f t="shared" si="1031"/>
        <v>0</v>
      </c>
      <c r="O1850" s="496">
        <f t="shared" si="1031"/>
        <v>0</v>
      </c>
      <c r="P1850" s="497">
        <f t="shared" si="1031"/>
        <v>0</v>
      </c>
      <c r="Q1850" s="497">
        <f t="shared" si="1031"/>
        <v>0</v>
      </c>
      <c r="R1850" s="497">
        <f t="shared" si="1031"/>
        <v>0</v>
      </c>
      <c r="S1850" s="497">
        <f t="shared" si="1031"/>
        <v>0</v>
      </c>
      <c r="T1850" s="497"/>
      <c r="U1850" s="497">
        <f t="shared" si="1031"/>
        <v>0</v>
      </c>
      <c r="V1850" s="497">
        <f t="shared" si="1031"/>
        <v>0</v>
      </c>
      <c r="W1850" s="497">
        <f t="shared" si="1031"/>
        <v>0</v>
      </c>
      <c r="X1850" s="497">
        <f t="shared" si="1031"/>
        <v>0</v>
      </c>
      <c r="Y1850" s="497">
        <f t="shared" si="1031"/>
        <v>0</v>
      </c>
      <c r="Z1850" s="7">
        <f t="shared" si="1031"/>
        <v>0</v>
      </c>
      <c r="AA1850" s="7">
        <f t="shared" si="1031"/>
        <v>0</v>
      </c>
      <c r="AB1850" s="7">
        <f t="shared" si="1031"/>
        <v>0</v>
      </c>
      <c r="AD1850" s="24"/>
    </row>
    <row r="1851" spans="1:32" ht="35.1" hidden="1" customHeight="1" x14ac:dyDescent="0.3">
      <c r="A1851" s="181" t="s">
        <v>152</v>
      </c>
      <c r="B1851" s="282" t="s">
        <v>2</v>
      </c>
      <c r="C1851" s="282" t="s">
        <v>32</v>
      </c>
      <c r="D1851" s="351" t="s">
        <v>45</v>
      </c>
      <c r="E1851" s="490" t="s">
        <v>681</v>
      </c>
      <c r="F1851" s="499" t="s">
        <v>642</v>
      </c>
      <c r="G1851" s="499" t="s">
        <v>650</v>
      </c>
      <c r="H1851" s="500" t="s">
        <v>1047</v>
      </c>
      <c r="I1851" s="353" t="s">
        <v>211</v>
      </c>
      <c r="J1851" s="194" t="s">
        <v>82</v>
      </c>
      <c r="K1851" s="496"/>
      <c r="L1851" s="496">
        <v>8493.4</v>
      </c>
      <c r="M1851" s="496"/>
      <c r="N1851" s="496"/>
      <c r="O1851" s="496"/>
      <c r="P1851" s="497">
        <f>Q1851+S1851</f>
        <v>0</v>
      </c>
      <c r="Q1851" s="497"/>
      <c r="R1851" s="497"/>
      <c r="S1851" s="497"/>
      <c r="T1851" s="497"/>
      <c r="U1851" s="497">
        <f>V1851+X1851</f>
        <v>0</v>
      </c>
      <c r="V1851" s="497"/>
      <c r="W1851" s="497"/>
      <c r="X1851" s="497"/>
      <c r="Y1851" s="497">
        <f>Z1851+AB1851</f>
        <v>0</v>
      </c>
      <c r="Z1851" s="50"/>
      <c r="AA1851" s="50"/>
      <c r="AB1851" s="50"/>
      <c r="AD1851" s="24"/>
    </row>
    <row r="1852" spans="1:32" ht="63.75" hidden="1" customHeight="1" x14ac:dyDescent="0.3">
      <c r="A1852" s="181" t="s">
        <v>1099</v>
      </c>
      <c r="B1852" s="282" t="s">
        <v>2</v>
      </c>
      <c r="C1852" s="282" t="s">
        <v>32</v>
      </c>
      <c r="D1852" s="535" t="s">
        <v>45</v>
      </c>
      <c r="E1852" s="512" t="s">
        <v>681</v>
      </c>
      <c r="F1852" s="522" t="s">
        <v>642</v>
      </c>
      <c r="G1852" s="522" t="s">
        <v>647</v>
      </c>
      <c r="H1852" s="494" t="s">
        <v>644</v>
      </c>
      <c r="I1852" s="504"/>
      <c r="J1852" s="523"/>
      <c r="K1852" s="496"/>
      <c r="L1852" s="496">
        <f t="shared" si="1031"/>
        <v>8493.4</v>
      </c>
      <c r="M1852" s="496">
        <f t="shared" si="1031"/>
        <v>0</v>
      </c>
      <c r="N1852" s="496">
        <f t="shared" si="1031"/>
        <v>0</v>
      </c>
      <c r="O1852" s="496">
        <f t="shared" si="1031"/>
        <v>0</v>
      </c>
      <c r="P1852" s="497">
        <f t="shared" si="1031"/>
        <v>0</v>
      </c>
      <c r="Q1852" s="497">
        <f t="shared" si="1031"/>
        <v>0</v>
      </c>
      <c r="R1852" s="497">
        <f t="shared" si="1031"/>
        <v>0</v>
      </c>
      <c r="S1852" s="497">
        <f t="shared" si="1031"/>
        <v>0</v>
      </c>
      <c r="T1852" s="497"/>
      <c r="U1852" s="497">
        <f t="shared" si="1031"/>
        <v>0</v>
      </c>
      <c r="V1852" s="497">
        <f t="shared" si="1031"/>
        <v>0</v>
      </c>
      <c r="W1852" s="497">
        <f t="shared" si="1031"/>
        <v>0</v>
      </c>
      <c r="X1852" s="497">
        <f t="shared" si="1031"/>
        <v>0</v>
      </c>
      <c r="Y1852" s="497">
        <f t="shared" si="1031"/>
        <v>0</v>
      </c>
      <c r="Z1852" s="50"/>
      <c r="AA1852" s="50"/>
      <c r="AB1852" s="50"/>
      <c r="AD1852" s="24"/>
    </row>
    <row r="1853" spans="1:32" ht="24.75" hidden="1" customHeight="1" x14ac:dyDescent="0.3">
      <c r="A1853" s="182" t="s">
        <v>1365</v>
      </c>
      <c r="B1853" s="282" t="s">
        <v>2</v>
      </c>
      <c r="C1853" s="282" t="s">
        <v>32</v>
      </c>
      <c r="D1853" s="351" t="s">
        <v>45</v>
      </c>
      <c r="E1853" s="490" t="s">
        <v>681</v>
      </c>
      <c r="F1853" s="499" t="s">
        <v>642</v>
      </c>
      <c r="G1853" s="499" t="s">
        <v>647</v>
      </c>
      <c r="H1853" s="500" t="s">
        <v>1364</v>
      </c>
      <c r="I1853" s="353"/>
      <c r="J1853" s="194"/>
      <c r="K1853" s="513"/>
      <c r="L1853" s="513">
        <f t="shared" si="1031"/>
        <v>8493.4</v>
      </c>
      <c r="M1853" s="513">
        <f t="shared" si="1031"/>
        <v>0</v>
      </c>
      <c r="N1853" s="513">
        <f t="shared" si="1031"/>
        <v>0</v>
      </c>
      <c r="O1853" s="513">
        <f t="shared" si="1031"/>
        <v>0</v>
      </c>
      <c r="P1853" s="556">
        <f t="shared" si="1031"/>
        <v>0</v>
      </c>
      <c r="Q1853" s="556">
        <f t="shared" si="1031"/>
        <v>0</v>
      </c>
      <c r="R1853" s="556">
        <f t="shared" si="1031"/>
        <v>0</v>
      </c>
      <c r="S1853" s="556">
        <f t="shared" si="1031"/>
        <v>0</v>
      </c>
      <c r="T1853" s="556"/>
      <c r="U1853" s="556">
        <f t="shared" si="1031"/>
        <v>0</v>
      </c>
      <c r="V1853" s="556">
        <f t="shared" si="1031"/>
        <v>0</v>
      </c>
      <c r="W1853" s="556">
        <f t="shared" si="1031"/>
        <v>0</v>
      </c>
      <c r="X1853" s="556">
        <f t="shared" si="1031"/>
        <v>0</v>
      </c>
      <c r="Y1853" s="556">
        <f t="shared" si="1031"/>
        <v>0</v>
      </c>
      <c r="Z1853" s="50"/>
      <c r="AA1853" s="50"/>
      <c r="AB1853" s="50"/>
      <c r="AD1853" s="24"/>
    </row>
    <row r="1854" spans="1:32" ht="39.75" hidden="1" customHeight="1" x14ac:dyDescent="0.3">
      <c r="A1854" s="181" t="s">
        <v>107</v>
      </c>
      <c r="B1854" s="282" t="s">
        <v>2</v>
      </c>
      <c r="C1854" s="282" t="s">
        <v>32</v>
      </c>
      <c r="D1854" s="535" t="s">
        <v>45</v>
      </c>
      <c r="E1854" s="490" t="s">
        <v>681</v>
      </c>
      <c r="F1854" s="499" t="s">
        <v>642</v>
      </c>
      <c r="G1854" s="499" t="s">
        <v>647</v>
      </c>
      <c r="H1854" s="500" t="s">
        <v>1364</v>
      </c>
      <c r="I1854" s="504" t="s">
        <v>211</v>
      </c>
      <c r="J1854" s="523" t="s">
        <v>80</v>
      </c>
      <c r="K1854" s="496"/>
      <c r="L1854" s="496">
        <f t="shared" si="1031"/>
        <v>8493.4</v>
      </c>
      <c r="M1854" s="496">
        <f t="shared" si="1031"/>
        <v>0</v>
      </c>
      <c r="N1854" s="496">
        <f t="shared" si="1031"/>
        <v>0</v>
      </c>
      <c r="O1854" s="496">
        <f t="shared" si="1031"/>
        <v>0</v>
      </c>
      <c r="P1854" s="497">
        <f t="shared" si="1031"/>
        <v>0</v>
      </c>
      <c r="Q1854" s="497">
        <f t="shared" si="1031"/>
        <v>0</v>
      </c>
      <c r="R1854" s="497">
        <f t="shared" si="1031"/>
        <v>0</v>
      </c>
      <c r="S1854" s="497">
        <f t="shared" si="1031"/>
        <v>0</v>
      </c>
      <c r="T1854" s="497"/>
      <c r="U1854" s="497">
        <f t="shared" si="1031"/>
        <v>0</v>
      </c>
      <c r="V1854" s="497">
        <f t="shared" si="1031"/>
        <v>0</v>
      </c>
      <c r="W1854" s="497">
        <f t="shared" si="1031"/>
        <v>0</v>
      </c>
      <c r="X1854" s="497">
        <f t="shared" si="1031"/>
        <v>0</v>
      </c>
      <c r="Y1854" s="497">
        <f t="shared" si="1031"/>
        <v>0</v>
      </c>
      <c r="Z1854" s="50"/>
      <c r="AA1854" s="50"/>
      <c r="AB1854" s="50"/>
      <c r="AD1854" s="24"/>
    </row>
    <row r="1855" spans="1:32" ht="33.75" hidden="1" customHeight="1" x14ac:dyDescent="0.3">
      <c r="A1855" s="181" t="s">
        <v>152</v>
      </c>
      <c r="B1855" s="282" t="s">
        <v>2</v>
      </c>
      <c r="C1855" s="282" t="s">
        <v>32</v>
      </c>
      <c r="D1855" s="351" t="s">
        <v>45</v>
      </c>
      <c r="E1855" s="490" t="s">
        <v>681</v>
      </c>
      <c r="F1855" s="499" t="s">
        <v>642</v>
      </c>
      <c r="G1855" s="499" t="s">
        <v>647</v>
      </c>
      <c r="H1855" s="500" t="s">
        <v>1364</v>
      </c>
      <c r="I1855" s="353" t="s">
        <v>211</v>
      </c>
      <c r="J1855" s="194" t="s">
        <v>82</v>
      </c>
      <c r="K1855" s="496"/>
      <c r="L1855" s="496">
        <v>8493.4</v>
      </c>
      <c r="M1855" s="496"/>
      <c r="N1855" s="496"/>
      <c r="O1855" s="496"/>
      <c r="P1855" s="497">
        <f>Q1855+S1855</f>
        <v>0</v>
      </c>
      <c r="Q1855" s="497"/>
      <c r="R1855" s="497"/>
      <c r="S1855" s="497"/>
      <c r="T1855" s="497"/>
      <c r="U1855" s="497">
        <f>V1855+X1855</f>
        <v>0</v>
      </c>
      <c r="V1855" s="497"/>
      <c r="W1855" s="497"/>
      <c r="X1855" s="497"/>
      <c r="Y1855" s="497">
        <f>Z1855+AB1855</f>
        <v>0</v>
      </c>
      <c r="Z1855" s="50"/>
      <c r="AA1855" s="50"/>
      <c r="AB1855" s="50"/>
      <c r="AD1855" s="24"/>
    </row>
    <row r="1856" spans="1:32" ht="62.45" hidden="1" customHeight="1" x14ac:dyDescent="0.3">
      <c r="A1856" s="480" t="s">
        <v>1370</v>
      </c>
      <c r="B1856" s="282">
        <v>906</v>
      </c>
      <c r="C1856" s="282" t="s">
        <v>32</v>
      </c>
      <c r="D1856" s="535" t="s">
        <v>45</v>
      </c>
      <c r="E1856" s="490" t="s">
        <v>681</v>
      </c>
      <c r="F1856" s="499" t="s">
        <v>642</v>
      </c>
      <c r="G1856" s="596" t="s">
        <v>38</v>
      </c>
      <c r="H1856" s="500">
        <v>72125</v>
      </c>
      <c r="I1856" s="353"/>
      <c r="J1856" s="194"/>
      <c r="K1856" s="496"/>
      <c r="L1856" s="496"/>
      <c r="M1856" s="496"/>
      <c r="N1856" s="496"/>
      <c r="O1856" s="496"/>
      <c r="P1856" s="497">
        <f>P1857</f>
        <v>0</v>
      </c>
      <c r="Q1856" s="497">
        <f t="shared" ref="Q1856:Y1857" si="1032">Q1857</f>
        <v>0</v>
      </c>
      <c r="R1856" s="497">
        <f t="shared" si="1032"/>
        <v>0</v>
      </c>
      <c r="S1856" s="497">
        <f t="shared" si="1032"/>
        <v>0</v>
      </c>
      <c r="T1856" s="497"/>
      <c r="U1856" s="497">
        <f t="shared" si="1032"/>
        <v>0</v>
      </c>
      <c r="V1856" s="497">
        <f t="shared" si="1032"/>
        <v>0</v>
      </c>
      <c r="W1856" s="497">
        <f t="shared" si="1032"/>
        <v>0</v>
      </c>
      <c r="X1856" s="497">
        <f t="shared" si="1032"/>
        <v>0</v>
      </c>
      <c r="Y1856" s="497">
        <f t="shared" si="1032"/>
        <v>0</v>
      </c>
      <c r="Z1856" s="50"/>
      <c r="AA1856" s="50"/>
      <c r="AB1856" s="50"/>
      <c r="AD1856" s="24"/>
    </row>
    <row r="1857" spans="1:30" ht="36" hidden="1" customHeight="1" x14ac:dyDescent="0.3">
      <c r="A1857" s="758" t="s">
        <v>1371</v>
      </c>
      <c r="B1857" s="282" t="s">
        <v>2</v>
      </c>
      <c r="C1857" s="282" t="s">
        <v>32</v>
      </c>
      <c r="D1857" s="535" t="s">
        <v>45</v>
      </c>
      <c r="E1857" s="490" t="s">
        <v>681</v>
      </c>
      <c r="F1857" s="499" t="s">
        <v>642</v>
      </c>
      <c r="G1857" s="596" t="s">
        <v>38</v>
      </c>
      <c r="H1857" s="500">
        <v>72125</v>
      </c>
      <c r="I1857" s="353"/>
      <c r="J1857" s="194"/>
      <c r="K1857" s="496"/>
      <c r="L1857" s="496"/>
      <c r="M1857" s="496"/>
      <c r="N1857" s="496"/>
      <c r="O1857" s="496"/>
      <c r="P1857" s="497">
        <f>P1858</f>
        <v>0</v>
      </c>
      <c r="Q1857" s="497">
        <f t="shared" si="1032"/>
        <v>0</v>
      </c>
      <c r="R1857" s="497">
        <f t="shared" si="1032"/>
        <v>0</v>
      </c>
      <c r="S1857" s="497">
        <f t="shared" si="1032"/>
        <v>0</v>
      </c>
      <c r="T1857" s="497"/>
      <c r="U1857" s="497">
        <f t="shared" si="1032"/>
        <v>0</v>
      </c>
      <c r="V1857" s="497">
        <f t="shared" si="1032"/>
        <v>0</v>
      </c>
      <c r="W1857" s="497">
        <f t="shared" si="1032"/>
        <v>0</v>
      </c>
      <c r="X1857" s="497">
        <f t="shared" si="1032"/>
        <v>0</v>
      </c>
      <c r="Y1857" s="497">
        <f t="shared" si="1032"/>
        <v>0</v>
      </c>
      <c r="Z1857" s="50"/>
      <c r="AA1857" s="50"/>
      <c r="AB1857" s="50"/>
      <c r="AD1857" s="24"/>
    </row>
    <row r="1858" spans="1:30" ht="36.75" hidden="1" customHeight="1" x14ac:dyDescent="0.3">
      <c r="A1858" s="181" t="s">
        <v>107</v>
      </c>
      <c r="B1858" s="282" t="s">
        <v>2</v>
      </c>
      <c r="C1858" s="282" t="s">
        <v>32</v>
      </c>
      <c r="D1858" s="535" t="s">
        <v>45</v>
      </c>
      <c r="E1858" s="490" t="s">
        <v>681</v>
      </c>
      <c r="F1858" s="499" t="s">
        <v>642</v>
      </c>
      <c r="G1858" s="596" t="s">
        <v>38</v>
      </c>
      <c r="H1858" s="500">
        <v>72125</v>
      </c>
      <c r="I1858" s="353"/>
      <c r="J1858" s="523" t="s">
        <v>80</v>
      </c>
      <c r="K1858" s="496"/>
      <c r="L1858" s="496">
        <f t="shared" ref="L1858:Y1858" si="1033">L1859</f>
        <v>8493.4</v>
      </c>
      <c r="M1858" s="496">
        <f t="shared" si="1033"/>
        <v>0</v>
      </c>
      <c r="N1858" s="496">
        <f t="shared" si="1033"/>
        <v>0</v>
      </c>
      <c r="O1858" s="496">
        <f t="shared" si="1033"/>
        <v>0</v>
      </c>
      <c r="P1858" s="497">
        <f t="shared" si="1033"/>
        <v>0</v>
      </c>
      <c r="Q1858" s="497">
        <f t="shared" si="1033"/>
        <v>0</v>
      </c>
      <c r="R1858" s="497">
        <f t="shared" si="1033"/>
        <v>0</v>
      </c>
      <c r="S1858" s="497">
        <f t="shared" si="1033"/>
        <v>0</v>
      </c>
      <c r="T1858" s="497"/>
      <c r="U1858" s="497">
        <f t="shared" si="1033"/>
        <v>0</v>
      </c>
      <c r="V1858" s="497">
        <f t="shared" si="1033"/>
        <v>0</v>
      </c>
      <c r="W1858" s="497">
        <f t="shared" si="1033"/>
        <v>0</v>
      </c>
      <c r="X1858" s="497">
        <f t="shared" si="1033"/>
        <v>0</v>
      </c>
      <c r="Y1858" s="497">
        <f t="shared" si="1033"/>
        <v>0</v>
      </c>
      <c r="Z1858" s="50"/>
      <c r="AA1858" s="50"/>
      <c r="AB1858" s="50"/>
      <c r="AD1858" s="24"/>
    </row>
    <row r="1859" spans="1:30" ht="39" hidden="1" customHeight="1" x14ac:dyDescent="0.3">
      <c r="A1859" s="181" t="s">
        <v>152</v>
      </c>
      <c r="B1859" s="282" t="s">
        <v>2</v>
      </c>
      <c r="C1859" s="282" t="s">
        <v>32</v>
      </c>
      <c r="D1859" s="351" t="s">
        <v>45</v>
      </c>
      <c r="E1859" s="490" t="s">
        <v>681</v>
      </c>
      <c r="F1859" s="499" t="s">
        <v>642</v>
      </c>
      <c r="G1859" s="596" t="s">
        <v>38</v>
      </c>
      <c r="H1859" s="500">
        <v>72125</v>
      </c>
      <c r="I1859" s="353"/>
      <c r="J1859" s="194" t="s">
        <v>82</v>
      </c>
      <c r="K1859" s="496"/>
      <c r="L1859" s="496">
        <v>8493.4</v>
      </c>
      <c r="M1859" s="496"/>
      <c r="N1859" s="496"/>
      <c r="O1859" s="496"/>
      <c r="P1859" s="497">
        <f>Q1859+S1859</f>
        <v>0</v>
      </c>
      <c r="Q1859" s="497"/>
      <c r="R1859" s="497"/>
      <c r="S1859" s="497"/>
      <c r="T1859" s="497"/>
      <c r="U1859" s="497">
        <f>V1859+X1859</f>
        <v>0</v>
      </c>
      <c r="V1859" s="497"/>
      <c r="W1859" s="497"/>
      <c r="X1859" s="497"/>
      <c r="Y1859" s="497">
        <f>Z1859+AB1859</f>
        <v>0</v>
      </c>
      <c r="Z1859" s="50"/>
      <c r="AA1859" s="50"/>
      <c r="AB1859" s="50"/>
      <c r="AD1859" s="24"/>
    </row>
    <row r="1860" spans="1:30" ht="18" hidden="1" customHeight="1" x14ac:dyDescent="0.3">
      <c r="A1860" s="181"/>
      <c r="B1860" s="282"/>
      <c r="C1860" s="282"/>
      <c r="D1860" s="351"/>
      <c r="E1860" s="490"/>
      <c r="F1860" s="499"/>
      <c r="G1860" s="499"/>
      <c r="H1860" s="500"/>
      <c r="I1860" s="353"/>
      <c r="J1860" s="194"/>
      <c r="K1860" s="496"/>
      <c r="L1860" s="496"/>
      <c r="M1860" s="496"/>
      <c r="N1860" s="496"/>
      <c r="O1860" s="496"/>
      <c r="P1860" s="497"/>
      <c r="Q1860" s="497"/>
      <c r="R1860" s="497"/>
      <c r="S1860" s="497"/>
      <c r="T1860" s="497"/>
      <c r="U1860" s="497"/>
      <c r="V1860" s="498"/>
      <c r="W1860" s="497"/>
      <c r="X1860" s="497"/>
      <c r="Y1860" s="497"/>
      <c r="Z1860" s="50"/>
      <c r="AA1860" s="50"/>
      <c r="AB1860" s="50"/>
      <c r="AD1860" s="24"/>
    </row>
    <row r="1861" spans="1:30" ht="26.25" customHeight="1" x14ac:dyDescent="0.3">
      <c r="A1861" s="131" t="s">
        <v>6</v>
      </c>
      <c r="B1861" s="264">
        <v>906</v>
      </c>
      <c r="C1861" s="207" t="s">
        <v>41</v>
      </c>
      <c r="D1861" s="208"/>
      <c r="E1861" s="490"/>
      <c r="F1861" s="499"/>
      <c r="G1861" s="499"/>
      <c r="H1861" s="500"/>
      <c r="I1861" s="353"/>
      <c r="J1861" s="194"/>
      <c r="K1861" s="496"/>
      <c r="L1861" s="496">
        <f t="shared" ref="L1861:AB1862" si="1034">L1862</f>
        <v>0</v>
      </c>
      <c r="M1861" s="496">
        <f t="shared" si="1034"/>
        <v>0</v>
      </c>
      <c r="N1861" s="496">
        <f t="shared" si="1034"/>
        <v>0</v>
      </c>
      <c r="O1861" s="496">
        <f t="shared" si="1034"/>
        <v>0</v>
      </c>
      <c r="P1861" s="229">
        <f t="shared" ref="P1861:AB1861" si="1035">P1862+P1879</f>
        <v>41203989.870000005</v>
      </c>
      <c r="Q1861" s="229">
        <f t="shared" si="1035"/>
        <v>27904264.780000001</v>
      </c>
      <c r="R1861" s="229">
        <f t="shared" si="1035"/>
        <v>2019565.09</v>
      </c>
      <c r="S1861" s="229">
        <f t="shared" si="1035"/>
        <v>13299725.09</v>
      </c>
      <c r="T1861" s="229"/>
      <c r="U1861" s="229">
        <f>U1862+U1879</f>
        <v>35079406.189999998</v>
      </c>
      <c r="V1861" s="229">
        <f t="shared" si="1035"/>
        <v>27139503.760000002</v>
      </c>
      <c r="W1861" s="229">
        <f t="shared" si="1035"/>
        <v>1962002.4300000002</v>
      </c>
      <c r="X1861" s="229">
        <f t="shared" si="1035"/>
        <v>7939902.4299999997</v>
      </c>
      <c r="Y1861" s="229">
        <f t="shared" si="1035"/>
        <v>45919895.890000001</v>
      </c>
      <c r="Z1861" s="229">
        <f t="shared" si="1035"/>
        <v>36997029.18</v>
      </c>
      <c r="AA1861" s="229">
        <f t="shared" si="1035"/>
        <v>2703966.71</v>
      </c>
      <c r="AB1861" s="229">
        <f t="shared" si="1035"/>
        <v>8922866.7100000009</v>
      </c>
      <c r="AD1861" s="24"/>
    </row>
    <row r="1862" spans="1:30" ht="33" hidden="1" customHeight="1" x14ac:dyDescent="0.3">
      <c r="A1862" s="131" t="s">
        <v>7</v>
      </c>
      <c r="B1862" s="264">
        <v>906</v>
      </c>
      <c r="C1862" s="207" t="s">
        <v>41</v>
      </c>
      <c r="D1862" s="208" t="s">
        <v>27</v>
      </c>
      <c r="E1862" s="512"/>
      <c r="F1862" s="499"/>
      <c r="G1862" s="499"/>
      <c r="H1862" s="500"/>
      <c r="I1862" s="353"/>
      <c r="J1862" s="194"/>
      <c r="K1862" s="496"/>
      <c r="L1862" s="496">
        <f t="shared" si="1034"/>
        <v>0</v>
      </c>
      <c r="M1862" s="496">
        <f t="shared" si="1034"/>
        <v>0</v>
      </c>
      <c r="N1862" s="496">
        <f t="shared" si="1034"/>
        <v>0</v>
      </c>
      <c r="O1862" s="496">
        <f t="shared" si="1034"/>
        <v>0</v>
      </c>
      <c r="P1862" s="497">
        <f t="shared" si="1034"/>
        <v>0</v>
      </c>
      <c r="Q1862" s="497">
        <f t="shared" si="1034"/>
        <v>0</v>
      </c>
      <c r="R1862" s="497">
        <f t="shared" si="1034"/>
        <v>0</v>
      </c>
      <c r="S1862" s="497">
        <f t="shared" si="1034"/>
        <v>0</v>
      </c>
      <c r="T1862" s="497"/>
      <c r="U1862" s="497">
        <f t="shared" si="1034"/>
        <v>0</v>
      </c>
      <c r="V1862" s="497">
        <f t="shared" si="1034"/>
        <v>0</v>
      </c>
      <c r="W1862" s="497">
        <f t="shared" si="1034"/>
        <v>0</v>
      </c>
      <c r="X1862" s="497">
        <f t="shared" si="1034"/>
        <v>0</v>
      </c>
      <c r="Y1862" s="497">
        <f t="shared" si="1034"/>
        <v>0</v>
      </c>
      <c r="Z1862" s="7">
        <f t="shared" si="1034"/>
        <v>0</v>
      </c>
      <c r="AA1862" s="7">
        <f t="shared" si="1034"/>
        <v>0</v>
      </c>
      <c r="AB1862" s="7">
        <f t="shared" si="1034"/>
        <v>0</v>
      </c>
      <c r="AD1862" s="24"/>
    </row>
    <row r="1863" spans="1:30" ht="42.75" hidden="1" customHeight="1" x14ac:dyDescent="0.3">
      <c r="A1863" s="182" t="s">
        <v>1073</v>
      </c>
      <c r="B1863" s="264">
        <v>906</v>
      </c>
      <c r="C1863" s="207" t="s">
        <v>41</v>
      </c>
      <c r="D1863" s="515" t="s">
        <v>27</v>
      </c>
      <c r="E1863" s="512" t="s">
        <v>641</v>
      </c>
      <c r="F1863" s="522"/>
      <c r="G1863" s="522"/>
      <c r="H1863" s="494"/>
      <c r="I1863" s="353"/>
      <c r="J1863" s="194"/>
      <c r="K1863" s="496"/>
      <c r="L1863" s="496">
        <f t="shared" ref="L1863:AB1863" si="1036">L1864+L1869</f>
        <v>0</v>
      </c>
      <c r="M1863" s="496">
        <f t="shared" si="1036"/>
        <v>0</v>
      </c>
      <c r="N1863" s="496">
        <f t="shared" si="1036"/>
        <v>0</v>
      </c>
      <c r="O1863" s="496">
        <f t="shared" si="1036"/>
        <v>0</v>
      </c>
      <c r="P1863" s="497">
        <f t="shared" si="1036"/>
        <v>0</v>
      </c>
      <c r="Q1863" s="497">
        <f t="shared" si="1036"/>
        <v>0</v>
      </c>
      <c r="R1863" s="497">
        <f t="shared" si="1036"/>
        <v>0</v>
      </c>
      <c r="S1863" s="497">
        <f t="shared" si="1036"/>
        <v>0</v>
      </c>
      <c r="T1863" s="497"/>
      <c r="U1863" s="497">
        <f t="shared" si="1036"/>
        <v>0</v>
      </c>
      <c r="V1863" s="497">
        <f t="shared" si="1036"/>
        <v>0</v>
      </c>
      <c r="W1863" s="497">
        <f t="shared" si="1036"/>
        <v>0</v>
      </c>
      <c r="X1863" s="497">
        <f t="shared" si="1036"/>
        <v>0</v>
      </c>
      <c r="Y1863" s="497">
        <f t="shared" si="1036"/>
        <v>0</v>
      </c>
      <c r="Z1863" s="7">
        <f t="shared" si="1036"/>
        <v>0</v>
      </c>
      <c r="AA1863" s="7">
        <f t="shared" si="1036"/>
        <v>0</v>
      </c>
      <c r="AB1863" s="7">
        <f t="shared" si="1036"/>
        <v>0</v>
      </c>
      <c r="AD1863" s="24"/>
    </row>
    <row r="1864" spans="1:30" ht="36" hidden="1" customHeight="1" x14ac:dyDescent="0.3">
      <c r="A1864" s="181" t="s">
        <v>1120</v>
      </c>
      <c r="B1864" s="282" t="s">
        <v>2</v>
      </c>
      <c r="C1864" s="282" t="s">
        <v>41</v>
      </c>
      <c r="D1864" s="490" t="s">
        <v>27</v>
      </c>
      <c r="E1864" s="491" t="s">
        <v>670</v>
      </c>
      <c r="F1864" s="492" t="s">
        <v>642</v>
      </c>
      <c r="G1864" s="492" t="s">
        <v>643</v>
      </c>
      <c r="H1864" s="493" t="s">
        <v>644</v>
      </c>
      <c r="I1864" s="500"/>
      <c r="J1864" s="282"/>
      <c r="K1864" s="496">
        <f t="shared" ref="K1864:U1867" si="1037">K1865</f>
        <v>0</v>
      </c>
      <c r="L1864" s="496">
        <f t="shared" si="1037"/>
        <v>0</v>
      </c>
      <c r="M1864" s="496">
        <f t="shared" si="1037"/>
        <v>0</v>
      </c>
      <c r="N1864" s="496">
        <f t="shared" si="1037"/>
        <v>0</v>
      </c>
      <c r="O1864" s="496">
        <f t="shared" si="1037"/>
        <v>0</v>
      </c>
      <c r="P1864" s="497">
        <f t="shared" si="1037"/>
        <v>0</v>
      </c>
      <c r="Q1864" s="497">
        <f t="shared" si="1037"/>
        <v>0</v>
      </c>
      <c r="R1864" s="497">
        <f t="shared" si="1037"/>
        <v>0</v>
      </c>
      <c r="S1864" s="497">
        <f t="shared" si="1037"/>
        <v>0</v>
      </c>
      <c r="T1864" s="497"/>
      <c r="U1864" s="497">
        <f t="shared" si="1037"/>
        <v>0</v>
      </c>
      <c r="V1864" s="498">
        <f t="shared" ref="V1864:AB1867" si="1038">V1865</f>
        <v>0</v>
      </c>
      <c r="W1864" s="497">
        <f t="shared" si="1038"/>
        <v>0</v>
      </c>
      <c r="X1864" s="497">
        <f t="shared" si="1038"/>
        <v>0</v>
      </c>
      <c r="Y1864" s="497">
        <f t="shared" si="1038"/>
        <v>0</v>
      </c>
      <c r="Z1864" s="7">
        <f t="shared" si="1038"/>
        <v>0</v>
      </c>
      <c r="AA1864" s="7">
        <f t="shared" si="1038"/>
        <v>0</v>
      </c>
      <c r="AB1864" s="7">
        <f t="shared" si="1038"/>
        <v>0</v>
      </c>
      <c r="AD1864" s="24"/>
    </row>
    <row r="1865" spans="1:30" ht="19.5" hidden="1" customHeight="1" x14ac:dyDescent="0.3">
      <c r="A1865" s="181" t="s">
        <v>867</v>
      </c>
      <c r="B1865" s="282" t="s">
        <v>2</v>
      </c>
      <c r="C1865" s="282" t="s">
        <v>41</v>
      </c>
      <c r="D1865" s="490" t="s">
        <v>27</v>
      </c>
      <c r="E1865" s="490" t="s">
        <v>670</v>
      </c>
      <c r="F1865" s="499" t="s">
        <v>642</v>
      </c>
      <c r="G1865" s="499" t="s">
        <v>27</v>
      </c>
      <c r="H1865" s="500" t="s">
        <v>644</v>
      </c>
      <c r="I1865" s="500"/>
      <c r="J1865" s="282"/>
      <c r="K1865" s="496">
        <f t="shared" si="1037"/>
        <v>0</v>
      </c>
      <c r="L1865" s="496">
        <f t="shared" si="1037"/>
        <v>0</v>
      </c>
      <c r="M1865" s="496">
        <f t="shared" si="1037"/>
        <v>0</v>
      </c>
      <c r="N1865" s="496">
        <f t="shared" si="1037"/>
        <v>0</v>
      </c>
      <c r="O1865" s="496">
        <f t="shared" si="1037"/>
        <v>0</v>
      </c>
      <c r="P1865" s="497">
        <f t="shared" si="1037"/>
        <v>0</v>
      </c>
      <c r="Q1865" s="497">
        <f t="shared" si="1037"/>
        <v>0</v>
      </c>
      <c r="R1865" s="497">
        <f t="shared" si="1037"/>
        <v>0</v>
      </c>
      <c r="S1865" s="497">
        <f t="shared" si="1037"/>
        <v>0</v>
      </c>
      <c r="T1865" s="497"/>
      <c r="U1865" s="497">
        <f t="shared" si="1037"/>
        <v>0</v>
      </c>
      <c r="V1865" s="498">
        <f t="shared" si="1038"/>
        <v>0</v>
      </c>
      <c r="W1865" s="497">
        <f t="shared" si="1038"/>
        <v>0</v>
      </c>
      <c r="X1865" s="497">
        <f t="shared" si="1038"/>
        <v>0</v>
      </c>
      <c r="Y1865" s="497">
        <f t="shared" si="1038"/>
        <v>0</v>
      </c>
      <c r="Z1865" s="7">
        <f t="shared" si="1038"/>
        <v>0</v>
      </c>
      <c r="AA1865" s="7">
        <f t="shared" si="1038"/>
        <v>0</v>
      </c>
      <c r="AB1865" s="7">
        <f t="shared" si="1038"/>
        <v>0</v>
      </c>
      <c r="AD1865" s="24"/>
    </row>
    <row r="1866" spans="1:30" ht="35.1" hidden="1" customHeight="1" x14ac:dyDescent="0.3">
      <c r="A1866" s="181" t="s">
        <v>868</v>
      </c>
      <c r="B1866" s="282" t="s">
        <v>2</v>
      </c>
      <c r="C1866" s="282" t="s">
        <v>41</v>
      </c>
      <c r="D1866" s="511" t="s">
        <v>27</v>
      </c>
      <c r="E1866" s="491" t="s">
        <v>670</v>
      </c>
      <c r="F1866" s="492" t="s">
        <v>642</v>
      </c>
      <c r="G1866" s="492" t="s">
        <v>27</v>
      </c>
      <c r="H1866" s="493" t="s">
        <v>838</v>
      </c>
      <c r="I1866" s="500"/>
      <c r="J1866" s="507"/>
      <c r="K1866" s="496">
        <f t="shared" si="1037"/>
        <v>0</v>
      </c>
      <c r="L1866" s="496">
        <f t="shared" si="1037"/>
        <v>0</v>
      </c>
      <c r="M1866" s="496">
        <f t="shared" si="1037"/>
        <v>0</v>
      </c>
      <c r="N1866" s="496">
        <f t="shared" si="1037"/>
        <v>0</v>
      </c>
      <c r="O1866" s="496">
        <f t="shared" si="1037"/>
        <v>0</v>
      </c>
      <c r="P1866" s="497">
        <f t="shared" si="1037"/>
        <v>0</v>
      </c>
      <c r="Q1866" s="497">
        <f t="shared" si="1037"/>
        <v>0</v>
      </c>
      <c r="R1866" s="497">
        <f t="shared" si="1037"/>
        <v>0</v>
      </c>
      <c r="S1866" s="497">
        <f t="shared" si="1037"/>
        <v>0</v>
      </c>
      <c r="T1866" s="497"/>
      <c r="U1866" s="497">
        <f t="shared" si="1037"/>
        <v>0</v>
      </c>
      <c r="V1866" s="498">
        <f t="shared" si="1038"/>
        <v>0</v>
      </c>
      <c r="W1866" s="497">
        <f t="shared" si="1038"/>
        <v>0</v>
      </c>
      <c r="X1866" s="497">
        <f t="shared" si="1038"/>
        <v>0</v>
      </c>
      <c r="Y1866" s="497">
        <f t="shared" si="1038"/>
        <v>0</v>
      </c>
      <c r="Z1866" s="7">
        <f t="shared" si="1038"/>
        <v>0</v>
      </c>
      <c r="AA1866" s="7">
        <f t="shared" si="1038"/>
        <v>0</v>
      </c>
      <c r="AB1866" s="7">
        <f t="shared" si="1038"/>
        <v>0</v>
      </c>
      <c r="AD1866" s="24"/>
    </row>
    <row r="1867" spans="1:30" ht="35.1" hidden="1" customHeight="1" x14ac:dyDescent="0.3">
      <c r="A1867" s="181" t="s">
        <v>107</v>
      </c>
      <c r="B1867" s="282" t="s">
        <v>2</v>
      </c>
      <c r="C1867" s="282" t="s">
        <v>41</v>
      </c>
      <c r="D1867" s="490" t="s">
        <v>27</v>
      </c>
      <c r="E1867" s="490" t="s">
        <v>670</v>
      </c>
      <c r="F1867" s="499" t="s">
        <v>642</v>
      </c>
      <c r="G1867" s="499" t="s">
        <v>27</v>
      </c>
      <c r="H1867" s="500" t="s">
        <v>838</v>
      </c>
      <c r="I1867" s="500"/>
      <c r="J1867" s="282" t="s">
        <v>80</v>
      </c>
      <c r="K1867" s="496">
        <f t="shared" si="1037"/>
        <v>0</v>
      </c>
      <c r="L1867" s="496">
        <f t="shared" si="1037"/>
        <v>0</v>
      </c>
      <c r="M1867" s="496">
        <f t="shared" si="1037"/>
        <v>0</v>
      </c>
      <c r="N1867" s="496">
        <f t="shared" si="1037"/>
        <v>0</v>
      </c>
      <c r="O1867" s="496">
        <f t="shared" si="1037"/>
        <v>0</v>
      </c>
      <c r="P1867" s="497">
        <f t="shared" si="1037"/>
        <v>0</v>
      </c>
      <c r="Q1867" s="497">
        <f t="shared" si="1037"/>
        <v>0</v>
      </c>
      <c r="R1867" s="497">
        <f t="shared" si="1037"/>
        <v>0</v>
      </c>
      <c r="S1867" s="497">
        <f t="shared" si="1037"/>
        <v>0</v>
      </c>
      <c r="T1867" s="497"/>
      <c r="U1867" s="497">
        <f t="shared" si="1037"/>
        <v>0</v>
      </c>
      <c r="V1867" s="498">
        <f t="shared" si="1038"/>
        <v>0</v>
      </c>
      <c r="W1867" s="497">
        <f t="shared" si="1038"/>
        <v>0</v>
      </c>
      <c r="X1867" s="497">
        <f t="shared" si="1038"/>
        <v>0</v>
      </c>
      <c r="Y1867" s="497">
        <f t="shared" si="1038"/>
        <v>0</v>
      </c>
      <c r="Z1867" s="7">
        <f t="shared" si="1038"/>
        <v>0</v>
      </c>
      <c r="AA1867" s="7">
        <f t="shared" si="1038"/>
        <v>0</v>
      </c>
      <c r="AB1867" s="7">
        <f t="shared" si="1038"/>
        <v>0</v>
      </c>
      <c r="AD1867" s="24"/>
    </row>
    <row r="1868" spans="1:30" ht="35.1" hidden="1" customHeight="1" x14ac:dyDescent="0.3">
      <c r="A1868" s="181" t="s">
        <v>152</v>
      </c>
      <c r="B1868" s="282" t="s">
        <v>2</v>
      </c>
      <c r="C1868" s="282" t="s">
        <v>41</v>
      </c>
      <c r="D1868" s="512" t="s">
        <v>27</v>
      </c>
      <c r="E1868" s="491" t="s">
        <v>670</v>
      </c>
      <c r="F1868" s="492" t="s">
        <v>642</v>
      </c>
      <c r="G1868" s="492" t="s">
        <v>27</v>
      </c>
      <c r="H1868" s="493" t="s">
        <v>838</v>
      </c>
      <c r="I1868" s="500"/>
      <c r="J1868" s="495" t="s">
        <v>82</v>
      </c>
      <c r="K1868" s="496"/>
      <c r="L1868" s="496"/>
      <c r="M1868" s="496"/>
      <c r="N1868" s="496"/>
      <c r="O1868" s="496"/>
      <c r="P1868" s="497">
        <f>Q1868+S1868</f>
        <v>0</v>
      </c>
      <c r="Q1868" s="497"/>
      <c r="R1868" s="497"/>
      <c r="S1868" s="497"/>
      <c r="T1868" s="497"/>
      <c r="U1868" s="497">
        <f>V1868+X1868</f>
        <v>0</v>
      </c>
      <c r="V1868" s="497"/>
      <c r="W1868" s="497"/>
      <c r="X1868" s="497"/>
      <c r="Y1868" s="497"/>
      <c r="Z1868" s="50"/>
      <c r="AA1868" s="50"/>
      <c r="AB1868" s="50"/>
      <c r="AD1868" s="24"/>
    </row>
    <row r="1869" spans="1:30" ht="57" hidden="1" customHeight="1" x14ac:dyDescent="0.3">
      <c r="A1869" s="181" t="s">
        <v>1173</v>
      </c>
      <c r="B1869" s="282" t="s">
        <v>2</v>
      </c>
      <c r="C1869" s="282" t="s">
        <v>41</v>
      </c>
      <c r="D1869" s="490" t="s">
        <v>27</v>
      </c>
      <c r="E1869" s="490" t="s">
        <v>876</v>
      </c>
      <c r="F1869" s="499" t="s">
        <v>642</v>
      </c>
      <c r="G1869" s="499" t="s">
        <v>643</v>
      </c>
      <c r="H1869" s="500" t="s">
        <v>644</v>
      </c>
      <c r="I1869" s="500"/>
      <c r="J1869" s="282"/>
      <c r="K1869" s="567">
        <f t="shared" ref="K1869:U1872" si="1039">K1870</f>
        <v>0</v>
      </c>
      <c r="L1869" s="527">
        <f t="shared" si="1039"/>
        <v>0</v>
      </c>
      <c r="M1869" s="527">
        <f t="shared" si="1039"/>
        <v>0</v>
      </c>
      <c r="N1869" s="527">
        <f t="shared" si="1039"/>
        <v>0</v>
      </c>
      <c r="O1869" s="527">
        <f t="shared" si="1039"/>
        <v>0</v>
      </c>
      <c r="P1869" s="323">
        <f>P1870+P1874</f>
        <v>0</v>
      </c>
      <c r="Q1869" s="323">
        <f t="shared" si="1039"/>
        <v>0</v>
      </c>
      <c r="R1869" s="323">
        <f t="shared" si="1039"/>
        <v>0</v>
      </c>
      <c r="S1869" s="323">
        <f t="shared" si="1039"/>
        <v>0</v>
      </c>
      <c r="T1869" s="323"/>
      <c r="U1869" s="323">
        <f t="shared" si="1039"/>
        <v>0</v>
      </c>
      <c r="V1869" s="568">
        <f t="shared" ref="V1869:AB1872" si="1040">V1870</f>
        <v>0</v>
      </c>
      <c r="W1869" s="569">
        <f t="shared" si="1040"/>
        <v>0</v>
      </c>
      <c r="X1869" s="569">
        <f t="shared" si="1040"/>
        <v>0</v>
      </c>
      <c r="Y1869" s="323">
        <f t="shared" si="1040"/>
        <v>0</v>
      </c>
      <c r="Z1869" s="38">
        <f t="shared" si="1040"/>
        <v>0</v>
      </c>
      <c r="AA1869" s="38">
        <f t="shared" si="1040"/>
        <v>0</v>
      </c>
      <c r="AB1869" s="38">
        <f t="shared" si="1040"/>
        <v>0</v>
      </c>
      <c r="AD1869" s="24"/>
    </row>
    <row r="1870" spans="1:30" ht="54" hidden="1" customHeight="1" x14ac:dyDescent="0.3">
      <c r="A1870" s="181" t="s">
        <v>877</v>
      </c>
      <c r="B1870" s="282" t="s">
        <v>2</v>
      </c>
      <c r="C1870" s="282" t="s">
        <v>41</v>
      </c>
      <c r="D1870" s="490" t="s">
        <v>27</v>
      </c>
      <c r="E1870" s="490" t="s">
        <v>876</v>
      </c>
      <c r="F1870" s="499" t="s">
        <v>642</v>
      </c>
      <c r="G1870" s="499" t="s">
        <v>27</v>
      </c>
      <c r="H1870" s="500" t="s">
        <v>644</v>
      </c>
      <c r="I1870" s="500"/>
      <c r="J1870" s="282"/>
      <c r="K1870" s="567">
        <f t="shared" si="1039"/>
        <v>0</v>
      </c>
      <c r="L1870" s="527">
        <f t="shared" si="1039"/>
        <v>0</v>
      </c>
      <c r="M1870" s="527">
        <f t="shared" si="1039"/>
        <v>0</v>
      </c>
      <c r="N1870" s="527">
        <f t="shared" si="1039"/>
        <v>0</v>
      </c>
      <c r="O1870" s="527">
        <f t="shared" si="1039"/>
        <v>0</v>
      </c>
      <c r="P1870" s="323">
        <f t="shared" si="1039"/>
        <v>0</v>
      </c>
      <c r="Q1870" s="323">
        <f t="shared" si="1039"/>
        <v>0</v>
      </c>
      <c r="R1870" s="323">
        <f t="shared" si="1039"/>
        <v>0</v>
      </c>
      <c r="S1870" s="323">
        <f t="shared" si="1039"/>
        <v>0</v>
      </c>
      <c r="T1870" s="323"/>
      <c r="U1870" s="323">
        <f t="shared" si="1039"/>
        <v>0</v>
      </c>
      <c r="V1870" s="568">
        <f t="shared" si="1040"/>
        <v>0</v>
      </c>
      <c r="W1870" s="569">
        <f t="shared" si="1040"/>
        <v>0</v>
      </c>
      <c r="X1870" s="569">
        <f t="shared" si="1040"/>
        <v>0</v>
      </c>
      <c r="Y1870" s="323">
        <f t="shared" si="1040"/>
        <v>0</v>
      </c>
      <c r="Z1870" s="38">
        <f t="shared" si="1040"/>
        <v>0</v>
      </c>
      <c r="AA1870" s="38">
        <f t="shared" si="1040"/>
        <v>0</v>
      </c>
      <c r="AB1870" s="38">
        <f t="shared" si="1040"/>
        <v>0</v>
      </c>
      <c r="AD1870" s="24"/>
    </row>
    <row r="1871" spans="1:30" ht="75" hidden="1" customHeight="1" x14ac:dyDescent="0.3">
      <c r="A1871" s="182" t="s">
        <v>879</v>
      </c>
      <c r="B1871" s="282" t="s">
        <v>2</v>
      </c>
      <c r="C1871" s="282" t="s">
        <v>41</v>
      </c>
      <c r="D1871" s="490" t="s">
        <v>27</v>
      </c>
      <c r="E1871" s="490" t="s">
        <v>876</v>
      </c>
      <c r="F1871" s="499" t="s">
        <v>642</v>
      </c>
      <c r="G1871" s="499" t="s">
        <v>27</v>
      </c>
      <c r="H1871" s="500" t="s">
        <v>1288</v>
      </c>
      <c r="I1871" s="500"/>
      <c r="J1871" s="282"/>
      <c r="K1871" s="567">
        <f t="shared" si="1039"/>
        <v>0</v>
      </c>
      <c r="L1871" s="527">
        <f t="shared" si="1039"/>
        <v>0</v>
      </c>
      <c r="M1871" s="527">
        <f t="shared" si="1039"/>
        <v>0</v>
      </c>
      <c r="N1871" s="527">
        <f t="shared" si="1039"/>
        <v>0</v>
      </c>
      <c r="O1871" s="527">
        <f t="shared" si="1039"/>
        <v>0</v>
      </c>
      <c r="P1871" s="323">
        <f t="shared" si="1039"/>
        <v>0</v>
      </c>
      <c r="Q1871" s="323">
        <f t="shared" si="1039"/>
        <v>0</v>
      </c>
      <c r="R1871" s="323">
        <f t="shared" si="1039"/>
        <v>0</v>
      </c>
      <c r="S1871" s="323">
        <f t="shared" si="1039"/>
        <v>0</v>
      </c>
      <c r="T1871" s="323"/>
      <c r="U1871" s="323">
        <f t="shared" si="1039"/>
        <v>0</v>
      </c>
      <c r="V1871" s="568">
        <f t="shared" si="1040"/>
        <v>0</v>
      </c>
      <c r="W1871" s="569">
        <f t="shared" si="1040"/>
        <v>0</v>
      </c>
      <c r="X1871" s="569">
        <f t="shared" si="1040"/>
        <v>0</v>
      </c>
      <c r="Y1871" s="323">
        <f t="shared" si="1040"/>
        <v>0</v>
      </c>
      <c r="Z1871" s="38">
        <f t="shared" si="1040"/>
        <v>0</v>
      </c>
      <c r="AA1871" s="38">
        <f t="shared" si="1040"/>
        <v>0</v>
      </c>
      <c r="AB1871" s="38">
        <f t="shared" si="1040"/>
        <v>0</v>
      </c>
      <c r="AD1871" s="24"/>
    </row>
    <row r="1872" spans="1:30" ht="26.25" hidden="1" customHeight="1" x14ac:dyDescent="0.3">
      <c r="A1872" s="182" t="s">
        <v>231</v>
      </c>
      <c r="B1872" s="282" t="s">
        <v>2</v>
      </c>
      <c r="C1872" s="282" t="s">
        <v>41</v>
      </c>
      <c r="D1872" s="490" t="s">
        <v>27</v>
      </c>
      <c r="E1872" s="491" t="s">
        <v>876</v>
      </c>
      <c r="F1872" s="492" t="s">
        <v>642</v>
      </c>
      <c r="G1872" s="492" t="s">
        <v>27</v>
      </c>
      <c r="H1872" s="493" t="s">
        <v>1288</v>
      </c>
      <c r="I1872" s="508"/>
      <c r="J1872" s="507" t="s">
        <v>49</v>
      </c>
      <c r="K1872" s="567">
        <f t="shared" si="1039"/>
        <v>0</v>
      </c>
      <c r="L1872" s="527">
        <f t="shared" si="1039"/>
        <v>0</v>
      </c>
      <c r="M1872" s="527">
        <f t="shared" si="1039"/>
        <v>0</v>
      </c>
      <c r="N1872" s="527">
        <f t="shared" si="1039"/>
        <v>0</v>
      </c>
      <c r="O1872" s="527">
        <f t="shared" si="1039"/>
        <v>0</v>
      </c>
      <c r="P1872" s="323">
        <f t="shared" si="1039"/>
        <v>0</v>
      </c>
      <c r="Q1872" s="323">
        <f t="shared" si="1039"/>
        <v>0</v>
      </c>
      <c r="R1872" s="323">
        <f t="shared" si="1039"/>
        <v>0</v>
      </c>
      <c r="S1872" s="323">
        <f t="shared" si="1039"/>
        <v>0</v>
      </c>
      <c r="T1872" s="323"/>
      <c r="U1872" s="323">
        <f t="shared" si="1039"/>
        <v>0</v>
      </c>
      <c r="V1872" s="568">
        <f t="shared" si="1040"/>
        <v>0</v>
      </c>
      <c r="W1872" s="569">
        <f t="shared" si="1040"/>
        <v>0</v>
      </c>
      <c r="X1872" s="569">
        <f t="shared" si="1040"/>
        <v>0</v>
      </c>
      <c r="Y1872" s="323">
        <f t="shared" si="1040"/>
        <v>0</v>
      </c>
      <c r="Z1872" s="38">
        <f t="shared" si="1040"/>
        <v>0</v>
      </c>
      <c r="AA1872" s="38">
        <f t="shared" si="1040"/>
        <v>0</v>
      </c>
      <c r="AB1872" s="38">
        <f t="shared" si="1040"/>
        <v>0</v>
      </c>
      <c r="AD1872" s="24"/>
    </row>
    <row r="1873" spans="1:30" ht="26.25" hidden="1" customHeight="1" x14ac:dyDescent="0.3">
      <c r="A1873" s="182" t="s">
        <v>151</v>
      </c>
      <c r="B1873" s="282" t="s">
        <v>2</v>
      </c>
      <c r="C1873" s="282" t="s">
        <v>41</v>
      </c>
      <c r="D1873" s="282" t="s">
        <v>27</v>
      </c>
      <c r="E1873" s="499" t="s">
        <v>876</v>
      </c>
      <c r="F1873" s="499" t="s">
        <v>642</v>
      </c>
      <c r="G1873" s="499" t="s">
        <v>27</v>
      </c>
      <c r="H1873" s="500" t="s">
        <v>1288</v>
      </c>
      <c r="I1873" s="500"/>
      <c r="J1873" s="282" t="s">
        <v>18</v>
      </c>
      <c r="K1873" s="567">
        <v>0</v>
      </c>
      <c r="L1873" s="496"/>
      <c r="M1873" s="527"/>
      <c r="N1873" s="496"/>
      <c r="O1873" s="496"/>
      <c r="P1873" s="497">
        <f>Q1873+S1873</f>
        <v>0</v>
      </c>
      <c r="Q1873" s="497"/>
      <c r="R1873" s="497"/>
      <c r="S1873" s="497"/>
      <c r="T1873" s="497"/>
      <c r="U1873" s="497">
        <f>V1873+X1873</f>
        <v>0</v>
      </c>
      <c r="V1873" s="497"/>
      <c r="W1873" s="497"/>
      <c r="X1873" s="497"/>
      <c r="Y1873" s="497">
        <v>0</v>
      </c>
      <c r="Z1873" s="50"/>
      <c r="AA1873" s="50"/>
      <c r="AB1873" s="50"/>
      <c r="AD1873" s="24"/>
    </row>
    <row r="1874" spans="1:30" ht="49.15" hidden="1" customHeight="1" x14ac:dyDescent="0.3">
      <c r="A1874" s="182" t="s">
        <v>1372</v>
      </c>
      <c r="B1874" s="282" t="s">
        <v>2</v>
      </c>
      <c r="C1874" s="282" t="s">
        <v>41</v>
      </c>
      <c r="D1874" s="282" t="s">
        <v>27</v>
      </c>
      <c r="E1874" s="499" t="s">
        <v>876</v>
      </c>
      <c r="F1874" s="499">
        <v>0</v>
      </c>
      <c r="G1874" s="499" t="s">
        <v>1374</v>
      </c>
      <c r="H1874" s="500" t="s">
        <v>644</v>
      </c>
      <c r="I1874" s="499"/>
      <c r="J1874" s="282"/>
      <c r="K1874" s="599"/>
      <c r="L1874" s="600"/>
      <c r="M1874" s="601"/>
      <c r="N1874" s="600"/>
      <c r="O1874" s="600"/>
      <c r="P1874" s="497">
        <f>P1875</f>
        <v>0</v>
      </c>
      <c r="Q1874" s="497"/>
      <c r="R1874" s="497"/>
      <c r="S1874" s="497"/>
      <c r="T1874" s="497"/>
      <c r="U1874" s="497"/>
      <c r="V1874" s="497"/>
      <c r="W1874" s="497"/>
      <c r="X1874" s="497"/>
      <c r="Y1874" s="497"/>
      <c r="Z1874" s="50"/>
      <c r="AA1874" s="50"/>
      <c r="AB1874" s="50"/>
      <c r="AD1874" s="24"/>
    </row>
    <row r="1875" spans="1:30" ht="36" hidden="1" customHeight="1" x14ac:dyDescent="0.3">
      <c r="A1875" s="182" t="s">
        <v>1373</v>
      </c>
      <c r="B1875" s="282" t="s">
        <v>2</v>
      </c>
      <c r="C1875" s="282" t="s">
        <v>41</v>
      </c>
      <c r="D1875" s="282" t="s">
        <v>27</v>
      </c>
      <c r="E1875" s="499" t="s">
        <v>876</v>
      </c>
      <c r="F1875" s="499">
        <v>0</v>
      </c>
      <c r="G1875" s="499" t="s">
        <v>1374</v>
      </c>
      <c r="H1875" s="499">
        <v>67483</v>
      </c>
      <c r="I1875" s="499"/>
      <c r="J1875" s="282"/>
      <c r="K1875" s="599"/>
      <c r="L1875" s="600"/>
      <c r="M1875" s="601"/>
      <c r="N1875" s="600"/>
      <c r="O1875" s="600"/>
      <c r="P1875" s="497">
        <f>P1876</f>
        <v>0</v>
      </c>
      <c r="Q1875" s="497"/>
      <c r="R1875" s="497"/>
      <c r="S1875" s="497"/>
      <c r="T1875" s="497"/>
      <c r="U1875" s="497"/>
      <c r="V1875" s="497"/>
      <c r="W1875" s="497"/>
      <c r="X1875" s="497"/>
      <c r="Y1875" s="497"/>
      <c r="Z1875" s="50"/>
      <c r="AA1875" s="50"/>
      <c r="AB1875" s="50"/>
      <c r="AD1875" s="24"/>
    </row>
    <row r="1876" spans="1:30" ht="26.25" hidden="1" customHeight="1" x14ac:dyDescent="0.3">
      <c r="A1876" s="181" t="s">
        <v>107</v>
      </c>
      <c r="B1876" s="282" t="s">
        <v>2</v>
      </c>
      <c r="C1876" s="282" t="s">
        <v>41</v>
      </c>
      <c r="D1876" s="282" t="s">
        <v>27</v>
      </c>
      <c r="E1876" s="499" t="s">
        <v>876</v>
      </c>
      <c r="F1876" s="499">
        <v>0</v>
      </c>
      <c r="G1876" s="499" t="s">
        <v>1374</v>
      </c>
      <c r="H1876" s="499">
        <v>67483</v>
      </c>
      <c r="I1876" s="499"/>
      <c r="J1876" s="282">
        <v>400</v>
      </c>
      <c r="K1876" s="599"/>
      <c r="L1876" s="600"/>
      <c r="M1876" s="601"/>
      <c r="N1876" s="600"/>
      <c r="O1876" s="600"/>
      <c r="P1876" s="497">
        <f>P1877</f>
        <v>0</v>
      </c>
      <c r="Q1876" s="497"/>
      <c r="R1876" s="497"/>
      <c r="S1876" s="497"/>
      <c r="T1876" s="497"/>
      <c r="U1876" s="497"/>
      <c r="V1876" s="497"/>
      <c r="W1876" s="497"/>
      <c r="X1876" s="497"/>
      <c r="Y1876" s="497"/>
      <c r="Z1876" s="50"/>
      <c r="AA1876" s="50"/>
      <c r="AB1876" s="50"/>
      <c r="AD1876" s="24"/>
    </row>
    <row r="1877" spans="1:30" ht="35.450000000000003" hidden="1" customHeight="1" x14ac:dyDescent="0.3">
      <c r="A1877" s="181" t="s">
        <v>152</v>
      </c>
      <c r="B1877" s="282" t="s">
        <v>2</v>
      </c>
      <c r="C1877" s="282" t="s">
        <v>41</v>
      </c>
      <c r="D1877" s="282" t="s">
        <v>27</v>
      </c>
      <c r="E1877" s="499" t="s">
        <v>876</v>
      </c>
      <c r="F1877" s="499">
        <v>0</v>
      </c>
      <c r="G1877" s="499" t="s">
        <v>1374</v>
      </c>
      <c r="H1877" s="499">
        <v>67483</v>
      </c>
      <c r="I1877" s="499"/>
      <c r="J1877" s="282">
        <v>410</v>
      </c>
      <c r="K1877" s="599"/>
      <c r="L1877" s="600"/>
      <c r="M1877" s="601"/>
      <c r="N1877" s="600"/>
      <c r="O1877" s="600"/>
      <c r="P1877" s="497">
        <f>37902449.3-37902449.3</f>
        <v>0</v>
      </c>
      <c r="Q1877" s="497"/>
      <c r="R1877" s="497"/>
      <c r="S1877" s="497"/>
      <c r="T1877" s="497"/>
      <c r="U1877" s="497"/>
      <c r="V1877" s="497"/>
      <c r="W1877" s="497"/>
      <c r="X1877" s="497"/>
      <c r="Y1877" s="497"/>
      <c r="Z1877" s="50"/>
      <c r="AA1877" s="50"/>
      <c r="AB1877" s="50"/>
      <c r="AD1877" s="24"/>
    </row>
    <row r="1878" spans="1:30" ht="19.899999999999999" hidden="1" customHeight="1" x14ac:dyDescent="0.3">
      <c r="A1878" s="197"/>
      <c r="B1878" s="570"/>
      <c r="C1878" s="197"/>
      <c r="D1878" s="197"/>
      <c r="E1878" s="570"/>
      <c r="F1878" s="570"/>
      <c r="G1878" s="570"/>
      <c r="H1878" s="570"/>
      <c r="I1878" s="570"/>
      <c r="J1878" s="197"/>
      <c r="K1878" s="195"/>
      <c r="L1878" s="195"/>
      <c r="M1878" s="195"/>
      <c r="N1878" s="195"/>
      <c r="O1878" s="195"/>
      <c r="P1878" s="532"/>
      <c r="Q1878" s="532"/>
      <c r="R1878" s="532"/>
      <c r="S1878" s="532"/>
      <c r="T1878" s="532"/>
      <c r="U1878" s="532"/>
      <c r="V1878" s="532"/>
      <c r="W1878" s="532"/>
      <c r="X1878" s="532"/>
      <c r="Y1878" s="532"/>
      <c r="Z1878" s="7"/>
      <c r="AA1878" s="7"/>
      <c r="AB1878" s="7"/>
      <c r="AD1878" s="24"/>
    </row>
    <row r="1879" spans="1:30" ht="24.75" customHeight="1" x14ac:dyDescent="0.3">
      <c r="A1879" s="131" t="s">
        <v>6</v>
      </c>
      <c r="B1879" s="514" t="s">
        <v>2</v>
      </c>
      <c r="C1879" s="514" t="s">
        <v>41</v>
      </c>
      <c r="D1879" s="515"/>
      <c r="E1879" s="512"/>
      <c r="F1879" s="522"/>
      <c r="G1879" s="522"/>
      <c r="H1879" s="494"/>
      <c r="I1879" s="504" t="s">
        <v>282</v>
      </c>
      <c r="J1879" s="514"/>
      <c r="K1879" s="487" t="e">
        <f t="shared" ref="K1879:AB1879" si="1041">K1880+K1935+K2016</f>
        <v>#REF!</v>
      </c>
      <c r="L1879" s="487">
        <f t="shared" si="1041"/>
        <v>179350.8</v>
      </c>
      <c r="M1879" s="487">
        <f t="shared" si="1041"/>
        <v>8493.9</v>
      </c>
      <c r="N1879" s="487">
        <f t="shared" si="1041"/>
        <v>1861.9</v>
      </c>
      <c r="O1879" s="487">
        <f t="shared" si="1041"/>
        <v>8447.5</v>
      </c>
      <c r="P1879" s="229">
        <f t="shared" si="1041"/>
        <v>41203989.870000005</v>
      </c>
      <c r="Q1879" s="229">
        <f t="shared" si="1041"/>
        <v>27904264.780000001</v>
      </c>
      <c r="R1879" s="229">
        <f t="shared" si="1041"/>
        <v>2019565.09</v>
      </c>
      <c r="S1879" s="229">
        <f t="shared" si="1041"/>
        <v>13299725.09</v>
      </c>
      <c r="T1879" s="229"/>
      <c r="U1879" s="229">
        <f t="shared" si="1041"/>
        <v>35079406.189999998</v>
      </c>
      <c r="V1879" s="229">
        <f t="shared" si="1041"/>
        <v>27139503.760000002</v>
      </c>
      <c r="W1879" s="229">
        <f t="shared" si="1041"/>
        <v>1962002.4300000002</v>
      </c>
      <c r="X1879" s="229">
        <f t="shared" si="1041"/>
        <v>7939902.4299999997</v>
      </c>
      <c r="Y1879" s="229">
        <f t="shared" si="1041"/>
        <v>45919895.890000001</v>
      </c>
      <c r="Z1879" s="12">
        <f t="shared" si="1041"/>
        <v>36997029.18</v>
      </c>
      <c r="AA1879" s="12">
        <f t="shared" si="1041"/>
        <v>2703966.71</v>
      </c>
      <c r="AB1879" s="12">
        <f t="shared" si="1041"/>
        <v>8922866.7100000009</v>
      </c>
      <c r="AD1879" s="24"/>
    </row>
    <row r="1880" spans="1:30" ht="24.95" customHeight="1" x14ac:dyDescent="0.3">
      <c r="A1880" s="131" t="s">
        <v>161</v>
      </c>
      <c r="B1880" s="207" t="s">
        <v>2</v>
      </c>
      <c r="C1880" s="207" t="s">
        <v>41</v>
      </c>
      <c r="D1880" s="208" t="s">
        <v>28</v>
      </c>
      <c r="E1880" s="490"/>
      <c r="F1880" s="499"/>
      <c r="G1880" s="499"/>
      <c r="H1880" s="500"/>
      <c r="I1880" s="210"/>
      <c r="J1880" s="207"/>
      <c r="K1880" s="487" t="e">
        <f t="shared" ref="K1880:AB1880" si="1042">K1881+K1928</f>
        <v>#REF!</v>
      </c>
      <c r="L1880" s="487">
        <f t="shared" si="1042"/>
        <v>145243.29999999999</v>
      </c>
      <c r="M1880" s="487">
        <f t="shared" si="1042"/>
        <v>0</v>
      </c>
      <c r="N1880" s="487">
        <f t="shared" si="1042"/>
        <v>0</v>
      </c>
      <c r="O1880" s="487">
        <f t="shared" si="1042"/>
        <v>1000</v>
      </c>
      <c r="P1880" s="229">
        <f t="shared" si="1042"/>
        <v>28850929.870000001</v>
      </c>
      <c r="Q1880" s="229">
        <f t="shared" si="1042"/>
        <v>26831364.780000001</v>
      </c>
      <c r="R1880" s="229">
        <f t="shared" si="1042"/>
        <v>2019565.09</v>
      </c>
      <c r="S1880" s="229">
        <f t="shared" si="1042"/>
        <v>2019565.09</v>
      </c>
      <c r="T1880" s="229"/>
      <c r="U1880" s="229">
        <f t="shared" si="1042"/>
        <v>27323122.32</v>
      </c>
      <c r="V1880" s="229">
        <f t="shared" si="1042"/>
        <v>25410503.760000002</v>
      </c>
      <c r="W1880" s="229">
        <f t="shared" si="1042"/>
        <v>1912618.56</v>
      </c>
      <c r="X1880" s="229">
        <f t="shared" si="1042"/>
        <v>1912618.56</v>
      </c>
      <c r="Y1880" s="229">
        <f t="shared" si="1042"/>
        <v>38628095.890000001</v>
      </c>
      <c r="Z1880" s="12">
        <f t="shared" si="1042"/>
        <v>35924129.18</v>
      </c>
      <c r="AA1880" s="12">
        <f t="shared" si="1042"/>
        <v>2703966.71</v>
      </c>
      <c r="AB1880" s="12">
        <f t="shared" si="1042"/>
        <v>2703966.71</v>
      </c>
      <c r="AD1880" s="24"/>
    </row>
    <row r="1881" spans="1:30" ht="40.5" customHeight="1" x14ac:dyDescent="0.3">
      <c r="A1881" s="182" t="s">
        <v>1073</v>
      </c>
      <c r="B1881" s="282" t="s">
        <v>2</v>
      </c>
      <c r="C1881" s="282" t="s">
        <v>41</v>
      </c>
      <c r="D1881" s="490" t="s">
        <v>28</v>
      </c>
      <c r="E1881" s="491" t="s">
        <v>641</v>
      </c>
      <c r="F1881" s="492" t="s">
        <v>642</v>
      </c>
      <c r="G1881" s="492" t="s">
        <v>643</v>
      </c>
      <c r="H1881" s="493" t="s">
        <v>644</v>
      </c>
      <c r="I1881" s="541" t="s">
        <v>501</v>
      </c>
      <c r="J1881" s="571"/>
      <c r="K1881" s="537">
        <f t="shared" ref="K1881:AB1881" si="1043">K1882</f>
        <v>92969.3</v>
      </c>
      <c r="L1881" s="537">
        <f t="shared" si="1043"/>
        <v>145243.29999999999</v>
      </c>
      <c r="M1881" s="537">
        <f t="shared" si="1043"/>
        <v>0</v>
      </c>
      <c r="N1881" s="537">
        <f t="shared" si="1043"/>
        <v>0</v>
      </c>
      <c r="O1881" s="537">
        <f t="shared" si="1043"/>
        <v>1000</v>
      </c>
      <c r="P1881" s="497">
        <f t="shared" si="1043"/>
        <v>28850929.870000001</v>
      </c>
      <c r="Q1881" s="497">
        <f t="shared" si="1043"/>
        <v>26831364.780000001</v>
      </c>
      <c r="R1881" s="497">
        <f t="shared" si="1043"/>
        <v>2019565.09</v>
      </c>
      <c r="S1881" s="497">
        <f t="shared" si="1043"/>
        <v>2019565.09</v>
      </c>
      <c r="T1881" s="497"/>
      <c r="U1881" s="497">
        <f t="shared" si="1043"/>
        <v>27323122.32</v>
      </c>
      <c r="V1881" s="497">
        <f t="shared" si="1043"/>
        <v>25410503.760000002</v>
      </c>
      <c r="W1881" s="497">
        <f t="shared" si="1043"/>
        <v>1912618.56</v>
      </c>
      <c r="X1881" s="497">
        <f t="shared" si="1043"/>
        <v>1912618.56</v>
      </c>
      <c r="Y1881" s="497">
        <f t="shared" si="1043"/>
        <v>38628095.890000001</v>
      </c>
      <c r="Z1881" s="13">
        <f t="shared" si="1043"/>
        <v>35924129.18</v>
      </c>
      <c r="AA1881" s="13">
        <f t="shared" si="1043"/>
        <v>2703966.71</v>
      </c>
      <c r="AB1881" s="13">
        <f t="shared" si="1043"/>
        <v>2703966.71</v>
      </c>
      <c r="AD1881" s="24"/>
    </row>
    <row r="1882" spans="1:30" ht="53.25" customHeight="1" x14ac:dyDescent="0.3">
      <c r="A1882" s="182" t="s">
        <v>1126</v>
      </c>
      <c r="B1882" s="282" t="s">
        <v>2</v>
      </c>
      <c r="C1882" s="282" t="s">
        <v>41</v>
      </c>
      <c r="D1882" s="490" t="s">
        <v>28</v>
      </c>
      <c r="E1882" s="490" t="s">
        <v>679</v>
      </c>
      <c r="F1882" s="499" t="s">
        <v>642</v>
      </c>
      <c r="G1882" s="499" t="s">
        <v>643</v>
      </c>
      <c r="H1882" s="500" t="s">
        <v>644</v>
      </c>
      <c r="I1882" s="500" t="s">
        <v>99</v>
      </c>
      <c r="J1882" s="540"/>
      <c r="K1882" s="537">
        <f t="shared" ref="K1882:AB1882" si="1044">K1883+K1914+K1906</f>
        <v>92969.3</v>
      </c>
      <c r="L1882" s="537">
        <f t="shared" si="1044"/>
        <v>145243.29999999999</v>
      </c>
      <c r="M1882" s="537">
        <f t="shared" si="1044"/>
        <v>0</v>
      </c>
      <c r="N1882" s="537">
        <f t="shared" si="1044"/>
        <v>0</v>
      </c>
      <c r="O1882" s="537">
        <f t="shared" si="1044"/>
        <v>1000</v>
      </c>
      <c r="P1882" s="497">
        <f t="shared" si="1044"/>
        <v>28850929.870000001</v>
      </c>
      <c r="Q1882" s="497">
        <f t="shared" si="1044"/>
        <v>26831364.780000001</v>
      </c>
      <c r="R1882" s="497">
        <f t="shared" si="1044"/>
        <v>2019565.09</v>
      </c>
      <c r="S1882" s="497">
        <f t="shared" si="1044"/>
        <v>2019565.09</v>
      </c>
      <c r="T1882" s="497"/>
      <c r="U1882" s="497">
        <f t="shared" si="1044"/>
        <v>27323122.32</v>
      </c>
      <c r="V1882" s="497">
        <f t="shared" si="1044"/>
        <v>25410503.760000002</v>
      </c>
      <c r="W1882" s="497">
        <f t="shared" si="1044"/>
        <v>1912618.56</v>
      </c>
      <c r="X1882" s="497">
        <f t="shared" si="1044"/>
        <v>1912618.56</v>
      </c>
      <c r="Y1882" s="497">
        <f t="shared" si="1044"/>
        <v>38628095.890000001</v>
      </c>
      <c r="Z1882" s="13">
        <f t="shared" si="1044"/>
        <v>35924129.18</v>
      </c>
      <c r="AA1882" s="13">
        <f t="shared" si="1044"/>
        <v>2703966.71</v>
      </c>
      <c r="AB1882" s="13">
        <f t="shared" si="1044"/>
        <v>2703966.71</v>
      </c>
      <c r="AD1882" s="24"/>
    </row>
    <row r="1883" spans="1:30" ht="49.5" hidden="1" customHeight="1" x14ac:dyDescent="0.3">
      <c r="A1883" s="182" t="s">
        <v>1328</v>
      </c>
      <c r="B1883" s="282" t="s">
        <v>2</v>
      </c>
      <c r="C1883" s="282" t="s">
        <v>41</v>
      </c>
      <c r="D1883" s="490" t="s">
        <v>28</v>
      </c>
      <c r="E1883" s="490" t="s">
        <v>679</v>
      </c>
      <c r="F1883" s="499" t="s">
        <v>642</v>
      </c>
      <c r="G1883" s="499" t="s">
        <v>27</v>
      </c>
      <c r="H1883" s="500" t="s">
        <v>644</v>
      </c>
      <c r="I1883" s="542" t="s">
        <v>192</v>
      </c>
      <c r="J1883" s="572"/>
      <c r="K1883" s="496">
        <f>K1884+K1887+K1890+K1895</f>
        <v>1521.4</v>
      </c>
      <c r="L1883" s="496">
        <f t="shared" ref="L1883:AB1883" si="1045">L1884+L1887+L1890+L1895+L1898+L1901</f>
        <v>118734</v>
      </c>
      <c r="M1883" s="496">
        <f t="shared" si="1045"/>
        <v>0</v>
      </c>
      <c r="N1883" s="496">
        <f t="shared" si="1045"/>
        <v>0</v>
      </c>
      <c r="O1883" s="496">
        <f t="shared" si="1045"/>
        <v>1000</v>
      </c>
      <c r="P1883" s="497">
        <f t="shared" si="1045"/>
        <v>0</v>
      </c>
      <c r="Q1883" s="497">
        <f t="shared" si="1045"/>
        <v>0</v>
      </c>
      <c r="R1883" s="497">
        <f t="shared" si="1045"/>
        <v>0</v>
      </c>
      <c r="S1883" s="497">
        <f t="shared" si="1045"/>
        <v>0</v>
      </c>
      <c r="T1883" s="497"/>
      <c r="U1883" s="497">
        <f t="shared" si="1045"/>
        <v>0</v>
      </c>
      <c r="V1883" s="497">
        <f t="shared" si="1045"/>
        <v>0</v>
      </c>
      <c r="W1883" s="497">
        <f t="shared" si="1045"/>
        <v>0</v>
      </c>
      <c r="X1883" s="497">
        <f t="shared" si="1045"/>
        <v>0</v>
      </c>
      <c r="Y1883" s="497">
        <f t="shared" si="1045"/>
        <v>0</v>
      </c>
      <c r="Z1883" s="7">
        <f t="shared" si="1045"/>
        <v>0</v>
      </c>
      <c r="AA1883" s="7">
        <f t="shared" si="1045"/>
        <v>0</v>
      </c>
      <c r="AB1883" s="7">
        <f t="shared" si="1045"/>
        <v>0</v>
      </c>
      <c r="AD1883" s="24"/>
    </row>
    <row r="1884" spans="1:30" ht="22.5" hidden="1" customHeight="1" x14ac:dyDescent="0.3">
      <c r="A1884" s="181" t="s">
        <v>737</v>
      </c>
      <c r="B1884" s="282" t="s">
        <v>2</v>
      </c>
      <c r="C1884" s="282" t="s">
        <v>41</v>
      </c>
      <c r="D1884" s="490" t="s">
        <v>28</v>
      </c>
      <c r="E1884" s="491" t="s">
        <v>679</v>
      </c>
      <c r="F1884" s="492" t="s">
        <v>642</v>
      </c>
      <c r="G1884" s="492" t="s">
        <v>27</v>
      </c>
      <c r="H1884" s="493" t="s">
        <v>736</v>
      </c>
      <c r="I1884" s="524" t="s">
        <v>508</v>
      </c>
      <c r="J1884" s="194"/>
      <c r="K1884" s="496">
        <f t="shared" ref="K1884:U1885" si="1046">K1885</f>
        <v>0</v>
      </c>
      <c r="L1884" s="496">
        <f t="shared" si="1046"/>
        <v>0</v>
      </c>
      <c r="M1884" s="496">
        <f t="shared" si="1046"/>
        <v>0</v>
      </c>
      <c r="N1884" s="496">
        <f t="shared" si="1046"/>
        <v>0</v>
      </c>
      <c r="O1884" s="496">
        <f t="shared" si="1046"/>
        <v>0</v>
      </c>
      <c r="P1884" s="497">
        <f t="shared" si="1046"/>
        <v>0</v>
      </c>
      <c r="Q1884" s="497">
        <f t="shared" si="1046"/>
        <v>0</v>
      </c>
      <c r="R1884" s="497">
        <f t="shared" si="1046"/>
        <v>0</v>
      </c>
      <c r="S1884" s="497">
        <f t="shared" si="1046"/>
        <v>0</v>
      </c>
      <c r="T1884" s="497"/>
      <c r="U1884" s="497">
        <f t="shared" si="1046"/>
        <v>0</v>
      </c>
      <c r="V1884" s="497">
        <f t="shared" ref="V1884:AB1885" si="1047">V1885</f>
        <v>0</v>
      </c>
      <c r="W1884" s="497">
        <f t="shared" si="1047"/>
        <v>0</v>
      </c>
      <c r="X1884" s="497">
        <f t="shared" si="1047"/>
        <v>0</v>
      </c>
      <c r="Y1884" s="497">
        <f t="shared" si="1047"/>
        <v>0</v>
      </c>
      <c r="Z1884" s="7">
        <f t="shared" si="1047"/>
        <v>0</v>
      </c>
      <c r="AA1884" s="7">
        <f t="shared" si="1047"/>
        <v>0</v>
      </c>
      <c r="AB1884" s="7">
        <f t="shared" si="1047"/>
        <v>0</v>
      </c>
      <c r="AD1884" s="24"/>
    </row>
    <row r="1885" spans="1:30" ht="35.1" hidden="1" customHeight="1" x14ac:dyDescent="0.3">
      <c r="A1885" s="181" t="s">
        <v>107</v>
      </c>
      <c r="B1885" s="282" t="s">
        <v>2</v>
      </c>
      <c r="C1885" s="282" t="s">
        <v>41</v>
      </c>
      <c r="D1885" s="490" t="s">
        <v>28</v>
      </c>
      <c r="E1885" s="511" t="s">
        <v>679</v>
      </c>
      <c r="F1885" s="552" t="s">
        <v>642</v>
      </c>
      <c r="G1885" s="552" t="s">
        <v>27</v>
      </c>
      <c r="H1885" s="508" t="s">
        <v>736</v>
      </c>
      <c r="I1885" s="524" t="s">
        <v>508</v>
      </c>
      <c r="J1885" s="194" t="s">
        <v>80</v>
      </c>
      <c r="K1885" s="496">
        <f t="shared" si="1046"/>
        <v>0</v>
      </c>
      <c r="L1885" s="496">
        <f t="shared" si="1046"/>
        <v>0</v>
      </c>
      <c r="M1885" s="496">
        <f t="shared" si="1046"/>
        <v>0</v>
      </c>
      <c r="N1885" s="496">
        <f t="shared" si="1046"/>
        <v>0</v>
      </c>
      <c r="O1885" s="496">
        <f t="shared" si="1046"/>
        <v>0</v>
      </c>
      <c r="P1885" s="497">
        <f t="shared" si="1046"/>
        <v>0</v>
      </c>
      <c r="Q1885" s="497">
        <f t="shared" si="1046"/>
        <v>0</v>
      </c>
      <c r="R1885" s="497">
        <f t="shared" si="1046"/>
        <v>0</v>
      </c>
      <c r="S1885" s="497">
        <f t="shared" si="1046"/>
        <v>0</v>
      </c>
      <c r="T1885" s="497"/>
      <c r="U1885" s="497">
        <f t="shared" si="1046"/>
        <v>0</v>
      </c>
      <c r="V1885" s="497">
        <f t="shared" si="1047"/>
        <v>0</v>
      </c>
      <c r="W1885" s="497">
        <f t="shared" si="1047"/>
        <v>0</v>
      </c>
      <c r="X1885" s="497">
        <f t="shared" si="1047"/>
        <v>0</v>
      </c>
      <c r="Y1885" s="497">
        <f t="shared" si="1047"/>
        <v>0</v>
      </c>
      <c r="Z1885" s="7">
        <f t="shared" si="1047"/>
        <v>0</v>
      </c>
      <c r="AA1885" s="7">
        <f t="shared" si="1047"/>
        <v>0</v>
      </c>
      <c r="AB1885" s="7">
        <f t="shared" si="1047"/>
        <v>0</v>
      </c>
      <c r="AD1885" s="24"/>
    </row>
    <row r="1886" spans="1:30" ht="35.1" hidden="1" customHeight="1" x14ac:dyDescent="0.3">
      <c r="A1886" s="181" t="s">
        <v>152</v>
      </c>
      <c r="B1886" s="282" t="s">
        <v>2</v>
      </c>
      <c r="C1886" s="282" t="s">
        <v>41</v>
      </c>
      <c r="D1886" s="490" t="s">
        <v>28</v>
      </c>
      <c r="E1886" s="511" t="s">
        <v>679</v>
      </c>
      <c r="F1886" s="552" t="s">
        <v>642</v>
      </c>
      <c r="G1886" s="552" t="s">
        <v>27</v>
      </c>
      <c r="H1886" s="508" t="s">
        <v>736</v>
      </c>
      <c r="I1886" s="524" t="s">
        <v>508</v>
      </c>
      <c r="J1886" s="194" t="s">
        <v>82</v>
      </c>
      <c r="K1886" s="496"/>
      <c r="L1886" s="496"/>
      <c r="M1886" s="496"/>
      <c r="N1886" s="496"/>
      <c r="O1886" s="496"/>
      <c r="P1886" s="497">
        <f>Q1886+S1886</f>
        <v>0</v>
      </c>
      <c r="Q1886" s="497"/>
      <c r="R1886" s="497"/>
      <c r="S1886" s="497"/>
      <c r="T1886" s="497"/>
      <c r="U1886" s="497">
        <f>V1886+X1886</f>
        <v>0</v>
      </c>
      <c r="V1886" s="497"/>
      <c r="W1886" s="497"/>
      <c r="X1886" s="497"/>
      <c r="Y1886" s="497">
        <f>Z1886+AB1886</f>
        <v>0</v>
      </c>
      <c r="Z1886" s="50"/>
      <c r="AA1886" s="50"/>
      <c r="AB1886" s="50"/>
      <c r="AD1886" s="24"/>
    </row>
    <row r="1887" spans="1:30" ht="35.1" hidden="1" customHeight="1" x14ac:dyDescent="0.3">
      <c r="A1887" s="182" t="s">
        <v>791</v>
      </c>
      <c r="B1887" s="282" t="s">
        <v>2</v>
      </c>
      <c r="C1887" s="282" t="s">
        <v>41</v>
      </c>
      <c r="D1887" s="490" t="s">
        <v>28</v>
      </c>
      <c r="E1887" s="490" t="s">
        <v>679</v>
      </c>
      <c r="F1887" s="499" t="s">
        <v>642</v>
      </c>
      <c r="G1887" s="499" t="s">
        <v>27</v>
      </c>
      <c r="H1887" s="500" t="s">
        <v>1287</v>
      </c>
      <c r="I1887" s="524" t="s">
        <v>193</v>
      </c>
      <c r="J1887" s="194"/>
      <c r="K1887" s="537">
        <f t="shared" ref="K1887:U1888" si="1048">K1888</f>
        <v>0</v>
      </c>
      <c r="L1887" s="537">
        <f t="shared" si="1048"/>
        <v>0</v>
      </c>
      <c r="M1887" s="537">
        <f t="shared" si="1048"/>
        <v>0</v>
      </c>
      <c r="N1887" s="537">
        <f t="shared" si="1048"/>
        <v>0</v>
      </c>
      <c r="O1887" s="537">
        <f t="shared" si="1048"/>
        <v>0</v>
      </c>
      <c r="P1887" s="497">
        <f t="shared" si="1048"/>
        <v>0</v>
      </c>
      <c r="Q1887" s="497">
        <f t="shared" si="1048"/>
        <v>0</v>
      </c>
      <c r="R1887" s="497">
        <f t="shared" si="1048"/>
        <v>0</v>
      </c>
      <c r="S1887" s="497">
        <f t="shared" si="1048"/>
        <v>0</v>
      </c>
      <c r="T1887" s="497"/>
      <c r="U1887" s="497">
        <f t="shared" si="1048"/>
        <v>0</v>
      </c>
      <c r="V1887" s="497">
        <f t="shared" ref="V1887:AB1888" si="1049">V1888</f>
        <v>0</v>
      </c>
      <c r="W1887" s="497">
        <f t="shared" si="1049"/>
        <v>0</v>
      </c>
      <c r="X1887" s="497">
        <f t="shared" si="1049"/>
        <v>0</v>
      </c>
      <c r="Y1887" s="497">
        <f t="shared" si="1049"/>
        <v>0</v>
      </c>
      <c r="Z1887" s="13">
        <f t="shared" si="1049"/>
        <v>0</v>
      </c>
      <c r="AA1887" s="13">
        <f t="shared" si="1049"/>
        <v>0</v>
      </c>
      <c r="AB1887" s="13">
        <f t="shared" si="1049"/>
        <v>0</v>
      </c>
      <c r="AD1887" s="24"/>
    </row>
    <row r="1888" spans="1:30" ht="35.1" hidden="1" customHeight="1" x14ac:dyDescent="0.3">
      <c r="A1888" s="181" t="s">
        <v>107</v>
      </c>
      <c r="B1888" s="282" t="s">
        <v>2</v>
      </c>
      <c r="C1888" s="282" t="s">
        <v>41</v>
      </c>
      <c r="D1888" s="490" t="s">
        <v>28</v>
      </c>
      <c r="E1888" s="512" t="s">
        <v>679</v>
      </c>
      <c r="F1888" s="522" t="s">
        <v>642</v>
      </c>
      <c r="G1888" s="522" t="s">
        <v>27</v>
      </c>
      <c r="H1888" s="494" t="s">
        <v>1287</v>
      </c>
      <c r="I1888" s="524" t="s">
        <v>194</v>
      </c>
      <c r="J1888" s="194" t="s">
        <v>80</v>
      </c>
      <c r="K1888" s="537">
        <f t="shared" si="1048"/>
        <v>0</v>
      </c>
      <c r="L1888" s="537">
        <f t="shared" si="1048"/>
        <v>0</v>
      </c>
      <c r="M1888" s="537">
        <f t="shared" si="1048"/>
        <v>0</v>
      </c>
      <c r="N1888" s="537">
        <f t="shared" si="1048"/>
        <v>0</v>
      </c>
      <c r="O1888" s="537">
        <f t="shared" si="1048"/>
        <v>0</v>
      </c>
      <c r="P1888" s="497">
        <f t="shared" si="1048"/>
        <v>0</v>
      </c>
      <c r="Q1888" s="497">
        <f t="shared" si="1048"/>
        <v>0</v>
      </c>
      <c r="R1888" s="497">
        <f t="shared" si="1048"/>
        <v>0</v>
      </c>
      <c r="S1888" s="497">
        <f t="shared" si="1048"/>
        <v>0</v>
      </c>
      <c r="T1888" s="497"/>
      <c r="U1888" s="497">
        <f t="shared" si="1048"/>
        <v>0</v>
      </c>
      <c r="V1888" s="497">
        <f t="shared" si="1049"/>
        <v>0</v>
      </c>
      <c r="W1888" s="497">
        <f t="shared" si="1049"/>
        <v>0</v>
      </c>
      <c r="X1888" s="497">
        <f t="shared" si="1049"/>
        <v>0</v>
      </c>
      <c r="Y1888" s="497">
        <f t="shared" si="1049"/>
        <v>0</v>
      </c>
      <c r="Z1888" s="13">
        <f t="shared" si="1049"/>
        <v>0</v>
      </c>
      <c r="AA1888" s="13">
        <f t="shared" si="1049"/>
        <v>0</v>
      </c>
      <c r="AB1888" s="13">
        <f t="shared" si="1049"/>
        <v>0</v>
      </c>
      <c r="AD1888" s="24"/>
    </row>
    <row r="1889" spans="1:30" ht="35.1" hidden="1" customHeight="1" x14ac:dyDescent="0.3">
      <c r="A1889" s="181" t="s">
        <v>152</v>
      </c>
      <c r="B1889" s="282" t="s">
        <v>2</v>
      </c>
      <c r="C1889" s="282" t="s">
        <v>41</v>
      </c>
      <c r="D1889" s="490" t="s">
        <v>28</v>
      </c>
      <c r="E1889" s="491" t="s">
        <v>679</v>
      </c>
      <c r="F1889" s="492" t="s">
        <v>642</v>
      </c>
      <c r="G1889" s="492" t="s">
        <v>27</v>
      </c>
      <c r="H1889" s="493" t="s">
        <v>1287</v>
      </c>
      <c r="I1889" s="524" t="s">
        <v>194</v>
      </c>
      <c r="J1889" s="194" t="s">
        <v>82</v>
      </c>
      <c r="K1889" s="496"/>
      <c r="L1889" s="496"/>
      <c r="M1889" s="496"/>
      <c r="N1889" s="496"/>
      <c r="O1889" s="496"/>
      <c r="P1889" s="497">
        <f>Q1889+S1889</f>
        <v>0</v>
      </c>
      <c r="Q1889" s="497"/>
      <c r="R1889" s="497"/>
      <c r="S1889" s="497"/>
      <c r="T1889" s="497"/>
      <c r="U1889" s="497">
        <f>V1889+X1889</f>
        <v>0</v>
      </c>
      <c r="V1889" s="497"/>
      <c r="W1889" s="497"/>
      <c r="X1889" s="497"/>
      <c r="Y1889" s="497">
        <f>Z1889+AB1889</f>
        <v>0</v>
      </c>
      <c r="Z1889" s="50"/>
      <c r="AA1889" s="50"/>
      <c r="AB1889" s="50"/>
      <c r="AD1889" s="24"/>
    </row>
    <row r="1890" spans="1:30" ht="35.1" hidden="1" customHeight="1" x14ac:dyDescent="0.3">
      <c r="A1890" s="182" t="s">
        <v>509</v>
      </c>
      <c r="B1890" s="282" t="s">
        <v>2</v>
      </c>
      <c r="C1890" s="282" t="s">
        <v>41</v>
      </c>
      <c r="D1890" s="490" t="s">
        <v>28</v>
      </c>
      <c r="E1890" s="490" t="s">
        <v>679</v>
      </c>
      <c r="F1890" s="499" t="s">
        <v>642</v>
      </c>
      <c r="G1890" s="499" t="s">
        <v>27</v>
      </c>
      <c r="H1890" s="500" t="s">
        <v>761</v>
      </c>
      <c r="I1890" s="524" t="s">
        <v>508</v>
      </c>
      <c r="J1890" s="194"/>
      <c r="K1890" s="537">
        <f t="shared" ref="K1890:AB1890" si="1050">K1893+K1891</f>
        <v>1521.4</v>
      </c>
      <c r="L1890" s="537">
        <f t="shared" si="1050"/>
        <v>766</v>
      </c>
      <c r="M1890" s="537">
        <f t="shared" si="1050"/>
        <v>0</v>
      </c>
      <c r="N1890" s="537">
        <f t="shared" si="1050"/>
        <v>0</v>
      </c>
      <c r="O1890" s="537">
        <f t="shared" si="1050"/>
        <v>1000</v>
      </c>
      <c r="P1890" s="497">
        <f t="shared" si="1050"/>
        <v>0</v>
      </c>
      <c r="Q1890" s="497">
        <f t="shared" si="1050"/>
        <v>0</v>
      </c>
      <c r="R1890" s="497">
        <f t="shared" si="1050"/>
        <v>0</v>
      </c>
      <c r="S1890" s="497">
        <f t="shared" si="1050"/>
        <v>0</v>
      </c>
      <c r="T1890" s="497"/>
      <c r="U1890" s="497">
        <f t="shared" si="1050"/>
        <v>0</v>
      </c>
      <c r="V1890" s="498">
        <f t="shared" si="1050"/>
        <v>0</v>
      </c>
      <c r="W1890" s="497">
        <f t="shared" si="1050"/>
        <v>0</v>
      </c>
      <c r="X1890" s="497">
        <f t="shared" si="1050"/>
        <v>0</v>
      </c>
      <c r="Y1890" s="497">
        <f t="shared" si="1050"/>
        <v>0</v>
      </c>
      <c r="Z1890" s="13">
        <f t="shared" si="1050"/>
        <v>0</v>
      </c>
      <c r="AA1890" s="13">
        <f t="shared" si="1050"/>
        <v>0</v>
      </c>
      <c r="AB1890" s="13">
        <f t="shared" si="1050"/>
        <v>0</v>
      </c>
      <c r="AD1890" s="24"/>
    </row>
    <row r="1891" spans="1:30" ht="28.15" hidden="1" customHeight="1" x14ac:dyDescent="0.3">
      <c r="A1891" s="181" t="s">
        <v>107</v>
      </c>
      <c r="B1891" s="282" t="s">
        <v>2</v>
      </c>
      <c r="C1891" s="282" t="s">
        <v>41</v>
      </c>
      <c r="D1891" s="490" t="s">
        <v>28</v>
      </c>
      <c r="E1891" s="491" t="s">
        <v>679</v>
      </c>
      <c r="F1891" s="492" t="s">
        <v>642</v>
      </c>
      <c r="G1891" s="492" t="s">
        <v>27</v>
      </c>
      <c r="H1891" s="493" t="s">
        <v>761</v>
      </c>
      <c r="I1891" s="524"/>
      <c r="J1891" s="194" t="s">
        <v>80</v>
      </c>
      <c r="K1891" s="537">
        <f t="shared" ref="K1891:AB1891" si="1051">K1892</f>
        <v>1521.4</v>
      </c>
      <c r="L1891" s="537">
        <f t="shared" si="1051"/>
        <v>766</v>
      </c>
      <c r="M1891" s="537">
        <f t="shared" si="1051"/>
        <v>0</v>
      </c>
      <c r="N1891" s="537">
        <f t="shared" si="1051"/>
        <v>0</v>
      </c>
      <c r="O1891" s="537">
        <f t="shared" si="1051"/>
        <v>1000</v>
      </c>
      <c r="P1891" s="497">
        <f t="shared" si="1051"/>
        <v>0</v>
      </c>
      <c r="Q1891" s="497">
        <f t="shared" si="1051"/>
        <v>0</v>
      </c>
      <c r="R1891" s="497">
        <f t="shared" si="1051"/>
        <v>0</v>
      </c>
      <c r="S1891" s="497">
        <f t="shared" si="1051"/>
        <v>0</v>
      </c>
      <c r="T1891" s="497"/>
      <c r="U1891" s="497">
        <f t="shared" si="1051"/>
        <v>0</v>
      </c>
      <c r="V1891" s="498">
        <f t="shared" si="1051"/>
        <v>0</v>
      </c>
      <c r="W1891" s="497">
        <f t="shared" si="1051"/>
        <v>0</v>
      </c>
      <c r="X1891" s="497">
        <f t="shared" si="1051"/>
        <v>0</v>
      </c>
      <c r="Y1891" s="497">
        <f t="shared" si="1051"/>
        <v>0</v>
      </c>
      <c r="Z1891" s="13">
        <f t="shared" si="1051"/>
        <v>0</v>
      </c>
      <c r="AA1891" s="13">
        <f t="shared" si="1051"/>
        <v>0</v>
      </c>
      <c r="AB1891" s="13">
        <f t="shared" si="1051"/>
        <v>0</v>
      </c>
      <c r="AD1891" s="24"/>
    </row>
    <row r="1892" spans="1:30" ht="32.25" hidden="1" customHeight="1" x14ac:dyDescent="0.3">
      <c r="A1892" s="181" t="s">
        <v>152</v>
      </c>
      <c r="B1892" s="282" t="s">
        <v>2</v>
      </c>
      <c r="C1892" s="282" t="s">
        <v>41</v>
      </c>
      <c r="D1892" s="490" t="s">
        <v>28</v>
      </c>
      <c r="E1892" s="490" t="s">
        <v>679</v>
      </c>
      <c r="F1892" s="499" t="s">
        <v>642</v>
      </c>
      <c r="G1892" s="499" t="s">
        <v>27</v>
      </c>
      <c r="H1892" s="500" t="s">
        <v>761</v>
      </c>
      <c r="I1892" s="524"/>
      <c r="J1892" s="194" t="s">
        <v>82</v>
      </c>
      <c r="K1892" s="537">
        <f>1000-105+626.4</f>
        <v>1521.4</v>
      </c>
      <c r="L1892" s="537">
        <f>1000-287+53</f>
        <v>766</v>
      </c>
      <c r="M1892" s="537"/>
      <c r="N1892" s="537"/>
      <c r="O1892" s="537">
        <v>1000</v>
      </c>
      <c r="P1892" s="497">
        <f>Q1892+S1892</f>
        <v>0</v>
      </c>
      <c r="Q1892" s="497"/>
      <c r="R1892" s="497"/>
      <c r="S1892" s="497"/>
      <c r="T1892" s="497"/>
      <c r="U1892" s="497">
        <f>V1892+X1892</f>
        <v>0</v>
      </c>
      <c r="V1892" s="497"/>
      <c r="W1892" s="497"/>
      <c r="X1892" s="497"/>
      <c r="Y1892" s="497"/>
      <c r="Z1892" s="50"/>
      <c r="AA1892" s="50"/>
      <c r="AB1892" s="50"/>
      <c r="AD1892" s="24"/>
    </row>
    <row r="1893" spans="1:30" ht="27" hidden="1" customHeight="1" x14ac:dyDescent="0.3">
      <c r="A1893" s="182" t="s">
        <v>564</v>
      </c>
      <c r="B1893" s="282" t="s">
        <v>2</v>
      </c>
      <c r="C1893" s="282" t="s">
        <v>41</v>
      </c>
      <c r="D1893" s="490" t="s">
        <v>28</v>
      </c>
      <c r="E1893" s="491" t="s">
        <v>679</v>
      </c>
      <c r="F1893" s="492" t="s">
        <v>642</v>
      </c>
      <c r="G1893" s="492" t="s">
        <v>27</v>
      </c>
      <c r="H1893" s="493" t="s">
        <v>761</v>
      </c>
      <c r="I1893" s="524" t="s">
        <v>271</v>
      </c>
      <c r="J1893" s="540">
        <v>400</v>
      </c>
      <c r="K1893" s="537">
        <f t="shared" ref="K1893:AB1893" si="1052">K1894</f>
        <v>0</v>
      </c>
      <c r="L1893" s="537">
        <f t="shared" si="1052"/>
        <v>0</v>
      </c>
      <c r="M1893" s="537">
        <f t="shared" si="1052"/>
        <v>0</v>
      </c>
      <c r="N1893" s="537">
        <f t="shared" si="1052"/>
        <v>0</v>
      </c>
      <c r="O1893" s="537">
        <f t="shared" si="1052"/>
        <v>0</v>
      </c>
      <c r="P1893" s="497">
        <f t="shared" si="1052"/>
        <v>0</v>
      </c>
      <c r="Q1893" s="497">
        <f t="shared" si="1052"/>
        <v>0</v>
      </c>
      <c r="R1893" s="497">
        <f t="shared" si="1052"/>
        <v>0</v>
      </c>
      <c r="S1893" s="497">
        <f t="shared" si="1052"/>
        <v>0</v>
      </c>
      <c r="T1893" s="497"/>
      <c r="U1893" s="497">
        <f t="shared" si="1052"/>
        <v>0</v>
      </c>
      <c r="V1893" s="498">
        <f t="shared" si="1052"/>
        <v>0</v>
      </c>
      <c r="W1893" s="497">
        <f t="shared" si="1052"/>
        <v>0</v>
      </c>
      <c r="X1893" s="497">
        <f t="shared" si="1052"/>
        <v>0</v>
      </c>
      <c r="Y1893" s="497">
        <f t="shared" si="1052"/>
        <v>0</v>
      </c>
      <c r="Z1893" s="13">
        <f t="shared" si="1052"/>
        <v>0</v>
      </c>
      <c r="AA1893" s="13">
        <f t="shared" si="1052"/>
        <v>0</v>
      </c>
      <c r="AB1893" s="13">
        <f t="shared" si="1052"/>
        <v>0</v>
      </c>
      <c r="AD1893" s="24"/>
    </row>
    <row r="1894" spans="1:30" ht="24.95" hidden="1" customHeight="1" x14ac:dyDescent="0.3">
      <c r="A1894" s="182" t="s">
        <v>157</v>
      </c>
      <c r="B1894" s="282" t="s">
        <v>2</v>
      </c>
      <c r="C1894" s="282" t="s">
        <v>41</v>
      </c>
      <c r="D1894" s="490" t="s">
        <v>28</v>
      </c>
      <c r="E1894" s="490" t="s">
        <v>679</v>
      </c>
      <c r="F1894" s="499" t="s">
        <v>642</v>
      </c>
      <c r="G1894" s="499" t="s">
        <v>27</v>
      </c>
      <c r="H1894" s="500" t="s">
        <v>761</v>
      </c>
      <c r="I1894" s="524" t="s">
        <v>271</v>
      </c>
      <c r="J1894" s="540">
        <v>410</v>
      </c>
      <c r="K1894" s="496"/>
      <c r="L1894" s="496"/>
      <c r="M1894" s="496"/>
      <c r="N1894" s="496"/>
      <c r="O1894" s="496"/>
      <c r="P1894" s="497">
        <f>Q1894+S1894</f>
        <v>0</v>
      </c>
      <c r="Q1894" s="497"/>
      <c r="R1894" s="497"/>
      <c r="S1894" s="497"/>
      <c r="T1894" s="497"/>
      <c r="U1894" s="497">
        <f>V1894+X1894</f>
        <v>0</v>
      </c>
      <c r="V1894" s="497"/>
      <c r="W1894" s="497"/>
      <c r="X1894" s="497"/>
      <c r="Y1894" s="497">
        <f>Z1894+AB1894</f>
        <v>0</v>
      </c>
      <c r="Z1894" s="50"/>
      <c r="AA1894" s="50"/>
      <c r="AB1894" s="50"/>
      <c r="AD1894" s="24"/>
    </row>
    <row r="1895" spans="1:30" ht="34.5" hidden="1" customHeight="1" x14ac:dyDescent="0.3">
      <c r="A1895" s="181" t="s">
        <v>760</v>
      </c>
      <c r="B1895" s="282" t="s">
        <v>2</v>
      </c>
      <c r="C1895" s="282" t="s">
        <v>41</v>
      </c>
      <c r="D1895" s="490" t="s">
        <v>28</v>
      </c>
      <c r="E1895" s="490" t="s">
        <v>679</v>
      </c>
      <c r="F1895" s="499" t="s">
        <v>642</v>
      </c>
      <c r="G1895" s="499" t="s">
        <v>27</v>
      </c>
      <c r="H1895" s="500" t="s">
        <v>744</v>
      </c>
      <c r="I1895" s="524" t="s">
        <v>194</v>
      </c>
      <c r="J1895" s="194"/>
      <c r="K1895" s="496">
        <f>K1896</f>
        <v>0</v>
      </c>
      <c r="L1895" s="496"/>
      <c r="M1895" s="496">
        <f t="shared" ref="M1895:U1896" si="1053">M1896</f>
        <v>0</v>
      </c>
      <c r="N1895" s="496">
        <f t="shared" si="1053"/>
        <v>0</v>
      </c>
      <c r="O1895" s="496">
        <f t="shared" si="1053"/>
        <v>0</v>
      </c>
      <c r="P1895" s="497">
        <f t="shared" si="1053"/>
        <v>0</v>
      </c>
      <c r="Q1895" s="497">
        <f t="shared" si="1053"/>
        <v>0</v>
      </c>
      <c r="R1895" s="497">
        <f t="shared" si="1053"/>
        <v>0</v>
      </c>
      <c r="S1895" s="497">
        <f t="shared" si="1053"/>
        <v>0</v>
      </c>
      <c r="T1895" s="497"/>
      <c r="U1895" s="497">
        <f t="shared" si="1053"/>
        <v>0</v>
      </c>
      <c r="V1895" s="498"/>
      <c r="W1895" s="497"/>
      <c r="X1895" s="497"/>
      <c r="Y1895" s="497">
        <f>Y1896</f>
        <v>0</v>
      </c>
      <c r="Z1895" s="7"/>
      <c r="AA1895" s="7"/>
      <c r="AB1895" s="7"/>
      <c r="AD1895" s="24"/>
    </row>
    <row r="1896" spans="1:30" ht="24.75" hidden="1" customHeight="1" x14ac:dyDescent="0.3">
      <c r="A1896" s="759" t="s">
        <v>564</v>
      </c>
      <c r="B1896" s="282" t="s">
        <v>2</v>
      </c>
      <c r="C1896" s="282" t="s">
        <v>41</v>
      </c>
      <c r="D1896" s="490" t="s">
        <v>28</v>
      </c>
      <c r="E1896" s="512" t="s">
        <v>679</v>
      </c>
      <c r="F1896" s="522" t="s">
        <v>642</v>
      </c>
      <c r="G1896" s="522" t="s">
        <v>27</v>
      </c>
      <c r="H1896" s="494" t="s">
        <v>744</v>
      </c>
      <c r="I1896" s="524" t="s">
        <v>508</v>
      </c>
      <c r="J1896" s="194" t="s">
        <v>68</v>
      </c>
      <c r="K1896" s="496">
        <f>K1897</f>
        <v>0</v>
      </c>
      <c r="L1896" s="496">
        <f>L1897</f>
        <v>0</v>
      </c>
      <c r="M1896" s="496">
        <f t="shared" si="1053"/>
        <v>0</v>
      </c>
      <c r="N1896" s="496">
        <f t="shared" si="1053"/>
        <v>0</v>
      </c>
      <c r="O1896" s="496">
        <f t="shared" si="1053"/>
        <v>0</v>
      </c>
      <c r="P1896" s="497">
        <f t="shared" si="1053"/>
        <v>0</v>
      </c>
      <c r="Q1896" s="497">
        <f t="shared" si="1053"/>
        <v>0</v>
      </c>
      <c r="R1896" s="497">
        <f t="shared" si="1053"/>
        <v>0</v>
      </c>
      <c r="S1896" s="497">
        <f t="shared" si="1053"/>
        <v>0</v>
      </c>
      <c r="T1896" s="497"/>
      <c r="U1896" s="497">
        <f t="shared" si="1053"/>
        <v>0</v>
      </c>
      <c r="V1896" s="498"/>
      <c r="W1896" s="497"/>
      <c r="X1896" s="497"/>
      <c r="Y1896" s="497">
        <f>Y1897</f>
        <v>0</v>
      </c>
      <c r="Z1896" s="7"/>
      <c r="AA1896" s="7"/>
      <c r="AB1896" s="7"/>
      <c r="AD1896" s="24"/>
    </row>
    <row r="1897" spans="1:30" ht="24.95" hidden="1" customHeight="1" x14ac:dyDescent="0.3">
      <c r="A1897" s="759" t="s">
        <v>157</v>
      </c>
      <c r="B1897" s="282" t="s">
        <v>2</v>
      </c>
      <c r="C1897" s="282" t="s">
        <v>41</v>
      </c>
      <c r="D1897" s="490" t="s">
        <v>28</v>
      </c>
      <c r="E1897" s="491" t="s">
        <v>679</v>
      </c>
      <c r="F1897" s="492" t="s">
        <v>642</v>
      </c>
      <c r="G1897" s="492" t="s">
        <v>27</v>
      </c>
      <c r="H1897" s="493" t="s">
        <v>744</v>
      </c>
      <c r="I1897" s="524" t="s">
        <v>508</v>
      </c>
      <c r="J1897" s="194" t="s">
        <v>85</v>
      </c>
      <c r="K1897" s="496"/>
      <c r="L1897" s="496"/>
      <c r="M1897" s="496"/>
      <c r="N1897" s="496"/>
      <c r="O1897" s="496"/>
      <c r="P1897" s="497">
        <f>Q1897+S1897</f>
        <v>0</v>
      </c>
      <c r="Q1897" s="497"/>
      <c r="R1897" s="497"/>
      <c r="S1897" s="497"/>
      <c r="T1897" s="497"/>
      <c r="U1897" s="497">
        <f>V1897+X1897</f>
        <v>0</v>
      </c>
      <c r="V1897" s="497"/>
      <c r="W1897" s="497"/>
      <c r="X1897" s="497"/>
      <c r="Y1897" s="497">
        <f>Z1897+AB1897</f>
        <v>0</v>
      </c>
      <c r="Z1897" s="50"/>
      <c r="AA1897" s="50"/>
      <c r="AB1897" s="50"/>
      <c r="AD1897" s="24"/>
    </row>
    <row r="1898" spans="1:30" ht="27" hidden="1" customHeight="1" x14ac:dyDescent="0.3">
      <c r="A1898" s="760" t="s">
        <v>1048</v>
      </c>
      <c r="B1898" s="282" t="s">
        <v>2</v>
      </c>
      <c r="C1898" s="282" t="s">
        <v>41</v>
      </c>
      <c r="D1898" s="512" t="s">
        <v>28</v>
      </c>
      <c r="E1898" s="490" t="s">
        <v>679</v>
      </c>
      <c r="F1898" s="499" t="s">
        <v>642</v>
      </c>
      <c r="G1898" s="499" t="s">
        <v>27</v>
      </c>
      <c r="H1898" s="500" t="s">
        <v>1049</v>
      </c>
      <c r="I1898" s="524"/>
      <c r="J1898" s="540"/>
      <c r="K1898" s="496"/>
      <c r="L1898" s="496">
        <f t="shared" ref="L1898:AB1899" si="1054">L1899</f>
        <v>3168</v>
      </c>
      <c r="M1898" s="496">
        <f t="shared" si="1054"/>
        <v>0</v>
      </c>
      <c r="N1898" s="496">
        <f t="shared" si="1054"/>
        <v>0</v>
      </c>
      <c r="O1898" s="496">
        <f t="shared" si="1054"/>
        <v>0</v>
      </c>
      <c r="P1898" s="497">
        <f t="shared" si="1054"/>
        <v>0</v>
      </c>
      <c r="Q1898" s="497">
        <f t="shared" si="1054"/>
        <v>0</v>
      </c>
      <c r="R1898" s="497">
        <f t="shared" si="1054"/>
        <v>0</v>
      </c>
      <c r="S1898" s="497">
        <f t="shared" si="1054"/>
        <v>0</v>
      </c>
      <c r="T1898" s="497"/>
      <c r="U1898" s="497">
        <f t="shared" si="1054"/>
        <v>0</v>
      </c>
      <c r="V1898" s="497">
        <f t="shared" si="1054"/>
        <v>0</v>
      </c>
      <c r="W1898" s="497">
        <f t="shared" si="1054"/>
        <v>0</v>
      </c>
      <c r="X1898" s="497">
        <f t="shared" si="1054"/>
        <v>0</v>
      </c>
      <c r="Y1898" s="497">
        <f t="shared" si="1054"/>
        <v>0</v>
      </c>
      <c r="Z1898" s="7">
        <f t="shared" si="1054"/>
        <v>0</v>
      </c>
      <c r="AA1898" s="7">
        <f t="shared" si="1054"/>
        <v>0</v>
      </c>
      <c r="AB1898" s="7">
        <f t="shared" si="1054"/>
        <v>0</v>
      </c>
      <c r="AD1898" s="24"/>
    </row>
    <row r="1899" spans="1:30" ht="38.25" hidden="1" customHeight="1" x14ac:dyDescent="0.3">
      <c r="A1899" s="181" t="s">
        <v>107</v>
      </c>
      <c r="B1899" s="282" t="s">
        <v>2</v>
      </c>
      <c r="C1899" s="282" t="s">
        <v>41</v>
      </c>
      <c r="D1899" s="490" t="s">
        <v>28</v>
      </c>
      <c r="E1899" s="491" t="s">
        <v>679</v>
      </c>
      <c r="F1899" s="492" t="s">
        <v>642</v>
      </c>
      <c r="G1899" s="492" t="s">
        <v>27</v>
      </c>
      <c r="H1899" s="493" t="s">
        <v>1049</v>
      </c>
      <c r="I1899" s="542"/>
      <c r="J1899" s="523" t="s">
        <v>80</v>
      </c>
      <c r="K1899" s="496"/>
      <c r="L1899" s="496">
        <f t="shared" si="1054"/>
        <v>3168</v>
      </c>
      <c r="M1899" s="496">
        <f t="shared" si="1054"/>
        <v>0</v>
      </c>
      <c r="N1899" s="496">
        <f t="shared" si="1054"/>
        <v>0</v>
      </c>
      <c r="O1899" s="496">
        <f t="shared" si="1054"/>
        <v>0</v>
      </c>
      <c r="P1899" s="497">
        <f t="shared" si="1054"/>
        <v>0</v>
      </c>
      <c r="Q1899" s="497">
        <f t="shared" si="1054"/>
        <v>0</v>
      </c>
      <c r="R1899" s="497">
        <f t="shared" si="1054"/>
        <v>0</v>
      </c>
      <c r="S1899" s="497">
        <f t="shared" si="1054"/>
        <v>0</v>
      </c>
      <c r="T1899" s="497"/>
      <c r="U1899" s="497">
        <f t="shared" si="1054"/>
        <v>0</v>
      </c>
      <c r="V1899" s="497">
        <f t="shared" si="1054"/>
        <v>0</v>
      </c>
      <c r="W1899" s="497">
        <f t="shared" si="1054"/>
        <v>0</v>
      </c>
      <c r="X1899" s="497">
        <f t="shared" si="1054"/>
        <v>0</v>
      </c>
      <c r="Y1899" s="497">
        <f t="shared" si="1054"/>
        <v>0</v>
      </c>
      <c r="Z1899" s="7">
        <f t="shared" si="1054"/>
        <v>0</v>
      </c>
      <c r="AA1899" s="7">
        <f t="shared" si="1054"/>
        <v>0</v>
      </c>
      <c r="AB1899" s="7">
        <f t="shared" si="1054"/>
        <v>0</v>
      </c>
      <c r="AD1899" s="24"/>
    </row>
    <row r="1900" spans="1:30" ht="34.5" hidden="1" customHeight="1" x14ac:dyDescent="0.3">
      <c r="A1900" s="181" t="s">
        <v>152</v>
      </c>
      <c r="B1900" s="282" t="s">
        <v>2</v>
      </c>
      <c r="C1900" s="282" t="s">
        <v>41</v>
      </c>
      <c r="D1900" s="490" t="s">
        <v>28</v>
      </c>
      <c r="E1900" s="490" t="s">
        <v>679</v>
      </c>
      <c r="F1900" s="499" t="s">
        <v>642</v>
      </c>
      <c r="G1900" s="499" t="s">
        <v>27</v>
      </c>
      <c r="H1900" s="500" t="s">
        <v>1049</v>
      </c>
      <c r="I1900" s="524"/>
      <c r="J1900" s="194" t="s">
        <v>82</v>
      </c>
      <c r="K1900" s="496"/>
      <c r="L1900" s="496">
        <f>3168</f>
        <v>3168</v>
      </c>
      <c r="M1900" s="496"/>
      <c r="N1900" s="496"/>
      <c r="O1900" s="496"/>
      <c r="P1900" s="497">
        <f>Q1900+S1900</f>
        <v>0</v>
      </c>
      <c r="Q1900" s="497"/>
      <c r="R1900" s="497"/>
      <c r="S1900" s="497"/>
      <c r="T1900" s="497"/>
      <c r="U1900" s="497">
        <f>V1900+X1900</f>
        <v>0</v>
      </c>
      <c r="V1900" s="497"/>
      <c r="W1900" s="497"/>
      <c r="X1900" s="497"/>
      <c r="Y1900" s="497">
        <f>Z1900+AB1900</f>
        <v>0</v>
      </c>
      <c r="Z1900" s="50"/>
      <c r="AA1900" s="50"/>
      <c r="AB1900" s="50"/>
      <c r="AD1900" s="24"/>
    </row>
    <row r="1901" spans="1:30" ht="79.5" hidden="1" customHeight="1" x14ac:dyDescent="0.3">
      <c r="A1901" s="761" t="s">
        <v>1341</v>
      </c>
      <c r="B1901" s="282" t="s">
        <v>2</v>
      </c>
      <c r="C1901" s="282" t="s">
        <v>41</v>
      </c>
      <c r="D1901" s="490" t="s">
        <v>28</v>
      </c>
      <c r="E1901" s="490" t="s">
        <v>679</v>
      </c>
      <c r="F1901" s="499" t="s">
        <v>642</v>
      </c>
      <c r="G1901" s="499" t="s">
        <v>27</v>
      </c>
      <c r="H1901" s="500" t="s">
        <v>1340</v>
      </c>
      <c r="I1901" s="524"/>
      <c r="J1901" s="194"/>
      <c r="K1901" s="496"/>
      <c r="L1901" s="496">
        <f t="shared" ref="L1901:AB1902" si="1055">L1902</f>
        <v>114800</v>
      </c>
      <c r="M1901" s="496">
        <f t="shared" si="1055"/>
        <v>0</v>
      </c>
      <c r="N1901" s="496">
        <f t="shared" si="1055"/>
        <v>0</v>
      </c>
      <c r="O1901" s="496">
        <f t="shared" si="1055"/>
        <v>0</v>
      </c>
      <c r="P1901" s="497">
        <f>P1902+P1904</f>
        <v>0</v>
      </c>
      <c r="Q1901" s="497">
        <f t="shared" si="1055"/>
        <v>0</v>
      </c>
      <c r="R1901" s="497">
        <f t="shared" si="1055"/>
        <v>0</v>
      </c>
      <c r="S1901" s="497">
        <f t="shared" si="1055"/>
        <v>0</v>
      </c>
      <c r="T1901" s="497"/>
      <c r="U1901" s="497">
        <f t="shared" si="1055"/>
        <v>0</v>
      </c>
      <c r="V1901" s="497">
        <f t="shared" si="1055"/>
        <v>0</v>
      </c>
      <c r="W1901" s="497">
        <f t="shared" si="1055"/>
        <v>0</v>
      </c>
      <c r="X1901" s="497">
        <f t="shared" si="1055"/>
        <v>0</v>
      </c>
      <c r="Y1901" s="497">
        <f t="shared" si="1055"/>
        <v>0</v>
      </c>
      <c r="Z1901" s="7">
        <f t="shared" si="1055"/>
        <v>0</v>
      </c>
      <c r="AA1901" s="7">
        <f t="shared" si="1055"/>
        <v>0</v>
      </c>
      <c r="AB1901" s="7">
        <f t="shared" si="1055"/>
        <v>0</v>
      </c>
      <c r="AD1901" s="24"/>
    </row>
    <row r="1902" spans="1:30" ht="34.5" hidden="1" customHeight="1" x14ac:dyDescent="0.3">
      <c r="A1902" s="181" t="s">
        <v>107</v>
      </c>
      <c r="B1902" s="282" t="s">
        <v>2</v>
      </c>
      <c r="C1902" s="282" t="s">
        <v>41</v>
      </c>
      <c r="D1902" s="512" t="s">
        <v>28</v>
      </c>
      <c r="E1902" s="491" t="s">
        <v>679</v>
      </c>
      <c r="F1902" s="492" t="s">
        <v>642</v>
      </c>
      <c r="G1902" s="492" t="s">
        <v>27</v>
      </c>
      <c r="H1902" s="493" t="s">
        <v>1340</v>
      </c>
      <c r="I1902" s="542"/>
      <c r="J1902" s="523" t="s">
        <v>80</v>
      </c>
      <c r="K1902" s="496"/>
      <c r="L1902" s="496">
        <f t="shared" si="1055"/>
        <v>114800</v>
      </c>
      <c r="M1902" s="496">
        <f t="shared" si="1055"/>
        <v>0</v>
      </c>
      <c r="N1902" s="496">
        <f t="shared" si="1055"/>
        <v>0</v>
      </c>
      <c r="O1902" s="496">
        <f t="shared" si="1055"/>
        <v>0</v>
      </c>
      <c r="P1902" s="497">
        <f t="shared" si="1055"/>
        <v>0</v>
      </c>
      <c r="Q1902" s="497">
        <f t="shared" si="1055"/>
        <v>0</v>
      </c>
      <c r="R1902" s="497">
        <f t="shared" si="1055"/>
        <v>0</v>
      </c>
      <c r="S1902" s="497">
        <f t="shared" si="1055"/>
        <v>0</v>
      </c>
      <c r="T1902" s="497"/>
      <c r="U1902" s="497">
        <f t="shared" si="1055"/>
        <v>0</v>
      </c>
      <c r="V1902" s="497">
        <f t="shared" si="1055"/>
        <v>0</v>
      </c>
      <c r="W1902" s="497">
        <f t="shared" si="1055"/>
        <v>0</v>
      </c>
      <c r="X1902" s="497">
        <f t="shared" si="1055"/>
        <v>0</v>
      </c>
      <c r="Y1902" s="497">
        <f t="shared" si="1055"/>
        <v>0</v>
      </c>
      <c r="Z1902" s="7">
        <f t="shared" si="1055"/>
        <v>0</v>
      </c>
      <c r="AA1902" s="7">
        <f t="shared" si="1055"/>
        <v>0</v>
      </c>
      <c r="AB1902" s="7">
        <f t="shared" si="1055"/>
        <v>0</v>
      </c>
      <c r="AD1902" s="24"/>
    </row>
    <row r="1903" spans="1:30" ht="34.5" hidden="1" customHeight="1" x14ac:dyDescent="0.3">
      <c r="A1903" s="181" t="s">
        <v>152</v>
      </c>
      <c r="B1903" s="282" t="s">
        <v>2</v>
      </c>
      <c r="C1903" s="282" t="s">
        <v>41</v>
      </c>
      <c r="D1903" s="490" t="s">
        <v>28</v>
      </c>
      <c r="E1903" s="490" t="s">
        <v>679</v>
      </c>
      <c r="F1903" s="499" t="s">
        <v>642</v>
      </c>
      <c r="G1903" s="499" t="s">
        <v>27</v>
      </c>
      <c r="H1903" s="500" t="s">
        <v>1340</v>
      </c>
      <c r="I1903" s="524"/>
      <c r="J1903" s="194" t="s">
        <v>82</v>
      </c>
      <c r="K1903" s="496"/>
      <c r="L1903" s="496">
        <v>114800</v>
      </c>
      <c r="M1903" s="496"/>
      <c r="N1903" s="496"/>
      <c r="O1903" s="496"/>
      <c r="P1903" s="497">
        <f>Q1903+S1903</f>
        <v>0</v>
      </c>
      <c r="Q1903" s="497"/>
      <c r="R1903" s="497"/>
      <c r="S1903" s="497"/>
      <c r="T1903" s="497"/>
      <c r="U1903" s="497">
        <f>V1903+X1903</f>
        <v>0</v>
      </c>
      <c r="V1903" s="497"/>
      <c r="W1903" s="497"/>
      <c r="X1903" s="497"/>
      <c r="Y1903" s="497">
        <f>Z1903+AB1903</f>
        <v>0</v>
      </c>
      <c r="Z1903" s="50"/>
      <c r="AA1903" s="50"/>
      <c r="AB1903" s="50"/>
      <c r="AD1903" s="24"/>
    </row>
    <row r="1904" spans="1:30" ht="24" hidden="1" customHeight="1" x14ac:dyDescent="0.3">
      <c r="A1904" s="182" t="s">
        <v>564</v>
      </c>
      <c r="B1904" s="282" t="s">
        <v>2</v>
      </c>
      <c r="C1904" s="282" t="s">
        <v>41</v>
      </c>
      <c r="D1904" s="490" t="s">
        <v>28</v>
      </c>
      <c r="E1904" s="490" t="s">
        <v>679</v>
      </c>
      <c r="F1904" s="499" t="s">
        <v>642</v>
      </c>
      <c r="G1904" s="499" t="s">
        <v>27</v>
      </c>
      <c r="H1904" s="500" t="s">
        <v>1340</v>
      </c>
      <c r="I1904" s="524"/>
      <c r="J1904" s="540">
        <v>400</v>
      </c>
      <c r="K1904" s="496"/>
      <c r="L1904" s="496"/>
      <c r="M1904" s="496"/>
      <c r="N1904" s="496"/>
      <c r="O1904" s="496"/>
      <c r="P1904" s="497">
        <f>P1905</f>
        <v>0</v>
      </c>
      <c r="Q1904" s="497"/>
      <c r="R1904" s="497"/>
      <c r="S1904" s="497"/>
      <c r="T1904" s="497"/>
      <c r="U1904" s="497"/>
      <c r="V1904" s="498"/>
      <c r="W1904" s="497"/>
      <c r="X1904" s="497"/>
      <c r="Y1904" s="497"/>
      <c r="Z1904" s="50"/>
      <c r="AA1904" s="50"/>
      <c r="AB1904" s="50"/>
      <c r="AD1904" s="24"/>
    </row>
    <row r="1905" spans="1:30" ht="27" hidden="1" customHeight="1" x14ac:dyDescent="0.3">
      <c r="A1905" s="182" t="s">
        <v>157</v>
      </c>
      <c r="B1905" s="282" t="s">
        <v>2</v>
      </c>
      <c r="C1905" s="282" t="s">
        <v>41</v>
      </c>
      <c r="D1905" s="490" t="s">
        <v>28</v>
      </c>
      <c r="E1905" s="490" t="s">
        <v>679</v>
      </c>
      <c r="F1905" s="499" t="s">
        <v>642</v>
      </c>
      <c r="G1905" s="499" t="s">
        <v>27</v>
      </c>
      <c r="H1905" s="500" t="s">
        <v>1340</v>
      </c>
      <c r="I1905" s="524"/>
      <c r="J1905" s="540">
        <v>410</v>
      </c>
      <c r="K1905" s="496"/>
      <c r="L1905" s="496"/>
      <c r="M1905" s="496"/>
      <c r="N1905" s="496"/>
      <c r="O1905" s="496"/>
      <c r="P1905" s="497">
        <f>127655890-127655890</f>
        <v>0</v>
      </c>
      <c r="Q1905" s="497"/>
      <c r="R1905" s="497"/>
      <c r="S1905" s="497"/>
      <c r="T1905" s="497"/>
      <c r="U1905" s="497"/>
      <c r="V1905" s="498"/>
      <c r="W1905" s="497"/>
      <c r="X1905" s="497"/>
      <c r="Y1905" s="497"/>
      <c r="Z1905" s="50"/>
      <c r="AA1905" s="50"/>
      <c r="AB1905" s="50"/>
      <c r="AD1905" s="24"/>
    </row>
    <row r="1906" spans="1:30" ht="63" hidden="1" customHeight="1" x14ac:dyDescent="0.3">
      <c r="A1906" s="181" t="s">
        <v>1169</v>
      </c>
      <c r="B1906" s="282" t="s">
        <v>2</v>
      </c>
      <c r="C1906" s="282" t="s">
        <v>41</v>
      </c>
      <c r="D1906" s="490" t="s">
        <v>28</v>
      </c>
      <c r="E1906" s="511" t="s">
        <v>679</v>
      </c>
      <c r="F1906" s="552" t="s">
        <v>642</v>
      </c>
      <c r="G1906" s="552" t="s">
        <v>650</v>
      </c>
      <c r="H1906" s="508" t="s">
        <v>644</v>
      </c>
      <c r="I1906" s="500" t="s">
        <v>5</v>
      </c>
      <c r="J1906" s="282"/>
      <c r="K1906" s="496">
        <f t="shared" ref="K1906:AB1906" si="1056">K1907</f>
        <v>91447.900000000009</v>
      </c>
      <c r="L1906" s="496">
        <f t="shared" si="1056"/>
        <v>0</v>
      </c>
      <c r="M1906" s="496">
        <f t="shared" si="1056"/>
        <v>0</v>
      </c>
      <c r="N1906" s="496">
        <f t="shared" si="1056"/>
        <v>0</v>
      </c>
      <c r="O1906" s="496">
        <f t="shared" si="1056"/>
        <v>0</v>
      </c>
      <c r="P1906" s="497">
        <f t="shared" si="1056"/>
        <v>0</v>
      </c>
      <c r="Q1906" s="497">
        <f t="shared" si="1056"/>
        <v>0</v>
      </c>
      <c r="R1906" s="497">
        <f t="shared" si="1056"/>
        <v>0</v>
      </c>
      <c r="S1906" s="497">
        <f t="shared" si="1056"/>
        <v>0</v>
      </c>
      <c r="T1906" s="497"/>
      <c r="U1906" s="497">
        <f t="shared" si="1056"/>
        <v>0</v>
      </c>
      <c r="V1906" s="498">
        <f t="shared" si="1056"/>
        <v>0</v>
      </c>
      <c r="W1906" s="497">
        <f t="shared" si="1056"/>
        <v>0</v>
      </c>
      <c r="X1906" s="497">
        <f t="shared" si="1056"/>
        <v>0</v>
      </c>
      <c r="Y1906" s="497">
        <f t="shared" si="1056"/>
        <v>0</v>
      </c>
      <c r="Z1906" s="7">
        <f t="shared" si="1056"/>
        <v>0</v>
      </c>
      <c r="AA1906" s="7">
        <f t="shared" si="1056"/>
        <v>0</v>
      </c>
      <c r="AB1906" s="7">
        <f t="shared" si="1056"/>
        <v>0</v>
      </c>
      <c r="AD1906" s="24"/>
    </row>
    <row r="1907" spans="1:30" ht="36" hidden="1" customHeight="1" x14ac:dyDescent="0.3">
      <c r="A1907" s="181" t="s">
        <v>1324</v>
      </c>
      <c r="B1907" s="282" t="s">
        <v>2</v>
      </c>
      <c r="C1907" s="282" t="s">
        <v>41</v>
      </c>
      <c r="D1907" s="490" t="s">
        <v>28</v>
      </c>
      <c r="E1907" s="490" t="s">
        <v>679</v>
      </c>
      <c r="F1907" s="499" t="s">
        <v>642</v>
      </c>
      <c r="G1907" s="499" t="s">
        <v>650</v>
      </c>
      <c r="H1907" s="500" t="s">
        <v>677</v>
      </c>
      <c r="I1907" s="500" t="s">
        <v>497</v>
      </c>
      <c r="J1907" s="540"/>
      <c r="K1907" s="496">
        <f t="shared" ref="K1907:AB1907" si="1057">K1910+K1908+K1912</f>
        <v>91447.900000000009</v>
      </c>
      <c r="L1907" s="496">
        <f t="shared" si="1057"/>
        <v>0</v>
      </c>
      <c r="M1907" s="496">
        <f t="shared" si="1057"/>
        <v>0</v>
      </c>
      <c r="N1907" s="496">
        <f t="shared" si="1057"/>
        <v>0</v>
      </c>
      <c r="O1907" s="496">
        <f t="shared" si="1057"/>
        <v>0</v>
      </c>
      <c r="P1907" s="497">
        <f t="shared" si="1057"/>
        <v>0</v>
      </c>
      <c r="Q1907" s="497">
        <f t="shared" si="1057"/>
        <v>0</v>
      </c>
      <c r="R1907" s="497">
        <f t="shared" si="1057"/>
        <v>0</v>
      </c>
      <c r="S1907" s="497">
        <f t="shared" si="1057"/>
        <v>0</v>
      </c>
      <c r="T1907" s="497"/>
      <c r="U1907" s="497">
        <f t="shared" si="1057"/>
        <v>0</v>
      </c>
      <c r="V1907" s="498">
        <f t="shared" si="1057"/>
        <v>0</v>
      </c>
      <c r="W1907" s="497">
        <f t="shared" si="1057"/>
        <v>0</v>
      </c>
      <c r="X1907" s="497">
        <f t="shared" si="1057"/>
        <v>0</v>
      </c>
      <c r="Y1907" s="497">
        <f t="shared" si="1057"/>
        <v>0</v>
      </c>
      <c r="Z1907" s="7">
        <f t="shared" si="1057"/>
        <v>0</v>
      </c>
      <c r="AA1907" s="7">
        <f t="shared" si="1057"/>
        <v>0</v>
      </c>
      <c r="AB1907" s="7">
        <f t="shared" si="1057"/>
        <v>0</v>
      </c>
      <c r="AD1907" s="24"/>
    </row>
    <row r="1908" spans="1:30" ht="35.1" hidden="1" customHeight="1" x14ac:dyDescent="0.3">
      <c r="A1908" s="181" t="s">
        <v>107</v>
      </c>
      <c r="B1908" s="282" t="s">
        <v>2</v>
      </c>
      <c r="C1908" s="282" t="s">
        <v>41</v>
      </c>
      <c r="D1908" s="490" t="s">
        <v>28</v>
      </c>
      <c r="E1908" s="512" t="s">
        <v>679</v>
      </c>
      <c r="F1908" s="522" t="s">
        <v>642</v>
      </c>
      <c r="G1908" s="522" t="s">
        <v>650</v>
      </c>
      <c r="H1908" s="494" t="s">
        <v>677</v>
      </c>
      <c r="I1908" s="500"/>
      <c r="J1908" s="194" t="s">
        <v>80</v>
      </c>
      <c r="K1908" s="496">
        <f t="shared" ref="K1908:AB1908" si="1058">K1909</f>
        <v>12699.999999999998</v>
      </c>
      <c r="L1908" s="496">
        <f t="shared" si="1058"/>
        <v>0</v>
      </c>
      <c r="M1908" s="496">
        <f t="shared" si="1058"/>
        <v>0</v>
      </c>
      <c r="N1908" s="496">
        <f t="shared" si="1058"/>
        <v>0</v>
      </c>
      <c r="O1908" s="496">
        <f t="shared" si="1058"/>
        <v>0</v>
      </c>
      <c r="P1908" s="497">
        <f t="shared" si="1058"/>
        <v>0</v>
      </c>
      <c r="Q1908" s="497">
        <f t="shared" si="1058"/>
        <v>0</v>
      </c>
      <c r="R1908" s="497">
        <f t="shared" si="1058"/>
        <v>0</v>
      </c>
      <c r="S1908" s="497">
        <f t="shared" si="1058"/>
        <v>0</v>
      </c>
      <c r="T1908" s="497"/>
      <c r="U1908" s="497">
        <f t="shared" si="1058"/>
        <v>0</v>
      </c>
      <c r="V1908" s="498">
        <f t="shared" si="1058"/>
        <v>0</v>
      </c>
      <c r="W1908" s="497">
        <f t="shared" si="1058"/>
        <v>0</v>
      </c>
      <c r="X1908" s="497">
        <f t="shared" si="1058"/>
        <v>0</v>
      </c>
      <c r="Y1908" s="497">
        <f t="shared" si="1058"/>
        <v>0</v>
      </c>
      <c r="Z1908" s="91">
        <f t="shared" si="1058"/>
        <v>0</v>
      </c>
      <c r="AA1908" s="91">
        <f t="shared" si="1058"/>
        <v>0</v>
      </c>
      <c r="AB1908" s="91">
        <f t="shared" si="1058"/>
        <v>0</v>
      </c>
      <c r="AD1908" s="24"/>
    </row>
    <row r="1909" spans="1:30" ht="35.1" hidden="1" customHeight="1" x14ac:dyDescent="0.3">
      <c r="A1909" s="181" t="s">
        <v>152</v>
      </c>
      <c r="B1909" s="282" t="s">
        <v>2</v>
      </c>
      <c r="C1909" s="282" t="s">
        <v>41</v>
      </c>
      <c r="D1909" s="490" t="s">
        <v>28</v>
      </c>
      <c r="E1909" s="491" t="s">
        <v>679</v>
      </c>
      <c r="F1909" s="492" t="s">
        <v>642</v>
      </c>
      <c r="G1909" s="492" t="s">
        <v>650</v>
      </c>
      <c r="H1909" s="493" t="s">
        <v>677</v>
      </c>
      <c r="I1909" s="500"/>
      <c r="J1909" s="194" t="s">
        <v>82</v>
      </c>
      <c r="K1909" s="496">
        <f>7085.69+6500-885.69</f>
        <v>12699.999999999998</v>
      </c>
      <c r="L1909" s="496"/>
      <c r="M1909" s="496"/>
      <c r="N1909" s="496"/>
      <c r="O1909" s="496"/>
      <c r="P1909" s="497">
        <f>Q1909+S1909</f>
        <v>0</v>
      </c>
      <c r="Q1909" s="497"/>
      <c r="R1909" s="497"/>
      <c r="S1909" s="497"/>
      <c r="T1909" s="497"/>
      <c r="U1909" s="497">
        <f>V1909+X1909</f>
        <v>0</v>
      </c>
      <c r="V1909" s="497"/>
      <c r="W1909" s="497"/>
      <c r="X1909" s="497"/>
      <c r="Y1909" s="497">
        <f>Z1909+AB1909</f>
        <v>0</v>
      </c>
      <c r="Z1909" s="50"/>
      <c r="AA1909" s="50"/>
      <c r="AB1909" s="50"/>
      <c r="AD1909" s="24"/>
    </row>
    <row r="1910" spans="1:30" ht="36.75" hidden="1" customHeight="1" x14ac:dyDescent="0.3">
      <c r="A1910" s="182" t="s">
        <v>564</v>
      </c>
      <c r="B1910" s="282" t="s">
        <v>2</v>
      </c>
      <c r="C1910" s="282" t="s">
        <v>41</v>
      </c>
      <c r="D1910" s="490" t="s">
        <v>28</v>
      </c>
      <c r="E1910" s="511" t="s">
        <v>679</v>
      </c>
      <c r="F1910" s="552" t="s">
        <v>642</v>
      </c>
      <c r="G1910" s="552" t="s">
        <v>650</v>
      </c>
      <c r="H1910" s="508" t="s">
        <v>677</v>
      </c>
      <c r="I1910" s="500" t="s">
        <v>638</v>
      </c>
      <c r="J1910" s="540">
        <v>400</v>
      </c>
      <c r="K1910" s="496">
        <f t="shared" ref="K1910:AB1910" si="1059">K1911</f>
        <v>0</v>
      </c>
      <c r="L1910" s="496">
        <f t="shared" si="1059"/>
        <v>0</v>
      </c>
      <c r="M1910" s="496">
        <f t="shared" si="1059"/>
        <v>0</v>
      </c>
      <c r="N1910" s="496">
        <f t="shared" si="1059"/>
        <v>0</v>
      </c>
      <c r="O1910" s="496">
        <f t="shared" si="1059"/>
        <v>0</v>
      </c>
      <c r="P1910" s="497">
        <f t="shared" si="1059"/>
        <v>0</v>
      </c>
      <c r="Q1910" s="497">
        <f t="shared" si="1059"/>
        <v>0</v>
      </c>
      <c r="R1910" s="497">
        <f t="shared" si="1059"/>
        <v>0</v>
      </c>
      <c r="S1910" s="497">
        <f t="shared" si="1059"/>
        <v>0</v>
      </c>
      <c r="T1910" s="497"/>
      <c r="U1910" s="497">
        <f t="shared" si="1059"/>
        <v>0</v>
      </c>
      <c r="V1910" s="498">
        <f t="shared" si="1059"/>
        <v>0</v>
      </c>
      <c r="W1910" s="497">
        <f t="shared" si="1059"/>
        <v>0</v>
      </c>
      <c r="X1910" s="497">
        <f t="shared" si="1059"/>
        <v>0</v>
      </c>
      <c r="Y1910" s="497">
        <f t="shared" si="1059"/>
        <v>0</v>
      </c>
      <c r="Z1910" s="7">
        <f t="shared" si="1059"/>
        <v>0</v>
      </c>
      <c r="AA1910" s="7">
        <f t="shared" si="1059"/>
        <v>0</v>
      </c>
      <c r="AB1910" s="7">
        <f t="shared" si="1059"/>
        <v>0</v>
      </c>
      <c r="AD1910" s="24"/>
    </row>
    <row r="1911" spans="1:30" ht="24.95" hidden="1" customHeight="1" x14ac:dyDescent="0.3">
      <c r="A1911" s="182" t="s">
        <v>157</v>
      </c>
      <c r="B1911" s="282" t="s">
        <v>2</v>
      </c>
      <c r="C1911" s="282" t="s">
        <v>41</v>
      </c>
      <c r="D1911" s="490" t="s">
        <v>28</v>
      </c>
      <c r="E1911" s="490" t="s">
        <v>679</v>
      </c>
      <c r="F1911" s="499" t="s">
        <v>642</v>
      </c>
      <c r="G1911" s="499" t="s">
        <v>650</v>
      </c>
      <c r="H1911" s="500" t="s">
        <v>677</v>
      </c>
      <c r="I1911" s="500" t="s">
        <v>638</v>
      </c>
      <c r="J1911" s="540">
        <v>410</v>
      </c>
      <c r="K1911" s="496"/>
      <c r="L1911" s="496"/>
      <c r="M1911" s="496"/>
      <c r="N1911" s="496"/>
      <c r="O1911" s="496"/>
      <c r="P1911" s="497">
        <f>Q1911+S1911</f>
        <v>0</v>
      </c>
      <c r="Q1911" s="497"/>
      <c r="R1911" s="497"/>
      <c r="S1911" s="497"/>
      <c r="T1911" s="497"/>
      <c r="U1911" s="497">
        <f>V1911+X1911</f>
        <v>0</v>
      </c>
      <c r="V1911" s="497"/>
      <c r="W1911" s="497"/>
      <c r="X1911" s="497"/>
      <c r="Y1911" s="497">
        <f>Z1911+AB1911</f>
        <v>0</v>
      </c>
      <c r="Z1911" s="50"/>
      <c r="AA1911" s="50"/>
      <c r="AB1911" s="50"/>
      <c r="AD1911" s="24"/>
    </row>
    <row r="1912" spans="1:30" ht="24.95" hidden="1" customHeight="1" x14ac:dyDescent="0.3">
      <c r="A1912" s="182" t="s">
        <v>141</v>
      </c>
      <c r="B1912" s="282" t="s">
        <v>2</v>
      </c>
      <c r="C1912" s="282" t="s">
        <v>41</v>
      </c>
      <c r="D1912" s="490" t="s">
        <v>28</v>
      </c>
      <c r="E1912" s="512" t="s">
        <v>679</v>
      </c>
      <c r="F1912" s="522" t="s">
        <v>642</v>
      </c>
      <c r="G1912" s="522" t="s">
        <v>650</v>
      </c>
      <c r="H1912" s="494" t="s">
        <v>677</v>
      </c>
      <c r="I1912" s="500" t="s">
        <v>675</v>
      </c>
      <c r="J1912" s="540" t="s">
        <v>49</v>
      </c>
      <c r="K1912" s="496">
        <f t="shared" ref="K1912:AB1912" si="1060">K1913</f>
        <v>78747.900000000009</v>
      </c>
      <c r="L1912" s="496">
        <f t="shared" si="1060"/>
        <v>0</v>
      </c>
      <c r="M1912" s="496">
        <f t="shared" si="1060"/>
        <v>0</v>
      </c>
      <c r="N1912" s="496">
        <f t="shared" si="1060"/>
        <v>0</v>
      </c>
      <c r="O1912" s="496">
        <f t="shared" si="1060"/>
        <v>0</v>
      </c>
      <c r="P1912" s="497">
        <f t="shared" si="1060"/>
        <v>0</v>
      </c>
      <c r="Q1912" s="497">
        <f t="shared" si="1060"/>
        <v>0</v>
      </c>
      <c r="R1912" s="497">
        <f t="shared" si="1060"/>
        <v>0</v>
      </c>
      <c r="S1912" s="497">
        <f t="shared" si="1060"/>
        <v>0</v>
      </c>
      <c r="T1912" s="497"/>
      <c r="U1912" s="497">
        <f t="shared" si="1060"/>
        <v>0</v>
      </c>
      <c r="V1912" s="498">
        <f t="shared" si="1060"/>
        <v>0</v>
      </c>
      <c r="W1912" s="497">
        <f t="shared" si="1060"/>
        <v>0</v>
      </c>
      <c r="X1912" s="497">
        <f t="shared" si="1060"/>
        <v>0</v>
      </c>
      <c r="Y1912" s="497">
        <f t="shared" si="1060"/>
        <v>0</v>
      </c>
      <c r="Z1912" s="91">
        <f t="shared" si="1060"/>
        <v>0</v>
      </c>
      <c r="AA1912" s="91">
        <f t="shared" si="1060"/>
        <v>0</v>
      </c>
      <c r="AB1912" s="91">
        <f t="shared" si="1060"/>
        <v>0</v>
      </c>
      <c r="AD1912" s="24"/>
    </row>
    <row r="1913" spans="1:30" ht="49.5" hidden="1" customHeight="1" x14ac:dyDescent="0.3">
      <c r="A1913" s="182" t="s">
        <v>0</v>
      </c>
      <c r="B1913" s="282" t="s">
        <v>2</v>
      </c>
      <c r="C1913" s="282" t="s">
        <v>41</v>
      </c>
      <c r="D1913" s="490" t="s">
        <v>28</v>
      </c>
      <c r="E1913" s="491" t="s">
        <v>679</v>
      </c>
      <c r="F1913" s="492" t="s">
        <v>642</v>
      </c>
      <c r="G1913" s="492" t="s">
        <v>650</v>
      </c>
      <c r="H1913" s="493" t="s">
        <v>677</v>
      </c>
      <c r="I1913" s="500" t="s">
        <v>675</v>
      </c>
      <c r="J1913" s="540" t="s">
        <v>140</v>
      </c>
      <c r="K1913" s="496">
        <f>52400+10598.82+5500+4331.94+634.15+1709.5+3314.2-626.4+885.69</f>
        <v>78747.900000000009</v>
      </c>
      <c r="L1913" s="496"/>
      <c r="M1913" s="496"/>
      <c r="N1913" s="496"/>
      <c r="O1913" s="496"/>
      <c r="P1913" s="497">
        <f>Q1913+S1913</f>
        <v>0</v>
      </c>
      <c r="Q1913" s="497"/>
      <c r="R1913" s="497"/>
      <c r="S1913" s="497"/>
      <c r="T1913" s="497"/>
      <c r="U1913" s="497">
        <f>V1913+X1913</f>
        <v>0</v>
      </c>
      <c r="V1913" s="497"/>
      <c r="W1913" s="497"/>
      <c r="X1913" s="497"/>
      <c r="Y1913" s="497">
        <f>Z1913+AB1913</f>
        <v>0</v>
      </c>
      <c r="Z1913" s="50"/>
      <c r="AA1913" s="50"/>
      <c r="AB1913" s="50"/>
      <c r="AD1913" s="24"/>
    </row>
    <row r="1914" spans="1:30" ht="72" customHeight="1" x14ac:dyDescent="0.3">
      <c r="A1914" s="181" t="s">
        <v>1099</v>
      </c>
      <c r="B1914" s="282" t="s">
        <v>2</v>
      </c>
      <c r="C1914" s="282" t="s">
        <v>41</v>
      </c>
      <c r="D1914" s="490" t="s">
        <v>28</v>
      </c>
      <c r="E1914" s="490" t="s">
        <v>679</v>
      </c>
      <c r="F1914" s="499" t="s">
        <v>642</v>
      </c>
      <c r="G1914" s="499" t="s">
        <v>647</v>
      </c>
      <c r="H1914" s="500" t="s">
        <v>644</v>
      </c>
      <c r="I1914" s="524" t="s">
        <v>271</v>
      </c>
      <c r="J1914" s="194"/>
      <c r="K1914" s="537">
        <f t="shared" ref="K1914:Y1914" si="1061">K1918+K1915+K1925</f>
        <v>0</v>
      </c>
      <c r="L1914" s="537">
        <f t="shared" si="1061"/>
        <v>26509.3</v>
      </c>
      <c r="M1914" s="537">
        <f t="shared" si="1061"/>
        <v>0</v>
      </c>
      <c r="N1914" s="537">
        <f t="shared" si="1061"/>
        <v>0</v>
      </c>
      <c r="O1914" s="537">
        <f t="shared" si="1061"/>
        <v>0</v>
      </c>
      <c r="P1914" s="497">
        <f t="shared" si="1061"/>
        <v>28850929.870000001</v>
      </c>
      <c r="Q1914" s="497">
        <f t="shared" si="1061"/>
        <v>26831364.780000001</v>
      </c>
      <c r="R1914" s="497">
        <f t="shared" si="1061"/>
        <v>2019565.09</v>
      </c>
      <c r="S1914" s="497">
        <f t="shared" si="1061"/>
        <v>2019565.09</v>
      </c>
      <c r="T1914" s="497"/>
      <c r="U1914" s="497">
        <f t="shared" si="1061"/>
        <v>27323122.32</v>
      </c>
      <c r="V1914" s="497">
        <f>V1918+V1915+V1925</f>
        <v>25410503.760000002</v>
      </c>
      <c r="W1914" s="497">
        <f>W1918+W1915+W1925</f>
        <v>1912618.56</v>
      </c>
      <c r="X1914" s="497">
        <f>X1918+X1915+X1925</f>
        <v>1912618.56</v>
      </c>
      <c r="Y1914" s="497">
        <f t="shared" si="1061"/>
        <v>38628095.890000001</v>
      </c>
      <c r="Z1914" s="497">
        <f>Z1918+Z1915+Z1925</f>
        <v>35924129.18</v>
      </c>
      <c r="AA1914" s="497">
        <f>AA1918+AA1915+AA1925</f>
        <v>2703966.71</v>
      </c>
      <c r="AB1914" s="497">
        <f>AB1918+AB1915+AB1925</f>
        <v>2703966.71</v>
      </c>
      <c r="AD1914" s="24"/>
    </row>
    <row r="1915" spans="1:30" ht="28.5" hidden="1" customHeight="1" x14ac:dyDescent="0.3">
      <c r="A1915" s="181"/>
      <c r="B1915" s="282" t="s">
        <v>2</v>
      </c>
      <c r="C1915" s="282" t="s">
        <v>41</v>
      </c>
      <c r="D1915" s="512" t="s">
        <v>28</v>
      </c>
      <c r="E1915" s="512" t="s">
        <v>679</v>
      </c>
      <c r="F1915" s="522" t="s">
        <v>642</v>
      </c>
      <c r="G1915" s="522" t="s">
        <v>647</v>
      </c>
      <c r="H1915" s="494"/>
      <c r="I1915" s="524" t="s">
        <v>271</v>
      </c>
      <c r="J1915" s="194"/>
      <c r="K1915" s="496">
        <f t="shared" ref="K1915:Z1916" si="1062">K1916</f>
        <v>0</v>
      </c>
      <c r="L1915" s="496">
        <f t="shared" si="1062"/>
        <v>0</v>
      </c>
      <c r="M1915" s="496">
        <f t="shared" si="1062"/>
        <v>0</v>
      </c>
      <c r="N1915" s="496">
        <f t="shared" si="1062"/>
        <v>0</v>
      </c>
      <c r="O1915" s="496">
        <f t="shared" si="1062"/>
        <v>0</v>
      </c>
      <c r="P1915" s="497">
        <f t="shared" si="1062"/>
        <v>0</v>
      </c>
      <c r="Q1915" s="497">
        <f t="shared" si="1062"/>
        <v>0</v>
      </c>
      <c r="R1915" s="497">
        <f t="shared" si="1062"/>
        <v>0</v>
      </c>
      <c r="S1915" s="497">
        <f t="shared" si="1062"/>
        <v>0</v>
      </c>
      <c r="T1915" s="497"/>
      <c r="U1915" s="497">
        <f t="shared" si="1062"/>
        <v>0</v>
      </c>
      <c r="V1915" s="497">
        <f t="shared" si="1062"/>
        <v>0</v>
      </c>
      <c r="W1915" s="497">
        <f t="shared" si="1062"/>
        <v>0</v>
      </c>
      <c r="X1915" s="497">
        <f t="shared" si="1062"/>
        <v>0</v>
      </c>
      <c r="Y1915" s="497">
        <f>Y1916</f>
        <v>0</v>
      </c>
      <c r="Z1915" s="497">
        <f t="shared" si="1062"/>
        <v>0</v>
      </c>
      <c r="AA1915" s="497">
        <f t="shared" ref="Z1915:AB1916" si="1063">AA1916</f>
        <v>0</v>
      </c>
      <c r="AB1915" s="497">
        <f t="shared" si="1063"/>
        <v>0</v>
      </c>
      <c r="AD1915" s="24"/>
    </row>
    <row r="1916" spans="1:30" ht="26.25" hidden="1" customHeight="1" x14ac:dyDescent="0.3">
      <c r="A1916" s="181" t="s">
        <v>231</v>
      </c>
      <c r="B1916" s="282" t="s">
        <v>2</v>
      </c>
      <c r="C1916" s="282" t="s">
        <v>41</v>
      </c>
      <c r="D1916" s="490" t="s">
        <v>28</v>
      </c>
      <c r="E1916" s="491" t="s">
        <v>679</v>
      </c>
      <c r="F1916" s="492" t="s">
        <v>642</v>
      </c>
      <c r="G1916" s="492" t="s">
        <v>647</v>
      </c>
      <c r="H1916" s="493"/>
      <c r="I1916" s="542" t="s">
        <v>513</v>
      </c>
      <c r="J1916" s="572" t="s">
        <v>49</v>
      </c>
      <c r="K1916" s="496">
        <f t="shared" si="1062"/>
        <v>0</v>
      </c>
      <c r="L1916" s="496">
        <f t="shared" si="1062"/>
        <v>0</v>
      </c>
      <c r="M1916" s="496">
        <f t="shared" si="1062"/>
        <v>0</v>
      </c>
      <c r="N1916" s="496">
        <f t="shared" si="1062"/>
        <v>0</v>
      </c>
      <c r="O1916" s="496">
        <f t="shared" si="1062"/>
        <v>0</v>
      </c>
      <c r="P1916" s="497">
        <f t="shared" si="1062"/>
        <v>0</v>
      </c>
      <c r="Q1916" s="497">
        <f t="shared" si="1062"/>
        <v>0</v>
      </c>
      <c r="R1916" s="497">
        <f t="shared" si="1062"/>
        <v>0</v>
      </c>
      <c r="S1916" s="497">
        <f t="shared" si="1062"/>
        <v>0</v>
      </c>
      <c r="T1916" s="497"/>
      <c r="U1916" s="497">
        <f t="shared" si="1062"/>
        <v>0</v>
      </c>
      <c r="V1916" s="497">
        <f t="shared" si="1062"/>
        <v>0</v>
      </c>
      <c r="W1916" s="497">
        <f t="shared" si="1062"/>
        <v>0</v>
      </c>
      <c r="X1916" s="497">
        <f t="shared" si="1062"/>
        <v>0</v>
      </c>
      <c r="Y1916" s="497">
        <f>Y1917</f>
        <v>0</v>
      </c>
      <c r="Z1916" s="497">
        <f t="shared" si="1063"/>
        <v>0</v>
      </c>
      <c r="AA1916" s="497">
        <f t="shared" si="1063"/>
        <v>0</v>
      </c>
      <c r="AB1916" s="497">
        <f t="shared" si="1063"/>
        <v>0</v>
      </c>
      <c r="AD1916" s="24"/>
    </row>
    <row r="1917" spans="1:30" ht="52.5" hidden="1" customHeight="1" x14ac:dyDescent="0.3">
      <c r="A1917" s="181" t="s">
        <v>0</v>
      </c>
      <c r="B1917" s="282" t="s">
        <v>2</v>
      </c>
      <c r="C1917" s="282" t="s">
        <v>41</v>
      </c>
      <c r="D1917" s="490" t="s">
        <v>28</v>
      </c>
      <c r="E1917" s="490" t="s">
        <v>679</v>
      </c>
      <c r="F1917" s="499" t="s">
        <v>642</v>
      </c>
      <c r="G1917" s="499" t="s">
        <v>647</v>
      </c>
      <c r="H1917" s="500"/>
      <c r="I1917" s="524" t="s">
        <v>513</v>
      </c>
      <c r="J1917" s="540" t="s">
        <v>140</v>
      </c>
      <c r="K1917" s="496"/>
      <c r="L1917" s="496"/>
      <c r="M1917" s="496"/>
      <c r="N1917" s="496"/>
      <c r="O1917" s="496"/>
      <c r="P1917" s="497">
        <f>Q1917+S1917</f>
        <v>0</v>
      </c>
      <c r="Q1917" s="497"/>
      <c r="R1917" s="497"/>
      <c r="S1917" s="497"/>
      <c r="T1917" s="497"/>
      <c r="U1917" s="497">
        <f>V1917+X1917</f>
        <v>0</v>
      </c>
      <c r="V1917" s="497"/>
      <c r="W1917" s="497"/>
      <c r="X1917" s="497"/>
      <c r="Y1917" s="497">
        <f>Z1917+AB1917</f>
        <v>0</v>
      </c>
      <c r="Z1917" s="497"/>
      <c r="AA1917" s="497"/>
      <c r="AB1917" s="497"/>
      <c r="AD1917" s="24"/>
    </row>
    <row r="1918" spans="1:30" ht="36" customHeight="1" x14ac:dyDescent="0.3">
      <c r="A1918" s="182" t="s">
        <v>1101</v>
      </c>
      <c r="B1918" s="282" t="s">
        <v>2</v>
      </c>
      <c r="C1918" s="282" t="s">
        <v>41</v>
      </c>
      <c r="D1918" s="490" t="s">
        <v>28</v>
      </c>
      <c r="E1918" s="490" t="s">
        <v>679</v>
      </c>
      <c r="F1918" s="499" t="s">
        <v>642</v>
      </c>
      <c r="G1918" s="499" t="s">
        <v>647</v>
      </c>
      <c r="H1918" s="500" t="s">
        <v>680</v>
      </c>
      <c r="I1918" s="524" t="s">
        <v>270</v>
      </c>
      <c r="J1918" s="194"/>
      <c r="K1918" s="537">
        <f>K1921</f>
        <v>0</v>
      </c>
      <c r="L1918" s="537">
        <f>L1921+L1923</f>
        <v>26509.3</v>
      </c>
      <c r="M1918" s="537">
        <f>M1921+M1923</f>
        <v>0</v>
      </c>
      <c r="N1918" s="537">
        <f>N1921+N1923</f>
        <v>0</v>
      </c>
      <c r="O1918" s="537">
        <f>O1921+O1923</f>
        <v>0</v>
      </c>
      <c r="P1918" s="497">
        <f>P1921+P1923+P1919</f>
        <v>28850929.870000001</v>
      </c>
      <c r="Q1918" s="497">
        <f>Q1921+Q1923</f>
        <v>26831364.780000001</v>
      </c>
      <c r="R1918" s="497">
        <f>R1921+R1923</f>
        <v>2019565.09</v>
      </c>
      <c r="S1918" s="497">
        <f>S1921+S1923</f>
        <v>2019565.09</v>
      </c>
      <c r="T1918" s="497"/>
      <c r="U1918" s="497">
        <f>U1921+U1923+U1919</f>
        <v>27323122.32</v>
      </c>
      <c r="V1918" s="497">
        <f>V1921+V1923</f>
        <v>25410503.760000002</v>
      </c>
      <c r="W1918" s="497">
        <f>W1921+W1923</f>
        <v>1912618.56</v>
      </c>
      <c r="X1918" s="497">
        <f>X1921+X1923</f>
        <v>1912618.56</v>
      </c>
      <c r="Y1918" s="497">
        <f>Y1921+Y1923+Y1919</f>
        <v>38628095.890000001</v>
      </c>
      <c r="Z1918" s="497">
        <f>Z1921+Z1923</f>
        <v>35924129.18</v>
      </c>
      <c r="AA1918" s="497">
        <f>AA1921+AA1923</f>
        <v>2703966.71</v>
      </c>
      <c r="AB1918" s="497">
        <f>AB1921+AB1923</f>
        <v>2703966.71</v>
      </c>
      <c r="AD1918" s="24"/>
    </row>
    <row r="1919" spans="1:30" ht="32.25" hidden="1" customHeight="1" x14ac:dyDescent="0.3">
      <c r="A1919" s="181" t="s">
        <v>107</v>
      </c>
      <c r="B1919" s="282" t="s">
        <v>2</v>
      </c>
      <c r="C1919" s="282" t="s">
        <v>41</v>
      </c>
      <c r="D1919" s="512" t="s">
        <v>28</v>
      </c>
      <c r="E1919" s="490" t="s">
        <v>679</v>
      </c>
      <c r="F1919" s="499" t="s">
        <v>642</v>
      </c>
      <c r="G1919" s="499" t="s">
        <v>647</v>
      </c>
      <c r="H1919" s="500" t="s">
        <v>680</v>
      </c>
      <c r="I1919" s="524"/>
      <c r="J1919" s="523" t="s">
        <v>80</v>
      </c>
      <c r="K1919" s="537"/>
      <c r="L1919" s="537"/>
      <c r="M1919" s="537"/>
      <c r="N1919" s="537"/>
      <c r="O1919" s="537"/>
      <c r="P1919" s="497">
        <f>P1920</f>
        <v>0</v>
      </c>
      <c r="Q1919" s="497"/>
      <c r="R1919" s="497"/>
      <c r="S1919" s="497"/>
      <c r="T1919" s="497"/>
      <c r="U1919" s="497">
        <f>U1920</f>
        <v>0</v>
      </c>
      <c r="V1919" s="497"/>
      <c r="W1919" s="497"/>
      <c r="X1919" s="497"/>
      <c r="Y1919" s="497">
        <f>Y1920</f>
        <v>0</v>
      </c>
      <c r="Z1919" s="497"/>
      <c r="AA1919" s="497"/>
      <c r="AB1919" s="497"/>
      <c r="AD1919" s="24"/>
    </row>
    <row r="1920" spans="1:30" ht="32.25" hidden="1" customHeight="1" x14ac:dyDescent="0.3">
      <c r="A1920" s="181" t="s">
        <v>152</v>
      </c>
      <c r="B1920" s="282" t="s">
        <v>2</v>
      </c>
      <c r="C1920" s="282" t="s">
        <v>41</v>
      </c>
      <c r="D1920" s="490" t="s">
        <v>28</v>
      </c>
      <c r="E1920" s="490" t="s">
        <v>679</v>
      </c>
      <c r="F1920" s="499" t="s">
        <v>642</v>
      </c>
      <c r="G1920" s="499" t="s">
        <v>647</v>
      </c>
      <c r="H1920" s="500" t="s">
        <v>680</v>
      </c>
      <c r="I1920" s="524"/>
      <c r="J1920" s="194" t="s">
        <v>82</v>
      </c>
      <c r="K1920" s="537"/>
      <c r="L1920" s="537"/>
      <c r="M1920" s="537"/>
      <c r="N1920" s="537"/>
      <c r="O1920" s="537"/>
      <c r="P1920" s="497">
        <f>13630000-13630000</f>
        <v>0</v>
      </c>
      <c r="Q1920" s="497"/>
      <c r="R1920" s="497"/>
      <c r="S1920" s="497"/>
      <c r="T1920" s="497"/>
      <c r="U1920" s="497"/>
      <c r="V1920" s="497"/>
      <c r="W1920" s="497"/>
      <c r="X1920" s="497"/>
      <c r="Y1920" s="497"/>
      <c r="Z1920" s="497"/>
      <c r="AA1920" s="497"/>
      <c r="AB1920" s="497"/>
      <c r="AD1920" s="24"/>
    </row>
    <row r="1921" spans="1:46" ht="28.5" hidden="1" customHeight="1" x14ac:dyDescent="0.3">
      <c r="A1921" s="182" t="s">
        <v>564</v>
      </c>
      <c r="B1921" s="282" t="s">
        <v>2</v>
      </c>
      <c r="C1921" s="282" t="s">
        <v>41</v>
      </c>
      <c r="D1921" s="490" t="s">
        <v>28</v>
      </c>
      <c r="E1921" s="490" t="s">
        <v>679</v>
      </c>
      <c r="F1921" s="499" t="s">
        <v>642</v>
      </c>
      <c r="G1921" s="499" t="s">
        <v>647</v>
      </c>
      <c r="H1921" s="500" t="s">
        <v>680</v>
      </c>
      <c r="I1921" s="524" t="s">
        <v>271</v>
      </c>
      <c r="J1921" s="540">
        <v>400</v>
      </c>
      <c r="K1921" s="537">
        <f>K1922</f>
        <v>0</v>
      </c>
      <c r="L1921" s="537">
        <f t="shared" ref="L1921:AB1921" si="1064">L1922</f>
        <v>0</v>
      </c>
      <c r="M1921" s="537">
        <f t="shared" si="1064"/>
        <v>0</v>
      </c>
      <c r="N1921" s="537">
        <f t="shared" si="1064"/>
        <v>0</v>
      </c>
      <c r="O1921" s="537">
        <f t="shared" si="1064"/>
        <v>0</v>
      </c>
      <c r="P1921" s="497">
        <f t="shared" si="1064"/>
        <v>0</v>
      </c>
      <c r="Q1921" s="497">
        <f t="shared" si="1064"/>
        <v>0</v>
      </c>
      <c r="R1921" s="497">
        <f t="shared" si="1064"/>
        <v>0</v>
      </c>
      <c r="S1921" s="497">
        <f t="shared" si="1064"/>
        <v>0</v>
      </c>
      <c r="T1921" s="497"/>
      <c r="U1921" s="497">
        <f t="shared" si="1064"/>
        <v>0</v>
      </c>
      <c r="V1921" s="497">
        <f t="shared" si="1064"/>
        <v>0</v>
      </c>
      <c r="W1921" s="497">
        <f t="shared" si="1064"/>
        <v>0</v>
      </c>
      <c r="X1921" s="497">
        <f t="shared" si="1064"/>
        <v>0</v>
      </c>
      <c r="Y1921" s="497">
        <f t="shared" si="1064"/>
        <v>0</v>
      </c>
      <c r="Z1921" s="497">
        <f t="shared" si="1064"/>
        <v>0</v>
      </c>
      <c r="AA1921" s="497">
        <f t="shared" si="1064"/>
        <v>0</v>
      </c>
      <c r="AB1921" s="497">
        <f t="shared" si="1064"/>
        <v>0</v>
      </c>
      <c r="AD1921" s="24"/>
    </row>
    <row r="1922" spans="1:46" ht="22.5" hidden="1" customHeight="1" x14ac:dyDescent="0.3">
      <c r="A1922" s="182" t="s">
        <v>157</v>
      </c>
      <c r="B1922" s="282" t="s">
        <v>2</v>
      </c>
      <c r="C1922" s="282" t="s">
        <v>41</v>
      </c>
      <c r="D1922" s="490" t="s">
        <v>28</v>
      </c>
      <c r="E1922" s="512" t="s">
        <v>679</v>
      </c>
      <c r="F1922" s="522" t="s">
        <v>642</v>
      </c>
      <c r="G1922" s="522" t="s">
        <v>647</v>
      </c>
      <c r="H1922" s="494" t="s">
        <v>680</v>
      </c>
      <c r="I1922" s="524" t="s">
        <v>271</v>
      </c>
      <c r="J1922" s="540">
        <v>410</v>
      </c>
      <c r="K1922" s="496"/>
      <c r="L1922" s="496"/>
      <c r="M1922" s="496"/>
      <c r="N1922" s="496"/>
      <c r="O1922" s="496"/>
      <c r="P1922" s="497">
        <f>Q1922+S1922</f>
        <v>0</v>
      </c>
      <c r="Q1922" s="497"/>
      <c r="R1922" s="497"/>
      <c r="S1922" s="497"/>
      <c r="T1922" s="497"/>
      <c r="U1922" s="497">
        <f>V1922+X1922</f>
        <v>0</v>
      </c>
      <c r="V1922" s="497"/>
      <c r="W1922" s="497"/>
      <c r="X1922" s="497"/>
      <c r="Y1922" s="497">
        <f>Z1922+AB1922</f>
        <v>0</v>
      </c>
      <c r="Z1922" s="497"/>
      <c r="AA1922" s="497"/>
      <c r="AB1922" s="497"/>
      <c r="AD1922" s="24"/>
    </row>
    <row r="1923" spans="1:46" ht="27" customHeight="1" x14ac:dyDescent="0.3">
      <c r="A1923" s="182" t="s">
        <v>141</v>
      </c>
      <c r="B1923" s="282" t="s">
        <v>2</v>
      </c>
      <c r="C1923" s="282" t="s">
        <v>41</v>
      </c>
      <c r="D1923" s="490" t="s">
        <v>28</v>
      </c>
      <c r="E1923" s="512" t="s">
        <v>679</v>
      </c>
      <c r="F1923" s="522" t="s">
        <v>642</v>
      </c>
      <c r="G1923" s="522" t="s">
        <v>647</v>
      </c>
      <c r="H1923" s="494" t="s">
        <v>680</v>
      </c>
      <c r="I1923" s="500" t="s">
        <v>675</v>
      </c>
      <c r="J1923" s="540" t="s">
        <v>49</v>
      </c>
      <c r="K1923" s="496">
        <f t="shared" ref="K1923:AB1923" si="1065">K1924</f>
        <v>0</v>
      </c>
      <c r="L1923" s="496">
        <f t="shared" si="1065"/>
        <v>26509.3</v>
      </c>
      <c r="M1923" s="496">
        <f t="shared" si="1065"/>
        <v>0</v>
      </c>
      <c r="N1923" s="496">
        <f t="shared" si="1065"/>
        <v>0</v>
      </c>
      <c r="O1923" s="496">
        <f t="shared" si="1065"/>
        <v>0</v>
      </c>
      <c r="P1923" s="497">
        <f t="shared" si="1065"/>
        <v>28850929.870000001</v>
      </c>
      <c r="Q1923" s="497">
        <f t="shared" si="1065"/>
        <v>26831364.780000001</v>
      </c>
      <c r="R1923" s="497">
        <f t="shared" si="1065"/>
        <v>2019565.09</v>
      </c>
      <c r="S1923" s="497">
        <f t="shared" si="1065"/>
        <v>2019565.09</v>
      </c>
      <c r="T1923" s="497"/>
      <c r="U1923" s="497">
        <f t="shared" si="1065"/>
        <v>27323122.32</v>
      </c>
      <c r="V1923" s="497">
        <f t="shared" si="1065"/>
        <v>25410503.760000002</v>
      </c>
      <c r="W1923" s="497">
        <f t="shared" si="1065"/>
        <v>1912618.56</v>
      </c>
      <c r="X1923" s="497">
        <f t="shared" si="1065"/>
        <v>1912618.56</v>
      </c>
      <c r="Y1923" s="497">
        <f>Y1924</f>
        <v>38628095.890000001</v>
      </c>
      <c r="Z1923" s="497">
        <f t="shared" si="1065"/>
        <v>35924129.18</v>
      </c>
      <c r="AA1923" s="497">
        <f t="shared" si="1065"/>
        <v>2703966.71</v>
      </c>
      <c r="AB1923" s="497">
        <f t="shared" si="1065"/>
        <v>2703966.71</v>
      </c>
      <c r="AD1923" s="24"/>
    </row>
    <row r="1924" spans="1:46" ht="57" customHeight="1" x14ac:dyDescent="0.3">
      <c r="A1924" s="182" t="s">
        <v>0</v>
      </c>
      <c r="B1924" s="282" t="s">
        <v>2</v>
      </c>
      <c r="C1924" s="282" t="s">
        <v>41</v>
      </c>
      <c r="D1924" s="511" t="s">
        <v>28</v>
      </c>
      <c r="E1924" s="512" t="s">
        <v>679</v>
      </c>
      <c r="F1924" s="522" t="s">
        <v>642</v>
      </c>
      <c r="G1924" s="522" t="s">
        <v>647</v>
      </c>
      <c r="H1924" s="494" t="s">
        <v>680</v>
      </c>
      <c r="I1924" s="500" t="s">
        <v>675</v>
      </c>
      <c r="J1924" s="540" t="s">
        <v>140</v>
      </c>
      <c r="K1924" s="496"/>
      <c r="L1924" s="496">
        <f>26509.3</f>
        <v>26509.3</v>
      </c>
      <c r="M1924" s="496"/>
      <c r="N1924" s="496"/>
      <c r="O1924" s="496"/>
      <c r="P1924" s="497">
        <f>Q1924+S1924</f>
        <v>28850929.870000001</v>
      </c>
      <c r="Q1924" s="497">
        <v>26831364.780000001</v>
      </c>
      <c r="R1924" s="497">
        <v>2019565.09</v>
      </c>
      <c r="S1924" s="497">
        <v>2019565.09</v>
      </c>
      <c r="T1924" s="497"/>
      <c r="U1924" s="497">
        <f>V1924+X1924</f>
        <v>27323122.32</v>
      </c>
      <c r="V1924" s="497">
        <v>25410503.760000002</v>
      </c>
      <c r="W1924" s="497">
        <v>1912618.56</v>
      </c>
      <c r="X1924" s="497">
        <v>1912618.56</v>
      </c>
      <c r="Y1924" s="497">
        <f>Z1924+AB1924</f>
        <v>38628095.890000001</v>
      </c>
      <c r="Z1924" s="7">
        <v>35924129.18</v>
      </c>
      <c r="AA1924" s="7">
        <v>2703966.71</v>
      </c>
      <c r="AB1924" s="7">
        <v>2703966.71</v>
      </c>
      <c r="AD1924" s="24"/>
    </row>
    <row r="1925" spans="1:46" ht="78" hidden="1" customHeight="1" x14ac:dyDescent="0.3">
      <c r="A1925" s="182" t="s">
        <v>1125</v>
      </c>
      <c r="B1925" s="282" t="s">
        <v>2</v>
      </c>
      <c r="C1925" s="282" t="s">
        <v>41</v>
      </c>
      <c r="D1925" s="490" t="s">
        <v>28</v>
      </c>
      <c r="E1925" s="491" t="s">
        <v>679</v>
      </c>
      <c r="F1925" s="492" t="s">
        <v>642</v>
      </c>
      <c r="G1925" s="492" t="s">
        <v>647</v>
      </c>
      <c r="H1925" s="493" t="s">
        <v>811</v>
      </c>
      <c r="I1925" s="524" t="s">
        <v>270</v>
      </c>
      <c r="J1925" s="194"/>
      <c r="K1925" s="537">
        <f t="shared" ref="K1925:U1926" si="1066">K1926</f>
        <v>0</v>
      </c>
      <c r="L1925" s="537">
        <f t="shared" si="1066"/>
        <v>0</v>
      </c>
      <c r="M1925" s="537">
        <f t="shared" si="1066"/>
        <v>0</v>
      </c>
      <c r="N1925" s="537">
        <f t="shared" si="1066"/>
        <v>0</v>
      </c>
      <c r="O1925" s="537">
        <f t="shared" si="1066"/>
        <v>0</v>
      </c>
      <c r="P1925" s="497">
        <f t="shared" si="1066"/>
        <v>0</v>
      </c>
      <c r="Q1925" s="497">
        <f t="shared" si="1066"/>
        <v>0</v>
      </c>
      <c r="R1925" s="497">
        <f t="shared" si="1066"/>
        <v>0</v>
      </c>
      <c r="S1925" s="497">
        <f t="shared" si="1066"/>
        <v>0</v>
      </c>
      <c r="T1925" s="497"/>
      <c r="U1925" s="497">
        <f t="shared" si="1066"/>
        <v>0</v>
      </c>
      <c r="V1925" s="498">
        <f t="shared" ref="V1925:AB1926" si="1067">V1926</f>
        <v>0</v>
      </c>
      <c r="W1925" s="497">
        <f t="shared" si="1067"/>
        <v>0</v>
      </c>
      <c r="X1925" s="497">
        <f t="shared" si="1067"/>
        <v>0</v>
      </c>
      <c r="Y1925" s="497">
        <f t="shared" si="1067"/>
        <v>0</v>
      </c>
      <c r="Z1925" s="13">
        <f t="shared" si="1067"/>
        <v>0</v>
      </c>
      <c r="AA1925" s="13">
        <f t="shared" si="1067"/>
        <v>0</v>
      </c>
      <c r="AB1925" s="13">
        <f t="shared" si="1067"/>
        <v>0</v>
      </c>
      <c r="AD1925" s="24"/>
    </row>
    <row r="1926" spans="1:46" ht="27.75" hidden="1" customHeight="1" x14ac:dyDescent="0.3">
      <c r="A1926" s="182" t="s">
        <v>564</v>
      </c>
      <c r="B1926" s="282" t="s">
        <v>2</v>
      </c>
      <c r="C1926" s="282" t="s">
        <v>41</v>
      </c>
      <c r="D1926" s="490" t="s">
        <v>28</v>
      </c>
      <c r="E1926" s="490" t="s">
        <v>679</v>
      </c>
      <c r="F1926" s="499" t="s">
        <v>642</v>
      </c>
      <c r="G1926" s="499" t="s">
        <v>647</v>
      </c>
      <c r="H1926" s="500" t="s">
        <v>811</v>
      </c>
      <c r="I1926" s="524" t="s">
        <v>271</v>
      </c>
      <c r="J1926" s="540">
        <v>400</v>
      </c>
      <c r="K1926" s="537">
        <f t="shared" si="1066"/>
        <v>0</v>
      </c>
      <c r="L1926" s="537">
        <f t="shared" si="1066"/>
        <v>0</v>
      </c>
      <c r="M1926" s="537">
        <f t="shared" si="1066"/>
        <v>0</v>
      </c>
      <c r="N1926" s="537">
        <f t="shared" si="1066"/>
        <v>0</v>
      </c>
      <c r="O1926" s="537">
        <f t="shared" si="1066"/>
        <v>0</v>
      </c>
      <c r="P1926" s="497">
        <f t="shared" si="1066"/>
        <v>0</v>
      </c>
      <c r="Q1926" s="497">
        <f t="shared" si="1066"/>
        <v>0</v>
      </c>
      <c r="R1926" s="497">
        <f t="shared" si="1066"/>
        <v>0</v>
      </c>
      <c r="S1926" s="497">
        <f t="shared" si="1066"/>
        <v>0</v>
      </c>
      <c r="T1926" s="497"/>
      <c r="U1926" s="497">
        <f t="shared" si="1066"/>
        <v>0</v>
      </c>
      <c r="V1926" s="498">
        <f t="shared" si="1067"/>
        <v>0</v>
      </c>
      <c r="W1926" s="497">
        <f t="shared" si="1067"/>
        <v>0</v>
      </c>
      <c r="X1926" s="497">
        <f t="shared" si="1067"/>
        <v>0</v>
      </c>
      <c r="Y1926" s="497">
        <f t="shared" si="1067"/>
        <v>0</v>
      </c>
      <c r="Z1926" s="13">
        <f t="shared" si="1067"/>
        <v>0</v>
      </c>
      <c r="AA1926" s="13">
        <f t="shared" si="1067"/>
        <v>0</v>
      </c>
      <c r="AB1926" s="13">
        <f t="shared" si="1067"/>
        <v>0</v>
      </c>
      <c r="AD1926" s="24"/>
    </row>
    <row r="1927" spans="1:46" ht="24.95" hidden="1" customHeight="1" x14ac:dyDescent="0.3">
      <c r="A1927" s="182" t="s">
        <v>157</v>
      </c>
      <c r="B1927" s="282" t="s">
        <v>2</v>
      </c>
      <c r="C1927" s="282" t="s">
        <v>41</v>
      </c>
      <c r="D1927" s="490" t="s">
        <v>28</v>
      </c>
      <c r="E1927" s="490" t="s">
        <v>679</v>
      </c>
      <c r="F1927" s="499" t="s">
        <v>642</v>
      </c>
      <c r="G1927" s="499" t="s">
        <v>647</v>
      </c>
      <c r="H1927" s="500" t="s">
        <v>811</v>
      </c>
      <c r="I1927" s="524" t="s">
        <v>271</v>
      </c>
      <c r="J1927" s="540">
        <v>410</v>
      </c>
      <c r="K1927" s="496"/>
      <c r="L1927" s="496"/>
      <c r="M1927" s="496"/>
      <c r="N1927" s="496"/>
      <c r="O1927" s="496"/>
      <c r="P1927" s="497">
        <f>Q1927+S1927</f>
        <v>0</v>
      </c>
      <c r="Q1927" s="497"/>
      <c r="R1927" s="497"/>
      <c r="S1927" s="497"/>
      <c r="T1927" s="497"/>
      <c r="U1927" s="497">
        <f>V1927+X1927</f>
        <v>0</v>
      </c>
      <c r="V1927" s="497"/>
      <c r="W1927" s="497"/>
      <c r="X1927" s="497"/>
      <c r="Y1927" s="497">
        <f>Z1927+AB1927</f>
        <v>0</v>
      </c>
      <c r="Z1927" s="50"/>
      <c r="AA1927" s="50"/>
      <c r="AB1927" s="50"/>
      <c r="AD1927" s="24"/>
    </row>
    <row r="1928" spans="1:46" ht="24.95" hidden="1" customHeight="1" x14ac:dyDescent="0.3">
      <c r="A1928" s="181" t="s">
        <v>232</v>
      </c>
      <c r="B1928" s="282" t="s">
        <v>2</v>
      </c>
      <c r="C1928" s="282" t="s">
        <v>41</v>
      </c>
      <c r="D1928" s="512" t="s">
        <v>28</v>
      </c>
      <c r="E1928" s="491" t="s">
        <v>649</v>
      </c>
      <c r="F1928" s="492" t="s">
        <v>642</v>
      </c>
      <c r="G1928" s="492" t="s">
        <v>643</v>
      </c>
      <c r="H1928" s="493" t="s">
        <v>644</v>
      </c>
      <c r="I1928" s="542" t="s">
        <v>499</v>
      </c>
      <c r="J1928" s="495"/>
      <c r="K1928" s="496" t="e">
        <f>#REF!+K1929</f>
        <v>#REF!</v>
      </c>
      <c r="L1928" s="496">
        <f t="shared" ref="L1928:AB1930" si="1068">L1929</f>
        <v>0</v>
      </c>
      <c r="M1928" s="496">
        <f t="shared" si="1068"/>
        <v>0</v>
      </c>
      <c r="N1928" s="496">
        <f t="shared" si="1068"/>
        <v>0</v>
      </c>
      <c r="O1928" s="496">
        <f t="shared" si="1068"/>
        <v>0</v>
      </c>
      <c r="P1928" s="497">
        <f t="shared" si="1068"/>
        <v>0</v>
      </c>
      <c r="Q1928" s="497">
        <f t="shared" si="1068"/>
        <v>0</v>
      </c>
      <c r="R1928" s="497">
        <f t="shared" si="1068"/>
        <v>0</v>
      </c>
      <c r="S1928" s="497">
        <f t="shared" si="1068"/>
        <v>0</v>
      </c>
      <c r="T1928" s="497"/>
      <c r="U1928" s="497">
        <f t="shared" si="1068"/>
        <v>0</v>
      </c>
      <c r="V1928" s="497">
        <f t="shared" si="1068"/>
        <v>0</v>
      </c>
      <c r="W1928" s="497">
        <f t="shared" si="1068"/>
        <v>0</v>
      </c>
      <c r="X1928" s="497">
        <f t="shared" si="1068"/>
        <v>0</v>
      </c>
      <c r="Y1928" s="497">
        <f t="shared" si="1068"/>
        <v>0</v>
      </c>
      <c r="Z1928" s="7">
        <f t="shared" si="1068"/>
        <v>0</v>
      </c>
      <c r="AA1928" s="7">
        <f t="shared" si="1068"/>
        <v>0</v>
      </c>
      <c r="AB1928" s="7">
        <f t="shared" si="1068"/>
        <v>0</v>
      </c>
      <c r="AD1928" s="24"/>
    </row>
    <row r="1929" spans="1:46" ht="24" hidden="1" customHeight="1" x14ac:dyDescent="0.3">
      <c r="A1929" s="181" t="s">
        <v>1010</v>
      </c>
      <c r="B1929" s="282" t="s">
        <v>2</v>
      </c>
      <c r="C1929" s="282" t="s">
        <v>41</v>
      </c>
      <c r="D1929" s="490" t="s">
        <v>28</v>
      </c>
      <c r="E1929" s="490" t="s">
        <v>649</v>
      </c>
      <c r="F1929" s="499" t="s">
        <v>1009</v>
      </c>
      <c r="G1929" s="499" t="s">
        <v>643</v>
      </c>
      <c r="H1929" s="500" t="s">
        <v>644</v>
      </c>
      <c r="I1929" s="500" t="s">
        <v>676</v>
      </c>
      <c r="J1929" s="282"/>
      <c r="K1929" s="496">
        <f>K1930</f>
        <v>0</v>
      </c>
      <c r="L1929" s="496">
        <f t="shared" si="1068"/>
        <v>0</v>
      </c>
      <c r="M1929" s="496">
        <f t="shared" si="1068"/>
        <v>0</v>
      </c>
      <c r="N1929" s="496">
        <f t="shared" si="1068"/>
        <v>0</v>
      </c>
      <c r="O1929" s="496">
        <f t="shared" si="1068"/>
        <v>0</v>
      </c>
      <c r="P1929" s="497">
        <f t="shared" si="1068"/>
        <v>0</v>
      </c>
      <c r="Q1929" s="497">
        <f t="shared" si="1068"/>
        <v>0</v>
      </c>
      <c r="R1929" s="497">
        <f t="shared" si="1068"/>
        <v>0</v>
      </c>
      <c r="S1929" s="497">
        <f t="shared" si="1068"/>
        <v>0</v>
      </c>
      <c r="T1929" s="497"/>
      <c r="U1929" s="497">
        <f t="shared" si="1068"/>
        <v>0</v>
      </c>
      <c r="V1929" s="498">
        <f t="shared" si="1068"/>
        <v>0</v>
      </c>
      <c r="W1929" s="497">
        <f t="shared" si="1068"/>
        <v>0</v>
      </c>
      <c r="X1929" s="497">
        <f t="shared" si="1068"/>
        <v>0</v>
      </c>
      <c r="Y1929" s="497">
        <f t="shared" si="1068"/>
        <v>0</v>
      </c>
      <c r="Z1929" s="7">
        <f t="shared" si="1068"/>
        <v>0</v>
      </c>
      <c r="AA1929" s="7">
        <f t="shared" si="1068"/>
        <v>0</v>
      </c>
      <c r="AB1929" s="7">
        <f t="shared" si="1068"/>
        <v>0</v>
      </c>
      <c r="AC1929" s="173"/>
      <c r="AD1929" s="173"/>
      <c r="AE1929" s="9"/>
      <c r="AF1929" s="31"/>
      <c r="AG1929" s="32"/>
      <c r="AH1929" s="32"/>
      <c r="AI1929" s="32"/>
      <c r="AJ1929" s="32"/>
      <c r="AK1929" s="32"/>
      <c r="AL1929" s="32"/>
      <c r="AM1929" s="32"/>
      <c r="AN1929" s="32"/>
      <c r="AO1929" s="32"/>
      <c r="AP1929" s="32"/>
      <c r="AQ1929" s="32"/>
      <c r="AR1929" s="32"/>
      <c r="AS1929" s="32"/>
      <c r="AT1929" s="33"/>
    </row>
    <row r="1930" spans="1:46" ht="36.75" hidden="1" customHeight="1" x14ac:dyDescent="0.3">
      <c r="A1930" s="181" t="s">
        <v>212</v>
      </c>
      <c r="B1930" s="282" t="s">
        <v>2</v>
      </c>
      <c r="C1930" s="282" t="s">
        <v>41</v>
      </c>
      <c r="D1930" s="490" t="s">
        <v>28</v>
      </c>
      <c r="E1930" s="490" t="s">
        <v>649</v>
      </c>
      <c r="F1930" s="499" t="s">
        <v>1009</v>
      </c>
      <c r="G1930" s="499" t="s">
        <v>643</v>
      </c>
      <c r="H1930" s="500" t="s">
        <v>678</v>
      </c>
      <c r="I1930" s="353" t="s">
        <v>89</v>
      </c>
      <c r="J1930" s="282"/>
      <c r="K1930" s="496">
        <f>K1931</f>
        <v>0</v>
      </c>
      <c r="L1930" s="496">
        <f t="shared" si="1068"/>
        <v>0</v>
      </c>
      <c r="M1930" s="496">
        <f t="shared" si="1068"/>
        <v>0</v>
      </c>
      <c r="N1930" s="496">
        <f t="shared" si="1068"/>
        <v>0</v>
      </c>
      <c r="O1930" s="496">
        <f t="shared" si="1068"/>
        <v>0</v>
      </c>
      <c r="P1930" s="497">
        <f t="shared" si="1068"/>
        <v>0</v>
      </c>
      <c r="Q1930" s="497">
        <f t="shared" si="1068"/>
        <v>0</v>
      </c>
      <c r="R1930" s="497">
        <f t="shared" si="1068"/>
        <v>0</v>
      </c>
      <c r="S1930" s="497">
        <f t="shared" si="1068"/>
        <v>0</v>
      </c>
      <c r="T1930" s="497"/>
      <c r="U1930" s="497">
        <f t="shared" si="1068"/>
        <v>0</v>
      </c>
      <c r="V1930" s="498">
        <f t="shared" si="1068"/>
        <v>0</v>
      </c>
      <c r="W1930" s="497">
        <f t="shared" si="1068"/>
        <v>0</v>
      </c>
      <c r="X1930" s="497">
        <f t="shared" si="1068"/>
        <v>0</v>
      </c>
      <c r="Y1930" s="497">
        <f t="shared" si="1068"/>
        <v>0</v>
      </c>
      <c r="Z1930" s="7">
        <f t="shared" si="1068"/>
        <v>0</v>
      </c>
      <c r="AA1930" s="7">
        <f t="shared" si="1068"/>
        <v>0</v>
      </c>
      <c r="AB1930" s="7">
        <f t="shared" si="1068"/>
        <v>0</v>
      </c>
      <c r="AD1930" s="24"/>
    </row>
    <row r="1931" spans="1:46" ht="24.95" hidden="1" customHeight="1" x14ac:dyDescent="0.3">
      <c r="A1931" s="181" t="s">
        <v>231</v>
      </c>
      <c r="B1931" s="282" t="s">
        <v>2</v>
      </c>
      <c r="C1931" s="282" t="s">
        <v>41</v>
      </c>
      <c r="D1931" s="490" t="s">
        <v>28</v>
      </c>
      <c r="E1931" s="490" t="s">
        <v>649</v>
      </c>
      <c r="F1931" s="499" t="s">
        <v>1009</v>
      </c>
      <c r="G1931" s="499" t="s">
        <v>643</v>
      </c>
      <c r="H1931" s="500" t="s">
        <v>678</v>
      </c>
      <c r="I1931" s="353" t="s">
        <v>179</v>
      </c>
      <c r="J1931" s="282" t="s">
        <v>49</v>
      </c>
      <c r="K1931" s="496">
        <f t="shared" ref="K1931:AB1931" si="1069">K1932+K1933</f>
        <v>0</v>
      </c>
      <c r="L1931" s="496">
        <f t="shared" si="1069"/>
        <v>0</v>
      </c>
      <c r="M1931" s="496">
        <f t="shared" si="1069"/>
        <v>0</v>
      </c>
      <c r="N1931" s="496">
        <f t="shared" si="1069"/>
        <v>0</v>
      </c>
      <c r="O1931" s="496">
        <f t="shared" si="1069"/>
        <v>0</v>
      </c>
      <c r="P1931" s="497">
        <f t="shared" si="1069"/>
        <v>0</v>
      </c>
      <c r="Q1931" s="497">
        <f t="shared" si="1069"/>
        <v>0</v>
      </c>
      <c r="R1931" s="497">
        <f t="shared" si="1069"/>
        <v>0</v>
      </c>
      <c r="S1931" s="497">
        <f t="shared" si="1069"/>
        <v>0</v>
      </c>
      <c r="T1931" s="497"/>
      <c r="U1931" s="497">
        <f t="shared" si="1069"/>
        <v>0</v>
      </c>
      <c r="V1931" s="498">
        <f t="shared" si="1069"/>
        <v>0</v>
      </c>
      <c r="W1931" s="497">
        <f t="shared" si="1069"/>
        <v>0</v>
      </c>
      <c r="X1931" s="497">
        <f t="shared" si="1069"/>
        <v>0</v>
      </c>
      <c r="Y1931" s="497">
        <f t="shared" si="1069"/>
        <v>0</v>
      </c>
      <c r="Z1931" s="7">
        <f t="shared" si="1069"/>
        <v>0</v>
      </c>
      <c r="AA1931" s="7">
        <f t="shared" si="1069"/>
        <v>0</v>
      </c>
      <c r="AB1931" s="7">
        <f t="shared" si="1069"/>
        <v>0</v>
      </c>
      <c r="AD1931" s="24"/>
    </row>
    <row r="1932" spans="1:46" ht="24.95" hidden="1" customHeight="1" x14ac:dyDescent="0.3">
      <c r="A1932" s="181" t="s">
        <v>12</v>
      </c>
      <c r="B1932" s="282" t="s">
        <v>2</v>
      </c>
      <c r="C1932" s="282" t="s">
        <v>41</v>
      </c>
      <c r="D1932" s="490" t="s">
        <v>28</v>
      </c>
      <c r="E1932" s="491" t="s">
        <v>649</v>
      </c>
      <c r="F1932" s="492" t="s">
        <v>1009</v>
      </c>
      <c r="G1932" s="492" t="s">
        <v>643</v>
      </c>
      <c r="H1932" s="493" t="s">
        <v>678</v>
      </c>
      <c r="I1932" s="353" t="s">
        <v>179</v>
      </c>
      <c r="J1932" s="507" t="s">
        <v>11</v>
      </c>
      <c r="K1932" s="496"/>
      <c r="L1932" s="496"/>
      <c r="M1932" s="496"/>
      <c r="N1932" s="496"/>
      <c r="O1932" s="496"/>
      <c r="P1932" s="497">
        <f>Q1932+S1932</f>
        <v>0</v>
      </c>
      <c r="Q1932" s="497"/>
      <c r="R1932" s="497"/>
      <c r="S1932" s="497"/>
      <c r="T1932" s="497"/>
      <c r="U1932" s="497">
        <f>V1932+X1932</f>
        <v>0</v>
      </c>
      <c r="V1932" s="497"/>
      <c r="W1932" s="497"/>
      <c r="X1932" s="497"/>
      <c r="Y1932" s="497">
        <f>Z1932+AB1932</f>
        <v>0</v>
      </c>
      <c r="Z1932" s="50"/>
      <c r="AA1932" s="50"/>
      <c r="AB1932" s="50"/>
      <c r="AD1932" s="24"/>
    </row>
    <row r="1933" spans="1:46" ht="24.95" hidden="1" customHeight="1" x14ac:dyDescent="0.3">
      <c r="A1933" s="181" t="s">
        <v>151</v>
      </c>
      <c r="B1933" s="282" t="s">
        <v>2</v>
      </c>
      <c r="C1933" s="282" t="s">
        <v>41</v>
      </c>
      <c r="D1933" s="490" t="s">
        <v>28</v>
      </c>
      <c r="E1933" s="490" t="s">
        <v>649</v>
      </c>
      <c r="F1933" s="499" t="s">
        <v>1009</v>
      </c>
      <c r="G1933" s="499" t="s">
        <v>643</v>
      </c>
      <c r="H1933" s="500" t="s">
        <v>678</v>
      </c>
      <c r="I1933" s="353" t="s">
        <v>179</v>
      </c>
      <c r="J1933" s="282" t="s">
        <v>18</v>
      </c>
      <c r="K1933" s="496"/>
      <c r="L1933" s="496"/>
      <c r="M1933" s="496"/>
      <c r="N1933" s="496"/>
      <c r="O1933" s="496"/>
      <c r="P1933" s="497">
        <f>Q1933+S1933</f>
        <v>0</v>
      </c>
      <c r="Q1933" s="497"/>
      <c r="R1933" s="497"/>
      <c r="S1933" s="497"/>
      <c r="T1933" s="497"/>
      <c r="U1933" s="497">
        <f>V1933+X1933</f>
        <v>0</v>
      </c>
      <c r="V1933" s="497"/>
      <c r="W1933" s="497"/>
      <c r="X1933" s="497"/>
      <c r="Y1933" s="497">
        <f>Z1933+AB1933</f>
        <v>0</v>
      </c>
      <c r="Z1933" s="50"/>
      <c r="AA1933" s="50"/>
      <c r="AB1933" s="50"/>
      <c r="AD1933" s="24"/>
    </row>
    <row r="1934" spans="1:46" ht="19.5" hidden="1" customHeight="1" x14ac:dyDescent="0.3">
      <c r="A1934" s="181"/>
      <c r="B1934" s="282"/>
      <c r="C1934" s="282"/>
      <c r="D1934" s="490"/>
      <c r="E1934" s="491"/>
      <c r="F1934" s="492"/>
      <c r="G1934" s="492"/>
      <c r="H1934" s="493"/>
      <c r="I1934" s="353"/>
      <c r="J1934" s="495"/>
      <c r="K1934" s="496"/>
      <c r="L1934" s="496">
        <f>M1935+O1935</f>
        <v>15941.4</v>
      </c>
      <c r="M1934" s="496"/>
      <c r="N1934" s="496"/>
      <c r="O1934" s="496"/>
      <c r="P1934" s="497">
        <f>Q1935+S1935</f>
        <v>12353060</v>
      </c>
      <c r="Q1934" s="497"/>
      <c r="R1934" s="497"/>
      <c r="S1934" s="497"/>
      <c r="T1934" s="497"/>
      <c r="U1934" s="497">
        <f>V1935+X1935</f>
        <v>7756283.8700000001</v>
      </c>
      <c r="V1934" s="548"/>
      <c r="W1934" s="549"/>
      <c r="X1934" s="549"/>
      <c r="Y1934" s="497">
        <f>Z1935+AB1935</f>
        <v>7291800</v>
      </c>
      <c r="Z1934" s="53"/>
      <c r="AA1934" s="53"/>
      <c r="AB1934" s="53"/>
      <c r="AD1934" s="24"/>
    </row>
    <row r="1935" spans="1:46" ht="24.75" customHeight="1" x14ac:dyDescent="0.3">
      <c r="A1935" s="131" t="s">
        <v>163</v>
      </c>
      <c r="B1935" s="207" t="s">
        <v>2</v>
      </c>
      <c r="C1935" s="264" t="s">
        <v>41</v>
      </c>
      <c r="D1935" s="409" t="s">
        <v>38</v>
      </c>
      <c r="E1935" s="490"/>
      <c r="F1935" s="499"/>
      <c r="G1935" s="499"/>
      <c r="H1935" s="500"/>
      <c r="I1935" s="353" t="s">
        <v>179</v>
      </c>
      <c r="J1935" s="538"/>
      <c r="K1935" s="487" t="e">
        <f t="shared" ref="K1935:AB1935" si="1070">K1936+K2010</f>
        <v>#REF!</v>
      </c>
      <c r="L1935" s="487">
        <f t="shared" si="1070"/>
        <v>34107.5</v>
      </c>
      <c r="M1935" s="487">
        <f t="shared" si="1070"/>
        <v>8493.9</v>
      </c>
      <c r="N1935" s="487">
        <f t="shared" si="1070"/>
        <v>1861.9</v>
      </c>
      <c r="O1935" s="487">
        <f t="shared" si="1070"/>
        <v>7447.5</v>
      </c>
      <c r="P1935" s="229">
        <f t="shared" si="1070"/>
        <v>12353060</v>
      </c>
      <c r="Q1935" s="229">
        <f t="shared" si="1070"/>
        <v>1072900</v>
      </c>
      <c r="R1935" s="229">
        <f t="shared" si="1070"/>
        <v>0</v>
      </c>
      <c r="S1935" s="229">
        <f t="shared" si="1070"/>
        <v>11280160</v>
      </c>
      <c r="T1935" s="229"/>
      <c r="U1935" s="229">
        <f t="shared" si="1070"/>
        <v>7756283.8700000001</v>
      </c>
      <c r="V1935" s="229">
        <f t="shared" si="1070"/>
        <v>1729000</v>
      </c>
      <c r="W1935" s="229">
        <f t="shared" si="1070"/>
        <v>49383.87</v>
      </c>
      <c r="X1935" s="229">
        <f t="shared" si="1070"/>
        <v>6027283.8700000001</v>
      </c>
      <c r="Y1935" s="229">
        <f t="shared" si="1070"/>
        <v>7291800</v>
      </c>
      <c r="Z1935" s="12">
        <f t="shared" si="1070"/>
        <v>1072900</v>
      </c>
      <c r="AA1935" s="12">
        <f t="shared" si="1070"/>
        <v>0</v>
      </c>
      <c r="AB1935" s="12">
        <f t="shared" si="1070"/>
        <v>6218900</v>
      </c>
      <c r="AD1935" s="24"/>
    </row>
    <row r="1936" spans="1:46" ht="35.1" customHeight="1" x14ac:dyDescent="0.3">
      <c r="A1936" s="182" t="s">
        <v>1128</v>
      </c>
      <c r="B1936" s="282" t="s">
        <v>2</v>
      </c>
      <c r="C1936" s="282" t="s">
        <v>41</v>
      </c>
      <c r="D1936" s="490" t="s">
        <v>38</v>
      </c>
      <c r="E1936" s="490" t="s">
        <v>641</v>
      </c>
      <c r="F1936" s="499" t="s">
        <v>642</v>
      </c>
      <c r="G1936" s="499" t="s">
        <v>643</v>
      </c>
      <c r="H1936" s="500" t="s">
        <v>644</v>
      </c>
      <c r="I1936" s="353" t="s">
        <v>197</v>
      </c>
      <c r="J1936" s="192"/>
      <c r="K1936" s="496" t="e">
        <f t="shared" ref="K1936:AB1936" si="1071">K1937+K1977</f>
        <v>#REF!</v>
      </c>
      <c r="L1936" s="496">
        <f t="shared" si="1071"/>
        <v>33034.699999999997</v>
      </c>
      <c r="M1936" s="496">
        <f t="shared" si="1071"/>
        <v>7421.1</v>
      </c>
      <c r="N1936" s="496">
        <f t="shared" si="1071"/>
        <v>1861.9</v>
      </c>
      <c r="O1936" s="496">
        <f t="shared" si="1071"/>
        <v>7447.5</v>
      </c>
      <c r="P1936" s="497">
        <f t="shared" si="1071"/>
        <v>11280160</v>
      </c>
      <c r="Q1936" s="497">
        <f t="shared" si="1071"/>
        <v>0</v>
      </c>
      <c r="R1936" s="497">
        <f t="shared" si="1071"/>
        <v>0</v>
      </c>
      <c r="S1936" s="497">
        <f t="shared" si="1071"/>
        <v>11280160</v>
      </c>
      <c r="T1936" s="497"/>
      <c r="U1936" s="497">
        <f t="shared" si="1071"/>
        <v>6683383.8700000001</v>
      </c>
      <c r="V1936" s="497">
        <f t="shared" si="1071"/>
        <v>656100</v>
      </c>
      <c r="W1936" s="497">
        <f t="shared" si="1071"/>
        <v>49383.87</v>
      </c>
      <c r="X1936" s="497">
        <f t="shared" si="1071"/>
        <v>6027283.8700000001</v>
      </c>
      <c r="Y1936" s="497">
        <f t="shared" si="1071"/>
        <v>6218900</v>
      </c>
      <c r="Z1936" s="7">
        <f t="shared" si="1071"/>
        <v>0</v>
      </c>
      <c r="AA1936" s="7">
        <f t="shared" si="1071"/>
        <v>0</v>
      </c>
      <c r="AB1936" s="7">
        <f t="shared" si="1071"/>
        <v>6218900</v>
      </c>
      <c r="AD1936" s="24"/>
    </row>
    <row r="1937" spans="1:30" ht="42" customHeight="1" x14ac:dyDescent="0.3">
      <c r="A1937" s="181" t="s">
        <v>1124</v>
      </c>
      <c r="B1937" s="282" t="s">
        <v>2</v>
      </c>
      <c r="C1937" s="282" t="s">
        <v>41</v>
      </c>
      <c r="D1937" s="490" t="s">
        <v>38</v>
      </c>
      <c r="E1937" s="491" t="s">
        <v>653</v>
      </c>
      <c r="F1937" s="492" t="s">
        <v>642</v>
      </c>
      <c r="G1937" s="492" t="s">
        <v>643</v>
      </c>
      <c r="H1937" s="493" t="s">
        <v>644</v>
      </c>
      <c r="I1937" s="508" t="s">
        <v>99</v>
      </c>
      <c r="J1937" s="507"/>
      <c r="K1937" s="496" t="e">
        <f t="shared" ref="K1937:AB1937" si="1072">K1938+K1970+K1966</f>
        <v>#REF!</v>
      </c>
      <c r="L1937" s="496">
        <f t="shared" si="1072"/>
        <v>12914.3</v>
      </c>
      <c r="M1937" s="496">
        <f t="shared" si="1072"/>
        <v>0</v>
      </c>
      <c r="N1937" s="496">
        <f t="shared" si="1072"/>
        <v>0</v>
      </c>
      <c r="O1937" s="496">
        <f t="shared" si="1072"/>
        <v>5535.6</v>
      </c>
      <c r="P1937" s="497">
        <f t="shared" si="1072"/>
        <v>5744700</v>
      </c>
      <c r="Q1937" s="497">
        <f t="shared" si="1072"/>
        <v>0</v>
      </c>
      <c r="R1937" s="497">
        <f t="shared" si="1072"/>
        <v>0</v>
      </c>
      <c r="S1937" s="497">
        <f t="shared" si="1072"/>
        <v>5744700</v>
      </c>
      <c r="T1937" s="497"/>
      <c r="U1937" s="497">
        <f t="shared" si="1072"/>
        <v>6683383.8700000001</v>
      </c>
      <c r="V1937" s="497">
        <f t="shared" si="1072"/>
        <v>656100</v>
      </c>
      <c r="W1937" s="497">
        <f t="shared" si="1072"/>
        <v>49383.87</v>
      </c>
      <c r="X1937" s="497">
        <f t="shared" si="1072"/>
        <v>6027283.8700000001</v>
      </c>
      <c r="Y1937" s="497">
        <f t="shared" si="1072"/>
        <v>6218900</v>
      </c>
      <c r="Z1937" s="7">
        <f t="shared" si="1072"/>
        <v>0</v>
      </c>
      <c r="AA1937" s="7">
        <f t="shared" si="1072"/>
        <v>0</v>
      </c>
      <c r="AB1937" s="7">
        <f t="shared" si="1072"/>
        <v>6218900</v>
      </c>
      <c r="AD1937" s="24"/>
    </row>
    <row r="1938" spans="1:30" ht="35.1" customHeight="1" x14ac:dyDescent="0.3">
      <c r="A1938" s="181" t="s">
        <v>356</v>
      </c>
      <c r="B1938" s="282" t="s">
        <v>2</v>
      </c>
      <c r="C1938" s="282" t="s">
        <v>41</v>
      </c>
      <c r="D1938" s="490" t="s">
        <v>38</v>
      </c>
      <c r="E1938" s="490" t="s">
        <v>653</v>
      </c>
      <c r="F1938" s="499" t="s">
        <v>642</v>
      </c>
      <c r="G1938" s="499" t="s">
        <v>27</v>
      </c>
      <c r="H1938" s="500" t="s">
        <v>644</v>
      </c>
      <c r="I1938" s="353" t="s">
        <v>162</v>
      </c>
      <c r="J1938" s="282"/>
      <c r="K1938" s="496">
        <f>K1945+K1948+K1951+K1954+K1957+K1960+K1963</f>
        <v>5694.5</v>
      </c>
      <c r="L1938" s="496">
        <f t="shared" ref="L1938:AB1938" si="1073">L1945+L1948+L1951+L1954+L1957+L1960+L1963+L1942+L1939</f>
        <v>12849.3</v>
      </c>
      <c r="M1938" s="496">
        <f t="shared" si="1073"/>
        <v>0</v>
      </c>
      <c r="N1938" s="496">
        <f t="shared" si="1073"/>
        <v>0</v>
      </c>
      <c r="O1938" s="496">
        <f t="shared" si="1073"/>
        <v>5470.6</v>
      </c>
      <c r="P1938" s="497">
        <f>P1945+P1948+P1951+P1954+P1957+P1960+P1963+P1942+P1939</f>
        <v>5744700</v>
      </c>
      <c r="Q1938" s="497">
        <f t="shared" si="1073"/>
        <v>0</v>
      </c>
      <c r="R1938" s="497">
        <f t="shared" si="1073"/>
        <v>0</v>
      </c>
      <c r="S1938" s="497">
        <f t="shared" si="1073"/>
        <v>5744700</v>
      </c>
      <c r="T1938" s="497"/>
      <c r="U1938" s="497">
        <f t="shared" si="1073"/>
        <v>5977900</v>
      </c>
      <c r="V1938" s="497">
        <f t="shared" si="1073"/>
        <v>0</v>
      </c>
      <c r="W1938" s="497">
        <f t="shared" si="1073"/>
        <v>0</v>
      </c>
      <c r="X1938" s="497">
        <f t="shared" si="1073"/>
        <v>5977900</v>
      </c>
      <c r="Y1938" s="497">
        <f t="shared" si="1073"/>
        <v>6218900</v>
      </c>
      <c r="Z1938" s="7">
        <f t="shared" si="1073"/>
        <v>0</v>
      </c>
      <c r="AA1938" s="7">
        <f t="shared" si="1073"/>
        <v>0</v>
      </c>
      <c r="AB1938" s="7">
        <f t="shared" si="1073"/>
        <v>6218900</v>
      </c>
      <c r="AD1938" s="24"/>
    </row>
    <row r="1939" spans="1:30" ht="56.25" hidden="1" customHeight="1" x14ac:dyDescent="0.3">
      <c r="A1939" s="761" t="s">
        <v>1342</v>
      </c>
      <c r="B1939" s="282" t="s">
        <v>2</v>
      </c>
      <c r="C1939" s="282" t="s">
        <v>41</v>
      </c>
      <c r="D1939" s="490" t="s">
        <v>38</v>
      </c>
      <c r="E1939" s="490" t="s">
        <v>653</v>
      </c>
      <c r="F1939" s="499" t="s">
        <v>642</v>
      </c>
      <c r="G1939" s="499" t="s">
        <v>27</v>
      </c>
      <c r="H1939" s="500" t="s">
        <v>1036</v>
      </c>
      <c r="I1939" s="353"/>
      <c r="J1939" s="282"/>
      <c r="K1939" s="502"/>
      <c r="L1939" s="496">
        <f t="shared" ref="L1939:AB1940" si="1074">L1940</f>
        <v>7059</v>
      </c>
      <c r="M1939" s="496">
        <f t="shared" si="1074"/>
        <v>0</v>
      </c>
      <c r="N1939" s="496">
        <f t="shared" si="1074"/>
        <v>0</v>
      </c>
      <c r="O1939" s="496">
        <f t="shared" si="1074"/>
        <v>0</v>
      </c>
      <c r="P1939" s="497">
        <f t="shared" si="1074"/>
        <v>0</v>
      </c>
      <c r="Q1939" s="497">
        <f t="shared" si="1074"/>
        <v>0</v>
      </c>
      <c r="R1939" s="497">
        <f t="shared" si="1074"/>
        <v>0</v>
      </c>
      <c r="S1939" s="497">
        <f t="shared" si="1074"/>
        <v>0</v>
      </c>
      <c r="T1939" s="497"/>
      <c r="U1939" s="497">
        <f t="shared" si="1074"/>
        <v>0</v>
      </c>
      <c r="V1939" s="497">
        <f t="shared" si="1074"/>
        <v>0</v>
      </c>
      <c r="W1939" s="497">
        <f t="shared" si="1074"/>
        <v>0</v>
      </c>
      <c r="X1939" s="497">
        <f t="shared" si="1074"/>
        <v>0</v>
      </c>
      <c r="Y1939" s="497">
        <f t="shared" si="1074"/>
        <v>0</v>
      </c>
      <c r="Z1939" s="7">
        <f t="shared" si="1074"/>
        <v>0</v>
      </c>
      <c r="AA1939" s="7">
        <f t="shared" si="1074"/>
        <v>0</v>
      </c>
      <c r="AB1939" s="7">
        <f t="shared" si="1074"/>
        <v>0</v>
      </c>
      <c r="AD1939" s="24"/>
    </row>
    <row r="1940" spans="1:30" ht="35.1" hidden="1" customHeight="1" x14ac:dyDescent="0.3">
      <c r="A1940" s="181" t="s">
        <v>107</v>
      </c>
      <c r="B1940" s="282" t="s">
        <v>2</v>
      </c>
      <c r="C1940" s="282" t="s">
        <v>41</v>
      </c>
      <c r="D1940" s="490" t="s">
        <v>38</v>
      </c>
      <c r="E1940" s="490" t="s">
        <v>653</v>
      </c>
      <c r="F1940" s="499" t="s">
        <v>642</v>
      </c>
      <c r="G1940" s="499" t="s">
        <v>27</v>
      </c>
      <c r="H1940" s="500" t="s">
        <v>1036</v>
      </c>
      <c r="I1940" s="353"/>
      <c r="J1940" s="282" t="s">
        <v>80</v>
      </c>
      <c r="K1940" s="502"/>
      <c r="L1940" s="496">
        <f t="shared" si="1074"/>
        <v>7059</v>
      </c>
      <c r="M1940" s="496">
        <f t="shared" si="1074"/>
        <v>0</v>
      </c>
      <c r="N1940" s="496">
        <f t="shared" si="1074"/>
        <v>0</v>
      </c>
      <c r="O1940" s="496">
        <f t="shared" si="1074"/>
        <v>0</v>
      </c>
      <c r="P1940" s="497">
        <f t="shared" si="1074"/>
        <v>0</v>
      </c>
      <c r="Q1940" s="497">
        <f t="shared" si="1074"/>
        <v>0</v>
      </c>
      <c r="R1940" s="497">
        <f t="shared" si="1074"/>
        <v>0</v>
      </c>
      <c r="S1940" s="497">
        <f t="shared" si="1074"/>
        <v>0</v>
      </c>
      <c r="T1940" s="497"/>
      <c r="U1940" s="497">
        <f t="shared" si="1074"/>
        <v>0</v>
      </c>
      <c r="V1940" s="497">
        <f t="shared" si="1074"/>
        <v>0</v>
      </c>
      <c r="W1940" s="497">
        <f t="shared" si="1074"/>
        <v>0</v>
      </c>
      <c r="X1940" s="497">
        <f t="shared" si="1074"/>
        <v>0</v>
      </c>
      <c r="Y1940" s="497">
        <f t="shared" si="1074"/>
        <v>0</v>
      </c>
      <c r="Z1940" s="7">
        <f t="shared" si="1074"/>
        <v>0</v>
      </c>
      <c r="AA1940" s="7">
        <f t="shared" si="1074"/>
        <v>0</v>
      </c>
      <c r="AB1940" s="7">
        <f t="shared" si="1074"/>
        <v>0</v>
      </c>
      <c r="AD1940" s="24"/>
    </row>
    <row r="1941" spans="1:30" ht="35.1" hidden="1" customHeight="1" x14ac:dyDescent="0.3">
      <c r="A1941" s="181" t="s">
        <v>152</v>
      </c>
      <c r="B1941" s="282" t="s">
        <v>2</v>
      </c>
      <c r="C1941" s="282" t="s">
        <v>41</v>
      </c>
      <c r="D1941" s="490" t="s">
        <v>38</v>
      </c>
      <c r="E1941" s="490" t="s">
        <v>653</v>
      </c>
      <c r="F1941" s="499" t="s">
        <v>642</v>
      </c>
      <c r="G1941" s="499" t="s">
        <v>27</v>
      </c>
      <c r="H1941" s="500" t="s">
        <v>1036</v>
      </c>
      <c r="I1941" s="353"/>
      <c r="J1941" s="282" t="s">
        <v>82</v>
      </c>
      <c r="K1941" s="502"/>
      <c r="L1941" s="496">
        <v>7059</v>
      </c>
      <c r="M1941" s="496"/>
      <c r="N1941" s="496"/>
      <c r="O1941" s="496"/>
      <c r="P1941" s="497">
        <f>Q1941+S1941</f>
        <v>0</v>
      </c>
      <c r="Q1941" s="497"/>
      <c r="R1941" s="497"/>
      <c r="S1941" s="497"/>
      <c r="T1941" s="497"/>
      <c r="U1941" s="497">
        <f>V1941+X1941</f>
        <v>0</v>
      </c>
      <c r="V1941" s="497"/>
      <c r="W1941" s="497"/>
      <c r="X1941" s="497"/>
      <c r="Y1941" s="497">
        <f>Z1941+AB1941</f>
        <v>0</v>
      </c>
      <c r="Z1941" s="50"/>
      <c r="AA1941" s="50"/>
      <c r="AB1941" s="50"/>
      <c r="AD1941" s="24"/>
    </row>
    <row r="1942" spans="1:30" ht="31.5" hidden="1" customHeight="1" x14ac:dyDescent="0.3">
      <c r="A1942" s="761"/>
      <c r="B1942" s="282" t="s">
        <v>2</v>
      </c>
      <c r="C1942" s="282" t="s">
        <v>41</v>
      </c>
      <c r="D1942" s="490" t="s">
        <v>38</v>
      </c>
      <c r="E1942" s="490" t="s">
        <v>653</v>
      </c>
      <c r="F1942" s="499" t="s">
        <v>642</v>
      </c>
      <c r="G1942" s="499" t="s">
        <v>27</v>
      </c>
      <c r="H1942" s="500"/>
      <c r="I1942" s="353"/>
      <c r="J1942" s="282"/>
      <c r="K1942" s="502"/>
      <c r="L1942" s="496">
        <f t="shared" ref="L1942:AB1943" si="1075">L1943</f>
        <v>0</v>
      </c>
      <c r="M1942" s="496">
        <f t="shared" si="1075"/>
        <v>0</v>
      </c>
      <c r="N1942" s="496">
        <f t="shared" si="1075"/>
        <v>0</v>
      </c>
      <c r="O1942" s="496">
        <f t="shared" si="1075"/>
        <v>0</v>
      </c>
      <c r="P1942" s="497">
        <f t="shared" si="1075"/>
        <v>0</v>
      </c>
      <c r="Q1942" s="497">
        <f t="shared" si="1075"/>
        <v>0</v>
      </c>
      <c r="R1942" s="497">
        <f t="shared" si="1075"/>
        <v>0</v>
      </c>
      <c r="S1942" s="497">
        <f t="shared" si="1075"/>
        <v>0</v>
      </c>
      <c r="T1942" s="497"/>
      <c r="U1942" s="497">
        <f t="shared" si="1075"/>
        <v>0</v>
      </c>
      <c r="V1942" s="497">
        <f t="shared" si="1075"/>
        <v>0</v>
      </c>
      <c r="W1942" s="497">
        <f t="shared" si="1075"/>
        <v>0</v>
      </c>
      <c r="X1942" s="497">
        <f t="shared" si="1075"/>
        <v>0</v>
      </c>
      <c r="Y1942" s="497">
        <f t="shared" si="1075"/>
        <v>0</v>
      </c>
      <c r="Z1942" s="7">
        <f t="shared" si="1075"/>
        <v>0</v>
      </c>
      <c r="AA1942" s="7">
        <f t="shared" si="1075"/>
        <v>0</v>
      </c>
      <c r="AB1942" s="7">
        <f t="shared" si="1075"/>
        <v>0</v>
      </c>
      <c r="AD1942" s="24"/>
    </row>
    <row r="1943" spans="1:30" ht="35.1" hidden="1" customHeight="1" x14ac:dyDescent="0.3">
      <c r="A1943" s="181" t="s">
        <v>107</v>
      </c>
      <c r="B1943" s="282" t="s">
        <v>2</v>
      </c>
      <c r="C1943" s="282" t="s">
        <v>41</v>
      </c>
      <c r="D1943" s="490" t="s">
        <v>38</v>
      </c>
      <c r="E1943" s="490" t="s">
        <v>653</v>
      </c>
      <c r="F1943" s="499" t="s">
        <v>642</v>
      </c>
      <c r="G1943" s="499" t="s">
        <v>27</v>
      </c>
      <c r="H1943" s="500"/>
      <c r="I1943" s="353"/>
      <c r="J1943" s="282" t="s">
        <v>80</v>
      </c>
      <c r="K1943" s="502"/>
      <c r="L1943" s="496">
        <f t="shared" si="1075"/>
        <v>0</v>
      </c>
      <c r="M1943" s="496">
        <f t="shared" si="1075"/>
        <v>0</v>
      </c>
      <c r="N1943" s="496">
        <f t="shared" si="1075"/>
        <v>0</v>
      </c>
      <c r="O1943" s="496">
        <f t="shared" si="1075"/>
        <v>0</v>
      </c>
      <c r="P1943" s="497">
        <f t="shared" si="1075"/>
        <v>0</v>
      </c>
      <c r="Q1943" s="497">
        <f t="shared" si="1075"/>
        <v>0</v>
      </c>
      <c r="R1943" s="497">
        <f t="shared" si="1075"/>
        <v>0</v>
      </c>
      <c r="S1943" s="497">
        <f t="shared" si="1075"/>
        <v>0</v>
      </c>
      <c r="T1943" s="497"/>
      <c r="U1943" s="497">
        <f t="shared" si="1075"/>
        <v>0</v>
      </c>
      <c r="V1943" s="497">
        <f t="shared" si="1075"/>
        <v>0</v>
      </c>
      <c r="W1943" s="497">
        <f t="shared" si="1075"/>
        <v>0</v>
      </c>
      <c r="X1943" s="497">
        <f t="shared" si="1075"/>
        <v>0</v>
      </c>
      <c r="Y1943" s="497">
        <f t="shared" si="1075"/>
        <v>0</v>
      </c>
      <c r="Z1943" s="7">
        <f t="shared" si="1075"/>
        <v>0</v>
      </c>
      <c r="AA1943" s="7">
        <f t="shared" si="1075"/>
        <v>0</v>
      </c>
      <c r="AB1943" s="7">
        <f t="shared" si="1075"/>
        <v>0</v>
      </c>
      <c r="AD1943" s="24"/>
    </row>
    <row r="1944" spans="1:30" ht="35.1" hidden="1" customHeight="1" x14ac:dyDescent="0.3">
      <c r="A1944" s="181" t="s">
        <v>152</v>
      </c>
      <c r="B1944" s="282" t="s">
        <v>2</v>
      </c>
      <c r="C1944" s="282" t="s">
        <v>41</v>
      </c>
      <c r="D1944" s="490" t="s">
        <v>38</v>
      </c>
      <c r="E1944" s="490" t="s">
        <v>653</v>
      </c>
      <c r="F1944" s="499" t="s">
        <v>642</v>
      </c>
      <c r="G1944" s="499" t="s">
        <v>27</v>
      </c>
      <c r="H1944" s="500"/>
      <c r="I1944" s="353"/>
      <c r="J1944" s="282" t="s">
        <v>82</v>
      </c>
      <c r="K1944" s="502"/>
      <c r="L1944" s="496"/>
      <c r="M1944" s="496"/>
      <c r="N1944" s="496"/>
      <c r="O1944" s="496"/>
      <c r="P1944" s="497">
        <f>Q1944+S1944</f>
        <v>0</v>
      </c>
      <c r="Q1944" s="497"/>
      <c r="R1944" s="497"/>
      <c r="S1944" s="497"/>
      <c r="T1944" s="497"/>
      <c r="U1944" s="497">
        <f>V1944+X1944</f>
        <v>0</v>
      </c>
      <c r="V1944" s="497"/>
      <c r="W1944" s="497"/>
      <c r="X1944" s="497"/>
      <c r="Y1944" s="497">
        <f>Z1944+AB1944</f>
        <v>0</v>
      </c>
      <c r="Z1944" s="50"/>
      <c r="AA1944" s="50"/>
      <c r="AB1944" s="50"/>
      <c r="AD1944" s="24"/>
    </row>
    <row r="1945" spans="1:30" ht="54" hidden="1" customHeight="1" x14ac:dyDescent="0.3">
      <c r="A1945" s="190" t="s">
        <v>775</v>
      </c>
      <c r="B1945" s="282" t="s">
        <v>2</v>
      </c>
      <c r="C1945" s="282" t="s">
        <v>41</v>
      </c>
      <c r="D1945" s="490" t="s">
        <v>38</v>
      </c>
      <c r="E1945" s="491" t="s">
        <v>653</v>
      </c>
      <c r="F1945" s="492" t="s">
        <v>642</v>
      </c>
      <c r="G1945" s="492" t="s">
        <v>27</v>
      </c>
      <c r="H1945" s="493" t="s">
        <v>1014</v>
      </c>
      <c r="I1945" s="493" t="s">
        <v>303</v>
      </c>
      <c r="J1945" s="501"/>
      <c r="K1945" s="502">
        <f t="shared" ref="K1945:U1946" si="1076">K1946</f>
        <v>0</v>
      </c>
      <c r="L1945" s="496">
        <f t="shared" si="1076"/>
        <v>0</v>
      </c>
      <c r="M1945" s="496">
        <f t="shared" si="1076"/>
        <v>0</v>
      </c>
      <c r="N1945" s="496">
        <f t="shared" si="1076"/>
        <v>0</v>
      </c>
      <c r="O1945" s="496">
        <f t="shared" si="1076"/>
        <v>0</v>
      </c>
      <c r="P1945" s="497">
        <f t="shared" si="1076"/>
        <v>0</v>
      </c>
      <c r="Q1945" s="497">
        <f t="shared" si="1076"/>
        <v>0</v>
      </c>
      <c r="R1945" s="497">
        <f t="shared" si="1076"/>
        <v>0</v>
      </c>
      <c r="S1945" s="497">
        <f t="shared" si="1076"/>
        <v>0</v>
      </c>
      <c r="T1945" s="497"/>
      <c r="U1945" s="497">
        <f t="shared" si="1076"/>
        <v>0</v>
      </c>
      <c r="V1945" s="497">
        <f t="shared" ref="V1945:AB1946" si="1077">V1946</f>
        <v>0</v>
      </c>
      <c r="W1945" s="497">
        <f t="shared" si="1077"/>
        <v>0</v>
      </c>
      <c r="X1945" s="497">
        <f t="shared" si="1077"/>
        <v>0</v>
      </c>
      <c r="Y1945" s="497">
        <f t="shared" si="1077"/>
        <v>0</v>
      </c>
      <c r="Z1945" s="7">
        <f t="shared" si="1077"/>
        <v>0</v>
      </c>
      <c r="AA1945" s="7">
        <f t="shared" si="1077"/>
        <v>0</v>
      </c>
      <c r="AB1945" s="7">
        <f t="shared" si="1077"/>
        <v>0</v>
      </c>
      <c r="AD1945" s="24"/>
    </row>
    <row r="1946" spans="1:30" ht="35.1" hidden="1" customHeight="1" x14ac:dyDescent="0.3">
      <c r="A1946" s="181" t="s">
        <v>107</v>
      </c>
      <c r="B1946" s="282" t="s">
        <v>2</v>
      </c>
      <c r="C1946" s="282" t="s">
        <v>41</v>
      </c>
      <c r="D1946" s="490" t="s">
        <v>38</v>
      </c>
      <c r="E1946" s="490" t="s">
        <v>653</v>
      </c>
      <c r="F1946" s="499" t="s">
        <v>642</v>
      </c>
      <c r="G1946" s="499" t="s">
        <v>27</v>
      </c>
      <c r="H1946" s="500" t="s">
        <v>1014</v>
      </c>
      <c r="I1946" s="500" t="s">
        <v>216</v>
      </c>
      <c r="J1946" s="282" t="s">
        <v>80</v>
      </c>
      <c r="K1946" s="496">
        <f t="shared" si="1076"/>
        <v>0</v>
      </c>
      <c r="L1946" s="496">
        <f t="shared" si="1076"/>
        <v>0</v>
      </c>
      <c r="M1946" s="496">
        <f t="shared" si="1076"/>
        <v>0</v>
      </c>
      <c r="N1946" s="496">
        <f t="shared" si="1076"/>
        <v>0</v>
      </c>
      <c r="O1946" s="496">
        <f t="shared" si="1076"/>
        <v>0</v>
      </c>
      <c r="P1946" s="497">
        <f t="shared" si="1076"/>
        <v>0</v>
      </c>
      <c r="Q1946" s="497">
        <f t="shared" si="1076"/>
        <v>0</v>
      </c>
      <c r="R1946" s="497">
        <f t="shared" si="1076"/>
        <v>0</v>
      </c>
      <c r="S1946" s="497">
        <f t="shared" si="1076"/>
        <v>0</v>
      </c>
      <c r="T1946" s="497"/>
      <c r="U1946" s="497">
        <f t="shared" si="1076"/>
        <v>0</v>
      </c>
      <c r="V1946" s="497">
        <f t="shared" si="1077"/>
        <v>0</v>
      </c>
      <c r="W1946" s="497">
        <f t="shared" si="1077"/>
        <v>0</v>
      </c>
      <c r="X1946" s="497">
        <f t="shared" si="1077"/>
        <v>0</v>
      </c>
      <c r="Y1946" s="497">
        <f t="shared" si="1077"/>
        <v>0</v>
      </c>
      <c r="Z1946" s="7">
        <f t="shared" si="1077"/>
        <v>0</v>
      </c>
      <c r="AA1946" s="7">
        <f t="shared" si="1077"/>
        <v>0</v>
      </c>
      <c r="AB1946" s="7">
        <f t="shared" si="1077"/>
        <v>0</v>
      </c>
      <c r="AD1946" s="24"/>
    </row>
    <row r="1947" spans="1:30" ht="35.1" hidden="1" customHeight="1" x14ac:dyDescent="0.3">
      <c r="A1947" s="181" t="s">
        <v>152</v>
      </c>
      <c r="B1947" s="282" t="s">
        <v>2</v>
      </c>
      <c r="C1947" s="282" t="s">
        <v>41</v>
      </c>
      <c r="D1947" s="511" t="s">
        <v>38</v>
      </c>
      <c r="E1947" s="491" t="s">
        <v>653</v>
      </c>
      <c r="F1947" s="492" t="s">
        <v>642</v>
      </c>
      <c r="G1947" s="492" t="s">
        <v>27</v>
      </c>
      <c r="H1947" s="493" t="s">
        <v>1014</v>
      </c>
      <c r="I1947" s="493" t="s">
        <v>216</v>
      </c>
      <c r="J1947" s="501" t="s">
        <v>82</v>
      </c>
      <c r="K1947" s="513"/>
      <c r="L1947" s="496"/>
      <c r="M1947" s="496"/>
      <c r="N1947" s="496"/>
      <c r="O1947" s="496"/>
      <c r="P1947" s="497">
        <f>Q1947+S1947</f>
        <v>0</v>
      </c>
      <c r="Q1947" s="497"/>
      <c r="R1947" s="497"/>
      <c r="S1947" s="497"/>
      <c r="T1947" s="497"/>
      <c r="U1947" s="497">
        <f>V1947+X1947</f>
        <v>0</v>
      </c>
      <c r="V1947" s="497"/>
      <c r="W1947" s="497"/>
      <c r="X1947" s="497"/>
      <c r="Y1947" s="497">
        <f>Z1947+AB1947</f>
        <v>0</v>
      </c>
      <c r="Z1947" s="50"/>
      <c r="AA1947" s="50"/>
      <c r="AB1947" s="50"/>
      <c r="AD1947" s="24"/>
    </row>
    <row r="1948" spans="1:30" ht="35.1" hidden="1" customHeight="1" x14ac:dyDescent="0.3">
      <c r="A1948" s="183" t="s">
        <v>354</v>
      </c>
      <c r="B1948" s="282" t="s">
        <v>2</v>
      </c>
      <c r="C1948" s="282" t="s">
        <v>41</v>
      </c>
      <c r="D1948" s="490" t="s">
        <v>38</v>
      </c>
      <c r="E1948" s="490" t="s">
        <v>653</v>
      </c>
      <c r="F1948" s="499" t="s">
        <v>642</v>
      </c>
      <c r="G1948" s="499" t="s">
        <v>27</v>
      </c>
      <c r="H1948" s="500" t="s">
        <v>1015</v>
      </c>
      <c r="I1948" s="500" t="s">
        <v>216</v>
      </c>
      <c r="J1948" s="282"/>
      <c r="K1948" s="496">
        <f t="shared" ref="K1948:U1949" si="1078">K1949</f>
        <v>0</v>
      </c>
      <c r="L1948" s="496">
        <f t="shared" si="1078"/>
        <v>0</v>
      </c>
      <c r="M1948" s="496">
        <f t="shared" si="1078"/>
        <v>0</v>
      </c>
      <c r="N1948" s="496">
        <f t="shared" si="1078"/>
        <v>0</v>
      </c>
      <c r="O1948" s="496">
        <f t="shared" si="1078"/>
        <v>0</v>
      </c>
      <c r="P1948" s="497">
        <f t="shared" si="1078"/>
        <v>0</v>
      </c>
      <c r="Q1948" s="497">
        <f t="shared" si="1078"/>
        <v>0</v>
      </c>
      <c r="R1948" s="497">
        <f t="shared" si="1078"/>
        <v>0</v>
      </c>
      <c r="S1948" s="497">
        <f t="shared" si="1078"/>
        <v>0</v>
      </c>
      <c r="T1948" s="497"/>
      <c r="U1948" s="497">
        <f t="shared" si="1078"/>
        <v>0</v>
      </c>
      <c r="V1948" s="497">
        <f t="shared" ref="V1948:AB1949" si="1079">V1949</f>
        <v>0</v>
      </c>
      <c r="W1948" s="497">
        <f t="shared" si="1079"/>
        <v>0</v>
      </c>
      <c r="X1948" s="497">
        <f t="shared" si="1079"/>
        <v>0</v>
      </c>
      <c r="Y1948" s="497">
        <f t="shared" si="1079"/>
        <v>0</v>
      </c>
      <c r="Z1948" s="7">
        <f t="shared" si="1079"/>
        <v>0</v>
      </c>
      <c r="AA1948" s="7">
        <f t="shared" si="1079"/>
        <v>0</v>
      </c>
      <c r="AB1948" s="7">
        <f t="shared" si="1079"/>
        <v>0</v>
      </c>
      <c r="AD1948" s="24"/>
    </row>
    <row r="1949" spans="1:30" ht="35.1" hidden="1" customHeight="1" x14ac:dyDescent="0.3">
      <c r="A1949" s="181" t="s">
        <v>107</v>
      </c>
      <c r="B1949" s="282" t="s">
        <v>2</v>
      </c>
      <c r="C1949" s="282" t="s">
        <v>41</v>
      </c>
      <c r="D1949" s="491" t="s">
        <v>38</v>
      </c>
      <c r="E1949" s="491" t="s">
        <v>653</v>
      </c>
      <c r="F1949" s="492" t="s">
        <v>642</v>
      </c>
      <c r="G1949" s="492" t="s">
        <v>27</v>
      </c>
      <c r="H1949" s="493" t="s">
        <v>1015</v>
      </c>
      <c r="I1949" s="494" t="s">
        <v>217</v>
      </c>
      <c r="J1949" s="495" t="s">
        <v>80</v>
      </c>
      <c r="K1949" s="496">
        <f t="shared" si="1078"/>
        <v>0</v>
      </c>
      <c r="L1949" s="496">
        <f t="shared" si="1078"/>
        <v>0</v>
      </c>
      <c r="M1949" s="496">
        <f t="shared" si="1078"/>
        <v>0</v>
      </c>
      <c r="N1949" s="496">
        <f t="shared" si="1078"/>
        <v>0</v>
      </c>
      <c r="O1949" s="496">
        <f t="shared" si="1078"/>
        <v>0</v>
      </c>
      <c r="P1949" s="497">
        <f t="shared" si="1078"/>
        <v>0</v>
      </c>
      <c r="Q1949" s="497">
        <f t="shared" si="1078"/>
        <v>0</v>
      </c>
      <c r="R1949" s="497">
        <f t="shared" si="1078"/>
        <v>0</v>
      </c>
      <c r="S1949" s="497">
        <f t="shared" si="1078"/>
        <v>0</v>
      </c>
      <c r="T1949" s="497"/>
      <c r="U1949" s="497">
        <f t="shared" si="1078"/>
        <v>0</v>
      </c>
      <c r="V1949" s="497">
        <f t="shared" si="1079"/>
        <v>0</v>
      </c>
      <c r="W1949" s="497">
        <f t="shared" si="1079"/>
        <v>0</v>
      </c>
      <c r="X1949" s="497">
        <f t="shared" si="1079"/>
        <v>0</v>
      </c>
      <c r="Y1949" s="497">
        <f t="shared" si="1079"/>
        <v>0</v>
      </c>
      <c r="Z1949" s="7">
        <f t="shared" si="1079"/>
        <v>0</v>
      </c>
      <c r="AA1949" s="7">
        <f t="shared" si="1079"/>
        <v>0</v>
      </c>
      <c r="AB1949" s="7">
        <f t="shared" si="1079"/>
        <v>0</v>
      </c>
      <c r="AD1949" s="24"/>
    </row>
    <row r="1950" spans="1:30" ht="35.1" hidden="1" customHeight="1" x14ac:dyDescent="0.3">
      <c r="A1950" s="181" t="s">
        <v>152</v>
      </c>
      <c r="B1950" s="282" t="s">
        <v>2</v>
      </c>
      <c r="C1950" s="282" t="s">
        <v>41</v>
      </c>
      <c r="D1950" s="490" t="s">
        <v>38</v>
      </c>
      <c r="E1950" s="490" t="s">
        <v>653</v>
      </c>
      <c r="F1950" s="499" t="s">
        <v>642</v>
      </c>
      <c r="G1950" s="499" t="s">
        <v>27</v>
      </c>
      <c r="H1950" s="500" t="s">
        <v>1015</v>
      </c>
      <c r="I1950" s="500" t="s">
        <v>217</v>
      </c>
      <c r="J1950" s="282" t="s">
        <v>82</v>
      </c>
      <c r="K1950" s="496"/>
      <c r="L1950" s="496"/>
      <c r="M1950" s="496"/>
      <c r="N1950" s="496"/>
      <c r="O1950" s="496"/>
      <c r="P1950" s="497">
        <f>Q1950+S1950</f>
        <v>0</v>
      </c>
      <c r="Q1950" s="497"/>
      <c r="R1950" s="497"/>
      <c r="S1950" s="497"/>
      <c r="T1950" s="497"/>
      <c r="U1950" s="497">
        <f>V1950+X1950</f>
        <v>0</v>
      </c>
      <c r="V1950" s="497"/>
      <c r="W1950" s="497"/>
      <c r="X1950" s="497"/>
      <c r="Y1950" s="497">
        <f>Z1950+AB1950</f>
        <v>0</v>
      </c>
      <c r="Z1950" s="50"/>
      <c r="AA1950" s="50"/>
      <c r="AB1950" s="50"/>
      <c r="AD1950" s="24"/>
    </row>
    <row r="1951" spans="1:30" ht="37.5" customHeight="1" x14ac:dyDescent="0.3">
      <c r="A1951" s="183" t="s">
        <v>353</v>
      </c>
      <c r="B1951" s="282" t="s">
        <v>2</v>
      </c>
      <c r="C1951" s="282" t="s">
        <v>41</v>
      </c>
      <c r="D1951" s="512" t="s">
        <v>38</v>
      </c>
      <c r="E1951" s="491" t="s">
        <v>653</v>
      </c>
      <c r="F1951" s="492" t="s">
        <v>642</v>
      </c>
      <c r="G1951" s="492" t="s">
        <v>27</v>
      </c>
      <c r="H1951" s="493" t="s">
        <v>1016</v>
      </c>
      <c r="I1951" s="500" t="s">
        <v>217</v>
      </c>
      <c r="J1951" s="282"/>
      <c r="K1951" s="496">
        <f t="shared" ref="K1951:U1952" si="1080">K1952</f>
        <v>4794.5</v>
      </c>
      <c r="L1951" s="496">
        <f t="shared" si="1080"/>
        <v>4890.3</v>
      </c>
      <c r="M1951" s="496">
        <f t="shared" si="1080"/>
        <v>0</v>
      </c>
      <c r="N1951" s="496">
        <f t="shared" si="1080"/>
        <v>0</v>
      </c>
      <c r="O1951" s="496">
        <f t="shared" si="1080"/>
        <v>4570.6000000000004</v>
      </c>
      <c r="P1951" s="497">
        <f t="shared" si="1080"/>
        <v>5744700</v>
      </c>
      <c r="Q1951" s="497">
        <f t="shared" si="1080"/>
        <v>0</v>
      </c>
      <c r="R1951" s="497">
        <f t="shared" si="1080"/>
        <v>0</v>
      </c>
      <c r="S1951" s="497">
        <f t="shared" si="1080"/>
        <v>5744700</v>
      </c>
      <c r="T1951" s="497"/>
      <c r="U1951" s="497">
        <f t="shared" si="1080"/>
        <v>5977900</v>
      </c>
      <c r="V1951" s="497">
        <f t="shared" ref="V1951:AB1952" si="1081">V1952</f>
        <v>0</v>
      </c>
      <c r="W1951" s="497">
        <f t="shared" si="1081"/>
        <v>0</v>
      </c>
      <c r="X1951" s="497">
        <f t="shared" si="1081"/>
        <v>5977900</v>
      </c>
      <c r="Y1951" s="497">
        <f t="shared" si="1081"/>
        <v>6218900</v>
      </c>
      <c r="Z1951" s="7">
        <f t="shared" si="1081"/>
        <v>0</v>
      </c>
      <c r="AA1951" s="7">
        <f t="shared" si="1081"/>
        <v>0</v>
      </c>
      <c r="AB1951" s="7">
        <f t="shared" si="1081"/>
        <v>6218900</v>
      </c>
      <c r="AD1951" s="24"/>
    </row>
    <row r="1952" spans="1:30" ht="35.1" customHeight="1" x14ac:dyDescent="0.3">
      <c r="A1952" s="181" t="s">
        <v>107</v>
      </c>
      <c r="B1952" s="282" t="s">
        <v>2</v>
      </c>
      <c r="C1952" s="282" t="s">
        <v>41</v>
      </c>
      <c r="D1952" s="490" t="s">
        <v>38</v>
      </c>
      <c r="E1952" s="490" t="s">
        <v>653</v>
      </c>
      <c r="F1952" s="499" t="s">
        <v>642</v>
      </c>
      <c r="G1952" s="499" t="s">
        <v>27</v>
      </c>
      <c r="H1952" s="500" t="s">
        <v>1016</v>
      </c>
      <c r="I1952" s="500" t="s">
        <v>218</v>
      </c>
      <c r="J1952" s="282" t="s">
        <v>80</v>
      </c>
      <c r="K1952" s="496">
        <f t="shared" si="1080"/>
        <v>4794.5</v>
      </c>
      <c r="L1952" s="496">
        <f t="shared" si="1080"/>
        <v>4890.3</v>
      </c>
      <c r="M1952" s="496">
        <f t="shared" si="1080"/>
        <v>0</v>
      </c>
      <c r="N1952" s="496">
        <f t="shared" si="1080"/>
        <v>0</v>
      </c>
      <c r="O1952" s="496">
        <f t="shared" si="1080"/>
        <v>4570.6000000000004</v>
      </c>
      <c r="P1952" s="497">
        <f t="shared" si="1080"/>
        <v>5744700</v>
      </c>
      <c r="Q1952" s="497">
        <f t="shared" si="1080"/>
        <v>0</v>
      </c>
      <c r="R1952" s="497">
        <f t="shared" si="1080"/>
        <v>0</v>
      </c>
      <c r="S1952" s="497">
        <f t="shared" si="1080"/>
        <v>5744700</v>
      </c>
      <c r="T1952" s="497"/>
      <c r="U1952" s="497">
        <f t="shared" si="1080"/>
        <v>5977900</v>
      </c>
      <c r="V1952" s="497">
        <f t="shared" si="1081"/>
        <v>0</v>
      </c>
      <c r="W1952" s="497">
        <f t="shared" si="1081"/>
        <v>0</v>
      </c>
      <c r="X1952" s="497">
        <f t="shared" si="1081"/>
        <v>5977900</v>
      </c>
      <c r="Y1952" s="497">
        <f t="shared" si="1081"/>
        <v>6218900</v>
      </c>
      <c r="Z1952" s="7">
        <f t="shared" si="1081"/>
        <v>0</v>
      </c>
      <c r="AA1952" s="7">
        <f t="shared" si="1081"/>
        <v>0</v>
      </c>
      <c r="AB1952" s="7">
        <f t="shared" si="1081"/>
        <v>6218900</v>
      </c>
      <c r="AD1952" s="24"/>
    </row>
    <row r="1953" spans="1:30" ht="35.1" customHeight="1" x14ac:dyDescent="0.3">
      <c r="A1953" s="181" t="s">
        <v>152</v>
      </c>
      <c r="B1953" s="282" t="s">
        <v>2</v>
      </c>
      <c r="C1953" s="282" t="s">
        <v>41</v>
      </c>
      <c r="D1953" s="490" t="s">
        <v>38</v>
      </c>
      <c r="E1953" s="491" t="s">
        <v>653</v>
      </c>
      <c r="F1953" s="492" t="s">
        <v>642</v>
      </c>
      <c r="G1953" s="492" t="s">
        <v>27</v>
      </c>
      <c r="H1953" s="493" t="s">
        <v>1016</v>
      </c>
      <c r="I1953" s="500" t="s">
        <v>218</v>
      </c>
      <c r="J1953" s="282" t="s">
        <v>82</v>
      </c>
      <c r="K1953" s="496">
        <f>5647.8+236.7-1090</f>
        <v>4794.5</v>
      </c>
      <c r="L1953" s="496">
        <f>4570.6+319.7</f>
        <v>4890.3</v>
      </c>
      <c r="M1953" s="496"/>
      <c r="N1953" s="496"/>
      <c r="O1953" s="496">
        <v>4570.6000000000004</v>
      </c>
      <c r="P1953" s="497">
        <f>Q1953+S1953</f>
        <v>5744700</v>
      </c>
      <c r="Q1953" s="497"/>
      <c r="R1953" s="497"/>
      <c r="S1953" s="497">
        <v>5744700</v>
      </c>
      <c r="T1953" s="497"/>
      <c r="U1953" s="497">
        <f>V1953+X1953</f>
        <v>5977900</v>
      </c>
      <c r="V1953" s="497"/>
      <c r="W1953" s="497"/>
      <c r="X1953" s="497">
        <v>5977900</v>
      </c>
      <c r="Y1953" s="497">
        <f>Z1953+AB1953</f>
        <v>6218900</v>
      </c>
      <c r="Z1953" s="50"/>
      <c r="AA1953" s="50"/>
      <c r="AB1953" s="50">
        <v>6218900</v>
      </c>
      <c r="AD1953" s="24"/>
    </row>
    <row r="1954" spans="1:30" ht="24.95" hidden="1" customHeight="1" x14ac:dyDescent="0.3">
      <c r="A1954" s="187" t="s">
        <v>352</v>
      </c>
      <c r="B1954" s="282" t="s">
        <v>2</v>
      </c>
      <c r="C1954" s="282" t="s">
        <v>41</v>
      </c>
      <c r="D1954" s="490" t="s">
        <v>38</v>
      </c>
      <c r="E1954" s="490" t="s">
        <v>653</v>
      </c>
      <c r="F1954" s="499" t="s">
        <v>642</v>
      </c>
      <c r="G1954" s="499" t="s">
        <v>27</v>
      </c>
      <c r="H1954" s="500" t="s">
        <v>1017</v>
      </c>
      <c r="I1954" s="500" t="s">
        <v>218</v>
      </c>
      <c r="J1954" s="282"/>
      <c r="K1954" s="496">
        <f t="shared" ref="K1954:U1955" si="1082">K1955</f>
        <v>900</v>
      </c>
      <c r="L1954" s="496">
        <f t="shared" si="1082"/>
        <v>900</v>
      </c>
      <c r="M1954" s="496">
        <f t="shared" si="1082"/>
        <v>0</v>
      </c>
      <c r="N1954" s="496">
        <f t="shared" si="1082"/>
        <v>0</v>
      </c>
      <c r="O1954" s="496">
        <f t="shared" si="1082"/>
        <v>900</v>
      </c>
      <c r="P1954" s="497">
        <f t="shared" si="1082"/>
        <v>0</v>
      </c>
      <c r="Q1954" s="497">
        <f t="shared" si="1082"/>
        <v>0</v>
      </c>
      <c r="R1954" s="497">
        <f t="shared" si="1082"/>
        <v>0</v>
      </c>
      <c r="S1954" s="497">
        <f t="shared" si="1082"/>
        <v>0</v>
      </c>
      <c r="T1954" s="497"/>
      <c r="U1954" s="497">
        <f t="shared" si="1082"/>
        <v>0</v>
      </c>
      <c r="V1954" s="497">
        <f t="shared" ref="V1954:AB1955" si="1083">V1955</f>
        <v>0</v>
      </c>
      <c r="W1954" s="497">
        <f t="shared" si="1083"/>
        <v>0</v>
      </c>
      <c r="X1954" s="497">
        <f t="shared" si="1083"/>
        <v>0</v>
      </c>
      <c r="Y1954" s="497">
        <f t="shared" si="1083"/>
        <v>0</v>
      </c>
      <c r="Z1954" s="7">
        <f t="shared" si="1083"/>
        <v>0</v>
      </c>
      <c r="AA1954" s="7">
        <f t="shared" si="1083"/>
        <v>0</v>
      </c>
      <c r="AB1954" s="7">
        <f t="shared" si="1083"/>
        <v>0</v>
      </c>
      <c r="AD1954" s="24"/>
    </row>
    <row r="1955" spans="1:30" ht="35.1" hidden="1" customHeight="1" x14ac:dyDescent="0.3">
      <c r="A1955" s="181" t="s">
        <v>107</v>
      </c>
      <c r="B1955" s="282" t="s">
        <v>2</v>
      </c>
      <c r="C1955" s="282" t="s">
        <v>41</v>
      </c>
      <c r="D1955" s="490" t="s">
        <v>38</v>
      </c>
      <c r="E1955" s="491" t="s">
        <v>653</v>
      </c>
      <c r="F1955" s="492" t="s">
        <v>642</v>
      </c>
      <c r="G1955" s="492" t="s">
        <v>27</v>
      </c>
      <c r="H1955" s="493" t="s">
        <v>1017</v>
      </c>
      <c r="I1955" s="500" t="s">
        <v>219</v>
      </c>
      <c r="J1955" s="282" t="s">
        <v>80</v>
      </c>
      <c r="K1955" s="496">
        <f t="shared" si="1082"/>
        <v>900</v>
      </c>
      <c r="L1955" s="496">
        <f t="shared" si="1082"/>
        <v>900</v>
      </c>
      <c r="M1955" s="496">
        <f t="shared" si="1082"/>
        <v>0</v>
      </c>
      <c r="N1955" s="496">
        <f t="shared" si="1082"/>
        <v>0</v>
      </c>
      <c r="O1955" s="496">
        <f t="shared" si="1082"/>
        <v>900</v>
      </c>
      <c r="P1955" s="497">
        <f t="shared" si="1082"/>
        <v>0</v>
      </c>
      <c r="Q1955" s="497">
        <f t="shared" si="1082"/>
        <v>0</v>
      </c>
      <c r="R1955" s="497">
        <f t="shared" si="1082"/>
        <v>0</v>
      </c>
      <c r="S1955" s="497">
        <f t="shared" si="1082"/>
        <v>0</v>
      </c>
      <c r="T1955" s="497"/>
      <c r="U1955" s="497">
        <f t="shared" si="1082"/>
        <v>0</v>
      </c>
      <c r="V1955" s="497">
        <f t="shared" si="1083"/>
        <v>0</v>
      </c>
      <c r="W1955" s="497">
        <f t="shared" si="1083"/>
        <v>0</v>
      </c>
      <c r="X1955" s="497">
        <f t="shared" si="1083"/>
        <v>0</v>
      </c>
      <c r="Y1955" s="497">
        <f t="shared" si="1083"/>
        <v>0</v>
      </c>
      <c r="Z1955" s="7">
        <f t="shared" si="1083"/>
        <v>0</v>
      </c>
      <c r="AA1955" s="7">
        <f t="shared" si="1083"/>
        <v>0</v>
      </c>
      <c r="AB1955" s="7">
        <f t="shared" si="1083"/>
        <v>0</v>
      </c>
      <c r="AD1955" s="24"/>
    </row>
    <row r="1956" spans="1:30" ht="35.1" hidden="1" customHeight="1" x14ac:dyDescent="0.3">
      <c r="A1956" s="181" t="s">
        <v>152</v>
      </c>
      <c r="B1956" s="282" t="s">
        <v>2</v>
      </c>
      <c r="C1956" s="282" t="s">
        <v>41</v>
      </c>
      <c r="D1956" s="490" t="s">
        <v>38</v>
      </c>
      <c r="E1956" s="490" t="s">
        <v>653</v>
      </c>
      <c r="F1956" s="499" t="s">
        <v>642</v>
      </c>
      <c r="G1956" s="499" t="s">
        <v>27</v>
      </c>
      <c r="H1956" s="500" t="s">
        <v>1017</v>
      </c>
      <c r="I1956" s="500" t="s">
        <v>219</v>
      </c>
      <c r="J1956" s="282" t="s">
        <v>82</v>
      </c>
      <c r="K1956" s="496">
        <v>900</v>
      </c>
      <c r="L1956" s="496">
        <v>900</v>
      </c>
      <c r="M1956" s="496"/>
      <c r="N1956" s="496"/>
      <c r="O1956" s="496">
        <v>900</v>
      </c>
      <c r="P1956" s="497">
        <f>Q1956+S1956</f>
        <v>0</v>
      </c>
      <c r="Q1956" s="497"/>
      <c r="R1956" s="497"/>
      <c r="S1956" s="497"/>
      <c r="T1956" s="497"/>
      <c r="U1956" s="497">
        <f>V1956+X1956</f>
        <v>0</v>
      </c>
      <c r="V1956" s="497"/>
      <c r="W1956" s="497"/>
      <c r="X1956" s="497"/>
      <c r="Y1956" s="497">
        <v>0</v>
      </c>
      <c r="Z1956" s="50"/>
      <c r="AA1956" s="50"/>
      <c r="AB1956" s="50"/>
      <c r="AD1956" s="24"/>
    </row>
    <row r="1957" spans="1:30" ht="35.1" hidden="1" customHeight="1" x14ac:dyDescent="0.3">
      <c r="A1957" s="183" t="s">
        <v>351</v>
      </c>
      <c r="B1957" s="282" t="s">
        <v>2</v>
      </c>
      <c r="C1957" s="282" t="s">
        <v>41</v>
      </c>
      <c r="D1957" s="490" t="s">
        <v>38</v>
      </c>
      <c r="E1957" s="491" t="s">
        <v>653</v>
      </c>
      <c r="F1957" s="492" t="s">
        <v>642</v>
      </c>
      <c r="G1957" s="492" t="s">
        <v>27</v>
      </c>
      <c r="H1957" s="493" t="s">
        <v>1018</v>
      </c>
      <c r="I1957" s="500" t="s">
        <v>219</v>
      </c>
      <c r="J1957" s="282"/>
      <c r="K1957" s="496">
        <f t="shared" ref="K1957:U1958" si="1084">K1958</f>
        <v>0</v>
      </c>
      <c r="L1957" s="496">
        <f t="shared" si="1084"/>
        <v>0</v>
      </c>
      <c r="M1957" s="496">
        <f t="shared" si="1084"/>
        <v>0</v>
      </c>
      <c r="N1957" s="496">
        <f t="shared" si="1084"/>
        <v>0</v>
      </c>
      <c r="O1957" s="496">
        <f t="shared" si="1084"/>
        <v>0</v>
      </c>
      <c r="P1957" s="497">
        <f t="shared" si="1084"/>
        <v>0</v>
      </c>
      <c r="Q1957" s="497">
        <f t="shared" si="1084"/>
        <v>0</v>
      </c>
      <c r="R1957" s="497">
        <f t="shared" si="1084"/>
        <v>0</v>
      </c>
      <c r="S1957" s="497">
        <f t="shared" si="1084"/>
        <v>0</v>
      </c>
      <c r="T1957" s="497"/>
      <c r="U1957" s="497">
        <f t="shared" si="1084"/>
        <v>0</v>
      </c>
      <c r="V1957" s="498">
        <f t="shared" ref="V1957:AB1958" si="1085">V1958</f>
        <v>0</v>
      </c>
      <c r="W1957" s="497">
        <f t="shared" si="1085"/>
        <v>0</v>
      </c>
      <c r="X1957" s="497">
        <f t="shared" si="1085"/>
        <v>0</v>
      </c>
      <c r="Y1957" s="497">
        <f t="shared" si="1085"/>
        <v>0</v>
      </c>
      <c r="Z1957" s="7">
        <f t="shared" si="1085"/>
        <v>0</v>
      </c>
      <c r="AA1957" s="7">
        <f t="shared" si="1085"/>
        <v>0</v>
      </c>
      <c r="AB1957" s="7">
        <f t="shared" si="1085"/>
        <v>0</v>
      </c>
      <c r="AD1957" s="24"/>
    </row>
    <row r="1958" spans="1:30" ht="35.1" hidden="1" customHeight="1" x14ac:dyDescent="0.3">
      <c r="A1958" s="181" t="s">
        <v>107</v>
      </c>
      <c r="B1958" s="282" t="s">
        <v>2</v>
      </c>
      <c r="C1958" s="282" t="s">
        <v>41</v>
      </c>
      <c r="D1958" s="490" t="s">
        <v>38</v>
      </c>
      <c r="E1958" s="490" t="s">
        <v>653</v>
      </c>
      <c r="F1958" s="499" t="s">
        <v>642</v>
      </c>
      <c r="G1958" s="499" t="s">
        <v>27</v>
      </c>
      <c r="H1958" s="500" t="s">
        <v>1018</v>
      </c>
      <c r="I1958" s="353" t="s">
        <v>220</v>
      </c>
      <c r="J1958" s="282" t="s">
        <v>80</v>
      </c>
      <c r="K1958" s="496">
        <f t="shared" si="1084"/>
        <v>0</v>
      </c>
      <c r="L1958" s="496">
        <f t="shared" si="1084"/>
        <v>0</v>
      </c>
      <c r="M1958" s="496">
        <f t="shared" si="1084"/>
        <v>0</v>
      </c>
      <c r="N1958" s="496">
        <f t="shared" si="1084"/>
        <v>0</v>
      </c>
      <c r="O1958" s="496">
        <f t="shared" si="1084"/>
        <v>0</v>
      </c>
      <c r="P1958" s="497">
        <f t="shared" si="1084"/>
        <v>0</v>
      </c>
      <c r="Q1958" s="497">
        <f t="shared" si="1084"/>
        <v>0</v>
      </c>
      <c r="R1958" s="497">
        <f t="shared" si="1084"/>
        <v>0</v>
      </c>
      <c r="S1958" s="497">
        <f t="shared" si="1084"/>
        <v>0</v>
      </c>
      <c r="T1958" s="497"/>
      <c r="U1958" s="497">
        <f t="shared" si="1084"/>
        <v>0</v>
      </c>
      <c r="V1958" s="498">
        <f t="shared" si="1085"/>
        <v>0</v>
      </c>
      <c r="W1958" s="497">
        <f t="shared" si="1085"/>
        <v>0</v>
      </c>
      <c r="X1958" s="497">
        <f t="shared" si="1085"/>
        <v>0</v>
      </c>
      <c r="Y1958" s="497">
        <f t="shared" si="1085"/>
        <v>0</v>
      </c>
      <c r="Z1958" s="7">
        <f t="shared" si="1085"/>
        <v>0</v>
      </c>
      <c r="AA1958" s="7">
        <f t="shared" si="1085"/>
        <v>0</v>
      </c>
      <c r="AB1958" s="7">
        <f t="shared" si="1085"/>
        <v>0</v>
      </c>
      <c r="AD1958" s="24"/>
    </row>
    <row r="1959" spans="1:30" ht="35.1" hidden="1" customHeight="1" x14ac:dyDescent="0.3">
      <c r="A1959" s="181" t="s">
        <v>152</v>
      </c>
      <c r="B1959" s="282" t="s">
        <v>2</v>
      </c>
      <c r="C1959" s="282" t="s">
        <v>41</v>
      </c>
      <c r="D1959" s="490" t="s">
        <v>38</v>
      </c>
      <c r="E1959" s="491" t="s">
        <v>653</v>
      </c>
      <c r="F1959" s="492" t="s">
        <v>642</v>
      </c>
      <c r="G1959" s="492" t="s">
        <v>27</v>
      </c>
      <c r="H1959" s="493" t="s">
        <v>1018</v>
      </c>
      <c r="I1959" s="353" t="s">
        <v>220</v>
      </c>
      <c r="J1959" s="282" t="s">
        <v>82</v>
      </c>
      <c r="K1959" s="496"/>
      <c r="L1959" s="496"/>
      <c r="M1959" s="496"/>
      <c r="N1959" s="496"/>
      <c r="O1959" s="496"/>
      <c r="P1959" s="497">
        <f>Q1959+S1959</f>
        <v>0</v>
      </c>
      <c r="Q1959" s="497"/>
      <c r="R1959" s="497"/>
      <c r="S1959" s="497"/>
      <c r="T1959" s="497"/>
      <c r="U1959" s="497">
        <f>V1959+X1959</f>
        <v>0</v>
      </c>
      <c r="V1959" s="497"/>
      <c r="W1959" s="497"/>
      <c r="X1959" s="497"/>
      <c r="Y1959" s="497">
        <f>Z1959+AB1959</f>
        <v>0</v>
      </c>
      <c r="Z1959" s="50"/>
      <c r="AA1959" s="50"/>
      <c r="AB1959" s="50"/>
      <c r="AD1959" s="24"/>
    </row>
    <row r="1960" spans="1:30" ht="33" hidden="1" customHeight="1" x14ac:dyDescent="0.3">
      <c r="A1960" s="196" t="s">
        <v>1205</v>
      </c>
      <c r="B1960" s="282" t="s">
        <v>2</v>
      </c>
      <c r="C1960" s="282" t="s">
        <v>41</v>
      </c>
      <c r="D1960" s="490" t="s">
        <v>75</v>
      </c>
      <c r="E1960" s="490" t="s">
        <v>653</v>
      </c>
      <c r="F1960" s="499" t="s">
        <v>642</v>
      </c>
      <c r="G1960" s="499" t="s">
        <v>27</v>
      </c>
      <c r="H1960" s="500" t="s">
        <v>766</v>
      </c>
      <c r="I1960" s="353" t="s">
        <v>220</v>
      </c>
      <c r="J1960" s="282"/>
      <c r="K1960" s="496">
        <f t="shared" ref="K1960:U1961" si="1086">K1961</f>
        <v>0</v>
      </c>
      <c r="L1960" s="496">
        <f t="shared" si="1086"/>
        <v>0</v>
      </c>
      <c r="M1960" s="496">
        <f t="shared" si="1086"/>
        <v>0</v>
      </c>
      <c r="N1960" s="496">
        <f t="shared" si="1086"/>
        <v>0</v>
      </c>
      <c r="O1960" s="496">
        <f t="shared" si="1086"/>
        <v>0</v>
      </c>
      <c r="P1960" s="497">
        <f t="shared" si="1086"/>
        <v>0</v>
      </c>
      <c r="Q1960" s="497">
        <f t="shared" si="1086"/>
        <v>0</v>
      </c>
      <c r="R1960" s="497">
        <f t="shared" si="1086"/>
        <v>0</v>
      </c>
      <c r="S1960" s="497">
        <f t="shared" si="1086"/>
        <v>0</v>
      </c>
      <c r="T1960" s="497"/>
      <c r="U1960" s="497">
        <f t="shared" si="1086"/>
        <v>0</v>
      </c>
      <c r="V1960" s="498">
        <f t="shared" ref="V1960:AB1961" si="1087">V1961</f>
        <v>0</v>
      </c>
      <c r="W1960" s="497">
        <f t="shared" si="1087"/>
        <v>0</v>
      </c>
      <c r="X1960" s="497">
        <f t="shared" si="1087"/>
        <v>0</v>
      </c>
      <c r="Y1960" s="497">
        <f t="shared" si="1087"/>
        <v>0</v>
      </c>
      <c r="Z1960" s="7">
        <f t="shared" si="1087"/>
        <v>0</v>
      </c>
      <c r="AA1960" s="7">
        <f t="shared" si="1087"/>
        <v>0</v>
      </c>
      <c r="AB1960" s="7">
        <f t="shared" si="1087"/>
        <v>0</v>
      </c>
      <c r="AD1960" s="24"/>
    </row>
    <row r="1961" spans="1:30" ht="35.1" hidden="1" customHeight="1" x14ac:dyDescent="0.3">
      <c r="A1961" s="181" t="s">
        <v>107</v>
      </c>
      <c r="B1961" s="282" t="s">
        <v>2</v>
      </c>
      <c r="C1961" s="282" t="s">
        <v>41</v>
      </c>
      <c r="D1961" s="490" t="s">
        <v>75</v>
      </c>
      <c r="E1961" s="491" t="s">
        <v>653</v>
      </c>
      <c r="F1961" s="492" t="s">
        <v>642</v>
      </c>
      <c r="G1961" s="492" t="s">
        <v>27</v>
      </c>
      <c r="H1961" s="493" t="s">
        <v>766</v>
      </c>
      <c r="I1961" s="500" t="s">
        <v>510</v>
      </c>
      <c r="J1961" s="282" t="s">
        <v>80</v>
      </c>
      <c r="K1961" s="496">
        <f t="shared" si="1086"/>
        <v>0</v>
      </c>
      <c r="L1961" s="496">
        <f t="shared" si="1086"/>
        <v>0</v>
      </c>
      <c r="M1961" s="496">
        <f t="shared" si="1086"/>
        <v>0</v>
      </c>
      <c r="N1961" s="496">
        <f t="shared" si="1086"/>
        <v>0</v>
      </c>
      <c r="O1961" s="496">
        <f t="shared" si="1086"/>
        <v>0</v>
      </c>
      <c r="P1961" s="497">
        <f t="shared" si="1086"/>
        <v>0</v>
      </c>
      <c r="Q1961" s="497">
        <f t="shared" si="1086"/>
        <v>0</v>
      </c>
      <c r="R1961" s="497">
        <f t="shared" si="1086"/>
        <v>0</v>
      </c>
      <c r="S1961" s="497">
        <f t="shared" si="1086"/>
        <v>0</v>
      </c>
      <c r="T1961" s="497"/>
      <c r="U1961" s="497">
        <f t="shared" si="1086"/>
        <v>0</v>
      </c>
      <c r="V1961" s="498">
        <f t="shared" si="1087"/>
        <v>0</v>
      </c>
      <c r="W1961" s="497">
        <f t="shared" si="1087"/>
        <v>0</v>
      </c>
      <c r="X1961" s="497">
        <f t="shared" si="1087"/>
        <v>0</v>
      </c>
      <c r="Y1961" s="497">
        <f t="shared" si="1087"/>
        <v>0</v>
      </c>
      <c r="Z1961" s="7">
        <f t="shared" si="1087"/>
        <v>0</v>
      </c>
      <c r="AA1961" s="7">
        <f t="shared" si="1087"/>
        <v>0</v>
      </c>
      <c r="AB1961" s="7">
        <f t="shared" si="1087"/>
        <v>0</v>
      </c>
      <c r="AD1961" s="24"/>
    </row>
    <row r="1962" spans="1:30" ht="35.1" hidden="1" customHeight="1" x14ac:dyDescent="0.3">
      <c r="A1962" s="181" t="s">
        <v>152</v>
      </c>
      <c r="B1962" s="282" t="s">
        <v>2</v>
      </c>
      <c r="C1962" s="282" t="s">
        <v>41</v>
      </c>
      <c r="D1962" s="490" t="s">
        <v>75</v>
      </c>
      <c r="E1962" s="490" t="s">
        <v>653</v>
      </c>
      <c r="F1962" s="499" t="s">
        <v>642</v>
      </c>
      <c r="G1962" s="499" t="s">
        <v>27</v>
      </c>
      <c r="H1962" s="500" t="s">
        <v>766</v>
      </c>
      <c r="I1962" s="500" t="s">
        <v>510</v>
      </c>
      <c r="J1962" s="282" t="s">
        <v>82</v>
      </c>
      <c r="K1962" s="496"/>
      <c r="L1962" s="496"/>
      <c r="M1962" s="496"/>
      <c r="N1962" s="496"/>
      <c r="O1962" s="496"/>
      <c r="P1962" s="497">
        <f>Q1962+S1962</f>
        <v>0</v>
      </c>
      <c r="Q1962" s="497"/>
      <c r="R1962" s="497"/>
      <c r="S1962" s="497"/>
      <c r="T1962" s="497"/>
      <c r="U1962" s="497">
        <f>V1962+X1962</f>
        <v>0</v>
      </c>
      <c r="V1962" s="497"/>
      <c r="W1962" s="497"/>
      <c r="X1962" s="497"/>
      <c r="Y1962" s="497">
        <f>Z1962+AB1962</f>
        <v>0</v>
      </c>
      <c r="Z1962" s="50"/>
      <c r="AA1962" s="50"/>
      <c r="AB1962" s="50"/>
      <c r="AD1962" s="24"/>
    </row>
    <row r="1963" spans="1:30" ht="47.25" hidden="1" customHeight="1" x14ac:dyDescent="0.3">
      <c r="A1963" s="181" t="s">
        <v>1123</v>
      </c>
      <c r="B1963" s="282" t="s">
        <v>2</v>
      </c>
      <c r="C1963" s="282" t="s">
        <v>41</v>
      </c>
      <c r="D1963" s="490" t="s">
        <v>75</v>
      </c>
      <c r="E1963" s="491" t="s">
        <v>653</v>
      </c>
      <c r="F1963" s="492" t="s">
        <v>642</v>
      </c>
      <c r="G1963" s="492" t="s">
        <v>27</v>
      </c>
      <c r="H1963" s="493" t="s">
        <v>785</v>
      </c>
      <c r="I1963" s="500" t="s">
        <v>510</v>
      </c>
      <c r="J1963" s="496"/>
      <c r="K1963" s="496">
        <f t="shared" ref="K1963:U1964" si="1088">K1964</f>
        <v>0</v>
      </c>
      <c r="L1963" s="496">
        <f t="shared" si="1088"/>
        <v>0</v>
      </c>
      <c r="M1963" s="496">
        <f t="shared" si="1088"/>
        <v>0</v>
      </c>
      <c r="N1963" s="496">
        <f t="shared" si="1088"/>
        <v>0</v>
      </c>
      <c r="O1963" s="496">
        <f t="shared" si="1088"/>
        <v>0</v>
      </c>
      <c r="P1963" s="497">
        <f t="shared" si="1088"/>
        <v>0</v>
      </c>
      <c r="Q1963" s="497">
        <f t="shared" si="1088"/>
        <v>0</v>
      </c>
      <c r="R1963" s="497">
        <f t="shared" si="1088"/>
        <v>0</v>
      </c>
      <c r="S1963" s="497">
        <f t="shared" si="1088"/>
        <v>0</v>
      </c>
      <c r="T1963" s="497"/>
      <c r="U1963" s="497">
        <f t="shared" si="1088"/>
        <v>0</v>
      </c>
      <c r="V1963" s="498">
        <f t="shared" ref="V1963:AB1964" si="1089">V1964</f>
        <v>0</v>
      </c>
      <c r="W1963" s="497">
        <f t="shared" si="1089"/>
        <v>0</v>
      </c>
      <c r="X1963" s="497">
        <f t="shared" si="1089"/>
        <v>0</v>
      </c>
      <c r="Y1963" s="497">
        <f t="shared" si="1089"/>
        <v>0</v>
      </c>
      <c r="Z1963" s="7">
        <f t="shared" si="1089"/>
        <v>0</v>
      </c>
      <c r="AA1963" s="7">
        <f t="shared" si="1089"/>
        <v>0</v>
      </c>
      <c r="AB1963" s="7">
        <f t="shared" si="1089"/>
        <v>0</v>
      </c>
      <c r="AD1963" s="24"/>
    </row>
    <row r="1964" spans="1:30" ht="35.1" hidden="1" customHeight="1" x14ac:dyDescent="0.3">
      <c r="A1964" s="181" t="s">
        <v>107</v>
      </c>
      <c r="B1964" s="282" t="s">
        <v>2</v>
      </c>
      <c r="C1964" s="282" t="s">
        <v>41</v>
      </c>
      <c r="D1964" s="490" t="s">
        <v>75</v>
      </c>
      <c r="E1964" s="490" t="s">
        <v>653</v>
      </c>
      <c r="F1964" s="499" t="s">
        <v>642</v>
      </c>
      <c r="G1964" s="499" t="s">
        <v>27</v>
      </c>
      <c r="H1964" s="500" t="s">
        <v>785</v>
      </c>
      <c r="I1964" s="500"/>
      <c r="J1964" s="282" t="s">
        <v>80</v>
      </c>
      <c r="K1964" s="496">
        <f t="shared" si="1088"/>
        <v>0</v>
      </c>
      <c r="L1964" s="496">
        <f t="shared" si="1088"/>
        <v>0</v>
      </c>
      <c r="M1964" s="496">
        <f t="shared" si="1088"/>
        <v>0</v>
      </c>
      <c r="N1964" s="496">
        <f t="shared" si="1088"/>
        <v>0</v>
      </c>
      <c r="O1964" s="496">
        <f t="shared" si="1088"/>
        <v>0</v>
      </c>
      <c r="P1964" s="497">
        <f t="shared" si="1088"/>
        <v>0</v>
      </c>
      <c r="Q1964" s="497">
        <f t="shared" si="1088"/>
        <v>0</v>
      </c>
      <c r="R1964" s="497">
        <f t="shared" si="1088"/>
        <v>0</v>
      </c>
      <c r="S1964" s="497">
        <f t="shared" si="1088"/>
        <v>0</v>
      </c>
      <c r="T1964" s="497"/>
      <c r="U1964" s="497">
        <f t="shared" si="1088"/>
        <v>0</v>
      </c>
      <c r="V1964" s="498">
        <f t="shared" si="1089"/>
        <v>0</v>
      </c>
      <c r="W1964" s="497">
        <f t="shared" si="1089"/>
        <v>0</v>
      </c>
      <c r="X1964" s="497">
        <f t="shared" si="1089"/>
        <v>0</v>
      </c>
      <c r="Y1964" s="497">
        <f t="shared" si="1089"/>
        <v>0</v>
      </c>
      <c r="Z1964" s="7">
        <f t="shared" si="1089"/>
        <v>0</v>
      </c>
      <c r="AA1964" s="7">
        <f t="shared" si="1089"/>
        <v>0</v>
      </c>
      <c r="AB1964" s="7">
        <f t="shared" si="1089"/>
        <v>0</v>
      </c>
      <c r="AD1964" s="24"/>
    </row>
    <row r="1965" spans="1:30" ht="35.1" hidden="1" customHeight="1" x14ac:dyDescent="0.3">
      <c r="A1965" s="181" t="s">
        <v>152</v>
      </c>
      <c r="B1965" s="282" t="s">
        <v>2</v>
      </c>
      <c r="C1965" s="282" t="s">
        <v>41</v>
      </c>
      <c r="D1965" s="490" t="s">
        <v>75</v>
      </c>
      <c r="E1965" s="490" t="s">
        <v>653</v>
      </c>
      <c r="F1965" s="499" t="s">
        <v>642</v>
      </c>
      <c r="G1965" s="499" t="s">
        <v>27</v>
      </c>
      <c r="H1965" s="500" t="s">
        <v>785</v>
      </c>
      <c r="I1965" s="500" t="s">
        <v>80</v>
      </c>
      <c r="J1965" s="282" t="s">
        <v>82</v>
      </c>
      <c r="K1965" s="496"/>
      <c r="L1965" s="496"/>
      <c r="M1965" s="496"/>
      <c r="N1965" s="496"/>
      <c r="O1965" s="496"/>
      <c r="P1965" s="497">
        <f>Q1965+S1965</f>
        <v>0</v>
      </c>
      <c r="Q1965" s="497"/>
      <c r="R1965" s="497"/>
      <c r="S1965" s="497"/>
      <c r="T1965" s="497"/>
      <c r="U1965" s="497">
        <f>V1965+X1965</f>
        <v>0</v>
      </c>
      <c r="V1965" s="497"/>
      <c r="W1965" s="497"/>
      <c r="X1965" s="497"/>
      <c r="Y1965" s="497">
        <f>Z1965+AB1965</f>
        <v>0</v>
      </c>
      <c r="Z1965" s="50"/>
      <c r="AA1965" s="50"/>
      <c r="AB1965" s="50"/>
      <c r="AD1965" s="24"/>
    </row>
    <row r="1966" spans="1:30" ht="35.1" hidden="1" customHeight="1" x14ac:dyDescent="0.3">
      <c r="A1966" s="181" t="s">
        <v>809</v>
      </c>
      <c r="B1966" s="282" t="s">
        <v>2</v>
      </c>
      <c r="C1966" s="282" t="s">
        <v>41</v>
      </c>
      <c r="D1966" s="512" t="s">
        <v>38</v>
      </c>
      <c r="E1966" s="491" t="s">
        <v>805</v>
      </c>
      <c r="F1966" s="492" t="s">
        <v>642</v>
      </c>
      <c r="G1966" s="492" t="s">
        <v>28</v>
      </c>
      <c r="H1966" s="493" t="s">
        <v>644</v>
      </c>
      <c r="I1966" s="506"/>
      <c r="J1966" s="507"/>
      <c r="K1966" s="496">
        <f t="shared" ref="K1966:U1968" si="1090">K1967</f>
        <v>105</v>
      </c>
      <c r="L1966" s="496">
        <f t="shared" si="1090"/>
        <v>65</v>
      </c>
      <c r="M1966" s="496">
        <f t="shared" si="1090"/>
        <v>0</v>
      </c>
      <c r="N1966" s="496">
        <f t="shared" si="1090"/>
        <v>0</v>
      </c>
      <c r="O1966" s="496">
        <f t="shared" si="1090"/>
        <v>65</v>
      </c>
      <c r="P1966" s="497">
        <f t="shared" si="1090"/>
        <v>0</v>
      </c>
      <c r="Q1966" s="497">
        <f>Q1967</f>
        <v>0</v>
      </c>
      <c r="R1966" s="497">
        <f t="shared" si="1090"/>
        <v>0</v>
      </c>
      <c r="S1966" s="497">
        <f t="shared" si="1090"/>
        <v>0</v>
      </c>
      <c r="T1966" s="497"/>
      <c r="U1966" s="497">
        <f t="shared" si="1090"/>
        <v>0</v>
      </c>
      <c r="V1966" s="498">
        <f t="shared" ref="V1966:AB1968" si="1091">V1967</f>
        <v>0</v>
      </c>
      <c r="W1966" s="497">
        <f t="shared" si="1091"/>
        <v>0</v>
      </c>
      <c r="X1966" s="497">
        <f t="shared" si="1091"/>
        <v>0</v>
      </c>
      <c r="Y1966" s="497">
        <f t="shared" si="1091"/>
        <v>0</v>
      </c>
      <c r="Z1966" s="7">
        <f t="shared" si="1091"/>
        <v>0</v>
      </c>
      <c r="AA1966" s="7">
        <f t="shared" si="1091"/>
        <v>0</v>
      </c>
      <c r="AB1966" s="7">
        <f t="shared" si="1091"/>
        <v>0</v>
      </c>
      <c r="AD1966" s="24"/>
    </row>
    <row r="1967" spans="1:30" ht="38.25" hidden="1" customHeight="1" x14ac:dyDescent="0.3">
      <c r="A1967" s="181" t="s">
        <v>579</v>
      </c>
      <c r="B1967" s="282" t="s">
        <v>2</v>
      </c>
      <c r="C1967" s="282" t="s">
        <v>41</v>
      </c>
      <c r="D1967" s="490" t="s">
        <v>38</v>
      </c>
      <c r="E1967" s="490" t="s">
        <v>653</v>
      </c>
      <c r="F1967" s="499" t="s">
        <v>642</v>
      </c>
      <c r="G1967" s="499" t="s">
        <v>28</v>
      </c>
      <c r="H1967" s="500" t="s">
        <v>652</v>
      </c>
      <c r="I1967" s="353"/>
      <c r="J1967" s="282"/>
      <c r="K1967" s="496">
        <f t="shared" si="1090"/>
        <v>105</v>
      </c>
      <c r="L1967" s="496">
        <f t="shared" si="1090"/>
        <v>65</v>
      </c>
      <c r="M1967" s="496">
        <f t="shared" si="1090"/>
        <v>0</v>
      </c>
      <c r="N1967" s="496">
        <f t="shared" si="1090"/>
        <v>0</v>
      </c>
      <c r="O1967" s="496">
        <f t="shared" si="1090"/>
        <v>65</v>
      </c>
      <c r="P1967" s="497">
        <f t="shared" si="1090"/>
        <v>0</v>
      </c>
      <c r="Q1967" s="497">
        <f t="shared" si="1090"/>
        <v>0</v>
      </c>
      <c r="R1967" s="497">
        <f t="shared" si="1090"/>
        <v>0</v>
      </c>
      <c r="S1967" s="497">
        <f t="shared" si="1090"/>
        <v>0</v>
      </c>
      <c r="T1967" s="497"/>
      <c r="U1967" s="497">
        <f t="shared" si="1090"/>
        <v>0</v>
      </c>
      <c r="V1967" s="498">
        <f t="shared" si="1091"/>
        <v>0</v>
      </c>
      <c r="W1967" s="497">
        <f t="shared" si="1091"/>
        <v>0</v>
      </c>
      <c r="X1967" s="497">
        <f t="shared" si="1091"/>
        <v>0</v>
      </c>
      <c r="Y1967" s="497">
        <f t="shared" si="1091"/>
        <v>0</v>
      </c>
      <c r="Z1967" s="7">
        <f t="shared" si="1091"/>
        <v>0</v>
      </c>
      <c r="AA1967" s="7">
        <f t="shared" si="1091"/>
        <v>0</v>
      </c>
      <c r="AB1967" s="7">
        <f t="shared" si="1091"/>
        <v>0</v>
      </c>
      <c r="AD1967" s="24"/>
    </row>
    <row r="1968" spans="1:30" ht="35.1" hidden="1" customHeight="1" x14ac:dyDescent="0.3">
      <c r="A1968" s="181" t="s">
        <v>107</v>
      </c>
      <c r="B1968" s="282" t="s">
        <v>2</v>
      </c>
      <c r="C1968" s="282" t="s">
        <v>41</v>
      </c>
      <c r="D1968" s="490" t="s">
        <v>38</v>
      </c>
      <c r="E1968" s="491" t="s">
        <v>653</v>
      </c>
      <c r="F1968" s="492" t="s">
        <v>642</v>
      </c>
      <c r="G1968" s="492" t="s">
        <v>28</v>
      </c>
      <c r="H1968" s="493" t="s">
        <v>652</v>
      </c>
      <c r="I1968" s="504"/>
      <c r="J1968" s="495" t="s">
        <v>80</v>
      </c>
      <c r="K1968" s="496">
        <f t="shared" si="1090"/>
        <v>105</v>
      </c>
      <c r="L1968" s="496">
        <f t="shared" si="1090"/>
        <v>65</v>
      </c>
      <c r="M1968" s="496">
        <f t="shared" si="1090"/>
        <v>0</v>
      </c>
      <c r="N1968" s="496">
        <f t="shared" si="1090"/>
        <v>0</v>
      </c>
      <c r="O1968" s="496">
        <f t="shared" si="1090"/>
        <v>65</v>
      </c>
      <c r="P1968" s="497">
        <f t="shared" si="1090"/>
        <v>0</v>
      </c>
      <c r="Q1968" s="497">
        <f t="shared" si="1090"/>
        <v>0</v>
      </c>
      <c r="R1968" s="497">
        <f t="shared" si="1090"/>
        <v>0</v>
      </c>
      <c r="S1968" s="497">
        <f t="shared" si="1090"/>
        <v>0</v>
      </c>
      <c r="T1968" s="497"/>
      <c r="U1968" s="497">
        <f t="shared" si="1090"/>
        <v>0</v>
      </c>
      <c r="V1968" s="498">
        <f t="shared" si="1091"/>
        <v>0</v>
      </c>
      <c r="W1968" s="497">
        <f t="shared" si="1091"/>
        <v>0</v>
      </c>
      <c r="X1968" s="497">
        <f t="shared" si="1091"/>
        <v>0</v>
      </c>
      <c r="Y1968" s="497">
        <f t="shared" si="1091"/>
        <v>0</v>
      </c>
      <c r="Z1968" s="7">
        <f t="shared" si="1091"/>
        <v>0</v>
      </c>
      <c r="AA1968" s="7">
        <f t="shared" si="1091"/>
        <v>0</v>
      </c>
      <c r="AB1968" s="7">
        <f t="shared" si="1091"/>
        <v>0</v>
      </c>
      <c r="AD1968" s="24"/>
    </row>
    <row r="1969" spans="1:30" ht="35.1" hidden="1" customHeight="1" x14ac:dyDescent="0.3">
      <c r="A1969" s="181" t="s">
        <v>152</v>
      </c>
      <c r="B1969" s="282" t="s">
        <v>2</v>
      </c>
      <c r="C1969" s="282" t="s">
        <v>41</v>
      </c>
      <c r="D1969" s="490" t="s">
        <v>38</v>
      </c>
      <c r="E1969" s="490" t="s">
        <v>653</v>
      </c>
      <c r="F1969" s="499" t="s">
        <v>642</v>
      </c>
      <c r="G1969" s="499" t="s">
        <v>28</v>
      </c>
      <c r="H1969" s="500" t="s">
        <v>652</v>
      </c>
      <c r="I1969" s="353"/>
      <c r="J1969" s="282" t="s">
        <v>82</v>
      </c>
      <c r="K1969" s="496">
        <f>65+40</f>
        <v>105</v>
      </c>
      <c r="L1969" s="496">
        <v>65</v>
      </c>
      <c r="M1969" s="496"/>
      <c r="N1969" s="496"/>
      <c r="O1969" s="496">
        <v>65</v>
      </c>
      <c r="P1969" s="497">
        <f>Q1969+S1969</f>
        <v>0</v>
      </c>
      <c r="Q1969" s="497"/>
      <c r="R1969" s="497"/>
      <c r="S1969" s="497"/>
      <c r="T1969" s="497"/>
      <c r="U1969" s="497">
        <f>V1969+X1969</f>
        <v>0</v>
      </c>
      <c r="V1969" s="497"/>
      <c r="W1969" s="497"/>
      <c r="X1969" s="497"/>
      <c r="Y1969" s="497">
        <f>Z1969+AB1969</f>
        <v>0</v>
      </c>
      <c r="Z1969" s="50"/>
      <c r="AA1969" s="50"/>
      <c r="AB1969" s="50"/>
      <c r="AD1969" s="24"/>
    </row>
    <row r="1970" spans="1:30" ht="60" hidden="1" customHeight="1" x14ac:dyDescent="0.3">
      <c r="A1970" s="181" t="s">
        <v>1099</v>
      </c>
      <c r="B1970" s="282" t="s">
        <v>2</v>
      </c>
      <c r="C1970" s="282" t="s">
        <v>41</v>
      </c>
      <c r="D1970" s="490" t="s">
        <v>38</v>
      </c>
      <c r="E1970" s="490" t="s">
        <v>653</v>
      </c>
      <c r="F1970" s="499" t="s">
        <v>642</v>
      </c>
      <c r="G1970" s="499" t="s">
        <v>647</v>
      </c>
      <c r="H1970" s="500" t="s">
        <v>644</v>
      </c>
      <c r="I1970" s="500" t="s">
        <v>82</v>
      </c>
      <c r="J1970" s="282"/>
      <c r="K1970" s="496" t="e">
        <f>K1971+#REF!+K1974</f>
        <v>#REF!</v>
      </c>
      <c r="L1970" s="496">
        <f t="shared" ref="L1970:AB1970" si="1092">L1971+L1974</f>
        <v>0</v>
      </c>
      <c r="M1970" s="496">
        <f t="shared" si="1092"/>
        <v>0</v>
      </c>
      <c r="N1970" s="496">
        <f t="shared" si="1092"/>
        <v>0</v>
      </c>
      <c r="O1970" s="496">
        <f t="shared" si="1092"/>
        <v>0</v>
      </c>
      <c r="P1970" s="497">
        <f t="shared" si="1092"/>
        <v>0</v>
      </c>
      <c r="Q1970" s="497">
        <f t="shared" si="1092"/>
        <v>0</v>
      </c>
      <c r="R1970" s="497">
        <f t="shared" si="1092"/>
        <v>0</v>
      </c>
      <c r="S1970" s="497">
        <f t="shared" si="1092"/>
        <v>0</v>
      </c>
      <c r="T1970" s="497"/>
      <c r="U1970" s="497">
        <f t="shared" si="1092"/>
        <v>705483.87</v>
      </c>
      <c r="V1970" s="497">
        <f t="shared" si="1092"/>
        <v>656100</v>
      </c>
      <c r="W1970" s="497">
        <f t="shared" si="1092"/>
        <v>49383.87</v>
      </c>
      <c r="X1970" s="497">
        <f t="shared" si="1092"/>
        <v>49383.87</v>
      </c>
      <c r="Y1970" s="497">
        <f t="shared" si="1092"/>
        <v>0</v>
      </c>
      <c r="Z1970" s="7">
        <f t="shared" si="1092"/>
        <v>0</v>
      </c>
      <c r="AA1970" s="7">
        <f t="shared" si="1092"/>
        <v>0</v>
      </c>
      <c r="AB1970" s="7">
        <f t="shared" si="1092"/>
        <v>0</v>
      </c>
      <c r="AD1970" s="24"/>
    </row>
    <row r="1971" spans="1:30" ht="29.25" hidden="1" customHeight="1" x14ac:dyDescent="0.3">
      <c r="A1971" s="181"/>
      <c r="B1971" s="282" t="s">
        <v>2</v>
      </c>
      <c r="C1971" s="282" t="s">
        <v>41</v>
      </c>
      <c r="D1971" s="490" t="s">
        <v>38</v>
      </c>
      <c r="E1971" s="491" t="s">
        <v>653</v>
      </c>
      <c r="F1971" s="492" t="s">
        <v>642</v>
      </c>
      <c r="G1971" s="492" t="s">
        <v>647</v>
      </c>
      <c r="H1971" s="493"/>
      <c r="I1971" s="504" t="s">
        <v>273</v>
      </c>
      <c r="J1971" s="495"/>
      <c r="K1971" s="496">
        <f t="shared" ref="K1971:U1972" si="1093">K1972</f>
        <v>0</v>
      </c>
      <c r="L1971" s="496">
        <f t="shared" si="1093"/>
        <v>0</v>
      </c>
      <c r="M1971" s="496">
        <f t="shared" si="1093"/>
        <v>0</v>
      </c>
      <c r="N1971" s="496">
        <f t="shared" si="1093"/>
        <v>0</v>
      </c>
      <c r="O1971" s="496">
        <f t="shared" si="1093"/>
        <v>0</v>
      </c>
      <c r="P1971" s="497">
        <f t="shared" si="1093"/>
        <v>0</v>
      </c>
      <c r="Q1971" s="497">
        <f t="shared" si="1093"/>
        <v>0</v>
      </c>
      <c r="R1971" s="497">
        <f t="shared" si="1093"/>
        <v>0</v>
      </c>
      <c r="S1971" s="497">
        <f t="shared" si="1093"/>
        <v>0</v>
      </c>
      <c r="T1971" s="497"/>
      <c r="U1971" s="497">
        <f t="shared" si="1093"/>
        <v>0</v>
      </c>
      <c r="V1971" s="498">
        <f t="shared" ref="V1971:AB1972" si="1094">V1972</f>
        <v>0</v>
      </c>
      <c r="W1971" s="497">
        <f t="shared" si="1094"/>
        <v>0</v>
      </c>
      <c r="X1971" s="497">
        <f t="shared" si="1094"/>
        <v>0</v>
      </c>
      <c r="Y1971" s="497">
        <f t="shared" si="1094"/>
        <v>0</v>
      </c>
      <c r="Z1971" s="7">
        <f t="shared" si="1094"/>
        <v>0</v>
      </c>
      <c r="AA1971" s="7">
        <f t="shared" si="1094"/>
        <v>0</v>
      </c>
      <c r="AB1971" s="7">
        <f t="shared" si="1094"/>
        <v>0</v>
      </c>
      <c r="AD1971" s="24"/>
    </row>
    <row r="1972" spans="1:30" ht="35.1" hidden="1" customHeight="1" x14ac:dyDescent="0.3">
      <c r="A1972" s="181" t="s">
        <v>107</v>
      </c>
      <c r="B1972" s="282" t="s">
        <v>2</v>
      </c>
      <c r="C1972" s="282" t="s">
        <v>41</v>
      </c>
      <c r="D1972" s="490" t="s">
        <v>38</v>
      </c>
      <c r="E1972" s="511" t="s">
        <v>653</v>
      </c>
      <c r="F1972" s="552" t="s">
        <v>642</v>
      </c>
      <c r="G1972" s="552" t="s">
        <v>647</v>
      </c>
      <c r="H1972" s="508"/>
      <c r="I1972" s="353" t="s">
        <v>274</v>
      </c>
      <c r="J1972" s="282" t="s">
        <v>80</v>
      </c>
      <c r="K1972" s="496">
        <f t="shared" si="1093"/>
        <v>0</v>
      </c>
      <c r="L1972" s="496">
        <f t="shared" si="1093"/>
        <v>0</v>
      </c>
      <c r="M1972" s="496">
        <f t="shared" si="1093"/>
        <v>0</v>
      </c>
      <c r="N1972" s="496">
        <f t="shared" si="1093"/>
        <v>0</v>
      </c>
      <c r="O1972" s="496">
        <f t="shared" si="1093"/>
        <v>0</v>
      </c>
      <c r="P1972" s="497">
        <f t="shared" si="1093"/>
        <v>0</v>
      </c>
      <c r="Q1972" s="497">
        <f t="shared" si="1093"/>
        <v>0</v>
      </c>
      <c r="R1972" s="497">
        <f t="shared" si="1093"/>
        <v>0</v>
      </c>
      <c r="S1972" s="497">
        <f t="shared" si="1093"/>
        <v>0</v>
      </c>
      <c r="T1972" s="497"/>
      <c r="U1972" s="497">
        <f t="shared" si="1093"/>
        <v>0</v>
      </c>
      <c r="V1972" s="498">
        <f t="shared" si="1094"/>
        <v>0</v>
      </c>
      <c r="W1972" s="497">
        <f t="shared" si="1094"/>
        <v>0</v>
      </c>
      <c r="X1972" s="497">
        <f t="shared" si="1094"/>
        <v>0</v>
      </c>
      <c r="Y1972" s="497">
        <f t="shared" si="1094"/>
        <v>0</v>
      </c>
      <c r="Z1972" s="7">
        <f t="shared" si="1094"/>
        <v>0</v>
      </c>
      <c r="AA1972" s="7">
        <f t="shared" si="1094"/>
        <v>0</v>
      </c>
      <c r="AB1972" s="7">
        <f t="shared" si="1094"/>
        <v>0</v>
      </c>
      <c r="AD1972" s="24"/>
    </row>
    <row r="1973" spans="1:30" ht="35.1" hidden="1" customHeight="1" x14ac:dyDescent="0.3">
      <c r="A1973" s="181" t="s">
        <v>152</v>
      </c>
      <c r="B1973" s="282" t="s">
        <v>2</v>
      </c>
      <c r="C1973" s="282" t="s">
        <v>41</v>
      </c>
      <c r="D1973" s="490" t="s">
        <v>38</v>
      </c>
      <c r="E1973" s="490" t="s">
        <v>653</v>
      </c>
      <c r="F1973" s="499" t="s">
        <v>642</v>
      </c>
      <c r="G1973" s="499" t="s">
        <v>647</v>
      </c>
      <c r="H1973" s="500"/>
      <c r="I1973" s="353" t="s">
        <v>274</v>
      </c>
      <c r="J1973" s="282" t="s">
        <v>82</v>
      </c>
      <c r="K1973" s="496"/>
      <c r="L1973" s="496"/>
      <c r="M1973" s="496"/>
      <c r="N1973" s="496"/>
      <c r="O1973" s="496"/>
      <c r="P1973" s="497">
        <f>Q1973+S1973</f>
        <v>0</v>
      </c>
      <c r="Q1973" s="497"/>
      <c r="R1973" s="497"/>
      <c r="S1973" s="497"/>
      <c r="T1973" s="497"/>
      <c r="U1973" s="497">
        <f>V1973+X1973</f>
        <v>0</v>
      </c>
      <c r="V1973" s="497"/>
      <c r="W1973" s="497"/>
      <c r="X1973" s="497"/>
      <c r="Y1973" s="497">
        <f>Z1973+AB1973</f>
        <v>0</v>
      </c>
      <c r="Z1973" s="50"/>
      <c r="AA1973" s="50"/>
      <c r="AB1973" s="50"/>
      <c r="AD1973" s="24"/>
    </row>
    <row r="1974" spans="1:30" ht="30" customHeight="1" x14ac:dyDescent="0.3">
      <c r="A1974" s="181" t="s">
        <v>1104</v>
      </c>
      <c r="B1974" s="282" t="s">
        <v>2</v>
      </c>
      <c r="C1974" s="282" t="s">
        <v>41</v>
      </c>
      <c r="D1974" s="490" t="s">
        <v>38</v>
      </c>
      <c r="E1974" s="512" t="s">
        <v>805</v>
      </c>
      <c r="F1974" s="522" t="s">
        <v>806</v>
      </c>
      <c r="G1974" s="522" t="s">
        <v>647</v>
      </c>
      <c r="H1974" s="494" t="s">
        <v>807</v>
      </c>
      <c r="I1974" s="353"/>
      <c r="J1974" s="282"/>
      <c r="K1974" s="496">
        <f t="shared" ref="K1974:U1975" si="1095">K1975</f>
        <v>534.1</v>
      </c>
      <c r="L1974" s="496">
        <f t="shared" si="1095"/>
        <v>0</v>
      </c>
      <c r="M1974" s="496">
        <f t="shared" si="1095"/>
        <v>0</v>
      </c>
      <c r="N1974" s="496">
        <f t="shared" si="1095"/>
        <v>0</v>
      </c>
      <c r="O1974" s="496">
        <f t="shared" si="1095"/>
        <v>0</v>
      </c>
      <c r="P1974" s="497">
        <f t="shared" si="1095"/>
        <v>0</v>
      </c>
      <c r="Q1974" s="497">
        <f t="shared" si="1095"/>
        <v>0</v>
      </c>
      <c r="R1974" s="497">
        <f t="shared" si="1095"/>
        <v>0</v>
      </c>
      <c r="S1974" s="497">
        <f t="shared" si="1095"/>
        <v>0</v>
      </c>
      <c r="T1974" s="497"/>
      <c r="U1974" s="497">
        <f t="shared" si="1095"/>
        <v>705483.87</v>
      </c>
      <c r="V1974" s="498">
        <f t="shared" ref="V1974:AB1975" si="1096">V1975</f>
        <v>656100</v>
      </c>
      <c r="W1974" s="497">
        <f t="shared" si="1096"/>
        <v>49383.87</v>
      </c>
      <c r="X1974" s="497">
        <f t="shared" si="1096"/>
        <v>49383.87</v>
      </c>
      <c r="Y1974" s="497">
        <f t="shared" si="1096"/>
        <v>0</v>
      </c>
      <c r="Z1974" s="7">
        <f t="shared" si="1096"/>
        <v>0</v>
      </c>
      <c r="AA1974" s="7">
        <f t="shared" si="1096"/>
        <v>0</v>
      </c>
      <c r="AB1974" s="7">
        <f t="shared" si="1096"/>
        <v>0</v>
      </c>
      <c r="AD1974" s="24"/>
    </row>
    <row r="1975" spans="1:30" ht="42" customHeight="1" x14ac:dyDescent="0.3">
      <c r="A1975" s="181" t="s">
        <v>107</v>
      </c>
      <c r="B1975" s="282" t="s">
        <v>2</v>
      </c>
      <c r="C1975" s="282" t="s">
        <v>41</v>
      </c>
      <c r="D1975" s="490" t="s">
        <v>38</v>
      </c>
      <c r="E1975" s="491" t="s">
        <v>805</v>
      </c>
      <c r="F1975" s="492" t="s">
        <v>642</v>
      </c>
      <c r="G1975" s="492" t="s">
        <v>647</v>
      </c>
      <c r="H1975" s="493" t="s">
        <v>807</v>
      </c>
      <c r="I1975" s="353"/>
      <c r="J1975" s="282" t="s">
        <v>80</v>
      </c>
      <c r="K1975" s="496">
        <f t="shared" si="1095"/>
        <v>534.1</v>
      </c>
      <c r="L1975" s="496">
        <f t="shared" si="1095"/>
        <v>0</v>
      </c>
      <c r="M1975" s="496">
        <f t="shared" si="1095"/>
        <v>0</v>
      </c>
      <c r="N1975" s="496">
        <f t="shared" si="1095"/>
        <v>0</v>
      </c>
      <c r="O1975" s="496">
        <f t="shared" si="1095"/>
        <v>0</v>
      </c>
      <c r="P1975" s="497">
        <f t="shared" si="1095"/>
        <v>0</v>
      </c>
      <c r="Q1975" s="497">
        <f t="shared" si="1095"/>
        <v>0</v>
      </c>
      <c r="R1975" s="497">
        <f t="shared" si="1095"/>
        <v>0</v>
      </c>
      <c r="S1975" s="497">
        <f t="shared" si="1095"/>
        <v>0</v>
      </c>
      <c r="T1975" s="497"/>
      <c r="U1975" s="497">
        <f t="shared" si="1095"/>
        <v>705483.87</v>
      </c>
      <c r="V1975" s="498">
        <f t="shared" si="1096"/>
        <v>656100</v>
      </c>
      <c r="W1975" s="497">
        <f t="shared" si="1096"/>
        <v>49383.87</v>
      </c>
      <c r="X1975" s="497">
        <f t="shared" si="1096"/>
        <v>49383.87</v>
      </c>
      <c r="Y1975" s="497">
        <f t="shared" si="1096"/>
        <v>0</v>
      </c>
      <c r="Z1975" s="7">
        <f t="shared" si="1096"/>
        <v>0</v>
      </c>
      <c r="AA1975" s="7">
        <f t="shared" si="1096"/>
        <v>0</v>
      </c>
      <c r="AB1975" s="7">
        <f t="shared" si="1096"/>
        <v>0</v>
      </c>
      <c r="AD1975" s="24"/>
    </row>
    <row r="1976" spans="1:30" ht="38.25" customHeight="1" x14ac:dyDescent="0.3">
      <c r="A1976" s="181" t="s">
        <v>152</v>
      </c>
      <c r="B1976" s="282" t="s">
        <v>2</v>
      </c>
      <c r="C1976" s="282" t="s">
        <v>41</v>
      </c>
      <c r="D1976" s="490" t="s">
        <v>38</v>
      </c>
      <c r="E1976" s="490" t="s">
        <v>805</v>
      </c>
      <c r="F1976" s="499" t="s">
        <v>642</v>
      </c>
      <c r="G1976" s="499" t="s">
        <v>647</v>
      </c>
      <c r="H1976" s="500" t="s">
        <v>807</v>
      </c>
      <c r="I1976" s="353"/>
      <c r="J1976" s="282" t="s">
        <v>82</v>
      </c>
      <c r="K1976" s="496">
        <f>399.7+134.4</f>
        <v>534.1</v>
      </c>
      <c r="L1976" s="496"/>
      <c r="M1976" s="496"/>
      <c r="N1976" s="496"/>
      <c r="O1976" s="496"/>
      <c r="P1976" s="497">
        <f>Q1976+S1976</f>
        <v>0</v>
      </c>
      <c r="Q1976" s="497"/>
      <c r="R1976" s="497"/>
      <c r="S1976" s="497"/>
      <c r="T1976" s="497"/>
      <c r="U1976" s="497">
        <f>V1976+X1976</f>
        <v>705483.87</v>
      </c>
      <c r="V1976" s="497">
        <v>656100</v>
      </c>
      <c r="W1976" s="497">
        <v>49383.87</v>
      </c>
      <c r="X1976" s="497">
        <v>49383.87</v>
      </c>
      <c r="Y1976" s="497">
        <f>Z1976+AB1976</f>
        <v>0</v>
      </c>
      <c r="Z1976" s="7"/>
      <c r="AA1976" s="7"/>
      <c r="AB1976" s="7"/>
      <c r="AD1976" s="24"/>
    </row>
    <row r="1977" spans="1:30" ht="49.5" customHeight="1" x14ac:dyDescent="0.3">
      <c r="A1977" s="181" t="s">
        <v>1170</v>
      </c>
      <c r="B1977" s="282" t="s">
        <v>2</v>
      </c>
      <c r="C1977" s="282" t="s">
        <v>41</v>
      </c>
      <c r="D1977" s="490" t="s">
        <v>38</v>
      </c>
      <c r="E1977" s="490" t="s">
        <v>651</v>
      </c>
      <c r="F1977" s="499" t="s">
        <v>642</v>
      </c>
      <c r="G1977" s="499" t="s">
        <v>643</v>
      </c>
      <c r="H1977" s="500" t="s">
        <v>644</v>
      </c>
      <c r="I1977" s="353" t="s">
        <v>274</v>
      </c>
      <c r="J1977" s="194"/>
      <c r="K1977" s="518">
        <f>K1979+K1984+K1990+K1994+K2006</f>
        <v>12389.8</v>
      </c>
      <c r="L1977" s="518">
        <f>L1979+L1984+L1990+L1994+L2006+L1998</f>
        <v>20120.400000000001</v>
      </c>
      <c r="M1977" s="518">
        <f>M1979+M1984+M1990+M1994+M2006+M1998</f>
        <v>7421.1</v>
      </c>
      <c r="N1977" s="518">
        <f>N1979+N1984+N1990+N1994+N2006+N1998</f>
        <v>1861.9</v>
      </c>
      <c r="O1977" s="518">
        <f>O1979+O1984+O1990+O1994+O2006+O1998</f>
        <v>1911.9</v>
      </c>
      <c r="P1977" s="497">
        <f>P1978+P1984+P1990+P1994+P1998+P2002+P2006</f>
        <v>5535460</v>
      </c>
      <c r="Q1977" s="497">
        <f>Q1978+Q1984+Q1990+Q1994+Q1998+Q2002+Q2006</f>
        <v>0</v>
      </c>
      <c r="R1977" s="497">
        <f>R1978+R1984+R1990+R1994+R1998+R2002+R2006</f>
        <v>0</v>
      </c>
      <c r="S1977" s="497">
        <f>S2002</f>
        <v>5535460</v>
      </c>
      <c r="T1977" s="497"/>
      <c r="U1977" s="497">
        <f>U1978+U1984+U1990+U1994+U1998+U2002+U2006</f>
        <v>0</v>
      </c>
      <c r="V1977" s="497">
        <f>V1978+V1984+V1990+V1994+V1998+V2002+V2006</f>
        <v>0</v>
      </c>
      <c r="W1977" s="497">
        <f>W1978+W1984+W1990+W1994+W1998+W2002+W2006</f>
        <v>0</v>
      </c>
      <c r="X1977" s="497">
        <f>X1978+X1984+X1990+X1994+X1998+X2002+X2006</f>
        <v>0</v>
      </c>
      <c r="Y1977" s="497">
        <f>Y1978+Y1984+Y1990+Y1994+Y1998+Y2002+Y2006</f>
        <v>0</v>
      </c>
      <c r="Z1977" s="27">
        <f>Z1979+Z1984+Z1990+Z1994+Z2006+Z1998</f>
        <v>0</v>
      </c>
      <c r="AA1977" s="27">
        <f>AA1979+AA1984+AA1990+AA1994+AA2006+AA1998</f>
        <v>0</v>
      </c>
      <c r="AB1977" s="27">
        <f>AB1979+AB1984+AB1990+AB1994+AB2006+AB1998</f>
        <v>0</v>
      </c>
      <c r="AD1977" s="24"/>
    </row>
    <row r="1978" spans="1:30" ht="40.5" hidden="1" customHeight="1" x14ac:dyDescent="0.3">
      <c r="A1978" s="181" t="s">
        <v>786</v>
      </c>
      <c r="B1978" s="282" t="s">
        <v>2</v>
      </c>
      <c r="C1978" s="282" t="s">
        <v>41</v>
      </c>
      <c r="D1978" s="490" t="s">
        <v>38</v>
      </c>
      <c r="E1978" s="490" t="s">
        <v>651</v>
      </c>
      <c r="F1978" s="499" t="s">
        <v>642</v>
      </c>
      <c r="G1978" s="499" t="s">
        <v>741</v>
      </c>
      <c r="H1978" s="500" t="s">
        <v>644</v>
      </c>
      <c r="I1978" s="353" t="s">
        <v>581</v>
      </c>
      <c r="J1978" s="194"/>
      <c r="K1978" s="496">
        <f t="shared" ref="K1978:AB1978" si="1097">K1979</f>
        <v>0</v>
      </c>
      <c r="L1978" s="496">
        <f t="shared" si="1097"/>
        <v>18042.7</v>
      </c>
      <c r="M1978" s="496">
        <f t="shared" si="1097"/>
        <v>7421.1</v>
      </c>
      <c r="N1978" s="496">
        <f t="shared" si="1097"/>
        <v>1861.9</v>
      </c>
      <c r="O1978" s="496">
        <f t="shared" si="1097"/>
        <v>1861.9</v>
      </c>
      <c r="P1978" s="497">
        <f t="shared" si="1097"/>
        <v>0</v>
      </c>
      <c r="Q1978" s="497">
        <f t="shared" si="1097"/>
        <v>0</v>
      </c>
      <c r="R1978" s="497">
        <f t="shared" si="1097"/>
        <v>0</v>
      </c>
      <c r="S1978" s="497">
        <f t="shared" si="1097"/>
        <v>0</v>
      </c>
      <c r="T1978" s="497"/>
      <c r="U1978" s="497">
        <f t="shared" si="1097"/>
        <v>0</v>
      </c>
      <c r="V1978" s="498">
        <f t="shared" si="1097"/>
        <v>0</v>
      </c>
      <c r="W1978" s="497">
        <f t="shared" si="1097"/>
        <v>0</v>
      </c>
      <c r="X1978" s="497">
        <f t="shared" si="1097"/>
        <v>0</v>
      </c>
      <c r="Y1978" s="497">
        <f t="shared" si="1097"/>
        <v>0</v>
      </c>
      <c r="Z1978" s="7">
        <f t="shared" si="1097"/>
        <v>0</v>
      </c>
      <c r="AA1978" s="7">
        <f t="shared" si="1097"/>
        <v>0</v>
      </c>
      <c r="AB1978" s="7">
        <f t="shared" si="1097"/>
        <v>0</v>
      </c>
      <c r="AD1978" s="24"/>
    </row>
    <row r="1979" spans="1:30" ht="35.25" hidden="1" customHeight="1" x14ac:dyDescent="0.3">
      <c r="A1979" s="181" t="s">
        <v>1321</v>
      </c>
      <c r="B1979" s="282" t="s">
        <v>2</v>
      </c>
      <c r="C1979" s="282" t="s">
        <v>41</v>
      </c>
      <c r="D1979" s="490" t="s">
        <v>38</v>
      </c>
      <c r="E1979" s="491" t="s">
        <v>651</v>
      </c>
      <c r="F1979" s="492" t="s">
        <v>642</v>
      </c>
      <c r="G1979" s="492" t="s">
        <v>741</v>
      </c>
      <c r="H1979" s="493" t="s">
        <v>742</v>
      </c>
      <c r="I1979" s="353"/>
      <c r="J1979" s="192"/>
      <c r="K1979" s="496">
        <f t="shared" ref="K1979:AB1979" si="1098">K1980+K1982</f>
        <v>0</v>
      </c>
      <c r="L1979" s="496">
        <f t="shared" si="1098"/>
        <v>18042.7</v>
      </c>
      <c r="M1979" s="496">
        <f t="shared" si="1098"/>
        <v>7421.1</v>
      </c>
      <c r="N1979" s="496">
        <f t="shared" si="1098"/>
        <v>1861.9</v>
      </c>
      <c r="O1979" s="496">
        <f t="shared" si="1098"/>
        <v>1861.9</v>
      </c>
      <c r="P1979" s="497">
        <f t="shared" si="1098"/>
        <v>0</v>
      </c>
      <c r="Q1979" s="497">
        <f t="shared" si="1098"/>
        <v>0</v>
      </c>
      <c r="R1979" s="497">
        <f t="shared" si="1098"/>
        <v>0</v>
      </c>
      <c r="S1979" s="497">
        <f t="shared" si="1098"/>
        <v>0</v>
      </c>
      <c r="T1979" s="497"/>
      <c r="U1979" s="497">
        <f t="shared" si="1098"/>
        <v>0</v>
      </c>
      <c r="V1979" s="498">
        <f t="shared" si="1098"/>
        <v>0</v>
      </c>
      <c r="W1979" s="497">
        <f t="shared" si="1098"/>
        <v>0</v>
      </c>
      <c r="X1979" s="497">
        <f t="shared" si="1098"/>
        <v>0</v>
      </c>
      <c r="Y1979" s="497">
        <f t="shared" si="1098"/>
        <v>0</v>
      </c>
      <c r="Z1979" s="7">
        <f t="shared" si="1098"/>
        <v>0</v>
      </c>
      <c r="AA1979" s="7">
        <f t="shared" si="1098"/>
        <v>0</v>
      </c>
      <c r="AB1979" s="7">
        <f t="shared" si="1098"/>
        <v>0</v>
      </c>
      <c r="AD1979" s="24"/>
    </row>
    <row r="1980" spans="1:30" ht="35.1" hidden="1" customHeight="1" x14ac:dyDescent="0.3">
      <c r="A1980" s="181" t="s">
        <v>107</v>
      </c>
      <c r="B1980" s="282" t="s">
        <v>2</v>
      </c>
      <c r="C1980" s="282" t="s">
        <v>41</v>
      </c>
      <c r="D1980" s="490" t="s">
        <v>38</v>
      </c>
      <c r="E1980" s="490" t="s">
        <v>651</v>
      </c>
      <c r="F1980" s="499" t="s">
        <v>642</v>
      </c>
      <c r="G1980" s="499" t="s">
        <v>741</v>
      </c>
      <c r="H1980" s="500" t="s">
        <v>742</v>
      </c>
      <c r="I1980" s="353" t="s">
        <v>280</v>
      </c>
      <c r="J1980" s="194" t="s">
        <v>80</v>
      </c>
      <c r="K1980" s="496">
        <f t="shared" ref="K1980:AB1980" si="1099">K1981</f>
        <v>0</v>
      </c>
      <c r="L1980" s="496">
        <f t="shared" si="1099"/>
        <v>18042.7</v>
      </c>
      <c r="M1980" s="496">
        <f t="shared" si="1099"/>
        <v>7421.1</v>
      </c>
      <c r="N1980" s="496">
        <f t="shared" si="1099"/>
        <v>1861.9</v>
      </c>
      <c r="O1980" s="496">
        <f t="shared" si="1099"/>
        <v>1861.9</v>
      </c>
      <c r="P1980" s="497">
        <f t="shared" si="1099"/>
        <v>0</v>
      </c>
      <c r="Q1980" s="497">
        <f t="shared" si="1099"/>
        <v>0</v>
      </c>
      <c r="R1980" s="497">
        <f t="shared" si="1099"/>
        <v>0</v>
      </c>
      <c r="S1980" s="497">
        <f t="shared" si="1099"/>
        <v>0</v>
      </c>
      <c r="T1980" s="497"/>
      <c r="U1980" s="497">
        <f t="shared" si="1099"/>
        <v>0</v>
      </c>
      <c r="V1980" s="498">
        <f t="shared" si="1099"/>
        <v>0</v>
      </c>
      <c r="W1980" s="497">
        <f t="shared" si="1099"/>
        <v>0</v>
      </c>
      <c r="X1980" s="497">
        <f t="shared" si="1099"/>
        <v>0</v>
      </c>
      <c r="Y1980" s="497">
        <f t="shared" si="1099"/>
        <v>0</v>
      </c>
      <c r="Z1980" s="7">
        <f t="shared" si="1099"/>
        <v>0</v>
      </c>
      <c r="AA1980" s="7">
        <f t="shared" si="1099"/>
        <v>0</v>
      </c>
      <c r="AB1980" s="7">
        <f t="shared" si="1099"/>
        <v>0</v>
      </c>
      <c r="AD1980" s="24"/>
    </row>
    <row r="1981" spans="1:30" ht="35.1" hidden="1" customHeight="1" x14ac:dyDescent="0.3">
      <c r="A1981" s="181" t="s">
        <v>152</v>
      </c>
      <c r="B1981" s="282" t="s">
        <v>2</v>
      </c>
      <c r="C1981" s="282" t="s">
        <v>41</v>
      </c>
      <c r="D1981" s="511" t="s">
        <v>38</v>
      </c>
      <c r="E1981" s="491" t="s">
        <v>651</v>
      </c>
      <c r="F1981" s="492" t="s">
        <v>642</v>
      </c>
      <c r="G1981" s="492" t="s">
        <v>741</v>
      </c>
      <c r="H1981" s="493" t="s">
        <v>742</v>
      </c>
      <c r="I1981" s="506" t="s">
        <v>280</v>
      </c>
      <c r="J1981" s="510" t="s">
        <v>82</v>
      </c>
      <c r="K1981" s="496"/>
      <c r="L1981" s="496">
        <f>M1981+N1981-556.8+9316.5+253-253</f>
        <v>18042.7</v>
      </c>
      <c r="M1981" s="496">
        <v>7421.1</v>
      </c>
      <c r="N1981" s="496">
        <v>1861.9</v>
      </c>
      <c r="O1981" s="496">
        <v>1861.9</v>
      </c>
      <c r="P1981" s="497">
        <f>Q1981+S1981</f>
        <v>0</v>
      </c>
      <c r="Q1981" s="497"/>
      <c r="R1981" s="497"/>
      <c r="S1981" s="497"/>
      <c r="T1981" s="497"/>
      <c r="U1981" s="497">
        <f>V1981+X1981</f>
        <v>0</v>
      </c>
      <c r="V1981" s="497"/>
      <c r="W1981" s="497"/>
      <c r="X1981" s="497"/>
      <c r="Y1981" s="497">
        <f>Z1981+AB1981</f>
        <v>0</v>
      </c>
      <c r="Z1981" s="50"/>
      <c r="AA1981" s="50"/>
      <c r="AB1981" s="50"/>
      <c r="AD1981" s="24"/>
    </row>
    <row r="1982" spans="1:30" ht="26.25" hidden="1" customHeight="1" x14ac:dyDescent="0.3">
      <c r="A1982" s="182" t="s">
        <v>564</v>
      </c>
      <c r="B1982" s="282" t="s">
        <v>2</v>
      </c>
      <c r="C1982" s="282" t="s">
        <v>41</v>
      </c>
      <c r="D1982" s="490" t="s">
        <v>38</v>
      </c>
      <c r="E1982" s="490" t="s">
        <v>651</v>
      </c>
      <c r="F1982" s="499" t="s">
        <v>642</v>
      </c>
      <c r="G1982" s="499" t="s">
        <v>741</v>
      </c>
      <c r="H1982" s="500" t="s">
        <v>742</v>
      </c>
      <c r="I1982" s="353"/>
      <c r="J1982" s="194" t="s">
        <v>68</v>
      </c>
      <c r="K1982" s="496">
        <f t="shared" ref="K1982:AB1982" si="1100">K1983</f>
        <v>0</v>
      </c>
      <c r="L1982" s="496">
        <f t="shared" si="1100"/>
        <v>0</v>
      </c>
      <c r="M1982" s="496">
        <f t="shared" si="1100"/>
        <v>0</v>
      </c>
      <c r="N1982" s="496">
        <f t="shared" si="1100"/>
        <v>0</v>
      </c>
      <c r="O1982" s="496">
        <f t="shared" si="1100"/>
        <v>0</v>
      </c>
      <c r="P1982" s="497">
        <f t="shared" si="1100"/>
        <v>0</v>
      </c>
      <c r="Q1982" s="497">
        <f t="shared" si="1100"/>
        <v>0</v>
      </c>
      <c r="R1982" s="497">
        <f t="shared" si="1100"/>
        <v>0</v>
      </c>
      <c r="S1982" s="497">
        <f t="shared" si="1100"/>
        <v>0</v>
      </c>
      <c r="T1982" s="497"/>
      <c r="U1982" s="497">
        <f t="shared" si="1100"/>
        <v>0</v>
      </c>
      <c r="V1982" s="498">
        <f t="shared" si="1100"/>
        <v>0</v>
      </c>
      <c r="W1982" s="497">
        <f t="shared" si="1100"/>
        <v>0</v>
      </c>
      <c r="X1982" s="497">
        <f t="shared" si="1100"/>
        <v>0</v>
      </c>
      <c r="Y1982" s="497">
        <f t="shared" si="1100"/>
        <v>0</v>
      </c>
      <c r="Z1982" s="7">
        <f t="shared" si="1100"/>
        <v>0</v>
      </c>
      <c r="AA1982" s="7">
        <f t="shared" si="1100"/>
        <v>0</v>
      </c>
      <c r="AB1982" s="7">
        <f t="shared" si="1100"/>
        <v>0</v>
      </c>
      <c r="AD1982" s="24"/>
    </row>
    <row r="1983" spans="1:30" ht="24.95" hidden="1" customHeight="1" x14ac:dyDescent="0.3">
      <c r="A1983" s="182" t="s">
        <v>157</v>
      </c>
      <c r="B1983" s="282" t="s">
        <v>2</v>
      </c>
      <c r="C1983" s="282" t="s">
        <v>41</v>
      </c>
      <c r="D1983" s="490" t="s">
        <v>38</v>
      </c>
      <c r="E1983" s="490" t="s">
        <v>651</v>
      </c>
      <c r="F1983" s="499" t="s">
        <v>642</v>
      </c>
      <c r="G1983" s="499" t="s">
        <v>741</v>
      </c>
      <c r="H1983" s="500" t="s">
        <v>742</v>
      </c>
      <c r="I1983" s="504"/>
      <c r="J1983" s="523" t="s">
        <v>85</v>
      </c>
      <c r="K1983" s="496"/>
      <c r="L1983" s="496"/>
      <c r="M1983" s="496"/>
      <c r="N1983" s="496"/>
      <c r="O1983" s="496"/>
      <c r="P1983" s="497">
        <f>Q1983+S1983</f>
        <v>0</v>
      </c>
      <c r="Q1983" s="497"/>
      <c r="R1983" s="497"/>
      <c r="S1983" s="497"/>
      <c r="T1983" s="497"/>
      <c r="U1983" s="497">
        <f>V1983+X1983</f>
        <v>0</v>
      </c>
      <c r="V1983" s="497"/>
      <c r="W1983" s="497"/>
      <c r="X1983" s="497"/>
      <c r="Y1983" s="497">
        <f>Z1983+AB1983</f>
        <v>0</v>
      </c>
      <c r="Z1983" s="50"/>
      <c r="AA1983" s="50"/>
      <c r="AB1983" s="50"/>
      <c r="AD1983" s="24"/>
    </row>
    <row r="1984" spans="1:30" ht="24.75" hidden="1" customHeight="1" x14ac:dyDescent="0.3">
      <c r="A1984" s="181" t="s">
        <v>814</v>
      </c>
      <c r="B1984" s="282" t="s">
        <v>2</v>
      </c>
      <c r="C1984" s="282" t="s">
        <v>41</v>
      </c>
      <c r="D1984" s="490" t="s">
        <v>38</v>
      </c>
      <c r="E1984" s="490" t="s">
        <v>651</v>
      </c>
      <c r="F1984" s="499" t="s">
        <v>642</v>
      </c>
      <c r="G1984" s="499" t="s">
        <v>28</v>
      </c>
      <c r="H1984" s="500" t="s">
        <v>644</v>
      </c>
      <c r="I1984" s="353" t="s">
        <v>280</v>
      </c>
      <c r="J1984" s="194"/>
      <c r="K1984" s="496">
        <f t="shared" ref="K1984:AB1984" si="1101">K1985</f>
        <v>0</v>
      </c>
      <c r="L1984" s="496">
        <f t="shared" si="1101"/>
        <v>0</v>
      </c>
      <c r="M1984" s="496">
        <f t="shared" si="1101"/>
        <v>0</v>
      </c>
      <c r="N1984" s="496">
        <f t="shared" si="1101"/>
        <v>0</v>
      </c>
      <c r="O1984" s="496">
        <f t="shared" si="1101"/>
        <v>0</v>
      </c>
      <c r="P1984" s="497">
        <f t="shared" si="1101"/>
        <v>0</v>
      </c>
      <c r="Q1984" s="497">
        <f t="shared" si="1101"/>
        <v>0</v>
      </c>
      <c r="R1984" s="497">
        <f t="shared" si="1101"/>
        <v>0</v>
      </c>
      <c r="S1984" s="497">
        <f t="shared" si="1101"/>
        <v>0</v>
      </c>
      <c r="T1984" s="497"/>
      <c r="U1984" s="497">
        <f t="shared" si="1101"/>
        <v>0</v>
      </c>
      <c r="V1984" s="498">
        <f t="shared" si="1101"/>
        <v>0</v>
      </c>
      <c r="W1984" s="497">
        <f t="shared" si="1101"/>
        <v>0</v>
      </c>
      <c r="X1984" s="497">
        <f t="shared" si="1101"/>
        <v>0</v>
      </c>
      <c r="Y1984" s="497">
        <f t="shared" si="1101"/>
        <v>0</v>
      </c>
      <c r="Z1984" s="7">
        <f t="shared" si="1101"/>
        <v>0</v>
      </c>
      <c r="AA1984" s="7">
        <f t="shared" si="1101"/>
        <v>0</v>
      </c>
      <c r="AB1984" s="7">
        <f t="shared" si="1101"/>
        <v>0</v>
      </c>
      <c r="AD1984" s="24"/>
    </row>
    <row r="1985" spans="1:30" ht="36.75" hidden="1" customHeight="1" x14ac:dyDescent="0.3">
      <c r="A1985" s="181" t="s">
        <v>812</v>
      </c>
      <c r="B1985" s="282" t="s">
        <v>2</v>
      </c>
      <c r="C1985" s="282" t="s">
        <v>41</v>
      </c>
      <c r="D1985" s="490" t="s">
        <v>38</v>
      </c>
      <c r="E1985" s="491" t="s">
        <v>651</v>
      </c>
      <c r="F1985" s="492" t="s">
        <v>642</v>
      </c>
      <c r="G1985" s="492" t="s">
        <v>28</v>
      </c>
      <c r="H1985" s="493" t="s">
        <v>813</v>
      </c>
      <c r="I1985" s="353"/>
      <c r="J1985" s="194"/>
      <c r="K1985" s="496">
        <f t="shared" ref="K1985:AB1985" si="1102">K1986+K1988</f>
        <v>0</v>
      </c>
      <c r="L1985" s="496">
        <f t="shared" si="1102"/>
        <v>0</v>
      </c>
      <c r="M1985" s="496">
        <f t="shared" si="1102"/>
        <v>0</v>
      </c>
      <c r="N1985" s="496">
        <f t="shared" si="1102"/>
        <v>0</v>
      </c>
      <c r="O1985" s="496">
        <f t="shared" si="1102"/>
        <v>0</v>
      </c>
      <c r="P1985" s="497">
        <f t="shared" si="1102"/>
        <v>0</v>
      </c>
      <c r="Q1985" s="497">
        <f t="shared" si="1102"/>
        <v>0</v>
      </c>
      <c r="R1985" s="497">
        <f t="shared" si="1102"/>
        <v>0</v>
      </c>
      <c r="S1985" s="497">
        <f t="shared" si="1102"/>
        <v>0</v>
      </c>
      <c r="T1985" s="497"/>
      <c r="U1985" s="497">
        <f t="shared" si="1102"/>
        <v>0</v>
      </c>
      <c r="V1985" s="498">
        <f t="shared" si="1102"/>
        <v>0</v>
      </c>
      <c r="W1985" s="497">
        <f t="shared" si="1102"/>
        <v>0</v>
      </c>
      <c r="X1985" s="497">
        <f t="shared" si="1102"/>
        <v>0</v>
      </c>
      <c r="Y1985" s="497">
        <f t="shared" si="1102"/>
        <v>0</v>
      </c>
      <c r="Z1985" s="7">
        <f t="shared" si="1102"/>
        <v>0</v>
      </c>
      <c r="AA1985" s="7">
        <f t="shared" si="1102"/>
        <v>0</v>
      </c>
      <c r="AB1985" s="7">
        <f t="shared" si="1102"/>
        <v>0</v>
      </c>
      <c r="AD1985" s="24"/>
    </row>
    <row r="1986" spans="1:30" ht="35.1" hidden="1" customHeight="1" x14ac:dyDescent="0.3">
      <c r="A1986" s="181" t="s">
        <v>107</v>
      </c>
      <c r="B1986" s="282" t="s">
        <v>2</v>
      </c>
      <c r="C1986" s="282" t="s">
        <v>41</v>
      </c>
      <c r="D1986" s="490" t="s">
        <v>38</v>
      </c>
      <c r="E1986" s="490" t="s">
        <v>651</v>
      </c>
      <c r="F1986" s="499" t="s">
        <v>642</v>
      </c>
      <c r="G1986" s="499" t="s">
        <v>28</v>
      </c>
      <c r="H1986" s="500" t="s">
        <v>813</v>
      </c>
      <c r="I1986" s="353"/>
      <c r="J1986" s="194" t="s">
        <v>80</v>
      </c>
      <c r="K1986" s="496">
        <f t="shared" ref="K1986:AB1986" si="1103">K1987</f>
        <v>0</v>
      </c>
      <c r="L1986" s="496">
        <f t="shared" si="1103"/>
        <v>0</v>
      </c>
      <c r="M1986" s="496">
        <f t="shared" si="1103"/>
        <v>0</v>
      </c>
      <c r="N1986" s="496">
        <f t="shared" si="1103"/>
        <v>0</v>
      </c>
      <c r="O1986" s="496">
        <f t="shared" si="1103"/>
        <v>0</v>
      </c>
      <c r="P1986" s="497">
        <f t="shared" si="1103"/>
        <v>0</v>
      </c>
      <c r="Q1986" s="497">
        <f t="shared" si="1103"/>
        <v>0</v>
      </c>
      <c r="R1986" s="497">
        <f t="shared" si="1103"/>
        <v>0</v>
      </c>
      <c r="S1986" s="497">
        <f t="shared" si="1103"/>
        <v>0</v>
      </c>
      <c r="T1986" s="497"/>
      <c r="U1986" s="497">
        <f t="shared" si="1103"/>
        <v>0</v>
      </c>
      <c r="V1986" s="498">
        <f t="shared" si="1103"/>
        <v>0</v>
      </c>
      <c r="W1986" s="497">
        <f t="shared" si="1103"/>
        <v>0</v>
      </c>
      <c r="X1986" s="497">
        <f t="shared" si="1103"/>
        <v>0</v>
      </c>
      <c r="Y1986" s="497">
        <f t="shared" si="1103"/>
        <v>0</v>
      </c>
      <c r="Z1986" s="7">
        <f t="shared" si="1103"/>
        <v>0</v>
      </c>
      <c r="AA1986" s="7">
        <f t="shared" si="1103"/>
        <v>0</v>
      </c>
      <c r="AB1986" s="7">
        <f t="shared" si="1103"/>
        <v>0</v>
      </c>
      <c r="AD1986" s="24"/>
    </row>
    <row r="1987" spans="1:30" ht="35.1" hidden="1" customHeight="1" x14ac:dyDescent="0.3">
      <c r="A1987" s="181" t="s">
        <v>152</v>
      </c>
      <c r="B1987" s="282" t="s">
        <v>2</v>
      </c>
      <c r="C1987" s="282" t="s">
        <v>41</v>
      </c>
      <c r="D1987" s="490" t="s">
        <v>38</v>
      </c>
      <c r="E1987" s="491" t="s">
        <v>651</v>
      </c>
      <c r="F1987" s="492" t="s">
        <v>642</v>
      </c>
      <c r="G1987" s="492" t="s">
        <v>28</v>
      </c>
      <c r="H1987" s="493" t="s">
        <v>813</v>
      </c>
      <c r="I1987" s="353"/>
      <c r="J1987" s="194" t="s">
        <v>82</v>
      </c>
      <c r="K1987" s="496"/>
      <c r="L1987" s="496"/>
      <c r="M1987" s="496"/>
      <c r="N1987" s="496"/>
      <c r="O1987" s="496"/>
      <c r="P1987" s="497">
        <f>Q1987+S1987</f>
        <v>0</v>
      </c>
      <c r="Q1987" s="497"/>
      <c r="R1987" s="497"/>
      <c r="S1987" s="497"/>
      <c r="T1987" s="497"/>
      <c r="U1987" s="497">
        <f>V1987+X1987</f>
        <v>0</v>
      </c>
      <c r="V1987" s="497"/>
      <c r="W1987" s="497"/>
      <c r="X1987" s="497"/>
      <c r="Y1987" s="497">
        <f>Z1987+AB1987</f>
        <v>0</v>
      </c>
      <c r="Z1987" s="50"/>
      <c r="AA1987" s="50"/>
      <c r="AB1987" s="50"/>
      <c r="AD1987" s="24"/>
    </row>
    <row r="1988" spans="1:30" ht="27.75" hidden="1" customHeight="1" x14ac:dyDescent="0.3">
      <c r="A1988" s="182" t="s">
        <v>564</v>
      </c>
      <c r="B1988" s="282" t="s">
        <v>2</v>
      </c>
      <c r="C1988" s="282" t="s">
        <v>41</v>
      </c>
      <c r="D1988" s="490" t="s">
        <v>38</v>
      </c>
      <c r="E1988" s="490" t="s">
        <v>651</v>
      </c>
      <c r="F1988" s="499" t="s">
        <v>642</v>
      </c>
      <c r="G1988" s="499" t="s">
        <v>28</v>
      </c>
      <c r="H1988" s="500" t="s">
        <v>813</v>
      </c>
      <c r="I1988" s="353"/>
      <c r="J1988" s="194" t="s">
        <v>68</v>
      </c>
      <c r="K1988" s="496">
        <f t="shared" ref="K1988:AB1988" si="1104">K1989</f>
        <v>0</v>
      </c>
      <c r="L1988" s="496">
        <f t="shared" si="1104"/>
        <v>0</v>
      </c>
      <c r="M1988" s="496">
        <f t="shared" si="1104"/>
        <v>0</v>
      </c>
      <c r="N1988" s="496">
        <f t="shared" si="1104"/>
        <v>0</v>
      </c>
      <c r="O1988" s="496">
        <f t="shared" si="1104"/>
        <v>0</v>
      </c>
      <c r="P1988" s="497">
        <f t="shared" si="1104"/>
        <v>0</v>
      </c>
      <c r="Q1988" s="497">
        <f t="shared" si="1104"/>
        <v>0</v>
      </c>
      <c r="R1988" s="497">
        <f t="shared" si="1104"/>
        <v>0</v>
      </c>
      <c r="S1988" s="497">
        <f t="shared" si="1104"/>
        <v>0</v>
      </c>
      <c r="T1988" s="497"/>
      <c r="U1988" s="497">
        <f t="shared" si="1104"/>
        <v>0</v>
      </c>
      <c r="V1988" s="498">
        <f t="shared" si="1104"/>
        <v>0</v>
      </c>
      <c r="W1988" s="497">
        <f t="shared" si="1104"/>
        <v>0</v>
      </c>
      <c r="X1988" s="497">
        <f t="shared" si="1104"/>
        <v>0</v>
      </c>
      <c r="Y1988" s="497">
        <f t="shared" si="1104"/>
        <v>0</v>
      </c>
      <c r="Z1988" s="7">
        <f t="shared" si="1104"/>
        <v>0</v>
      </c>
      <c r="AA1988" s="7">
        <f t="shared" si="1104"/>
        <v>0</v>
      </c>
      <c r="AB1988" s="7">
        <f t="shared" si="1104"/>
        <v>0</v>
      </c>
      <c r="AD1988" s="24"/>
    </row>
    <row r="1989" spans="1:30" ht="24.95" hidden="1" customHeight="1" x14ac:dyDescent="0.3">
      <c r="A1989" s="182" t="s">
        <v>157</v>
      </c>
      <c r="B1989" s="282" t="s">
        <v>2</v>
      </c>
      <c r="C1989" s="282" t="s">
        <v>41</v>
      </c>
      <c r="D1989" s="490" t="s">
        <v>38</v>
      </c>
      <c r="E1989" s="491" t="s">
        <v>651</v>
      </c>
      <c r="F1989" s="492" t="s">
        <v>642</v>
      </c>
      <c r="G1989" s="492" t="s">
        <v>28</v>
      </c>
      <c r="H1989" s="493" t="s">
        <v>813</v>
      </c>
      <c r="I1989" s="506"/>
      <c r="J1989" s="510" t="s">
        <v>85</v>
      </c>
      <c r="K1989" s="496"/>
      <c r="L1989" s="496"/>
      <c r="M1989" s="496"/>
      <c r="N1989" s="496"/>
      <c r="O1989" s="496"/>
      <c r="P1989" s="497">
        <f>Q1989+S1989</f>
        <v>0</v>
      </c>
      <c r="Q1989" s="497"/>
      <c r="R1989" s="497"/>
      <c r="S1989" s="497"/>
      <c r="T1989" s="497"/>
      <c r="U1989" s="497">
        <f>V1989+X1989</f>
        <v>0</v>
      </c>
      <c r="V1989" s="497"/>
      <c r="W1989" s="497"/>
      <c r="X1989" s="497"/>
      <c r="Y1989" s="497">
        <f>Z1989+AB1989</f>
        <v>0</v>
      </c>
      <c r="Z1989" s="50"/>
      <c r="AA1989" s="50"/>
      <c r="AB1989" s="50"/>
      <c r="AD1989" s="24"/>
    </row>
    <row r="1990" spans="1:30" ht="51.75" hidden="1" customHeight="1" x14ac:dyDescent="0.3">
      <c r="A1990" s="182" t="s">
        <v>866</v>
      </c>
      <c r="B1990" s="282" t="s">
        <v>2</v>
      </c>
      <c r="C1990" s="282" t="s">
        <v>41</v>
      </c>
      <c r="D1990" s="490" t="s">
        <v>38</v>
      </c>
      <c r="E1990" s="490" t="s">
        <v>651</v>
      </c>
      <c r="F1990" s="499" t="s">
        <v>642</v>
      </c>
      <c r="G1990" s="499" t="s">
        <v>38</v>
      </c>
      <c r="H1990" s="500" t="s">
        <v>644</v>
      </c>
      <c r="I1990" s="353"/>
      <c r="J1990" s="194"/>
      <c r="K1990" s="496">
        <f t="shared" ref="K1990:U1992" si="1105">K1991</f>
        <v>19.5</v>
      </c>
      <c r="L1990" s="496">
        <f t="shared" si="1105"/>
        <v>50</v>
      </c>
      <c r="M1990" s="496">
        <f t="shared" si="1105"/>
        <v>0</v>
      </c>
      <c r="N1990" s="496">
        <f t="shared" si="1105"/>
        <v>0</v>
      </c>
      <c r="O1990" s="496">
        <f t="shared" si="1105"/>
        <v>50</v>
      </c>
      <c r="P1990" s="497">
        <f t="shared" si="1105"/>
        <v>0</v>
      </c>
      <c r="Q1990" s="497">
        <f t="shared" si="1105"/>
        <v>0</v>
      </c>
      <c r="R1990" s="497">
        <f t="shared" si="1105"/>
        <v>0</v>
      </c>
      <c r="S1990" s="497">
        <f t="shared" si="1105"/>
        <v>0</v>
      </c>
      <c r="T1990" s="497"/>
      <c r="U1990" s="497">
        <f t="shared" si="1105"/>
        <v>0</v>
      </c>
      <c r="V1990" s="498">
        <f t="shared" ref="V1990:AB1992" si="1106">V1991</f>
        <v>0</v>
      </c>
      <c r="W1990" s="497">
        <f t="shared" si="1106"/>
        <v>0</v>
      </c>
      <c r="X1990" s="497">
        <f t="shared" si="1106"/>
        <v>0</v>
      </c>
      <c r="Y1990" s="497">
        <f t="shared" si="1106"/>
        <v>0</v>
      </c>
      <c r="Z1990" s="7">
        <f t="shared" si="1106"/>
        <v>0</v>
      </c>
      <c r="AA1990" s="7">
        <f t="shared" si="1106"/>
        <v>0</v>
      </c>
      <c r="AB1990" s="7">
        <f t="shared" si="1106"/>
        <v>0</v>
      </c>
      <c r="AD1990" s="24"/>
    </row>
    <row r="1991" spans="1:30" ht="48.75" hidden="1" customHeight="1" x14ac:dyDescent="0.3">
      <c r="A1991" s="181" t="s">
        <v>579</v>
      </c>
      <c r="B1991" s="282" t="s">
        <v>2</v>
      </c>
      <c r="C1991" s="282" t="s">
        <v>41</v>
      </c>
      <c r="D1991" s="490" t="s">
        <v>38</v>
      </c>
      <c r="E1991" s="491" t="s">
        <v>651</v>
      </c>
      <c r="F1991" s="492" t="s">
        <v>642</v>
      </c>
      <c r="G1991" s="492" t="s">
        <v>38</v>
      </c>
      <c r="H1991" s="493" t="s">
        <v>652</v>
      </c>
      <c r="I1991" s="504" t="s">
        <v>580</v>
      </c>
      <c r="J1991" s="523"/>
      <c r="K1991" s="496">
        <f t="shared" si="1105"/>
        <v>19.5</v>
      </c>
      <c r="L1991" s="496">
        <f t="shared" si="1105"/>
        <v>50</v>
      </c>
      <c r="M1991" s="496">
        <f t="shared" si="1105"/>
        <v>0</v>
      </c>
      <c r="N1991" s="496">
        <f t="shared" si="1105"/>
        <v>0</v>
      </c>
      <c r="O1991" s="496">
        <f t="shared" si="1105"/>
        <v>50</v>
      </c>
      <c r="P1991" s="497">
        <f t="shared" si="1105"/>
        <v>0</v>
      </c>
      <c r="Q1991" s="497">
        <f t="shared" si="1105"/>
        <v>0</v>
      </c>
      <c r="R1991" s="497">
        <f t="shared" si="1105"/>
        <v>0</v>
      </c>
      <c r="S1991" s="497">
        <f t="shared" si="1105"/>
        <v>0</v>
      </c>
      <c r="T1991" s="497"/>
      <c r="U1991" s="497">
        <f t="shared" si="1105"/>
        <v>0</v>
      </c>
      <c r="V1991" s="498">
        <f t="shared" si="1106"/>
        <v>0</v>
      </c>
      <c r="W1991" s="497">
        <f t="shared" si="1106"/>
        <v>0</v>
      </c>
      <c r="X1991" s="497">
        <f t="shared" si="1106"/>
        <v>0</v>
      </c>
      <c r="Y1991" s="497">
        <f t="shared" si="1106"/>
        <v>0</v>
      </c>
      <c r="Z1991" s="7">
        <f t="shared" si="1106"/>
        <v>0</v>
      </c>
      <c r="AA1991" s="7">
        <f t="shared" si="1106"/>
        <v>0</v>
      </c>
      <c r="AB1991" s="7">
        <f t="shared" si="1106"/>
        <v>0</v>
      </c>
      <c r="AD1991" s="24"/>
    </row>
    <row r="1992" spans="1:30" ht="34.5" hidden="1" customHeight="1" x14ac:dyDescent="0.3">
      <c r="A1992" s="181" t="s">
        <v>107</v>
      </c>
      <c r="B1992" s="282" t="s">
        <v>2</v>
      </c>
      <c r="C1992" s="282" t="s">
        <v>41</v>
      </c>
      <c r="D1992" s="490" t="s">
        <v>38</v>
      </c>
      <c r="E1992" s="490" t="s">
        <v>651</v>
      </c>
      <c r="F1992" s="499" t="s">
        <v>642</v>
      </c>
      <c r="G1992" s="499" t="s">
        <v>38</v>
      </c>
      <c r="H1992" s="500" t="s">
        <v>652</v>
      </c>
      <c r="I1992" s="353" t="s">
        <v>580</v>
      </c>
      <c r="J1992" s="194" t="s">
        <v>80</v>
      </c>
      <c r="K1992" s="496">
        <f t="shared" si="1105"/>
        <v>19.5</v>
      </c>
      <c r="L1992" s="496">
        <f t="shared" si="1105"/>
        <v>50</v>
      </c>
      <c r="M1992" s="496">
        <f t="shared" si="1105"/>
        <v>0</v>
      </c>
      <c r="N1992" s="496">
        <f t="shared" si="1105"/>
        <v>0</v>
      </c>
      <c r="O1992" s="496">
        <f t="shared" si="1105"/>
        <v>50</v>
      </c>
      <c r="P1992" s="497">
        <f t="shared" si="1105"/>
        <v>0</v>
      </c>
      <c r="Q1992" s="497">
        <f t="shared" si="1105"/>
        <v>0</v>
      </c>
      <c r="R1992" s="497">
        <f t="shared" si="1105"/>
        <v>0</v>
      </c>
      <c r="S1992" s="497">
        <f t="shared" si="1105"/>
        <v>0</v>
      </c>
      <c r="T1992" s="497"/>
      <c r="U1992" s="497">
        <f t="shared" si="1105"/>
        <v>0</v>
      </c>
      <c r="V1992" s="498">
        <f t="shared" si="1106"/>
        <v>0</v>
      </c>
      <c r="W1992" s="497">
        <f t="shared" si="1106"/>
        <v>0</v>
      </c>
      <c r="X1992" s="497">
        <f t="shared" si="1106"/>
        <v>0</v>
      </c>
      <c r="Y1992" s="497">
        <f t="shared" si="1106"/>
        <v>0</v>
      </c>
      <c r="Z1992" s="7">
        <f t="shared" si="1106"/>
        <v>0</v>
      </c>
      <c r="AA1992" s="7">
        <f t="shared" si="1106"/>
        <v>0</v>
      </c>
      <c r="AB1992" s="7">
        <f t="shared" si="1106"/>
        <v>0</v>
      </c>
      <c r="AD1992" s="24"/>
    </row>
    <row r="1993" spans="1:30" ht="35.1" hidden="1" customHeight="1" x14ac:dyDescent="0.3">
      <c r="A1993" s="181" t="s">
        <v>152</v>
      </c>
      <c r="B1993" s="282" t="s">
        <v>2</v>
      </c>
      <c r="C1993" s="282" t="s">
        <v>41</v>
      </c>
      <c r="D1993" s="490" t="s">
        <v>38</v>
      </c>
      <c r="E1993" s="491" t="s">
        <v>651</v>
      </c>
      <c r="F1993" s="492" t="s">
        <v>642</v>
      </c>
      <c r="G1993" s="492" t="s">
        <v>38</v>
      </c>
      <c r="H1993" s="493" t="s">
        <v>652</v>
      </c>
      <c r="I1993" s="506" t="s">
        <v>580</v>
      </c>
      <c r="J1993" s="510" t="s">
        <v>82</v>
      </c>
      <c r="K1993" s="502">
        <f>200-40-140.5</f>
        <v>19.5</v>
      </c>
      <c r="L1993" s="502">
        <v>50</v>
      </c>
      <c r="M1993" s="496"/>
      <c r="N1993" s="496"/>
      <c r="O1993" s="496">
        <v>50</v>
      </c>
      <c r="P1993" s="497">
        <f>Q1993+S1993</f>
        <v>0</v>
      </c>
      <c r="Q1993" s="497"/>
      <c r="R1993" s="497"/>
      <c r="S1993" s="497"/>
      <c r="T1993" s="497"/>
      <c r="U1993" s="497">
        <f>V1993+X1993</f>
        <v>0</v>
      </c>
      <c r="V1993" s="498"/>
      <c r="W1993" s="497"/>
      <c r="X1993" s="497"/>
      <c r="Y1993" s="497">
        <f>Z1993+AB1993</f>
        <v>0</v>
      </c>
      <c r="Z1993" s="7"/>
      <c r="AA1993" s="7"/>
      <c r="AB1993" s="7"/>
      <c r="AD1993" s="24"/>
    </row>
    <row r="1994" spans="1:30" ht="25.5" hidden="1" customHeight="1" x14ac:dyDescent="0.3">
      <c r="A1994" s="181" t="s">
        <v>886</v>
      </c>
      <c r="B1994" s="282" t="s">
        <v>2</v>
      </c>
      <c r="C1994" s="282" t="s">
        <v>41</v>
      </c>
      <c r="D1994" s="490" t="s">
        <v>38</v>
      </c>
      <c r="E1994" s="490" t="s">
        <v>651</v>
      </c>
      <c r="F1994" s="499" t="s">
        <v>642</v>
      </c>
      <c r="G1994" s="499" t="s">
        <v>41</v>
      </c>
      <c r="H1994" s="500" t="s">
        <v>644</v>
      </c>
      <c r="I1994" s="353"/>
      <c r="J1994" s="194"/>
      <c r="K1994" s="496">
        <f t="shared" ref="K1994:U1996" si="1107">K1995</f>
        <v>10318.699999999999</v>
      </c>
      <c r="L1994" s="496">
        <f t="shared" si="1107"/>
        <v>0</v>
      </c>
      <c r="M1994" s="496">
        <f t="shared" si="1107"/>
        <v>0</v>
      </c>
      <c r="N1994" s="496">
        <f t="shared" si="1107"/>
        <v>0</v>
      </c>
      <c r="O1994" s="496">
        <f t="shared" si="1107"/>
        <v>0</v>
      </c>
      <c r="P1994" s="497">
        <f t="shared" si="1107"/>
        <v>0</v>
      </c>
      <c r="Q1994" s="497">
        <f t="shared" si="1107"/>
        <v>0</v>
      </c>
      <c r="R1994" s="497">
        <f t="shared" si="1107"/>
        <v>0</v>
      </c>
      <c r="S1994" s="497">
        <f t="shared" si="1107"/>
        <v>0</v>
      </c>
      <c r="T1994" s="497"/>
      <c r="U1994" s="497">
        <f t="shared" si="1107"/>
        <v>0</v>
      </c>
      <c r="V1994" s="498">
        <f t="shared" ref="V1994:AB1996" si="1108">V1995</f>
        <v>0</v>
      </c>
      <c r="W1994" s="497">
        <f t="shared" si="1108"/>
        <v>0</v>
      </c>
      <c r="X1994" s="497">
        <f t="shared" si="1108"/>
        <v>0</v>
      </c>
      <c r="Y1994" s="497">
        <f t="shared" si="1108"/>
        <v>0</v>
      </c>
      <c r="Z1994" s="7">
        <f t="shared" si="1108"/>
        <v>0</v>
      </c>
      <c r="AA1994" s="7">
        <f t="shared" si="1108"/>
        <v>0</v>
      </c>
      <c r="AB1994" s="7">
        <f t="shared" si="1108"/>
        <v>0</v>
      </c>
      <c r="AD1994" s="24"/>
    </row>
    <row r="1995" spans="1:30" ht="27" hidden="1" customHeight="1" x14ac:dyDescent="0.3">
      <c r="A1995" s="181" t="s">
        <v>899</v>
      </c>
      <c r="B1995" s="282" t="s">
        <v>2</v>
      </c>
      <c r="C1995" s="282" t="s">
        <v>41</v>
      </c>
      <c r="D1995" s="511" t="s">
        <v>38</v>
      </c>
      <c r="E1995" s="491" t="s">
        <v>651</v>
      </c>
      <c r="F1995" s="492" t="s">
        <v>642</v>
      </c>
      <c r="G1995" s="492" t="s">
        <v>41</v>
      </c>
      <c r="H1995" s="493" t="s">
        <v>887</v>
      </c>
      <c r="I1995" s="504" t="s">
        <v>580</v>
      </c>
      <c r="J1995" s="523"/>
      <c r="K1995" s="513">
        <f t="shared" si="1107"/>
        <v>10318.699999999999</v>
      </c>
      <c r="L1995" s="513">
        <f t="shared" si="1107"/>
        <v>0</v>
      </c>
      <c r="M1995" s="496">
        <f t="shared" si="1107"/>
        <v>0</v>
      </c>
      <c r="N1995" s="496">
        <f t="shared" si="1107"/>
        <v>0</v>
      </c>
      <c r="O1995" s="496">
        <f t="shared" si="1107"/>
        <v>0</v>
      </c>
      <c r="P1995" s="497">
        <f t="shared" si="1107"/>
        <v>0</v>
      </c>
      <c r="Q1995" s="497">
        <f t="shared" si="1107"/>
        <v>0</v>
      </c>
      <c r="R1995" s="497">
        <f t="shared" si="1107"/>
        <v>0</v>
      </c>
      <c r="S1995" s="497">
        <f t="shared" si="1107"/>
        <v>0</v>
      </c>
      <c r="T1995" s="497"/>
      <c r="U1995" s="497">
        <f t="shared" si="1107"/>
        <v>0</v>
      </c>
      <c r="V1995" s="498">
        <f t="shared" si="1108"/>
        <v>0</v>
      </c>
      <c r="W1995" s="497">
        <f t="shared" si="1108"/>
        <v>0</v>
      </c>
      <c r="X1995" s="497">
        <f t="shared" si="1108"/>
        <v>0</v>
      </c>
      <c r="Y1995" s="497">
        <f t="shared" si="1108"/>
        <v>0</v>
      </c>
      <c r="Z1995" s="7">
        <f t="shared" si="1108"/>
        <v>0</v>
      </c>
      <c r="AA1995" s="7">
        <f t="shared" si="1108"/>
        <v>0</v>
      </c>
      <c r="AB1995" s="7">
        <f t="shared" si="1108"/>
        <v>0</v>
      </c>
      <c r="AD1995" s="24"/>
    </row>
    <row r="1996" spans="1:30" ht="35.1" hidden="1" customHeight="1" x14ac:dyDescent="0.3">
      <c r="A1996" s="181" t="s">
        <v>107</v>
      </c>
      <c r="B1996" s="282" t="s">
        <v>2</v>
      </c>
      <c r="C1996" s="282" t="s">
        <v>41</v>
      </c>
      <c r="D1996" s="490" t="s">
        <v>38</v>
      </c>
      <c r="E1996" s="490" t="s">
        <v>651</v>
      </c>
      <c r="F1996" s="499" t="s">
        <v>642</v>
      </c>
      <c r="G1996" s="499" t="s">
        <v>41</v>
      </c>
      <c r="H1996" s="500" t="s">
        <v>887</v>
      </c>
      <c r="I1996" s="353" t="s">
        <v>580</v>
      </c>
      <c r="J1996" s="194" t="s">
        <v>80</v>
      </c>
      <c r="K1996" s="496">
        <f t="shared" si="1107"/>
        <v>10318.699999999999</v>
      </c>
      <c r="L1996" s="496">
        <f t="shared" si="1107"/>
        <v>0</v>
      </c>
      <c r="M1996" s="496">
        <f t="shared" si="1107"/>
        <v>0</v>
      </c>
      <c r="N1996" s="496">
        <f t="shared" si="1107"/>
        <v>0</v>
      </c>
      <c r="O1996" s="496">
        <f t="shared" si="1107"/>
        <v>0</v>
      </c>
      <c r="P1996" s="497">
        <f t="shared" si="1107"/>
        <v>0</v>
      </c>
      <c r="Q1996" s="497">
        <f t="shared" si="1107"/>
        <v>0</v>
      </c>
      <c r="R1996" s="497">
        <f t="shared" si="1107"/>
        <v>0</v>
      </c>
      <c r="S1996" s="497">
        <f t="shared" si="1107"/>
        <v>0</v>
      </c>
      <c r="T1996" s="497"/>
      <c r="U1996" s="497">
        <f t="shared" si="1107"/>
        <v>0</v>
      </c>
      <c r="V1996" s="498">
        <f t="shared" si="1108"/>
        <v>0</v>
      </c>
      <c r="W1996" s="497">
        <f t="shared" si="1108"/>
        <v>0</v>
      </c>
      <c r="X1996" s="497">
        <f t="shared" si="1108"/>
        <v>0</v>
      </c>
      <c r="Y1996" s="497">
        <f t="shared" si="1108"/>
        <v>0</v>
      </c>
      <c r="Z1996" s="7">
        <f t="shared" si="1108"/>
        <v>0</v>
      </c>
      <c r="AA1996" s="7">
        <f t="shared" si="1108"/>
        <v>0</v>
      </c>
      <c r="AB1996" s="7">
        <f t="shared" si="1108"/>
        <v>0</v>
      </c>
      <c r="AD1996" s="24"/>
    </row>
    <row r="1997" spans="1:30" ht="35.1" hidden="1" customHeight="1" x14ac:dyDescent="0.3">
      <c r="A1997" s="181" t="s">
        <v>152</v>
      </c>
      <c r="B1997" s="282" t="s">
        <v>2</v>
      </c>
      <c r="C1997" s="282" t="s">
        <v>41</v>
      </c>
      <c r="D1997" s="490" t="s">
        <v>38</v>
      </c>
      <c r="E1997" s="490" t="s">
        <v>651</v>
      </c>
      <c r="F1997" s="499" t="s">
        <v>642</v>
      </c>
      <c r="G1997" s="499" t="s">
        <v>41</v>
      </c>
      <c r="H1997" s="500" t="s">
        <v>887</v>
      </c>
      <c r="I1997" s="353" t="s">
        <v>580</v>
      </c>
      <c r="J1997" s="194" t="s">
        <v>82</v>
      </c>
      <c r="K1997" s="496">
        <f>11154.3-836.6+1</f>
        <v>10318.699999999999</v>
      </c>
      <c r="L1997" s="496"/>
      <c r="M1997" s="496"/>
      <c r="N1997" s="496"/>
      <c r="O1997" s="496"/>
      <c r="P1997" s="497">
        <f>Q1997+S1997</f>
        <v>0</v>
      </c>
      <c r="Q1997" s="497"/>
      <c r="R1997" s="497"/>
      <c r="S1997" s="497"/>
      <c r="T1997" s="497"/>
      <c r="U1997" s="497">
        <f>V1997+X1997</f>
        <v>0</v>
      </c>
      <c r="V1997" s="497"/>
      <c r="W1997" s="497"/>
      <c r="X1997" s="497"/>
      <c r="Y1997" s="497">
        <f>Z1997+AB1997</f>
        <v>0</v>
      </c>
      <c r="Z1997" s="50"/>
      <c r="AA1997" s="50"/>
      <c r="AB1997" s="50"/>
      <c r="AD1997" s="24"/>
    </row>
    <row r="1998" spans="1:30" ht="27.75" hidden="1" customHeight="1" x14ac:dyDescent="0.3">
      <c r="A1998" s="181" t="s">
        <v>1031</v>
      </c>
      <c r="B1998" s="282" t="s">
        <v>2</v>
      </c>
      <c r="C1998" s="282" t="s">
        <v>41</v>
      </c>
      <c r="D1998" s="490" t="s">
        <v>38</v>
      </c>
      <c r="E1998" s="490" t="s">
        <v>651</v>
      </c>
      <c r="F1998" s="499" t="s">
        <v>642</v>
      </c>
      <c r="G1998" s="499" t="s">
        <v>40</v>
      </c>
      <c r="H1998" s="500" t="s">
        <v>644</v>
      </c>
      <c r="I1998" s="353"/>
      <c r="J1998" s="194"/>
      <c r="K1998" s="496">
        <f>K1999</f>
        <v>10318.699999999999</v>
      </c>
      <c r="L1998" s="496">
        <f>L1999+L2003</f>
        <v>2027.7</v>
      </c>
      <c r="M1998" s="496">
        <f>M1999+M2003</f>
        <v>0</v>
      </c>
      <c r="N1998" s="496">
        <f>N1999+N2003</f>
        <v>0</v>
      </c>
      <c r="O1998" s="496">
        <f>O1999+O2003</f>
        <v>0</v>
      </c>
      <c r="P1998" s="497">
        <f t="shared" ref="P1998:Y1998" si="1109">P1999</f>
        <v>0</v>
      </c>
      <c r="Q1998" s="497">
        <f t="shared" si="1109"/>
        <v>0</v>
      </c>
      <c r="R1998" s="497">
        <f t="shared" si="1109"/>
        <v>0</v>
      </c>
      <c r="S1998" s="497">
        <f t="shared" si="1109"/>
        <v>0</v>
      </c>
      <c r="T1998" s="497"/>
      <c r="U1998" s="497">
        <f t="shared" si="1109"/>
        <v>0</v>
      </c>
      <c r="V1998" s="497">
        <f t="shared" si="1109"/>
        <v>0</v>
      </c>
      <c r="W1998" s="497">
        <f t="shared" si="1109"/>
        <v>0</v>
      </c>
      <c r="X1998" s="497">
        <f t="shared" si="1109"/>
        <v>0</v>
      </c>
      <c r="Y1998" s="497">
        <f t="shared" si="1109"/>
        <v>0</v>
      </c>
      <c r="Z1998" s="7">
        <f>Z1999+Z2003</f>
        <v>0</v>
      </c>
      <c r="AA1998" s="7">
        <f>AA1999+AA2003</f>
        <v>0</v>
      </c>
      <c r="AB1998" s="7">
        <f>AB1999+AB2003</f>
        <v>0</v>
      </c>
      <c r="AD1998" s="24"/>
    </row>
    <row r="1999" spans="1:30" ht="26.25" hidden="1" customHeight="1" x14ac:dyDescent="0.3">
      <c r="A1999" s="181" t="s">
        <v>1032</v>
      </c>
      <c r="B1999" s="282" t="s">
        <v>2</v>
      </c>
      <c r="C1999" s="282" t="s">
        <v>41</v>
      </c>
      <c r="D1999" s="511" t="s">
        <v>38</v>
      </c>
      <c r="E1999" s="491" t="s">
        <v>651</v>
      </c>
      <c r="F1999" s="492" t="s">
        <v>642</v>
      </c>
      <c r="G1999" s="492" t="s">
        <v>40</v>
      </c>
      <c r="H1999" s="500" t="s">
        <v>1033</v>
      </c>
      <c r="I1999" s="504" t="s">
        <v>580</v>
      </c>
      <c r="J1999" s="523"/>
      <c r="K1999" s="513">
        <f>K2000</f>
        <v>10318.699999999999</v>
      </c>
      <c r="L1999" s="513">
        <f t="shared" ref="L1999:AB2000" si="1110">L2000</f>
        <v>2027.7</v>
      </c>
      <c r="M1999" s="513">
        <f t="shared" si="1110"/>
        <v>0</v>
      </c>
      <c r="N1999" s="513">
        <f t="shared" si="1110"/>
        <v>0</v>
      </c>
      <c r="O1999" s="513">
        <f t="shared" si="1110"/>
        <v>0</v>
      </c>
      <c r="P1999" s="556">
        <f t="shared" si="1110"/>
        <v>0</v>
      </c>
      <c r="Q1999" s="556">
        <f t="shared" si="1110"/>
        <v>0</v>
      </c>
      <c r="R1999" s="556">
        <f t="shared" si="1110"/>
        <v>0</v>
      </c>
      <c r="S1999" s="556">
        <f t="shared" si="1110"/>
        <v>0</v>
      </c>
      <c r="T1999" s="556"/>
      <c r="U1999" s="556">
        <f t="shared" si="1110"/>
        <v>0</v>
      </c>
      <c r="V1999" s="556">
        <f t="shared" si="1110"/>
        <v>0</v>
      </c>
      <c r="W1999" s="556">
        <f t="shared" si="1110"/>
        <v>0</v>
      </c>
      <c r="X1999" s="556">
        <f t="shared" si="1110"/>
        <v>0</v>
      </c>
      <c r="Y1999" s="556">
        <f t="shared" si="1110"/>
        <v>0</v>
      </c>
      <c r="Z1999" s="93">
        <f t="shared" si="1110"/>
        <v>0</v>
      </c>
      <c r="AA1999" s="93">
        <f t="shared" si="1110"/>
        <v>0</v>
      </c>
      <c r="AB1999" s="93">
        <f t="shared" si="1110"/>
        <v>0</v>
      </c>
      <c r="AD1999" s="24"/>
    </row>
    <row r="2000" spans="1:30" ht="35.1" hidden="1" customHeight="1" x14ac:dyDescent="0.3">
      <c r="A2000" s="181" t="s">
        <v>107</v>
      </c>
      <c r="B2000" s="282" t="s">
        <v>2</v>
      </c>
      <c r="C2000" s="282" t="s">
        <v>41</v>
      </c>
      <c r="D2000" s="490" t="s">
        <v>38</v>
      </c>
      <c r="E2000" s="490" t="s">
        <v>651</v>
      </c>
      <c r="F2000" s="499" t="s">
        <v>642</v>
      </c>
      <c r="G2000" s="499" t="s">
        <v>40</v>
      </c>
      <c r="H2000" s="500" t="s">
        <v>1033</v>
      </c>
      <c r="I2000" s="353" t="s">
        <v>580</v>
      </c>
      <c r="J2000" s="194" t="s">
        <v>80</v>
      </c>
      <c r="K2000" s="496">
        <f>K2001</f>
        <v>10318.699999999999</v>
      </c>
      <c r="L2000" s="496">
        <f t="shared" si="1110"/>
        <v>2027.7</v>
      </c>
      <c r="M2000" s="496">
        <f t="shared" si="1110"/>
        <v>0</v>
      </c>
      <c r="N2000" s="496">
        <f t="shared" si="1110"/>
        <v>0</v>
      </c>
      <c r="O2000" s="496">
        <f t="shared" si="1110"/>
        <v>0</v>
      </c>
      <c r="P2000" s="497">
        <f t="shared" si="1110"/>
        <v>0</v>
      </c>
      <c r="Q2000" s="497">
        <f t="shared" si="1110"/>
        <v>0</v>
      </c>
      <c r="R2000" s="497">
        <f t="shared" si="1110"/>
        <v>0</v>
      </c>
      <c r="S2000" s="497">
        <f t="shared" si="1110"/>
        <v>0</v>
      </c>
      <c r="T2000" s="497"/>
      <c r="U2000" s="497">
        <f t="shared" si="1110"/>
        <v>0</v>
      </c>
      <c r="V2000" s="497">
        <f t="shared" si="1110"/>
        <v>0</v>
      </c>
      <c r="W2000" s="497">
        <f t="shared" si="1110"/>
        <v>0</v>
      </c>
      <c r="X2000" s="497">
        <f t="shared" si="1110"/>
        <v>0</v>
      </c>
      <c r="Y2000" s="497">
        <f t="shared" si="1110"/>
        <v>0</v>
      </c>
      <c r="Z2000" s="7">
        <f t="shared" si="1110"/>
        <v>0</v>
      </c>
      <c r="AA2000" s="7">
        <f t="shared" si="1110"/>
        <v>0</v>
      </c>
      <c r="AB2000" s="7">
        <f t="shared" si="1110"/>
        <v>0</v>
      </c>
      <c r="AD2000" s="24"/>
    </row>
    <row r="2001" spans="1:30" ht="35.1" hidden="1" customHeight="1" x14ac:dyDescent="0.3">
      <c r="A2001" s="181" t="s">
        <v>152</v>
      </c>
      <c r="B2001" s="282" t="s">
        <v>2</v>
      </c>
      <c r="C2001" s="282" t="s">
        <v>41</v>
      </c>
      <c r="D2001" s="490" t="s">
        <v>38</v>
      </c>
      <c r="E2001" s="490" t="s">
        <v>651</v>
      </c>
      <c r="F2001" s="499" t="s">
        <v>642</v>
      </c>
      <c r="G2001" s="499" t="s">
        <v>40</v>
      </c>
      <c r="H2001" s="500" t="s">
        <v>1033</v>
      </c>
      <c r="I2001" s="353" t="s">
        <v>580</v>
      </c>
      <c r="J2001" s="194" t="s">
        <v>82</v>
      </c>
      <c r="K2001" s="496">
        <f>11154.3-836.6+1</f>
        <v>10318.699999999999</v>
      </c>
      <c r="L2001" s="496">
        <f>9316.6-9316.6+1684.7+34+309</f>
        <v>2027.7</v>
      </c>
      <c r="M2001" s="496"/>
      <c r="N2001" s="496"/>
      <c r="O2001" s="496"/>
      <c r="P2001" s="497">
        <f>Q2001+S2001</f>
        <v>0</v>
      </c>
      <c r="Q2001" s="497"/>
      <c r="R2001" s="497"/>
      <c r="S2001" s="497"/>
      <c r="T2001" s="497"/>
      <c r="U2001" s="497">
        <f>V2001+X2001</f>
        <v>0</v>
      </c>
      <c r="V2001" s="497"/>
      <c r="W2001" s="497"/>
      <c r="X2001" s="497"/>
      <c r="Y2001" s="497">
        <f>Z2001+AB2001</f>
        <v>0</v>
      </c>
      <c r="Z2001" s="50"/>
      <c r="AA2001" s="50"/>
      <c r="AB2001" s="50"/>
      <c r="AD2001" s="24"/>
    </row>
    <row r="2002" spans="1:30" ht="33" customHeight="1" x14ac:dyDescent="0.3">
      <c r="A2002" s="181" t="s">
        <v>1366</v>
      </c>
      <c r="B2002" s="282" t="s">
        <v>2</v>
      </c>
      <c r="C2002" s="282" t="s">
        <v>41</v>
      </c>
      <c r="D2002" s="490" t="s">
        <v>38</v>
      </c>
      <c r="E2002" s="490" t="s">
        <v>651</v>
      </c>
      <c r="F2002" s="499" t="s">
        <v>642</v>
      </c>
      <c r="G2002" s="499" t="s">
        <v>45</v>
      </c>
      <c r="H2002" s="500" t="s">
        <v>1368</v>
      </c>
      <c r="I2002" s="353"/>
      <c r="J2002" s="194"/>
      <c r="K2002" s="496"/>
      <c r="L2002" s="496"/>
      <c r="M2002" s="496"/>
      <c r="N2002" s="496"/>
      <c r="O2002" s="496"/>
      <c r="P2002" s="497">
        <f>P2003</f>
        <v>5535460</v>
      </c>
      <c r="Q2002" s="497">
        <f>Q2003</f>
        <v>0</v>
      </c>
      <c r="R2002" s="497">
        <f>R2003</f>
        <v>0</v>
      </c>
      <c r="S2002" s="497">
        <f>S2003</f>
        <v>5535460</v>
      </c>
      <c r="T2002" s="497"/>
      <c r="U2002" s="497">
        <f>U2003</f>
        <v>0</v>
      </c>
      <c r="V2002" s="497"/>
      <c r="W2002" s="497"/>
      <c r="X2002" s="497"/>
      <c r="Y2002" s="497"/>
      <c r="Z2002" s="50"/>
      <c r="AA2002" s="50"/>
      <c r="AB2002" s="50"/>
      <c r="AD2002" s="24"/>
    </row>
    <row r="2003" spans="1:30" ht="22.9" customHeight="1" x14ac:dyDescent="0.3">
      <c r="A2003" s="181" t="s">
        <v>1367</v>
      </c>
      <c r="B2003" s="282" t="s">
        <v>2</v>
      </c>
      <c r="C2003" s="282" t="s">
        <v>41</v>
      </c>
      <c r="D2003" s="490" t="s">
        <v>38</v>
      </c>
      <c r="E2003" s="490" t="s">
        <v>651</v>
      </c>
      <c r="F2003" s="499" t="s">
        <v>642</v>
      </c>
      <c r="G2003" s="499" t="s">
        <v>45</v>
      </c>
      <c r="H2003" s="500" t="s">
        <v>1368</v>
      </c>
      <c r="I2003" s="353"/>
      <c r="J2003" s="194"/>
      <c r="K2003" s="496"/>
      <c r="L2003" s="496">
        <f t="shared" ref="L2003:AB2004" si="1111">L2004</f>
        <v>0</v>
      </c>
      <c r="M2003" s="496">
        <f t="shared" si="1111"/>
        <v>0</v>
      </c>
      <c r="N2003" s="496">
        <f t="shared" si="1111"/>
        <v>0</v>
      </c>
      <c r="O2003" s="496">
        <f t="shared" si="1111"/>
        <v>0</v>
      </c>
      <c r="P2003" s="497">
        <f t="shared" si="1111"/>
        <v>5535460</v>
      </c>
      <c r="Q2003" s="497">
        <f t="shared" si="1111"/>
        <v>0</v>
      </c>
      <c r="R2003" s="497">
        <f t="shared" si="1111"/>
        <v>0</v>
      </c>
      <c r="S2003" s="497">
        <f t="shared" si="1111"/>
        <v>5535460</v>
      </c>
      <c r="T2003" s="497"/>
      <c r="U2003" s="497">
        <f t="shared" si="1111"/>
        <v>0</v>
      </c>
      <c r="V2003" s="497">
        <f t="shared" si="1111"/>
        <v>0</v>
      </c>
      <c r="W2003" s="497">
        <f t="shared" si="1111"/>
        <v>0</v>
      </c>
      <c r="X2003" s="497">
        <f t="shared" si="1111"/>
        <v>0</v>
      </c>
      <c r="Y2003" s="497">
        <f t="shared" si="1111"/>
        <v>0</v>
      </c>
      <c r="Z2003" s="7">
        <f t="shared" si="1111"/>
        <v>0</v>
      </c>
      <c r="AA2003" s="7">
        <f t="shared" si="1111"/>
        <v>0</v>
      </c>
      <c r="AB2003" s="7">
        <f t="shared" si="1111"/>
        <v>0</v>
      </c>
      <c r="AD2003" s="24"/>
    </row>
    <row r="2004" spans="1:30" ht="42.75" customHeight="1" x14ac:dyDescent="0.3">
      <c r="A2004" s="181" t="s">
        <v>107</v>
      </c>
      <c r="B2004" s="282" t="s">
        <v>2</v>
      </c>
      <c r="C2004" s="282" t="s">
        <v>41</v>
      </c>
      <c r="D2004" s="490" t="s">
        <v>38</v>
      </c>
      <c r="E2004" s="490" t="s">
        <v>651</v>
      </c>
      <c r="F2004" s="499" t="s">
        <v>642</v>
      </c>
      <c r="G2004" s="499" t="s">
        <v>45</v>
      </c>
      <c r="H2004" s="500" t="s">
        <v>1368</v>
      </c>
      <c r="I2004" s="353" t="s">
        <v>580</v>
      </c>
      <c r="J2004" s="194" t="s">
        <v>80</v>
      </c>
      <c r="K2004" s="496">
        <f>K2005</f>
        <v>10318.699999999999</v>
      </c>
      <c r="L2004" s="496">
        <f t="shared" si="1111"/>
        <v>0</v>
      </c>
      <c r="M2004" s="496">
        <f t="shared" si="1111"/>
        <v>0</v>
      </c>
      <c r="N2004" s="496">
        <f t="shared" si="1111"/>
        <v>0</v>
      </c>
      <c r="O2004" s="496">
        <f t="shared" si="1111"/>
        <v>0</v>
      </c>
      <c r="P2004" s="497">
        <f t="shared" si="1111"/>
        <v>5535460</v>
      </c>
      <c r="Q2004" s="497">
        <f t="shared" si="1111"/>
        <v>0</v>
      </c>
      <c r="R2004" s="497">
        <f t="shared" si="1111"/>
        <v>0</v>
      </c>
      <c r="S2004" s="497">
        <f t="shared" si="1111"/>
        <v>5535460</v>
      </c>
      <c r="T2004" s="497"/>
      <c r="U2004" s="497">
        <f t="shared" si="1111"/>
        <v>0</v>
      </c>
      <c r="V2004" s="497">
        <f t="shared" si="1111"/>
        <v>0</v>
      </c>
      <c r="W2004" s="497">
        <f t="shared" si="1111"/>
        <v>0</v>
      </c>
      <c r="X2004" s="497">
        <f t="shared" si="1111"/>
        <v>0</v>
      </c>
      <c r="Y2004" s="497">
        <f t="shared" si="1111"/>
        <v>0</v>
      </c>
      <c r="Z2004" s="7">
        <f t="shared" si="1111"/>
        <v>0</v>
      </c>
      <c r="AA2004" s="7">
        <f t="shared" si="1111"/>
        <v>0</v>
      </c>
      <c r="AB2004" s="7">
        <f t="shared" si="1111"/>
        <v>0</v>
      </c>
      <c r="AD2004" s="24"/>
    </row>
    <row r="2005" spans="1:30" ht="35.1" customHeight="1" x14ac:dyDescent="0.3">
      <c r="A2005" s="181" t="s">
        <v>152</v>
      </c>
      <c r="B2005" s="282" t="s">
        <v>2</v>
      </c>
      <c r="C2005" s="282" t="s">
        <v>41</v>
      </c>
      <c r="D2005" s="490" t="s">
        <v>38</v>
      </c>
      <c r="E2005" s="490" t="s">
        <v>651</v>
      </c>
      <c r="F2005" s="499" t="s">
        <v>642</v>
      </c>
      <c r="G2005" s="499" t="s">
        <v>45</v>
      </c>
      <c r="H2005" s="500" t="s">
        <v>1368</v>
      </c>
      <c r="I2005" s="353" t="s">
        <v>580</v>
      </c>
      <c r="J2005" s="194" t="s">
        <v>82</v>
      </c>
      <c r="K2005" s="496">
        <f>11154.3-836.6+1</f>
        <v>10318.699999999999</v>
      </c>
      <c r="L2005" s="496"/>
      <c r="M2005" s="496"/>
      <c r="N2005" s="496"/>
      <c r="O2005" s="496"/>
      <c r="P2005" s="497">
        <f>Q2005+S2005</f>
        <v>5535460</v>
      </c>
      <c r="Q2005" s="497"/>
      <c r="R2005" s="497"/>
      <c r="S2005" s="497">
        <v>5535460</v>
      </c>
      <c r="T2005" s="497"/>
      <c r="U2005" s="497">
        <f>V2005+X2005</f>
        <v>0</v>
      </c>
      <c r="V2005" s="497"/>
      <c r="W2005" s="497"/>
      <c r="X2005" s="497"/>
      <c r="Y2005" s="497">
        <f>Z2005+AB2005</f>
        <v>0</v>
      </c>
      <c r="Z2005" s="50"/>
      <c r="AA2005" s="50"/>
      <c r="AB2005" s="50"/>
      <c r="AD2005" s="24"/>
    </row>
    <row r="2006" spans="1:30" ht="69" hidden="1" customHeight="1" x14ac:dyDescent="0.3">
      <c r="A2006" s="181" t="s">
        <v>1099</v>
      </c>
      <c r="B2006" s="282" t="s">
        <v>2</v>
      </c>
      <c r="C2006" s="282" t="s">
        <v>41</v>
      </c>
      <c r="D2006" s="490" t="s">
        <v>38</v>
      </c>
      <c r="E2006" s="490" t="s">
        <v>651</v>
      </c>
      <c r="F2006" s="499" t="s">
        <v>642</v>
      </c>
      <c r="G2006" s="499" t="s">
        <v>647</v>
      </c>
      <c r="H2006" s="500" t="s">
        <v>644</v>
      </c>
      <c r="I2006" s="504"/>
      <c r="J2006" s="194"/>
      <c r="K2006" s="496">
        <f t="shared" ref="K2006:U2008" si="1112">K2007</f>
        <v>2051.6</v>
      </c>
      <c r="L2006" s="496">
        <f t="shared" si="1112"/>
        <v>0</v>
      </c>
      <c r="M2006" s="496">
        <f t="shared" si="1112"/>
        <v>0</v>
      </c>
      <c r="N2006" s="496">
        <f t="shared" si="1112"/>
        <v>0</v>
      </c>
      <c r="O2006" s="496">
        <f t="shared" si="1112"/>
        <v>0</v>
      </c>
      <c r="P2006" s="497">
        <f t="shared" si="1112"/>
        <v>0</v>
      </c>
      <c r="Q2006" s="497">
        <f t="shared" si="1112"/>
        <v>0</v>
      </c>
      <c r="R2006" s="497">
        <f t="shared" si="1112"/>
        <v>0</v>
      </c>
      <c r="S2006" s="497">
        <f t="shared" si="1112"/>
        <v>0</v>
      </c>
      <c r="T2006" s="497"/>
      <c r="U2006" s="497">
        <f t="shared" si="1112"/>
        <v>0</v>
      </c>
      <c r="V2006" s="498">
        <f t="shared" ref="V2006:AB2008" si="1113">V2007</f>
        <v>0</v>
      </c>
      <c r="W2006" s="497">
        <f t="shared" si="1113"/>
        <v>0</v>
      </c>
      <c r="X2006" s="497">
        <f t="shared" si="1113"/>
        <v>0</v>
      </c>
      <c r="Y2006" s="497">
        <f t="shared" si="1113"/>
        <v>0</v>
      </c>
      <c r="Z2006" s="7">
        <f t="shared" si="1113"/>
        <v>0</v>
      </c>
      <c r="AA2006" s="7">
        <f t="shared" si="1113"/>
        <v>0</v>
      </c>
      <c r="AB2006" s="7">
        <f t="shared" si="1113"/>
        <v>0</v>
      </c>
      <c r="AD2006" s="24"/>
    </row>
    <row r="2007" spans="1:30" ht="22.5" hidden="1" customHeight="1" x14ac:dyDescent="0.3">
      <c r="A2007" s="181" t="s">
        <v>1122</v>
      </c>
      <c r="B2007" s="282" t="s">
        <v>2</v>
      </c>
      <c r="C2007" s="282" t="s">
        <v>41</v>
      </c>
      <c r="D2007" s="490" t="s">
        <v>38</v>
      </c>
      <c r="E2007" s="490" t="s">
        <v>651</v>
      </c>
      <c r="F2007" s="499" t="s">
        <v>642</v>
      </c>
      <c r="G2007" s="499" t="s">
        <v>647</v>
      </c>
      <c r="H2007" s="500" t="s">
        <v>1121</v>
      </c>
      <c r="I2007" s="353" t="s">
        <v>580</v>
      </c>
      <c r="J2007" s="194"/>
      <c r="K2007" s="496">
        <f t="shared" si="1112"/>
        <v>2051.6</v>
      </c>
      <c r="L2007" s="496">
        <f t="shared" si="1112"/>
        <v>0</v>
      </c>
      <c r="M2007" s="496">
        <f t="shared" si="1112"/>
        <v>0</v>
      </c>
      <c r="N2007" s="496">
        <f t="shared" si="1112"/>
        <v>0</v>
      </c>
      <c r="O2007" s="496">
        <f t="shared" si="1112"/>
        <v>0</v>
      </c>
      <c r="P2007" s="497">
        <f t="shared" si="1112"/>
        <v>0</v>
      </c>
      <c r="Q2007" s="497">
        <f t="shared" si="1112"/>
        <v>0</v>
      </c>
      <c r="R2007" s="497">
        <f t="shared" si="1112"/>
        <v>0</v>
      </c>
      <c r="S2007" s="497">
        <f t="shared" si="1112"/>
        <v>0</v>
      </c>
      <c r="T2007" s="497"/>
      <c r="U2007" s="497">
        <f t="shared" si="1112"/>
        <v>0</v>
      </c>
      <c r="V2007" s="498">
        <f t="shared" si="1113"/>
        <v>0</v>
      </c>
      <c r="W2007" s="497">
        <f t="shared" si="1113"/>
        <v>0</v>
      </c>
      <c r="X2007" s="497">
        <f t="shared" si="1113"/>
        <v>0</v>
      </c>
      <c r="Y2007" s="497">
        <f t="shared" si="1113"/>
        <v>0</v>
      </c>
      <c r="Z2007" s="7">
        <f t="shared" si="1113"/>
        <v>0</v>
      </c>
      <c r="AA2007" s="7">
        <f t="shared" si="1113"/>
        <v>0</v>
      </c>
      <c r="AB2007" s="7">
        <f t="shared" si="1113"/>
        <v>0</v>
      </c>
      <c r="AD2007" s="24"/>
    </row>
    <row r="2008" spans="1:30" ht="35.25" hidden="1" customHeight="1" x14ac:dyDescent="0.3">
      <c r="A2008" s="181" t="s">
        <v>107</v>
      </c>
      <c r="B2008" s="282" t="s">
        <v>2</v>
      </c>
      <c r="C2008" s="282" t="s">
        <v>41</v>
      </c>
      <c r="D2008" s="490" t="s">
        <v>38</v>
      </c>
      <c r="E2008" s="491" t="s">
        <v>651</v>
      </c>
      <c r="F2008" s="492" t="s">
        <v>642</v>
      </c>
      <c r="G2008" s="492" t="s">
        <v>647</v>
      </c>
      <c r="H2008" s="500" t="s">
        <v>1121</v>
      </c>
      <c r="I2008" s="506" t="s">
        <v>580</v>
      </c>
      <c r="J2008" s="510" t="s">
        <v>80</v>
      </c>
      <c r="K2008" s="496">
        <f t="shared" si="1112"/>
        <v>2051.6</v>
      </c>
      <c r="L2008" s="496">
        <f t="shared" si="1112"/>
        <v>0</v>
      </c>
      <c r="M2008" s="496">
        <f t="shared" si="1112"/>
        <v>0</v>
      </c>
      <c r="N2008" s="496">
        <f t="shared" si="1112"/>
        <v>0</v>
      </c>
      <c r="O2008" s="496">
        <f t="shared" si="1112"/>
        <v>0</v>
      </c>
      <c r="P2008" s="497">
        <f t="shared" si="1112"/>
        <v>0</v>
      </c>
      <c r="Q2008" s="497">
        <f t="shared" si="1112"/>
        <v>0</v>
      </c>
      <c r="R2008" s="497">
        <f t="shared" si="1112"/>
        <v>0</v>
      </c>
      <c r="S2008" s="497">
        <f t="shared" si="1112"/>
        <v>0</v>
      </c>
      <c r="T2008" s="497"/>
      <c r="U2008" s="497">
        <f t="shared" si="1112"/>
        <v>0</v>
      </c>
      <c r="V2008" s="498">
        <f t="shared" si="1113"/>
        <v>0</v>
      </c>
      <c r="W2008" s="497">
        <f t="shared" si="1113"/>
        <v>0</v>
      </c>
      <c r="X2008" s="497">
        <f t="shared" si="1113"/>
        <v>0</v>
      </c>
      <c r="Y2008" s="497">
        <f t="shared" si="1113"/>
        <v>0</v>
      </c>
      <c r="Z2008" s="7">
        <f t="shared" si="1113"/>
        <v>0</v>
      </c>
      <c r="AA2008" s="7">
        <f t="shared" si="1113"/>
        <v>0</v>
      </c>
      <c r="AB2008" s="7">
        <f t="shared" si="1113"/>
        <v>0</v>
      </c>
      <c r="AD2008" s="24"/>
    </row>
    <row r="2009" spans="1:30" ht="35.1" hidden="1" customHeight="1" x14ac:dyDescent="0.3">
      <c r="A2009" s="181" t="s">
        <v>152</v>
      </c>
      <c r="B2009" s="282" t="s">
        <v>2</v>
      </c>
      <c r="C2009" s="282" t="s">
        <v>41</v>
      </c>
      <c r="D2009" s="490" t="s">
        <v>38</v>
      </c>
      <c r="E2009" s="490" t="s">
        <v>651</v>
      </c>
      <c r="F2009" s="499" t="s">
        <v>642</v>
      </c>
      <c r="G2009" s="499" t="s">
        <v>647</v>
      </c>
      <c r="H2009" s="500" t="s">
        <v>1121</v>
      </c>
      <c r="I2009" s="353" t="s">
        <v>580</v>
      </c>
      <c r="J2009" s="194" t="s">
        <v>82</v>
      </c>
      <c r="K2009" s="496">
        <f>2051.6</f>
        <v>2051.6</v>
      </c>
      <c r="L2009" s="496"/>
      <c r="M2009" s="496"/>
      <c r="N2009" s="496"/>
      <c r="O2009" s="496"/>
      <c r="P2009" s="497">
        <f>Q2009+S2009</f>
        <v>0</v>
      </c>
      <c r="Q2009" s="497"/>
      <c r="R2009" s="497"/>
      <c r="S2009" s="497"/>
      <c r="T2009" s="497"/>
      <c r="U2009" s="497">
        <f>Y2009+AA2009</f>
        <v>0</v>
      </c>
      <c r="V2009" s="498"/>
      <c r="W2009" s="497"/>
      <c r="X2009" s="497"/>
      <c r="Y2009" s="497">
        <f>AC2009+AE2009</f>
        <v>0</v>
      </c>
      <c r="Z2009" s="7"/>
      <c r="AA2009" s="7"/>
      <c r="AB2009" s="7"/>
      <c r="AD2009" s="24"/>
    </row>
    <row r="2010" spans="1:30" ht="24.95" customHeight="1" x14ac:dyDescent="0.3">
      <c r="A2010" s="181" t="s">
        <v>232</v>
      </c>
      <c r="B2010" s="282" t="s">
        <v>2</v>
      </c>
      <c r="C2010" s="282" t="s">
        <v>41</v>
      </c>
      <c r="D2010" s="490" t="s">
        <v>38</v>
      </c>
      <c r="E2010" s="490" t="s">
        <v>649</v>
      </c>
      <c r="F2010" s="499" t="s">
        <v>642</v>
      </c>
      <c r="G2010" s="499" t="s">
        <v>643</v>
      </c>
      <c r="H2010" s="500" t="s">
        <v>644</v>
      </c>
      <c r="I2010" s="500" t="s">
        <v>108</v>
      </c>
      <c r="J2010" s="282"/>
      <c r="K2010" s="496" t="e">
        <f>#REF!+K2011</f>
        <v>#REF!</v>
      </c>
      <c r="L2010" s="496">
        <f t="shared" ref="L2010:AB2014" si="1114">L2011</f>
        <v>1072.8</v>
      </c>
      <c r="M2010" s="496">
        <f t="shared" si="1114"/>
        <v>1072.8</v>
      </c>
      <c r="N2010" s="496">
        <f t="shared" si="1114"/>
        <v>0</v>
      </c>
      <c r="O2010" s="496">
        <f t="shared" si="1114"/>
        <v>0</v>
      </c>
      <c r="P2010" s="497">
        <f t="shared" si="1114"/>
        <v>1072900</v>
      </c>
      <c r="Q2010" s="497">
        <f t="shared" si="1114"/>
        <v>1072900</v>
      </c>
      <c r="R2010" s="497">
        <f t="shared" si="1114"/>
        <v>0</v>
      </c>
      <c r="S2010" s="497">
        <f t="shared" si="1114"/>
        <v>0</v>
      </c>
      <c r="T2010" s="497"/>
      <c r="U2010" s="497">
        <f t="shared" si="1114"/>
        <v>1072900</v>
      </c>
      <c r="V2010" s="497">
        <f t="shared" si="1114"/>
        <v>1072900</v>
      </c>
      <c r="W2010" s="497">
        <f t="shared" si="1114"/>
        <v>0</v>
      </c>
      <c r="X2010" s="497">
        <f t="shared" si="1114"/>
        <v>0</v>
      </c>
      <c r="Y2010" s="497">
        <f t="shared" si="1114"/>
        <v>1072900</v>
      </c>
      <c r="Z2010" s="7">
        <f t="shared" si="1114"/>
        <v>1072900</v>
      </c>
      <c r="AA2010" s="7">
        <f t="shared" si="1114"/>
        <v>0</v>
      </c>
      <c r="AB2010" s="7">
        <f t="shared" si="1114"/>
        <v>0</v>
      </c>
      <c r="AD2010" s="24"/>
    </row>
    <row r="2011" spans="1:30" ht="45" customHeight="1" x14ac:dyDescent="0.3">
      <c r="A2011" s="181" t="s">
        <v>942</v>
      </c>
      <c r="B2011" s="282" t="s">
        <v>2</v>
      </c>
      <c r="C2011" s="282" t="s">
        <v>41</v>
      </c>
      <c r="D2011" s="490" t="s">
        <v>38</v>
      </c>
      <c r="E2011" s="491" t="s">
        <v>649</v>
      </c>
      <c r="F2011" s="492" t="s">
        <v>648</v>
      </c>
      <c r="G2011" s="492" t="s">
        <v>643</v>
      </c>
      <c r="H2011" s="493" t="s">
        <v>644</v>
      </c>
      <c r="I2011" s="500"/>
      <c r="J2011" s="282"/>
      <c r="K2011" s="496">
        <f>K2012</f>
        <v>1361</v>
      </c>
      <c r="L2011" s="496">
        <f t="shared" si="1114"/>
        <v>1072.8</v>
      </c>
      <c r="M2011" s="496">
        <f t="shared" si="1114"/>
        <v>1072.8</v>
      </c>
      <c r="N2011" s="496">
        <f t="shared" si="1114"/>
        <v>0</v>
      </c>
      <c r="O2011" s="496">
        <f t="shared" si="1114"/>
        <v>0</v>
      </c>
      <c r="P2011" s="497">
        <f t="shared" si="1114"/>
        <v>1072900</v>
      </c>
      <c r="Q2011" s="497">
        <f t="shared" si="1114"/>
        <v>1072900</v>
      </c>
      <c r="R2011" s="497">
        <f t="shared" si="1114"/>
        <v>0</v>
      </c>
      <c r="S2011" s="497">
        <f t="shared" si="1114"/>
        <v>0</v>
      </c>
      <c r="T2011" s="497"/>
      <c r="U2011" s="497">
        <f t="shared" si="1114"/>
        <v>1072900</v>
      </c>
      <c r="V2011" s="498">
        <f t="shared" si="1114"/>
        <v>1072900</v>
      </c>
      <c r="W2011" s="497">
        <f t="shared" si="1114"/>
        <v>0</v>
      </c>
      <c r="X2011" s="497">
        <f t="shared" si="1114"/>
        <v>0</v>
      </c>
      <c r="Y2011" s="497">
        <f t="shared" si="1114"/>
        <v>1072900</v>
      </c>
      <c r="Z2011" s="7">
        <f t="shared" si="1114"/>
        <v>1072900</v>
      </c>
      <c r="AA2011" s="7">
        <f t="shared" si="1114"/>
        <v>0</v>
      </c>
      <c r="AB2011" s="7">
        <f t="shared" si="1114"/>
        <v>0</v>
      </c>
      <c r="AD2011" s="24"/>
    </row>
    <row r="2012" spans="1:30" ht="54" customHeight="1" x14ac:dyDescent="0.3">
      <c r="A2012" s="181" t="s">
        <v>943</v>
      </c>
      <c r="B2012" s="282" t="s">
        <v>2</v>
      </c>
      <c r="C2012" s="282" t="s">
        <v>41</v>
      </c>
      <c r="D2012" s="490" t="s">
        <v>38</v>
      </c>
      <c r="E2012" s="490" t="s">
        <v>649</v>
      </c>
      <c r="F2012" s="499" t="s">
        <v>648</v>
      </c>
      <c r="G2012" s="499" t="s">
        <v>657</v>
      </c>
      <c r="H2012" s="500" t="s">
        <v>644</v>
      </c>
      <c r="I2012" s="500"/>
      <c r="J2012" s="282"/>
      <c r="K2012" s="496">
        <f>K2013</f>
        <v>1361</v>
      </c>
      <c r="L2012" s="496">
        <f t="shared" si="1114"/>
        <v>1072.8</v>
      </c>
      <c r="M2012" s="496">
        <f t="shared" si="1114"/>
        <v>1072.8</v>
      </c>
      <c r="N2012" s="496">
        <f t="shared" si="1114"/>
        <v>0</v>
      </c>
      <c r="O2012" s="496">
        <f t="shared" si="1114"/>
        <v>0</v>
      </c>
      <c r="P2012" s="497">
        <f t="shared" si="1114"/>
        <v>1072900</v>
      </c>
      <c r="Q2012" s="497">
        <f t="shared" si="1114"/>
        <v>1072900</v>
      </c>
      <c r="R2012" s="497">
        <f t="shared" si="1114"/>
        <v>0</v>
      </c>
      <c r="S2012" s="497">
        <f t="shared" si="1114"/>
        <v>0</v>
      </c>
      <c r="T2012" s="497"/>
      <c r="U2012" s="497">
        <f t="shared" si="1114"/>
        <v>1072900</v>
      </c>
      <c r="V2012" s="498">
        <f t="shared" si="1114"/>
        <v>1072900</v>
      </c>
      <c r="W2012" s="497">
        <f t="shared" si="1114"/>
        <v>0</v>
      </c>
      <c r="X2012" s="497">
        <f t="shared" si="1114"/>
        <v>0</v>
      </c>
      <c r="Y2012" s="497">
        <f t="shared" si="1114"/>
        <v>1072900</v>
      </c>
      <c r="Z2012" s="7">
        <f t="shared" si="1114"/>
        <v>1072900</v>
      </c>
      <c r="AA2012" s="7">
        <f t="shared" si="1114"/>
        <v>0</v>
      </c>
      <c r="AB2012" s="7">
        <f t="shared" si="1114"/>
        <v>0</v>
      </c>
      <c r="AD2012" s="24"/>
    </row>
    <row r="2013" spans="1:30" ht="51" customHeight="1" x14ac:dyDescent="0.3">
      <c r="A2013" s="181" t="s">
        <v>754</v>
      </c>
      <c r="B2013" s="282" t="s">
        <v>2</v>
      </c>
      <c r="C2013" s="282" t="s">
        <v>41</v>
      </c>
      <c r="D2013" s="490" t="s">
        <v>38</v>
      </c>
      <c r="E2013" s="491" t="s">
        <v>649</v>
      </c>
      <c r="F2013" s="492" t="s">
        <v>648</v>
      </c>
      <c r="G2013" s="492" t="s">
        <v>657</v>
      </c>
      <c r="H2013" s="493" t="s">
        <v>753</v>
      </c>
      <c r="I2013" s="353" t="s">
        <v>484</v>
      </c>
      <c r="J2013" s="282"/>
      <c r="K2013" s="496">
        <f>K2014</f>
        <v>1361</v>
      </c>
      <c r="L2013" s="496">
        <f t="shared" si="1114"/>
        <v>1072.8</v>
      </c>
      <c r="M2013" s="496">
        <f t="shared" si="1114"/>
        <v>1072.8</v>
      </c>
      <c r="N2013" s="496">
        <f t="shared" si="1114"/>
        <v>0</v>
      </c>
      <c r="O2013" s="496">
        <f t="shared" si="1114"/>
        <v>0</v>
      </c>
      <c r="P2013" s="497">
        <f t="shared" si="1114"/>
        <v>1072900</v>
      </c>
      <c r="Q2013" s="497">
        <f t="shared" si="1114"/>
        <v>1072900</v>
      </c>
      <c r="R2013" s="497">
        <f t="shared" si="1114"/>
        <v>0</v>
      </c>
      <c r="S2013" s="497">
        <f t="shared" si="1114"/>
        <v>0</v>
      </c>
      <c r="T2013" s="497"/>
      <c r="U2013" s="497">
        <f t="shared" si="1114"/>
        <v>1072900</v>
      </c>
      <c r="V2013" s="498">
        <f t="shared" si="1114"/>
        <v>1072900</v>
      </c>
      <c r="W2013" s="497">
        <f t="shared" si="1114"/>
        <v>0</v>
      </c>
      <c r="X2013" s="497">
        <f t="shared" si="1114"/>
        <v>0</v>
      </c>
      <c r="Y2013" s="497">
        <f t="shared" si="1114"/>
        <v>1072900</v>
      </c>
      <c r="Z2013" s="7">
        <f t="shared" si="1114"/>
        <v>1072900</v>
      </c>
      <c r="AA2013" s="7">
        <f t="shared" si="1114"/>
        <v>0</v>
      </c>
      <c r="AB2013" s="7">
        <f t="shared" si="1114"/>
        <v>0</v>
      </c>
      <c r="AD2013" s="24"/>
    </row>
    <row r="2014" spans="1:30" ht="34.5" customHeight="1" x14ac:dyDescent="0.3">
      <c r="A2014" s="181" t="s">
        <v>107</v>
      </c>
      <c r="B2014" s="282" t="s">
        <v>2</v>
      </c>
      <c r="C2014" s="282" t="s">
        <v>41</v>
      </c>
      <c r="D2014" s="490" t="s">
        <v>38</v>
      </c>
      <c r="E2014" s="490" t="s">
        <v>649</v>
      </c>
      <c r="F2014" s="499" t="s">
        <v>648</v>
      </c>
      <c r="G2014" s="499" t="s">
        <v>657</v>
      </c>
      <c r="H2014" s="500" t="s">
        <v>753</v>
      </c>
      <c r="I2014" s="353"/>
      <c r="J2014" s="282" t="s">
        <v>80</v>
      </c>
      <c r="K2014" s="496">
        <f>K2015</f>
        <v>1361</v>
      </c>
      <c r="L2014" s="496">
        <f t="shared" si="1114"/>
        <v>1072.8</v>
      </c>
      <c r="M2014" s="496">
        <f t="shared" si="1114"/>
        <v>1072.8</v>
      </c>
      <c r="N2014" s="496">
        <f t="shared" si="1114"/>
        <v>0</v>
      </c>
      <c r="O2014" s="496">
        <f t="shared" si="1114"/>
        <v>0</v>
      </c>
      <c r="P2014" s="497">
        <f t="shared" si="1114"/>
        <v>1072900</v>
      </c>
      <c r="Q2014" s="497">
        <f t="shared" si="1114"/>
        <v>1072900</v>
      </c>
      <c r="R2014" s="497">
        <f t="shared" si="1114"/>
        <v>0</v>
      </c>
      <c r="S2014" s="497">
        <f t="shared" si="1114"/>
        <v>0</v>
      </c>
      <c r="T2014" s="497"/>
      <c r="U2014" s="497">
        <f t="shared" si="1114"/>
        <v>1072900</v>
      </c>
      <c r="V2014" s="498">
        <f t="shared" si="1114"/>
        <v>1072900</v>
      </c>
      <c r="W2014" s="497">
        <f t="shared" si="1114"/>
        <v>0</v>
      </c>
      <c r="X2014" s="497">
        <f t="shared" si="1114"/>
        <v>0</v>
      </c>
      <c r="Y2014" s="497">
        <f t="shared" si="1114"/>
        <v>1072900</v>
      </c>
      <c r="Z2014" s="7">
        <f t="shared" si="1114"/>
        <v>1072900</v>
      </c>
      <c r="AA2014" s="7">
        <f t="shared" si="1114"/>
        <v>0</v>
      </c>
      <c r="AB2014" s="7">
        <f t="shared" si="1114"/>
        <v>0</v>
      </c>
      <c r="AD2014" s="24"/>
    </row>
    <row r="2015" spans="1:30" ht="39" customHeight="1" x14ac:dyDescent="0.3">
      <c r="A2015" s="181" t="s">
        <v>152</v>
      </c>
      <c r="B2015" s="282" t="s">
        <v>2</v>
      </c>
      <c r="C2015" s="282" t="s">
        <v>41</v>
      </c>
      <c r="D2015" s="490" t="s">
        <v>38</v>
      </c>
      <c r="E2015" s="490" t="s">
        <v>649</v>
      </c>
      <c r="F2015" s="499" t="s">
        <v>648</v>
      </c>
      <c r="G2015" s="499" t="s">
        <v>657</v>
      </c>
      <c r="H2015" s="500" t="s">
        <v>753</v>
      </c>
      <c r="I2015" s="353"/>
      <c r="J2015" s="282" t="s">
        <v>82</v>
      </c>
      <c r="K2015" s="496">
        <f>928.5+432.5</f>
        <v>1361</v>
      </c>
      <c r="L2015" s="496">
        <v>1072.8</v>
      </c>
      <c r="M2015" s="496">
        <v>1072.8</v>
      </c>
      <c r="N2015" s="496"/>
      <c r="O2015" s="496"/>
      <c r="P2015" s="497">
        <f>Q2015</f>
        <v>1072900</v>
      </c>
      <c r="Q2015" s="497">
        <v>1072900</v>
      </c>
      <c r="R2015" s="497"/>
      <c r="S2015" s="497"/>
      <c r="T2015" s="497"/>
      <c r="U2015" s="497">
        <f>V2015</f>
        <v>1072900</v>
      </c>
      <c r="V2015" s="497">
        <v>1072900</v>
      </c>
      <c r="W2015" s="497"/>
      <c r="X2015" s="497"/>
      <c r="Y2015" s="497">
        <f>Z2015</f>
        <v>1072900</v>
      </c>
      <c r="Z2015" s="497">
        <v>1072900</v>
      </c>
      <c r="AA2015" s="7"/>
      <c r="AB2015" s="7"/>
      <c r="AD2015" s="24"/>
    </row>
    <row r="2016" spans="1:30" ht="24.95" hidden="1" customHeight="1" x14ac:dyDescent="0.3">
      <c r="A2016" s="131" t="s">
        <v>770</v>
      </c>
      <c r="B2016" s="207" t="s">
        <v>2</v>
      </c>
      <c r="C2016" s="207" t="s">
        <v>41</v>
      </c>
      <c r="D2016" s="208" t="s">
        <v>41</v>
      </c>
      <c r="E2016" s="208"/>
      <c r="F2016" s="209"/>
      <c r="G2016" s="209"/>
      <c r="H2016" s="210"/>
      <c r="I2016" s="210"/>
      <c r="J2016" s="207"/>
      <c r="K2016" s="487">
        <f t="shared" ref="K2016:AB2016" si="1115">K2017</f>
        <v>0</v>
      </c>
      <c r="L2016" s="487">
        <f t="shared" si="1115"/>
        <v>0</v>
      </c>
      <c r="M2016" s="487">
        <f t="shared" si="1115"/>
        <v>0</v>
      </c>
      <c r="N2016" s="487">
        <f t="shared" si="1115"/>
        <v>0</v>
      </c>
      <c r="O2016" s="487">
        <f t="shared" si="1115"/>
        <v>0</v>
      </c>
      <c r="P2016" s="229">
        <f t="shared" si="1115"/>
        <v>0</v>
      </c>
      <c r="Q2016" s="229">
        <f t="shared" si="1115"/>
        <v>0</v>
      </c>
      <c r="R2016" s="229">
        <f t="shared" si="1115"/>
        <v>0</v>
      </c>
      <c r="S2016" s="229">
        <f t="shared" si="1115"/>
        <v>0</v>
      </c>
      <c r="T2016" s="229"/>
      <c r="U2016" s="229">
        <f t="shared" si="1115"/>
        <v>0</v>
      </c>
      <c r="V2016" s="229">
        <f t="shared" si="1115"/>
        <v>0</v>
      </c>
      <c r="W2016" s="229">
        <f t="shared" si="1115"/>
        <v>0</v>
      </c>
      <c r="X2016" s="229">
        <f t="shared" si="1115"/>
        <v>0</v>
      </c>
      <c r="Y2016" s="229">
        <f t="shared" si="1115"/>
        <v>0</v>
      </c>
      <c r="Z2016" s="12">
        <f t="shared" si="1115"/>
        <v>0</v>
      </c>
      <c r="AA2016" s="12">
        <f t="shared" si="1115"/>
        <v>0</v>
      </c>
      <c r="AB2016" s="12">
        <f t="shared" si="1115"/>
        <v>0</v>
      </c>
      <c r="AD2016" s="24"/>
    </row>
    <row r="2017" spans="1:30" ht="35.1" hidden="1" customHeight="1" x14ac:dyDescent="0.3">
      <c r="A2017" s="182" t="s">
        <v>1128</v>
      </c>
      <c r="B2017" s="282" t="s">
        <v>2</v>
      </c>
      <c r="C2017" s="282" t="s">
        <v>41</v>
      </c>
      <c r="D2017" s="490" t="s">
        <v>41</v>
      </c>
      <c r="E2017" s="491" t="s">
        <v>641</v>
      </c>
      <c r="F2017" s="492" t="s">
        <v>642</v>
      </c>
      <c r="G2017" s="492" t="s">
        <v>643</v>
      </c>
      <c r="H2017" s="493" t="s">
        <v>644</v>
      </c>
      <c r="I2017" s="500"/>
      <c r="J2017" s="282"/>
      <c r="K2017" s="496">
        <f>K2018+K1864+K1869</f>
        <v>0</v>
      </c>
      <c r="L2017" s="496">
        <f t="shared" ref="L2017:Y2017" si="1116">L2018</f>
        <v>0</v>
      </c>
      <c r="M2017" s="496">
        <f t="shared" si="1116"/>
        <v>0</v>
      </c>
      <c r="N2017" s="496">
        <f t="shared" si="1116"/>
        <v>0</v>
      </c>
      <c r="O2017" s="496">
        <f t="shared" si="1116"/>
        <v>0</v>
      </c>
      <c r="P2017" s="497">
        <f t="shared" si="1116"/>
        <v>0</v>
      </c>
      <c r="Q2017" s="497">
        <f t="shared" si="1116"/>
        <v>0</v>
      </c>
      <c r="R2017" s="497">
        <f t="shared" si="1116"/>
        <v>0</v>
      </c>
      <c r="S2017" s="497">
        <f t="shared" si="1116"/>
        <v>0</v>
      </c>
      <c r="T2017" s="497"/>
      <c r="U2017" s="497">
        <f t="shared" si="1116"/>
        <v>0</v>
      </c>
      <c r="V2017" s="497">
        <f t="shared" si="1116"/>
        <v>0</v>
      </c>
      <c r="W2017" s="497">
        <f t="shared" si="1116"/>
        <v>0</v>
      </c>
      <c r="X2017" s="497">
        <f t="shared" si="1116"/>
        <v>0</v>
      </c>
      <c r="Y2017" s="497">
        <f t="shared" si="1116"/>
        <v>0</v>
      </c>
      <c r="Z2017" s="7">
        <f>Z2018+Z1864+Z1869</f>
        <v>0</v>
      </c>
      <c r="AA2017" s="7">
        <f>AA2018+AA1864+AA1869</f>
        <v>0</v>
      </c>
      <c r="AB2017" s="7">
        <f>AB2018+AB1864+AB1869</f>
        <v>0</v>
      </c>
      <c r="AD2017" s="24"/>
    </row>
    <row r="2018" spans="1:30" ht="51" hidden="1" customHeight="1" x14ac:dyDescent="0.3">
      <c r="A2018" s="181" t="s">
        <v>1171</v>
      </c>
      <c r="B2018" s="282" t="s">
        <v>2</v>
      </c>
      <c r="C2018" s="282" t="s">
        <v>41</v>
      </c>
      <c r="D2018" s="490" t="s">
        <v>41</v>
      </c>
      <c r="E2018" s="490" t="s">
        <v>767</v>
      </c>
      <c r="F2018" s="499" t="s">
        <v>642</v>
      </c>
      <c r="G2018" s="499" t="s">
        <v>643</v>
      </c>
      <c r="H2018" s="500" t="s">
        <v>644</v>
      </c>
      <c r="I2018" s="500"/>
      <c r="J2018" s="282"/>
      <c r="K2018" s="496">
        <f t="shared" ref="K2018:AB2018" si="1117">K2019+K2025</f>
        <v>0</v>
      </c>
      <c r="L2018" s="496">
        <f t="shared" si="1117"/>
        <v>0</v>
      </c>
      <c r="M2018" s="496">
        <f t="shared" si="1117"/>
        <v>0</v>
      </c>
      <c r="N2018" s="496">
        <f t="shared" si="1117"/>
        <v>0</v>
      </c>
      <c r="O2018" s="496">
        <f t="shared" si="1117"/>
        <v>0</v>
      </c>
      <c r="P2018" s="497">
        <f t="shared" si="1117"/>
        <v>0</v>
      </c>
      <c r="Q2018" s="497">
        <f t="shared" si="1117"/>
        <v>0</v>
      </c>
      <c r="R2018" s="497">
        <f t="shared" si="1117"/>
        <v>0</v>
      </c>
      <c r="S2018" s="497">
        <f t="shared" si="1117"/>
        <v>0</v>
      </c>
      <c r="T2018" s="497"/>
      <c r="U2018" s="497">
        <f t="shared" si="1117"/>
        <v>0</v>
      </c>
      <c r="V2018" s="498">
        <f t="shared" si="1117"/>
        <v>0</v>
      </c>
      <c r="W2018" s="497">
        <f t="shared" si="1117"/>
        <v>0</v>
      </c>
      <c r="X2018" s="497">
        <f t="shared" si="1117"/>
        <v>0</v>
      </c>
      <c r="Y2018" s="497">
        <f t="shared" si="1117"/>
        <v>0</v>
      </c>
      <c r="Z2018" s="7">
        <f t="shared" si="1117"/>
        <v>0</v>
      </c>
      <c r="AA2018" s="7">
        <f t="shared" si="1117"/>
        <v>0</v>
      </c>
      <c r="AB2018" s="7">
        <f t="shared" si="1117"/>
        <v>0</v>
      </c>
      <c r="AD2018" s="24"/>
    </row>
    <row r="2019" spans="1:30" ht="37.5" hidden="1" customHeight="1" x14ac:dyDescent="0.3">
      <c r="A2019" s="189" t="s">
        <v>784</v>
      </c>
      <c r="B2019" s="282" t="s">
        <v>2</v>
      </c>
      <c r="C2019" s="282" t="s">
        <v>41</v>
      </c>
      <c r="D2019" s="490" t="s">
        <v>41</v>
      </c>
      <c r="E2019" s="490" t="s">
        <v>767</v>
      </c>
      <c r="F2019" s="499" t="s">
        <v>642</v>
      </c>
      <c r="G2019" s="499" t="s">
        <v>27</v>
      </c>
      <c r="H2019" s="500" t="s">
        <v>644</v>
      </c>
      <c r="I2019" s="508"/>
      <c r="J2019" s="507"/>
      <c r="K2019" s="496">
        <f t="shared" ref="K2019:AB2019" si="1118">K2020</f>
        <v>0</v>
      </c>
      <c r="L2019" s="496">
        <f t="shared" si="1118"/>
        <v>0</v>
      </c>
      <c r="M2019" s="496">
        <f t="shared" si="1118"/>
        <v>0</v>
      </c>
      <c r="N2019" s="496">
        <f t="shared" si="1118"/>
        <v>0</v>
      </c>
      <c r="O2019" s="496">
        <f t="shared" si="1118"/>
        <v>0</v>
      </c>
      <c r="P2019" s="497">
        <f t="shared" si="1118"/>
        <v>0</v>
      </c>
      <c r="Q2019" s="497">
        <f t="shared" si="1118"/>
        <v>0</v>
      </c>
      <c r="R2019" s="497">
        <f t="shared" si="1118"/>
        <v>0</v>
      </c>
      <c r="S2019" s="497">
        <f t="shared" si="1118"/>
        <v>0</v>
      </c>
      <c r="T2019" s="497"/>
      <c r="U2019" s="497">
        <f t="shared" si="1118"/>
        <v>0</v>
      </c>
      <c r="V2019" s="498">
        <f t="shared" si="1118"/>
        <v>0</v>
      </c>
      <c r="W2019" s="497">
        <f t="shared" si="1118"/>
        <v>0</v>
      </c>
      <c r="X2019" s="497">
        <f t="shared" si="1118"/>
        <v>0</v>
      </c>
      <c r="Y2019" s="497">
        <f t="shared" si="1118"/>
        <v>0</v>
      </c>
      <c r="Z2019" s="7">
        <f t="shared" si="1118"/>
        <v>0</v>
      </c>
      <c r="AA2019" s="7">
        <f t="shared" si="1118"/>
        <v>0</v>
      </c>
      <c r="AB2019" s="7">
        <f t="shared" si="1118"/>
        <v>0</v>
      </c>
      <c r="AD2019" s="24"/>
    </row>
    <row r="2020" spans="1:30" ht="39" hidden="1" customHeight="1" x14ac:dyDescent="0.3">
      <c r="A2020" s="181" t="s">
        <v>1172</v>
      </c>
      <c r="B2020" s="282" t="s">
        <v>2</v>
      </c>
      <c r="C2020" s="282" t="s">
        <v>41</v>
      </c>
      <c r="D2020" s="511" t="s">
        <v>41</v>
      </c>
      <c r="E2020" s="490" t="s">
        <v>767</v>
      </c>
      <c r="F2020" s="499" t="s">
        <v>642</v>
      </c>
      <c r="G2020" s="499" t="s">
        <v>27</v>
      </c>
      <c r="H2020" s="500" t="s">
        <v>783</v>
      </c>
      <c r="I2020" s="500"/>
      <c r="J2020" s="282"/>
      <c r="K2020" s="496">
        <f t="shared" ref="K2020:AB2020" si="1119">K2021+K2023</f>
        <v>0</v>
      </c>
      <c r="L2020" s="496">
        <f t="shared" si="1119"/>
        <v>0</v>
      </c>
      <c r="M2020" s="496">
        <f t="shared" si="1119"/>
        <v>0</v>
      </c>
      <c r="N2020" s="496">
        <f t="shared" si="1119"/>
        <v>0</v>
      </c>
      <c r="O2020" s="496">
        <f t="shared" si="1119"/>
        <v>0</v>
      </c>
      <c r="P2020" s="497">
        <f t="shared" si="1119"/>
        <v>0</v>
      </c>
      <c r="Q2020" s="497">
        <f t="shared" si="1119"/>
        <v>0</v>
      </c>
      <c r="R2020" s="497">
        <f t="shared" si="1119"/>
        <v>0</v>
      </c>
      <c r="S2020" s="497">
        <f t="shared" si="1119"/>
        <v>0</v>
      </c>
      <c r="T2020" s="497"/>
      <c r="U2020" s="497">
        <f t="shared" si="1119"/>
        <v>0</v>
      </c>
      <c r="V2020" s="498">
        <f t="shared" si="1119"/>
        <v>0</v>
      </c>
      <c r="W2020" s="497">
        <f t="shared" si="1119"/>
        <v>0</v>
      </c>
      <c r="X2020" s="497">
        <f t="shared" si="1119"/>
        <v>0</v>
      </c>
      <c r="Y2020" s="497">
        <f t="shared" si="1119"/>
        <v>0</v>
      </c>
      <c r="Z2020" s="7">
        <f t="shared" si="1119"/>
        <v>0</v>
      </c>
      <c r="AA2020" s="7">
        <f t="shared" si="1119"/>
        <v>0</v>
      </c>
      <c r="AB2020" s="7">
        <f t="shared" si="1119"/>
        <v>0</v>
      </c>
      <c r="AD2020" s="24"/>
    </row>
    <row r="2021" spans="1:30" ht="35.1" hidden="1" customHeight="1" x14ac:dyDescent="0.3">
      <c r="A2021" s="181" t="s">
        <v>107</v>
      </c>
      <c r="B2021" s="282" t="s">
        <v>2</v>
      </c>
      <c r="C2021" s="282" t="s">
        <v>41</v>
      </c>
      <c r="D2021" s="490" t="s">
        <v>41</v>
      </c>
      <c r="E2021" s="490" t="s">
        <v>767</v>
      </c>
      <c r="F2021" s="499" t="s">
        <v>642</v>
      </c>
      <c r="G2021" s="499" t="s">
        <v>27</v>
      </c>
      <c r="H2021" s="500" t="s">
        <v>783</v>
      </c>
      <c r="I2021" s="500"/>
      <c r="J2021" s="282" t="s">
        <v>80</v>
      </c>
      <c r="K2021" s="496">
        <f t="shared" ref="K2021:AB2021" si="1120">K2022</f>
        <v>0</v>
      </c>
      <c r="L2021" s="496">
        <f t="shared" si="1120"/>
        <v>0</v>
      </c>
      <c r="M2021" s="496">
        <f t="shared" si="1120"/>
        <v>0</v>
      </c>
      <c r="N2021" s="496">
        <f t="shared" si="1120"/>
        <v>0</v>
      </c>
      <c r="O2021" s="496">
        <f t="shared" si="1120"/>
        <v>0</v>
      </c>
      <c r="P2021" s="497">
        <f t="shared" si="1120"/>
        <v>0</v>
      </c>
      <c r="Q2021" s="497">
        <f t="shared" si="1120"/>
        <v>0</v>
      </c>
      <c r="R2021" s="497">
        <f t="shared" si="1120"/>
        <v>0</v>
      </c>
      <c r="S2021" s="497">
        <f t="shared" si="1120"/>
        <v>0</v>
      </c>
      <c r="T2021" s="497"/>
      <c r="U2021" s="497">
        <f t="shared" si="1120"/>
        <v>0</v>
      </c>
      <c r="V2021" s="498">
        <f t="shared" si="1120"/>
        <v>0</v>
      </c>
      <c r="W2021" s="497">
        <f t="shared" si="1120"/>
        <v>0</v>
      </c>
      <c r="X2021" s="497">
        <f t="shared" si="1120"/>
        <v>0</v>
      </c>
      <c r="Y2021" s="497">
        <f t="shared" si="1120"/>
        <v>0</v>
      </c>
      <c r="Z2021" s="7">
        <f t="shared" si="1120"/>
        <v>0</v>
      </c>
      <c r="AA2021" s="7">
        <f t="shared" si="1120"/>
        <v>0</v>
      </c>
      <c r="AB2021" s="7">
        <f t="shared" si="1120"/>
        <v>0</v>
      </c>
      <c r="AD2021" s="24"/>
    </row>
    <row r="2022" spans="1:30" ht="35.1" hidden="1" customHeight="1" x14ac:dyDescent="0.3">
      <c r="A2022" s="181" t="s">
        <v>152</v>
      </c>
      <c r="B2022" s="282" t="s">
        <v>2</v>
      </c>
      <c r="C2022" s="282" t="s">
        <v>41</v>
      </c>
      <c r="D2022" s="491" t="s">
        <v>41</v>
      </c>
      <c r="E2022" s="491" t="s">
        <v>767</v>
      </c>
      <c r="F2022" s="492" t="s">
        <v>642</v>
      </c>
      <c r="G2022" s="492" t="s">
        <v>27</v>
      </c>
      <c r="H2022" s="493" t="s">
        <v>783</v>
      </c>
      <c r="I2022" s="500"/>
      <c r="J2022" s="282" t="s">
        <v>82</v>
      </c>
      <c r="K2022" s="496"/>
      <c r="L2022" s="496"/>
      <c r="M2022" s="496"/>
      <c r="N2022" s="496"/>
      <c r="O2022" s="496"/>
      <c r="P2022" s="497">
        <f>Q2022+S2022</f>
        <v>0</v>
      </c>
      <c r="Q2022" s="497"/>
      <c r="R2022" s="497"/>
      <c r="S2022" s="497"/>
      <c r="T2022" s="497"/>
      <c r="U2022" s="497">
        <f>V2022+X2022</f>
        <v>0</v>
      </c>
      <c r="V2022" s="497"/>
      <c r="W2022" s="497"/>
      <c r="X2022" s="497"/>
      <c r="Y2022" s="497">
        <f>Z2022+AB2022</f>
        <v>0</v>
      </c>
      <c r="Z2022" s="50"/>
      <c r="AA2022" s="50"/>
      <c r="AB2022" s="50"/>
      <c r="AD2022" s="24"/>
    </row>
    <row r="2023" spans="1:30" ht="23.25" hidden="1" customHeight="1" x14ac:dyDescent="0.3">
      <c r="A2023" s="182" t="s">
        <v>564</v>
      </c>
      <c r="B2023" s="282" t="s">
        <v>2</v>
      </c>
      <c r="C2023" s="282" t="s">
        <v>41</v>
      </c>
      <c r="D2023" s="490" t="s">
        <v>41</v>
      </c>
      <c r="E2023" s="511" t="s">
        <v>767</v>
      </c>
      <c r="F2023" s="552" t="s">
        <v>642</v>
      </c>
      <c r="G2023" s="552" t="s">
        <v>27</v>
      </c>
      <c r="H2023" s="508" t="s">
        <v>783</v>
      </c>
      <c r="I2023" s="500"/>
      <c r="J2023" s="282" t="s">
        <v>68</v>
      </c>
      <c r="K2023" s="496">
        <f t="shared" ref="K2023:AB2023" si="1121">K2024</f>
        <v>0</v>
      </c>
      <c r="L2023" s="496">
        <f t="shared" si="1121"/>
        <v>0</v>
      </c>
      <c r="M2023" s="496">
        <f t="shared" si="1121"/>
        <v>0</v>
      </c>
      <c r="N2023" s="496">
        <f t="shared" si="1121"/>
        <v>0</v>
      </c>
      <c r="O2023" s="496">
        <f t="shared" si="1121"/>
        <v>0</v>
      </c>
      <c r="P2023" s="497">
        <f t="shared" si="1121"/>
        <v>0</v>
      </c>
      <c r="Q2023" s="497">
        <f t="shared" si="1121"/>
        <v>0</v>
      </c>
      <c r="R2023" s="497">
        <f t="shared" si="1121"/>
        <v>0</v>
      </c>
      <c r="S2023" s="497">
        <f t="shared" si="1121"/>
        <v>0</v>
      </c>
      <c r="T2023" s="497"/>
      <c r="U2023" s="497">
        <f t="shared" si="1121"/>
        <v>0</v>
      </c>
      <c r="V2023" s="498">
        <f t="shared" si="1121"/>
        <v>0</v>
      </c>
      <c r="W2023" s="497">
        <f t="shared" si="1121"/>
        <v>0</v>
      </c>
      <c r="X2023" s="497">
        <f t="shared" si="1121"/>
        <v>0</v>
      </c>
      <c r="Y2023" s="497">
        <f t="shared" si="1121"/>
        <v>0</v>
      </c>
      <c r="Z2023" s="7">
        <f t="shared" si="1121"/>
        <v>0</v>
      </c>
      <c r="AA2023" s="7">
        <f t="shared" si="1121"/>
        <v>0</v>
      </c>
      <c r="AB2023" s="7">
        <f t="shared" si="1121"/>
        <v>0</v>
      </c>
      <c r="AD2023" s="24"/>
    </row>
    <row r="2024" spans="1:30" ht="24.95" hidden="1" customHeight="1" x14ac:dyDescent="0.3">
      <c r="A2024" s="182" t="s">
        <v>157</v>
      </c>
      <c r="B2024" s="282" t="s">
        <v>2</v>
      </c>
      <c r="C2024" s="282" t="s">
        <v>41</v>
      </c>
      <c r="D2024" s="490" t="s">
        <v>41</v>
      </c>
      <c r="E2024" s="490" t="s">
        <v>767</v>
      </c>
      <c r="F2024" s="499" t="s">
        <v>642</v>
      </c>
      <c r="G2024" s="499" t="s">
        <v>27</v>
      </c>
      <c r="H2024" s="500" t="s">
        <v>783</v>
      </c>
      <c r="I2024" s="500"/>
      <c r="J2024" s="282" t="s">
        <v>85</v>
      </c>
      <c r="K2024" s="496"/>
      <c r="L2024" s="496"/>
      <c r="M2024" s="496"/>
      <c r="N2024" s="496"/>
      <c r="O2024" s="496"/>
      <c r="P2024" s="497">
        <f>Q2024+S2024</f>
        <v>0</v>
      </c>
      <c r="Q2024" s="497"/>
      <c r="R2024" s="497"/>
      <c r="S2024" s="497"/>
      <c r="T2024" s="497"/>
      <c r="U2024" s="497">
        <f>V2024+X2024</f>
        <v>0</v>
      </c>
      <c r="V2024" s="497"/>
      <c r="W2024" s="497"/>
      <c r="X2024" s="497"/>
      <c r="Y2024" s="497">
        <f>Z2024+AB2024</f>
        <v>0</v>
      </c>
      <c r="Z2024" s="50"/>
      <c r="AA2024" s="50"/>
      <c r="AB2024" s="50"/>
      <c r="AD2024" s="24"/>
    </row>
    <row r="2025" spans="1:30" ht="39.75" hidden="1" customHeight="1" x14ac:dyDescent="0.3">
      <c r="A2025" s="181"/>
      <c r="B2025" s="282" t="s">
        <v>2</v>
      </c>
      <c r="C2025" s="282" t="s">
        <v>41</v>
      </c>
      <c r="D2025" s="490" t="s">
        <v>41</v>
      </c>
      <c r="E2025" s="512"/>
      <c r="F2025" s="522" t="s">
        <v>642</v>
      </c>
      <c r="G2025" s="522"/>
      <c r="H2025" s="494"/>
      <c r="I2025" s="500"/>
      <c r="J2025" s="282"/>
      <c r="K2025" s="496">
        <f t="shared" ref="K2025:AB2025" si="1122">K2026</f>
        <v>0</v>
      </c>
      <c r="L2025" s="496">
        <f t="shared" si="1122"/>
        <v>0</v>
      </c>
      <c r="M2025" s="496">
        <f t="shared" si="1122"/>
        <v>0</v>
      </c>
      <c r="N2025" s="496">
        <f t="shared" si="1122"/>
        <v>0</v>
      </c>
      <c r="O2025" s="496">
        <f t="shared" si="1122"/>
        <v>0</v>
      </c>
      <c r="P2025" s="497">
        <f t="shared" si="1122"/>
        <v>0</v>
      </c>
      <c r="Q2025" s="497">
        <f t="shared" si="1122"/>
        <v>0</v>
      </c>
      <c r="R2025" s="497">
        <f t="shared" si="1122"/>
        <v>0</v>
      </c>
      <c r="S2025" s="497">
        <f t="shared" si="1122"/>
        <v>0</v>
      </c>
      <c r="T2025" s="497"/>
      <c r="U2025" s="497">
        <f t="shared" si="1122"/>
        <v>0</v>
      </c>
      <c r="V2025" s="498">
        <f t="shared" si="1122"/>
        <v>0</v>
      </c>
      <c r="W2025" s="497">
        <f t="shared" si="1122"/>
        <v>0</v>
      </c>
      <c r="X2025" s="497">
        <f t="shared" si="1122"/>
        <v>0</v>
      </c>
      <c r="Y2025" s="497">
        <f t="shared" si="1122"/>
        <v>0</v>
      </c>
      <c r="Z2025" s="7">
        <f t="shared" si="1122"/>
        <v>0</v>
      </c>
      <c r="AA2025" s="7">
        <f t="shared" si="1122"/>
        <v>0</v>
      </c>
      <c r="AB2025" s="7">
        <f t="shared" si="1122"/>
        <v>0</v>
      </c>
      <c r="AD2025" s="24"/>
    </row>
    <row r="2026" spans="1:30" ht="36" hidden="1" customHeight="1" x14ac:dyDescent="0.3">
      <c r="A2026" s="181"/>
      <c r="B2026" s="282" t="s">
        <v>2</v>
      </c>
      <c r="C2026" s="282" t="s">
        <v>41</v>
      </c>
      <c r="D2026" s="512" t="s">
        <v>41</v>
      </c>
      <c r="E2026" s="512"/>
      <c r="F2026" s="522" t="s">
        <v>642</v>
      </c>
      <c r="G2026" s="522"/>
      <c r="H2026" s="494"/>
      <c r="I2026" s="500"/>
      <c r="J2026" s="282"/>
      <c r="K2026" s="496">
        <f t="shared" ref="K2026:AB2026" si="1123">K2027+K2029</f>
        <v>0</v>
      </c>
      <c r="L2026" s="496">
        <f t="shared" si="1123"/>
        <v>0</v>
      </c>
      <c r="M2026" s="496">
        <f t="shared" si="1123"/>
        <v>0</v>
      </c>
      <c r="N2026" s="496">
        <f t="shared" si="1123"/>
        <v>0</v>
      </c>
      <c r="O2026" s="496">
        <f t="shared" si="1123"/>
        <v>0</v>
      </c>
      <c r="P2026" s="497">
        <f t="shared" si="1123"/>
        <v>0</v>
      </c>
      <c r="Q2026" s="497">
        <f t="shared" si="1123"/>
        <v>0</v>
      </c>
      <c r="R2026" s="497">
        <f t="shared" si="1123"/>
        <v>0</v>
      </c>
      <c r="S2026" s="497">
        <f t="shared" si="1123"/>
        <v>0</v>
      </c>
      <c r="T2026" s="497"/>
      <c r="U2026" s="497">
        <f t="shared" si="1123"/>
        <v>0</v>
      </c>
      <c r="V2026" s="498">
        <f t="shared" si="1123"/>
        <v>0</v>
      </c>
      <c r="W2026" s="497">
        <f t="shared" si="1123"/>
        <v>0</v>
      </c>
      <c r="X2026" s="497">
        <f t="shared" si="1123"/>
        <v>0</v>
      </c>
      <c r="Y2026" s="497">
        <f t="shared" si="1123"/>
        <v>0</v>
      </c>
      <c r="Z2026" s="7">
        <f t="shared" si="1123"/>
        <v>0</v>
      </c>
      <c r="AA2026" s="7">
        <f t="shared" si="1123"/>
        <v>0</v>
      </c>
      <c r="AB2026" s="7">
        <f t="shared" si="1123"/>
        <v>0</v>
      </c>
      <c r="AD2026" s="24"/>
    </row>
    <row r="2027" spans="1:30" ht="35.1" hidden="1" customHeight="1" x14ac:dyDescent="0.3">
      <c r="A2027" s="181" t="s">
        <v>107</v>
      </c>
      <c r="B2027" s="282" t="s">
        <v>2</v>
      </c>
      <c r="C2027" s="282" t="s">
        <v>41</v>
      </c>
      <c r="D2027" s="490" t="s">
        <v>41</v>
      </c>
      <c r="E2027" s="491"/>
      <c r="F2027" s="492" t="s">
        <v>642</v>
      </c>
      <c r="G2027" s="492"/>
      <c r="H2027" s="493"/>
      <c r="I2027" s="500"/>
      <c r="J2027" s="282" t="s">
        <v>80</v>
      </c>
      <c r="K2027" s="496">
        <f t="shared" ref="K2027:AB2027" si="1124">K2028</f>
        <v>0</v>
      </c>
      <c r="L2027" s="496">
        <f t="shared" si="1124"/>
        <v>0</v>
      </c>
      <c r="M2027" s="496">
        <f t="shared" si="1124"/>
        <v>0</v>
      </c>
      <c r="N2027" s="496">
        <f t="shared" si="1124"/>
        <v>0</v>
      </c>
      <c r="O2027" s="496">
        <f t="shared" si="1124"/>
        <v>0</v>
      </c>
      <c r="P2027" s="497">
        <f t="shared" si="1124"/>
        <v>0</v>
      </c>
      <c r="Q2027" s="497">
        <f t="shared" si="1124"/>
        <v>0</v>
      </c>
      <c r="R2027" s="497">
        <f t="shared" si="1124"/>
        <v>0</v>
      </c>
      <c r="S2027" s="497">
        <f t="shared" si="1124"/>
        <v>0</v>
      </c>
      <c r="T2027" s="497"/>
      <c r="U2027" s="497">
        <f t="shared" si="1124"/>
        <v>0</v>
      </c>
      <c r="V2027" s="498">
        <f t="shared" si="1124"/>
        <v>0</v>
      </c>
      <c r="W2027" s="497">
        <f t="shared" si="1124"/>
        <v>0</v>
      </c>
      <c r="X2027" s="497">
        <f t="shared" si="1124"/>
        <v>0</v>
      </c>
      <c r="Y2027" s="497">
        <f t="shared" si="1124"/>
        <v>0</v>
      </c>
      <c r="Z2027" s="7">
        <f t="shared" si="1124"/>
        <v>0</v>
      </c>
      <c r="AA2027" s="7">
        <f t="shared" si="1124"/>
        <v>0</v>
      </c>
      <c r="AB2027" s="7">
        <f t="shared" si="1124"/>
        <v>0</v>
      </c>
      <c r="AD2027" s="24"/>
    </row>
    <row r="2028" spans="1:30" ht="35.1" hidden="1" customHeight="1" x14ac:dyDescent="0.3">
      <c r="A2028" s="181" t="s">
        <v>152</v>
      </c>
      <c r="B2028" s="282" t="s">
        <v>2</v>
      </c>
      <c r="C2028" s="282" t="s">
        <v>41</v>
      </c>
      <c r="D2028" s="490" t="s">
        <v>41</v>
      </c>
      <c r="E2028" s="511"/>
      <c r="F2028" s="552" t="s">
        <v>642</v>
      </c>
      <c r="G2028" s="552"/>
      <c r="H2028" s="508"/>
      <c r="I2028" s="500"/>
      <c r="J2028" s="282" t="s">
        <v>82</v>
      </c>
      <c r="K2028" s="496"/>
      <c r="L2028" s="496"/>
      <c r="M2028" s="496"/>
      <c r="N2028" s="496"/>
      <c r="O2028" s="496"/>
      <c r="P2028" s="497">
        <f>Q2028+S2028</f>
        <v>0</v>
      </c>
      <c r="Q2028" s="497"/>
      <c r="R2028" s="497"/>
      <c r="S2028" s="497"/>
      <c r="T2028" s="497"/>
      <c r="U2028" s="497">
        <f>V2028+X2028</f>
        <v>0</v>
      </c>
      <c r="V2028" s="497"/>
      <c r="W2028" s="497"/>
      <c r="X2028" s="497"/>
      <c r="Y2028" s="497">
        <f>Z2028+AB2028</f>
        <v>0</v>
      </c>
      <c r="Z2028" s="50"/>
      <c r="AA2028" s="50"/>
      <c r="AB2028" s="50"/>
      <c r="AD2028" s="24"/>
    </row>
    <row r="2029" spans="1:30" ht="25.5" hidden="1" customHeight="1" x14ac:dyDescent="0.3">
      <c r="A2029" s="182" t="s">
        <v>564</v>
      </c>
      <c r="B2029" s="282" t="s">
        <v>2</v>
      </c>
      <c r="C2029" s="282" t="s">
        <v>41</v>
      </c>
      <c r="D2029" s="490" t="s">
        <v>41</v>
      </c>
      <c r="E2029" s="490"/>
      <c r="F2029" s="499" t="s">
        <v>642</v>
      </c>
      <c r="G2029" s="499"/>
      <c r="H2029" s="500"/>
      <c r="I2029" s="500"/>
      <c r="J2029" s="282" t="s">
        <v>68</v>
      </c>
      <c r="K2029" s="496">
        <f t="shared" ref="K2029:AB2029" si="1125">K2030</f>
        <v>0</v>
      </c>
      <c r="L2029" s="496">
        <f t="shared" si="1125"/>
        <v>0</v>
      </c>
      <c r="M2029" s="496">
        <f t="shared" si="1125"/>
        <v>0</v>
      </c>
      <c r="N2029" s="496">
        <f t="shared" si="1125"/>
        <v>0</v>
      </c>
      <c r="O2029" s="496">
        <f t="shared" si="1125"/>
        <v>0</v>
      </c>
      <c r="P2029" s="497">
        <f t="shared" si="1125"/>
        <v>0</v>
      </c>
      <c r="Q2029" s="497">
        <f t="shared" si="1125"/>
        <v>0</v>
      </c>
      <c r="R2029" s="497">
        <f t="shared" si="1125"/>
        <v>0</v>
      </c>
      <c r="S2029" s="497">
        <f t="shared" si="1125"/>
        <v>0</v>
      </c>
      <c r="T2029" s="497"/>
      <c r="U2029" s="497">
        <f t="shared" si="1125"/>
        <v>0</v>
      </c>
      <c r="V2029" s="498">
        <f t="shared" si="1125"/>
        <v>0</v>
      </c>
      <c r="W2029" s="497">
        <f t="shared" si="1125"/>
        <v>0</v>
      </c>
      <c r="X2029" s="497">
        <f t="shared" si="1125"/>
        <v>0</v>
      </c>
      <c r="Y2029" s="497">
        <f t="shared" si="1125"/>
        <v>0</v>
      </c>
      <c r="Z2029" s="7">
        <f t="shared" si="1125"/>
        <v>0</v>
      </c>
      <c r="AA2029" s="7">
        <f t="shared" si="1125"/>
        <v>0</v>
      </c>
      <c r="AB2029" s="7">
        <f t="shared" si="1125"/>
        <v>0</v>
      </c>
      <c r="AD2029" s="24"/>
    </row>
    <row r="2030" spans="1:30" ht="24.95" hidden="1" customHeight="1" x14ac:dyDescent="0.3">
      <c r="A2030" s="182" t="s">
        <v>157</v>
      </c>
      <c r="B2030" s="282" t="s">
        <v>2</v>
      </c>
      <c r="C2030" s="282" t="s">
        <v>41</v>
      </c>
      <c r="D2030" s="490" t="s">
        <v>41</v>
      </c>
      <c r="E2030" s="512"/>
      <c r="F2030" s="522" t="s">
        <v>642</v>
      </c>
      <c r="G2030" s="522"/>
      <c r="H2030" s="494"/>
      <c r="I2030" s="500"/>
      <c r="J2030" s="282" t="s">
        <v>85</v>
      </c>
      <c r="K2030" s="496"/>
      <c r="L2030" s="496"/>
      <c r="M2030" s="496"/>
      <c r="N2030" s="496"/>
      <c r="O2030" s="496"/>
      <c r="P2030" s="497">
        <f>Q2030+S2030</f>
        <v>0</v>
      </c>
      <c r="Q2030" s="497"/>
      <c r="R2030" s="497"/>
      <c r="S2030" s="497"/>
      <c r="T2030" s="497"/>
      <c r="U2030" s="497">
        <f>V2030+X2030</f>
        <v>0</v>
      </c>
      <c r="V2030" s="497"/>
      <c r="W2030" s="497"/>
      <c r="X2030" s="497"/>
      <c r="Y2030" s="497">
        <f>Z2030+AB2030</f>
        <v>0</v>
      </c>
      <c r="Z2030" s="50"/>
      <c r="AA2030" s="50"/>
      <c r="AB2030" s="50"/>
      <c r="AD2030" s="24"/>
    </row>
    <row r="2031" spans="1:30" ht="24" hidden="1" customHeight="1" x14ac:dyDescent="0.3">
      <c r="A2031" s="182"/>
      <c r="B2031" s="282"/>
      <c r="C2031" s="282"/>
      <c r="D2031" s="490"/>
      <c r="E2031" s="490"/>
      <c r="F2031" s="499"/>
      <c r="G2031" s="499"/>
      <c r="H2031" s="500"/>
      <c r="I2031" s="494"/>
      <c r="J2031" s="495"/>
      <c r="K2031" s="567"/>
      <c r="L2031" s="496">
        <f>M2032+O2032</f>
        <v>4741.2</v>
      </c>
      <c r="M2031" s="527"/>
      <c r="N2031" s="496"/>
      <c r="O2031" s="496"/>
      <c r="P2031" s="497">
        <f>Q2032+S2032</f>
        <v>0</v>
      </c>
      <c r="Q2031" s="497"/>
      <c r="R2031" s="497"/>
      <c r="S2031" s="497"/>
      <c r="T2031" s="497"/>
      <c r="U2031" s="497">
        <f>V2032+X2032</f>
        <v>0</v>
      </c>
      <c r="V2031" s="548"/>
      <c r="W2031" s="549"/>
      <c r="X2031" s="549"/>
      <c r="Y2031" s="497">
        <f>Z2032+AB2032</f>
        <v>0</v>
      </c>
      <c r="Z2031" s="53"/>
      <c r="AA2031" s="53"/>
      <c r="AB2031" s="53"/>
      <c r="AD2031" s="24"/>
    </row>
    <row r="2032" spans="1:30" ht="27" hidden="1" customHeight="1" x14ac:dyDescent="0.3">
      <c r="A2032" s="131" t="s">
        <v>42</v>
      </c>
      <c r="B2032" s="207" t="s">
        <v>2</v>
      </c>
      <c r="C2032" s="207" t="s">
        <v>43</v>
      </c>
      <c r="D2032" s="208"/>
      <c r="E2032" s="533"/>
      <c r="F2032" s="534"/>
      <c r="G2032" s="534"/>
      <c r="H2032" s="516"/>
      <c r="I2032" s="500"/>
      <c r="J2032" s="282"/>
      <c r="K2032" s="496">
        <f t="shared" ref="K2032:U2033" si="1126">K2033</f>
        <v>201.1</v>
      </c>
      <c r="L2032" s="487">
        <f t="shared" si="1126"/>
        <v>2208.8999999999996</v>
      </c>
      <c r="M2032" s="487">
        <f t="shared" si="1126"/>
        <v>4091.5</v>
      </c>
      <c r="N2032" s="487">
        <f t="shared" si="1126"/>
        <v>399.7</v>
      </c>
      <c r="O2032" s="487">
        <f t="shared" si="1126"/>
        <v>649.70000000000005</v>
      </c>
      <c r="P2032" s="229">
        <f t="shared" si="1126"/>
        <v>0</v>
      </c>
      <c r="Q2032" s="229">
        <f t="shared" si="1126"/>
        <v>0</v>
      </c>
      <c r="R2032" s="229">
        <f t="shared" si="1126"/>
        <v>0</v>
      </c>
      <c r="S2032" s="229">
        <f t="shared" si="1126"/>
        <v>0</v>
      </c>
      <c r="T2032" s="229"/>
      <c r="U2032" s="229">
        <f t="shared" si="1126"/>
        <v>0</v>
      </c>
      <c r="V2032" s="498">
        <f t="shared" ref="V2032:AB2033" si="1127">V2033</f>
        <v>0</v>
      </c>
      <c r="W2032" s="497">
        <f t="shared" si="1127"/>
        <v>0</v>
      </c>
      <c r="X2032" s="497">
        <f t="shared" si="1127"/>
        <v>0</v>
      </c>
      <c r="Y2032" s="229">
        <f t="shared" si="1127"/>
        <v>0</v>
      </c>
      <c r="Z2032" s="7">
        <f t="shared" si="1127"/>
        <v>0</v>
      </c>
      <c r="AA2032" s="7">
        <f t="shared" si="1127"/>
        <v>0</v>
      </c>
      <c r="AB2032" s="7">
        <f t="shared" si="1127"/>
        <v>0</v>
      </c>
      <c r="AD2032" s="24"/>
    </row>
    <row r="2033" spans="1:30" ht="24" hidden="1" customHeight="1" x14ac:dyDescent="0.3">
      <c r="A2033" s="131" t="s">
        <v>582</v>
      </c>
      <c r="B2033" s="207" t="s">
        <v>2</v>
      </c>
      <c r="C2033" s="207" t="s">
        <v>43</v>
      </c>
      <c r="D2033" s="208" t="s">
        <v>41</v>
      </c>
      <c r="E2033" s="208"/>
      <c r="F2033" s="209"/>
      <c r="G2033" s="209"/>
      <c r="H2033" s="210"/>
      <c r="I2033" s="500"/>
      <c r="J2033" s="282"/>
      <c r="K2033" s="496">
        <f t="shared" si="1126"/>
        <v>201.1</v>
      </c>
      <c r="L2033" s="487">
        <f t="shared" si="1126"/>
        <v>2208.8999999999996</v>
      </c>
      <c r="M2033" s="487">
        <f t="shared" si="1126"/>
        <v>4091.5</v>
      </c>
      <c r="N2033" s="487">
        <f t="shared" si="1126"/>
        <v>399.7</v>
      </c>
      <c r="O2033" s="487">
        <f t="shared" si="1126"/>
        <v>649.70000000000005</v>
      </c>
      <c r="P2033" s="229">
        <f t="shared" si="1126"/>
        <v>0</v>
      </c>
      <c r="Q2033" s="229">
        <f t="shared" si="1126"/>
        <v>0</v>
      </c>
      <c r="R2033" s="229">
        <f t="shared" si="1126"/>
        <v>0</v>
      </c>
      <c r="S2033" s="229">
        <f t="shared" si="1126"/>
        <v>0</v>
      </c>
      <c r="T2033" s="229"/>
      <c r="U2033" s="229">
        <f t="shared" si="1126"/>
        <v>0</v>
      </c>
      <c r="V2033" s="505">
        <f t="shared" si="1127"/>
        <v>0</v>
      </c>
      <c r="W2033" s="497">
        <f t="shared" si="1127"/>
        <v>0</v>
      </c>
      <c r="X2033" s="497">
        <f t="shared" si="1127"/>
        <v>0</v>
      </c>
      <c r="Y2033" s="229">
        <f t="shared" si="1127"/>
        <v>0</v>
      </c>
      <c r="Z2033" s="7">
        <f t="shared" si="1127"/>
        <v>0</v>
      </c>
      <c r="AA2033" s="7">
        <f t="shared" si="1127"/>
        <v>0</v>
      </c>
      <c r="AB2033" s="7">
        <f t="shared" si="1127"/>
        <v>0</v>
      </c>
      <c r="AD2033" s="24"/>
    </row>
    <row r="2034" spans="1:30" ht="35.1" hidden="1" customHeight="1" x14ac:dyDescent="0.3">
      <c r="A2034" s="182" t="s">
        <v>1128</v>
      </c>
      <c r="B2034" s="282" t="s">
        <v>2</v>
      </c>
      <c r="C2034" s="282" t="s">
        <v>43</v>
      </c>
      <c r="D2034" s="490" t="s">
        <v>41</v>
      </c>
      <c r="E2034" s="491" t="s">
        <v>641</v>
      </c>
      <c r="F2034" s="492" t="s">
        <v>642</v>
      </c>
      <c r="G2034" s="492" t="s">
        <v>643</v>
      </c>
      <c r="H2034" s="493" t="s">
        <v>644</v>
      </c>
      <c r="I2034" s="500" t="s">
        <v>99</v>
      </c>
      <c r="J2034" s="282"/>
      <c r="K2034" s="496">
        <f>K2035</f>
        <v>201.1</v>
      </c>
      <c r="L2034" s="496">
        <f>L2035+L2069</f>
        <v>2208.8999999999996</v>
      </c>
      <c r="M2034" s="496">
        <f t="shared" ref="M2034:AB2034" si="1128">M2035</f>
        <v>4091.5</v>
      </c>
      <c r="N2034" s="496">
        <f t="shared" si="1128"/>
        <v>399.7</v>
      </c>
      <c r="O2034" s="496">
        <f t="shared" si="1128"/>
        <v>649.70000000000005</v>
      </c>
      <c r="P2034" s="497">
        <f t="shared" si="1128"/>
        <v>0</v>
      </c>
      <c r="Q2034" s="497">
        <f t="shared" si="1128"/>
        <v>0</v>
      </c>
      <c r="R2034" s="497">
        <f t="shared" si="1128"/>
        <v>0</v>
      </c>
      <c r="S2034" s="497">
        <f t="shared" si="1128"/>
        <v>0</v>
      </c>
      <c r="T2034" s="497"/>
      <c r="U2034" s="497">
        <f t="shared" si="1128"/>
        <v>0</v>
      </c>
      <c r="V2034" s="498">
        <f t="shared" si="1128"/>
        <v>0</v>
      </c>
      <c r="W2034" s="497">
        <f t="shared" si="1128"/>
        <v>0</v>
      </c>
      <c r="X2034" s="497">
        <f t="shared" si="1128"/>
        <v>0</v>
      </c>
      <c r="Y2034" s="497">
        <f t="shared" si="1128"/>
        <v>0</v>
      </c>
      <c r="Z2034" s="7">
        <f t="shared" si="1128"/>
        <v>0</v>
      </c>
      <c r="AA2034" s="7">
        <f t="shared" si="1128"/>
        <v>0</v>
      </c>
      <c r="AB2034" s="7">
        <f t="shared" si="1128"/>
        <v>0</v>
      </c>
      <c r="AD2034" s="24"/>
    </row>
    <row r="2035" spans="1:30" ht="44.25" hidden="1" customHeight="1" x14ac:dyDescent="0.3">
      <c r="A2035" s="181" t="s">
        <v>1119</v>
      </c>
      <c r="B2035" s="282" t="s">
        <v>2</v>
      </c>
      <c r="C2035" s="282" t="s">
        <v>43</v>
      </c>
      <c r="D2035" s="490" t="s">
        <v>41</v>
      </c>
      <c r="E2035" s="490" t="s">
        <v>646</v>
      </c>
      <c r="F2035" s="499" t="s">
        <v>642</v>
      </c>
      <c r="G2035" s="499" t="s">
        <v>643</v>
      </c>
      <c r="H2035" s="500" t="s">
        <v>644</v>
      </c>
      <c r="I2035" s="353" t="s">
        <v>158</v>
      </c>
      <c r="J2035" s="194"/>
      <c r="K2035" s="496">
        <f t="shared" ref="K2035:AB2035" si="1129">K2036+K2059+K2055</f>
        <v>201.1</v>
      </c>
      <c r="L2035" s="496">
        <f t="shared" si="1129"/>
        <v>1405.8999999999996</v>
      </c>
      <c r="M2035" s="496">
        <f t="shared" si="1129"/>
        <v>4091.5</v>
      </c>
      <c r="N2035" s="496">
        <f t="shared" si="1129"/>
        <v>399.7</v>
      </c>
      <c r="O2035" s="496">
        <f t="shared" si="1129"/>
        <v>649.70000000000005</v>
      </c>
      <c r="P2035" s="497">
        <f t="shared" si="1129"/>
        <v>0</v>
      </c>
      <c r="Q2035" s="497">
        <f t="shared" si="1129"/>
        <v>0</v>
      </c>
      <c r="R2035" s="497">
        <f t="shared" si="1129"/>
        <v>0</v>
      </c>
      <c r="S2035" s="497">
        <f t="shared" si="1129"/>
        <v>0</v>
      </c>
      <c r="T2035" s="497"/>
      <c r="U2035" s="497">
        <f t="shared" si="1129"/>
        <v>0</v>
      </c>
      <c r="V2035" s="498">
        <f t="shared" si="1129"/>
        <v>0</v>
      </c>
      <c r="W2035" s="497">
        <f t="shared" si="1129"/>
        <v>0</v>
      </c>
      <c r="X2035" s="497">
        <f t="shared" si="1129"/>
        <v>0</v>
      </c>
      <c r="Y2035" s="497">
        <f t="shared" si="1129"/>
        <v>0</v>
      </c>
      <c r="Z2035" s="7">
        <f t="shared" si="1129"/>
        <v>0</v>
      </c>
      <c r="AA2035" s="7">
        <f t="shared" si="1129"/>
        <v>0</v>
      </c>
      <c r="AB2035" s="7">
        <f t="shared" si="1129"/>
        <v>0</v>
      </c>
      <c r="AD2035" s="24"/>
    </row>
    <row r="2036" spans="1:30" ht="40.5" hidden="1" customHeight="1" x14ac:dyDescent="0.3">
      <c r="A2036" s="181" t="s">
        <v>1314</v>
      </c>
      <c r="B2036" s="282" t="s">
        <v>2</v>
      </c>
      <c r="C2036" s="282" t="s">
        <v>43</v>
      </c>
      <c r="D2036" s="490" t="s">
        <v>41</v>
      </c>
      <c r="E2036" s="491" t="s">
        <v>646</v>
      </c>
      <c r="F2036" s="492" t="s">
        <v>642</v>
      </c>
      <c r="G2036" s="492" t="s">
        <v>27</v>
      </c>
      <c r="H2036" s="493" t="s">
        <v>644</v>
      </c>
      <c r="I2036" s="353" t="s">
        <v>443</v>
      </c>
      <c r="J2036" s="264"/>
      <c r="K2036" s="496">
        <f t="shared" ref="K2036:AB2036" si="1130">K2037+K2040+K2043+K2046+K2049+K2052</f>
        <v>125.5</v>
      </c>
      <c r="L2036" s="496">
        <f t="shared" si="1130"/>
        <v>806.8</v>
      </c>
      <c r="M2036" s="496">
        <f t="shared" si="1130"/>
        <v>0</v>
      </c>
      <c r="N2036" s="496">
        <f t="shared" si="1130"/>
        <v>0</v>
      </c>
      <c r="O2036" s="496">
        <f t="shared" si="1130"/>
        <v>250</v>
      </c>
      <c r="P2036" s="497">
        <f t="shared" si="1130"/>
        <v>0</v>
      </c>
      <c r="Q2036" s="497">
        <f t="shared" si="1130"/>
        <v>0</v>
      </c>
      <c r="R2036" s="497">
        <f t="shared" si="1130"/>
        <v>0</v>
      </c>
      <c r="S2036" s="497">
        <f t="shared" si="1130"/>
        <v>0</v>
      </c>
      <c r="T2036" s="497"/>
      <c r="U2036" s="497">
        <f t="shared" si="1130"/>
        <v>0</v>
      </c>
      <c r="V2036" s="498">
        <f t="shared" si="1130"/>
        <v>0</v>
      </c>
      <c r="W2036" s="497">
        <f t="shared" si="1130"/>
        <v>0</v>
      </c>
      <c r="X2036" s="497">
        <f t="shared" si="1130"/>
        <v>0</v>
      </c>
      <c r="Y2036" s="497">
        <f t="shared" si="1130"/>
        <v>0</v>
      </c>
      <c r="Z2036" s="7">
        <f t="shared" si="1130"/>
        <v>0</v>
      </c>
      <c r="AA2036" s="7">
        <f t="shared" si="1130"/>
        <v>0</v>
      </c>
      <c r="AB2036" s="7">
        <f t="shared" si="1130"/>
        <v>0</v>
      </c>
      <c r="AD2036" s="24"/>
    </row>
    <row r="2037" spans="1:30" ht="34.5" hidden="1" customHeight="1" x14ac:dyDescent="0.3">
      <c r="A2037" s="181" t="s">
        <v>442</v>
      </c>
      <c r="B2037" s="282" t="s">
        <v>2</v>
      </c>
      <c r="C2037" s="282" t="s">
        <v>43</v>
      </c>
      <c r="D2037" s="490" t="s">
        <v>41</v>
      </c>
      <c r="E2037" s="490" t="s">
        <v>646</v>
      </c>
      <c r="F2037" s="499" t="s">
        <v>642</v>
      </c>
      <c r="G2037" s="499" t="s">
        <v>27</v>
      </c>
      <c r="H2037" s="500" t="s">
        <v>1289</v>
      </c>
      <c r="I2037" s="353" t="s">
        <v>221</v>
      </c>
      <c r="J2037" s="194"/>
      <c r="K2037" s="496">
        <f t="shared" ref="K2037:U2038" si="1131">K2038</f>
        <v>0</v>
      </c>
      <c r="L2037" s="496">
        <f t="shared" si="1131"/>
        <v>100</v>
      </c>
      <c r="M2037" s="496">
        <f t="shared" si="1131"/>
        <v>0</v>
      </c>
      <c r="N2037" s="496">
        <f t="shared" si="1131"/>
        <v>0</v>
      </c>
      <c r="O2037" s="496">
        <f t="shared" si="1131"/>
        <v>100</v>
      </c>
      <c r="P2037" s="497">
        <f t="shared" si="1131"/>
        <v>0</v>
      </c>
      <c r="Q2037" s="497">
        <f t="shared" si="1131"/>
        <v>0</v>
      </c>
      <c r="R2037" s="497">
        <f t="shared" si="1131"/>
        <v>0</v>
      </c>
      <c r="S2037" s="497">
        <f t="shared" si="1131"/>
        <v>0</v>
      </c>
      <c r="T2037" s="497"/>
      <c r="U2037" s="497">
        <f t="shared" si="1131"/>
        <v>0</v>
      </c>
      <c r="V2037" s="498">
        <f t="shared" ref="V2037:AB2038" si="1132">V2038</f>
        <v>0</v>
      </c>
      <c r="W2037" s="497">
        <f t="shared" si="1132"/>
        <v>0</v>
      </c>
      <c r="X2037" s="497">
        <f t="shared" si="1132"/>
        <v>0</v>
      </c>
      <c r="Y2037" s="497">
        <f t="shared" si="1132"/>
        <v>0</v>
      </c>
      <c r="Z2037" s="7">
        <f t="shared" si="1132"/>
        <v>0</v>
      </c>
      <c r="AA2037" s="7">
        <f t="shared" si="1132"/>
        <v>0</v>
      </c>
      <c r="AB2037" s="7">
        <f t="shared" si="1132"/>
        <v>0</v>
      </c>
      <c r="AD2037" s="24"/>
    </row>
    <row r="2038" spans="1:30" ht="35.1" hidden="1" customHeight="1" x14ac:dyDescent="0.3">
      <c r="A2038" s="181" t="s">
        <v>107</v>
      </c>
      <c r="B2038" s="282" t="s">
        <v>2</v>
      </c>
      <c r="C2038" s="282" t="s">
        <v>43</v>
      </c>
      <c r="D2038" s="490" t="s">
        <v>41</v>
      </c>
      <c r="E2038" s="491" t="s">
        <v>646</v>
      </c>
      <c r="F2038" s="492" t="s">
        <v>642</v>
      </c>
      <c r="G2038" s="492" t="s">
        <v>27</v>
      </c>
      <c r="H2038" s="493" t="s">
        <v>1289</v>
      </c>
      <c r="I2038" s="353" t="s">
        <v>221</v>
      </c>
      <c r="J2038" s="194" t="s">
        <v>80</v>
      </c>
      <c r="K2038" s="496">
        <f t="shared" si="1131"/>
        <v>0</v>
      </c>
      <c r="L2038" s="496">
        <f t="shared" si="1131"/>
        <v>100</v>
      </c>
      <c r="M2038" s="496">
        <f t="shared" si="1131"/>
        <v>0</v>
      </c>
      <c r="N2038" s="496">
        <f t="shared" si="1131"/>
        <v>0</v>
      </c>
      <c r="O2038" s="496">
        <f t="shared" si="1131"/>
        <v>100</v>
      </c>
      <c r="P2038" s="497">
        <f t="shared" si="1131"/>
        <v>0</v>
      </c>
      <c r="Q2038" s="497">
        <f t="shared" si="1131"/>
        <v>0</v>
      </c>
      <c r="R2038" s="497">
        <f t="shared" si="1131"/>
        <v>0</v>
      </c>
      <c r="S2038" s="497">
        <f t="shared" si="1131"/>
        <v>0</v>
      </c>
      <c r="T2038" s="497"/>
      <c r="U2038" s="497">
        <f t="shared" si="1131"/>
        <v>0</v>
      </c>
      <c r="V2038" s="498">
        <f t="shared" si="1132"/>
        <v>0</v>
      </c>
      <c r="W2038" s="497">
        <f t="shared" si="1132"/>
        <v>0</v>
      </c>
      <c r="X2038" s="497">
        <f t="shared" si="1132"/>
        <v>0</v>
      </c>
      <c r="Y2038" s="497">
        <f t="shared" si="1132"/>
        <v>0</v>
      </c>
      <c r="Z2038" s="7">
        <f t="shared" si="1132"/>
        <v>0</v>
      </c>
      <c r="AA2038" s="7">
        <f t="shared" si="1132"/>
        <v>0</v>
      </c>
      <c r="AB2038" s="7">
        <f t="shared" si="1132"/>
        <v>0</v>
      </c>
      <c r="AD2038" s="24"/>
    </row>
    <row r="2039" spans="1:30" ht="35.1" hidden="1" customHeight="1" x14ac:dyDescent="0.3">
      <c r="A2039" s="181" t="s">
        <v>152</v>
      </c>
      <c r="B2039" s="282" t="s">
        <v>2</v>
      </c>
      <c r="C2039" s="282" t="s">
        <v>43</v>
      </c>
      <c r="D2039" s="490" t="s">
        <v>41</v>
      </c>
      <c r="E2039" s="490" t="s">
        <v>646</v>
      </c>
      <c r="F2039" s="499" t="s">
        <v>642</v>
      </c>
      <c r="G2039" s="499" t="s">
        <v>27</v>
      </c>
      <c r="H2039" s="500" t="s">
        <v>1289</v>
      </c>
      <c r="I2039" s="353" t="s">
        <v>221</v>
      </c>
      <c r="J2039" s="194" t="s">
        <v>82</v>
      </c>
      <c r="K2039" s="496">
        <f>200-50.6-133.8-15.6</f>
        <v>0</v>
      </c>
      <c r="L2039" s="496">
        <v>100</v>
      </c>
      <c r="M2039" s="496"/>
      <c r="N2039" s="496"/>
      <c r="O2039" s="496">
        <v>100</v>
      </c>
      <c r="P2039" s="497">
        <f>Q2039+S2039</f>
        <v>0</v>
      </c>
      <c r="Q2039" s="497"/>
      <c r="R2039" s="497"/>
      <c r="S2039" s="497"/>
      <c r="T2039" s="497"/>
      <c r="U2039" s="497">
        <f>V2039+X2039</f>
        <v>0</v>
      </c>
      <c r="V2039" s="497"/>
      <c r="W2039" s="497"/>
      <c r="X2039" s="497"/>
      <c r="Y2039" s="497">
        <f>Z2039+AB2039</f>
        <v>0</v>
      </c>
      <c r="Z2039" s="50"/>
      <c r="AA2039" s="50"/>
      <c r="AB2039" s="50"/>
      <c r="AD2039" s="24"/>
    </row>
    <row r="2040" spans="1:30" ht="32.25" hidden="1" customHeight="1" x14ac:dyDescent="0.3">
      <c r="A2040" s="181" t="s">
        <v>138</v>
      </c>
      <c r="B2040" s="282" t="s">
        <v>2</v>
      </c>
      <c r="C2040" s="282" t="s">
        <v>43</v>
      </c>
      <c r="D2040" s="490" t="s">
        <v>41</v>
      </c>
      <c r="E2040" s="491" t="s">
        <v>646</v>
      </c>
      <c r="F2040" s="492" t="s">
        <v>642</v>
      </c>
      <c r="G2040" s="492" t="s">
        <v>27</v>
      </c>
      <c r="H2040" s="493" t="s">
        <v>1290</v>
      </c>
      <c r="I2040" s="353" t="s">
        <v>222</v>
      </c>
      <c r="J2040" s="194"/>
      <c r="K2040" s="496">
        <f t="shared" ref="K2040:U2041" si="1133">K2041</f>
        <v>0</v>
      </c>
      <c r="L2040" s="496">
        <f t="shared" si="1133"/>
        <v>0</v>
      </c>
      <c r="M2040" s="496">
        <f t="shared" si="1133"/>
        <v>0</v>
      </c>
      <c r="N2040" s="496">
        <f t="shared" si="1133"/>
        <v>0</v>
      </c>
      <c r="O2040" s="496">
        <f t="shared" si="1133"/>
        <v>100</v>
      </c>
      <c r="P2040" s="497">
        <f t="shared" si="1133"/>
        <v>0</v>
      </c>
      <c r="Q2040" s="497">
        <f t="shared" si="1133"/>
        <v>0</v>
      </c>
      <c r="R2040" s="497">
        <f t="shared" si="1133"/>
        <v>0</v>
      </c>
      <c r="S2040" s="497">
        <f t="shared" si="1133"/>
        <v>0</v>
      </c>
      <c r="T2040" s="497"/>
      <c r="U2040" s="497">
        <f t="shared" si="1133"/>
        <v>0</v>
      </c>
      <c r="V2040" s="498">
        <f t="shared" ref="V2040:AB2041" si="1134">V2041</f>
        <v>0</v>
      </c>
      <c r="W2040" s="497">
        <f t="shared" si="1134"/>
        <v>0</v>
      </c>
      <c r="X2040" s="497">
        <f t="shared" si="1134"/>
        <v>0</v>
      </c>
      <c r="Y2040" s="497">
        <f t="shared" si="1134"/>
        <v>0</v>
      </c>
      <c r="Z2040" s="7">
        <f t="shared" si="1134"/>
        <v>0</v>
      </c>
      <c r="AA2040" s="7">
        <f t="shared" si="1134"/>
        <v>0</v>
      </c>
      <c r="AB2040" s="7">
        <f t="shared" si="1134"/>
        <v>0</v>
      </c>
      <c r="AD2040" s="24"/>
    </row>
    <row r="2041" spans="1:30" ht="35.1" hidden="1" customHeight="1" x14ac:dyDescent="0.3">
      <c r="A2041" s="181" t="s">
        <v>107</v>
      </c>
      <c r="B2041" s="282" t="s">
        <v>2</v>
      </c>
      <c r="C2041" s="282" t="s">
        <v>43</v>
      </c>
      <c r="D2041" s="490" t="s">
        <v>41</v>
      </c>
      <c r="E2041" s="490" t="s">
        <v>646</v>
      </c>
      <c r="F2041" s="499" t="s">
        <v>642</v>
      </c>
      <c r="G2041" s="499" t="s">
        <v>27</v>
      </c>
      <c r="H2041" s="500" t="s">
        <v>1290</v>
      </c>
      <c r="I2041" s="353" t="s">
        <v>222</v>
      </c>
      <c r="J2041" s="194" t="s">
        <v>80</v>
      </c>
      <c r="K2041" s="496">
        <f t="shared" si="1133"/>
        <v>0</v>
      </c>
      <c r="L2041" s="496">
        <f t="shared" si="1133"/>
        <v>0</v>
      </c>
      <c r="M2041" s="496">
        <f t="shared" si="1133"/>
        <v>0</v>
      </c>
      <c r="N2041" s="496">
        <f t="shared" si="1133"/>
        <v>0</v>
      </c>
      <c r="O2041" s="496">
        <f t="shared" si="1133"/>
        <v>100</v>
      </c>
      <c r="P2041" s="497">
        <f t="shared" si="1133"/>
        <v>0</v>
      </c>
      <c r="Q2041" s="497">
        <f t="shared" si="1133"/>
        <v>0</v>
      </c>
      <c r="R2041" s="497">
        <f t="shared" si="1133"/>
        <v>0</v>
      </c>
      <c r="S2041" s="497">
        <f t="shared" si="1133"/>
        <v>0</v>
      </c>
      <c r="T2041" s="497"/>
      <c r="U2041" s="497">
        <f t="shared" si="1133"/>
        <v>0</v>
      </c>
      <c r="V2041" s="498">
        <f t="shared" si="1134"/>
        <v>0</v>
      </c>
      <c r="W2041" s="497">
        <f t="shared" si="1134"/>
        <v>0</v>
      </c>
      <c r="X2041" s="497">
        <f t="shared" si="1134"/>
        <v>0</v>
      </c>
      <c r="Y2041" s="497">
        <f t="shared" si="1134"/>
        <v>0</v>
      </c>
      <c r="Z2041" s="7">
        <f t="shared" si="1134"/>
        <v>0</v>
      </c>
      <c r="AA2041" s="7">
        <f t="shared" si="1134"/>
        <v>0</v>
      </c>
      <c r="AB2041" s="7">
        <f t="shared" si="1134"/>
        <v>0</v>
      </c>
      <c r="AD2041" s="24"/>
    </row>
    <row r="2042" spans="1:30" ht="35.1" hidden="1" customHeight="1" x14ac:dyDescent="0.3">
      <c r="A2042" s="181" t="s">
        <v>152</v>
      </c>
      <c r="B2042" s="282" t="s">
        <v>2</v>
      </c>
      <c r="C2042" s="282" t="s">
        <v>43</v>
      </c>
      <c r="D2042" s="490" t="s">
        <v>41</v>
      </c>
      <c r="E2042" s="491" t="s">
        <v>646</v>
      </c>
      <c r="F2042" s="492" t="s">
        <v>642</v>
      </c>
      <c r="G2042" s="492" t="s">
        <v>27</v>
      </c>
      <c r="H2042" s="493" t="s">
        <v>1290</v>
      </c>
      <c r="I2042" s="353" t="s">
        <v>222</v>
      </c>
      <c r="J2042" s="194" t="s">
        <v>82</v>
      </c>
      <c r="K2042" s="496">
        <f>150-25-125</f>
        <v>0</v>
      </c>
      <c r="L2042" s="496">
        <f>100-100</f>
        <v>0</v>
      </c>
      <c r="M2042" s="496"/>
      <c r="N2042" s="496"/>
      <c r="O2042" s="496">
        <v>100</v>
      </c>
      <c r="P2042" s="497">
        <f>Q2042+S2042</f>
        <v>0</v>
      </c>
      <c r="Q2042" s="497"/>
      <c r="R2042" s="497"/>
      <c r="S2042" s="497"/>
      <c r="T2042" s="497"/>
      <c r="U2042" s="497">
        <f>V2042+X2042</f>
        <v>0</v>
      </c>
      <c r="V2042" s="497"/>
      <c r="W2042" s="497"/>
      <c r="X2042" s="497"/>
      <c r="Y2042" s="497">
        <f>Z2042+AB2042</f>
        <v>0</v>
      </c>
      <c r="Z2042" s="50"/>
      <c r="AA2042" s="50"/>
      <c r="AB2042" s="50"/>
      <c r="AD2042" s="24"/>
    </row>
    <row r="2043" spans="1:30" ht="35.1" hidden="1" customHeight="1" x14ac:dyDescent="0.3">
      <c r="A2043" s="181" t="s">
        <v>793</v>
      </c>
      <c r="B2043" s="282" t="s">
        <v>2</v>
      </c>
      <c r="C2043" s="282" t="s">
        <v>43</v>
      </c>
      <c r="D2043" s="490" t="s">
        <v>41</v>
      </c>
      <c r="E2043" s="490" t="s">
        <v>646</v>
      </c>
      <c r="F2043" s="499" t="s">
        <v>642</v>
      </c>
      <c r="G2043" s="499" t="s">
        <v>27</v>
      </c>
      <c r="H2043" s="500" t="s">
        <v>1291</v>
      </c>
      <c r="I2043" s="353" t="s">
        <v>285</v>
      </c>
      <c r="J2043" s="194"/>
      <c r="K2043" s="496">
        <f t="shared" ref="K2043:U2044" si="1135">K2044</f>
        <v>107.3</v>
      </c>
      <c r="L2043" s="496">
        <f t="shared" si="1135"/>
        <v>706.8</v>
      </c>
      <c r="M2043" s="496">
        <f t="shared" si="1135"/>
        <v>0</v>
      </c>
      <c r="N2043" s="496">
        <f t="shared" si="1135"/>
        <v>0</v>
      </c>
      <c r="O2043" s="496">
        <f t="shared" si="1135"/>
        <v>50</v>
      </c>
      <c r="P2043" s="497">
        <f t="shared" si="1135"/>
        <v>0</v>
      </c>
      <c r="Q2043" s="497">
        <f t="shared" si="1135"/>
        <v>0</v>
      </c>
      <c r="R2043" s="497">
        <f t="shared" si="1135"/>
        <v>0</v>
      </c>
      <c r="S2043" s="497">
        <f t="shared" si="1135"/>
        <v>0</v>
      </c>
      <c r="T2043" s="497"/>
      <c r="U2043" s="497">
        <f>U2044</f>
        <v>0</v>
      </c>
      <c r="V2043" s="498">
        <f t="shared" ref="V2043:AB2044" si="1136">V2044</f>
        <v>0</v>
      </c>
      <c r="W2043" s="497">
        <f t="shared" si="1136"/>
        <v>0</v>
      </c>
      <c r="X2043" s="497">
        <f t="shared" si="1136"/>
        <v>0</v>
      </c>
      <c r="Y2043" s="497">
        <f t="shared" si="1136"/>
        <v>0</v>
      </c>
      <c r="Z2043" s="7">
        <f t="shared" si="1136"/>
        <v>0</v>
      </c>
      <c r="AA2043" s="7">
        <f t="shared" si="1136"/>
        <v>0</v>
      </c>
      <c r="AB2043" s="7">
        <f t="shared" si="1136"/>
        <v>0</v>
      </c>
      <c r="AD2043" s="24"/>
    </row>
    <row r="2044" spans="1:30" ht="27.6" hidden="1" customHeight="1" x14ac:dyDescent="0.3">
      <c r="A2044" s="181" t="s">
        <v>107</v>
      </c>
      <c r="B2044" s="282" t="s">
        <v>2</v>
      </c>
      <c r="C2044" s="282" t="s">
        <v>43</v>
      </c>
      <c r="D2044" s="490" t="s">
        <v>41</v>
      </c>
      <c r="E2044" s="490" t="s">
        <v>646</v>
      </c>
      <c r="F2044" s="499" t="s">
        <v>642</v>
      </c>
      <c r="G2044" s="499" t="s">
        <v>27</v>
      </c>
      <c r="H2044" s="500" t="s">
        <v>1291</v>
      </c>
      <c r="I2044" s="353" t="s">
        <v>285</v>
      </c>
      <c r="J2044" s="194" t="s">
        <v>80</v>
      </c>
      <c r="K2044" s="496">
        <f t="shared" si="1135"/>
        <v>107.3</v>
      </c>
      <c r="L2044" s="496">
        <f t="shared" si="1135"/>
        <v>706.8</v>
      </c>
      <c r="M2044" s="496">
        <f t="shared" si="1135"/>
        <v>0</v>
      </c>
      <c r="N2044" s="496">
        <f t="shared" si="1135"/>
        <v>0</v>
      </c>
      <c r="O2044" s="496">
        <f t="shared" si="1135"/>
        <v>50</v>
      </c>
      <c r="P2044" s="497">
        <f t="shared" si="1135"/>
        <v>0</v>
      </c>
      <c r="Q2044" s="497">
        <f t="shared" si="1135"/>
        <v>0</v>
      </c>
      <c r="R2044" s="497">
        <f t="shared" si="1135"/>
        <v>0</v>
      </c>
      <c r="S2044" s="497">
        <f t="shared" si="1135"/>
        <v>0</v>
      </c>
      <c r="T2044" s="497"/>
      <c r="U2044" s="497">
        <f t="shared" si="1135"/>
        <v>0</v>
      </c>
      <c r="V2044" s="498">
        <f t="shared" si="1136"/>
        <v>0</v>
      </c>
      <c r="W2044" s="497">
        <f t="shared" si="1136"/>
        <v>0</v>
      </c>
      <c r="X2044" s="497">
        <f t="shared" si="1136"/>
        <v>0</v>
      </c>
      <c r="Y2044" s="497">
        <f t="shared" si="1136"/>
        <v>0</v>
      </c>
      <c r="Z2044" s="7">
        <f t="shared" si="1136"/>
        <v>0</v>
      </c>
      <c r="AA2044" s="7">
        <f t="shared" si="1136"/>
        <v>0</v>
      </c>
      <c r="AB2044" s="7">
        <f t="shared" si="1136"/>
        <v>0</v>
      </c>
      <c r="AD2044" s="24"/>
    </row>
    <row r="2045" spans="1:30" ht="35.1" hidden="1" customHeight="1" x14ac:dyDescent="0.3">
      <c r="A2045" s="181" t="s">
        <v>152</v>
      </c>
      <c r="B2045" s="282" t="s">
        <v>2</v>
      </c>
      <c r="C2045" s="282" t="s">
        <v>43</v>
      </c>
      <c r="D2045" s="490" t="s">
        <v>41</v>
      </c>
      <c r="E2045" s="490" t="s">
        <v>646</v>
      </c>
      <c r="F2045" s="499" t="s">
        <v>642</v>
      </c>
      <c r="G2045" s="499" t="s">
        <v>27</v>
      </c>
      <c r="H2045" s="500" t="s">
        <v>1291</v>
      </c>
      <c r="I2045" s="353" t="s">
        <v>285</v>
      </c>
      <c r="J2045" s="194" t="s">
        <v>82</v>
      </c>
      <c r="K2045" s="496">
        <f>50+32.3+9.4+15.6</f>
        <v>107.3</v>
      </c>
      <c r="L2045" s="496">
        <f>50+556.8+100</f>
        <v>706.8</v>
      </c>
      <c r="M2045" s="496"/>
      <c r="N2045" s="496"/>
      <c r="O2045" s="496">
        <v>50</v>
      </c>
      <c r="P2045" s="497">
        <f>Q2045+S2045</f>
        <v>0</v>
      </c>
      <c r="Q2045" s="497"/>
      <c r="R2045" s="497"/>
      <c r="S2045" s="497"/>
      <c r="T2045" s="497"/>
      <c r="U2045" s="497">
        <f>V2045+X2045</f>
        <v>0</v>
      </c>
      <c r="V2045" s="497"/>
      <c r="W2045" s="497"/>
      <c r="X2045" s="497"/>
      <c r="Y2045" s="497">
        <f>Z2045+AB2045</f>
        <v>0</v>
      </c>
      <c r="Z2045" s="50"/>
      <c r="AA2045" s="50"/>
      <c r="AB2045" s="50"/>
      <c r="AD2045" s="24"/>
    </row>
    <row r="2046" spans="1:30" ht="35.1" hidden="1" customHeight="1" x14ac:dyDescent="0.3">
      <c r="A2046" s="181" t="s">
        <v>792</v>
      </c>
      <c r="B2046" s="282" t="s">
        <v>2</v>
      </c>
      <c r="C2046" s="282" t="s">
        <v>43</v>
      </c>
      <c r="D2046" s="490" t="s">
        <v>41</v>
      </c>
      <c r="E2046" s="491" t="s">
        <v>646</v>
      </c>
      <c r="F2046" s="492" t="s">
        <v>642</v>
      </c>
      <c r="G2046" s="492" t="s">
        <v>27</v>
      </c>
      <c r="H2046" s="493" t="s">
        <v>1292</v>
      </c>
      <c r="I2046" s="353" t="s">
        <v>483</v>
      </c>
      <c r="J2046" s="194"/>
      <c r="K2046" s="496">
        <f t="shared" ref="K2046:U2047" si="1137">K2047</f>
        <v>0</v>
      </c>
      <c r="L2046" s="496">
        <f t="shared" si="1137"/>
        <v>0</v>
      </c>
      <c r="M2046" s="496">
        <f t="shared" si="1137"/>
        <v>0</v>
      </c>
      <c r="N2046" s="496">
        <f t="shared" si="1137"/>
        <v>0</v>
      </c>
      <c r="O2046" s="496">
        <f t="shared" si="1137"/>
        <v>0</v>
      </c>
      <c r="P2046" s="497">
        <f t="shared" si="1137"/>
        <v>0</v>
      </c>
      <c r="Q2046" s="497">
        <f t="shared" si="1137"/>
        <v>0</v>
      </c>
      <c r="R2046" s="497">
        <f t="shared" si="1137"/>
        <v>0</v>
      </c>
      <c r="S2046" s="497">
        <f t="shared" si="1137"/>
        <v>0</v>
      </c>
      <c r="T2046" s="497"/>
      <c r="U2046" s="497">
        <f t="shared" si="1137"/>
        <v>0</v>
      </c>
      <c r="V2046" s="498">
        <f t="shared" ref="V2046:AB2047" si="1138">V2047</f>
        <v>0</v>
      </c>
      <c r="W2046" s="497">
        <f t="shared" si="1138"/>
        <v>0</v>
      </c>
      <c r="X2046" s="497">
        <f t="shared" si="1138"/>
        <v>0</v>
      </c>
      <c r="Y2046" s="497">
        <f t="shared" si="1138"/>
        <v>0</v>
      </c>
      <c r="Z2046" s="7">
        <f t="shared" si="1138"/>
        <v>0</v>
      </c>
      <c r="AA2046" s="7">
        <f t="shared" si="1138"/>
        <v>0</v>
      </c>
      <c r="AB2046" s="7">
        <f t="shared" si="1138"/>
        <v>0</v>
      </c>
      <c r="AD2046" s="24"/>
    </row>
    <row r="2047" spans="1:30" ht="35.1" hidden="1" customHeight="1" x14ac:dyDescent="0.3">
      <c r="A2047" s="181" t="s">
        <v>107</v>
      </c>
      <c r="B2047" s="282" t="s">
        <v>2</v>
      </c>
      <c r="C2047" s="282" t="s">
        <v>43</v>
      </c>
      <c r="D2047" s="490" t="s">
        <v>41</v>
      </c>
      <c r="E2047" s="490" t="s">
        <v>646</v>
      </c>
      <c r="F2047" s="499" t="s">
        <v>642</v>
      </c>
      <c r="G2047" s="499" t="s">
        <v>27</v>
      </c>
      <c r="H2047" s="500" t="s">
        <v>1292</v>
      </c>
      <c r="I2047" s="353" t="s">
        <v>483</v>
      </c>
      <c r="J2047" s="194" t="s">
        <v>80</v>
      </c>
      <c r="K2047" s="496">
        <f t="shared" si="1137"/>
        <v>0</v>
      </c>
      <c r="L2047" s="496">
        <f t="shared" si="1137"/>
        <v>0</v>
      </c>
      <c r="M2047" s="496">
        <f t="shared" si="1137"/>
        <v>0</v>
      </c>
      <c r="N2047" s="496">
        <f t="shared" si="1137"/>
        <v>0</v>
      </c>
      <c r="O2047" s="496">
        <f t="shared" si="1137"/>
        <v>0</v>
      </c>
      <c r="P2047" s="497">
        <f t="shared" si="1137"/>
        <v>0</v>
      </c>
      <c r="Q2047" s="497">
        <f t="shared" si="1137"/>
        <v>0</v>
      </c>
      <c r="R2047" s="497">
        <f t="shared" si="1137"/>
        <v>0</v>
      </c>
      <c r="S2047" s="497">
        <f t="shared" si="1137"/>
        <v>0</v>
      </c>
      <c r="T2047" s="497"/>
      <c r="U2047" s="497">
        <f t="shared" si="1137"/>
        <v>0</v>
      </c>
      <c r="V2047" s="498">
        <f t="shared" si="1138"/>
        <v>0</v>
      </c>
      <c r="W2047" s="497">
        <f t="shared" si="1138"/>
        <v>0</v>
      </c>
      <c r="X2047" s="497">
        <f t="shared" si="1138"/>
        <v>0</v>
      </c>
      <c r="Y2047" s="497">
        <f t="shared" si="1138"/>
        <v>0</v>
      </c>
      <c r="Z2047" s="7">
        <f t="shared" si="1138"/>
        <v>0</v>
      </c>
      <c r="AA2047" s="7">
        <f t="shared" si="1138"/>
        <v>0</v>
      </c>
      <c r="AB2047" s="7">
        <f t="shared" si="1138"/>
        <v>0</v>
      </c>
      <c r="AD2047" s="24"/>
    </row>
    <row r="2048" spans="1:30" ht="35.1" hidden="1" customHeight="1" x14ac:dyDescent="0.3">
      <c r="A2048" s="181" t="s">
        <v>152</v>
      </c>
      <c r="B2048" s="282" t="s">
        <v>2</v>
      </c>
      <c r="C2048" s="282" t="s">
        <v>43</v>
      </c>
      <c r="D2048" s="490" t="s">
        <v>41</v>
      </c>
      <c r="E2048" s="512" t="s">
        <v>646</v>
      </c>
      <c r="F2048" s="522" t="s">
        <v>642</v>
      </c>
      <c r="G2048" s="522" t="s">
        <v>27</v>
      </c>
      <c r="H2048" s="494" t="s">
        <v>1292</v>
      </c>
      <c r="I2048" s="504" t="s">
        <v>483</v>
      </c>
      <c r="J2048" s="523" t="s">
        <v>82</v>
      </c>
      <c r="K2048" s="496"/>
      <c r="L2048" s="496"/>
      <c r="M2048" s="496"/>
      <c r="N2048" s="496"/>
      <c r="O2048" s="496"/>
      <c r="P2048" s="497">
        <f>Q2048+S2048</f>
        <v>0</v>
      </c>
      <c r="Q2048" s="497"/>
      <c r="R2048" s="497"/>
      <c r="S2048" s="497"/>
      <c r="T2048" s="497"/>
      <c r="U2048" s="497">
        <f>V2048+X2048</f>
        <v>0</v>
      </c>
      <c r="V2048" s="497"/>
      <c r="W2048" s="497"/>
      <c r="X2048" s="497"/>
      <c r="Y2048" s="497">
        <f>Z2048+AB2048</f>
        <v>0</v>
      </c>
      <c r="Z2048" s="50"/>
      <c r="AA2048" s="50"/>
      <c r="AB2048" s="50"/>
      <c r="AD2048" s="24"/>
    </row>
    <row r="2049" spans="1:30" ht="47.25" hidden="1" customHeight="1" x14ac:dyDescent="0.3">
      <c r="A2049" s="181" t="s">
        <v>730</v>
      </c>
      <c r="B2049" s="282" t="s">
        <v>2</v>
      </c>
      <c r="C2049" s="282" t="s">
        <v>43</v>
      </c>
      <c r="D2049" s="511" t="s">
        <v>41</v>
      </c>
      <c r="E2049" s="491" t="s">
        <v>646</v>
      </c>
      <c r="F2049" s="492" t="s">
        <v>642</v>
      </c>
      <c r="G2049" s="492" t="s">
        <v>27</v>
      </c>
      <c r="H2049" s="493" t="s">
        <v>1293</v>
      </c>
      <c r="I2049" s="353" t="s">
        <v>567</v>
      </c>
      <c r="J2049" s="194"/>
      <c r="K2049" s="496">
        <f t="shared" ref="K2049:U2050" si="1139">K2050</f>
        <v>0</v>
      </c>
      <c r="L2049" s="496">
        <f t="shared" si="1139"/>
        <v>0</v>
      </c>
      <c r="M2049" s="496">
        <f t="shared" si="1139"/>
        <v>0</v>
      </c>
      <c r="N2049" s="496">
        <f t="shared" si="1139"/>
        <v>0</v>
      </c>
      <c r="O2049" s="496">
        <f t="shared" si="1139"/>
        <v>0</v>
      </c>
      <c r="P2049" s="497">
        <f t="shared" si="1139"/>
        <v>0</v>
      </c>
      <c r="Q2049" s="497">
        <f t="shared" si="1139"/>
        <v>0</v>
      </c>
      <c r="R2049" s="497">
        <f t="shared" si="1139"/>
        <v>0</v>
      </c>
      <c r="S2049" s="497">
        <f t="shared" si="1139"/>
        <v>0</v>
      </c>
      <c r="T2049" s="497"/>
      <c r="U2049" s="497">
        <f t="shared" si="1139"/>
        <v>0</v>
      </c>
      <c r="V2049" s="498">
        <f t="shared" ref="V2049:AB2050" si="1140">V2050</f>
        <v>0</v>
      </c>
      <c r="W2049" s="497">
        <f t="shared" si="1140"/>
        <v>0</v>
      </c>
      <c r="X2049" s="497">
        <f t="shared" si="1140"/>
        <v>0</v>
      </c>
      <c r="Y2049" s="497">
        <f t="shared" si="1140"/>
        <v>0</v>
      </c>
      <c r="Z2049" s="7">
        <f t="shared" si="1140"/>
        <v>0</v>
      </c>
      <c r="AA2049" s="7">
        <f t="shared" si="1140"/>
        <v>0</v>
      </c>
      <c r="AB2049" s="7">
        <f t="shared" si="1140"/>
        <v>0</v>
      </c>
      <c r="AD2049" s="24"/>
    </row>
    <row r="2050" spans="1:30" ht="35.1" hidden="1" customHeight="1" x14ac:dyDescent="0.3">
      <c r="A2050" s="181" t="s">
        <v>107</v>
      </c>
      <c r="B2050" s="282" t="s">
        <v>2</v>
      </c>
      <c r="C2050" s="282" t="s">
        <v>43</v>
      </c>
      <c r="D2050" s="490" t="s">
        <v>41</v>
      </c>
      <c r="E2050" s="490" t="s">
        <v>646</v>
      </c>
      <c r="F2050" s="499" t="s">
        <v>642</v>
      </c>
      <c r="G2050" s="499" t="s">
        <v>27</v>
      </c>
      <c r="H2050" s="500" t="s">
        <v>1293</v>
      </c>
      <c r="I2050" s="353" t="s">
        <v>567</v>
      </c>
      <c r="J2050" s="194" t="s">
        <v>80</v>
      </c>
      <c r="K2050" s="496">
        <f t="shared" si="1139"/>
        <v>0</v>
      </c>
      <c r="L2050" s="496">
        <f t="shared" si="1139"/>
        <v>0</v>
      </c>
      <c r="M2050" s="496">
        <f t="shared" si="1139"/>
        <v>0</v>
      </c>
      <c r="N2050" s="496">
        <f t="shared" si="1139"/>
        <v>0</v>
      </c>
      <c r="O2050" s="496">
        <f t="shared" si="1139"/>
        <v>0</v>
      </c>
      <c r="P2050" s="497">
        <f t="shared" si="1139"/>
        <v>0</v>
      </c>
      <c r="Q2050" s="497">
        <f t="shared" si="1139"/>
        <v>0</v>
      </c>
      <c r="R2050" s="497">
        <f t="shared" si="1139"/>
        <v>0</v>
      </c>
      <c r="S2050" s="497">
        <f t="shared" si="1139"/>
        <v>0</v>
      </c>
      <c r="T2050" s="497"/>
      <c r="U2050" s="497">
        <f t="shared" si="1139"/>
        <v>0</v>
      </c>
      <c r="V2050" s="498">
        <f t="shared" si="1140"/>
        <v>0</v>
      </c>
      <c r="W2050" s="497">
        <f t="shared" si="1140"/>
        <v>0</v>
      </c>
      <c r="X2050" s="497">
        <f t="shared" si="1140"/>
        <v>0</v>
      </c>
      <c r="Y2050" s="497">
        <f t="shared" si="1140"/>
        <v>0</v>
      </c>
      <c r="Z2050" s="7">
        <f t="shared" si="1140"/>
        <v>0</v>
      </c>
      <c r="AA2050" s="7">
        <f t="shared" si="1140"/>
        <v>0</v>
      </c>
      <c r="AB2050" s="7">
        <f t="shared" si="1140"/>
        <v>0</v>
      </c>
      <c r="AD2050" s="24"/>
    </row>
    <row r="2051" spans="1:30" ht="35.1" hidden="1" customHeight="1" x14ac:dyDescent="0.3">
      <c r="A2051" s="181" t="s">
        <v>152</v>
      </c>
      <c r="B2051" s="282" t="s">
        <v>2</v>
      </c>
      <c r="C2051" s="282" t="s">
        <v>43</v>
      </c>
      <c r="D2051" s="512" t="s">
        <v>41</v>
      </c>
      <c r="E2051" s="491" t="s">
        <v>646</v>
      </c>
      <c r="F2051" s="492" t="s">
        <v>642</v>
      </c>
      <c r="G2051" s="492" t="s">
        <v>27</v>
      </c>
      <c r="H2051" s="493" t="s">
        <v>1293</v>
      </c>
      <c r="I2051" s="353" t="s">
        <v>567</v>
      </c>
      <c r="J2051" s="194" t="s">
        <v>82</v>
      </c>
      <c r="K2051" s="496"/>
      <c r="L2051" s="496"/>
      <c r="M2051" s="496"/>
      <c r="N2051" s="496"/>
      <c r="O2051" s="496"/>
      <c r="P2051" s="497">
        <f>Q2051+S2051</f>
        <v>0</v>
      </c>
      <c r="Q2051" s="497"/>
      <c r="R2051" s="497"/>
      <c r="S2051" s="497"/>
      <c r="T2051" s="497"/>
      <c r="U2051" s="497">
        <f>V2051+X2051</f>
        <v>0</v>
      </c>
      <c r="V2051" s="497"/>
      <c r="W2051" s="497"/>
      <c r="X2051" s="497"/>
      <c r="Y2051" s="497">
        <f>Z2051+AB2051</f>
        <v>0</v>
      </c>
      <c r="Z2051" s="50"/>
      <c r="AA2051" s="50"/>
      <c r="AB2051" s="50"/>
      <c r="AD2051" s="24"/>
    </row>
    <row r="2052" spans="1:30" ht="25.5" hidden="1" customHeight="1" x14ac:dyDescent="0.3">
      <c r="A2052" s="181" t="s">
        <v>916</v>
      </c>
      <c r="B2052" s="282" t="s">
        <v>2</v>
      </c>
      <c r="C2052" s="282" t="s">
        <v>43</v>
      </c>
      <c r="D2052" s="490" t="s">
        <v>41</v>
      </c>
      <c r="E2052" s="511" t="s">
        <v>646</v>
      </c>
      <c r="F2052" s="552" t="s">
        <v>642</v>
      </c>
      <c r="G2052" s="552" t="s">
        <v>27</v>
      </c>
      <c r="H2052" s="508" t="s">
        <v>1260</v>
      </c>
      <c r="I2052" s="353" t="s">
        <v>483</v>
      </c>
      <c r="J2052" s="194"/>
      <c r="K2052" s="496">
        <f t="shared" ref="K2052:U2053" si="1141">K2053</f>
        <v>18.2</v>
      </c>
      <c r="L2052" s="496">
        <f t="shared" si="1141"/>
        <v>0</v>
      </c>
      <c r="M2052" s="496">
        <f t="shared" si="1141"/>
        <v>0</v>
      </c>
      <c r="N2052" s="496">
        <f t="shared" si="1141"/>
        <v>0</v>
      </c>
      <c r="O2052" s="496">
        <f t="shared" si="1141"/>
        <v>0</v>
      </c>
      <c r="P2052" s="497">
        <f t="shared" si="1141"/>
        <v>0</v>
      </c>
      <c r="Q2052" s="497">
        <f t="shared" si="1141"/>
        <v>0</v>
      </c>
      <c r="R2052" s="497">
        <f t="shared" si="1141"/>
        <v>0</v>
      </c>
      <c r="S2052" s="497">
        <f t="shared" si="1141"/>
        <v>0</v>
      </c>
      <c r="T2052" s="497"/>
      <c r="U2052" s="497">
        <f t="shared" si="1141"/>
        <v>0</v>
      </c>
      <c r="V2052" s="498">
        <f t="shared" ref="V2052:AB2053" si="1142">V2053</f>
        <v>0</v>
      </c>
      <c r="W2052" s="497">
        <f t="shared" si="1142"/>
        <v>0</v>
      </c>
      <c r="X2052" s="497">
        <f t="shared" si="1142"/>
        <v>0</v>
      </c>
      <c r="Y2052" s="497">
        <f t="shared" si="1142"/>
        <v>0</v>
      </c>
      <c r="Z2052" s="7">
        <f t="shared" si="1142"/>
        <v>0</v>
      </c>
      <c r="AA2052" s="7">
        <f t="shared" si="1142"/>
        <v>0</v>
      </c>
      <c r="AB2052" s="7">
        <f t="shared" si="1142"/>
        <v>0</v>
      </c>
      <c r="AD2052" s="24"/>
    </row>
    <row r="2053" spans="1:30" ht="35.1" hidden="1" customHeight="1" x14ac:dyDescent="0.3">
      <c r="A2053" s="181" t="s">
        <v>107</v>
      </c>
      <c r="B2053" s="282" t="s">
        <v>2</v>
      </c>
      <c r="C2053" s="282" t="s">
        <v>43</v>
      </c>
      <c r="D2053" s="490" t="s">
        <v>41</v>
      </c>
      <c r="E2053" s="511" t="s">
        <v>646</v>
      </c>
      <c r="F2053" s="552" t="s">
        <v>642</v>
      </c>
      <c r="G2053" s="552" t="s">
        <v>27</v>
      </c>
      <c r="H2053" s="508" t="s">
        <v>1260</v>
      </c>
      <c r="I2053" s="353" t="s">
        <v>483</v>
      </c>
      <c r="J2053" s="194" t="s">
        <v>80</v>
      </c>
      <c r="K2053" s="496">
        <f t="shared" si="1141"/>
        <v>18.2</v>
      </c>
      <c r="L2053" s="496">
        <f t="shared" si="1141"/>
        <v>0</v>
      </c>
      <c r="M2053" s="496">
        <f t="shared" si="1141"/>
        <v>0</v>
      </c>
      <c r="N2053" s="496">
        <f t="shared" si="1141"/>
        <v>0</v>
      </c>
      <c r="O2053" s="496">
        <f t="shared" si="1141"/>
        <v>0</v>
      </c>
      <c r="P2053" s="497">
        <f t="shared" si="1141"/>
        <v>0</v>
      </c>
      <c r="Q2053" s="497">
        <f t="shared" si="1141"/>
        <v>0</v>
      </c>
      <c r="R2053" s="497">
        <f t="shared" si="1141"/>
        <v>0</v>
      </c>
      <c r="S2053" s="497">
        <f t="shared" si="1141"/>
        <v>0</v>
      </c>
      <c r="T2053" s="497"/>
      <c r="U2053" s="497">
        <f t="shared" si="1141"/>
        <v>0</v>
      </c>
      <c r="V2053" s="498">
        <f t="shared" si="1142"/>
        <v>0</v>
      </c>
      <c r="W2053" s="497">
        <f t="shared" si="1142"/>
        <v>0</v>
      </c>
      <c r="X2053" s="497">
        <f t="shared" si="1142"/>
        <v>0</v>
      </c>
      <c r="Y2053" s="497">
        <f t="shared" si="1142"/>
        <v>0</v>
      </c>
      <c r="Z2053" s="7">
        <f t="shared" si="1142"/>
        <v>0</v>
      </c>
      <c r="AA2053" s="7">
        <f t="shared" si="1142"/>
        <v>0</v>
      </c>
      <c r="AB2053" s="7">
        <f t="shared" si="1142"/>
        <v>0</v>
      </c>
      <c r="AD2053" s="24"/>
    </row>
    <row r="2054" spans="1:30" ht="35.1" hidden="1" customHeight="1" x14ac:dyDescent="0.3">
      <c r="A2054" s="181" t="s">
        <v>152</v>
      </c>
      <c r="B2054" s="282" t="s">
        <v>2</v>
      </c>
      <c r="C2054" s="282" t="s">
        <v>43</v>
      </c>
      <c r="D2054" s="490" t="s">
        <v>41</v>
      </c>
      <c r="E2054" s="490" t="s">
        <v>646</v>
      </c>
      <c r="F2054" s="499" t="s">
        <v>642</v>
      </c>
      <c r="G2054" s="499" t="s">
        <v>27</v>
      </c>
      <c r="H2054" s="500" t="s">
        <v>1260</v>
      </c>
      <c r="I2054" s="353" t="s">
        <v>483</v>
      </c>
      <c r="J2054" s="194" t="s">
        <v>82</v>
      </c>
      <c r="K2054" s="496">
        <v>18.2</v>
      </c>
      <c r="L2054" s="496"/>
      <c r="M2054" s="496"/>
      <c r="N2054" s="496"/>
      <c r="O2054" s="496"/>
      <c r="P2054" s="497">
        <f>Q2054+S2054</f>
        <v>0</v>
      </c>
      <c r="Q2054" s="497"/>
      <c r="R2054" s="497"/>
      <c r="S2054" s="497"/>
      <c r="T2054" s="497"/>
      <c r="U2054" s="497">
        <f>V2054+X2054</f>
        <v>0</v>
      </c>
      <c r="V2054" s="497"/>
      <c r="W2054" s="497"/>
      <c r="X2054" s="497"/>
      <c r="Y2054" s="497">
        <f>Z2054+AB2054</f>
        <v>0</v>
      </c>
      <c r="Z2054" s="50"/>
      <c r="AA2054" s="50"/>
      <c r="AB2054" s="50"/>
      <c r="AD2054" s="24"/>
    </row>
    <row r="2055" spans="1:30" ht="33.75" hidden="1" customHeight="1" x14ac:dyDescent="0.3">
      <c r="A2055" s="181" t="s">
        <v>910</v>
      </c>
      <c r="B2055" s="282" t="s">
        <v>2</v>
      </c>
      <c r="C2055" s="282" t="s">
        <v>43</v>
      </c>
      <c r="D2055" s="490" t="s">
        <v>41</v>
      </c>
      <c r="E2055" s="512" t="s">
        <v>646</v>
      </c>
      <c r="F2055" s="522" t="s">
        <v>642</v>
      </c>
      <c r="G2055" s="522" t="s">
        <v>38</v>
      </c>
      <c r="H2055" s="494" t="s">
        <v>644</v>
      </c>
      <c r="I2055" s="573"/>
      <c r="J2055" s="194"/>
      <c r="K2055" s="496">
        <f t="shared" ref="K2055:U2057" si="1143">K2056</f>
        <v>75.599999999999994</v>
      </c>
      <c r="L2055" s="496">
        <f t="shared" si="1143"/>
        <v>0</v>
      </c>
      <c r="M2055" s="496">
        <f t="shared" si="1143"/>
        <v>0</v>
      </c>
      <c r="N2055" s="496">
        <f t="shared" si="1143"/>
        <v>0</v>
      </c>
      <c r="O2055" s="496">
        <f t="shared" si="1143"/>
        <v>0</v>
      </c>
      <c r="P2055" s="497">
        <f t="shared" si="1143"/>
        <v>0</v>
      </c>
      <c r="Q2055" s="497">
        <f t="shared" si="1143"/>
        <v>0</v>
      </c>
      <c r="R2055" s="497">
        <f t="shared" si="1143"/>
        <v>0</v>
      </c>
      <c r="S2055" s="497">
        <f t="shared" si="1143"/>
        <v>0</v>
      </c>
      <c r="T2055" s="497"/>
      <c r="U2055" s="497">
        <f t="shared" si="1143"/>
        <v>0</v>
      </c>
      <c r="V2055" s="498">
        <f t="shared" ref="V2055:AB2057" si="1144">V2056</f>
        <v>0</v>
      </c>
      <c r="W2055" s="497">
        <f t="shared" si="1144"/>
        <v>0</v>
      </c>
      <c r="X2055" s="497">
        <f t="shared" si="1144"/>
        <v>0</v>
      </c>
      <c r="Y2055" s="497">
        <f t="shared" si="1144"/>
        <v>0</v>
      </c>
      <c r="Z2055" s="7">
        <f t="shared" si="1144"/>
        <v>0</v>
      </c>
      <c r="AA2055" s="7">
        <f t="shared" si="1144"/>
        <v>0</v>
      </c>
      <c r="AB2055" s="7">
        <f t="shared" si="1144"/>
        <v>0</v>
      </c>
      <c r="AD2055" s="24"/>
    </row>
    <row r="2056" spans="1:30" ht="72" hidden="1" customHeight="1" x14ac:dyDescent="0.3">
      <c r="A2056" s="181" t="s">
        <v>1025</v>
      </c>
      <c r="B2056" s="282" t="s">
        <v>2</v>
      </c>
      <c r="C2056" s="282" t="s">
        <v>43</v>
      </c>
      <c r="D2056" s="511" t="s">
        <v>41</v>
      </c>
      <c r="E2056" s="491" t="s">
        <v>646</v>
      </c>
      <c r="F2056" s="492" t="s">
        <v>642</v>
      </c>
      <c r="G2056" s="492" t="s">
        <v>38</v>
      </c>
      <c r="H2056" s="493" t="s">
        <v>1294</v>
      </c>
      <c r="I2056" s="573"/>
      <c r="J2056" s="510"/>
      <c r="K2056" s="496">
        <f t="shared" si="1143"/>
        <v>75.599999999999994</v>
      </c>
      <c r="L2056" s="496">
        <f t="shared" si="1143"/>
        <v>0</v>
      </c>
      <c r="M2056" s="496">
        <f t="shared" si="1143"/>
        <v>0</v>
      </c>
      <c r="N2056" s="496">
        <f t="shared" si="1143"/>
        <v>0</v>
      </c>
      <c r="O2056" s="496">
        <f t="shared" si="1143"/>
        <v>0</v>
      </c>
      <c r="P2056" s="497">
        <f t="shared" si="1143"/>
        <v>0</v>
      </c>
      <c r="Q2056" s="497">
        <f t="shared" si="1143"/>
        <v>0</v>
      </c>
      <c r="R2056" s="497">
        <f t="shared" si="1143"/>
        <v>0</v>
      </c>
      <c r="S2056" s="497">
        <f t="shared" si="1143"/>
        <v>0</v>
      </c>
      <c r="T2056" s="497"/>
      <c r="U2056" s="497">
        <f t="shared" si="1143"/>
        <v>0</v>
      </c>
      <c r="V2056" s="498">
        <f t="shared" si="1144"/>
        <v>0</v>
      </c>
      <c r="W2056" s="497">
        <f t="shared" si="1144"/>
        <v>0</v>
      </c>
      <c r="X2056" s="497">
        <f t="shared" si="1144"/>
        <v>0</v>
      </c>
      <c r="Y2056" s="497">
        <f t="shared" si="1144"/>
        <v>0</v>
      </c>
      <c r="Z2056" s="7">
        <f t="shared" si="1144"/>
        <v>0</v>
      </c>
      <c r="AA2056" s="7">
        <f t="shared" si="1144"/>
        <v>0</v>
      </c>
      <c r="AB2056" s="7">
        <f t="shared" si="1144"/>
        <v>0</v>
      </c>
      <c r="AD2056" s="24"/>
    </row>
    <row r="2057" spans="1:30" ht="35.1" hidden="1" customHeight="1" x14ac:dyDescent="0.3">
      <c r="A2057" s="181" t="s">
        <v>107</v>
      </c>
      <c r="B2057" s="282" t="s">
        <v>2</v>
      </c>
      <c r="C2057" s="282" t="s">
        <v>43</v>
      </c>
      <c r="D2057" s="490" t="s">
        <v>41</v>
      </c>
      <c r="E2057" s="490" t="s">
        <v>646</v>
      </c>
      <c r="F2057" s="499" t="s">
        <v>642</v>
      </c>
      <c r="G2057" s="499" t="s">
        <v>38</v>
      </c>
      <c r="H2057" s="500" t="s">
        <v>1294</v>
      </c>
      <c r="I2057" s="353" t="s">
        <v>444</v>
      </c>
      <c r="J2057" s="194" t="s">
        <v>80</v>
      </c>
      <c r="K2057" s="496">
        <f t="shared" si="1143"/>
        <v>75.599999999999994</v>
      </c>
      <c r="L2057" s="496">
        <f t="shared" si="1143"/>
        <v>0</v>
      </c>
      <c r="M2057" s="496">
        <f t="shared" si="1143"/>
        <v>0</v>
      </c>
      <c r="N2057" s="496">
        <f t="shared" si="1143"/>
        <v>0</v>
      </c>
      <c r="O2057" s="496">
        <f t="shared" si="1143"/>
        <v>0</v>
      </c>
      <c r="P2057" s="497">
        <f t="shared" si="1143"/>
        <v>0</v>
      </c>
      <c r="Q2057" s="497">
        <f t="shared" si="1143"/>
        <v>0</v>
      </c>
      <c r="R2057" s="497">
        <f t="shared" si="1143"/>
        <v>0</v>
      </c>
      <c r="S2057" s="497">
        <f t="shared" si="1143"/>
        <v>0</v>
      </c>
      <c r="T2057" s="497"/>
      <c r="U2057" s="497">
        <f t="shared" si="1143"/>
        <v>0</v>
      </c>
      <c r="V2057" s="498">
        <f t="shared" si="1144"/>
        <v>0</v>
      </c>
      <c r="W2057" s="497">
        <f t="shared" si="1144"/>
        <v>0</v>
      </c>
      <c r="X2057" s="497">
        <f t="shared" si="1144"/>
        <v>0</v>
      </c>
      <c r="Y2057" s="497">
        <f t="shared" si="1144"/>
        <v>0</v>
      </c>
      <c r="Z2057" s="7">
        <f t="shared" si="1144"/>
        <v>0</v>
      </c>
      <c r="AA2057" s="7">
        <f t="shared" si="1144"/>
        <v>0</v>
      </c>
      <c r="AB2057" s="7">
        <f t="shared" si="1144"/>
        <v>0</v>
      </c>
      <c r="AD2057" s="24"/>
    </row>
    <row r="2058" spans="1:30" ht="35.1" hidden="1" customHeight="1" x14ac:dyDescent="0.3">
      <c r="A2058" s="181" t="s">
        <v>152</v>
      </c>
      <c r="B2058" s="282" t="s">
        <v>2</v>
      </c>
      <c r="C2058" s="282" t="s">
        <v>43</v>
      </c>
      <c r="D2058" s="512" t="s">
        <v>41</v>
      </c>
      <c r="E2058" s="512" t="s">
        <v>646</v>
      </c>
      <c r="F2058" s="522" t="s">
        <v>642</v>
      </c>
      <c r="G2058" s="522" t="s">
        <v>38</v>
      </c>
      <c r="H2058" s="494" t="s">
        <v>1294</v>
      </c>
      <c r="I2058" s="353" t="s">
        <v>444</v>
      </c>
      <c r="J2058" s="523" t="s">
        <v>82</v>
      </c>
      <c r="K2058" s="496">
        <v>75.599999999999994</v>
      </c>
      <c r="L2058" s="496"/>
      <c r="M2058" s="496"/>
      <c r="N2058" s="496"/>
      <c r="O2058" s="496"/>
      <c r="P2058" s="497">
        <f>Q2058+S2058</f>
        <v>0</v>
      </c>
      <c r="Q2058" s="497"/>
      <c r="R2058" s="497"/>
      <c r="S2058" s="497"/>
      <c r="T2058" s="497"/>
      <c r="U2058" s="497">
        <f>V2058+X2058</f>
        <v>0</v>
      </c>
      <c r="V2058" s="497"/>
      <c r="W2058" s="497"/>
      <c r="X2058" s="497"/>
      <c r="Y2058" s="497">
        <f>Z2058+AB2058</f>
        <v>0</v>
      </c>
      <c r="Z2058" s="50"/>
      <c r="AA2058" s="50"/>
      <c r="AB2058" s="50"/>
      <c r="AD2058" s="24"/>
    </row>
    <row r="2059" spans="1:30" ht="61.5" hidden="1" customHeight="1" x14ac:dyDescent="0.3">
      <c r="A2059" s="181" t="s">
        <v>1099</v>
      </c>
      <c r="B2059" s="282" t="s">
        <v>2</v>
      </c>
      <c r="C2059" s="282" t="s">
        <v>43</v>
      </c>
      <c r="D2059" s="490" t="s">
        <v>41</v>
      </c>
      <c r="E2059" s="490" t="s">
        <v>646</v>
      </c>
      <c r="F2059" s="499" t="s">
        <v>642</v>
      </c>
      <c r="G2059" s="499" t="s">
        <v>647</v>
      </c>
      <c r="H2059" s="500" t="s">
        <v>644</v>
      </c>
      <c r="I2059" s="353" t="s">
        <v>195</v>
      </c>
      <c r="J2059" s="194"/>
      <c r="K2059" s="496">
        <f t="shared" ref="K2059:AB2059" si="1145">K2060+K2063+K2066</f>
        <v>0</v>
      </c>
      <c r="L2059" s="496">
        <f t="shared" si="1145"/>
        <v>599.0999999999998</v>
      </c>
      <c r="M2059" s="496">
        <f t="shared" si="1145"/>
        <v>4091.5</v>
      </c>
      <c r="N2059" s="496">
        <f t="shared" si="1145"/>
        <v>399.7</v>
      </c>
      <c r="O2059" s="496">
        <f t="shared" si="1145"/>
        <v>399.7</v>
      </c>
      <c r="P2059" s="497">
        <f t="shared" si="1145"/>
        <v>0</v>
      </c>
      <c r="Q2059" s="497">
        <f t="shared" si="1145"/>
        <v>0</v>
      </c>
      <c r="R2059" s="497">
        <f t="shared" si="1145"/>
        <v>0</v>
      </c>
      <c r="S2059" s="497">
        <f t="shared" si="1145"/>
        <v>0</v>
      </c>
      <c r="T2059" s="497"/>
      <c r="U2059" s="497">
        <f t="shared" si="1145"/>
        <v>0</v>
      </c>
      <c r="V2059" s="498">
        <f t="shared" si="1145"/>
        <v>0</v>
      </c>
      <c r="W2059" s="497">
        <f t="shared" si="1145"/>
        <v>0</v>
      </c>
      <c r="X2059" s="497">
        <f t="shared" si="1145"/>
        <v>0</v>
      </c>
      <c r="Y2059" s="497">
        <f t="shared" si="1145"/>
        <v>0</v>
      </c>
      <c r="Z2059" s="7">
        <f t="shared" si="1145"/>
        <v>0</v>
      </c>
      <c r="AA2059" s="7">
        <f t="shared" si="1145"/>
        <v>0</v>
      </c>
      <c r="AB2059" s="7">
        <f t="shared" si="1145"/>
        <v>0</v>
      </c>
      <c r="AD2059" s="24"/>
    </row>
    <row r="2060" spans="1:30" ht="27" hidden="1" customHeight="1" x14ac:dyDescent="0.3">
      <c r="A2060" s="181"/>
      <c r="B2060" s="282" t="s">
        <v>2</v>
      </c>
      <c r="C2060" s="282" t="s">
        <v>43</v>
      </c>
      <c r="D2060" s="490" t="s">
        <v>41</v>
      </c>
      <c r="E2060" s="512" t="s">
        <v>646</v>
      </c>
      <c r="F2060" s="522" t="s">
        <v>642</v>
      </c>
      <c r="G2060" s="522" t="s">
        <v>647</v>
      </c>
      <c r="H2060" s="494"/>
      <c r="I2060" s="353" t="s">
        <v>272</v>
      </c>
      <c r="J2060" s="194"/>
      <c r="K2060" s="496">
        <f t="shared" ref="K2060:U2061" si="1146">K2061</f>
        <v>0</v>
      </c>
      <c r="L2060" s="496">
        <f t="shared" si="1146"/>
        <v>0</v>
      </c>
      <c r="M2060" s="496">
        <f t="shared" si="1146"/>
        <v>0</v>
      </c>
      <c r="N2060" s="496">
        <f t="shared" si="1146"/>
        <v>0</v>
      </c>
      <c r="O2060" s="496">
        <f t="shared" si="1146"/>
        <v>0</v>
      </c>
      <c r="P2060" s="497">
        <f t="shared" si="1146"/>
        <v>0</v>
      </c>
      <c r="Q2060" s="497">
        <f t="shared" si="1146"/>
        <v>0</v>
      </c>
      <c r="R2060" s="497">
        <f t="shared" si="1146"/>
        <v>0</v>
      </c>
      <c r="S2060" s="497">
        <f t="shared" si="1146"/>
        <v>0</v>
      </c>
      <c r="T2060" s="497"/>
      <c r="U2060" s="497">
        <f t="shared" si="1146"/>
        <v>0</v>
      </c>
      <c r="V2060" s="498">
        <f t="shared" ref="V2060:AB2061" si="1147">V2061</f>
        <v>0</v>
      </c>
      <c r="W2060" s="497">
        <f t="shared" si="1147"/>
        <v>0</v>
      </c>
      <c r="X2060" s="497">
        <f t="shared" si="1147"/>
        <v>0</v>
      </c>
      <c r="Y2060" s="497">
        <f t="shared" si="1147"/>
        <v>0</v>
      </c>
      <c r="Z2060" s="7">
        <f t="shared" si="1147"/>
        <v>0</v>
      </c>
      <c r="AA2060" s="7">
        <f t="shared" si="1147"/>
        <v>0</v>
      </c>
      <c r="AB2060" s="7">
        <f t="shared" si="1147"/>
        <v>0</v>
      </c>
      <c r="AD2060" s="24"/>
    </row>
    <row r="2061" spans="1:30" ht="35.1" hidden="1" customHeight="1" x14ac:dyDescent="0.3">
      <c r="A2061" s="181" t="s">
        <v>107</v>
      </c>
      <c r="B2061" s="282" t="s">
        <v>2</v>
      </c>
      <c r="C2061" s="282" t="s">
        <v>43</v>
      </c>
      <c r="D2061" s="490" t="s">
        <v>41</v>
      </c>
      <c r="E2061" s="491" t="s">
        <v>646</v>
      </c>
      <c r="F2061" s="492" t="s">
        <v>642</v>
      </c>
      <c r="G2061" s="492" t="s">
        <v>647</v>
      </c>
      <c r="H2061" s="493"/>
      <c r="I2061" s="353" t="s">
        <v>272</v>
      </c>
      <c r="J2061" s="194" t="s">
        <v>80</v>
      </c>
      <c r="K2061" s="496">
        <f t="shared" si="1146"/>
        <v>0</v>
      </c>
      <c r="L2061" s="496">
        <f t="shared" si="1146"/>
        <v>0</v>
      </c>
      <c r="M2061" s="496">
        <f t="shared" si="1146"/>
        <v>0</v>
      </c>
      <c r="N2061" s="496">
        <f t="shared" si="1146"/>
        <v>0</v>
      </c>
      <c r="O2061" s="496">
        <f t="shared" si="1146"/>
        <v>0</v>
      </c>
      <c r="P2061" s="497">
        <f t="shared" si="1146"/>
        <v>0</v>
      </c>
      <c r="Q2061" s="497">
        <f t="shared" si="1146"/>
        <v>0</v>
      </c>
      <c r="R2061" s="497">
        <f t="shared" si="1146"/>
        <v>0</v>
      </c>
      <c r="S2061" s="497">
        <f t="shared" si="1146"/>
        <v>0</v>
      </c>
      <c r="T2061" s="497"/>
      <c r="U2061" s="497">
        <f t="shared" si="1146"/>
        <v>0</v>
      </c>
      <c r="V2061" s="498">
        <f t="shared" si="1147"/>
        <v>0</v>
      </c>
      <c r="W2061" s="497">
        <f t="shared" si="1147"/>
        <v>0</v>
      </c>
      <c r="X2061" s="497">
        <f t="shared" si="1147"/>
        <v>0</v>
      </c>
      <c r="Y2061" s="497">
        <f t="shared" si="1147"/>
        <v>0</v>
      </c>
      <c r="Z2061" s="7">
        <f t="shared" si="1147"/>
        <v>0</v>
      </c>
      <c r="AA2061" s="7">
        <f t="shared" si="1147"/>
        <v>0</v>
      </c>
      <c r="AB2061" s="7">
        <f t="shared" si="1147"/>
        <v>0</v>
      </c>
      <c r="AD2061" s="24"/>
    </row>
    <row r="2062" spans="1:30" ht="35.1" hidden="1" customHeight="1" x14ac:dyDescent="0.3">
      <c r="A2062" s="181" t="s">
        <v>152</v>
      </c>
      <c r="B2062" s="282" t="s">
        <v>2</v>
      </c>
      <c r="C2062" s="282" t="s">
        <v>43</v>
      </c>
      <c r="D2062" s="490" t="s">
        <v>41</v>
      </c>
      <c r="E2062" s="490" t="s">
        <v>646</v>
      </c>
      <c r="F2062" s="499" t="s">
        <v>642</v>
      </c>
      <c r="G2062" s="499" t="s">
        <v>647</v>
      </c>
      <c r="H2062" s="500"/>
      <c r="I2062" s="353" t="s">
        <v>272</v>
      </c>
      <c r="J2062" s="194" t="s">
        <v>82</v>
      </c>
      <c r="K2062" s="496"/>
      <c r="L2062" s="496"/>
      <c r="M2062" s="496"/>
      <c r="N2062" s="496"/>
      <c r="O2062" s="496"/>
      <c r="P2062" s="497"/>
      <c r="Q2062" s="497"/>
      <c r="R2062" s="497"/>
      <c r="S2062" s="497"/>
      <c r="T2062" s="497"/>
      <c r="U2062" s="497"/>
      <c r="V2062" s="498"/>
      <c r="W2062" s="497"/>
      <c r="X2062" s="497"/>
      <c r="Y2062" s="497"/>
      <c r="Z2062" s="7"/>
      <c r="AA2062" s="7"/>
      <c r="AB2062" s="7"/>
      <c r="AD2062" s="24"/>
    </row>
    <row r="2063" spans="1:30" ht="25.5" hidden="1" customHeight="1" x14ac:dyDescent="0.3">
      <c r="A2063" s="181"/>
      <c r="B2063" s="282" t="s">
        <v>2</v>
      </c>
      <c r="C2063" s="282" t="s">
        <v>43</v>
      </c>
      <c r="D2063" s="511" t="s">
        <v>41</v>
      </c>
      <c r="E2063" s="491" t="s">
        <v>646</v>
      </c>
      <c r="F2063" s="492" t="s">
        <v>642</v>
      </c>
      <c r="G2063" s="492" t="s">
        <v>647</v>
      </c>
      <c r="H2063" s="493"/>
      <c r="I2063" s="353" t="s">
        <v>444</v>
      </c>
      <c r="J2063" s="510"/>
      <c r="K2063" s="496">
        <f t="shared" ref="K2063:U2064" si="1148">K2064</f>
        <v>0</v>
      </c>
      <c r="L2063" s="502">
        <f t="shared" si="1148"/>
        <v>0</v>
      </c>
      <c r="M2063" s="496">
        <f t="shared" si="1148"/>
        <v>0</v>
      </c>
      <c r="N2063" s="496">
        <f t="shared" si="1148"/>
        <v>0</v>
      </c>
      <c r="O2063" s="496">
        <f t="shared" si="1148"/>
        <v>0</v>
      </c>
      <c r="P2063" s="497">
        <f t="shared" si="1148"/>
        <v>0</v>
      </c>
      <c r="Q2063" s="497">
        <f t="shared" si="1148"/>
        <v>0</v>
      </c>
      <c r="R2063" s="497">
        <f t="shared" si="1148"/>
        <v>0</v>
      </c>
      <c r="S2063" s="497">
        <f t="shared" si="1148"/>
        <v>0</v>
      </c>
      <c r="T2063" s="497"/>
      <c r="U2063" s="497">
        <f t="shared" si="1148"/>
        <v>0</v>
      </c>
      <c r="V2063" s="498">
        <f t="shared" ref="V2063:AB2064" si="1149">V2064</f>
        <v>0</v>
      </c>
      <c r="W2063" s="497">
        <f t="shared" si="1149"/>
        <v>0</v>
      </c>
      <c r="X2063" s="497">
        <f t="shared" si="1149"/>
        <v>0</v>
      </c>
      <c r="Y2063" s="497">
        <f t="shared" si="1149"/>
        <v>0</v>
      </c>
      <c r="Z2063" s="7">
        <f t="shared" si="1149"/>
        <v>0</v>
      </c>
      <c r="AA2063" s="7">
        <f t="shared" si="1149"/>
        <v>0</v>
      </c>
      <c r="AB2063" s="7">
        <f t="shared" si="1149"/>
        <v>0</v>
      </c>
      <c r="AD2063" s="24"/>
    </row>
    <row r="2064" spans="1:30" ht="35.1" hidden="1" customHeight="1" x14ac:dyDescent="0.3">
      <c r="A2064" s="181" t="s">
        <v>107</v>
      </c>
      <c r="B2064" s="282" t="s">
        <v>2</v>
      </c>
      <c r="C2064" s="282" t="s">
        <v>43</v>
      </c>
      <c r="D2064" s="490" t="s">
        <v>41</v>
      </c>
      <c r="E2064" s="490" t="s">
        <v>646</v>
      </c>
      <c r="F2064" s="499" t="s">
        <v>642</v>
      </c>
      <c r="G2064" s="499" t="s">
        <v>647</v>
      </c>
      <c r="H2064" s="500"/>
      <c r="I2064" s="353" t="s">
        <v>444</v>
      </c>
      <c r="J2064" s="194" t="s">
        <v>80</v>
      </c>
      <c r="K2064" s="496">
        <f t="shared" si="1148"/>
        <v>0</v>
      </c>
      <c r="L2064" s="496">
        <f t="shared" si="1148"/>
        <v>0</v>
      </c>
      <c r="M2064" s="496">
        <f t="shared" si="1148"/>
        <v>0</v>
      </c>
      <c r="N2064" s="496">
        <f t="shared" si="1148"/>
        <v>0</v>
      </c>
      <c r="O2064" s="496">
        <f t="shared" si="1148"/>
        <v>0</v>
      </c>
      <c r="P2064" s="497">
        <f t="shared" si="1148"/>
        <v>0</v>
      </c>
      <c r="Q2064" s="497">
        <f t="shared" si="1148"/>
        <v>0</v>
      </c>
      <c r="R2064" s="497">
        <f t="shared" si="1148"/>
        <v>0</v>
      </c>
      <c r="S2064" s="497">
        <f t="shared" si="1148"/>
        <v>0</v>
      </c>
      <c r="T2064" s="497"/>
      <c r="U2064" s="497">
        <f t="shared" si="1148"/>
        <v>0</v>
      </c>
      <c r="V2064" s="498">
        <f t="shared" si="1149"/>
        <v>0</v>
      </c>
      <c r="W2064" s="497">
        <f t="shared" si="1149"/>
        <v>0</v>
      </c>
      <c r="X2064" s="497">
        <f t="shared" si="1149"/>
        <v>0</v>
      </c>
      <c r="Y2064" s="497">
        <f t="shared" si="1149"/>
        <v>0</v>
      </c>
      <c r="Z2064" s="7">
        <f t="shared" si="1149"/>
        <v>0</v>
      </c>
      <c r="AA2064" s="7">
        <f t="shared" si="1149"/>
        <v>0</v>
      </c>
      <c r="AB2064" s="7">
        <f t="shared" si="1149"/>
        <v>0</v>
      </c>
      <c r="AD2064" s="24"/>
    </row>
    <row r="2065" spans="1:30" ht="35.1" hidden="1" customHeight="1" x14ac:dyDescent="0.3">
      <c r="A2065" s="181" t="s">
        <v>152</v>
      </c>
      <c r="B2065" s="282" t="s">
        <v>2</v>
      </c>
      <c r="C2065" s="282" t="s">
        <v>43</v>
      </c>
      <c r="D2065" s="490" t="s">
        <v>41</v>
      </c>
      <c r="E2065" s="490" t="s">
        <v>646</v>
      </c>
      <c r="F2065" s="499" t="s">
        <v>642</v>
      </c>
      <c r="G2065" s="499" t="s">
        <v>647</v>
      </c>
      <c r="H2065" s="500"/>
      <c r="I2065" s="353" t="s">
        <v>444</v>
      </c>
      <c r="J2065" s="523" t="s">
        <v>82</v>
      </c>
      <c r="K2065" s="496"/>
      <c r="L2065" s="513"/>
      <c r="M2065" s="496"/>
      <c r="N2065" s="496"/>
      <c r="O2065" s="496"/>
      <c r="P2065" s="497"/>
      <c r="Q2065" s="497"/>
      <c r="R2065" s="497"/>
      <c r="S2065" s="497"/>
      <c r="T2065" s="497"/>
      <c r="U2065" s="497"/>
      <c r="V2065" s="498"/>
      <c r="W2065" s="497"/>
      <c r="X2065" s="497"/>
      <c r="Y2065" s="497"/>
      <c r="Z2065" s="7"/>
      <c r="AA2065" s="7"/>
      <c r="AB2065" s="7"/>
      <c r="AD2065" s="24"/>
    </row>
    <row r="2066" spans="1:30" ht="40.5" hidden="1" customHeight="1" x14ac:dyDescent="0.3">
      <c r="A2066" s="181" t="s">
        <v>1102</v>
      </c>
      <c r="B2066" s="282" t="s">
        <v>2</v>
      </c>
      <c r="C2066" s="282" t="s">
        <v>43</v>
      </c>
      <c r="D2066" s="490" t="s">
        <v>41</v>
      </c>
      <c r="E2066" s="490" t="s">
        <v>646</v>
      </c>
      <c r="F2066" s="499" t="s">
        <v>642</v>
      </c>
      <c r="G2066" s="499" t="s">
        <v>647</v>
      </c>
      <c r="H2066" s="500" t="s">
        <v>821</v>
      </c>
      <c r="I2066" s="500"/>
      <c r="J2066" s="282"/>
      <c r="K2066" s="496">
        <f t="shared" ref="K2066:U2067" si="1150">K2067</f>
        <v>0</v>
      </c>
      <c r="L2066" s="496">
        <f t="shared" si="1150"/>
        <v>599.0999999999998</v>
      </c>
      <c r="M2066" s="496">
        <f t="shared" si="1150"/>
        <v>4091.5</v>
      </c>
      <c r="N2066" s="496">
        <f t="shared" si="1150"/>
        <v>399.7</v>
      </c>
      <c r="O2066" s="496">
        <f t="shared" si="1150"/>
        <v>399.7</v>
      </c>
      <c r="P2066" s="497">
        <f t="shared" si="1150"/>
        <v>0</v>
      </c>
      <c r="Q2066" s="497">
        <f t="shared" si="1150"/>
        <v>0</v>
      </c>
      <c r="R2066" s="497">
        <f t="shared" si="1150"/>
        <v>0</v>
      </c>
      <c r="S2066" s="497">
        <f t="shared" si="1150"/>
        <v>0</v>
      </c>
      <c r="T2066" s="497"/>
      <c r="U2066" s="497">
        <f t="shared" si="1150"/>
        <v>0</v>
      </c>
      <c r="V2066" s="498">
        <f t="shared" ref="V2066:AB2067" si="1151">V2067</f>
        <v>0</v>
      </c>
      <c r="W2066" s="497">
        <f t="shared" si="1151"/>
        <v>0</v>
      </c>
      <c r="X2066" s="497">
        <f t="shared" si="1151"/>
        <v>0</v>
      </c>
      <c r="Y2066" s="497">
        <f t="shared" si="1151"/>
        <v>0</v>
      </c>
      <c r="Z2066" s="7">
        <f t="shared" si="1151"/>
        <v>0</v>
      </c>
      <c r="AA2066" s="7">
        <f t="shared" si="1151"/>
        <v>0</v>
      </c>
      <c r="AB2066" s="7">
        <f t="shared" si="1151"/>
        <v>0</v>
      </c>
      <c r="AD2066" s="24"/>
    </row>
    <row r="2067" spans="1:30" ht="36" hidden="1" customHeight="1" x14ac:dyDescent="0.3">
      <c r="A2067" s="181" t="s">
        <v>107</v>
      </c>
      <c r="B2067" s="282" t="s">
        <v>2</v>
      </c>
      <c r="C2067" s="282" t="s">
        <v>43</v>
      </c>
      <c r="D2067" s="490" t="s">
        <v>41</v>
      </c>
      <c r="E2067" s="491" t="s">
        <v>646</v>
      </c>
      <c r="F2067" s="492" t="s">
        <v>642</v>
      </c>
      <c r="G2067" s="492" t="s">
        <v>647</v>
      </c>
      <c r="H2067" s="493" t="s">
        <v>821</v>
      </c>
      <c r="I2067" s="573"/>
      <c r="J2067" s="194" t="s">
        <v>80</v>
      </c>
      <c r="K2067" s="496">
        <f t="shared" si="1150"/>
        <v>0</v>
      </c>
      <c r="L2067" s="496">
        <f t="shared" si="1150"/>
        <v>599.0999999999998</v>
      </c>
      <c r="M2067" s="496">
        <f t="shared" si="1150"/>
        <v>4091.5</v>
      </c>
      <c r="N2067" s="496">
        <f t="shared" si="1150"/>
        <v>399.7</v>
      </c>
      <c r="O2067" s="496">
        <f t="shared" si="1150"/>
        <v>399.7</v>
      </c>
      <c r="P2067" s="497">
        <f t="shared" si="1150"/>
        <v>0</v>
      </c>
      <c r="Q2067" s="497">
        <f t="shared" si="1150"/>
        <v>0</v>
      </c>
      <c r="R2067" s="497">
        <f t="shared" si="1150"/>
        <v>0</v>
      </c>
      <c r="S2067" s="497">
        <f t="shared" si="1150"/>
        <v>0</v>
      </c>
      <c r="T2067" s="497"/>
      <c r="U2067" s="497">
        <f t="shared" si="1150"/>
        <v>0</v>
      </c>
      <c r="V2067" s="498">
        <f t="shared" si="1151"/>
        <v>0</v>
      </c>
      <c r="W2067" s="497">
        <f t="shared" si="1151"/>
        <v>0</v>
      </c>
      <c r="X2067" s="497">
        <f t="shared" si="1151"/>
        <v>0</v>
      </c>
      <c r="Y2067" s="497">
        <f t="shared" si="1151"/>
        <v>0</v>
      </c>
      <c r="Z2067" s="7">
        <f t="shared" si="1151"/>
        <v>0</v>
      </c>
      <c r="AA2067" s="7">
        <f t="shared" si="1151"/>
        <v>0</v>
      </c>
      <c r="AB2067" s="7">
        <f t="shared" si="1151"/>
        <v>0</v>
      </c>
      <c r="AD2067" s="24"/>
    </row>
    <row r="2068" spans="1:30" ht="35.1" hidden="1" customHeight="1" x14ac:dyDescent="0.3">
      <c r="A2068" s="181" t="s">
        <v>152</v>
      </c>
      <c r="B2068" s="282" t="s">
        <v>2</v>
      </c>
      <c r="C2068" s="282" t="s">
        <v>43</v>
      </c>
      <c r="D2068" s="490" t="s">
        <v>41</v>
      </c>
      <c r="E2068" s="490" t="s">
        <v>646</v>
      </c>
      <c r="F2068" s="499" t="s">
        <v>642</v>
      </c>
      <c r="G2068" s="499" t="s">
        <v>647</v>
      </c>
      <c r="H2068" s="500" t="s">
        <v>821</v>
      </c>
      <c r="I2068" s="573"/>
      <c r="J2068" s="194" t="s">
        <v>82</v>
      </c>
      <c r="K2068" s="406"/>
      <c r="L2068" s="496">
        <f>M2068+N2068-3882.5-9.6</f>
        <v>599.0999999999998</v>
      </c>
      <c r="M2068" s="496">
        <v>4091.5</v>
      </c>
      <c r="N2068" s="496">
        <v>399.7</v>
      </c>
      <c r="O2068" s="496">
        <v>399.7</v>
      </c>
      <c r="P2068" s="497">
        <f>Q2068+S2068</f>
        <v>0</v>
      </c>
      <c r="Q2068" s="497">
        <v>0</v>
      </c>
      <c r="R2068" s="497"/>
      <c r="S2068" s="497"/>
      <c r="T2068" s="497"/>
      <c r="U2068" s="497">
        <f>V2068+W2068</f>
        <v>0</v>
      </c>
      <c r="V2068" s="548"/>
      <c r="W2068" s="549"/>
      <c r="X2068" s="549">
        <f>W2068</f>
        <v>0</v>
      </c>
      <c r="Y2068" s="497">
        <f>Z2068+AA2068</f>
        <v>0</v>
      </c>
      <c r="Z2068" s="134"/>
      <c r="AA2068" s="53"/>
      <c r="AB2068" s="53">
        <f>AA2068</f>
        <v>0</v>
      </c>
      <c r="AD2068" s="24"/>
    </row>
    <row r="2069" spans="1:30" ht="47.25" hidden="1" customHeight="1" x14ac:dyDescent="0.3">
      <c r="A2069" s="181" t="s">
        <v>1077</v>
      </c>
      <c r="B2069" s="282" t="s">
        <v>2</v>
      </c>
      <c r="C2069" s="194" t="s">
        <v>43</v>
      </c>
      <c r="D2069" s="351" t="s">
        <v>41</v>
      </c>
      <c r="E2069" s="490" t="s">
        <v>941</v>
      </c>
      <c r="F2069" s="499" t="s">
        <v>642</v>
      </c>
      <c r="G2069" s="499" t="s">
        <v>643</v>
      </c>
      <c r="H2069" s="500" t="s">
        <v>644</v>
      </c>
      <c r="I2069" s="524"/>
      <c r="J2069" s="194"/>
      <c r="K2069" s="496">
        <f t="shared" ref="K2069:U2072" si="1152">K2070</f>
        <v>0</v>
      </c>
      <c r="L2069" s="496">
        <f t="shared" si="1152"/>
        <v>803</v>
      </c>
      <c r="M2069" s="496">
        <f t="shared" si="1152"/>
        <v>0</v>
      </c>
      <c r="N2069" s="496">
        <f t="shared" si="1152"/>
        <v>0</v>
      </c>
      <c r="O2069" s="496">
        <f t="shared" si="1152"/>
        <v>5</v>
      </c>
      <c r="P2069" s="497">
        <f t="shared" si="1152"/>
        <v>0</v>
      </c>
      <c r="Q2069" s="497">
        <f t="shared" si="1152"/>
        <v>0</v>
      </c>
      <c r="R2069" s="497">
        <f t="shared" si="1152"/>
        <v>0</v>
      </c>
      <c r="S2069" s="497">
        <f t="shared" si="1152"/>
        <v>0</v>
      </c>
      <c r="T2069" s="497"/>
      <c r="U2069" s="497">
        <f t="shared" si="1152"/>
        <v>0</v>
      </c>
      <c r="V2069" s="548"/>
      <c r="W2069" s="549"/>
      <c r="X2069" s="549"/>
      <c r="Y2069" s="497">
        <f>Y2070</f>
        <v>0</v>
      </c>
      <c r="Z2069" s="53"/>
      <c r="AA2069" s="53"/>
      <c r="AB2069" s="53"/>
      <c r="AD2069" s="24"/>
    </row>
    <row r="2070" spans="1:30" ht="55.5" hidden="1" customHeight="1" x14ac:dyDescent="0.3">
      <c r="A2070" s="181" t="s">
        <v>1117</v>
      </c>
      <c r="B2070" s="282" t="s">
        <v>2</v>
      </c>
      <c r="C2070" s="194" t="s">
        <v>43</v>
      </c>
      <c r="D2070" s="351" t="s">
        <v>41</v>
      </c>
      <c r="E2070" s="490" t="s">
        <v>941</v>
      </c>
      <c r="F2070" s="499" t="s">
        <v>642</v>
      </c>
      <c r="G2070" s="499" t="s">
        <v>51</v>
      </c>
      <c r="H2070" s="500" t="s">
        <v>644</v>
      </c>
      <c r="I2070" s="524"/>
      <c r="J2070" s="194"/>
      <c r="K2070" s="496">
        <f t="shared" si="1152"/>
        <v>0</v>
      </c>
      <c r="L2070" s="496">
        <f t="shared" si="1152"/>
        <v>803</v>
      </c>
      <c r="M2070" s="496">
        <f t="shared" si="1152"/>
        <v>0</v>
      </c>
      <c r="N2070" s="496">
        <f t="shared" si="1152"/>
        <v>0</v>
      </c>
      <c r="O2070" s="496">
        <f t="shared" si="1152"/>
        <v>5</v>
      </c>
      <c r="P2070" s="497">
        <f t="shared" si="1152"/>
        <v>0</v>
      </c>
      <c r="Q2070" s="497">
        <f t="shared" si="1152"/>
        <v>0</v>
      </c>
      <c r="R2070" s="497">
        <f t="shared" si="1152"/>
        <v>0</v>
      </c>
      <c r="S2070" s="497">
        <f t="shared" si="1152"/>
        <v>0</v>
      </c>
      <c r="T2070" s="497"/>
      <c r="U2070" s="497">
        <f t="shared" si="1152"/>
        <v>0</v>
      </c>
      <c r="V2070" s="548"/>
      <c r="W2070" s="549"/>
      <c r="X2070" s="549"/>
      <c r="Y2070" s="497">
        <f>Y2071</f>
        <v>0</v>
      </c>
      <c r="Z2070" s="53"/>
      <c r="AA2070" s="53"/>
      <c r="AB2070" s="53"/>
      <c r="AD2070" s="24"/>
    </row>
    <row r="2071" spans="1:30" ht="53.25" hidden="1" customHeight="1" x14ac:dyDescent="0.3">
      <c r="A2071" s="181" t="s">
        <v>1118</v>
      </c>
      <c r="B2071" s="282" t="s">
        <v>2</v>
      </c>
      <c r="C2071" s="194" t="s">
        <v>43</v>
      </c>
      <c r="D2071" s="351" t="s">
        <v>41</v>
      </c>
      <c r="E2071" s="491" t="s">
        <v>941</v>
      </c>
      <c r="F2071" s="492" t="s">
        <v>642</v>
      </c>
      <c r="G2071" s="492" t="s">
        <v>51</v>
      </c>
      <c r="H2071" s="493" t="s">
        <v>1053</v>
      </c>
      <c r="I2071" s="524"/>
      <c r="J2071" s="194"/>
      <c r="K2071" s="496">
        <f t="shared" si="1152"/>
        <v>0</v>
      </c>
      <c r="L2071" s="496">
        <f t="shared" si="1152"/>
        <v>803</v>
      </c>
      <c r="M2071" s="496">
        <f t="shared" si="1152"/>
        <v>0</v>
      </c>
      <c r="N2071" s="496">
        <f t="shared" si="1152"/>
        <v>0</v>
      </c>
      <c r="O2071" s="496">
        <f t="shared" si="1152"/>
        <v>5</v>
      </c>
      <c r="P2071" s="497">
        <f t="shared" si="1152"/>
        <v>0</v>
      </c>
      <c r="Q2071" s="497">
        <f t="shared" si="1152"/>
        <v>0</v>
      </c>
      <c r="R2071" s="497">
        <f t="shared" si="1152"/>
        <v>0</v>
      </c>
      <c r="S2071" s="497">
        <f t="shared" si="1152"/>
        <v>0</v>
      </c>
      <c r="T2071" s="497"/>
      <c r="U2071" s="497">
        <f t="shared" si="1152"/>
        <v>0</v>
      </c>
      <c r="V2071" s="548"/>
      <c r="W2071" s="549"/>
      <c r="X2071" s="549"/>
      <c r="Y2071" s="497">
        <f>Y2072</f>
        <v>0</v>
      </c>
      <c r="Z2071" s="53"/>
      <c r="AA2071" s="53"/>
      <c r="AB2071" s="53"/>
      <c r="AD2071" s="24"/>
    </row>
    <row r="2072" spans="1:30" ht="35.1" hidden="1" customHeight="1" x14ac:dyDescent="0.3">
      <c r="A2072" s="181" t="s">
        <v>107</v>
      </c>
      <c r="B2072" s="282" t="s">
        <v>2</v>
      </c>
      <c r="C2072" s="194" t="s">
        <v>43</v>
      </c>
      <c r="D2072" s="351" t="s">
        <v>41</v>
      </c>
      <c r="E2072" s="490" t="s">
        <v>941</v>
      </c>
      <c r="F2072" s="499" t="s">
        <v>642</v>
      </c>
      <c r="G2072" s="499" t="s">
        <v>51</v>
      </c>
      <c r="H2072" s="500" t="s">
        <v>1053</v>
      </c>
      <c r="I2072" s="524"/>
      <c r="J2072" s="194" t="s">
        <v>80</v>
      </c>
      <c r="K2072" s="496">
        <f t="shared" si="1152"/>
        <v>0</v>
      </c>
      <c r="L2072" s="496">
        <f t="shared" si="1152"/>
        <v>803</v>
      </c>
      <c r="M2072" s="496">
        <f t="shared" si="1152"/>
        <v>0</v>
      </c>
      <c r="N2072" s="496">
        <f t="shared" si="1152"/>
        <v>0</v>
      </c>
      <c r="O2072" s="496">
        <f t="shared" si="1152"/>
        <v>5</v>
      </c>
      <c r="P2072" s="497">
        <f t="shared" si="1152"/>
        <v>0</v>
      </c>
      <c r="Q2072" s="497">
        <f t="shared" si="1152"/>
        <v>0</v>
      </c>
      <c r="R2072" s="497">
        <f t="shared" si="1152"/>
        <v>0</v>
      </c>
      <c r="S2072" s="497">
        <f t="shared" si="1152"/>
        <v>0</v>
      </c>
      <c r="T2072" s="497"/>
      <c r="U2072" s="497">
        <f t="shared" si="1152"/>
        <v>0</v>
      </c>
      <c r="V2072" s="548"/>
      <c r="W2072" s="549"/>
      <c r="X2072" s="549"/>
      <c r="Y2072" s="497">
        <f>Y2073</f>
        <v>0</v>
      </c>
      <c r="Z2072" s="53"/>
      <c r="AA2072" s="53"/>
      <c r="AB2072" s="53"/>
      <c r="AD2072" s="24"/>
    </row>
    <row r="2073" spans="1:30" ht="35.1" hidden="1" customHeight="1" x14ac:dyDescent="0.3">
      <c r="A2073" s="181" t="s">
        <v>152</v>
      </c>
      <c r="B2073" s="282" t="s">
        <v>2</v>
      </c>
      <c r="C2073" s="194" t="s">
        <v>43</v>
      </c>
      <c r="D2073" s="351" t="s">
        <v>41</v>
      </c>
      <c r="E2073" s="490" t="s">
        <v>941</v>
      </c>
      <c r="F2073" s="499" t="s">
        <v>642</v>
      </c>
      <c r="G2073" s="499" t="s">
        <v>51</v>
      </c>
      <c r="H2073" s="500" t="s">
        <v>1053</v>
      </c>
      <c r="I2073" s="524"/>
      <c r="J2073" s="194" t="s">
        <v>82</v>
      </c>
      <c r="K2073" s="496"/>
      <c r="L2073" s="496">
        <v>803</v>
      </c>
      <c r="M2073" s="496"/>
      <c r="N2073" s="496"/>
      <c r="O2073" s="496">
        <v>5</v>
      </c>
      <c r="P2073" s="497">
        <f>Q2073+S2073</f>
        <v>0</v>
      </c>
      <c r="Q2073" s="497"/>
      <c r="R2073" s="497"/>
      <c r="S2073" s="497"/>
      <c r="T2073" s="497"/>
      <c r="U2073" s="497">
        <f>V2073+X2073</f>
        <v>0</v>
      </c>
      <c r="V2073" s="497"/>
      <c r="W2073" s="497"/>
      <c r="X2073" s="497"/>
      <c r="Y2073" s="497">
        <f>Z2073+AB2073</f>
        <v>0</v>
      </c>
      <c r="Z2073" s="50"/>
      <c r="AA2073" s="50"/>
      <c r="AB2073" s="50"/>
      <c r="AD2073" s="24"/>
    </row>
    <row r="2074" spans="1:30" ht="20.100000000000001" hidden="1" customHeight="1" x14ac:dyDescent="0.3">
      <c r="A2074" s="197"/>
      <c r="B2074" s="197"/>
      <c r="C2074" s="197"/>
      <c r="D2074" s="436"/>
      <c r="E2074" s="436"/>
      <c r="F2074" s="570"/>
      <c r="G2074" s="570"/>
      <c r="H2074" s="573"/>
      <c r="I2074" s="573"/>
      <c r="J2074" s="197"/>
      <c r="K2074" s="496">
        <f>L2075+N2075</f>
        <v>130604.79999999999</v>
      </c>
      <c r="L2074" s="496">
        <f>M2075+O2075</f>
        <v>109875</v>
      </c>
      <c r="M2074" s="496"/>
      <c r="N2074" s="496"/>
      <c r="O2074" s="496"/>
      <c r="P2074" s="497">
        <f>Q2075+S2075</f>
        <v>118122131.75</v>
      </c>
      <c r="Q2074" s="497"/>
      <c r="R2074" s="497"/>
      <c r="S2074" s="497"/>
      <c r="T2074" s="497"/>
      <c r="U2074" s="497">
        <f>V2075+X2075</f>
        <v>112441396.30999999</v>
      </c>
      <c r="V2074" s="548"/>
      <c r="W2074" s="549"/>
      <c r="X2074" s="549"/>
      <c r="Y2074" s="497">
        <f>Z2075+AB2075</f>
        <v>112940415.02</v>
      </c>
      <c r="Z2074" s="53"/>
      <c r="AA2074" s="53"/>
      <c r="AB2074" s="53"/>
      <c r="AD2074" s="24"/>
    </row>
    <row r="2075" spans="1:30" ht="39" customHeight="1" x14ac:dyDescent="0.3">
      <c r="A2075" s="198" t="s">
        <v>1111</v>
      </c>
      <c r="B2075" s="762" t="s">
        <v>841</v>
      </c>
      <c r="C2075" s="762"/>
      <c r="D2075" s="725"/>
      <c r="E2075" s="763"/>
      <c r="F2075" s="764"/>
      <c r="G2075" s="764"/>
      <c r="H2075" s="765"/>
      <c r="I2075" s="766"/>
      <c r="J2075" s="762"/>
      <c r="K2075" s="559">
        <f t="shared" ref="K2075:AB2075" si="1153">K2099+K2076</f>
        <v>118579.2</v>
      </c>
      <c r="L2075" s="559">
        <f t="shared" si="1153"/>
        <v>121279.59999999999</v>
      </c>
      <c r="M2075" s="559">
        <f t="shared" si="1153"/>
        <v>13443</v>
      </c>
      <c r="N2075" s="559">
        <f t="shared" si="1153"/>
        <v>9325.1999999999989</v>
      </c>
      <c r="O2075" s="559">
        <f t="shared" si="1153"/>
        <v>96432</v>
      </c>
      <c r="P2075" s="229">
        <f t="shared" si="1153"/>
        <v>118122131.75</v>
      </c>
      <c r="Q2075" s="229">
        <f>Q2099+Q2076</f>
        <v>10942204</v>
      </c>
      <c r="R2075" s="229">
        <f t="shared" si="1153"/>
        <v>3913200</v>
      </c>
      <c r="S2075" s="229">
        <f t="shared" si="1153"/>
        <v>107179927.75</v>
      </c>
      <c r="T2075" s="229"/>
      <c r="U2075" s="229">
        <f t="shared" si="1153"/>
        <v>112441396.30999999</v>
      </c>
      <c r="V2075" s="489">
        <f t="shared" si="1153"/>
        <v>11325400</v>
      </c>
      <c r="W2075" s="229">
        <f t="shared" si="1153"/>
        <v>4130500</v>
      </c>
      <c r="X2075" s="229">
        <f t="shared" si="1153"/>
        <v>101115996.30999999</v>
      </c>
      <c r="Y2075" s="229">
        <f t="shared" si="1153"/>
        <v>112940415.02</v>
      </c>
      <c r="Z2075" s="89">
        <f t="shared" si="1153"/>
        <v>11723966</v>
      </c>
      <c r="AA2075" s="89">
        <f t="shared" si="1153"/>
        <v>4298000</v>
      </c>
      <c r="AB2075" s="89">
        <f t="shared" si="1153"/>
        <v>101216449.02</v>
      </c>
      <c r="AD2075" s="24"/>
    </row>
    <row r="2076" spans="1:30" ht="23.25" customHeight="1" x14ac:dyDescent="0.3">
      <c r="A2076" s="181" t="s">
        <v>911</v>
      </c>
      <c r="B2076" s="176" t="s">
        <v>841</v>
      </c>
      <c r="C2076" s="176" t="s">
        <v>34</v>
      </c>
      <c r="D2076" s="517"/>
      <c r="E2076" s="517"/>
      <c r="F2076" s="528"/>
      <c r="G2076" s="528"/>
      <c r="H2076" s="519"/>
      <c r="I2076" s="519"/>
      <c r="J2076" s="176"/>
      <c r="K2076" s="518">
        <f t="shared" ref="K2076:U2081" si="1154">K2077</f>
        <v>111</v>
      </c>
      <c r="L2076" s="518">
        <f t="shared" si="1154"/>
        <v>278</v>
      </c>
      <c r="M2076" s="518">
        <f t="shared" si="1154"/>
        <v>0</v>
      </c>
      <c r="N2076" s="518">
        <f t="shared" si="1154"/>
        <v>0</v>
      </c>
      <c r="O2076" s="518">
        <f t="shared" si="1154"/>
        <v>32</v>
      </c>
      <c r="P2076" s="497">
        <f t="shared" si="1154"/>
        <v>319604</v>
      </c>
      <c r="Q2076" s="497">
        <f t="shared" si="1154"/>
        <v>273804</v>
      </c>
      <c r="R2076" s="497">
        <f t="shared" si="1154"/>
        <v>0</v>
      </c>
      <c r="S2076" s="497">
        <f t="shared" si="1154"/>
        <v>45800</v>
      </c>
      <c r="T2076" s="497"/>
      <c r="U2076" s="497">
        <f t="shared" si="1154"/>
        <v>331600</v>
      </c>
      <c r="V2076" s="505">
        <f t="shared" ref="V2076:AB2081" si="1155">V2077</f>
        <v>284700</v>
      </c>
      <c r="W2076" s="497">
        <f t="shared" si="1155"/>
        <v>0</v>
      </c>
      <c r="X2076" s="497">
        <f t="shared" si="1155"/>
        <v>46900</v>
      </c>
      <c r="Y2076" s="497">
        <f t="shared" si="1155"/>
        <v>343066</v>
      </c>
      <c r="Z2076" s="27">
        <f t="shared" si="1155"/>
        <v>296166</v>
      </c>
      <c r="AA2076" s="27">
        <f t="shared" si="1155"/>
        <v>0</v>
      </c>
      <c r="AB2076" s="27">
        <f t="shared" si="1155"/>
        <v>46900</v>
      </c>
      <c r="AD2076" s="24"/>
    </row>
    <row r="2077" spans="1:30" ht="27" customHeight="1" x14ac:dyDescent="0.3">
      <c r="A2077" s="181" t="s">
        <v>44</v>
      </c>
      <c r="B2077" s="176" t="s">
        <v>841</v>
      </c>
      <c r="C2077" s="282" t="s">
        <v>34</v>
      </c>
      <c r="D2077" s="490" t="s">
        <v>45</v>
      </c>
      <c r="E2077" s="767"/>
      <c r="F2077" s="768"/>
      <c r="G2077" s="768"/>
      <c r="H2077" s="769"/>
      <c r="I2077" s="519"/>
      <c r="J2077" s="176"/>
      <c r="K2077" s="518">
        <f t="shared" si="1154"/>
        <v>111</v>
      </c>
      <c r="L2077" s="518">
        <f t="shared" si="1154"/>
        <v>278</v>
      </c>
      <c r="M2077" s="518">
        <f t="shared" si="1154"/>
        <v>0</v>
      </c>
      <c r="N2077" s="518">
        <f t="shared" si="1154"/>
        <v>0</v>
      </c>
      <c r="O2077" s="518">
        <f t="shared" si="1154"/>
        <v>32</v>
      </c>
      <c r="P2077" s="497">
        <f t="shared" si="1154"/>
        <v>319604</v>
      </c>
      <c r="Q2077" s="497">
        <f t="shared" si="1154"/>
        <v>273804</v>
      </c>
      <c r="R2077" s="497">
        <f t="shared" si="1154"/>
        <v>0</v>
      </c>
      <c r="S2077" s="497">
        <f t="shared" si="1154"/>
        <v>45800</v>
      </c>
      <c r="T2077" s="497"/>
      <c r="U2077" s="497">
        <f t="shared" si="1154"/>
        <v>331600</v>
      </c>
      <c r="V2077" s="505">
        <f t="shared" si="1155"/>
        <v>284700</v>
      </c>
      <c r="W2077" s="497">
        <f t="shared" si="1155"/>
        <v>0</v>
      </c>
      <c r="X2077" s="497">
        <f t="shared" si="1155"/>
        <v>46900</v>
      </c>
      <c r="Y2077" s="497">
        <f t="shared" si="1155"/>
        <v>343066</v>
      </c>
      <c r="Z2077" s="27">
        <f t="shared" si="1155"/>
        <v>296166</v>
      </c>
      <c r="AA2077" s="27">
        <f t="shared" si="1155"/>
        <v>0</v>
      </c>
      <c r="AB2077" s="27">
        <f t="shared" si="1155"/>
        <v>46900</v>
      </c>
      <c r="AD2077" s="24"/>
    </row>
    <row r="2078" spans="1:30" ht="39" customHeight="1" x14ac:dyDescent="0.3">
      <c r="A2078" s="182" t="s">
        <v>1128</v>
      </c>
      <c r="B2078" s="176" t="s">
        <v>841</v>
      </c>
      <c r="C2078" s="194" t="s">
        <v>34</v>
      </c>
      <c r="D2078" s="351" t="s">
        <v>45</v>
      </c>
      <c r="E2078" s="490" t="s">
        <v>641</v>
      </c>
      <c r="F2078" s="499" t="s">
        <v>642</v>
      </c>
      <c r="G2078" s="499" t="s">
        <v>643</v>
      </c>
      <c r="H2078" s="500" t="s">
        <v>644</v>
      </c>
      <c r="I2078" s="519"/>
      <c r="J2078" s="176"/>
      <c r="K2078" s="518">
        <f t="shared" si="1154"/>
        <v>111</v>
      </c>
      <c r="L2078" s="518">
        <f t="shared" si="1154"/>
        <v>278</v>
      </c>
      <c r="M2078" s="518">
        <f t="shared" si="1154"/>
        <v>0</v>
      </c>
      <c r="N2078" s="518">
        <f t="shared" si="1154"/>
        <v>0</v>
      </c>
      <c r="O2078" s="518">
        <f t="shared" si="1154"/>
        <v>32</v>
      </c>
      <c r="P2078" s="497">
        <f t="shared" si="1154"/>
        <v>319604</v>
      </c>
      <c r="Q2078" s="497">
        <f t="shared" si="1154"/>
        <v>273804</v>
      </c>
      <c r="R2078" s="497">
        <f t="shared" si="1154"/>
        <v>0</v>
      </c>
      <c r="S2078" s="497">
        <f t="shared" si="1154"/>
        <v>45800</v>
      </c>
      <c r="T2078" s="497"/>
      <c r="U2078" s="497">
        <f t="shared" si="1154"/>
        <v>331600</v>
      </c>
      <c r="V2078" s="505">
        <f t="shared" si="1155"/>
        <v>284700</v>
      </c>
      <c r="W2078" s="497">
        <f t="shared" si="1155"/>
        <v>0</v>
      </c>
      <c r="X2078" s="497">
        <f t="shared" si="1155"/>
        <v>46900</v>
      </c>
      <c r="Y2078" s="497">
        <f t="shared" si="1155"/>
        <v>343066</v>
      </c>
      <c r="Z2078" s="27">
        <f t="shared" si="1155"/>
        <v>296166</v>
      </c>
      <c r="AA2078" s="27">
        <f t="shared" si="1155"/>
        <v>0</v>
      </c>
      <c r="AB2078" s="27">
        <f t="shared" si="1155"/>
        <v>46900</v>
      </c>
      <c r="AD2078" s="24"/>
    </row>
    <row r="2079" spans="1:30" ht="51" customHeight="1" x14ac:dyDescent="0.3">
      <c r="A2079" s="181" t="s">
        <v>1174</v>
      </c>
      <c r="B2079" s="176" t="s">
        <v>841</v>
      </c>
      <c r="C2079" s="194" t="s">
        <v>34</v>
      </c>
      <c r="D2079" s="351" t="s">
        <v>45</v>
      </c>
      <c r="E2079" s="491" t="s">
        <v>702</v>
      </c>
      <c r="F2079" s="492" t="s">
        <v>642</v>
      </c>
      <c r="G2079" s="492" t="s">
        <v>643</v>
      </c>
      <c r="H2079" s="493" t="s">
        <v>644</v>
      </c>
      <c r="I2079" s="519"/>
      <c r="J2079" s="176"/>
      <c r="K2079" s="518">
        <f t="shared" si="1154"/>
        <v>111</v>
      </c>
      <c r="L2079" s="518">
        <f t="shared" si="1154"/>
        <v>278</v>
      </c>
      <c r="M2079" s="518">
        <f t="shared" si="1154"/>
        <v>0</v>
      </c>
      <c r="N2079" s="518">
        <f t="shared" si="1154"/>
        <v>0</v>
      </c>
      <c r="O2079" s="518">
        <f t="shared" si="1154"/>
        <v>32</v>
      </c>
      <c r="P2079" s="497">
        <f t="shared" si="1154"/>
        <v>319604</v>
      </c>
      <c r="Q2079" s="497">
        <f t="shared" si="1154"/>
        <v>273804</v>
      </c>
      <c r="R2079" s="497">
        <f t="shared" si="1154"/>
        <v>0</v>
      </c>
      <c r="S2079" s="497">
        <f t="shared" si="1154"/>
        <v>45800</v>
      </c>
      <c r="T2079" s="497"/>
      <c r="U2079" s="497">
        <f t="shared" si="1154"/>
        <v>331600</v>
      </c>
      <c r="V2079" s="505">
        <f t="shared" si="1155"/>
        <v>284700</v>
      </c>
      <c r="W2079" s="497">
        <f t="shared" si="1155"/>
        <v>0</v>
      </c>
      <c r="X2079" s="497">
        <f t="shared" si="1155"/>
        <v>46900</v>
      </c>
      <c r="Y2079" s="497">
        <f t="shared" si="1155"/>
        <v>343066</v>
      </c>
      <c r="Z2079" s="27">
        <f t="shared" si="1155"/>
        <v>296166</v>
      </c>
      <c r="AA2079" s="27">
        <f t="shared" si="1155"/>
        <v>0</v>
      </c>
      <c r="AB2079" s="27">
        <f t="shared" si="1155"/>
        <v>46900</v>
      </c>
      <c r="AD2079" s="24"/>
    </row>
    <row r="2080" spans="1:30" ht="26.25" customHeight="1" x14ac:dyDescent="0.3">
      <c r="A2080" s="181" t="s">
        <v>764</v>
      </c>
      <c r="B2080" s="176" t="s">
        <v>841</v>
      </c>
      <c r="C2080" s="282" t="s">
        <v>34</v>
      </c>
      <c r="D2080" s="351" t="s">
        <v>45</v>
      </c>
      <c r="E2080" s="490" t="s">
        <v>702</v>
      </c>
      <c r="F2080" s="499" t="s">
        <v>472</v>
      </c>
      <c r="G2080" s="499" t="s">
        <v>643</v>
      </c>
      <c r="H2080" s="500" t="s">
        <v>644</v>
      </c>
      <c r="I2080" s="353" t="s">
        <v>439</v>
      </c>
      <c r="J2080" s="194"/>
      <c r="K2080" s="496">
        <f t="shared" si="1154"/>
        <v>111</v>
      </c>
      <c r="L2080" s="496">
        <f t="shared" si="1154"/>
        <v>278</v>
      </c>
      <c r="M2080" s="496">
        <f t="shared" si="1154"/>
        <v>0</v>
      </c>
      <c r="N2080" s="496">
        <f t="shared" si="1154"/>
        <v>0</v>
      </c>
      <c r="O2080" s="496">
        <f t="shared" si="1154"/>
        <v>32</v>
      </c>
      <c r="P2080" s="497">
        <f t="shared" si="1154"/>
        <v>319604</v>
      </c>
      <c r="Q2080" s="497">
        <f t="shared" si="1154"/>
        <v>273804</v>
      </c>
      <c r="R2080" s="497">
        <f t="shared" si="1154"/>
        <v>0</v>
      </c>
      <c r="S2080" s="497">
        <f t="shared" si="1154"/>
        <v>45800</v>
      </c>
      <c r="T2080" s="497"/>
      <c r="U2080" s="497">
        <f t="shared" si="1154"/>
        <v>331600</v>
      </c>
      <c r="V2080" s="505">
        <f t="shared" si="1155"/>
        <v>284700</v>
      </c>
      <c r="W2080" s="497">
        <f t="shared" si="1155"/>
        <v>0</v>
      </c>
      <c r="X2080" s="497">
        <f t="shared" si="1155"/>
        <v>46900</v>
      </c>
      <c r="Y2080" s="497">
        <f t="shared" si="1155"/>
        <v>343066</v>
      </c>
      <c r="Z2080" s="7">
        <f t="shared" si="1155"/>
        <v>296166</v>
      </c>
      <c r="AA2080" s="7">
        <f t="shared" si="1155"/>
        <v>0</v>
      </c>
      <c r="AB2080" s="7">
        <f t="shared" si="1155"/>
        <v>46900</v>
      </c>
      <c r="AD2080" s="24"/>
    </row>
    <row r="2081" spans="1:30" ht="66.95" customHeight="1" x14ac:dyDescent="0.3">
      <c r="A2081" s="181" t="s">
        <v>1099</v>
      </c>
      <c r="B2081" s="176" t="s">
        <v>841</v>
      </c>
      <c r="C2081" s="282" t="s">
        <v>34</v>
      </c>
      <c r="D2081" s="351" t="s">
        <v>45</v>
      </c>
      <c r="E2081" s="490" t="s">
        <v>702</v>
      </c>
      <c r="F2081" s="499" t="s">
        <v>472</v>
      </c>
      <c r="G2081" s="499" t="s">
        <v>647</v>
      </c>
      <c r="H2081" s="500" t="s">
        <v>644</v>
      </c>
      <c r="I2081" s="353" t="s">
        <v>552</v>
      </c>
      <c r="J2081" s="194"/>
      <c r="K2081" s="496">
        <f t="shared" si="1154"/>
        <v>111</v>
      </c>
      <c r="L2081" s="496">
        <f t="shared" si="1154"/>
        <v>278</v>
      </c>
      <c r="M2081" s="496">
        <f t="shared" si="1154"/>
        <v>0</v>
      </c>
      <c r="N2081" s="496">
        <f t="shared" si="1154"/>
        <v>0</v>
      </c>
      <c r="O2081" s="496">
        <f t="shared" si="1154"/>
        <v>32</v>
      </c>
      <c r="P2081" s="497">
        <f t="shared" si="1154"/>
        <v>319604</v>
      </c>
      <c r="Q2081" s="497">
        <f t="shared" si="1154"/>
        <v>273804</v>
      </c>
      <c r="R2081" s="497">
        <f t="shared" si="1154"/>
        <v>0</v>
      </c>
      <c r="S2081" s="497">
        <f t="shared" si="1154"/>
        <v>45800</v>
      </c>
      <c r="T2081" s="497"/>
      <c r="U2081" s="497">
        <f t="shared" si="1154"/>
        <v>331600</v>
      </c>
      <c r="V2081" s="505">
        <f t="shared" si="1155"/>
        <v>284700</v>
      </c>
      <c r="W2081" s="497">
        <f t="shared" si="1155"/>
        <v>0</v>
      </c>
      <c r="X2081" s="497">
        <f t="shared" si="1155"/>
        <v>46900</v>
      </c>
      <c r="Y2081" s="497">
        <f t="shared" si="1155"/>
        <v>343066</v>
      </c>
      <c r="Z2081" s="7">
        <f t="shared" si="1155"/>
        <v>296166</v>
      </c>
      <c r="AA2081" s="7">
        <f t="shared" si="1155"/>
        <v>0</v>
      </c>
      <c r="AB2081" s="7">
        <f t="shared" si="1155"/>
        <v>46900</v>
      </c>
      <c r="AD2081" s="24"/>
    </row>
    <row r="2082" spans="1:30" ht="37.5" customHeight="1" x14ac:dyDescent="0.3">
      <c r="A2082" s="181" t="s">
        <v>1116</v>
      </c>
      <c r="B2082" s="176" t="s">
        <v>841</v>
      </c>
      <c r="C2082" s="282" t="s">
        <v>34</v>
      </c>
      <c r="D2082" s="351" t="s">
        <v>45</v>
      </c>
      <c r="E2082" s="490" t="s">
        <v>702</v>
      </c>
      <c r="F2082" s="499" t="s">
        <v>472</v>
      </c>
      <c r="G2082" s="499" t="s">
        <v>647</v>
      </c>
      <c r="H2082" s="500" t="s">
        <v>1092</v>
      </c>
      <c r="I2082" s="353" t="s">
        <v>553</v>
      </c>
      <c r="J2082" s="194"/>
      <c r="K2082" s="496">
        <f t="shared" ref="K2082:AB2082" si="1156">K2083+K2086+K2089+K2092+K2095</f>
        <v>111</v>
      </c>
      <c r="L2082" s="496">
        <f t="shared" si="1156"/>
        <v>278</v>
      </c>
      <c r="M2082" s="496">
        <f t="shared" si="1156"/>
        <v>0</v>
      </c>
      <c r="N2082" s="496">
        <f t="shared" si="1156"/>
        <v>0</v>
      </c>
      <c r="O2082" s="496">
        <f t="shared" si="1156"/>
        <v>32</v>
      </c>
      <c r="P2082" s="497">
        <f>P2083+P2086+P2089+P2092+P2095</f>
        <v>319604</v>
      </c>
      <c r="Q2082" s="497">
        <f t="shared" si="1156"/>
        <v>273804</v>
      </c>
      <c r="R2082" s="497">
        <f t="shared" si="1156"/>
        <v>0</v>
      </c>
      <c r="S2082" s="497">
        <f t="shared" si="1156"/>
        <v>45800</v>
      </c>
      <c r="T2082" s="497"/>
      <c r="U2082" s="497">
        <f t="shared" si="1156"/>
        <v>331600</v>
      </c>
      <c r="V2082" s="497">
        <f t="shared" si="1156"/>
        <v>284700</v>
      </c>
      <c r="W2082" s="497">
        <f t="shared" si="1156"/>
        <v>0</v>
      </c>
      <c r="X2082" s="497">
        <f t="shared" si="1156"/>
        <v>46900</v>
      </c>
      <c r="Y2082" s="497">
        <f t="shared" si="1156"/>
        <v>343066</v>
      </c>
      <c r="Z2082" s="7">
        <f t="shared" si="1156"/>
        <v>296166</v>
      </c>
      <c r="AA2082" s="7">
        <f t="shared" si="1156"/>
        <v>0</v>
      </c>
      <c r="AB2082" s="7">
        <f t="shared" si="1156"/>
        <v>46900</v>
      </c>
      <c r="AD2082" s="24"/>
    </row>
    <row r="2083" spans="1:30" ht="24.75" hidden="1" customHeight="1" x14ac:dyDescent="0.3">
      <c r="A2083" s="181" t="s">
        <v>440</v>
      </c>
      <c r="B2083" s="176" t="s">
        <v>841</v>
      </c>
      <c r="C2083" s="282" t="s">
        <v>34</v>
      </c>
      <c r="D2083" s="351" t="s">
        <v>45</v>
      </c>
      <c r="E2083" s="491" t="s">
        <v>702</v>
      </c>
      <c r="F2083" s="492" t="s">
        <v>472</v>
      </c>
      <c r="G2083" s="492" t="s">
        <v>647</v>
      </c>
      <c r="H2083" s="500" t="s">
        <v>1093</v>
      </c>
      <c r="I2083" s="353" t="s">
        <v>554</v>
      </c>
      <c r="J2083" s="194"/>
      <c r="K2083" s="496">
        <f t="shared" ref="K2083:U2084" si="1157">K2084</f>
        <v>0</v>
      </c>
      <c r="L2083" s="496">
        <f t="shared" si="1157"/>
        <v>0</v>
      </c>
      <c r="M2083" s="496">
        <f t="shared" si="1157"/>
        <v>0</v>
      </c>
      <c r="N2083" s="496">
        <f t="shared" si="1157"/>
        <v>0</v>
      </c>
      <c r="O2083" s="496">
        <f t="shared" si="1157"/>
        <v>0</v>
      </c>
      <c r="P2083" s="497">
        <f t="shared" si="1157"/>
        <v>0</v>
      </c>
      <c r="Q2083" s="497">
        <f t="shared" si="1157"/>
        <v>0</v>
      </c>
      <c r="R2083" s="497">
        <f t="shared" si="1157"/>
        <v>0</v>
      </c>
      <c r="S2083" s="497">
        <f t="shared" si="1157"/>
        <v>0</v>
      </c>
      <c r="T2083" s="497"/>
      <c r="U2083" s="497">
        <f t="shared" si="1157"/>
        <v>0</v>
      </c>
      <c r="V2083" s="498">
        <f t="shared" ref="V2083:AB2084" si="1158">V2084</f>
        <v>0</v>
      </c>
      <c r="W2083" s="497">
        <f t="shared" si="1158"/>
        <v>0</v>
      </c>
      <c r="X2083" s="497">
        <f t="shared" si="1158"/>
        <v>0</v>
      </c>
      <c r="Y2083" s="497">
        <f t="shared" si="1158"/>
        <v>0</v>
      </c>
      <c r="Z2083" s="7">
        <f t="shared" si="1158"/>
        <v>0</v>
      </c>
      <c r="AA2083" s="7">
        <f t="shared" si="1158"/>
        <v>0</v>
      </c>
      <c r="AB2083" s="7">
        <f t="shared" si="1158"/>
        <v>0</v>
      </c>
      <c r="AD2083" s="24"/>
    </row>
    <row r="2084" spans="1:30" ht="35.1" hidden="1" customHeight="1" x14ac:dyDescent="0.3">
      <c r="A2084" s="181" t="s">
        <v>224</v>
      </c>
      <c r="B2084" s="176" t="s">
        <v>841</v>
      </c>
      <c r="C2084" s="282" t="s">
        <v>34</v>
      </c>
      <c r="D2084" s="351" t="s">
        <v>45</v>
      </c>
      <c r="E2084" s="490" t="s">
        <v>702</v>
      </c>
      <c r="F2084" s="499" t="s">
        <v>472</v>
      </c>
      <c r="G2084" s="499" t="s">
        <v>647</v>
      </c>
      <c r="H2084" s="500" t="s">
        <v>1093</v>
      </c>
      <c r="I2084" s="353" t="s">
        <v>554</v>
      </c>
      <c r="J2084" s="194">
        <v>600</v>
      </c>
      <c r="K2084" s="496">
        <f t="shared" si="1157"/>
        <v>0</v>
      </c>
      <c r="L2084" s="496">
        <f t="shared" si="1157"/>
        <v>0</v>
      </c>
      <c r="M2084" s="496">
        <f t="shared" si="1157"/>
        <v>0</v>
      </c>
      <c r="N2084" s="496">
        <f t="shared" si="1157"/>
        <v>0</v>
      </c>
      <c r="O2084" s="496">
        <f t="shared" si="1157"/>
        <v>0</v>
      </c>
      <c r="P2084" s="497">
        <f t="shared" si="1157"/>
        <v>0</v>
      </c>
      <c r="Q2084" s="497">
        <f t="shared" si="1157"/>
        <v>0</v>
      </c>
      <c r="R2084" s="497">
        <f t="shared" si="1157"/>
        <v>0</v>
      </c>
      <c r="S2084" s="497">
        <f t="shared" si="1157"/>
        <v>0</v>
      </c>
      <c r="T2084" s="497"/>
      <c r="U2084" s="497">
        <f t="shared" si="1157"/>
        <v>0</v>
      </c>
      <c r="V2084" s="498">
        <f t="shared" si="1158"/>
        <v>0</v>
      </c>
      <c r="W2084" s="497">
        <f t="shared" si="1158"/>
        <v>0</v>
      </c>
      <c r="X2084" s="497">
        <f t="shared" si="1158"/>
        <v>0</v>
      </c>
      <c r="Y2084" s="497">
        <f t="shared" si="1158"/>
        <v>0</v>
      </c>
      <c r="Z2084" s="7">
        <f t="shared" si="1158"/>
        <v>0</v>
      </c>
      <c r="AA2084" s="7">
        <f t="shared" si="1158"/>
        <v>0</v>
      </c>
      <c r="AB2084" s="7">
        <f t="shared" si="1158"/>
        <v>0</v>
      </c>
      <c r="AD2084" s="24"/>
    </row>
    <row r="2085" spans="1:30" ht="24.95" hidden="1" customHeight="1" x14ac:dyDescent="0.3">
      <c r="A2085" s="181" t="s">
        <v>123</v>
      </c>
      <c r="B2085" s="176" t="s">
        <v>841</v>
      </c>
      <c r="C2085" s="282" t="s">
        <v>34</v>
      </c>
      <c r="D2085" s="351" t="s">
        <v>45</v>
      </c>
      <c r="E2085" s="491" t="s">
        <v>702</v>
      </c>
      <c r="F2085" s="492" t="s">
        <v>472</v>
      </c>
      <c r="G2085" s="492" t="s">
        <v>647</v>
      </c>
      <c r="H2085" s="493" t="s">
        <v>1093</v>
      </c>
      <c r="I2085" s="353" t="s">
        <v>554</v>
      </c>
      <c r="J2085" s="194">
        <v>610</v>
      </c>
      <c r="K2085" s="496"/>
      <c r="L2085" s="559"/>
      <c r="M2085" s="559"/>
      <c r="N2085" s="559"/>
      <c r="O2085" s="559"/>
      <c r="P2085" s="497">
        <f>Q2085+S2085</f>
        <v>0</v>
      </c>
      <c r="Q2085" s="497"/>
      <c r="R2085" s="497"/>
      <c r="S2085" s="497"/>
      <c r="T2085" s="497"/>
      <c r="U2085" s="497">
        <f>V2085+X2085</f>
        <v>0</v>
      </c>
      <c r="V2085" s="497"/>
      <c r="W2085" s="497"/>
      <c r="X2085" s="497"/>
      <c r="Y2085" s="497">
        <f>Z2085+AB2085</f>
        <v>0</v>
      </c>
      <c r="Z2085" s="50"/>
      <c r="AA2085" s="50"/>
      <c r="AB2085" s="50"/>
      <c r="AD2085" s="24"/>
    </row>
    <row r="2086" spans="1:30" ht="47.25" customHeight="1" x14ac:dyDescent="0.3">
      <c r="A2086" s="181" t="s">
        <v>441</v>
      </c>
      <c r="B2086" s="176" t="s">
        <v>841</v>
      </c>
      <c r="C2086" s="282" t="s">
        <v>34</v>
      </c>
      <c r="D2086" s="351" t="s">
        <v>45</v>
      </c>
      <c r="E2086" s="490" t="s">
        <v>702</v>
      </c>
      <c r="F2086" s="499" t="s">
        <v>472</v>
      </c>
      <c r="G2086" s="499" t="s">
        <v>647</v>
      </c>
      <c r="H2086" s="500" t="s">
        <v>1094</v>
      </c>
      <c r="I2086" s="353" t="s">
        <v>555</v>
      </c>
      <c r="J2086" s="194"/>
      <c r="K2086" s="496">
        <f t="shared" ref="K2086:U2087" si="1159">K2087</f>
        <v>44.2</v>
      </c>
      <c r="L2086" s="496">
        <f t="shared" si="1159"/>
        <v>49.1</v>
      </c>
      <c r="M2086" s="496">
        <f t="shared" si="1159"/>
        <v>0</v>
      </c>
      <c r="N2086" s="496">
        <f t="shared" si="1159"/>
        <v>0</v>
      </c>
      <c r="O2086" s="496">
        <f t="shared" si="1159"/>
        <v>0</v>
      </c>
      <c r="P2086" s="497">
        <f t="shared" si="1159"/>
        <v>29100</v>
      </c>
      <c r="Q2086" s="497">
        <f t="shared" si="1159"/>
        <v>0</v>
      </c>
      <c r="R2086" s="497">
        <f t="shared" si="1159"/>
        <v>0</v>
      </c>
      <c r="S2086" s="497">
        <f t="shared" si="1159"/>
        <v>29100</v>
      </c>
      <c r="T2086" s="497"/>
      <c r="U2086" s="497">
        <f t="shared" si="1159"/>
        <v>30200</v>
      </c>
      <c r="V2086" s="498">
        <f t="shared" ref="V2086:AB2087" si="1160">V2087</f>
        <v>0</v>
      </c>
      <c r="W2086" s="497">
        <f t="shared" si="1160"/>
        <v>0</v>
      </c>
      <c r="X2086" s="497">
        <f t="shared" si="1160"/>
        <v>30200</v>
      </c>
      <c r="Y2086" s="497">
        <f t="shared" si="1160"/>
        <v>30200</v>
      </c>
      <c r="Z2086" s="7">
        <f t="shared" si="1160"/>
        <v>0</v>
      </c>
      <c r="AA2086" s="7">
        <f t="shared" si="1160"/>
        <v>0</v>
      </c>
      <c r="AB2086" s="7">
        <f t="shared" si="1160"/>
        <v>30200</v>
      </c>
      <c r="AD2086" s="24"/>
    </row>
    <row r="2087" spans="1:30" ht="35.1" customHeight="1" x14ac:dyDescent="0.3">
      <c r="A2087" s="181" t="s">
        <v>224</v>
      </c>
      <c r="B2087" s="176" t="s">
        <v>841</v>
      </c>
      <c r="C2087" s="282" t="s">
        <v>34</v>
      </c>
      <c r="D2087" s="351" t="s">
        <v>45</v>
      </c>
      <c r="E2087" s="490" t="s">
        <v>702</v>
      </c>
      <c r="F2087" s="499" t="s">
        <v>472</v>
      </c>
      <c r="G2087" s="499" t="s">
        <v>647</v>
      </c>
      <c r="H2087" s="500" t="s">
        <v>1094</v>
      </c>
      <c r="I2087" s="353" t="s">
        <v>555</v>
      </c>
      <c r="J2087" s="194">
        <v>600</v>
      </c>
      <c r="K2087" s="496">
        <f t="shared" si="1159"/>
        <v>44.2</v>
      </c>
      <c r="L2087" s="496">
        <f t="shared" si="1159"/>
        <v>49.1</v>
      </c>
      <c r="M2087" s="496">
        <f t="shared" si="1159"/>
        <v>0</v>
      </c>
      <c r="N2087" s="496">
        <f t="shared" si="1159"/>
        <v>0</v>
      </c>
      <c r="O2087" s="496">
        <f t="shared" si="1159"/>
        <v>0</v>
      </c>
      <c r="P2087" s="497">
        <f t="shared" si="1159"/>
        <v>29100</v>
      </c>
      <c r="Q2087" s="497">
        <f t="shared" si="1159"/>
        <v>0</v>
      </c>
      <c r="R2087" s="497">
        <f t="shared" si="1159"/>
        <v>0</v>
      </c>
      <c r="S2087" s="497">
        <f t="shared" si="1159"/>
        <v>29100</v>
      </c>
      <c r="T2087" s="497"/>
      <c r="U2087" s="497">
        <f t="shared" si="1159"/>
        <v>30200</v>
      </c>
      <c r="V2087" s="498">
        <f t="shared" si="1160"/>
        <v>0</v>
      </c>
      <c r="W2087" s="497">
        <f t="shared" si="1160"/>
        <v>0</v>
      </c>
      <c r="X2087" s="497">
        <f t="shared" si="1160"/>
        <v>30200</v>
      </c>
      <c r="Y2087" s="497">
        <f t="shared" si="1160"/>
        <v>30200</v>
      </c>
      <c r="Z2087" s="7">
        <f t="shared" si="1160"/>
        <v>0</v>
      </c>
      <c r="AA2087" s="7">
        <f t="shared" si="1160"/>
        <v>0</v>
      </c>
      <c r="AB2087" s="7">
        <f t="shared" si="1160"/>
        <v>30200</v>
      </c>
      <c r="AD2087" s="24"/>
    </row>
    <row r="2088" spans="1:30" ht="30.75" customHeight="1" x14ac:dyDescent="0.3">
      <c r="A2088" s="181" t="s">
        <v>123</v>
      </c>
      <c r="B2088" s="176" t="s">
        <v>841</v>
      </c>
      <c r="C2088" s="282" t="s">
        <v>34</v>
      </c>
      <c r="D2088" s="351" t="s">
        <v>45</v>
      </c>
      <c r="E2088" s="491" t="s">
        <v>702</v>
      </c>
      <c r="F2088" s="492" t="s">
        <v>472</v>
      </c>
      <c r="G2088" s="492" t="s">
        <v>647</v>
      </c>
      <c r="H2088" s="500" t="s">
        <v>1094</v>
      </c>
      <c r="I2088" s="353" t="s">
        <v>555</v>
      </c>
      <c r="J2088" s="194">
        <v>610</v>
      </c>
      <c r="K2088" s="496">
        <v>44.2</v>
      </c>
      <c r="L2088" s="518">
        <v>49.1</v>
      </c>
      <c r="M2088" s="559"/>
      <c r="N2088" s="559"/>
      <c r="O2088" s="559">
        <v>0</v>
      </c>
      <c r="P2088" s="497">
        <f>S2088</f>
        <v>29100</v>
      </c>
      <c r="Q2088" s="497"/>
      <c r="R2088" s="497"/>
      <c r="S2088" s="497">
        <v>29100</v>
      </c>
      <c r="T2088" s="497"/>
      <c r="U2088" s="497">
        <f>X2088</f>
        <v>30200</v>
      </c>
      <c r="V2088" s="497"/>
      <c r="W2088" s="497"/>
      <c r="X2088" s="497">
        <v>30200</v>
      </c>
      <c r="Y2088" s="497">
        <f>AB2088</f>
        <v>30200</v>
      </c>
      <c r="Z2088" s="50"/>
      <c r="AA2088" s="50"/>
      <c r="AB2088" s="50">
        <v>30200</v>
      </c>
      <c r="AD2088" s="24"/>
    </row>
    <row r="2089" spans="1:30" ht="30.75" customHeight="1" x14ac:dyDescent="0.3">
      <c r="A2089" s="181" t="s">
        <v>478</v>
      </c>
      <c r="B2089" s="176" t="s">
        <v>841</v>
      </c>
      <c r="C2089" s="282" t="s">
        <v>34</v>
      </c>
      <c r="D2089" s="351" t="s">
        <v>45</v>
      </c>
      <c r="E2089" s="490" t="s">
        <v>702</v>
      </c>
      <c r="F2089" s="499" t="s">
        <v>472</v>
      </c>
      <c r="G2089" s="499" t="s">
        <v>647</v>
      </c>
      <c r="H2089" s="500" t="s">
        <v>1095</v>
      </c>
      <c r="I2089" s="353" t="s">
        <v>556</v>
      </c>
      <c r="J2089" s="194"/>
      <c r="K2089" s="496">
        <f t="shared" ref="K2089:U2090" si="1161">K2090</f>
        <v>1.6</v>
      </c>
      <c r="L2089" s="496">
        <f t="shared" si="1161"/>
        <v>16</v>
      </c>
      <c r="M2089" s="496">
        <f t="shared" si="1161"/>
        <v>0</v>
      </c>
      <c r="N2089" s="496">
        <f t="shared" si="1161"/>
        <v>0</v>
      </c>
      <c r="O2089" s="496">
        <f t="shared" si="1161"/>
        <v>32</v>
      </c>
      <c r="P2089" s="497">
        <f t="shared" si="1161"/>
        <v>16700</v>
      </c>
      <c r="Q2089" s="497">
        <f t="shared" si="1161"/>
        <v>0</v>
      </c>
      <c r="R2089" s="497">
        <f t="shared" si="1161"/>
        <v>0</v>
      </c>
      <c r="S2089" s="497">
        <f t="shared" si="1161"/>
        <v>16700</v>
      </c>
      <c r="T2089" s="497"/>
      <c r="U2089" s="497">
        <f t="shared" si="1161"/>
        <v>16700</v>
      </c>
      <c r="V2089" s="498">
        <f t="shared" ref="V2089:AB2090" si="1162">V2090</f>
        <v>0</v>
      </c>
      <c r="W2089" s="497">
        <f t="shared" si="1162"/>
        <v>0</v>
      </c>
      <c r="X2089" s="497">
        <f t="shared" si="1162"/>
        <v>16700</v>
      </c>
      <c r="Y2089" s="497">
        <f t="shared" si="1162"/>
        <v>16700</v>
      </c>
      <c r="Z2089" s="7">
        <f t="shared" si="1162"/>
        <v>0</v>
      </c>
      <c r="AA2089" s="7">
        <f t="shared" si="1162"/>
        <v>0</v>
      </c>
      <c r="AB2089" s="7">
        <f t="shared" si="1162"/>
        <v>16700</v>
      </c>
      <c r="AD2089" s="24"/>
    </row>
    <row r="2090" spans="1:30" ht="37.5" customHeight="1" x14ac:dyDescent="0.3">
      <c r="A2090" s="181" t="s">
        <v>224</v>
      </c>
      <c r="B2090" s="176" t="s">
        <v>841</v>
      </c>
      <c r="C2090" s="282" t="s">
        <v>34</v>
      </c>
      <c r="D2090" s="351" t="s">
        <v>45</v>
      </c>
      <c r="E2090" s="491" t="s">
        <v>702</v>
      </c>
      <c r="F2090" s="492" t="s">
        <v>472</v>
      </c>
      <c r="G2090" s="492" t="s">
        <v>647</v>
      </c>
      <c r="H2090" s="500" t="s">
        <v>1095</v>
      </c>
      <c r="I2090" s="353" t="s">
        <v>556</v>
      </c>
      <c r="J2090" s="194">
        <v>600</v>
      </c>
      <c r="K2090" s="496">
        <f t="shared" si="1161"/>
        <v>1.6</v>
      </c>
      <c r="L2090" s="496">
        <f t="shared" si="1161"/>
        <v>16</v>
      </c>
      <c r="M2090" s="496">
        <f t="shared" si="1161"/>
        <v>0</v>
      </c>
      <c r="N2090" s="496">
        <f t="shared" si="1161"/>
        <v>0</v>
      </c>
      <c r="O2090" s="496">
        <f t="shared" si="1161"/>
        <v>32</v>
      </c>
      <c r="P2090" s="497">
        <f t="shared" si="1161"/>
        <v>16700</v>
      </c>
      <c r="Q2090" s="497">
        <f t="shared" si="1161"/>
        <v>0</v>
      </c>
      <c r="R2090" s="497">
        <f t="shared" si="1161"/>
        <v>0</v>
      </c>
      <c r="S2090" s="497">
        <f t="shared" si="1161"/>
        <v>16700</v>
      </c>
      <c r="T2090" s="497"/>
      <c r="U2090" s="497">
        <f t="shared" si="1161"/>
        <v>16700</v>
      </c>
      <c r="V2090" s="498">
        <f t="shared" si="1162"/>
        <v>0</v>
      </c>
      <c r="W2090" s="497">
        <f t="shared" si="1162"/>
        <v>0</v>
      </c>
      <c r="X2090" s="497">
        <f t="shared" si="1162"/>
        <v>16700</v>
      </c>
      <c r="Y2090" s="497">
        <f t="shared" si="1162"/>
        <v>16700</v>
      </c>
      <c r="Z2090" s="7">
        <f t="shared" si="1162"/>
        <v>0</v>
      </c>
      <c r="AA2090" s="7">
        <f t="shared" si="1162"/>
        <v>0</v>
      </c>
      <c r="AB2090" s="7">
        <f t="shared" si="1162"/>
        <v>16700</v>
      </c>
      <c r="AD2090" s="24"/>
    </row>
    <row r="2091" spans="1:30" ht="27.75" customHeight="1" x14ac:dyDescent="0.3">
      <c r="A2091" s="181" t="s">
        <v>123</v>
      </c>
      <c r="B2091" s="176" t="s">
        <v>841</v>
      </c>
      <c r="C2091" s="282" t="s">
        <v>34</v>
      </c>
      <c r="D2091" s="351" t="s">
        <v>45</v>
      </c>
      <c r="E2091" s="490" t="s">
        <v>702</v>
      </c>
      <c r="F2091" s="499" t="s">
        <v>472</v>
      </c>
      <c r="G2091" s="499" t="s">
        <v>647</v>
      </c>
      <c r="H2091" s="500" t="s">
        <v>1095</v>
      </c>
      <c r="I2091" s="353" t="s">
        <v>556</v>
      </c>
      <c r="J2091" s="194">
        <v>610</v>
      </c>
      <c r="K2091" s="496">
        <v>1.6</v>
      </c>
      <c r="L2091" s="518">
        <f>32-16</f>
        <v>16</v>
      </c>
      <c r="M2091" s="518"/>
      <c r="N2091" s="518"/>
      <c r="O2091" s="518">
        <v>32</v>
      </c>
      <c r="P2091" s="497">
        <f>Q2091+S2091</f>
        <v>16700</v>
      </c>
      <c r="Q2091" s="497"/>
      <c r="R2091" s="497"/>
      <c r="S2091" s="497">
        <v>16700</v>
      </c>
      <c r="T2091" s="497"/>
      <c r="U2091" s="497">
        <f>V2091+X2091</f>
        <v>16700</v>
      </c>
      <c r="V2091" s="497"/>
      <c r="W2091" s="497"/>
      <c r="X2091" s="497">
        <v>16700</v>
      </c>
      <c r="Y2091" s="497">
        <f>Z2091+AB2091</f>
        <v>16700</v>
      </c>
      <c r="Z2091" s="50"/>
      <c r="AA2091" s="50"/>
      <c r="AB2091" s="50">
        <v>16700</v>
      </c>
      <c r="AD2091" s="24"/>
    </row>
    <row r="2092" spans="1:30" ht="39" hidden="1" customHeight="1" x14ac:dyDescent="0.3">
      <c r="A2092" s="181" t="s">
        <v>213</v>
      </c>
      <c r="B2092" s="176" t="s">
        <v>841</v>
      </c>
      <c r="C2092" s="282" t="s">
        <v>34</v>
      </c>
      <c r="D2092" s="351" t="s">
        <v>45</v>
      </c>
      <c r="E2092" s="491" t="s">
        <v>702</v>
      </c>
      <c r="F2092" s="492" t="s">
        <v>472</v>
      </c>
      <c r="G2092" s="492" t="s">
        <v>647</v>
      </c>
      <c r="H2092" s="500" t="s">
        <v>1096</v>
      </c>
      <c r="I2092" s="353" t="s">
        <v>557</v>
      </c>
      <c r="J2092" s="194"/>
      <c r="K2092" s="496">
        <f t="shared" ref="K2092:U2093" si="1163">K2093</f>
        <v>0</v>
      </c>
      <c r="L2092" s="496">
        <f t="shared" si="1163"/>
        <v>0</v>
      </c>
      <c r="M2092" s="496">
        <f t="shared" si="1163"/>
        <v>0</v>
      </c>
      <c r="N2092" s="496">
        <f t="shared" si="1163"/>
        <v>0</v>
      </c>
      <c r="O2092" s="496">
        <f t="shared" si="1163"/>
        <v>0</v>
      </c>
      <c r="P2092" s="497">
        <f t="shared" si="1163"/>
        <v>0</v>
      </c>
      <c r="Q2092" s="497">
        <f t="shared" si="1163"/>
        <v>0</v>
      </c>
      <c r="R2092" s="497">
        <f t="shared" si="1163"/>
        <v>0</v>
      </c>
      <c r="S2092" s="497">
        <f t="shared" si="1163"/>
        <v>0</v>
      </c>
      <c r="T2092" s="497"/>
      <c r="U2092" s="497">
        <f t="shared" si="1163"/>
        <v>0</v>
      </c>
      <c r="V2092" s="498">
        <f t="shared" ref="V2092:AB2093" si="1164">V2093</f>
        <v>0</v>
      </c>
      <c r="W2092" s="497">
        <f t="shared" si="1164"/>
        <v>0</v>
      </c>
      <c r="X2092" s="497">
        <f t="shared" si="1164"/>
        <v>0</v>
      </c>
      <c r="Y2092" s="497">
        <f t="shared" si="1164"/>
        <v>0</v>
      </c>
      <c r="Z2092" s="7">
        <f t="shared" si="1164"/>
        <v>0</v>
      </c>
      <c r="AA2092" s="7">
        <f t="shared" si="1164"/>
        <v>0</v>
      </c>
      <c r="AB2092" s="7">
        <f t="shared" si="1164"/>
        <v>0</v>
      </c>
      <c r="AD2092" s="24"/>
    </row>
    <row r="2093" spans="1:30" ht="35.1" hidden="1" customHeight="1" x14ac:dyDescent="0.3">
      <c r="A2093" s="181" t="s">
        <v>224</v>
      </c>
      <c r="B2093" s="176" t="s">
        <v>841</v>
      </c>
      <c r="C2093" s="282" t="s">
        <v>34</v>
      </c>
      <c r="D2093" s="351" t="s">
        <v>45</v>
      </c>
      <c r="E2093" s="490" t="s">
        <v>702</v>
      </c>
      <c r="F2093" s="499" t="s">
        <v>472</v>
      </c>
      <c r="G2093" s="499" t="s">
        <v>647</v>
      </c>
      <c r="H2093" s="500" t="s">
        <v>1096</v>
      </c>
      <c r="I2093" s="353" t="s">
        <v>557</v>
      </c>
      <c r="J2093" s="194">
        <v>600</v>
      </c>
      <c r="K2093" s="496">
        <f t="shared" si="1163"/>
        <v>0</v>
      </c>
      <c r="L2093" s="496">
        <f t="shared" si="1163"/>
        <v>0</v>
      </c>
      <c r="M2093" s="496">
        <f t="shared" si="1163"/>
        <v>0</v>
      </c>
      <c r="N2093" s="496">
        <f t="shared" si="1163"/>
        <v>0</v>
      </c>
      <c r="O2093" s="496">
        <f t="shared" si="1163"/>
        <v>0</v>
      </c>
      <c r="P2093" s="497">
        <f t="shared" si="1163"/>
        <v>0</v>
      </c>
      <c r="Q2093" s="497">
        <f t="shared" si="1163"/>
        <v>0</v>
      </c>
      <c r="R2093" s="497">
        <f t="shared" si="1163"/>
        <v>0</v>
      </c>
      <c r="S2093" s="497">
        <f t="shared" si="1163"/>
        <v>0</v>
      </c>
      <c r="T2093" s="497"/>
      <c r="U2093" s="497">
        <f t="shared" si="1163"/>
        <v>0</v>
      </c>
      <c r="V2093" s="498">
        <f t="shared" si="1164"/>
        <v>0</v>
      </c>
      <c r="W2093" s="497">
        <f t="shared" si="1164"/>
        <v>0</v>
      </c>
      <c r="X2093" s="497">
        <f t="shared" si="1164"/>
        <v>0</v>
      </c>
      <c r="Y2093" s="497">
        <f t="shared" si="1164"/>
        <v>0</v>
      </c>
      <c r="Z2093" s="7">
        <f t="shared" si="1164"/>
        <v>0</v>
      </c>
      <c r="AA2093" s="7">
        <f t="shared" si="1164"/>
        <v>0</v>
      </c>
      <c r="AB2093" s="7">
        <f t="shared" si="1164"/>
        <v>0</v>
      </c>
      <c r="AD2093" s="24"/>
    </row>
    <row r="2094" spans="1:30" ht="24.95" hidden="1" customHeight="1" x14ac:dyDescent="0.3">
      <c r="A2094" s="181" t="s">
        <v>123</v>
      </c>
      <c r="B2094" s="176" t="s">
        <v>841</v>
      </c>
      <c r="C2094" s="282" t="s">
        <v>34</v>
      </c>
      <c r="D2094" s="351" t="s">
        <v>45</v>
      </c>
      <c r="E2094" s="491" t="s">
        <v>702</v>
      </c>
      <c r="F2094" s="492" t="s">
        <v>472</v>
      </c>
      <c r="G2094" s="492" t="s">
        <v>647</v>
      </c>
      <c r="H2094" s="500" t="s">
        <v>1096</v>
      </c>
      <c r="I2094" s="353" t="s">
        <v>557</v>
      </c>
      <c r="J2094" s="194">
        <v>610</v>
      </c>
      <c r="K2094" s="496"/>
      <c r="L2094" s="559"/>
      <c r="M2094" s="559"/>
      <c r="N2094" s="559"/>
      <c r="O2094" s="559"/>
      <c r="P2094" s="497">
        <f>Q2094+S2094</f>
        <v>0</v>
      </c>
      <c r="Q2094" s="497"/>
      <c r="R2094" s="497"/>
      <c r="S2094" s="497"/>
      <c r="T2094" s="497"/>
      <c r="U2094" s="497">
        <v>0</v>
      </c>
      <c r="V2094" s="497"/>
      <c r="W2094" s="497"/>
      <c r="X2094" s="497">
        <v>0</v>
      </c>
      <c r="Y2094" s="497">
        <v>0</v>
      </c>
      <c r="Z2094" s="50"/>
      <c r="AA2094" s="50"/>
      <c r="AB2094" s="50">
        <v>0</v>
      </c>
      <c r="AD2094" s="24"/>
    </row>
    <row r="2095" spans="1:30" ht="51" customHeight="1" x14ac:dyDescent="0.3">
      <c r="A2095" s="181" t="s">
        <v>1115</v>
      </c>
      <c r="B2095" s="176" t="s">
        <v>841</v>
      </c>
      <c r="C2095" s="282" t="s">
        <v>34</v>
      </c>
      <c r="D2095" s="490" t="s">
        <v>45</v>
      </c>
      <c r="E2095" s="490" t="s">
        <v>702</v>
      </c>
      <c r="F2095" s="499" t="s">
        <v>472</v>
      </c>
      <c r="G2095" s="499" t="s">
        <v>647</v>
      </c>
      <c r="H2095" s="500" t="s">
        <v>1097</v>
      </c>
      <c r="I2095" s="500" t="s">
        <v>629</v>
      </c>
      <c r="J2095" s="282"/>
      <c r="K2095" s="496">
        <f t="shared" ref="K2095:U2096" si="1165">K2096</f>
        <v>65.2</v>
      </c>
      <c r="L2095" s="496">
        <f t="shared" si="1165"/>
        <v>212.9</v>
      </c>
      <c r="M2095" s="496">
        <f t="shared" si="1165"/>
        <v>0</v>
      </c>
      <c r="N2095" s="496">
        <f t="shared" si="1165"/>
        <v>0</v>
      </c>
      <c r="O2095" s="496">
        <f t="shared" si="1165"/>
        <v>0</v>
      </c>
      <c r="P2095" s="497">
        <f t="shared" si="1165"/>
        <v>273804</v>
      </c>
      <c r="Q2095" s="497">
        <f t="shared" si="1165"/>
        <v>273804</v>
      </c>
      <c r="R2095" s="497">
        <f t="shared" si="1165"/>
        <v>0</v>
      </c>
      <c r="S2095" s="497">
        <f t="shared" si="1165"/>
        <v>0</v>
      </c>
      <c r="T2095" s="497"/>
      <c r="U2095" s="497">
        <f t="shared" si="1165"/>
        <v>284700</v>
      </c>
      <c r="V2095" s="498">
        <f t="shared" ref="V2095:AB2096" si="1166">V2096</f>
        <v>284700</v>
      </c>
      <c r="W2095" s="497">
        <f t="shared" si="1166"/>
        <v>0</v>
      </c>
      <c r="X2095" s="497">
        <f t="shared" si="1166"/>
        <v>0</v>
      </c>
      <c r="Y2095" s="497">
        <f t="shared" si="1166"/>
        <v>296166</v>
      </c>
      <c r="Z2095" s="7">
        <f t="shared" si="1166"/>
        <v>296166</v>
      </c>
      <c r="AA2095" s="7">
        <f t="shared" si="1166"/>
        <v>0</v>
      </c>
      <c r="AB2095" s="7">
        <f t="shared" si="1166"/>
        <v>0</v>
      </c>
      <c r="AD2095" s="24"/>
    </row>
    <row r="2096" spans="1:30" ht="35.1" customHeight="1" x14ac:dyDescent="0.3">
      <c r="A2096" s="181" t="s">
        <v>224</v>
      </c>
      <c r="B2096" s="176" t="s">
        <v>841</v>
      </c>
      <c r="C2096" s="282" t="s">
        <v>34</v>
      </c>
      <c r="D2096" s="490" t="s">
        <v>45</v>
      </c>
      <c r="E2096" s="491" t="s">
        <v>702</v>
      </c>
      <c r="F2096" s="492" t="s">
        <v>472</v>
      </c>
      <c r="G2096" s="492" t="s">
        <v>647</v>
      </c>
      <c r="H2096" s="500" t="s">
        <v>1097</v>
      </c>
      <c r="I2096" s="500" t="s">
        <v>629</v>
      </c>
      <c r="J2096" s="282" t="s">
        <v>129</v>
      </c>
      <c r="K2096" s="496">
        <f t="shared" si="1165"/>
        <v>65.2</v>
      </c>
      <c r="L2096" s="496">
        <f t="shared" si="1165"/>
        <v>212.9</v>
      </c>
      <c r="M2096" s="496">
        <f t="shared" si="1165"/>
        <v>0</v>
      </c>
      <c r="N2096" s="496">
        <f t="shared" si="1165"/>
        <v>0</v>
      </c>
      <c r="O2096" s="496">
        <f t="shared" si="1165"/>
        <v>0</v>
      </c>
      <c r="P2096" s="497">
        <f t="shared" si="1165"/>
        <v>273804</v>
      </c>
      <c r="Q2096" s="497">
        <f t="shared" si="1165"/>
        <v>273804</v>
      </c>
      <c r="R2096" s="497">
        <f t="shared" si="1165"/>
        <v>0</v>
      </c>
      <c r="S2096" s="497">
        <f t="shared" si="1165"/>
        <v>0</v>
      </c>
      <c r="T2096" s="497"/>
      <c r="U2096" s="497">
        <f t="shared" si="1165"/>
        <v>284700</v>
      </c>
      <c r="V2096" s="498">
        <f t="shared" si="1166"/>
        <v>284700</v>
      </c>
      <c r="W2096" s="497">
        <f t="shared" si="1166"/>
        <v>0</v>
      </c>
      <c r="X2096" s="497">
        <f t="shared" si="1166"/>
        <v>0</v>
      </c>
      <c r="Y2096" s="497">
        <f t="shared" si="1166"/>
        <v>296166</v>
      </c>
      <c r="Z2096" s="7">
        <f t="shared" si="1166"/>
        <v>296166</v>
      </c>
      <c r="AA2096" s="7">
        <f t="shared" si="1166"/>
        <v>0</v>
      </c>
      <c r="AB2096" s="7">
        <f t="shared" si="1166"/>
        <v>0</v>
      </c>
      <c r="AD2096" s="24"/>
    </row>
    <row r="2097" spans="1:30" ht="24.95" customHeight="1" x14ac:dyDescent="0.3">
      <c r="A2097" s="181" t="s">
        <v>20</v>
      </c>
      <c r="B2097" s="176" t="s">
        <v>841</v>
      </c>
      <c r="C2097" s="282" t="s">
        <v>34</v>
      </c>
      <c r="D2097" s="490" t="s">
        <v>45</v>
      </c>
      <c r="E2097" s="490" t="s">
        <v>702</v>
      </c>
      <c r="F2097" s="499" t="s">
        <v>472</v>
      </c>
      <c r="G2097" s="499" t="s">
        <v>647</v>
      </c>
      <c r="H2097" s="500" t="s">
        <v>1097</v>
      </c>
      <c r="I2097" s="500" t="s">
        <v>629</v>
      </c>
      <c r="J2097" s="282" t="s">
        <v>69</v>
      </c>
      <c r="K2097" s="496">
        <f>44.2+21</f>
        <v>65.2</v>
      </c>
      <c r="L2097" s="518">
        <v>212.9</v>
      </c>
      <c r="M2097" s="559"/>
      <c r="N2097" s="559"/>
      <c r="O2097" s="559"/>
      <c r="P2097" s="497">
        <f>Q2097</f>
        <v>273804</v>
      </c>
      <c r="Q2097" s="497">
        <v>273804</v>
      </c>
      <c r="R2097" s="497"/>
      <c r="S2097" s="497">
        <v>0</v>
      </c>
      <c r="T2097" s="497"/>
      <c r="U2097" s="497">
        <f>V2097+X2097</f>
        <v>284700</v>
      </c>
      <c r="V2097" s="497">
        <v>284700</v>
      </c>
      <c r="W2097" s="497"/>
      <c r="X2097" s="497">
        <v>0</v>
      </c>
      <c r="Y2097" s="497">
        <f>Z2097+AB2097</f>
        <v>296166</v>
      </c>
      <c r="Z2097" s="50">
        <v>296166</v>
      </c>
      <c r="AA2097" s="50"/>
      <c r="AB2097" s="50">
        <v>0</v>
      </c>
      <c r="AD2097" s="24"/>
    </row>
    <row r="2098" spans="1:30" ht="24.95" hidden="1" customHeight="1" x14ac:dyDescent="0.3">
      <c r="A2098" s="181"/>
      <c r="B2098" s="176"/>
      <c r="C2098" s="282"/>
      <c r="D2098" s="511"/>
      <c r="E2098" s="491"/>
      <c r="F2098" s="492"/>
      <c r="G2098" s="492"/>
      <c r="H2098" s="493"/>
      <c r="I2098" s="500"/>
      <c r="J2098" s="282"/>
      <c r="K2098" s="496"/>
      <c r="L2098" s="559">
        <f>M2099+O2099</f>
        <v>109843</v>
      </c>
      <c r="M2098" s="559"/>
      <c r="N2098" s="559"/>
      <c r="O2098" s="559"/>
      <c r="P2098" s="229">
        <f>Q2099+S2099</f>
        <v>117802527.75</v>
      </c>
      <c r="Q2098" s="229"/>
      <c r="R2098" s="229"/>
      <c r="S2098" s="229"/>
      <c r="T2098" s="229"/>
      <c r="U2098" s="229">
        <f>V2099+X2099</f>
        <v>112109796.30999999</v>
      </c>
      <c r="V2098" s="488"/>
      <c r="W2098" s="229"/>
      <c r="X2098" s="229"/>
      <c r="Y2098" s="229">
        <f>Z2099+AB2099</f>
        <v>112597349.02</v>
      </c>
      <c r="Z2098" s="89"/>
      <c r="AA2098" s="89"/>
      <c r="AB2098" s="89"/>
      <c r="AD2098" s="24"/>
    </row>
    <row r="2099" spans="1:30" ht="26.25" customHeight="1" x14ac:dyDescent="0.3">
      <c r="A2099" s="198" t="s">
        <v>58</v>
      </c>
      <c r="B2099" s="762" t="s">
        <v>841</v>
      </c>
      <c r="C2099" s="721" t="s">
        <v>46</v>
      </c>
      <c r="D2099" s="722"/>
      <c r="E2099" s="711"/>
      <c r="F2099" s="712"/>
      <c r="G2099" s="712"/>
      <c r="H2099" s="713"/>
      <c r="I2099" s="770"/>
      <c r="J2099" s="721"/>
      <c r="K2099" s="559">
        <f t="shared" ref="K2099:AB2099" si="1167">K2101+K2318+K2353+K2364</f>
        <v>118468.2</v>
      </c>
      <c r="L2099" s="559">
        <f t="shared" si="1167"/>
        <v>121001.59999999999</v>
      </c>
      <c r="M2099" s="559">
        <f t="shared" si="1167"/>
        <v>13443</v>
      </c>
      <c r="N2099" s="559">
        <f t="shared" si="1167"/>
        <v>9325.1999999999989</v>
      </c>
      <c r="O2099" s="559">
        <f t="shared" si="1167"/>
        <v>96400</v>
      </c>
      <c r="P2099" s="229">
        <f t="shared" si="1167"/>
        <v>117802527.75</v>
      </c>
      <c r="Q2099" s="229">
        <f t="shared" si="1167"/>
        <v>10668400</v>
      </c>
      <c r="R2099" s="229">
        <f t="shared" si="1167"/>
        <v>3913200</v>
      </c>
      <c r="S2099" s="229">
        <f t="shared" si="1167"/>
        <v>107134127.75</v>
      </c>
      <c r="T2099" s="229"/>
      <c r="U2099" s="229">
        <f t="shared" si="1167"/>
        <v>112109796.30999999</v>
      </c>
      <c r="V2099" s="489">
        <f t="shared" si="1167"/>
        <v>11040700</v>
      </c>
      <c r="W2099" s="229">
        <f t="shared" si="1167"/>
        <v>4130500</v>
      </c>
      <c r="X2099" s="229">
        <f t="shared" si="1167"/>
        <v>101069096.30999999</v>
      </c>
      <c r="Y2099" s="229">
        <f t="shared" si="1167"/>
        <v>112597349.02</v>
      </c>
      <c r="Z2099" s="89">
        <f t="shared" si="1167"/>
        <v>11427800</v>
      </c>
      <c r="AA2099" s="89">
        <f t="shared" si="1167"/>
        <v>4298000</v>
      </c>
      <c r="AB2099" s="89">
        <f t="shared" si="1167"/>
        <v>101169549.02</v>
      </c>
      <c r="AD2099" s="24"/>
    </row>
    <row r="2100" spans="1:30" ht="0.75" customHeight="1" x14ac:dyDescent="0.3">
      <c r="A2100" s="198"/>
      <c r="B2100" s="762"/>
      <c r="C2100" s="721"/>
      <c r="D2100" s="723"/>
      <c r="E2100" s="714"/>
      <c r="F2100" s="715"/>
      <c r="G2100" s="715"/>
      <c r="H2100" s="716"/>
      <c r="I2100" s="770"/>
      <c r="J2100" s="721"/>
      <c r="K2100" s="559">
        <f>L2101+N2101</f>
        <v>118641.2</v>
      </c>
      <c r="L2100" s="559">
        <f>M2101+O2101</f>
        <v>101276.40000000001</v>
      </c>
      <c r="M2100" s="559"/>
      <c r="N2100" s="559"/>
      <c r="O2100" s="559"/>
      <c r="P2100" s="229">
        <f>Q2101+S2101</f>
        <v>108167467.96000001</v>
      </c>
      <c r="Q2100" s="229"/>
      <c r="R2100" s="229"/>
      <c r="S2100" s="229"/>
      <c r="T2100" s="229"/>
      <c r="U2100" s="229">
        <f>V2101+X2101</f>
        <v>103004025.50999999</v>
      </c>
      <c r="V2100" s="488"/>
      <c r="W2100" s="229"/>
      <c r="X2100" s="229"/>
      <c r="Y2100" s="229">
        <f>Z2101+AB2101</f>
        <v>103452497.38</v>
      </c>
      <c r="Z2100" s="89"/>
      <c r="AA2100" s="89"/>
      <c r="AB2100" s="89"/>
      <c r="AD2100" s="24"/>
    </row>
    <row r="2101" spans="1:30" ht="26.25" customHeight="1" x14ac:dyDescent="0.3">
      <c r="A2101" s="198" t="s">
        <v>804</v>
      </c>
      <c r="B2101" s="762" t="s">
        <v>841</v>
      </c>
      <c r="C2101" s="721" t="s">
        <v>46</v>
      </c>
      <c r="D2101" s="725" t="s">
        <v>27</v>
      </c>
      <c r="E2101" s="771"/>
      <c r="F2101" s="772"/>
      <c r="G2101" s="772"/>
      <c r="H2101" s="773"/>
      <c r="I2101" s="774"/>
      <c r="J2101" s="775"/>
      <c r="K2101" s="559">
        <f t="shared" ref="K2101:U2102" si="1168">K2102</f>
        <v>89189.700000000012</v>
      </c>
      <c r="L2101" s="559">
        <f t="shared" si="1168"/>
        <v>109345.3</v>
      </c>
      <c r="M2101" s="559">
        <f t="shared" si="1168"/>
        <v>13143</v>
      </c>
      <c r="N2101" s="559">
        <f t="shared" si="1168"/>
        <v>9295.9</v>
      </c>
      <c r="O2101" s="559">
        <f t="shared" si="1168"/>
        <v>88133.400000000009</v>
      </c>
      <c r="P2101" s="229">
        <f t="shared" si="1168"/>
        <v>108167467.96000001</v>
      </c>
      <c r="Q2101" s="229">
        <f t="shared" si="1168"/>
        <v>10668400</v>
      </c>
      <c r="R2101" s="229">
        <f t="shared" si="1168"/>
        <v>3913200</v>
      </c>
      <c r="S2101" s="229">
        <f t="shared" si="1168"/>
        <v>97499067.960000008</v>
      </c>
      <c r="T2101" s="229"/>
      <c r="U2101" s="229">
        <f t="shared" si="1168"/>
        <v>103004025.50999999</v>
      </c>
      <c r="V2101" s="488">
        <f t="shared" ref="V2101:AB2102" si="1169">V2102</f>
        <v>11040700</v>
      </c>
      <c r="W2101" s="229">
        <f t="shared" si="1169"/>
        <v>4130500</v>
      </c>
      <c r="X2101" s="229">
        <f t="shared" si="1169"/>
        <v>91963325.50999999</v>
      </c>
      <c r="Y2101" s="229">
        <f t="shared" si="1169"/>
        <v>103452497.38</v>
      </c>
      <c r="Z2101" s="89">
        <f t="shared" si="1169"/>
        <v>11427800</v>
      </c>
      <c r="AA2101" s="89">
        <f t="shared" si="1169"/>
        <v>4298000</v>
      </c>
      <c r="AB2101" s="89">
        <f t="shared" si="1169"/>
        <v>92024697.379999995</v>
      </c>
      <c r="AD2101" s="24"/>
    </row>
    <row r="2102" spans="1:30" ht="33.75" customHeight="1" x14ac:dyDescent="0.3">
      <c r="A2102" s="183" t="s">
        <v>1128</v>
      </c>
      <c r="B2102" s="176" t="s">
        <v>841</v>
      </c>
      <c r="C2102" s="710" t="s">
        <v>46</v>
      </c>
      <c r="D2102" s="517" t="s">
        <v>27</v>
      </c>
      <c r="E2102" s="714" t="s">
        <v>641</v>
      </c>
      <c r="F2102" s="715" t="s">
        <v>642</v>
      </c>
      <c r="G2102" s="715" t="s">
        <v>643</v>
      </c>
      <c r="H2102" s="716" t="s">
        <v>644</v>
      </c>
      <c r="I2102" s="774"/>
      <c r="J2102" s="762"/>
      <c r="K2102" s="518">
        <f t="shared" si="1168"/>
        <v>89189.700000000012</v>
      </c>
      <c r="L2102" s="518">
        <f t="shared" si="1168"/>
        <v>109345.3</v>
      </c>
      <c r="M2102" s="518">
        <f t="shared" si="1168"/>
        <v>13143</v>
      </c>
      <c r="N2102" s="518">
        <f t="shared" si="1168"/>
        <v>9295.9</v>
      </c>
      <c r="O2102" s="518">
        <f t="shared" si="1168"/>
        <v>88133.400000000009</v>
      </c>
      <c r="P2102" s="497">
        <f t="shared" si="1168"/>
        <v>108167467.96000001</v>
      </c>
      <c r="Q2102" s="497">
        <f t="shared" si="1168"/>
        <v>10668400</v>
      </c>
      <c r="R2102" s="497">
        <f t="shared" si="1168"/>
        <v>3913200</v>
      </c>
      <c r="S2102" s="497">
        <f t="shared" si="1168"/>
        <v>97499067.960000008</v>
      </c>
      <c r="T2102" s="497"/>
      <c r="U2102" s="497">
        <f t="shared" si="1168"/>
        <v>103004025.50999999</v>
      </c>
      <c r="V2102" s="498">
        <f t="shared" si="1169"/>
        <v>11040700</v>
      </c>
      <c r="W2102" s="497">
        <f t="shared" si="1169"/>
        <v>4130500</v>
      </c>
      <c r="X2102" s="497">
        <f t="shared" si="1169"/>
        <v>91963325.50999999</v>
      </c>
      <c r="Y2102" s="497">
        <f t="shared" si="1169"/>
        <v>103452497.38</v>
      </c>
      <c r="Z2102" s="27">
        <f t="shared" si="1169"/>
        <v>11427800</v>
      </c>
      <c r="AA2102" s="27">
        <f t="shared" si="1169"/>
        <v>4298000</v>
      </c>
      <c r="AB2102" s="27">
        <f t="shared" si="1169"/>
        <v>92024697.379999995</v>
      </c>
      <c r="AD2102" s="24"/>
    </row>
    <row r="2103" spans="1:30" ht="38.25" customHeight="1" x14ac:dyDescent="0.3">
      <c r="A2103" s="183" t="s">
        <v>1112</v>
      </c>
      <c r="B2103" s="176" t="s">
        <v>841</v>
      </c>
      <c r="C2103" s="710" t="s">
        <v>46</v>
      </c>
      <c r="D2103" s="517" t="s">
        <v>27</v>
      </c>
      <c r="E2103" s="711" t="s">
        <v>993</v>
      </c>
      <c r="F2103" s="712" t="s">
        <v>642</v>
      </c>
      <c r="G2103" s="712" t="s">
        <v>643</v>
      </c>
      <c r="H2103" s="713" t="s">
        <v>644</v>
      </c>
      <c r="I2103" s="519"/>
      <c r="J2103" s="176"/>
      <c r="K2103" s="518">
        <f t="shared" ref="K2103:AB2103" si="1170">K2104+K2275</f>
        <v>89189.700000000012</v>
      </c>
      <c r="L2103" s="518">
        <f t="shared" si="1170"/>
        <v>109345.3</v>
      </c>
      <c r="M2103" s="518">
        <f t="shared" si="1170"/>
        <v>13143</v>
      </c>
      <c r="N2103" s="518">
        <f t="shared" si="1170"/>
        <v>9295.9</v>
      </c>
      <c r="O2103" s="518">
        <f t="shared" si="1170"/>
        <v>88133.400000000009</v>
      </c>
      <c r="P2103" s="497">
        <f t="shared" si="1170"/>
        <v>108167467.96000001</v>
      </c>
      <c r="Q2103" s="497">
        <f t="shared" si="1170"/>
        <v>10668400</v>
      </c>
      <c r="R2103" s="497">
        <f t="shared" si="1170"/>
        <v>3913200</v>
      </c>
      <c r="S2103" s="497">
        <f t="shared" si="1170"/>
        <v>97499067.960000008</v>
      </c>
      <c r="T2103" s="497"/>
      <c r="U2103" s="497">
        <f t="shared" si="1170"/>
        <v>103004025.50999999</v>
      </c>
      <c r="V2103" s="498">
        <f t="shared" si="1170"/>
        <v>11040700</v>
      </c>
      <c r="W2103" s="497">
        <f t="shared" si="1170"/>
        <v>4130500</v>
      </c>
      <c r="X2103" s="497">
        <f t="shared" si="1170"/>
        <v>91963325.50999999</v>
      </c>
      <c r="Y2103" s="497">
        <f t="shared" si="1170"/>
        <v>103452497.38</v>
      </c>
      <c r="Z2103" s="27">
        <f t="shared" si="1170"/>
        <v>11427800</v>
      </c>
      <c r="AA2103" s="27">
        <f t="shared" si="1170"/>
        <v>4298000</v>
      </c>
      <c r="AB2103" s="27">
        <f t="shared" si="1170"/>
        <v>92024697.379999995</v>
      </c>
      <c r="AD2103" s="24"/>
    </row>
    <row r="2104" spans="1:30" ht="38.25" customHeight="1" x14ac:dyDescent="0.3">
      <c r="A2104" s="183" t="s">
        <v>1109</v>
      </c>
      <c r="B2104" s="176" t="s">
        <v>841</v>
      </c>
      <c r="C2104" s="710" t="s">
        <v>46</v>
      </c>
      <c r="D2104" s="517" t="s">
        <v>27</v>
      </c>
      <c r="E2104" s="714" t="s">
        <v>993</v>
      </c>
      <c r="F2104" s="768">
        <v>2</v>
      </c>
      <c r="G2104" s="768" t="s">
        <v>643</v>
      </c>
      <c r="H2104" s="769" t="s">
        <v>644</v>
      </c>
      <c r="I2104" s="519"/>
      <c r="J2104" s="176"/>
      <c r="K2104" s="518">
        <f>K2105+K2207+K2247+K2269+K2256</f>
        <v>87378.6</v>
      </c>
      <c r="L2104" s="518">
        <f>L2105+L2207+L2247+L2269+L2256+L2252</f>
        <v>106792.1</v>
      </c>
      <c r="M2104" s="518">
        <f>M2105+M2207+M2247+M2269+M2256</f>
        <v>13143</v>
      </c>
      <c r="N2104" s="518">
        <f>N2105+N2207+N2247+N2269+N2256</f>
        <v>9295.9</v>
      </c>
      <c r="O2104" s="518">
        <f>O2105+O2207+O2247+O2269+O2256</f>
        <v>85422.700000000012</v>
      </c>
      <c r="P2104" s="497">
        <f>P2105+P2207+P2247+P2269+P2256+P2252</f>
        <v>108167467.96000001</v>
      </c>
      <c r="Q2104" s="497">
        <f>Q2105+Q2207+Q2247+Q2269+Q2256+Q2252</f>
        <v>10668400</v>
      </c>
      <c r="R2104" s="497">
        <f>R2105+R2207+R2247+R2269+R2256+R2252</f>
        <v>3913200</v>
      </c>
      <c r="S2104" s="497">
        <f>S2105+S2207+S2247+S2269+S2256+S2252</f>
        <v>97499067.960000008</v>
      </c>
      <c r="T2104" s="497"/>
      <c r="U2104" s="497">
        <f t="shared" ref="U2104:AB2104" si="1171">U2105+U2207+U2247+U2269+U2256</f>
        <v>103004025.50999999</v>
      </c>
      <c r="V2104" s="498">
        <f t="shared" si="1171"/>
        <v>11040700</v>
      </c>
      <c r="W2104" s="497">
        <f t="shared" si="1171"/>
        <v>4130500</v>
      </c>
      <c r="X2104" s="497">
        <f t="shared" si="1171"/>
        <v>91963325.50999999</v>
      </c>
      <c r="Y2104" s="497">
        <f t="shared" si="1171"/>
        <v>103452497.38</v>
      </c>
      <c r="Z2104" s="27">
        <f t="shared" si="1171"/>
        <v>11427800</v>
      </c>
      <c r="AA2104" s="27">
        <f t="shared" si="1171"/>
        <v>4298000</v>
      </c>
      <c r="AB2104" s="27">
        <f t="shared" si="1171"/>
        <v>92024697.379999995</v>
      </c>
      <c r="AD2104" s="24"/>
    </row>
    <row r="2105" spans="1:30" ht="42" customHeight="1" x14ac:dyDescent="0.3">
      <c r="A2105" s="183" t="s">
        <v>747</v>
      </c>
      <c r="B2105" s="176" t="s">
        <v>841</v>
      </c>
      <c r="C2105" s="710" t="s">
        <v>46</v>
      </c>
      <c r="D2105" s="517" t="s">
        <v>27</v>
      </c>
      <c r="E2105" s="711" t="s">
        <v>993</v>
      </c>
      <c r="F2105" s="528">
        <v>2</v>
      </c>
      <c r="G2105" s="528" t="s">
        <v>27</v>
      </c>
      <c r="H2105" s="519" t="s">
        <v>644</v>
      </c>
      <c r="I2105" s="519"/>
      <c r="J2105" s="176"/>
      <c r="K2105" s="518">
        <f t="shared" ref="K2105:AB2105" si="1172">K2106+K2118+K2130+K2142+K2174+K2183+K2191+K2199</f>
        <v>68664.2</v>
      </c>
      <c r="L2105" s="518">
        <f t="shared" si="1172"/>
        <v>86556.3</v>
      </c>
      <c r="M2105" s="518">
        <f t="shared" si="1172"/>
        <v>0</v>
      </c>
      <c r="N2105" s="518">
        <f t="shared" si="1172"/>
        <v>3904.9</v>
      </c>
      <c r="O2105" s="518">
        <f t="shared" si="1172"/>
        <v>79412.3</v>
      </c>
      <c r="P2105" s="497">
        <f>P2106+P2118+P2130+P2142+P2174+P2183+P2191+P2199</f>
        <v>92862767.960000008</v>
      </c>
      <c r="Q2105" s="497">
        <f t="shared" si="1172"/>
        <v>0</v>
      </c>
      <c r="R2105" s="497">
        <f t="shared" si="1172"/>
        <v>0</v>
      </c>
      <c r="S2105" s="497">
        <f t="shared" si="1172"/>
        <v>92862767.960000008</v>
      </c>
      <c r="T2105" s="497"/>
      <c r="U2105" s="497">
        <f t="shared" si="1172"/>
        <v>87814825.50999999</v>
      </c>
      <c r="V2105" s="505">
        <f t="shared" si="1172"/>
        <v>0</v>
      </c>
      <c r="W2105" s="497">
        <f t="shared" si="1172"/>
        <v>0</v>
      </c>
      <c r="X2105" s="497">
        <f t="shared" si="1172"/>
        <v>87814825.50999999</v>
      </c>
      <c r="Y2105" s="497">
        <f t="shared" si="1172"/>
        <v>87708697.379999995</v>
      </c>
      <c r="Z2105" s="27">
        <f t="shared" si="1172"/>
        <v>0</v>
      </c>
      <c r="AA2105" s="27">
        <f t="shared" si="1172"/>
        <v>0</v>
      </c>
      <c r="AB2105" s="27">
        <f t="shared" si="1172"/>
        <v>87708697.379999995</v>
      </c>
      <c r="AD2105" s="24"/>
    </row>
    <row r="2106" spans="1:30" ht="82.5" customHeight="1" x14ac:dyDescent="0.3">
      <c r="A2106" s="182" t="s">
        <v>1070</v>
      </c>
      <c r="B2106" s="176" t="s">
        <v>841</v>
      </c>
      <c r="C2106" s="710" t="s">
        <v>46</v>
      </c>
      <c r="D2106" s="517" t="s">
        <v>27</v>
      </c>
      <c r="E2106" s="711" t="s">
        <v>993</v>
      </c>
      <c r="F2106" s="528" t="s">
        <v>489</v>
      </c>
      <c r="G2106" s="528" t="s">
        <v>27</v>
      </c>
      <c r="H2106" s="519" t="s">
        <v>655</v>
      </c>
      <c r="I2106" s="519"/>
      <c r="J2106" s="762"/>
      <c r="K2106" s="518">
        <f t="shared" ref="K2106:AB2106" si="1173">K2107+K2111+K2115</f>
        <v>988.6</v>
      </c>
      <c r="L2106" s="518">
        <f t="shared" si="1173"/>
        <v>920.09999999999991</v>
      </c>
      <c r="M2106" s="518">
        <f t="shared" si="1173"/>
        <v>0</v>
      </c>
      <c r="N2106" s="518">
        <f t="shared" si="1173"/>
        <v>0</v>
      </c>
      <c r="O2106" s="518">
        <f t="shared" si="1173"/>
        <v>1211.0999999999999</v>
      </c>
      <c r="P2106" s="497">
        <f t="shared" si="1173"/>
        <v>964000</v>
      </c>
      <c r="Q2106" s="497">
        <f t="shared" si="1173"/>
        <v>0</v>
      </c>
      <c r="R2106" s="497">
        <f t="shared" si="1173"/>
        <v>0</v>
      </c>
      <c r="S2106" s="497">
        <f t="shared" si="1173"/>
        <v>964000</v>
      </c>
      <c r="T2106" s="497"/>
      <c r="U2106" s="497">
        <f t="shared" si="1173"/>
        <v>964000</v>
      </c>
      <c r="V2106" s="498">
        <f t="shared" si="1173"/>
        <v>0</v>
      </c>
      <c r="W2106" s="497">
        <f t="shared" si="1173"/>
        <v>0</v>
      </c>
      <c r="X2106" s="497">
        <f t="shared" si="1173"/>
        <v>964000</v>
      </c>
      <c r="Y2106" s="497">
        <f t="shared" si="1173"/>
        <v>964000</v>
      </c>
      <c r="Z2106" s="27">
        <f t="shared" si="1173"/>
        <v>0</v>
      </c>
      <c r="AA2106" s="27">
        <f t="shared" si="1173"/>
        <v>0</v>
      </c>
      <c r="AB2106" s="27">
        <f t="shared" si="1173"/>
        <v>964000</v>
      </c>
      <c r="AD2106" s="24"/>
    </row>
    <row r="2107" spans="1:30" ht="52.5" customHeight="1" x14ac:dyDescent="0.3">
      <c r="A2107" s="183" t="s">
        <v>223</v>
      </c>
      <c r="B2107" s="176" t="s">
        <v>841</v>
      </c>
      <c r="C2107" s="710" t="s">
        <v>46</v>
      </c>
      <c r="D2107" s="517" t="s">
        <v>27</v>
      </c>
      <c r="E2107" s="714" t="s">
        <v>993</v>
      </c>
      <c r="F2107" s="768" t="s">
        <v>489</v>
      </c>
      <c r="G2107" s="768" t="s">
        <v>27</v>
      </c>
      <c r="H2107" s="769" t="s">
        <v>655</v>
      </c>
      <c r="I2107" s="519"/>
      <c r="J2107" s="176" t="s">
        <v>14</v>
      </c>
      <c r="K2107" s="518">
        <f t="shared" ref="K2107:AB2107" si="1174">K2108</f>
        <v>327</v>
      </c>
      <c r="L2107" s="518">
        <f t="shared" si="1174"/>
        <v>140.89999999999998</v>
      </c>
      <c r="M2107" s="518">
        <f t="shared" si="1174"/>
        <v>0</v>
      </c>
      <c r="N2107" s="518">
        <f t="shared" si="1174"/>
        <v>0</v>
      </c>
      <c r="O2107" s="518">
        <f t="shared" si="1174"/>
        <v>617</v>
      </c>
      <c r="P2107" s="497">
        <f t="shared" si="1174"/>
        <v>132800</v>
      </c>
      <c r="Q2107" s="497">
        <f t="shared" si="1174"/>
        <v>0</v>
      </c>
      <c r="R2107" s="497">
        <f t="shared" si="1174"/>
        <v>0</v>
      </c>
      <c r="S2107" s="497">
        <f t="shared" si="1174"/>
        <v>132800</v>
      </c>
      <c r="T2107" s="497"/>
      <c r="U2107" s="497">
        <f t="shared" si="1174"/>
        <v>132800</v>
      </c>
      <c r="V2107" s="498">
        <f t="shared" si="1174"/>
        <v>0</v>
      </c>
      <c r="W2107" s="497">
        <f t="shared" si="1174"/>
        <v>0</v>
      </c>
      <c r="X2107" s="497">
        <f t="shared" si="1174"/>
        <v>132800</v>
      </c>
      <c r="Y2107" s="497">
        <f t="shared" si="1174"/>
        <v>132800</v>
      </c>
      <c r="Z2107" s="27">
        <f t="shared" si="1174"/>
        <v>0</v>
      </c>
      <c r="AA2107" s="27">
        <f t="shared" si="1174"/>
        <v>0</v>
      </c>
      <c r="AB2107" s="27">
        <f t="shared" si="1174"/>
        <v>132800</v>
      </c>
      <c r="AD2107" s="24"/>
    </row>
    <row r="2108" spans="1:30" ht="31.5" customHeight="1" x14ac:dyDescent="0.3">
      <c r="A2108" s="183" t="s">
        <v>533</v>
      </c>
      <c r="B2108" s="176" t="s">
        <v>841</v>
      </c>
      <c r="C2108" s="710" t="s">
        <v>46</v>
      </c>
      <c r="D2108" s="517" t="s">
        <v>27</v>
      </c>
      <c r="E2108" s="711" t="s">
        <v>993</v>
      </c>
      <c r="F2108" s="528" t="s">
        <v>489</v>
      </c>
      <c r="G2108" s="528" t="s">
        <v>27</v>
      </c>
      <c r="H2108" s="519" t="s">
        <v>655</v>
      </c>
      <c r="I2108" s="519"/>
      <c r="J2108" s="710" t="s">
        <v>105</v>
      </c>
      <c r="K2108" s="574">
        <f>K2109+K2110-26-10</f>
        <v>327</v>
      </c>
      <c r="L2108" s="518">
        <f>L2109+L2110-250-95-109.3-35.4+13.6</f>
        <v>140.89999999999998</v>
      </c>
      <c r="M2108" s="518">
        <f>M2109+M2110</f>
        <v>0</v>
      </c>
      <c r="N2108" s="518">
        <f>N2109+N2110</f>
        <v>0</v>
      </c>
      <c r="O2108" s="518">
        <f>O2109+O2110</f>
        <v>617</v>
      </c>
      <c r="P2108" s="497">
        <f>S2108</f>
        <v>132800</v>
      </c>
      <c r="Q2108" s="497">
        <f>Q2109+Q2110</f>
        <v>0</v>
      </c>
      <c r="R2108" s="497">
        <f>R2109+R2110</f>
        <v>0</v>
      </c>
      <c r="S2108" s="497">
        <v>132800</v>
      </c>
      <c r="T2108" s="497"/>
      <c r="U2108" s="497">
        <f>V2108+X2108</f>
        <v>132800</v>
      </c>
      <c r="V2108" s="498">
        <f>V2109+V2110</f>
        <v>0</v>
      </c>
      <c r="W2108" s="497">
        <f>W2109+W2110</f>
        <v>0</v>
      </c>
      <c r="X2108" s="497">
        <v>132800</v>
      </c>
      <c r="Y2108" s="497">
        <f>AB2108</f>
        <v>132800</v>
      </c>
      <c r="Z2108" s="27">
        <f>Z2109+Z2110</f>
        <v>0</v>
      </c>
      <c r="AA2108" s="27">
        <f>AA2109+AA2110</f>
        <v>0</v>
      </c>
      <c r="AB2108" s="27">
        <v>132800</v>
      </c>
      <c r="AD2108" s="24"/>
    </row>
    <row r="2109" spans="1:30" ht="16.5" hidden="1" customHeight="1" x14ac:dyDescent="0.3">
      <c r="A2109" s="176" t="s">
        <v>858</v>
      </c>
      <c r="B2109" s="176"/>
      <c r="C2109" s="710"/>
      <c r="D2109" s="517"/>
      <c r="E2109" s="517"/>
      <c r="F2109" s="528"/>
      <c r="G2109" s="528"/>
      <c r="H2109" s="519"/>
      <c r="I2109" s="519"/>
      <c r="J2109" s="710"/>
      <c r="K2109" s="518">
        <v>200</v>
      </c>
      <c r="L2109" s="518">
        <v>217</v>
      </c>
      <c r="M2109" s="518"/>
      <c r="N2109" s="518"/>
      <c r="O2109" s="518">
        <v>217</v>
      </c>
      <c r="P2109" s="497">
        <f>Q2109+S2109</f>
        <v>0</v>
      </c>
      <c r="Q2109" s="497"/>
      <c r="R2109" s="497"/>
      <c r="S2109" s="497"/>
      <c r="T2109" s="497"/>
      <c r="U2109" s="497">
        <f>V2109+X2109</f>
        <v>0</v>
      </c>
      <c r="V2109" s="497"/>
      <c r="W2109" s="497"/>
      <c r="X2109" s="497"/>
      <c r="Y2109" s="497">
        <f>Z2109+AB2109</f>
        <v>0</v>
      </c>
      <c r="Z2109" s="50"/>
      <c r="AA2109" s="50"/>
      <c r="AB2109" s="50"/>
      <c r="AD2109" s="24"/>
    </row>
    <row r="2110" spans="1:30" ht="17.25" hidden="1" customHeight="1" x14ac:dyDescent="0.3">
      <c r="A2110" s="176" t="s">
        <v>859</v>
      </c>
      <c r="B2110" s="176"/>
      <c r="C2110" s="710"/>
      <c r="D2110" s="517"/>
      <c r="E2110" s="767"/>
      <c r="F2110" s="768"/>
      <c r="G2110" s="768"/>
      <c r="H2110" s="769"/>
      <c r="I2110" s="519"/>
      <c r="J2110" s="710"/>
      <c r="K2110" s="518">
        <v>163</v>
      </c>
      <c r="L2110" s="518">
        <v>400</v>
      </c>
      <c r="M2110" s="518"/>
      <c r="N2110" s="518"/>
      <c r="O2110" s="518">
        <v>400</v>
      </c>
      <c r="P2110" s="497">
        <f>Q2110+S2110</f>
        <v>0</v>
      </c>
      <c r="Q2110" s="497"/>
      <c r="R2110" s="497"/>
      <c r="S2110" s="497"/>
      <c r="T2110" s="497"/>
      <c r="U2110" s="497">
        <f>V2110+X2110</f>
        <v>0</v>
      </c>
      <c r="V2110" s="497"/>
      <c r="W2110" s="497"/>
      <c r="X2110" s="497"/>
      <c r="Y2110" s="497">
        <f>Z2110+AB2110</f>
        <v>0</v>
      </c>
      <c r="Z2110" s="50"/>
      <c r="AA2110" s="50"/>
      <c r="AB2110" s="50"/>
      <c r="AD2110" s="24"/>
    </row>
    <row r="2111" spans="1:30" ht="39" customHeight="1" x14ac:dyDescent="0.3">
      <c r="A2111" s="181" t="s">
        <v>107</v>
      </c>
      <c r="B2111" s="176" t="s">
        <v>841</v>
      </c>
      <c r="C2111" s="710" t="s">
        <v>46</v>
      </c>
      <c r="D2111" s="517" t="s">
        <v>27</v>
      </c>
      <c r="E2111" s="711" t="s">
        <v>993</v>
      </c>
      <c r="F2111" s="528" t="s">
        <v>489</v>
      </c>
      <c r="G2111" s="528" t="s">
        <v>27</v>
      </c>
      <c r="H2111" s="519" t="s">
        <v>655</v>
      </c>
      <c r="I2111" s="519"/>
      <c r="J2111" s="176" t="s">
        <v>80</v>
      </c>
      <c r="K2111" s="518">
        <f t="shared" ref="K2111:AB2111" si="1175">K2112</f>
        <v>300</v>
      </c>
      <c r="L2111" s="518">
        <f t="shared" si="1175"/>
        <v>485.4</v>
      </c>
      <c r="M2111" s="518">
        <f t="shared" si="1175"/>
        <v>0</v>
      </c>
      <c r="N2111" s="518">
        <f t="shared" si="1175"/>
        <v>0</v>
      </c>
      <c r="O2111" s="518">
        <f t="shared" si="1175"/>
        <v>217</v>
      </c>
      <c r="P2111" s="497">
        <f>P2112</f>
        <v>531200</v>
      </c>
      <c r="Q2111" s="497">
        <f t="shared" si="1175"/>
        <v>0</v>
      </c>
      <c r="R2111" s="497">
        <f t="shared" si="1175"/>
        <v>0</v>
      </c>
      <c r="S2111" s="497">
        <f t="shared" si="1175"/>
        <v>531200</v>
      </c>
      <c r="T2111" s="497"/>
      <c r="U2111" s="497">
        <f t="shared" si="1175"/>
        <v>531200</v>
      </c>
      <c r="V2111" s="498">
        <f t="shared" si="1175"/>
        <v>0</v>
      </c>
      <c r="W2111" s="497">
        <f t="shared" si="1175"/>
        <v>0</v>
      </c>
      <c r="X2111" s="497">
        <f t="shared" si="1175"/>
        <v>531200</v>
      </c>
      <c r="Y2111" s="497">
        <f t="shared" si="1175"/>
        <v>531200</v>
      </c>
      <c r="Z2111" s="27">
        <f t="shared" si="1175"/>
        <v>0</v>
      </c>
      <c r="AA2111" s="27">
        <f t="shared" si="1175"/>
        <v>0</v>
      </c>
      <c r="AB2111" s="27">
        <f t="shared" si="1175"/>
        <v>531200</v>
      </c>
      <c r="AD2111" s="24"/>
    </row>
    <row r="2112" spans="1:30" ht="38.25" customHeight="1" x14ac:dyDescent="0.3">
      <c r="A2112" s="183" t="s">
        <v>81</v>
      </c>
      <c r="B2112" s="176" t="s">
        <v>841</v>
      </c>
      <c r="C2112" s="710" t="s">
        <v>46</v>
      </c>
      <c r="D2112" s="517" t="s">
        <v>27</v>
      </c>
      <c r="E2112" s="711" t="s">
        <v>993</v>
      </c>
      <c r="F2112" s="528" t="s">
        <v>489</v>
      </c>
      <c r="G2112" s="528" t="s">
        <v>27</v>
      </c>
      <c r="H2112" s="519" t="s">
        <v>655</v>
      </c>
      <c r="I2112" s="519"/>
      <c r="J2112" s="176" t="s">
        <v>82</v>
      </c>
      <c r="K2112" s="574">
        <f>K2113+K2114</f>
        <v>300</v>
      </c>
      <c r="L2112" s="518">
        <f>L2113+L2114+250-18.8+29.3+7.9</f>
        <v>485.4</v>
      </c>
      <c r="M2112" s="518">
        <f>M2113+M2114</f>
        <v>0</v>
      </c>
      <c r="N2112" s="518">
        <f>N2113+N2114</f>
        <v>0</v>
      </c>
      <c r="O2112" s="518">
        <f>O2113+O2114</f>
        <v>217</v>
      </c>
      <c r="P2112" s="497">
        <f>S2112</f>
        <v>531200</v>
      </c>
      <c r="Q2112" s="497">
        <f>Q2113+Q2114</f>
        <v>0</v>
      </c>
      <c r="R2112" s="497">
        <f>R2113+R2114</f>
        <v>0</v>
      </c>
      <c r="S2112" s="497">
        <v>531200</v>
      </c>
      <c r="T2112" s="497"/>
      <c r="U2112" s="497">
        <f>V2112+X2112</f>
        <v>531200</v>
      </c>
      <c r="V2112" s="498"/>
      <c r="W2112" s="497"/>
      <c r="X2112" s="497">
        <v>531200</v>
      </c>
      <c r="Y2112" s="497">
        <f>AB2112</f>
        <v>531200</v>
      </c>
      <c r="Z2112" s="27"/>
      <c r="AA2112" s="27"/>
      <c r="AB2112" s="27">
        <v>531200</v>
      </c>
      <c r="AD2112" s="24"/>
    </row>
    <row r="2113" spans="1:30" ht="21.75" hidden="1" customHeight="1" x14ac:dyDescent="0.3">
      <c r="A2113" s="176" t="s">
        <v>858</v>
      </c>
      <c r="B2113" s="176"/>
      <c r="C2113" s="710"/>
      <c r="D2113" s="517"/>
      <c r="E2113" s="517"/>
      <c r="F2113" s="528"/>
      <c r="G2113" s="528"/>
      <c r="H2113" s="519"/>
      <c r="I2113" s="776"/>
      <c r="J2113" s="777"/>
      <c r="K2113" s="559">
        <v>300</v>
      </c>
      <c r="L2113" s="518">
        <v>217</v>
      </c>
      <c r="M2113" s="559"/>
      <c r="N2113" s="559"/>
      <c r="O2113" s="518">
        <v>217</v>
      </c>
      <c r="P2113" s="497">
        <f>Q2113+S2113</f>
        <v>0</v>
      </c>
      <c r="Q2113" s="497"/>
      <c r="R2113" s="497"/>
      <c r="S2113" s="497"/>
      <c r="T2113" s="497"/>
      <c r="U2113" s="497">
        <f>V2113+X2113</f>
        <v>0</v>
      </c>
      <c r="V2113" s="497"/>
      <c r="W2113" s="497"/>
      <c r="X2113" s="497"/>
      <c r="Y2113" s="497">
        <f>Z2113+AB2113</f>
        <v>0</v>
      </c>
      <c r="Z2113" s="50"/>
      <c r="AA2113" s="50"/>
      <c r="AB2113" s="50"/>
      <c r="AD2113" s="24"/>
    </row>
    <row r="2114" spans="1:30" ht="21.75" hidden="1" customHeight="1" x14ac:dyDescent="0.3">
      <c r="A2114" s="176" t="s">
        <v>859</v>
      </c>
      <c r="B2114" s="176"/>
      <c r="C2114" s="710"/>
      <c r="D2114" s="517"/>
      <c r="E2114" s="517"/>
      <c r="F2114" s="528"/>
      <c r="G2114" s="528"/>
      <c r="H2114" s="519"/>
      <c r="I2114" s="519"/>
      <c r="J2114" s="176"/>
      <c r="K2114" s="559"/>
      <c r="L2114" s="559"/>
      <c r="M2114" s="559"/>
      <c r="N2114" s="559"/>
      <c r="O2114" s="559"/>
      <c r="P2114" s="497">
        <f>Q2114+S2114</f>
        <v>0</v>
      </c>
      <c r="Q2114" s="497"/>
      <c r="R2114" s="497"/>
      <c r="S2114" s="497"/>
      <c r="T2114" s="497"/>
      <c r="U2114" s="497">
        <f>V2114+X2114</f>
        <v>0</v>
      </c>
      <c r="V2114" s="497"/>
      <c r="W2114" s="497"/>
      <c r="X2114" s="497"/>
      <c r="Y2114" s="497">
        <f>Z2114+AB2114</f>
        <v>0</v>
      </c>
      <c r="Z2114" s="50"/>
      <c r="AA2114" s="50"/>
      <c r="AB2114" s="50"/>
      <c r="AD2114" s="24"/>
    </row>
    <row r="2115" spans="1:30" ht="35.25" customHeight="1" x14ac:dyDescent="0.3">
      <c r="A2115" s="183" t="s">
        <v>224</v>
      </c>
      <c r="B2115" s="176" t="s">
        <v>841</v>
      </c>
      <c r="C2115" s="710" t="s">
        <v>46</v>
      </c>
      <c r="D2115" s="517" t="s">
        <v>27</v>
      </c>
      <c r="E2115" s="714" t="s">
        <v>993</v>
      </c>
      <c r="F2115" s="768" t="s">
        <v>489</v>
      </c>
      <c r="G2115" s="768" t="s">
        <v>27</v>
      </c>
      <c r="H2115" s="769" t="s">
        <v>655</v>
      </c>
      <c r="I2115" s="529"/>
      <c r="J2115" s="530" t="s">
        <v>129</v>
      </c>
      <c r="K2115" s="518">
        <f t="shared" ref="K2115:AB2115" si="1176">K2116</f>
        <v>361.6</v>
      </c>
      <c r="L2115" s="518">
        <f t="shared" si="1176"/>
        <v>293.8</v>
      </c>
      <c r="M2115" s="518">
        <f t="shared" si="1176"/>
        <v>0</v>
      </c>
      <c r="N2115" s="518">
        <f t="shared" si="1176"/>
        <v>0</v>
      </c>
      <c r="O2115" s="518">
        <f t="shared" si="1176"/>
        <v>377.1</v>
      </c>
      <c r="P2115" s="497">
        <f t="shared" si="1176"/>
        <v>300000</v>
      </c>
      <c r="Q2115" s="497">
        <f t="shared" si="1176"/>
        <v>0</v>
      </c>
      <c r="R2115" s="497">
        <f t="shared" si="1176"/>
        <v>0</v>
      </c>
      <c r="S2115" s="497">
        <f t="shared" si="1176"/>
        <v>300000</v>
      </c>
      <c r="T2115" s="497"/>
      <c r="U2115" s="497">
        <f t="shared" si="1176"/>
        <v>300000</v>
      </c>
      <c r="V2115" s="498">
        <f t="shared" si="1176"/>
        <v>0</v>
      </c>
      <c r="W2115" s="497">
        <f t="shared" si="1176"/>
        <v>0</v>
      </c>
      <c r="X2115" s="497">
        <f t="shared" si="1176"/>
        <v>300000</v>
      </c>
      <c r="Y2115" s="497">
        <f t="shared" si="1176"/>
        <v>300000</v>
      </c>
      <c r="Z2115" s="27">
        <f t="shared" si="1176"/>
        <v>0</v>
      </c>
      <c r="AA2115" s="27">
        <f t="shared" si="1176"/>
        <v>0</v>
      </c>
      <c r="AB2115" s="27">
        <f t="shared" si="1176"/>
        <v>300000</v>
      </c>
      <c r="AD2115" s="24"/>
    </row>
    <row r="2116" spans="1:30" ht="27" customHeight="1" x14ac:dyDescent="0.3">
      <c r="A2116" s="183" t="s">
        <v>123</v>
      </c>
      <c r="B2116" s="176" t="s">
        <v>841</v>
      </c>
      <c r="C2116" s="710" t="s">
        <v>46</v>
      </c>
      <c r="D2116" s="517" t="s">
        <v>27</v>
      </c>
      <c r="E2116" s="711" t="s">
        <v>993</v>
      </c>
      <c r="F2116" s="528" t="s">
        <v>489</v>
      </c>
      <c r="G2116" s="528" t="s">
        <v>27</v>
      </c>
      <c r="H2116" s="519" t="s">
        <v>655</v>
      </c>
      <c r="I2116" s="519"/>
      <c r="J2116" s="176" t="s">
        <v>69</v>
      </c>
      <c r="K2116" s="518">
        <f>K2117-128.4</f>
        <v>361.6</v>
      </c>
      <c r="L2116" s="518">
        <f>L2117-45.2-38.1</f>
        <v>293.8</v>
      </c>
      <c r="M2116" s="518">
        <f>M2117</f>
        <v>0</v>
      </c>
      <c r="N2116" s="518">
        <f>N2117</f>
        <v>0</v>
      </c>
      <c r="O2116" s="518">
        <f>O2117</f>
        <v>377.1</v>
      </c>
      <c r="P2116" s="497">
        <f>Q2116+S2116</f>
        <v>300000</v>
      </c>
      <c r="Q2116" s="497">
        <f>Q2117</f>
        <v>0</v>
      </c>
      <c r="R2116" s="497">
        <f>R2117</f>
        <v>0</v>
      </c>
      <c r="S2116" s="497">
        <v>300000</v>
      </c>
      <c r="T2116" s="497"/>
      <c r="U2116" s="497">
        <f>V2116+X2116</f>
        <v>300000</v>
      </c>
      <c r="V2116" s="498">
        <f>V2117</f>
        <v>0</v>
      </c>
      <c r="W2116" s="497">
        <f>W2117</f>
        <v>0</v>
      </c>
      <c r="X2116" s="497">
        <v>300000</v>
      </c>
      <c r="Y2116" s="497">
        <f>AB2116</f>
        <v>300000</v>
      </c>
      <c r="Z2116" s="27">
        <f>Z2117</f>
        <v>0</v>
      </c>
      <c r="AA2116" s="27">
        <f>AA2117</f>
        <v>0</v>
      </c>
      <c r="AB2116" s="27">
        <v>300000</v>
      </c>
      <c r="AD2116" s="24"/>
    </row>
    <row r="2117" spans="1:30" ht="17.25" hidden="1" customHeight="1" x14ac:dyDescent="0.3">
      <c r="A2117" s="176" t="s">
        <v>869</v>
      </c>
      <c r="B2117" s="176"/>
      <c r="C2117" s="710"/>
      <c r="D2117" s="517"/>
      <c r="E2117" s="767"/>
      <c r="F2117" s="768"/>
      <c r="G2117" s="768"/>
      <c r="H2117" s="769"/>
      <c r="I2117" s="776"/>
      <c r="J2117" s="777"/>
      <c r="K2117" s="518">
        <v>490</v>
      </c>
      <c r="L2117" s="518">
        <v>377.1</v>
      </c>
      <c r="M2117" s="559"/>
      <c r="N2117" s="559"/>
      <c r="O2117" s="518">
        <v>377.1</v>
      </c>
      <c r="P2117" s="497">
        <f>Q2117+S2117</f>
        <v>0</v>
      </c>
      <c r="Q2117" s="497"/>
      <c r="R2117" s="497"/>
      <c r="S2117" s="497"/>
      <c r="T2117" s="497"/>
      <c r="U2117" s="497">
        <f>V2117+X2117</f>
        <v>0</v>
      </c>
      <c r="V2117" s="497"/>
      <c r="W2117" s="497"/>
      <c r="X2117" s="497"/>
      <c r="Y2117" s="497">
        <f>Z2117+AB2117</f>
        <v>0</v>
      </c>
      <c r="Z2117" s="50"/>
      <c r="AA2117" s="50"/>
      <c r="AB2117" s="50"/>
      <c r="AD2117" s="24"/>
    </row>
    <row r="2118" spans="1:30" ht="78" hidden="1" customHeight="1" x14ac:dyDescent="0.3">
      <c r="A2118" s="183" t="s">
        <v>3</v>
      </c>
      <c r="B2118" s="176" t="s">
        <v>841</v>
      </c>
      <c r="C2118" s="710" t="s">
        <v>46</v>
      </c>
      <c r="D2118" s="517" t="s">
        <v>27</v>
      </c>
      <c r="E2118" s="711" t="s">
        <v>993</v>
      </c>
      <c r="F2118" s="528" t="s">
        <v>489</v>
      </c>
      <c r="G2118" s="528" t="s">
        <v>27</v>
      </c>
      <c r="H2118" s="519" t="s">
        <v>659</v>
      </c>
      <c r="I2118" s="519"/>
      <c r="J2118" s="762"/>
      <c r="K2118" s="559">
        <f t="shared" ref="K2118:AB2118" si="1177">K2119+K2123+K2127</f>
        <v>0</v>
      </c>
      <c r="L2118" s="559">
        <f t="shared" si="1177"/>
        <v>0</v>
      </c>
      <c r="M2118" s="559">
        <f t="shared" si="1177"/>
        <v>0</v>
      </c>
      <c r="N2118" s="559">
        <f t="shared" si="1177"/>
        <v>0</v>
      </c>
      <c r="O2118" s="559">
        <f t="shared" si="1177"/>
        <v>0</v>
      </c>
      <c r="P2118" s="229">
        <f t="shared" si="1177"/>
        <v>0</v>
      </c>
      <c r="Q2118" s="229">
        <f t="shared" si="1177"/>
        <v>0</v>
      </c>
      <c r="R2118" s="229">
        <f t="shared" si="1177"/>
        <v>0</v>
      </c>
      <c r="S2118" s="229">
        <f t="shared" si="1177"/>
        <v>0</v>
      </c>
      <c r="T2118" s="229"/>
      <c r="U2118" s="229">
        <f t="shared" si="1177"/>
        <v>0</v>
      </c>
      <c r="V2118" s="488">
        <f t="shared" si="1177"/>
        <v>0</v>
      </c>
      <c r="W2118" s="229">
        <f t="shared" si="1177"/>
        <v>0</v>
      </c>
      <c r="X2118" s="229">
        <f t="shared" si="1177"/>
        <v>0</v>
      </c>
      <c r="Y2118" s="229">
        <f t="shared" si="1177"/>
        <v>0</v>
      </c>
      <c r="Z2118" s="89">
        <f t="shared" si="1177"/>
        <v>0</v>
      </c>
      <c r="AA2118" s="89">
        <f t="shared" si="1177"/>
        <v>0</v>
      </c>
      <c r="AB2118" s="89">
        <f t="shared" si="1177"/>
        <v>0</v>
      </c>
      <c r="AD2118" s="24"/>
    </row>
    <row r="2119" spans="1:30" ht="48.95" hidden="1" customHeight="1" x14ac:dyDescent="0.3">
      <c r="A2119" s="183" t="s">
        <v>223</v>
      </c>
      <c r="B2119" s="176" t="s">
        <v>841</v>
      </c>
      <c r="C2119" s="710" t="s">
        <v>46</v>
      </c>
      <c r="D2119" s="517" t="s">
        <v>27</v>
      </c>
      <c r="E2119" s="714" t="s">
        <v>993</v>
      </c>
      <c r="F2119" s="768" t="s">
        <v>489</v>
      </c>
      <c r="G2119" s="768" t="s">
        <v>27</v>
      </c>
      <c r="H2119" s="769" t="s">
        <v>659</v>
      </c>
      <c r="I2119" s="529"/>
      <c r="J2119" s="530" t="s">
        <v>14</v>
      </c>
      <c r="K2119" s="518">
        <f t="shared" ref="K2119:AB2119" si="1178">K2120</f>
        <v>0</v>
      </c>
      <c r="L2119" s="518">
        <f t="shared" si="1178"/>
        <v>0</v>
      </c>
      <c r="M2119" s="518">
        <f t="shared" si="1178"/>
        <v>0</v>
      </c>
      <c r="N2119" s="518">
        <f t="shared" si="1178"/>
        <v>0</v>
      </c>
      <c r="O2119" s="518">
        <f t="shared" si="1178"/>
        <v>0</v>
      </c>
      <c r="P2119" s="497">
        <f t="shared" si="1178"/>
        <v>0</v>
      </c>
      <c r="Q2119" s="497">
        <f t="shared" si="1178"/>
        <v>0</v>
      </c>
      <c r="R2119" s="497">
        <f t="shared" si="1178"/>
        <v>0</v>
      </c>
      <c r="S2119" s="497">
        <f t="shared" si="1178"/>
        <v>0</v>
      </c>
      <c r="T2119" s="497"/>
      <c r="U2119" s="497">
        <f t="shared" si="1178"/>
        <v>0</v>
      </c>
      <c r="V2119" s="498">
        <f t="shared" si="1178"/>
        <v>0</v>
      </c>
      <c r="W2119" s="497">
        <f t="shared" si="1178"/>
        <v>0</v>
      </c>
      <c r="X2119" s="497">
        <f t="shared" si="1178"/>
        <v>0</v>
      </c>
      <c r="Y2119" s="497">
        <f t="shared" si="1178"/>
        <v>0</v>
      </c>
      <c r="Z2119" s="27">
        <f t="shared" si="1178"/>
        <v>0</v>
      </c>
      <c r="AA2119" s="27">
        <f t="shared" si="1178"/>
        <v>0</v>
      </c>
      <c r="AB2119" s="27">
        <f t="shared" si="1178"/>
        <v>0</v>
      </c>
      <c r="AD2119" s="24"/>
    </row>
    <row r="2120" spans="1:30" ht="24.95" hidden="1" customHeight="1" x14ac:dyDescent="0.3">
      <c r="A2120" s="183" t="s">
        <v>533</v>
      </c>
      <c r="B2120" s="176" t="s">
        <v>841</v>
      </c>
      <c r="C2120" s="710" t="s">
        <v>46</v>
      </c>
      <c r="D2120" s="517" t="s">
        <v>27</v>
      </c>
      <c r="E2120" s="711" t="s">
        <v>993</v>
      </c>
      <c r="F2120" s="528" t="s">
        <v>489</v>
      </c>
      <c r="G2120" s="528" t="s">
        <v>27</v>
      </c>
      <c r="H2120" s="519" t="s">
        <v>659</v>
      </c>
      <c r="I2120" s="519"/>
      <c r="J2120" s="710" t="s">
        <v>105</v>
      </c>
      <c r="K2120" s="518"/>
      <c r="L2120" s="518"/>
      <c r="M2120" s="518"/>
      <c r="N2120" s="518"/>
      <c r="O2120" s="518"/>
      <c r="P2120" s="497"/>
      <c r="Q2120" s="497"/>
      <c r="R2120" s="497"/>
      <c r="S2120" s="497"/>
      <c r="T2120" s="497"/>
      <c r="U2120" s="497"/>
      <c r="V2120" s="498"/>
      <c r="W2120" s="497"/>
      <c r="X2120" s="497"/>
      <c r="Y2120" s="497"/>
      <c r="Z2120" s="27"/>
      <c r="AA2120" s="27"/>
      <c r="AB2120" s="27"/>
      <c r="AD2120" s="24"/>
    </row>
    <row r="2121" spans="1:30" ht="15.75" hidden="1" customHeight="1" x14ac:dyDescent="0.3">
      <c r="A2121" s="176" t="s">
        <v>858</v>
      </c>
      <c r="B2121" s="176"/>
      <c r="C2121" s="710"/>
      <c r="D2121" s="517"/>
      <c r="E2121" s="767"/>
      <c r="F2121" s="768"/>
      <c r="G2121" s="768"/>
      <c r="H2121" s="769"/>
      <c r="I2121" s="519"/>
      <c r="J2121" s="710"/>
      <c r="K2121" s="518"/>
      <c r="L2121" s="518"/>
      <c r="M2121" s="518"/>
      <c r="N2121" s="518"/>
      <c r="O2121" s="518"/>
      <c r="P2121" s="497">
        <f>Q2121+S2121</f>
        <v>0</v>
      </c>
      <c r="Q2121" s="497"/>
      <c r="R2121" s="497"/>
      <c r="S2121" s="497"/>
      <c r="T2121" s="497"/>
      <c r="U2121" s="497">
        <f>V2121+X2121</f>
        <v>0</v>
      </c>
      <c r="V2121" s="497"/>
      <c r="W2121" s="497"/>
      <c r="X2121" s="497"/>
      <c r="Y2121" s="497">
        <f>Z2121+AB2121</f>
        <v>0</v>
      </c>
      <c r="Z2121" s="50"/>
      <c r="AA2121" s="50"/>
      <c r="AB2121" s="50"/>
      <c r="AD2121" s="24"/>
    </row>
    <row r="2122" spans="1:30" ht="15.75" hidden="1" customHeight="1" x14ac:dyDescent="0.3">
      <c r="A2122" s="176" t="s">
        <v>859</v>
      </c>
      <c r="B2122" s="176"/>
      <c r="C2122" s="710"/>
      <c r="D2122" s="778"/>
      <c r="E2122" s="517"/>
      <c r="F2122" s="528"/>
      <c r="G2122" s="528"/>
      <c r="H2122" s="519"/>
      <c r="I2122" s="519"/>
      <c r="J2122" s="710"/>
      <c r="K2122" s="518"/>
      <c r="L2122" s="518"/>
      <c r="M2122" s="518"/>
      <c r="N2122" s="518"/>
      <c r="O2122" s="518"/>
      <c r="P2122" s="497">
        <f>Q2122+S2122</f>
        <v>0</v>
      </c>
      <c r="Q2122" s="497"/>
      <c r="R2122" s="497"/>
      <c r="S2122" s="497"/>
      <c r="T2122" s="497"/>
      <c r="U2122" s="497">
        <f>V2122+X2122</f>
        <v>0</v>
      </c>
      <c r="V2122" s="497"/>
      <c r="W2122" s="497"/>
      <c r="X2122" s="497"/>
      <c r="Y2122" s="497">
        <f>Z2122+AB2122</f>
        <v>0</v>
      </c>
      <c r="Z2122" s="50"/>
      <c r="AA2122" s="50"/>
      <c r="AB2122" s="50"/>
      <c r="AD2122" s="24"/>
    </row>
    <row r="2123" spans="1:30" ht="35.1" hidden="1" customHeight="1" x14ac:dyDescent="0.3">
      <c r="A2123" s="181" t="s">
        <v>107</v>
      </c>
      <c r="B2123" s="176" t="s">
        <v>841</v>
      </c>
      <c r="C2123" s="710" t="s">
        <v>46</v>
      </c>
      <c r="D2123" s="517" t="s">
        <v>27</v>
      </c>
      <c r="E2123" s="711" t="s">
        <v>993</v>
      </c>
      <c r="F2123" s="528" t="s">
        <v>489</v>
      </c>
      <c r="G2123" s="528" t="s">
        <v>27</v>
      </c>
      <c r="H2123" s="519" t="s">
        <v>659</v>
      </c>
      <c r="I2123" s="519"/>
      <c r="J2123" s="176" t="s">
        <v>80</v>
      </c>
      <c r="K2123" s="518">
        <f t="shared" ref="K2123:AB2123" si="1179">K2124</f>
        <v>0</v>
      </c>
      <c r="L2123" s="518">
        <f t="shared" si="1179"/>
        <v>0</v>
      </c>
      <c r="M2123" s="518">
        <f t="shared" si="1179"/>
        <v>0</v>
      </c>
      <c r="N2123" s="518">
        <f t="shared" si="1179"/>
        <v>0</v>
      </c>
      <c r="O2123" s="518">
        <f t="shared" si="1179"/>
        <v>0</v>
      </c>
      <c r="P2123" s="497">
        <f t="shared" si="1179"/>
        <v>0</v>
      </c>
      <c r="Q2123" s="497">
        <f t="shared" si="1179"/>
        <v>0</v>
      </c>
      <c r="R2123" s="497">
        <f t="shared" si="1179"/>
        <v>0</v>
      </c>
      <c r="S2123" s="497">
        <f t="shared" si="1179"/>
        <v>0</v>
      </c>
      <c r="T2123" s="497"/>
      <c r="U2123" s="497">
        <f t="shared" si="1179"/>
        <v>0</v>
      </c>
      <c r="V2123" s="498">
        <f t="shared" si="1179"/>
        <v>0</v>
      </c>
      <c r="W2123" s="497">
        <f t="shared" si="1179"/>
        <v>0</v>
      </c>
      <c r="X2123" s="497">
        <f t="shared" si="1179"/>
        <v>0</v>
      </c>
      <c r="Y2123" s="497">
        <f t="shared" si="1179"/>
        <v>0</v>
      </c>
      <c r="Z2123" s="27">
        <f t="shared" si="1179"/>
        <v>0</v>
      </c>
      <c r="AA2123" s="27">
        <f t="shared" si="1179"/>
        <v>0</v>
      </c>
      <c r="AB2123" s="27">
        <f t="shared" si="1179"/>
        <v>0</v>
      </c>
      <c r="AD2123" s="24"/>
    </row>
    <row r="2124" spans="1:30" ht="35.1" hidden="1" customHeight="1" x14ac:dyDescent="0.3">
      <c r="A2124" s="183" t="s">
        <v>81</v>
      </c>
      <c r="B2124" s="176" t="s">
        <v>841</v>
      </c>
      <c r="C2124" s="710" t="s">
        <v>46</v>
      </c>
      <c r="D2124" s="558" t="s">
        <v>27</v>
      </c>
      <c r="E2124" s="711" t="s">
        <v>993</v>
      </c>
      <c r="F2124" s="528" t="s">
        <v>489</v>
      </c>
      <c r="G2124" s="528" t="s">
        <v>27</v>
      </c>
      <c r="H2124" s="519" t="s">
        <v>659</v>
      </c>
      <c r="I2124" s="519"/>
      <c r="J2124" s="176" t="s">
        <v>82</v>
      </c>
      <c r="K2124" s="559"/>
      <c r="L2124" s="559"/>
      <c r="M2124" s="559"/>
      <c r="N2124" s="559"/>
      <c r="O2124" s="559"/>
      <c r="P2124" s="497"/>
      <c r="Q2124" s="497"/>
      <c r="R2124" s="497"/>
      <c r="S2124" s="497"/>
      <c r="T2124" s="497"/>
      <c r="U2124" s="497"/>
      <c r="V2124" s="498"/>
      <c r="W2124" s="497"/>
      <c r="X2124" s="497"/>
      <c r="Y2124" s="497"/>
      <c r="Z2124" s="27"/>
      <c r="AA2124" s="27"/>
      <c r="AB2124" s="27"/>
      <c r="AD2124" s="24"/>
    </row>
    <row r="2125" spans="1:30" ht="15.75" hidden="1" customHeight="1" x14ac:dyDescent="0.3">
      <c r="A2125" s="176" t="s">
        <v>858</v>
      </c>
      <c r="B2125" s="176"/>
      <c r="C2125" s="710"/>
      <c r="D2125" s="517"/>
      <c r="E2125" s="767"/>
      <c r="F2125" s="768"/>
      <c r="G2125" s="768"/>
      <c r="H2125" s="769"/>
      <c r="I2125" s="519"/>
      <c r="J2125" s="176"/>
      <c r="K2125" s="559"/>
      <c r="L2125" s="559"/>
      <c r="M2125" s="559"/>
      <c r="N2125" s="559"/>
      <c r="O2125" s="559"/>
      <c r="P2125" s="497">
        <f>Q2125+S2125</f>
        <v>0</v>
      </c>
      <c r="Q2125" s="497"/>
      <c r="R2125" s="497"/>
      <c r="S2125" s="497"/>
      <c r="T2125" s="497"/>
      <c r="U2125" s="497">
        <f>V2125+X2125</f>
        <v>0</v>
      </c>
      <c r="V2125" s="497"/>
      <c r="W2125" s="497"/>
      <c r="X2125" s="497"/>
      <c r="Y2125" s="497">
        <f>Z2125+AB2125</f>
        <v>0</v>
      </c>
      <c r="Z2125" s="50"/>
      <c r="AA2125" s="50"/>
      <c r="AB2125" s="50"/>
      <c r="AD2125" s="24"/>
    </row>
    <row r="2126" spans="1:30" ht="15.75" hidden="1" customHeight="1" x14ac:dyDescent="0.3">
      <c r="A2126" s="176" t="s">
        <v>859</v>
      </c>
      <c r="B2126" s="176"/>
      <c r="C2126" s="710"/>
      <c r="D2126" s="517"/>
      <c r="E2126" s="517"/>
      <c r="F2126" s="528"/>
      <c r="G2126" s="528"/>
      <c r="H2126" s="519"/>
      <c r="I2126" s="519"/>
      <c r="J2126" s="176"/>
      <c r="K2126" s="559"/>
      <c r="L2126" s="559"/>
      <c r="M2126" s="559"/>
      <c r="N2126" s="559"/>
      <c r="O2126" s="559"/>
      <c r="P2126" s="497">
        <f>Q2126+S2126</f>
        <v>0</v>
      </c>
      <c r="Q2126" s="497"/>
      <c r="R2126" s="497"/>
      <c r="S2126" s="497"/>
      <c r="T2126" s="497"/>
      <c r="U2126" s="497">
        <f>V2126+X2126</f>
        <v>0</v>
      </c>
      <c r="V2126" s="497"/>
      <c r="W2126" s="497"/>
      <c r="X2126" s="497"/>
      <c r="Y2126" s="497">
        <f>Z2126+AB2126</f>
        <v>0</v>
      </c>
      <c r="Z2126" s="50"/>
      <c r="AA2126" s="50"/>
      <c r="AB2126" s="50"/>
      <c r="AD2126" s="24"/>
    </row>
    <row r="2127" spans="1:30" ht="35.1" hidden="1" customHeight="1" x14ac:dyDescent="0.3">
      <c r="A2127" s="183" t="s">
        <v>224</v>
      </c>
      <c r="B2127" s="176" t="s">
        <v>841</v>
      </c>
      <c r="C2127" s="710" t="s">
        <v>46</v>
      </c>
      <c r="D2127" s="517" t="s">
        <v>27</v>
      </c>
      <c r="E2127" s="714" t="s">
        <v>993</v>
      </c>
      <c r="F2127" s="768" t="s">
        <v>489</v>
      </c>
      <c r="G2127" s="768" t="s">
        <v>27</v>
      </c>
      <c r="H2127" s="769" t="s">
        <v>659</v>
      </c>
      <c r="I2127" s="519"/>
      <c r="J2127" s="176" t="s">
        <v>129</v>
      </c>
      <c r="K2127" s="518">
        <f t="shared" ref="K2127:AB2127" si="1180">K2128</f>
        <v>0</v>
      </c>
      <c r="L2127" s="518">
        <f t="shared" si="1180"/>
        <v>0</v>
      </c>
      <c r="M2127" s="518">
        <f t="shared" si="1180"/>
        <v>0</v>
      </c>
      <c r="N2127" s="518">
        <f t="shared" si="1180"/>
        <v>0</v>
      </c>
      <c r="O2127" s="518">
        <f t="shared" si="1180"/>
        <v>0</v>
      </c>
      <c r="P2127" s="497">
        <f t="shared" si="1180"/>
        <v>0</v>
      </c>
      <c r="Q2127" s="497">
        <f t="shared" si="1180"/>
        <v>0</v>
      </c>
      <c r="R2127" s="497">
        <f t="shared" si="1180"/>
        <v>0</v>
      </c>
      <c r="S2127" s="497">
        <f t="shared" si="1180"/>
        <v>0</v>
      </c>
      <c r="T2127" s="497"/>
      <c r="U2127" s="497">
        <f t="shared" si="1180"/>
        <v>0</v>
      </c>
      <c r="V2127" s="498">
        <f t="shared" si="1180"/>
        <v>0</v>
      </c>
      <c r="W2127" s="497">
        <f t="shared" si="1180"/>
        <v>0</v>
      </c>
      <c r="X2127" s="497">
        <f t="shared" si="1180"/>
        <v>0</v>
      </c>
      <c r="Y2127" s="497">
        <f t="shared" si="1180"/>
        <v>0</v>
      </c>
      <c r="Z2127" s="27">
        <f t="shared" si="1180"/>
        <v>0</v>
      </c>
      <c r="AA2127" s="27">
        <f t="shared" si="1180"/>
        <v>0</v>
      </c>
      <c r="AB2127" s="27">
        <f t="shared" si="1180"/>
        <v>0</v>
      </c>
      <c r="AD2127" s="24"/>
    </row>
    <row r="2128" spans="1:30" ht="24.95" hidden="1" customHeight="1" x14ac:dyDescent="0.3">
      <c r="A2128" s="183" t="s">
        <v>123</v>
      </c>
      <c r="B2128" s="176" t="s">
        <v>841</v>
      </c>
      <c r="C2128" s="710" t="s">
        <v>46</v>
      </c>
      <c r="D2128" s="517" t="s">
        <v>27</v>
      </c>
      <c r="E2128" s="711" t="s">
        <v>993</v>
      </c>
      <c r="F2128" s="528" t="s">
        <v>489</v>
      </c>
      <c r="G2128" s="528" t="s">
        <v>27</v>
      </c>
      <c r="H2128" s="519" t="s">
        <v>659</v>
      </c>
      <c r="I2128" s="519"/>
      <c r="J2128" s="176" t="s">
        <v>69</v>
      </c>
      <c r="K2128" s="559"/>
      <c r="L2128" s="559"/>
      <c r="M2128" s="559"/>
      <c r="N2128" s="559"/>
      <c r="O2128" s="559"/>
      <c r="P2128" s="497"/>
      <c r="Q2128" s="497"/>
      <c r="R2128" s="497"/>
      <c r="S2128" s="497"/>
      <c r="T2128" s="497"/>
      <c r="U2128" s="497"/>
      <c r="V2128" s="498"/>
      <c r="W2128" s="497"/>
      <c r="X2128" s="497"/>
      <c r="Y2128" s="497"/>
      <c r="Z2128" s="27"/>
      <c r="AA2128" s="27"/>
      <c r="AB2128" s="27"/>
      <c r="AD2128" s="24"/>
    </row>
    <row r="2129" spans="1:30" ht="19.5" hidden="1" customHeight="1" x14ac:dyDescent="0.3">
      <c r="A2129" s="176" t="s">
        <v>869</v>
      </c>
      <c r="B2129" s="176"/>
      <c r="C2129" s="710"/>
      <c r="D2129" s="517"/>
      <c r="E2129" s="767"/>
      <c r="F2129" s="768"/>
      <c r="G2129" s="768"/>
      <c r="H2129" s="769"/>
      <c r="I2129" s="519"/>
      <c r="J2129" s="176"/>
      <c r="K2129" s="559"/>
      <c r="L2129" s="559"/>
      <c r="M2129" s="559"/>
      <c r="N2129" s="559"/>
      <c r="O2129" s="559"/>
      <c r="P2129" s="497">
        <f>Q2129+S2129</f>
        <v>0</v>
      </c>
      <c r="Q2129" s="497"/>
      <c r="R2129" s="497"/>
      <c r="S2129" s="497"/>
      <c r="T2129" s="497"/>
      <c r="U2129" s="497">
        <f>V2129+X2129</f>
        <v>0</v>
      </c>
      <c r="V2129" s="497"/>
      <c r="W2129" s="497"/>
      <c r="X2129" s="497"/>
      <c r="Y2129" s="497">
        <f>Z2129+AB2129</f>
        <v>0</v>
      </c>
      <c r="Z2129" s="50"/>
      <c r="AA2129" s="50"/>
      <c r="AB2129" s="50"/>
      <c r="AD2129" s="24"/>
    </row>
    <row r="2130" spans="1:30" ht="110.25" hidden="1" customHeight="1" x14ac:dyDescent="0.3">
      <c r="A2130" s="183" t="s">
        <v>1114</v>
      </c>
      <c r="B2130" s="176" t="s">
        <v>841</v>
      </c>
      <c r="C2130" s="710" t="s">
        <v>46</v>
      </c>
      <c r="D2130" s="517" t="s">
        <v>27</v>
      </c>
      <c r="E2130" s="711" t="s">
        <v>993</v>
      </c>
      <c r="F2130" s="528" t="s">
        <v>489</v>
      </c>
      <c r="G2130" s="528" t="s">
        <v>27</v>
      </c>
      <c r="H2130" s="519" t="s">
        <v>660</v>
      </c>
      <c r="I2130" s="519"/>
      <c r="J2130" s="176"/>
      <c r="K2130" s="518">
        <f t="shared" ref="K2130:AB2130" si="1181">K2131+K2135+K2139</f>
        <v>0</v>
      </c>
      <c r="L2130" s="518">
        <f t="shared" si="1181"/>
        <v>0</v>
      </c>
      <c r="M2130" s="518">
        <f t="shared" si="1181"/>
        <v>0</v>
      </c>
      <c r="N2130" s="518">
        <f t="shared" si="1181"/>
        <v>0</v>
      </c>
      <c r="O2130" s="518">
        <f t="shared" si="1181"/>
        <v>0</v>
      </c>
      <c r="P2130" s="497">
        <f t="shared" si="1181"/>
        <v>0</v>
      </c>
      <c r="Q2130" s="497">
        <f t="shared" si="1181"/>
        <v>0</v>
      </c>
      <c r="R2130" s="497">
        <f t="shared" si="1181"/>
        <v>0</v>
      </c>
      <c r="S2130" s="497">
        <f t="shared" si="1181"/>
        <v>0</v>
      </c>
      <c r="T2130" s="497"/>
      <c r="U2130" s="497">
        <f t="shared" si="1181"/>
        <v>0</v>
      </c>
      <c r="V2130" s="498">
        <f t="shared" si="1181"/>
        <v>0</v>
      </c>
      <c r="W2130" s="497">
        <f t="shared" si="1181"/>
        <v>0</v>
      </c>
      <c r="X2130" s="497">
        <f t="shared" si="1181"/>
        <v>0</v>
      </c>
      <c r="Y2130" s="497">
        <f t="shared" si="1181"/>
        <v>0</v>
      </c>
      <c r="Z2130" s="27">
        <f t="shared" si="1181"/>
        <v>0</v>
      </c>
      <c r="AA2130" s="27">
        <f t="shared" si="1181"/>
        <v>0</v>
      </c>
      <c r="AB2130" s="27">
        <f t="shared" si="1181"/>
        <v>0</v>
      </c>
      <c r="AD2130" s="24"/>
    </row>
    <row r="2131" spans="1:30" ht="48.95" hidden="1" customHeight="1" x14ac:dyDescent="0.3">
      <c r="A2131" s="183" t="s">
        <v>223</v>
      </c>
      <c r="B2131" s="176" t="s">
        <v>841</v>
      </c>
      <c r="C2131" s="710" t="s">
        <v>46</v>
      </c>
      <c r="D2131" s="517" t="s">
        <v>27</v>
      </c>
      <c r="E2131" s="714" t="s">
        <v>993</v>
      </c>
      <c r="F2131" s="768" t="s">
        <v>489</v>
      </c>
      <c r="G2131" s="768" t="s">
        <v>27</v>
      </c>
      <c r="H2131" s="769" t="s">
        <v>660</v>
      </c>
      <c r="I2131" s="519"/>
      <c r="J2131" s="176" t="s">
        <v>14</v>
      </c>
      <c r="K2131" s="518">
        <f t="shared" ref="K2131:AB2131" si="1182">K2132</f>
        <v>0</v>
      </c>
      <c r="L2131" s="518">
        <f t="shared" si="1182"/>
        <v>0</v>
      </c>
      <c r="M2131" s="518">
        <f t="shared" si="1182"/>
        <v>0</v>
      </c>
      <c r="N2131" s="518">
        <f t="shared" si="1182"/>
        <v>0</v>
      </c>
      <c r="O2131" s="518">
        <f t="shared" si="1182"/>
        <v>0</v>
      </c>
      <c r="P2131" s="497">
        <f t="shared" si="1182"/>
        <v>0</v>
      </c>
      <c r="Q2131" s="497">
        <f t="shared" si="1182"/>
        <v>0</v>
      </c>
      <c r="R2131" s="497">
        <f t="shared" si="1182"/>
        <v>0</v>
      </c>
      <c r="S2131" s="497">
        <f t="shared" si="1182"/>
        <v>0</v>
      </c>
      <c r="T2131" s="497"/>
      <c r="U2131" s="497">
        <f t="shared" si="1182"/>
        <v>0</v>
      </c>
      <c r="V2131" s="498">
        <f t="shared" si="1182"/>
        <v>0</v>
      </c>
      <c r="W2131" s="497">
        <f t="shared" si="1182"/>
        <v>0</v>
      </c>
      <c r="X2131" s="497">
        <f t="shared" si="1182"/>
        <v>0</v>
      </c>
      <c r="Y2131" s="497">
        <f t="shared" si="1182"/>
        <v>0</v>
      </c>
      <c r="Z2131" s="27">
        <f t="shared" si="1182"/>
        <v>0</v>
      </c>
      <c r="AA2131" s="27">
        <f t="shared" si="1182"/>
        <v>0</v>
      </c>
      <c r="AB2131" s="27">
        <f t="shared" si="1182"/>
        <v>0</v>
      </c>
      <c r="AD2131" s="24"/>
    </row>
    <row r="2132" spans="1:30" ht="24.95" hidden="1" customHeight="1" x14ac:dyDescent="0.3">
      <c r="A2132" s="183" t="s">
        <v>533</v>
      </c>
      <c r="B2132" s="176" t="s">
        <v>841</v>
      </c>
      <c r="C2132" s="710" t="s">
        <v>46</v>
      </c>
      <c r="D2132" s="517" t="s">
        <v>27</v>
      </c>
      <c r="E2132" s="711" t="s">
        <v>993</v>
      </c>
      <c r="F2132" s="528" t="s">
        <v>489</v>
      </c>
      <c r="G2132" s="528" t="s">
        <v>27</v>
      </c>
      <c r="H2132" s="519" t="s">
        <v>660</v>
      </c>
      <c r="I2132" s="519"/>
      <c r="J2132" s="710" t="s">
        <v>105</v>
      </c>
      <c r="K2132" s="559"/>
      <c r="L2132" s="559"/>
      <c r="M2132" s="559"/>
      <c r="N2132" s="559"/>
      <c r="O2132" s="559"/>
      <c r="P2132" s="497"/>
      <c r="Q2132" s="497"/>
      <c r="R2132" s="497"/>
      <c r="S2132" s="497"/>
      <c r="T2132" s="497"/>
      <c r="U2132" s="497"/>
      <c r="V2132" s="498"/>
      <c r="W2132" s="497"/>
      <c r="X2132" s="497"/>
      <c r="Y2132" s="497"/>
      <c r="Z2132" s="27"/>
      <c r="AA2132" s="27"/>
      <c r="AB2132" s="27"/>
      <c r="AD2132" s="24"/>
    </row>
    <row r="2133" spans="1:30" ht="21" hidden="1" customHeight="1" x14ac:dyDescent="0.3">
      <c r="A2133" s="176" t="s">
        <v>858</v>
      </c>
      <c r="B2133" s="176"/>
      <c r="C2133" s="710"/>
      <c r="D2133" s="517"/>
      <c r="E2133" s="767"/>
      <c r="F2133" s="768"/>
      <c r="G2133" s="768"/>
      <c r="H2133" s="769"/>
      <c r="I2133" s="519"/>
      <c r="J2133" s="710"/>
      <c r="K2133" s="559"/>
      <c r="L2133" s="559"/>
      <c r="M2133" s="559"/>
      <c r="N2133" s="559"/>
      <c r="O2133" s="559"/>
      <c r="P2133" s="497">
        <f>Q2133+S2133</f>
        <v>0</v>
      </c>
      <c r="Q2133" s="497"/>
      <c r="R2133" s="497"/>
      <c r="S2133" s="497"/>
      <c r="T2133" s="497"/>
      <c r="U2133" s="497">
        <f>V2133+X2133</f>
        <v>0</v>
      </c>
      <c r="V2133" s="497"/>
      <c r="W2133" s="497"/>
      <c r="X2133" s="497"/>
      <c r="Y2133" s="497">
        <f>Z2133+AB2133</f>
        <v>0</v>
      </c>
      <c r="Z2133" s="50"/>
      <c r="AA2133" s="50"/>
      <c r="AB2133" s="50"/>
      <c r="AD2133" s="24"/>
    </row>
    <row r="2134" spans="1:30" ht="21" hidden="1" customHeight="1" x14ac:dyDescent="0.3">
      <c r="A2134" s="176" t="s">
        <v>859</v>
      </c>
      <c r="B2134" s="176"/>
      <c r="C2134" s="710"/>
      <c r="D2134" s="517"/>
      <c r="E2134" s="517"/>
      <c r="F2134" s="528"/>
      <c r="G2134" s="528"/>
      <c r="H2134" s="519"/>
      <c r="I2134" s="519"/>
      <c r="J2134" s="710"/>
      <c r="K2134" s="559"/>
      <c r="L2134" s="559"/>
      <c r="M2134" s="559"/>
      <c r="N2134" s="559"/>
      <c r="O2134" s="559"/>
      <c r="P2134" s="497">
        <f>Q2134+S2134</f>
        <v>0</v>
      </c>
      <c r="Q2134" s="497"/>
      <c r="R2134" s="497"/>
      <c r="S2134" s="497"/>
      <c r="T2134" s="497"/>
      <c r="U2134" s="497">
        <f>V2134+X2134</f>
        <v>0</v>
      </c>
      <c r="V2134" s="497"/>
      <c r="W2134" s="497"/>
      <c r="X2134" s="497"/>
      <c r="Y2134" s="497">
        <f>Z2134+AB2134</f>
        <v>0</v>
      </c>
      <c r="Z2134" s="50"/>
      <c r="AA2134" s="50"/>
      <c r="AB2134" s="50"/>
      <c r="AD2134" s="24"/>
    </row>
    <row r="2135" spans="1:30" ht="35.1" hidden="1" customHeight="1" x14ac:dyDescent="0.3">
      <c r="A2135" s="181" t="s">
        <v>107</v>
      </c>
      <c r="B2135" s="176" t="s">
        <v>841</v>
      </c>
      <c r="C2135" s="710" t="s">
        <v>46</v>
      </c>
      <c r="D2135" s="517" t="s">
        <v>27</v>
      </c>
      <c r="E2135" s="714" t="s">
        <v>993</v>
      </c>
      <c r="F2135" s="768" t="s">
        <v>489</v>
      </c>
      <c r="G2135" s="768" t="s">
        <v>27</v>
      </c>
      <c r="H2135" s="769" t="s">
        <v>660</v>
      </c>
      <c r="I2135" s="519"/>
      <c r="J2135" s="176" t="s">
        <v>80</v>
      </c>
      <c r="K2135" s="518">
        <f t="shared" ref="K2135:AB2135" si="1183">K2136</f>
        <v>0</v>
      </c>
      <c r="L2135" s="518">
        <f t="shared" si="1183"/>
        <v>0</v>
      </c>
      <c r="M2135" s="518">
        <f t="shared" si="1183"/>
        <v>0</v>
      </c>
      <c r="N2135" s="518">
        <f t="shared" si="1183"/>
        <v>0</v>
      </c>
      <c r="O2135" s="518">
        <f t="shared" si="1183"/>
        <v>0</v>
      </c>
      <c r="P2135" s="497">
        <f t="shared" si="1183"/>
        <v>0</v>
      </c>
      <c r="Q2135" s="497">
        <f t="shared" si="1183"/>
        <v>0</v>
      </c>
      <c r="R2135" s="497">
        <f t="shared" si="1183"/>
        <v>0</v>
      </c>
      <c r="S2135" s="497">
        <f t="shared" si="1183"/>
        <v>0</v>
      </c>
      <c r="T2135" s="497"/>
      <c r="U2135" s="497">
        <f t="shared" si="1183"/>
        <v>0</v>
      </c>
      <c r="V2135" s="498">
        <f t="shared" si="1183"/>
        <v>0</v>
      </c>
      <c r="W2135" s="497">
        <f t="shared" si="1183"/>
        <v>0</v>
      </c>
      <c r="X2135" s="497">
        <f t="shared" si="1183"/>
        <v>0</v>
      </c>
      <c r="Y2135" s="497">
        <f t="shared" si="1183"/>
        <v>0</v>
      </c>
      <c r="Z2135" s="27">
        <f t="shared" si="1183"/>
        <v>0</v>
      </c>
      <c r="AA2135" s="27">
        <f t="shared" si="1183"/>
        <v>0</v>
      </c>
      <c r="AB2135" s="27">
        <f t="shared" si="1183"/>
        <v>0</v>
      </c>
      <c r="AD2135" s="24"/>
    </row>
    <row r="2136" spans="1:30" ht="35.1" hidden="1" customHeight="1" x14ac:dyDescent="0.3">
      <c r="A2136" s="183" t="s">
        <v>81</v>
      </c>
      <c r="B2136" s="176" t="s">
        <v>841</v>
      </c>
      <c r="C2136" s="710" t="s">
        <v>46</v>
      </c>
      <c r="D2136" s="517" t="s">
        <v>27</v>
      </c>
      <c r="E2136" s="711" t="s">
        <v>993</v>
      </c>
      <c r="F2136" s="528" t="s">
        <v>489</v>
      </c>
      <c r="G2136" s="528" t="s">
        <v>27</v>
      </c>
      <c r="H2136" s="519" t="s">
        <v>660</v>
      </c>
      <c r="I2136" s="519"/>
      <c r="J2136" s="176" t="s">
        <v>82</v>
      </c>
      <c r="K2136" s="559"/>
      <c r="L2136" s="559"/>
      <c r="M2136" s="559"/>
      <c r="N2136" s="559"/>
      <c r="O2136" s="559"/>
      <c r="P2136" s="497"/>
      <c r="Q2136" s="497"/>
      <c r="R2136" s="497"/>
      <c r="S2136" s="497"/>
      <c r="T2136" s="497"/>
      <c r="U2136" s="497"/>
      <c r="V2136" s="498"/>
      <c r="W2136" s="497"/>
      <c r="X2136" s="497"/>
      <c r="Y2136" s="497"/>
      <c r="Z2136" s="27"/>
      <c r="AA2136" s="27"/>
      <c r="AB2136" s="27"/>
      <c r="AD2136" s="24"/>
    </row>
    <row r="2137" spans="1:30" ht="15.75" hidden="1" customHeight="1" x14ac:dyDescent="0.3">
      <c r="A2137" s="176" t="s">
        <v>858</v>
      </c>
      <c r="B2137" s="176"/>
      <c r="C2137" s="710"/>
      <c r="D2137" s="517"/>
      <c r="E2137" s="767"/>
      <c r="F2137" s="768"/>
      <c r="G2137" s="768"/>
      <c r="H2137" s="769"/>
      <c r="I2137" s="519"/>
      <c r="J2137" s="176"/>
      <c r="K2137" s="559"/>
      <c r="L2137" s="559"/>
      <c r="M2137" s="559"/>
      <c r="N2137" s="559"/>
      <c r="O2137" s="559"/>
      <c r="P2137" s="497">
        <f>Q2137+S2137</f>
        <v>0</v>
      </c>
      <c r="Q2137" s="497"/>
      <c r="R2137" s="497"/>
      <c r="S2137" s="497"/>
      <c r="T2137" s="497"/>
      <c r="U2137" s="497">
        <f>V2137+X2137</f>
        <v>0</v>
      </c>
      <c r="V2137" s="497"/>
      <c r="W2137" s="497"/>
      <c r="X2137" s="497"/>
      <c r="Y2137" s="497">
        <f>Z2137+AB2137</f>
        <v>0</v>
      </c>
      <c r="Z2137" s="50"/>
      <c r="AA2137" s="50"/>
      <c r="AB2137" s="50"/>
      <c r="AD2137" s="24"/>
    </row>
    <row r="2138" spans="1:30" ht="15.75" hidden="1" customHeight="1" x14ac:dyDescent="0.3">
      <c r="A2138" s="176" t="s">
        <v>859</v>
      </c>
      <c r="B2138" s="176"/>
      <c r="C2138" s="710"/>
      <c r="D2138" s="517"/>
      <c r="E2138" s="517"/>
      <c r="F2138" s="528"/>
      <c r="G2138" s="528"/>
      <c r="H2138" s="519"/>
      <c r="I2138" s="519"/>
      <c r="J2138" s="176"/>
      <c r="K2138" s="559"/>
      <c r="L2138" s="559"/>
      <c r="M2138" s="559"/>
      <c r="N2138" s="559"/>
      <c r="O2138" s="559"/>
      <c r="P2138" s="497">
        <f>Q2138+S2138</f>
        <v>0</v>
      </c>
      <c r="Q2138" s="497"/>
      <c r="R2138" s="497"/>
      <c r="S2138" s="497"/>
      <c r="T2138" s="497"/>
      <c r="U2138" s="497">
        <f>V2138+X2138</f>
        <v>0</v>
      </c>
      <c r="V2138" s="497"/>
      <c r="W2138" s="497"/>
      <c r="X2138" s="497"/>
      <c r="Y2138" s="497">
        <f>Z2138+AB2138</f>
        <v>0</v>
      </c>
      <c r="Z2138" s="50"/>
      <c r="AA2138" s="50"/>
      <c r="AB2138" s="50"/>
      <c r="AD2138" s="24"/>
    </row>
    <row r="2139" spans="1:30" ht="35.1" hidden="1" customHeight="1" x14ac:dyDescent="0.3">
      <c r="A2139" s="183" t="s">
        <v>224</v>
      </c>
      <c r="B2139" s="176" t="s">
        <v>841</v>
      </c>
      <c r="C2139" s="710" t="s">
        <v>46</v>
      </c>
      <c r="D2139" s="517" t="s">
        <v>27</v>
      </c>
      <c r="E2139" s="714" t="s">
        <v>993</v>
      </c>
      <c r="F2139" s="768" t="s">
        <v>489</v>
      </c>
      <c r="G2139" s="768" t="s">
        <v>27</v>
      </c>
      <c r="H2139" s="769" t="s">
        <v>660</v>
      </c>
      <c r="I2139" s="519"/>
      <c r="J2139" s="176" t="s">
        <v>129</v>
      </c>
      <c r="K2139" s="518">
        <f t="shared" ref="K2139:AB2139" si="1184">K2140</f>
        <v>0</v>
      </c>
      <c r="L2139" s="518">
        <f t="shared" si="1184"/>
        <v>0</v>
      </c>
      <c r="M2139" s="518">
        <f t="shared" si="1184"/>
        <v>0</v>
      </c>
      <c r="N2139" s="518">
        <f t="shared" si="1184"/>
        <v>0</v>
      </c>
      <c r="O2139" s="518">
        <f t="shared" si="1184"/>
        <v>0</v>
      </c>
      <c r="P2139" s="497">
        <f t="shared" si="1184"/>
        <v>0</v>
      </c>
      <c r="Q2139" s="497">
        <f t="shared" si="1184"/>
        <v>0</v>
      </c>
      <c r="R2139" s="497">
        <f t="shared" si="1184"/>
        <v>0</v>
      </c>
      <c r="S2139" s="497">
        <f t="shared" si="1184"/>
        <v>0</v>
      </c>
      <c r="T2139" s="497"/>
      <c r="U2139" s="497">
        <f t="shared" si="1184"/>
        <v>0</v>
      </c>
      <c r="V2139" s="498">
        <f t="shared" si="1184"/>
        <v>0</v>
      </c>
      <c r="W2139" s="497">
        <f t="shared" si="1184"/>
        <v>0</v>
      </c>
      <c r="X2139" s="497">
        <f t="shared" si="1184"/>
        <v>0</v>
      </c>
      <c r="Y2139" s="497">
        <f t="shared" si="1184"/>
        <v>0</v>
      </c>
      <c r="Z2139" s="27">
        <f t="shared" si="1184"/>
        <v>0</v>
      </c>
      <c r="AA2139" s="27">
        <f t="shared" si="1184"/>
        <v>0</v>
      </c>
      <c r="AB2139" s="27">
        <f t="shared" si="1184"/>
        <v>0</v>
      </c>
      <c r="AD2139" s="24"/>
    </row>
    <row r="2140" spans="1:30" ht="24.95" hidden="1" customHeight="1" x14ac:dyDescent="0.3">
      <c r="A2140" s="183" t="s">
        <v>123</v>
      </c>
      <c r="B2140" s="176" t="s">
        <v>841</v>
      </c>
      <c r="C2140" s="710" t="s">
        <v>46</v>
      </c>
      <c r="D2140" s="517" t="s">
        <v>27</v>
      </c>
      <c r="E2140" s="711" t="s">
        <v>993</v>
      </c>
      <c r="F2140" s="528" t="s">
        <v>489</v>
      </c>
      <c r="G2140" s="528" t="s">
        <v>27</v>
      </c>
      <c r="H2140" s="519" t="s">
        <v>660</v>
      </c>
      <c r="I2140" s="519"/>
      <c r="J2140" s="176" t="s">
        <v>69</v>
      </c>
      <c r="K2140" s="559"/>
      <c r="L2140" s="559"/>
      <c r="M2140" s="559"/>
      <c r="N2140" s="559"/>
      <c r="O2140" s="559"/>
      <c r="P2140" s="497"/>
      <c r="Q2140" s="497"/>
      <c r="R2140" s="497"/>
      <c r="S2140" s="497"/>
      <c r="T2140" s="497"/>
      <c r="U2140" s="497"/>
      <c r="V2140" s="498"/>
      <c r="W2140" s="497"/>
      <c r="X2140" s="497"/>
      <c r="Y2140" s="497"/>
      <c r="Z2140" s="27"/>
      <c r="AA2140" s="27"/>
      <c r="AB2140" s="27"/>
      <c r="AD2140" s="24"/>
    </row>
    <row r="2141" spans="1:30" ht="19.5" hidden="1" customHeight="1" x14ac:dyDescent="0.3">
      <c r="A2141" s="176" t="s">
        <v>869</v>
      </c>
      <c r="B2141" s="176"/>
      <c r="C2141" s="710"/>
      <c r="D2141" s="517"/>
      <c r="E2141" s="767"/>
      <c r="F2141" s="768"/>
      <c r="G2141" s="768"/>
      <c r="H2141" s="769"/>
      <c r="I2141" s="519"/>
      <c r="J2141" s="176"/>
      <c r="K2141" s="559"/>
      <c r="L2141" s="559"/>
      <c r="M2141" s="559"/>
      <c r="N2141" s="559"/>
      <c r="O2141" s="559"/>
      <c r="P2141" s="497">
        <f>Q2141+S2141</f>
        <v>0</v>
      </c>
      <c r="Q2141" s="497"/>
      <c r="R2141" s="497"/>
      <c r="S2141" s="497"/>
      <c r="T2141" s="497"/>
      <c r="U2141" s="497">
        <f>V2141+X2141</f>
        <v>0</v>
      </c>
      <c r="V2141" s="497"/>
      <c r="W2141" s="497"/>
      <c r="X2141" s="497"/>
      <c r="Y2141" s="497">
        <f>Z2141+AB2141</f>
        <v>0</v>
      </c>
      <c r="Z2141" s="50"/>
      <c r="AA2141" s="50"/>
      <c r="AB2141" s="50"/>
      <c r="AD2141" s="24"/>
    </row>
    <row r="2142" spans="1:30" ht="56.25" customHeight="1" x14ac:dyDescent="0.3">
      <c r="A2142" s="183" t="s">
        <v>789</v>
      </c>
      <c r="B2142" s="176" t="s">
        <v>841</v>
      </c>
      <c r="C2142" s="710" t="s">
        <v>46</v>
      </c>
      <c r="D2142" s="517" t="s">
        <v>27</v>
      </c>
      <c r="E2142" s="711" t="s">
        <v>993</v>
      </c>
      <c r="F2142" s="528" t="s">
        <v>489</v>
      </c>
      <c r="G2142" s="528" t="s">
        <v>27</v>
      </c>
      <c r="H2142" s="519" t="s">
        <v>672</v>
      </c>
      <c r="I2142" s="519"/>
      <c r="J2142" s="176"/>
      <c r="K2142" s="518">
        <f>K2143+K2151+K2170</f>
        <v>38857.800000000003</v>
      </c>
      <c r="L2142" s="518">
        <f>L2143+L2151+L2170+L2168</f>
        <v>51053.899999999994</v>
      </c>
      <c r="M2142" s="518">
        <f t="shared" ref="M2142:AB2142" si="1185">M2143+M2151+M2170</f>
        <v>0</v>
      </c>
      <c r="N2142" s="518">
        <f t="shared" si="1185"/>
        <v>0</v>
      </c>
      <c r="O2142" s="518">
        <f t="shared" si="1185"/>
        <v>47126.3</v>
      </c>
      <c r="P2142" s="497">
        <f t="shared" si="1185"/>
        <v>61204062.730000004</v>
      </c>
      <c r="Q2142" s="497">
        <f t="shared" si="1185"/>
        <v>0</v>
      </c>
      <c r="R2142" s="497">
        <f t="shared" si="1185"/>
        <v>0</v>
      </c>
      <c r="S2142" s="497">
        <f t="shared" si="1185"/>
        <v>61204062.730000004</v>
      </c>
      <c r="T2142" s="497"/>
      <c r="U2142" s="497">
        <f t="shared" si="1185"/>
        <v>57501302.119999997</v>
      </c>
      <c r="V2142" s="498">
        <f t="shared" si="1185"/>
        <v>0</v>
      </c>
      <c r="W2142" s="497">
        <f t="shared" si="1185"/>
        <v>0</v>
      </c>
      <c r="X2142" s="497">
        <f t="shared" si="1185"/>
        <v>57501302.119999997</v>
      </c>
      <c r="Y2142" s="497">
        <f t="shared" si="1185"/>
        <v>57646322.519999996</v>
      </c>
      <c r="Z2142" s="27">
        <f t="shared" si="1185"/>
        <v>0</v>
      </c>
      <c r="AA2142" s="27">
        <f t="shared" si="1185"/>
        <v>0</v>
      </c>
      <c r="AB2142" s="27">
        <f t="shared" si="1185"/>
        <v>57646322.519999996</v>
      </c>
      <c r="AD2142" s="24"/>
    </row>
    <row r="2143" spans="1:30" ht="54.75" customHeight="1" x14ac:dyDescent="0.3">
      <c r="A2143" s="183" t="s">
        <v>223</v>
      </c>
      <c r="B2143" s="176" t="s">
        <v>841</v>
      </c>
      <c r="C2143" s="710" t="s">
        <v>46</v>
      </c>
      <c r="D2143" s="517" t="s">
        <v>27</v>
      </c>
      <c r="E2143" s="711" t="s">
        <v>993</v>
      </c>
      <c r="F2143" s="528" t="s">
        <v>489</v>
      </c>
      <c r="G2143" s="528" t="s">
        <v>27</v>
      </c>
      <c r="H2143" s="519" t="s">
        <v>672</v>
      </c>
      <c r="I2143" s="519"/>
      <c r="J2143" s="176" t="s">
        <v>14</v>
      </c>
      <c r="K2143" s="518">
        <f t="shared" ref="K2143:AB2143" si="1186">K2144</f>
        <v>31651</v>
      </c>
      <c r="L2143" s="518">
        <f t="shared" si="1186"/>
        <v>39089.599999999991</v>
      </c>
      <c r="M2143" s="518">
        <f t="shared" si="1186"/>
        <v>0</v>
      </c>
      <c r="N2143" s="518">
        <f t="shared" si="1186"/>
        <v>0</v>
      </c>
      <c r="O2143" s="518">
        <f t="shared" si="1186"/>
        <v>35833.199999999997</v>
      </c>
      <c r="P2143" s="497">
        <f t="shared" si="1186"/>
        <v>52699862.730000004</v>
      </c>
      <c r="Q2143" s="497">
        <f t="shared" si="1186"/>
        <v>0</v>
      </c>
      <c r="R2143" s="497">
        <f t="shared" si="1186"/>
        <v>0</v>
      </c>
      <c r="S2143" s="497">
        <f t="shared" si="1186"/>
        <v>52699862.730000004</v>
      </c>
      <c r="T2143" s="497"/>
      <c r="U2143" s="497">
        <f t="shared" si="1186"/>
        <v>48997102.119999997</v>
      </c>
      <c r="V2143" s="498">
        <f t="shared" si="1186"/>
        <v>0</v>
      </c>
      <c r="W2143" s="497">
        <f t="shared" si="1186"/>
        <v>0</v>
      </c>
      <c r="X2143" s="497">
        <f t="shared" si="1186"/>
        <v>48997102.119999997</v>
      </c>
      <c r="Y2143" s="497">
        <f t="shared" si="1186"/>
        <v>49142122.519999996</v>
      </c>
      <c r="Z2143" s="27">
        <f t="shared" si="1186"/>
        <v>0</v>
      </c>
      <c r="AA2143" s="27">
        <f t="shared" si="1186"/>
        <v>0</v>
      </c>
      <c r="AB2143" s="27">
        <f t="shared" si="1186"/>
        <v>49142122.519999996</v>
      </c>
      <c r="AD2143" s="24"/>
    </row>
    <row r="2144" spans="1:30" ht="24.95" customHeight="1" x14ac:dyDescent="0.3">
      <c r="A2144" s="183" t="s">
        <v>533</v>
      </c>
      <c r="B2144" s="176" t="s">
        <v>841</v>
      </c>
      <c r="C2144" s="710" t="s">
        <v>46</v>
      </c>
      <c r="D2144" s="517" t="s">
        <v>27</v>
      </c>
      <c r="E2144" s="714" t="s">
        <v>993</v>
      </c>
      <c r="F2144" s="768" t="s">
        <v>489</v>
      </c>
      <c r="G2144" s="768" t="s">
        <v>27</v>
      </c>
      <c r="H2144" s="769" t="s">
        <v>672</v>
      </c>
      <c r="I2144" s="519"/>
      <c r="J2144" s="176" t="s">
        <v>105</v>
      </c>
      <c r="K2144" s="518">
        <f>K2145+K2148+86.3-11.3+39.9-1500-465.9</f>
        <v>31651</v>
      </c>
      <c r="L2144" s="518">
        <f>L2145+L2148+2220+1080+45.9+7.2+22.1-153.8+35</f>
        <v>39089.599999999991</v>
      </c>
      <c r="M2144" s="518"/>
      <c r="N2144" s="518"/>
      <c r="O2144" s="518">
        <f>O2145+O2148</f>
        <v>35833.199999999997</v>
      </c>
      <c r="P2144" s="497">
        <f>S2144</f>
        <v>52699862.730000004</v>
      </c>
      <c r="Q2144" s="497">
        <f>Q2145+Q2148</f>
        <v>0</v>
      </c>
      <c r="R2144" s="497"/>
      <c r="S2144" s="497">
        <f>27171105.67+25528757.06</f>
        <v>52699862.730000004</v>
      </c>
      <c r="T2144" s="497">
        <v>48676000</v>
      </c>
      <c r="U2144" s="497">
        <f>V2144+X2144</f>
        <v>48997102.119999997</v>
      </c>
      <c r="V2144" s="498">
        <f>V2145+V2148</f>
        <v>0</v>
      </c>
      <c r="W2144" s="497">
        <f>W2145+W2148</f>
        <v>0</v>
      </c>
      <c r="X2144" s="497">
        <v>48997102.119999997</v>
      </c>
      <c r="Y2144" s="497">
        <f>Z2144+AB2144</f>
        <v>49142122.519999996</v>
      </c>
      <c r="Z2144" s="27">
        <f>Z2145+Z2148</f>
        <v>0</v>
      </c>
      <c r="AA2144" s="27">
        <f>AA2145+AA2148</f>
        <v>0</v>
      </c>
      <c r="AB2144" s="27">
        <f>26337994.8+22804127.72</f>
        <v>49142122.519999996</v>
      </c>
      <c r="AD2144" s="24"/>
    </row>
    <row r="2145" spans="1:30" ht="19.5" hidden="1" customHeight="1" x14ac:dyDescent="0.3">
      <c r="A2145" s="186" t="s">
        <v>768</v>
      </c>
      <c r="B2145" s="176" t="s">
        <v>841</v>
      </c>
      <c r="C2145" s="710"/>
      <c r="D2145" s="517" t="s">
        <v>27</v>
      </c>
      <c r="E2145" s="517"/>
      <c r="F2145" s="528"/>
      <c r="G2145" s="528"/>
      <c r="H2145" s="519"/>
      <c r="I2145" s="519"/>
      <c r="J2145" s="176"/>
      <c r="K2145" s="559">
        <f>K2146+K2147</f>
        <v>25731.199999999997</v>
      </c>
      <c r="L2145" s="559">
        <f>L2146+L2147</f>
        <v>27521.599999999999</v>
      </c>
      <c r="M2145" s="559"/>
      <c r="N2145" s="559"/>
      <c r="O2145" s="559">
        <f t="shared" ref="O2145:AB2145" si="1187">O2146+O2147</f>
        <v>27521.599999999999</v>
      </c>
      <c r="P2145" s="229">
        <f t="shared" si="1187"/>
        <v>0</v>
      </c>
      <c r="Q2145" s="229">
        <f t="shared" si="1187"/>
        <v>0</v>
      </c>
      <c r="R2145" s="229">
        <f t="shared" si="1187"/>
        <v>0</v>
      </c>
      <c r="S2145" s="229">
        <f t="shared" si="1187"/>
        <v>0</v>
      </c>
      <c r="T2145" s="229"/>
      <c r="U2145" s="229">
        <f t="shared" si="1187"/>
        <v>0</v>
      </c>
      <c r="V2145" s="488">
        <f t="shared" si="1187"/>
        <v>0</v>
      </c>
      <c r="W2145" s="229">
        <f t="shared" si="1187"/>
        <v>0</v>
      </c>
      <c r="X2145" s="229">
        <f t="shared" si="1187"/>
        <v>0</v>
      </c>
      <c r="Y2145" s="229">
        <f t="shared" si="1187"/>
        <v>0</v>
      </c>
      <c r="Z2145" s="89">
        <f t="shared" si="1187"/>
        <v>0</v>
      </c>
      <c r="AA2145" s="89">
        <f t="shared" si="1187"/>
        <v>0</v>
      </c>
      <c r="AB2145" s="89">
        <f t="shared" si="1187"/>
        <v>0</v>
      </c>
      <c r="AD2145" s="24"/>
    </row>
    <row r="2146" spans="1:30" ht="16.5" hidden="1" customHeight="1" x14ac:dyDescent="0.3">
      <c r="A2146" s="176" t="s">
        <v>858</v>
      </c>
      <c r="B2146" s="176"/>
      <c r="C2146" s="710"/>
      <c r="D2146" s="517"/>
      <c r="E2146" s="767"/>
      <c r="F2146" s="768"/>
      <c r="G2146" s="768"/>
      <c r="H2146" s="769"/>
      <c r="I2146" s="519"/>
      <c r="J2146" s="176"/>
      <c r="K2146" s="518">
        <v>13831.4</v>
      </c>
      <c r="L2146" s="518">
        <v>15401.6</v>
      </c>
      <c r="M2146" s="518"/>
      <c r="N2146" s="518"/>
      <c r="O2146" s="518">
        <v>15401.6</v>
      </c>
      <c r="P2146" s="497">
        <f>Q2146+S2146</f>
        <v>0</v>
      </c>
      <c r="Q2146" s="497"/>
      <c r="R2146" s="497"/>
      <c r="S2146" s="497"/>
      <c r="T2146" s="497"/>
      <c r="U2146" s="497">
        <f>V2146+X2146</f>
        <v>0</v>
      </c>
      <c r="V2146" s="497"/>
      <c r="W2146" s="497"/>
      <c r="X2146" s="497"/>
      <c r="Y2146" s="497">
        <f>Z2146+AB2146</f>
        <v>0</v>
      </c>
      <c r="Z2146" s="7"/>
      <c r="AA2146" s="7"/>
      <c r="AB2146" s="7"/>
      <c r="AD2146" s="24"/>
    </row>
    <row r="2147" spans="1:30" ht="18" hidden="1" customHeight="1" x14ac:dyDescent="0.3">
      <c r="A2147" s="176" t="s">
        <v>859</v>
      </c>
      <c r="B2147" s="176"/>
      <c r="C2147" s="710"/>
      <c r="D2147" s="517"/>
      <c r="E2147" s="517"/>
      <c r="F2147" s="528"/>
      <c r="G2147" s="528"/>
      <c r="H2147" s="519"/>
      <c r="I2147" s="519"/>
      <c r="J2147" s="176"/>
      <c r="K2147" s="518">
        <v>11899.8</v>
      </c>
      <c r="L2147" s="518">
        <v>12120</v>
      </c>
      <c r="M2147" s="518"/>
      <c r="N2147" s="518"/>
      <c r="O2147" s="518">
        <v>12120</v>
      </c>
      <c r="P2147" s="497">
        <f>Q2147+S2147</f>
        <v>0</v>
      </c>
      <c r="Q2147" s="497"/>
      <c r="R2147" s="497"/>
      <c r="S2147" s="497"/>
      <c r="T2147" s="497"/>
      <c r="U2147" s="497">
        <f>V2147+X2147</f>
        <v>0</v>
      </c>
      <c r="V2147" s="497"/>
      <c r="W2147" s="497"/>
      <c r="X2147" s="497"/>
      <c r="Y2147" s="497">
        <f>Z2147+AB2147</f>
        <v>0</v>
      </c>
      <c r="Z2147" s="7"/>
      <c r="AA2147" s="7"/>
      <c r="AB2147" s="7"/>
      <c r="AD2147" s="24"/>
    </row>
    <row r="2148" spans="1:30" ht="20.25" hidden="1" customHeight="1" x14ac:dyDescent="0.3">
      <c r="A2148" s="186" t="s">
        <v>769</v>
      </c>
      <c r="B2148" s="176" t="s">
        <v>841</v>
      </c>
      <c r="C2148" s="710"/>
      <c r="D2148" s="517" t="s">
        <v>27</v>
      </c>
      <c r="E2148" s="767"/>
      <c r="F2148" s="768"/>
      <c r="G2148" s="768"/>
      <c r="H2148" s="769"/>
      <c r="I2148" s="519"/>
      <c r="J2148" s="176"/>
      <c r="K2148" s="559">
        <f>K2149+K2150</f>
        <v>7770.8</v>
      </c>
      <c r="L2148" s="559">
        <f>L2149+L2150</f>
        <v>8311.6</v>
      </c>
      <c r="M2148" s="559"/>
      <c r="N2148" s="559"/>
      <c r="O2148" s="559">
        <f t="shared" ref="O2148:AB2148" si="1188">O2149+O2150</f>
        <v>8311.6</v>
      </c>
      <c r="P2148" s="229">
        <f t="shared" si="1188"/>
        <v>0</v>
      </c>
      <c r="Q2148" s="229">
        <f t="shared" si="1188"/>
        <v>0</v>
      </c>
      <c r="R2148" s="229">
        <f t="shared" si="1188"/>
        <v>0</v>
      </c>
      <c r="S2148" s="229">
        <f t="shared" si="1188"/>
        <v>0</v>
      </c>
      <c r="T2148" s="229"/>
      <c r="U2148" s="229">
        <f t="shared" si="1188"/>
        <v>0</v>
      </c>
      <c r="V2148" s="488">
        <f t="shared" si="1188"/>
        <v>0</v>
      </c>
      <c r="W2148" s="229">
        <f t="shared" si="1188"/>
        <v>0</v>
      </c>
      <c r="X2148" s="229">
        <f t="shared" si="1188"/>
        <v>0</v>
      </c>
      <c r="Y2148" s="229">
        <f t="shared" si="1188"/>
        <v>0</v>
      </c>
      <c r="Z2148" s="89">
        <f t="shared" si="1188"/>
        <v>0</v>
      </c>
      <c r="AA2148" s="89">
        <f t="shared" si="1188"/>
        <v>0</v>
      </c>
      <c r="AB2148" s="89">
        <f t="shared" si="1188"/>
        <v>0</v>
      </c>
      <c r="AD2148" s="24"/>
    </row>
    <row r="2149" spans="1:30" ht="17.25" hidden="1" customHeight="1" x14ac:dyDescent="0.3">
      <c r="A2149" s="176" t="s">
        <v>858</v>
      </c>
      <c r="B2149" s="176"/>
      <c r="C2149" s="710"/>
      <c r="D2149" s="517"/>
      <c r="E2149" s="517"/>
      <c r="F2149" s="528"/>
      <c r="G2149" s="528"/>
      <c r="H2149" s="519"/>
      <c r="I2149" s="519"/>
      <c r="J2149" s="176"/>
      <c r="K2149" s="518">
        <v>4177.1000000000004</v>
      </c>
      <c r="L2149" s="518">
        <v>4651.3</v>
      </c>
      <c r="M2149" s="518"/>
      <c r="N2149" s="518"/>
      <c r="O2149" s="518">
        <v>4651.3</v>
      </c>
      <c r="P2149" s="497">
        <f>Q2149+S2149</f>
        <v>0</v>
      </c>
      <c r="Q2149" s="497"/>
      <c r="R2149" s="497"/>
      <c r="S2149" s="497"/>
      <c r="T2149" s="497"/>
      <c r="U2149" s="497">
        <f>V2149+X2149</f>
        <v>0</v>
      </c>
      <c r="V2149" s="497"/>
      <c r="W2149" s="497"/>
      <c r="X2149" s="497"/>
      <c r="Y2149" s="497">
        <f>Z2149+AB2149</f>
        <v>0</v>
      </c>
      <c r="Z2149" s="7"/>
      <c r="AA2149" s="7"/>
      <c r="AB2149" s="7"/>
      <c r="AD2149" s="24"/>
    </row>
    <row r="2150" spans="1:30" ht="18" hidden="1" customHeight="1" x14ac:dyDescent="0.3">
      <c r="A2150" s="176" t="s">
        <v>859</v>
      </c>
      <c r="B2150" s="176"/>
      <c r="C2150" s="710"/>
      <c r="D2150" s="778"/>
      <c r="E2150" s="767"/>
      <c r="F2150" s="768"/>
      <c r="G2150" s="768"/>
      <c r="H2150" s="769"/>
      <c r="I2150" s="519"/>
      <c r="J2150" s="176"/>
      <c r="K2150" s="518">
        <v>3593.7</v>
      </c>
      <c r="L2150" s="518">
        <v>3660.3</v>
      </c>
      <c r="M2150" s="518"/>
      <c r="N2150" s="518"/>
      <c r="O2150" s="518">
        <v>3660.3</v>
      </c>
      <c r="P2150" s="497">
        <f>Q2150+S2150</f>
        <v>0</v>
      </c>
      <c r="Q2150" s="497"/>
      <c r="R2150" s="497"/>
      <c r="S2150" s="497"/>
      <c r="T2150" s="497"/>
      <c r="U2150" s="497">
        <f>V2150+X2150</f>
        <v>0</v>
      </c>
      <c r="V2150" s="497"/>
      <c r="W2150" s="497"/>
      <c r="X2150" s="497"/>
      <c r="Y2150" s="497">
        <f>Z2150+AB2150</f>
        <v>0</v>
      </c>
      <c r="Z2150" s="7"/>
      <c r="AA2150" s="7"/>
      <c r="AB2150" s="7"/>
      <c r="AD2150" s="24"/>
    </row>
    <row r="2151" spans="1:30" ht="36" customHeight="1" x14ac:dyDescent="0.3">
      <c r="A2151" s="181" t="s">
        <v>107</v>
      </c>
      <c r="B2151" s="176" t="s">
        <v>841</v>
      </c>
      <c r="C2151" s="710" t="s">
        <v>46</v>
      </c>
      <c r="D2151" s="517" t="s">
        <v>27</v>
      </c>
      <c r="E2151" s="711" t="s">
        <v>993</v>
      </c>
      <c r="F2151" s="528" t="s">
        <v>489</v>
      </c>
      <c r="G2151" s="528" t="s">
        <v>27</v>
      </c>
      <c r="H2151" s="519" t="s">
        <v>672</v>
      </c>
      <c r="I2151" s="519"/>
      <c r="J2151" s="176" t="s">
        <v>80</v>
      </c>
      <c r="K2151" s="518">
        <f t="shared" ref="K2151:AB2151" si="1189">K2152</f>
        <v>2104.2999999999997</v>
      </c>
      <c r="L2151" s="518">
        <f t="shared" si="1189"/>
        <v>2592.2999999999997</v>
      </c>
      <c r="M2151" s="518">
        <f t="shared" si="1189"/>
        <v>0</v>
      </c>
      <c r="N2151" s="518">
        <f t="shared" si="1189"/>
        <v>0</v>
      </c>
      <c r="O2151" s="518">
        <f t="shared" si="1189"/>
        <v>2217.8000000000002</v>
      </c>
      <c r="P2151" s="497">
        <f t="shared" si="1189"/>
        <v>214800</v>
      </c>
      <c r="Q2151" s="497">
        <f t="shared" si="1189"/>
        <v>0</v>
      </c>
      <c r="R2151" s="497">
        <f t="shared" si="1189"/>
        <v>0</v>
      </c>
      <c r="S2151" s="497">
        <f t="shared" si="1189"/>
        <v>214800</v>
      </c>
      <c r="T2151" s="497"/>
      <c r="U2151" s="497">
        <f t="shared" si="1189"/>
        <v>214800</v>
      </c>
      <c r="V2151" s="498">
        <f t="shared" si="1189"/>
        <v>0</v>
      </c>
      <c r="W2151" s="497">
        <f t="shared" si="1189"/>
        <v>0</v>
      </c>
      <c r="X2151" s="497">
        <f t="shared" si="1189"/>
        <v>214800</v>
      </c>
      <c r="Y2151" s="497">
        <f t="shared" si="1189"/>
        <v>214800</v>
      </c>
      <c r="Z2151" s="27">
        <f t="shared" si="1189"/>
        <v>0</v>
      </c>
      <c r="AA2151" s="27">
        <f t="shared" si="1189"/>
        <v>0</v>
      </c>
      <c r="AB2151" s="27">
        <f t="shared" si="1189"/>
        <v>214800</v>
      </c>
      <c r="AD2151" s="24"/>
    </row>
    <row r="2152" spans="1:30" ht="35.1" customHeight="1" x14ac:dyDescent="0.3">
      <c r="A2152" s="183" t="s">
        <v>81</v>
      </c>
      <c r="B2152" s="176" t="s">
        <v>841</v>
      </c>
      <c r="C2152" s="710" t="s">
        <v>46</v>
      </c>
      <c r="D2152" s="558" t="s">
        <v>27</v>
      </c>
      <c r="E2152" s="711" t="s">
        <v>993</v>
      </c>
      <c r="F2152" s="528" t="s">
        <v>489</v>
      </c>
      <c r="G2152" s="528" t="s">
        <v>27</v>
      </c>
      <c r="H2152" s="519" t="s">
        <v>672</v>
      </c>
      <c r="I2152" s="519"/>
      <c r="J2152" s="176" t="s">
        <v>82</v>
      </c>
      <c r="K2152" s="518">
        <f>K2153+K2156+K2159+K2162+398.2-86.3+795.9+108.4-217-39.9-3+36.3+78.3-1304.7-6.9+7-64</f>
        <v>2104.2999999999997</v>
      </c>
      <c r="L2152" s="518">
        <f>L2153+L2156+L2159+L2162+L2165+39.7+160.1+139.2-22.1+57.6</f>
        <v>2592.2999999999997</v>
      </c>
      <c r="M2152" s="518">
        <f>M2153+M2156+M2159+M2162+M2165</f>
        <v>0</v>
      </c>
      <c r="N2152" s="518">
        <f>N2153+N2156+N2159+N2162+N2165</f>
        <v>0</v>
      </c>
      <c r="O2152" s="518">
        <f>O2153+O2156+O2159+O2162+O2165</f>
        <v>2217.8000000000002</v>
      </c>
      <c r="P2152" s="497">
        <f>S2152</f>
        <v>214800</v>
      </c>
      <c r="Q2152" s="497">
        <f>Q2153+Q2156+Q2159+Q2162+Q2165</f>
        <v>0</v>
      </c>
      <c r="R2152" s="497">
        <f>R2153+R2156+R2159+R2162+R2165</f>
        <v>0</v>
      </c>
      <c r="S2152" s="497">
        <v>214800</v>
      </c>
      <c r="T2152" s="497">
        <v>2411400</v>
      </c>
      <c r="U2152" s="497">
        <f>V2152+X2152</f>
        <v>214800</v>
      </c>
      <c r="V2152" s="498">
        <f>V2153+V2156+V2159+V2162+V2165</f>
        <v>0</v>
      </c>
      <c r="W2152" s="497">
        <f>W2153+W2156+W2159+W2162+W2165</f>
        <v>0</v>
      </c>
      <c r="X2152" s="497">
        <v>214800</v>
      </c>
      <c r="Y2152" s="497">
        <f>Z2152+AB2152</f>
        <v>214800</v>
      </c>
      <c r="Z2152" s="27">
        <f>Z2153+Z2156+Z2159+Z2162+Z2165</f>
        <v>0</v>
      </c>
      <c r="AA2152" s="27">
        <f>AA2153+AA2156+AA2159+AA2162+AA2165</f>
        <v>0</v>
      </c>
      <c r="AB2152" s="27">
        <v>214800</v>
      </c>
      <c r="AD2152" s="24"/>
    </row>
    <row r="2153" spans="1:30" ht="17.25" hidden="1" customHeight="1" x14ac:dyDescent="0.3">
      <c r="A2153" s="186" t="s">
        <v>749</v>
      </c>
      <c r="B2153" s="176" t="s">
        <v>841</v>
      </c>
      <c r="C2153" s="710"/>
      <c r="D2153" s="517" t="s">
        <v>27</v>
      </c>
      <c r="E2153" s="767"/>
      <c r="F2153" s="768"/>
      <c r="G2153" s="768"/>
      <c r="H2153" s="769"/>
      <c r="I2153" s="519"/>
      <c r="J2153" s="176"/>
      <c r="K2153" s="559">
        <f t="shared" ref="K2153:AB2153" si="1190">K2154+K2155</f>
        <v>2003.5</v>
      </c>
      <c r="L2153" s="559">
        <f t="shared" si="1190"/>
        <v>2217.8000000000002</v>
      </c>
      <c r="M2153" s="559">
        <f t="shared" si="1190"/>
        <v>0</v>
      </c>
      <c r="N2153" s="559">
        <f t="shared" si="1190"/>
        <v>0</v>
      </c>
      <c r="O2153" s="559">
        <f t="shared" si="1190"/>
        <v>2217.8000000000002</v>
      </c>
      <c r="P2153" s="229">
        <f t="shared" si="1190"/>
        <v>0</v>
      </c>
      <c r="Q2153" s="229">
        <f t="shared" si="1190"/>
        <v>0</v>
      </c>
      <c r="R2153" s="229">
        <f t="shared" si="1190"/>
        <v>0</v>
      </c>
      <c r="S2153" s="229">
        <f t="shared" si="1190"/>
        <v>0</v>
      </c>
      <c r="T2153" s="229"/>
      <c r="U2153" s="229">
        <f t="shared" si="1190"/>
        <v>0</v>
      </c>
      <c r="V2153" s="488">
        <f t="shared" si="1190"/>
        <v>0</v>
      </c>
      <c r="W2153" s="229">
        <f t="shared" si="1190"/>
        <v>0</v>
      </c>
      <c r="X2153" s="229">
        <f t="shared" si="1190"/>
        <v>0</v>
      </c>
      <c r="Y2153" s="229">
        <f t="shared" si="1190"/>
        <v>0</v>
      </c>
      <c r="Z2153" s="89">
        <f t="shared" si="1190"/>
        <v>0</v>
      </c>
      <c r="AA2153" s="89">
        <f t="shared" si="1190"/>
        <v>0</v>
      </c>
      <c r="AB2153" s="89">
        <f t="shared" si="1190"/>
        <v>0</v>
      </c>
      <c r="AD2153" s="24"/>
    </row>
    <row r="2154" spans="1:30" ht="15.75" hidden="1" customHeight="1" x14ac:dyDescent="0.3">
      <c r="A2154" s="176" t="s">
        <v>858</v>
      </c>
      <c r="B2154" s="176"/>
      <c r="C2154" s="710"/>
      <c r="D2154" s="517"/>
      <c r="E2154" s="517"/>
      <c r="F2154" s="528"/>
      <c r="G2154" s="528"/>
      <c r="H2154" s="519"/>
      <c r="I2154" s="519"/>
      <c r="J2154" s="176"/>
      <c r="K2154" s="559">
        <v>1145.8</v>
      </c>
      <c r="L2154" s="518">
        <v>1189.9000000000001</v>
      </c>
      <c r="M2154" s="559"/>
      <c r="N2154" s="518"/>
      <c r="O2154" s="518">
        <v>1189.9000000000001</v>
      </c>
      <c r="P2154" s="497">
        <f>Q2154+S2154</f>
        <v>0</v>
      </c>
      <c r="Q2154" s="497"/>
      <c r="R2154" s="497"/>
      <c r="S2154" s="497"/>
      <c r="T2154" s="497"/>
      <c r="U2154" s="497">
        <f>V2154+X2154</f>
        <v>0</v>
      </c>
      <c r="V2154" s="497"/>
      <c r="W2154" s="497"/>
      <c r="X2154" s="497"/>
      <c r="Y2154" s="497">
        <f>Z2154+AB2154</f>
        <v>0</v>
      </c>
      <c r="Z2154" s="7"/>
      <c r="AA2154" s="7"/>
      <c r="AB2154" s="7"/>
      <c r="AD2154" s="24"/>
    </row>
    <row r="2155" spans="1:30" ht="15.75" hidden="1" customHeight="1" x14ac:dyDescent="0.3">
      <c r="A2155" s="176" t="s">
        <v>859</v>
      </c>
      <c r="B2155" s="176"/>
      <c r="C2155" s="710"/>
      <c r="D2155" s="517"/>
      <c r="E2155" s="767"/>
      <c r="F2155" s="768"/>
      <c r="G2155" s="768"/>
      <c r="H2155" s="769"/>
      <c r="I2155" s="519"/>
      <c r="J2155" s="176"/>
      <c r="K2155" s="559">
        <v>857.7</v>
      </c>
      <c r="L2155" s="518">
        <v>1027.9000000000001</v>
      </c>
      <c r="M2155" s="559"/>
      <c r="N2155" s="518"/>
      <c r="O2155" s="518">
        <v>1027.9000000000001</v>
      </c>
      <c r="P2155" s="497">
        <f>Q2155+S2155</f>
        <v>0</v>
      </c>
      <c r="Q2155" s="497"/>
      <c r="R2155" s="497"/>
      <c r="S2155" s="497"/>
      <c r="T2155" s="497"/>
      <c r="U2155" s="497">
        <f>V2155+X2155</f>
        <v>0</v>
      </c>
      <c r="V2155" s="497"/>
      <c r="W2155" s="497"/>
      <c r="X2155" s="497"/>
      <c r="Y2155" s="497">
        <f>Z2155+AB2155</f>
        <v>0</v>
      </c>
      <c r="Z2155" s="7"/>
      <c r="AA2155" s="7"/>
      <c r="AB2155" s="7"/>
      <c r="AD2155" s="24"/>
    </row>
    <row r="2156" spans="1:30" ht="18" hidden="1" customHeight="1" x14ac:dyDescent="0.3">
      <c r="A2156" s="186" t="s">
        <v>750</v>
      </c>
      <c r="B2156" s="176" t="s">
        <v>841</v>
      </c>
      <c r="C2156" s="710"/>
      <c r="D2156" s="517" t="s">
        <v>27</v>
      </c>
      <c r="E2156" s="517"/>
      <c r="F2156" s="528"/>
      <c r="G2156" s="528"/>
      <c r="H2156" s="519"/>
      <c r="I2156" s="519"/>
      <c r="J2156" s="176"/>
      <c r="K2156" s="559">
        <f t="shared" ref="K2156:AB2156" si="1191">K2157+K2158</f>
        <v>398.5</v>
      </c>
      <c r="L2156" s="559">
        <f t="shared" si="1191"/>
        <v>0</v>
      </c>
      <c r="M2156" s="559">
        <f t="shared" si="1191"/>
        <v>0</v>
      </c>
      <c r="N2156" s="559">
        <f t="shared" si="1191"/>
        <v>0</v>
      </c>
      <c r="O2156" s="559">
        <f t="shared" si="1191"/>
        <v>0</v>
      </c>
      <c r="P2156" s="229">
        <f t="shared" si="1191"/>
        <v>0</v>
      </c>
      <c r="Q2156" s="229">
        <f t="shared" si="1191"/>
        <v>0</v>
      </c>
      <c r="R2156" s="229">
        <f t="shared" si="1191"/>
        <v>0</v>
      </c>
      <c r="S2156" s="229">
        <f t="shared" si="1191"/>
        <v>0</v>
      </c>
      <c r="T2156" s="229"/>
      <c r="U2156" s="229">
        <f t="shared" si="1191"/>
        <v>0</v>
      </c>
      <c r="V2156" s="488">
        <f t="shared" si="1191"/>
        <v>0</v>
      </c>
      <c r="W2156" s="229">
        <f t="shared" si="1191"/>
        <v>0</v>
      </c>
      <c r="X2156" s="229">
        <f t="shared" si="1191"/>
        <v>0</v>
      </c>
      <c r="Y2156" s="229">
        <f t="shared" si="1191"/>
        <v>0</v>
      </c>
      <c r="Z2156" s="89">
        <f t="shared" si="1191"/>
        <v>0</v>
      </c>
      <c r="AA2156" s="89">
        <f t="shared" si="1191"/>
        <v>0</v>
      </c>
      <c r="AB2156" s="89">
        <f t="shared" si="1191"/>
        <v>0</v>
      </c>
      <c r="AD2156" s="24"/>
    </row>
    <row r="2157" spans="1:30" ht="15.75" hidden="1" customHeight="1" x14ac:dyDescent="0.3">
      <c r="A2157" s="176" t="s">
        <v>858</v>
      </c>
      <c r="B2157" s="176"/>
      <c r="C2157" s="710"/>
      <c r="D2157" s="517"/>
      <c r="E2157" s="767"/>
      <c r="F2157" s="768"/>
      <c r="G2157" s="768"/>
      <c r="H2157" s="769"/>
      <c r="I2157" s="519"/>
      <c r="J2157" s="176"/>
      <c r="K2157" s="518">
        <v>398.5</v>
      </c>
      <c r="L2157" s="518"/>
      <c r="M2157" s="518"/>
      <c r="N2157" s="518">
        <f>O2157+O2160+O2163</f>
        <v>0</v>
      </c>
      <c r="O2157" s="518"/>
      <c r="P2157" s="497">
        <f>Q2157+S2157</f>
        <v>0</v>
      </c>
      <c r="Q2157" s="497"/>
      <c r="R2157" s="497"/>
      <c r="S2157" s="497"/>
      <c r="T2157" s="497"/>
      <c r="U2157" s="497">
        <f>V2157+X2157</f>
        <v>0</v>
      </c>
      <c r="V2157" s="497"/>
      <c r="W2157" s="497"/>
      <c r="X2157" s="497"/>
      <c r="Y2157" s="497">
        <f>Z2157+AB2157</f>
        <v>0</v>
      </c>
      <c r="Z2157" s="7"/>
      <c r="AA2157" s="7"/>
      <c r="AB2157" s="7"/>
      <c r="AD2157" s="24"/>
    </row>
    <row r="2158" spans="1:30" ht="15.75" hidden="1" customHeight="1" x14ac:dyDescent="0.3">
      <c r="A2158" s="176" t="s">
        <v>859</v>
      </c>
      <c r="B2158" s="176"/>
      <c r="C2158" s="710"/>
      <c r="D2158" s="517"/>
      <c r="E2158" s="517"/>
      <c r="F2158" s="528"/>
      <c r="G2158" s="528"/>
      <c r="H2158" s="519"/>
      <c r="I2158" s="519"/>
      <c r="J2158" s="176"/>
      <c r="K2158" s="518"/>
      <c r="L2158" s="518"/>
      <c r="M2158" s="518"/>
      <c r="N2158" s="518">
        <f>O2158+O2161+O2164</f>
        <v>0</v>
      </c>
      <c r="O2158" s="518"/>
      <c r="P2158" s="497">
        <f>Q2158+S2158</f>
        <v>0</v>
      </c>
      <c r="Q2158" s="497"/>
      <c r="R2158" s="497"/>
      <c r="S2158" s="497"/>
      <c r="T2158" s="497"/>
      <c r="U2158" s="497">
        <f>V2158+X2158</f>
        <v>0</v>
      </c>
      <c r="V2158" s="497"/>
      <c r="W2158" s="497"/>
      <c r="X2158" s="497"/>
      <c r="Y2158" s="497">
        <f>Z2158+AB2158</f>
        <v>0</v>
      </c>
      <c r="Z2158" s="7"/>
      <c r="AA2158" s="7"/>
      <c r="AB2158" s="7"/>
      <c r="AD2158" s="24"/>
    </row>
    <row r="2159" spans="1:30" ht="18.75" hidden="1" customHeight="1" x14ac:dyDescent="0.3">
      <c r="A2159" s="185" t="s">
        <v>927</v>
      </c>
      <c r="B2159" s="176" t="s">
        <v>841</v>
      </c>
      <c r="C2159" s="710"/>
      <c r="D2159" s="517" t="s">
        <v>27</v>
      </c>
      <c r="E2159" s="767"/>
      <c r="F2159" s="768"/>
      <c r="G2159" s="768"/>
      <c r="H2159" s="769"/>
      <c r="I2159" s="519"/>
      <c r="J2159" s="176"/>
      <c r="K2159" s="559">
        <f t="shared" ref="K2159:AB2159" si="1192">K2160+K2161</f>
        <v>0</v>
      </c>
      <c r="L2159" s="559">
        <f t="shared" si="1192"/>
        <v>0</v>
      </c>
      <c r="M2159" s="559">
        <f t="shared" si="1192"/>
        <v>0</v>
      </c>
      <c r="N2159" s="559">
        <f t="shared" si="1192"/>
        <v>0</v>
      </c>
      <c r="O2159" s="559">
        <f t="shared" si="1192"/>
        <v>0</v>
      </c>
      <c r="P2159" s="229">
        <f t="shared" si="1192"/>
        <v>0</v>
      </c>
      <c r="Q2159" s="229">
        <f t="shared" si="1192"/>
        <v>0</v>
      </c>
      <c r="R2159" s="229">
        <f t="shared" si="1192"/>
        <v>0</v>
      </c>
      <c r="S2159" s="229">
        <f t="shared" si="1192"/>
        <v>0</v>
      </c>
      <c r="T2159" s="229"/>
      <c r="U2159" s="229">
        <f t="shared" si="1192"/>
        <v>0</v>
      </c>
      <c r="V2159" s="488">
        <f t="shared" si="1192"/>
        <v>0</v>
      </c>
      <c r="W2159" s="229">
        <f t="shared" si="1192"/>
        <v>0</v>
      </c>
      <c r="X2159" s="229">
        <f t="shared" si="1192"/>
        <v>0</v>
      </c>
      <c r="Y2159" s="229">
        <f t="shared" si="1192"/>
        <v>0</v>
      </c>
      <c r="Z2159" s="89">
        <f t="shared" si="1192"/>
        <v>0</v>
      </c>
      <c r="AA2159" s="89">
        <f t="shared" si="1192"/>
        <v>0</v>
      </c>
      <c r="AB2159" s="89">
        <f t="shared" si="1192"/>
        <v>0</v>
      </c>
      <c r="AD2159" s="24"/>
    </row>
    <row r="2160" spans="1:30" ht="15.75" hidden="1" customHeight="1" x14ac:dyDescent="0.3">
      <c r="A2160" s="176" t="s">
        <v>858</v>
      </c>
      <c r="B2160" s="176"/>
      <c r="C2160" s="710"/>
      <c r="D2160" s="517"/>
      <c r="E2160" s="517"/>
      <c r="F2160" s="528"/>
      <c r="G2160" s="528"/>
      <c r="H2160" s="519"/>
      <c r="I2160" s="519"/>
      <c r="J2160" s="176"/>
      <c r="K2160" s="518"/>
      <c r="L2160" s="518"/>
      <c r="M2160" s="518"/>
      <c r="N2160" s="518"/>
      <c r="O2160" s="518"/>
      <c r="P2160" s="497">
        <f>Q2160+S2160</f>
        <v>0</v>
      </c>
      <c r="Q2160" s="497"/>
      <c r="R2160" s="497"/>
      <c r="S2160" s="497"/>
      <c r="T2160" s="497"/>
      <c r="U2160" s="497">
        <f>V2160+X2160</f>
        <v>0</v>
      </c>
      <c r="V2160" s="497"/>
      <c r="W2160" s="497"/>
      <c r="X2160" s="497"/>
      <c r="Y2160" s="497">
        <f>Z2160+AB2160</f>
        <v>0</v>
      </c>
      <c r="Z2160" s="7"/>
      <c r="AA2160" s="7"/>
      <c r="AB2160" s="7"/>
      <c r="AD2160" s="24"/>
    </row>
    <row r="2161" spans="1:30" ht="15.75" hidden="1" customHeight="1" x14ac:dyDescent="0.3">
      <c r="A2161" s="176" t="s">
        <v>859</v>
      </c>
      <c r="B2161" s="176"/>
      <c r="C2161" s="710"/>
      <c r="D2161" s="517"/>
      <c r="E2161" s="767"/>
      <c r="F2161" s="768"/>
      <c r="G2161" s="768"/>
      <c r="H2161" s="769"/>
      <c r="I2161" s="519"/>
      <c r="J2161" s="176"/>
      <c r="K2161" s="518"/>
      <c r="L2161" s="518"/>
      <c r="M2161" s="518"/>
      <c r="N2161" s="518"/>
      <c r="O2161" s="518"/>
      <c r="P2161" s="497">
        <f>Q2161+S2161</f>
        <v>0</v>
      </c>
      <c r="Q2161" s="497"/>
      <c r="R2161" s="497"/>
      <c r="S2161" s="497"/>
      <c r="T2161" s="497"/>
      <c r="U2161" s="497">
        <f>V2161+X2161</f>
        <v>0</v>
      </c>
      <c r="V2161" s="497"/>
      <c r="W2161" s="497"/>
      <c r="X2161" s="497"/>
      <c r="Y2161" s="497">
        <f>Z2161+AB2161</f>
        <v>0</v>
      </c>
      <c r="Z2161" s="7"/>
      <c r="AA2161" s="7"/>
      <c r="AB2161" s="7"/>
      <c r="AD2161" s="24"/>
    </row>
    <row r="2162" spans="1:30" ht="18" hidden="1" customHeight="1" x14ac:dyDescent="0.3">
      <c r="A2162" s="185" t="s">
        <v>928</v>
      </c>
      <c r="B2162" s="176" t="s">
        <v>841</v>
      </c>
      <c r="C2162" s="710"/>
      <c r="D2162" s="517" t="s">
        <v>27</v>
      </c>
      <c r="E2162" s="517"/>
      <c r="F2162" s="528"/>
      <c r="G2162" s="528"/>
      <c r="H2162" s="519"/>
      <c r="I2162" s="519"/>
      <c r="J2162" s="176"/>
      <c r="K2162" s="559">
        <f t="shared" ref="K2162:AB2162" si="1193">K2163+K2164</f>
        <v>0</v>
      </c>
      <c r="L2162" s="559">
        <f t="shared" si="1193"/>
        <v>0</v>
      </c>
      <c r="M2162" s="559">
        <f t="shared" si="1193"/>
        <v>0</v>
      </c>
      <c r="N2162" s="559">
        <f t="shared" si="1193"/>
        <v>0</v>
      </c>
      <c r="O2162" s="559">
        <f t="shared" si="1193"/>
        <v>0</v>
      </c>
      <c r="P2162" s="229">
        <f t="shared" si="1193"/>
        <v>0</v>
      </c>
      <c r="Q2162" s="229">
        <f t="shared" si="1193"/>
        <v>0</v>
      </c>
      <c r="R2162" s="229">
        <f t="shared" si="1193"/>
        <v>0</v>
      </c>
      <c r="S2162" s="229">
        <f t="shared" si="1193"/>
        <v>0</v>
      </c>
      <c r="T2162" s="229"/>
      <c r="U2162" s="229">
        <f t="shared" si="1193"/>
        <v>0</v>
      </c>
      <c r="V2162" s="488">
        <f t="shared" si="1193"/>
        <v>0</v>
      </c>
      <c r="W2162" s="229">
        <f t="shared" si="1193"/>
        <v>0</v>
      </c>
      <c r="X2162" s="229">
        <f t="shared" si="1193"/>
        <v>0</v>
      </c>
      <c r="Y2162" s="229">
        <f t="shared" si="1193"/>
        <v>0</v>
      </c>
      <c r="Z2162" s="89">
        <f t="shared" si="1193"/>
        <v>0</v>
      </c>
      <c r="AA2162" s="89">
        <f t="shared" si="1193"/>
        <v>0</v>
      </c>
      <c r="AB2162" s="89">
        <f t="shared" si="1193"/>
        <v>0</v>
      </c>
      <c r="AD2162" s="24"/>
    </row>
    <row r="2163" spans="1:30" ht="15.75" hidden="1" customHeight="1" x14ac:dyDescent="0.3">
      <c r="A2163" s="176" t="s">
        <v>858</v>
      </c>
      <c r="B2163" s="176"/>
      <c r="C2163" s="710"/>
      <c r="D2163" s="517"/>
      <c r="E2163" s="767"/>
      <c r="F2163" s="768"/>
      <c r="G2163" s="768"/>
      <c r="H2163" s="769"/>
      <c r="I2163" s="519"/>
      <c r="J2163" s="176"/>
      <c r="K2163" s="518"/>
      <c r="L2163" s="518"/>
      <c r="M2163" s="518"/>
      <c r="N2163" s="518"/>
      <c r="O2163" s="518"/>
      <c r="P2163" s="497">
        <f>Q2163+S2163</f>
        <v>0</v>
      </c>
      <c r="Q2163" s="497"/>
      <c r="R2163" s="497"/>
      <c r="S2163" s="497"/>
      <c r="T2163" s="497"/>
      <c r="U2163" s="497">
        <f>V2163+X2163</f>
        <v>0</v>
      </c>
      <c r="V2163" s="497"/>
      <c r="W2163" s="497"/>
      <c r="X2163" s="497"/>
      <c r="Y2163" s="497">
        <f>Z2163+AB2163</f>
        <v>0</v>
      </c>
      <c r="Z2163" s="7"/>
      <c r="AA2163" s="7"/>
      <c r="AB2163" s="7"/>
      <c r="AD2163" s="24"/>
    </row>
    <row r="2164" spans="1:30" ht="16.5" hidden="1" customHeight="1" x14ac:dyDescent="0.3">
      <c r="A2164" s="176" t="s">
        <v>859</v>
      </c>
      <c r="B2164" s="176"/>
      <c r="C2164" s="710"/>
      <c r="D2164" s="517"/>
      <c r="E2164" s="517"/>
      <c r="F2164" s="528"/>
      <c r="G2164" s="528"/>
      <c r="H2164" s="519"/>
      <c r="I2164" s="519"/>
      <c r="J2164" s="176"/>
      <c r="K2164" s="518"/>
      <c r="L2164" s="518"/>
      <c r="M2164" s="518"/>
      <c r="N2164" s="518"/>
      <c r="O2164" s="518"/>
      <c r="P2164" s="497">
        <f>Q2164+S2164</f>
        <v>0</v>
      </c>
      <c r="Q2164" s="497"/>
      <c r="R2164" s="497"/>
      <c r="S2164" s="497"/>
      <c r="T2164" s="497"/>
      <c r="U2164" s="497">
        <f>V2164+X2164</f>
        <v>0</v>
      </c>
      <c r="V2164" s="497"/>
      <c r="W2164" s="497"/>
      <c r="X2164" s="497"/>
      <c r="Y2164" s="497">
        <f>Z2164+AB2164</f>
        <v>0</v>
      </c>
      <c r="Z2164" s="7"/>
      <c r="AA2164" s="7"/>
      <c r="AB2164" s="7"/>
      <c r="AD2164" s="24"/>
    </row>
    <row r="2165" spans="1:30" ht="16.5" hidden="1" customHeight="1" x14ac:dyDescent="0.3">
      <c r="A2165" s="186" t="s">
        <v>920</v>
      </c>
      <c r="B2165" s="176"/>
      <c r="C2165" s="710"/>
      <c r="D2165" s="517"/>
      <c r="E2165" s="767"/>
      <c r="F2165" s="768"/>
      <c r="G2165" s="768"/>
      <c r="H2165" s="769"/>
      <c r="I2165" s="519"/>
      <c r="J2165" s="176"/>
      <c r="K2165" s="518">
        <f t="shared" ref="K2165:AB2165" si="1194">K2166+K2167</f>
        <v>0</v>
      </c>
      <c r="L2165" s="518">
        <f t="shared" si="1194"/>
        <v>0</v>
      </c>
      <c r="M2165" s="518">
        <f t="shared" si="1194"/>
        <v>0</v>
      </c>
      <c r="N2165" s="518">
        <f t="shared" si="1194"/>
        <v>0</v>
      </c>
      <c r="O2165" s="518">
        <f t="shared" si="1194"/>
        <v>0</v>
      </c>
      <c r="P2165" s="497">
        <f t="shared" si="1194"/>
        <v>0</v>
      </c>
      <c r="Q2165" s="497">
        <f t="shared" si="1194"/>
        <v>0</v>
      </c>
      <c r="R2165" s="497">
        <f t="shared" si="1194"/>
        <v>0</v>
      </c>
      <c r="S2165" s="497">
        <f t="shared" si="1194"/>
        <v>0</v>
      </c>
      <c r="T2165" s="497"/>
      <c r="U2165" s="497">
        <f t="shared" si="1194"/>
        <v>0</v>
      </c>
      <c r="V2165" s="498">
        <f t="shared" si="1194"/>
        <v>0</v>
      </c>
      <c r="W2165" s="497">
        <f t="shared" si="1194"/>
        <v>0</v>
      </c>
      <c r="X2165" s="497">
        <f t="shared" si="1194"/>
        <v>0</v>
      </c>
      <c r="Y2165" s="497">
        <f t="shared" si="1194"/>
        <v>0</v>
      </c>
      <c r="Z2165" s="27">
        <f t="shared" si="1194"/>
        <v>0</v>
      </c>
      <c r="AA2165" s="27">
        <f t="shared" si="1194"/>
        <v>0</v>
      </c>
      <c r="AB2165" s="27">
        <f t="shared" si="1194"/>
        <v>0</v>
      </c>
      <c r="AD2165" s="24"/>
    </row>
    <row r="2166" spans="1:30" ht="16.5" hidden="1" customHeight="1" x14ac:dyDescent="0.3">
      <c r="A2166" s="176" t="s">
        <v>858</v>
      </c>
      <c r="B2166" s="176"/>
      <c r="C2166" s="710"/>
      <c r="D2166" s="517"/>
      <c r="E2166" s="517"/>
      <c r="F2166" s="528"/>
      <c r="G2166" s="528"/>
      <c r="H2166" s="519"/>
      <c r="I2166" s="519"/>
      <c r="J2166" s="176"/>
      <c r="K2166" s="518"/>
      <c r="L2166" s="518"/>
      <c r="M2166" s="518"/>
      <c r="N2166" s="518"/>
      <c r="O2166" s="518"/>
      <c r="P2166" s="497">
        <f>Q2166+S2166</f>
        <v>0</v>
      </c>
      <c r="Q2166" s="497"/>
      <c r="R2166" s="497"/>
      <c r="S2166" s="497"/>
      <c r="T2166" s="497"/>
      <c r="U2166" s="497">
        <f>V2166+X2166</f>
        <v>0</v>
      </c>
      <c r="V2166" s="497"/>
      <c r="W2166" s="497"/>
      <c r="X2166" s="497"/>
      <c r="Y2166" s="497">
        <f>Z2166+AB2166</f>
        <v>0</v>
      </c>
      <c r="Z2166" s="7"/>
      <c r="AA2166" s="7"/>
      <c r="AB2166" s="7"/>
      <c r="AD2166" s="24"/>
    </row>
    <row r="2167" spans="1:30" ht="20.25" hidden="1" customHeight="1" x14ac:dyDescent="0.3">
      <c r="A2167" s="176" t="s">
        <v>859</v>
      </c>
      <c r="B2167" s="176"/>
      <c r="C2167" s="710"/>
      <c r="D2167" s="517"/>
      <c r="E2167" s="767"/>
      <c r="F2167" s="768"/>
      <c r="G2167" s="768"/>
      <c r="H2167" s="769"/>
      <c r="I2167" s="519"/>
      <c r="J2167" s="176"/>
      <c r="K2167" s="518"/>
      <c r="L2167" s="518"/>
      <c r="M2167" s="518"/>
      <c r="N2167" s="518"/>
      <c r="O2167" s="518"/>
      <c r="P2167" s="497">
        <f>Q2167+S2167</f>
        <v>0</v>
      </c>
      <c r="Q2167" s="497"/>
      <c r="R2167" s="497"/>
      <c r="S2167" s="497"/>
      <c r="T2167" s="497"/>
      <c r="U2167" s="497">
        <f>V2167+X2167</f>
        <v>0</v>
      </c>
      <c r="V2167" s="497"/>
      <c r="W2167" s="497"/>
      <c r="X2167" s="497"/>
      <c r="Y2167" s="497">
        <f>Z2167+AB2167</f>
        <v>0</v>
      </c>
      <c r="Z2167" s="7"/>
      <c r="AA2167" s="7"/>
      <c r="AB2167" s="7"/>
      <c r="AD2167" s="24"/>
    </row>
    <row r="2168" spans="1:30" ht="20.25" hidden="1" customHeight="1" x14ac:dyDescent="0.3">
      <c r="A2168" s="181" t="s">
        <v>83</v>
      </c>
      <c r="B2168" s="176" t="s">
        <v>841</v>
      </c>
      <c r="C2168" s="710" t="s">
        <v>46</v>
      </c>
      <c r="D2168" s="517" t="s">
        <v>27</v>
      </c>
      <c r="E2168" s="711" t="s">
        <v>993</v>
      </c>
      <c r="F2168" s="528" t="s">
        <v>489</v>
      </c>
      <c r="G2168" s="528" t="s">
        <v>27</v>
      </c>
      <c r="H2168" s="519" t="s">
        <v>672</v>
      </c>
      <c r="I2168" s="519"/>
      <c r="J2168" s="176" t="s">
        <v>84</v>
      </c>
      <c r="K2168" s="518"/>
      <c r="L2168" s="518">
        <f t="shared" ref="L2168:U2168" si="1195">L2169</f>
        <v>0</v>
      </c>
      <c r="M2168" s="518">
        <f t="shared" si="1195"/>
        <v>0</v>
      </c>
      <c r="N2168" s="518">
        <f t="shared" si="1195"/>
        <v>0</v>
      </c>
      <c r="O2168" s="518">
        <f t="shared" si="1195"/>
        <v>0</v>
      </c>
      <c r="P2168" s="497">
        <f t="shared" si="1195"/>
        <v>0</v>
      </c>
      <c r="Q2168" s="497">
        <f t="shared" si="1195"/>
        <v>0</v>
      </c>
      <c r="R2168" s="497">
        <f t="shared" si="1195"/>
        <v>0</v>
      </c>
      <c r="S2168" s="497">
        <f t="shared" si="1195"/>
        <v>0</v>
      </c>
      <c r="T2168" s="497"/>
      <c r="U2168" s="497">
        <f t="shared" si="1195"/>
        <v>0</v>
      </c>
      <c r="V2168" s="498"/>
      <c r="W2168" s="497"/>
      <c r="X2168" s="497"/>
      <c r="Y2168" s="497">
        <f>Y2169</f>
        <v>0</v>
      </c>
      <c r="Z2168" s="27"/>
      <c r="AA2168" s="27"/>
      <c r="AB2168" s="27"/>
      <c r="AD2168" s="24"/>
    </row>
    <row r="2169" spans="1:30" ht="27" hidden="1" customHeight="1" x14ac:dyDescent="0.3">
      <c r="A2169" s="181" t="s">
        <v>1054</v>
      </c>
      <c r="B2169" s="176" t="s">
        <v>841</v>
      </c>
      <c r="C2169" s="710" t="s">
        <v>46</v>
      </c>
      <c r="D2169" s="517" t="s">
        <v>27</v>
      </c>
      <c r="E2169" s="714" t="s">
        <v>993</v>
      </c>
      <c r="F2169" s="768" t="s">
        <v>489</v>
      </c>
      <c r="G2169" s="768" t="s">
        <v>27</v>
      </c>
      <c r="H2169" s="769" t="s">
        <v>672</v>
      </c>
      <c r="I2169" s="519"/>
      <c r="J2169" s="176" t="s">
        <v>885</v>
      </c>
      <c r="K2169" s="518"/>
      <c r="L2169" s="518"/>
      <c r="M2169" s="518"/>
      <c r="N2169" s="518"/>
      <c r="O2169" s="518"/>
      <c r="P2169" s="497">
        <f>Q2169+S2169</f>
        <v>0</v>
      </c>
      <c r="Q2169" s="497"/>
      <c r="R2169" s="497"/>
      <c r="S2169" s="497"/>
      <c r="T2169" s="497"/>
      <c r="U2169" s="497">
        <f>V2169+X2169</f>
        <v>0</v>
      </c>
      <c r="V2169" s="497"/>
      <c r="W2169" s="497"/>
      <c r="X2169" s="497"/>
      <c r="Y2169" s="497">
        <f>Z2169+AB2169</f>
        <v>0</v>
      </c>
      <c r="Z2169" s="7"/>
      <c r="AA2169" s="7"/>
      <c r="AB2169" s="7"/>
      <c r="AD2169" s="24"/>
    </row>
    <row r="2170" spans="1:30" ht="24.95" customHeight="1" x14ac:dyDescent="0.3">
      <c r="A2170" s="183" t="s">
        <v>141</v>
      </c>
      <c r="B2170" s="176" t="s">
        <v>841</v>
      </c>
      <c r="C2170" s="710" t="s">
        <v>46</v>
      </c>
      <c r="D2170" s="517" t="s">
        <v>27</v>
      </c>
      <c r="E2170" s="711" t="s">
        <v>993</v>
      </c>
      <c r="F2170" s="528" t="s">
        <v>489</v>
      </c>
      <c r="G2170" s="528" t="s">
        <v>27</v>
      </c>
      <c r="H2170" s="519" t="s">
        <v>672</v>
      </c>
      <c r="I2170" s="519"/>
      <c r="J2170" s="176" t="s">
        <v>49</v>
      </c>
      <c r="K2170" s="518">
        <f t="shared" ref="K2170:AB2170" si="1196">K2171</f>
        <v>5102.5</v>
      </c>
      <c r="L2170" s="518">
        <f t="shared" si="1196"/>
        <v>9372</v>
      </c>
      <c r="M2170" s="518">
        <f t="shared" si="1196"/>
        <v>0</v>
      </c>
      <c r="N2170" s="518">
        <f t="shared" si="1196"/>
        <v>0</v>
      </c>
      <c r="O2170" s="518">
        <f t="shared" si="1196"/>
        <v>9075.2999999999993</v>
      </c>
      <c r="P2170" s="497">
        <f t="shared" si="1196"/>
        <v>8289400</v>
      </c>
      <c r="Q2170" s="497">
        <f t="shared" si="1196"/>
        <v>0</v>
      </c>
      <c r="R2170" s="497">
        <f t="shared" si="1196"/>
        <v>0</v>
      </c>
      <c r="S2170" s="497">
        <f t="shared" si="1196"/>
        <v>8289400</v>
      </c>
      <c r="T2170" s="497"/>
      <c r="U2170" s="497">
        <f t="shared" si="1196"/>
        <v>8289400</v>
      </c>
      <c r="V2170" s="498">
        <f t="shared" si="1196"/>
        <v>0</v>
      </c>
      <c r="W2170" s="497">
        <f t="shared" si="1196"/>
        <v>0</v>
      </c>
      <c r="X2170" s="497">
        <f t="shared" si="1196"/>
        <v>8289400</v>
      </c>
      <c r="Y2170" s="497">
        <f t="shared" si="1196"/>
        <v>8289400</v>
      </c>
      <c r="Z2170" s="27">
        <f t="shared" si="1196"/>
        <v>0</v>
      </c>
      <c r="AA2170" s="27">
        <f t="shared" si="1196"/>
        <v>0</v>
      </c>
      <c r="AB2170" s="27">
        <f t="shared" si="1196"/>
        <v>8289400</v>
      </c>
      <c r="AD2170" s="24"/>
    </row>
    <row r="2171" spans="1:30" ht="24.95" customHeight="1" x14ac:dyDescent="0.3">
      <c r="A2171" s="183" t="s">
        <v>151</v>
      </c>
      <c r="B2171" s="176" t="s">
        <v>841</v>
      </c>
      <c r="C2171" s="710" t="s">
        <v>46</v>
      </c>
      <c r="D2171" s="517" t="s">
        <v>27</v>
      </c>
      <c r="E2171" s="714" t="s">
        <v>993</v>
      </c>
      <c r="F2171" s="768" t="s">
        <v>489</v>
      </c>
      <c r="G2171" s="768" t="s">
        <v>27</v>
      </c>
      <c r="H2171" s="769" t="s">
        <v>672</v>
      </c>
      <c r="I2171" s="519"/>
      <c r="J2171" s="176" t="s">
        <v>18</v>
      </c>
      <c r="K2171" s="518">
        <f>2946+217+1929.6+3+6.9</f>
        <v>5102.5</v>
      </c>
      <c r="L2171" s="518">
        <f>L2172+L2173+143.2+7.5+146</f>
        <v>9372</v>
      </c>
      <c r="M2171" s="518">
        <f>M2172+M2173</f>
        <v>0</v>
      </c>
      <c r="N2171" s="518">
        <f>N2172+N2173</f>
        <v>0</v>
      </c>
      <c r="O2171" s="518">
        <f>O2172+O2173</f>
        <v>9075.2999999999993</v>
      </c>
      <c r="P2171" s="497">
        <f>Q2171+S2171</f>
        <v>8289400</v>
      </c>
      <c r="Q2171" s="497">
        <f>Q2172+Q2173</f>
        <v>0</v>
      </c>
      <c r="R2171" s="497">
        <f>R2172+R2173</f>
        <v>0</v>
      </c>
      <c r="S2171" s="497">
        <v>8289400</v>
      </c>
      <c r="T2171" s="497"/>
      <c r="U2171" s="497">
        <f>V2171+X2171</f>
        <v>8289400</v>
      </c>
      <c r="V2171" s="498">
        <f>V2172+V2173</f>
        <v>0</v>
      </c>
      <c r="W2171" s="497">
        <f>W2172+W2173</f>
        <v>0</v>
      </c>
      <c r="X2171" s="497">
        <v>8289400</v>
      </c>
      <c r="Y2171" s="497">
        <f>Z2171+AB2171</f>
        <v>8289400</v>
      </c>
      <c r="Z2171" s="27">
        <f>Z2172+Z2173</f>
        <v>0</v>
      </c>
      <c r="AA2171" s="27">
        <f>AA2172+AA2173</f>
        <v>0</v>
      </c>
      <c r="AB2171" s="27">
        <v>8289400</v>
      </c>
      <c r="AD2171" s="24"/>
    </row>
    <row r="2172" spans="1:30" ht="19.5" hidden="1" customHeight="1" x14ac:dyDescent="0.3">
      <c r="A2172" s="176" t="s">
        <v>858</v>
      </c>
      <c r="B2172" s="176"/>
      <c r="C2172" s="710"/>
      <c r="D2172" s="517"/>
      <c r="E2172" s="517"/>
      <c r="F2172" s="528"/>
      <c r="G2172" s="528"/>
      <c r="H2172" s="519"/>
      <c r="I2172" s="519"/>
      <c r="J2172" s="176"/>
      <c r="K2172" s="559">
        <v>2946</v>
      </c>
      <c r="L2172" s="518">
        <v>3432.5</v>
      </c>
      <c r="M2172" s="559"/>
      <c r="N2172" s="559"/>
      <c r="O2172" s="518">
        <v>3432.5</v>
      </c>
      <c r="P2172" s="497">
        <f>Q2172+S2172</f>
        <v>0</v>
      </c>
      <c r="Q2172" s="497"/>
      <c r="R2172" s="497"/>
      <c r="S2172" s="497"/>
      <c r="T2172" s="497"/>
      <c r="U2172" s="497">
        <f>V2172+X2172</f>
        <v>0</v>
      </c>
      <c r="V2172" s="497"/>
      <c r="W2172" s="497"/>
      <c r="X2172" s="497"/>
      <c r="Y2172" s="497">
        <f>Z2172+AB2172</f>
        <v>0</v>
      </c>
      <c r="Z2172" s="7"/>
      <c r="AA2172" s="7"/>
      <c r="AB2172" s="7"/>
      <c r="AD2172" s="24"/>
    </row>
    <row r="2173" spans="1:30" ht="21" hidden="1" customHeight="1" x14ac:dyDescent="0.3">
      <c r="A2173" s="176" t="s">
        <v>859</v>
      </c>
      <c r="B2173" s="176"/>
      <c r="C2173" s="710"/>
      <c r="D2173" s="517"/>
      <c r="E2173" s="767"/>
      <c r="F2173" s="768"/>
      <c r="G2173" s="768"/>
      <c r="H2173" s="769"/>
      <c r="I2173" s="519"/>
      <c r="J2173" s="176"/>
      <c r="K2173" s="559"/>
      <c r="L2173" s="518">
        <v>5642.8</v>
      </c>
      <c r="M2173" s="559"/>
      <c r="N2173" s="559"/>
      <c r="O2173" s="518">
        <v>5642.8</v>
      </c>
      <c r="P2173" s="497">
        <f>Q2173+S2173</f>
        <v>0</v>
      </c>
      <c r="Q2173" s="497"/>
      <c r="R2173" s="497"/>
      <c r="S2173" s="497"/>
      <c r="T2173" s="497"/>
      <c r="U2173" s="497">
        <f>V2173+X2173</f>
        <v>0</v>
      </c>
      <c r="V2173" s="497"/>
      <c r="W2173" s="497"/>
      <c r="X2173" s="497"/>
      <c r="Y2173" s="497">
        <f>Z2173+AB2173</f>
        <v>0</v>
      </c>
      <c r="Z2173" s="7"/>
      <c r="AA2173" s="7"/>
      <c r="AB2173" s="7"/>
      <c r="AD2173" s="24"/>
    </row>
    <row r="2174" spans="1:30" ht="42" customHeight="1" x14ac:dyDescent="0.3">
      <c r="A2174" s="183" t="s">
        <v>365</v>
      </c>
      <c r="B2174" s="176" t="s">
        <v>841</v>
      </c>
      <c r="C2174" s="710" t="s">
        <v>46</v>
      </c>
      <c r="D2174" s="517" t="s">
        <v>27</v>
      </c>
      <c r="E2174" s="711" t="s">
        <v>993</v>
      </c>
      <c r="F2174" s="528" t="s">
        <v>489</v>
      </c>
      <c r="G2174" s="528" t="s">
        <v>27</v>
      </c>
      <c r="H2174" s="519" t="s">
        <v>689</v>
      </c>
      <c r="I2174" s="519"/>
      <c r="J2174" s="176"/>
      <c r="K2174" s="518">
        <f t="shared" ref="K2174:U2175" si="1197">K2175</f>
        <v>28547.799999999992</v>
      </c>
      <c r="L2174" s="518">
        <f t="shared" si="1197"/>
        <v>32314.500000000004</v>
      </c>
      <c r="M2174" s="518">
        <f t="shared" si="1197"/>
        <v>0</v>
      </c>
      <c r="N2174" s="518">
        <f t="shared" si="1197"/>
        <v>3904.9</v>
      </c>
      <c r="O2174" s="518">
        <f t="shared" si="1197"/>
        <v>30974.900000000005</v>
      </c>
      <c r="P2174" s="497">
        <f t="shared" si="1197"/>
        <v>30694705.23</v>
      </c>
      <c r="Q2174" s="497">
        <f t="shared" si="1197"/>
        <v>0</v>
      </c>
      <c r="R2174" s="497">
        <f t="shared" si="1197"/>
        <v>0</v>
      </c>
      <c r="S2174" s="497">
        <f t="shared" si="1197"/>
        <v>30694705.23</v>
      </c>
      <c r="T2174" s="497"/>
      <c r="U2174" s="497">
        <f t="shared" si="1197"/>
        <v>29349523.390000001</v>
      </c>
      <c r="V2174" s="498">
        <f t="shared" ref="V2174:AB2175" si="1198">V2175</f>
        <v>0</v>
      </c>
      <c r="W2174" s="497">
        <f t="shared" si="1198"/>
        <v>0</v>
      </c>
      <c r="X2174" s="497">
        <f t="shared" si="1198"/>
        <v>29349523.390000001</v>
      </c>
      <c r="Y2174" s="497">
        <f t="shared" si="1198"/>
        <v>29098374.859999999</v>
      </c>
      <c r="Z2174" s="27">
        <f t="shared" si="1198"/>
        <v>0</v>
      </c>
      <c r="AA2174" s="27">
        <f t="shared" si="1198"/>
        <v>0</v>
      </c>
      <c r="AB2174" s="27">
        <f t="shared" si="1198"/>
        <v>29098374.859999999</v>
      </c>
      <c r="AD2174" s="24"/>
    </row>
    <row r="2175" spans="1:30" ht="39.75" customHeight="1" x14ac:dyDescent="0.3">
      <c r="A2175" s="183" t="s">
        <v>224</v>
      </c>
      <c r="B2175" s="176" t="s">
        <v>841</v>
      </c>
      <c r="C2175" s="710" t="s">
        <v>46</v>
      </c>
      <c r="D2175" s="517" t="s">
        <v>27</v>
      </c>
      <c r="E2175" s="714" t="s">
        <v>993</v>
      </c>
      <c r="F2175" s="768" t="s">
        <v>489</v>
      </c>
      <c r="G2175" s="768" t="s">
        <v>27</v>
      </c>
      <c r="H2175" s="769" t="s">
        <v>689</v>
      </c>
      <c r="I2175" s="519"/>
      <c r="J2175" s="176" t="s">
        <v>129</v>
      </c>
      <c r="K2175" s="518">
        <f t="shared" si="1197"/>
        <v>28547.799999999992</v>
      </c>
      <c r="L2175" s="518">
        <f t="shared" si="1197"/>
        <v>32314.500000000004</v>
      </c>
      <c r="M2175" s="518">
        <f t="shared" si="1197"/>
        <v>0</v>
      </c>
      <c r="N2175" s="518">
        <f t="shared" si="1197"/>
        <v>3904.9</v>
      </c>
      <c r="O2175" s="518">
        <f t="shared" si="1197"/>
        <v>30974.900000000005</v>
      </c>
      <c r="P2175" s="497">
        <f t="shared" si="1197"/>
        <v>30694705.23</v>
      </c>
      <c r="Q2175" s="497">
        <f t="shared" si="1197"/>
        <v>0</v>
      </c>
      <c r="R2175" s="497">
        <f t="shared" si="1197"/>
        <v>0</v>
      </c>
      <c r="S2175" s="497">
        <f t="shared" si="1197"/>
        <v>30694705.23</v>
      </c>
      <c r="T2175" s="497"/>
      <c r="U2175" s="497">
        <f t="shared" si="1197"/>
        <v>29349523.390000001</v>
      </c>
      <c r="V2175" s="498">
        <f t="shared" si="1198"/>
        <v>0</v>
      </c>
      <c r="W2175" s="497">
        <f t="shared" si="1198"/>
        <v>0</v>
      </c>
      <c r="X2175" s="497">
        <f t="shared" si="1198"/>
        <v>29349523.390000001</v>
      </c>
      <c r="Y2175" s="497">
        <f t="shared" si="1198"/>
        <v>29098374.859999999</v>
      </c>
      <c r="Z2175" s="27">
        <f t="shared" si="1198"/>
        <v>0</v>
      </c>
      <c r="AA2175" s="27">
        <f t="shared" si="1198"/>
        <v>0</v>
      </c>
      <c r="AB2175" s="27">
        <f t="shared" si="1198"/>
        <v>29098374.859999999</v>
      </c>
      <c r="AD2175" s="24"/>
    </row>
    <row r="2176" spans="1:30" ht="24.95" customHeight="1" x14ac:dyDescent="0.3">
      <c r="A2176" s="183" t="s">
        <v>20</v>
      </c>
      <c r="B2176" s="176" t="s">
        <v>841</v>
      </c>
      <c r="C2176" s="710" t="s">
        <v>46</v>
      </c>
      <c r="D2176" s="517" t="s">
        <v>27</v>
      </c>
      <c r="E2176" s="711" t="s">
        <v>993</v>
      </c>
      <c r="F2176" s="528" t="s">
        <v>489</v>
      </c>
      <c r="G2176" s="528" t="s">
        <v>27</v>
      </c>
      <c r="H2176" s="519" t="s">
        <v>689</v>
      </c>
      <c r="I2176" s="519"/>
      <c r="J2176" s="176" t="s">
        <v>69</v>
      </c>
      <c r="K2176" s="518">
        <f>K2177+K2178+K2179+K2180+K2181+K2182-1275.9+429.5+156.1-44.2+122.1</f>
        <v>28547.799999999992</v>
      </c>
      <c r="L2176" s="518">
        <f>L2177+L2178+L2179+L2180+L2181+L2182+374.6+302.6+662.4</f>
        <v>32314.500000000004</v>
      </c>
      <c r="M2176" s="518">
        <f>M2177+M2178+M2179+M2180+M2181+M2182</f>
        <v>0</v>
      </c>
      <c r="N2176" s="518">
        <f>N2177+N2178+N2179+N2180+N2181+N2182</f>
        <v>3904.9</v>
      </c>
      <c r="O2176" s="518">
        <f>O2177+O2178+O2179+O2180+O2181+O2182</f>
        <v>30974.900000000005</v>
      </c>
      <c r="P2176" s="497">
        <f>S2176</f>
        <v>30694705.23</v>
      </c>
      <c r="Q2176" s="497">
        <f>Q2177+Q2178+Q2179+Q2180+Q2181+Q2182</f>
        <v>0</v>
      </c>
      <c r="R2176" s="497">
        <f>R2177+R2178+R2179+R2180+R2181+R2182</f>
        <v>0</v>
      </c>
      <c r="S2176" s="497">
        <f>29845605.23+849100</f>
        <v>30694705.23</v>
      </c>
      <c r="T2176" s="497">
        <v>32667200</v>
      </c>
      <c r="U2176" s="497">
        <f>V2176+X2176</f>
        <v>29349523.390000001</v>
      </c>
      <c r="V2176" s="498">
        <f>V2177+V2178+V2179+V2180+V2181+V2182</f>
        <v>0</v>
      </c>
      <c r="W2176" s="497">
        <f>W2177+W2178+W2179+W2180+W2181+W2182</f>
        <v>0</v>
      </c>
      <c r="X2176" s="497">
        <f>28485723.39+863800</f>
        <v>29349523.390000001</v>
      </c>
      <c r="Y2176" s="497">
        <f>Z2176+AB2176</f>
        <v>29098374.859999999</v>
      </c>
      <c r="Z2176" s="27">
        <f>Z2177+Z2178+Z2179+Z2180+Z2181+Z2182</f>
        <v>0</v>
      </c>
      <c r="AA2176" s="27">
        <f>AA2177+AA2178+AA2179+AA2180+AA2181+AA2182</f>
        <v>0</v>
      </c>
      <c r="AB2176" s="27">
        <f>28219474.86+878900</f>
        <v>29098374.859999999</v>
      </c>
      <c r="AD2176" s="24"/>
    </row>
    <row r="2177" spans="1:30" ht="19.5" hidden="1" customHeight="1" x14ac:dyDescent="0.3">
      <c r="A2177" s="186" t="s">
        <v>768</v>
      </c>
      <c r="B2177" s="176" t="s">
        <v>841</v>
      </c>
      <c r="C2177" s="710" t="s">
        <v>46</v>
      </c>
      <c r="D2177" s="517" t="s">
        <v>27</v>
      </c>
      <c r="E2177" s="767"/>
      <c r="F2177" s="768"/>
      <c r="G2177" s="768"/>
      <c r="H2177" s="769"/>
      <c r="I2177" s="519"/>
      <c r="J2177" s="176"/>
      <c r="K2177" s="559">
        <v>17340.8</v>
      </c>
      <c r="L2177" s="518">
        <v>19309.400000000001</v>
      </c>
      <c r="M2177" s="518"/>
      <c r="N2177" s="518"/>
      <c r="O2177" s="518">
        <v>19309.400000000001</v>
      </c>
      <c r="P2177" s="497">
        <f t="shared" ref="P2177:P2182" si="1199">Q2177+S2177</f>
        <v>0</v>
      </c>
      <c r="Q2177" s="497"/>
      <c r="R2177" s="497"/>
      <c r="S2177" s="497"/>
      <c r="T2177" s="497"/>
      <c r="U2177" s="497">
        <f t="shared" ref="U2177:U2182" si="1200">V2177+X2177</f>
        <v>0</v>
      </c>
      <c r="V2177" s="497"/>
      <c r="W2177" s="497"/>
      <c r="X2177" s="497"/>
      <c r="Y2177" s="497">
        <f t="shared" ref="Y2177:Y2182" si="1201">Z2177+AB2177</f>
        <v>0</v>
      </c>
      <c r="Z2177" s="7"/>
      <c r="AA2177" s="7"/>
      <c r="AB2177" s="7"/>
      <c r="AD2177" s="24"/>
    </row>
    <row r="2178" spans="1:30" ht="19.5" hidden="1" customHeight="1" x14ac:dyDescent="0.3">
      <c r="A2178" s="186" t="s">
        <v>769</v>
      </c>
      <c r="B2178" s="176" t="s">
        <v>841</v>
      </c>
      <c r="C2178" s="710" t="s">
        <v>46</v>
      </c>
      <c r="D2178" s="517" t="s">
        <v>27</v>
      </c>
      <c r="E2178" s="517"/>
      <c r="F2178" s="528"/>
      <c r="G2178" s="528"/>
      <c r="H2178" s="519"/>
      <c r="I2178" s="519"/>
      <c r="J2178" s="176"/>
      <c r="K2178" s="559">
        <v>5237</v>
      </c>
      <c r="L2178" s="518">
        <v>5831.4</v>
      </c>
      <c r="M2178" s="518"/>
      <c r="N2178" s="518"/>
      <c r="O2178" s="518">
        <v>5831.4</v>
      </c>
      <c r="P2178" s="497">
        <f t="shared" si="1199"/>
        <v>0</v>
      </c>
      <c r="Q2178" s="497"/>
      <c r="R2178" s="497"/>
      <c r="S2178" s="497"/>
      <c r="T2178" s="497"/>
      <c r="U2178" s="497">
        <f t="shared" si="1200"/>
        <v>0</v>
      </c>
      <c r="V2178" s="497"/>
      <c r="W2178" s="497"/>
      <c r="X2178" s="497"/>
      <c r="Y2178" s="497">
        <f t="shared" si="1201"/>
        <v>0</v>
      </c>
      <c r="Z2178" s="7"/>
      <c r="AA2178" s="7"/>
      <c r="AB2178" s="7"/>
      <c r="AD2178" s="24"/>
    </row>
    <row r="2179" spans="1:30" ht="19.5" hidden="1" customHeight="1" x14ac:dyDescent="0.3">
      <c r="A2179" s="186" t="s">
        <v>749</v>
      </c>
      <c r="B2179" s="176" t="s">
        <v>841</v>
      </c>
      <c r="C2179" s="710" t="s">
        <v>46</v>
      </c>
      <c r="D2179" s="517" t="s">
        <v>27</v>
      </c>
      <c r="E2179" s="767"/>
      <c r="F2179" s="768"/>
      <c r="G2179" s="768"/>
      <c r="H2179" s="769"/>
      <c r="I2179" s="519"/>
      <c r="J2179" s="176"/>
      <c r="K2179" s="559">
        <v>1661.1</v>
      </c>
      <c r="L2179" s="518">
        <v>1929.2</v>
      </c>
      <c r="M2179" s="518"/>
      <c r="N2179" s="518"/>
      <c r="O2179" s="518">
        <v>1929.2</v>
      </c>
      <c r="P2179" s="497">
        <f t="shared" si="1199"/>
        <v>0</v>
      </c>
      <c r="Q2179" s="497"/>
      <c r="R2179" s="497"/>
      <c r="S2179" s="497"/>
      <c r="T2179" s="497"/>
      <c r="U2179" s="497">
        <f t="shared" si="1200"/>
        <v>0</v>
      </c>
      <c r="V2179" s="497"/>
      <c r="W2179" s="497"/>
      <c r="X2179" s="497"/>
      <c r="Y2179" s="497">
        <f t="shared" si="1201"/>
        <v>0</v>
      </c>
      <c r="Z2179" s="7"/>
      <c r="AA2179" s="7"/>
      <c r="AB2179" s="7"/>
      <c r="AD2179" s="24"/>
    </row>
    <row r="2180" spans="1:30" ht="19.5" hidden="1" customHeight="1" x14ac:dyDescent="0.3">
      <c r="A2180" s="186" t="s">
        <v>750</v>
      </c>
      <c r="B2180" s="176" t="s">
        <v>841</v>
      </c>
      <c r="C2180" s="710" t="s">
        <v>46</v>
      </c>
      <c r="D2180" s="517" t="s">
        <v>27</v>
      </c>
      <c r="E2180" s="517"/>
      <c r="F2180" s="528"/>
      <c r="G2180" s="528"/>
      <c r="H2180" s="519"/>
      <c r="I2180" s="519"/>
      <c r="J2180" s="176"/>
      <c r="K2180" s="559">
        <v>252.6</v>
      </c>
      <c r="L2180" s="518">
        <v>286.39999999999998</v>
      </c>
      <c r="M2180" s="518"/>
      <c r="N2180" s="518">
        <f>L2180+L2181+L2182</f>
        <v>3904.9</v>
      </c>
      <c r="O2180" s="518">
        <v>286.39999999999998</v>
      </c>
      <c r="P2180" s="497">
        <f t="shared" si="1199"/>
        <v>0</v>
      </c>
      <c r="Q2180" s="497"/>
      <c r="R2180" s="497"/>
      <c r="S2180" s="497"/>
      <c r="T2180" s="497"/>
      <c r="U2180" s="497">
        <f t="shared" si="1200"/>
        <v>0</v>
      </c>
      <c r="V2180" s="497"/>
      <c r="W2180" s="497"/>
      <c r="X2180" s="497"/>
      <c r="Y2180" s="497">
        <f t="shared" si="1201"/>
        <v>0</v>
      </c>
      <c r="Z2180" s="7"/>
      <c r="AA2180" s="7"/>
      <c r="AB2180" s="7"/>
      <c r="AD2180" s="24"/>
    </row>
    <row r="2181" spans="1:30" ht="19.5" hidden="1" customHeight="1" x14ac:dyDescent="0.3">
      <c r="A2181" s="185" t="s">
        <v>927</v>
      </c>
      <c r="B2181" s="176" t="s">
        <v>841</v>
      </c>
      <c r="C2181" s="710" t="s">
        <v>46</v>
      </c>
      <c r="D2181" s="517" t="s">
        <v>27</v>
      </c>
      <c r="E2181" s="767"/>
      <c r="F2181" s="768"/>
      <c r="G2181" s="768"/>
      <c r="H2181" s="769"/>
      <c r="I2181" s="519"/>
      <c r="J2181" s="176"/>
      <c r="K2181" s="559">
        <v>4638.5</v>
      </c>
      <c r="L2181" s="518">
        <v>3606.3</v>
      </c>
      <c r="M2181" s="518"/>
      <c r="N2181" s="518"/>
      <c r="O2181" s="518">
        <v>3606.3</v>
      </c>
      <c r="P2181" s="497">
        <f t="shared" si="1199"/>
        <v>0</v>
      </c>
      <c r="Q2181" s="497"/>
      <c r="R2181" s="497"/>
      <c r="S2181" s="497"/>
      <c r="T2181" s="497"/>
      <c r="U2181" s="497">
        <f t="shared" si="1200"/>
        <v>0</v>
      </c>
      <c r="V2181" s="497"/>
      <c r="W2181" s="497"/>
      <c r="X2181" s="497"/>
      <c r="Y2181" s="497">
        <f t="shared" si="1201"/>
        <v>0</v>
      </c>
      <c r="Z2181" s="7"/>
      <c r="AA2181" s="7"/>
      <c r="AB2181" s="7"/>
      <c r="AD2181" s="24"/>
    </row>
    <row r="2182" spans="1:30" ht="19.5" hidden="1" customHeight="1" x14ac:dyDescent="0.3">
      <c r="A2182" s="185" t="s">
        <v>928</v>
      </c>
      <c r="B2182" s="176" t="s">
        <v>841</v>
      </c>
      <c r="C2182" s="710" t="s">
        <v>46</v>
      </c>
      <c r="D2182" s="517" t="s">
        <v>27</v>
      </c>
      <c r="E2182" s="517"/>
      <c r="F2182" s="528"/>
      <c r="G2182" s="528"/>
      <c r="H2182" s="519"/>
      <c r="I2182" s="519"/>
      <c r="J2182" s="176"/>
      <c r="K2182" s="559">
        <v>30.2</v>
      </c>
      <c r="L2182" s="518">
        <v>12.2</v>
      </c>
      <c r="M2182" s="518"/>
      <c r="N2182" s="518"/>
      <c r="O2182" s="518">
        <v>12.2</v>
      </c>
      <c r="P2182" s="497">
        <f t="shared" si="1199"/>
        <v>0</v>
      </c>
      <c r="Q2182" s="497"/>
      <c r="R2182" s="497"/>
      <c r="S2182" s="497"/>
      <c r="T2182" s="497"/>
      <c r="U2182" s="497">
        <f t="shared" si="1200"/>
        <v>0</v>
      </c>
      <c r="V2182" s="497"/>
      <c r="W2182" s="497"/>
      <c r="X2182" s="497"/>
      <c r="Y2182" s="497">
        <f t="shared" si="1201"/>
        <v>0</v>
      </c>
      <c r="Z2182" s="7"/>
      <c r="AA2182" s="7"/>
      <c r="AB2182" s="7"/>
      <c r="AD2182" s="24"/>
    </row>
    <row r="2183" spans="1:30" ht="52.5" hidden="1" customHeight="1" x14ac:dyDescent="0.3">
      <c r="A2183" s="183" t="s">
        <v>725</v>
      </c>
      <c r="B2183" s="176" t="s">
        <v>841</v>
      </c>
      <c r="C2183" s="710" t="s">
        <v>46</v>
      </c>
      <c r="D2183" s="517" t="s">
        <v>27</v>
      </c>
      <c r="E2183" s="714" t="s">
        <v>993</v>
      </c>
      <c r="F2183" s="768" t="s">
        <v>489</v>
      </c>
      <c r="G2183" s="768" t="s">
        <v>27</v>
      </c>
      <c r="H2183" s="769" t="s">
        <v>690</v>
      </c>
      <c r="I2183" s="519"/>
      <c r="J2183" s="176"/>
      <c r="K2183" s="518">
        <f t="shared" ref="K2183:AB2183" si="1202">K2184+K2188</f>
        <v>113.5</v>
      </c>
      <c r="L2183" s="518">
        <f t="shared" si="1202"/>
        <v>2167.8000000000002</v>
      </c>
      <c r="M2183" s="518">
        <f t="shared" si="1202"/>
        <v>0</v>
      </c>
      <c r="N2183" s="518">
        <f t="shared" si="1202"/>
        <v>0</v>
      </c>
      <c r="O2183" s="518">
        <f t="shared" si="1202"/>
        <v>0</v>
      </c>
      <c r="P2183" s="497">
        <f t="shared" si="1202"/>
        <v>0</v>
      </c>
      <c r="Q2183" s="497">
        <f t="shared" si="1202"/>
        <v>0</v>
      </c>
      <c r="R2183" s="497">
        <f t="shared" si="1202"/>
        <v>0</v>
      </c>
      <c r="S2183" s="497">
        <f t="shared" si="1202"/>
        <v>0</v>
      </c>
      <c r="T2183" s="497"/>
      <c r="U2183" s="497">
        <f t="shared" si="1202"/>
        <v>0</v>
      </c>
      <c r="V2183" s="498">
        <f t="shared" si="1202"/>
        <v>0</v>
      </c>
      <c r="W2183" s="497">
        <f t="shared" si="1202"/>
        <v>0</v>
      </c>
      <c r="X2183" s="497">
        <f t="shared" si="1202"/>
        <v>0</v>
      </c>
      <c r="Y2183" s="497">
        <f t="shared" si="1202"/>
        <v>0</v>
      </c>
      <c r="Z2183" s="27">
        <f t="shared" si="1202"/>
        <v>0</v>
      </c>
      <c r="AA2183" s="27">
        <f t="shared" si="1202"/>
        <v>0</v>
      </c>
      <c r="AB2183" s="27">
        <f t="shared" si="1202"/>
        <v>0</v>
      </c>
      <c r="AD2183" s="24"/>
    </row>
    <row r="2184" spans="1:30" ht="35.1" hidden="1" customHeight="1" x14ac:dyDescent="0.3">
      <c r="A2184" s="181" t="s">
        <v>107</v>
      </c>
      <c r="B2184" s="176" t="s">
        <v>841</v>
      </c>
      <c r="C2184" s="710" t="s">
        <v>46</v>
      </c>
      <c r="D2184" s="517" t="s">
        <v>27</v>
      </c>
      <c r="E2184" s="711" t="s">
        <v>993</v>
      </c>
      <c r="F2184" s="528" t="s">
        <v>489</v>
      </c>
      <c r="G2184" s="528" t="s">
        <v>27</v>
      </c>
      <c r="H2184" s="519" t="s">
        <v>690</v>
      </c>
      <c r="I2184" s="519"/>
      <c r="J2184" s="176" t="s">
        <v>80</v>
      </c>
      <c r="K2184" s="518">
        <f t="shared" ref="K2184:AB2184" si="1203">K2185</f>
        <v>0</v>
      </c>
      <c r="L2184" s="518">
        <f t="shared" si="1203"/>
        <v>0</v>
      </c>
      <c r="M2184" s="518">
        <f t="shared" si="1203"/>
        <v>0</v>
      </c>
      <c r="N2184" s="518">
        <f t="shared" si="1203"/>
        <v>0</v>
      </c>
      <c r="O2184" s="518">
        <f t="shared" si="1203"/>
        <v>0</v>
      </c>
      <c r="P2184" s="497">
        <f t="shared" si="1203"/>
        <v>0</v>
      </c>
      <c r="Q2184" s="497">
        <f t="shared" si="1203"/>
        <v>0</v>
      </c>
      <c r="R2184" s="497">
        <f t="shared" si="1203"/>
        <v>0</v>
      </c>
      <c r="S2184" s="497">
        <f t="shared" si="1203"/>
        <v>0</v>
      </c>
      <c r="T2184" s="497"/>
      <c r="U2184" s="497">
        <f t="shared" si="1203"/>
        <v>0</v>
      </c>
      <c r="V2184" s="498">
        <f t="shared" si="1203"/>
        <v>0</v>
      </c>
      <c r="W2184" s="497">
        <f t="shared" si="1203"/>
        <v>0</v>
      </c>
      <c r="X2184" s="497">
        <f t="shared" si="1203"/>
        <v>0</v>
      </c>
      <c r="Y2184" s="497">
        <f t="shared" si="1203"/>
        <v>0</v>
      </c>
      <c r="Z2184" s="27">
        <f t="shared" si="1203"/>
        <v>0</v>
      </c>
      <c r="AA2184" s="27">
        <f t="shared" si="1203"/>
        <v>0</v>
      </c>
      <c r="AB2184" s="27">
        <f t="shared" si="1203"/>
        <v>0</v>
      </c>
      <c r="AD2184" s="24"/>
    </row>
    <row r="2185" spans="1:30" ht="35.1" hidden="1" customHeight="1" x14ac:dyDescent="0.3">
      <c r="A2185" s="183" t="s">
        <v>81</v>
      </c>
      <c r="B2185" s="176" t="s">
        <v>841</v>
      </c>
      <c r="C2185" s="710" t="s">
        <v>46</v>
      </c>
      <c r="D2185" s="517" t="s">
        <v>27</v>
      </c>
      <c r="E2185" s="714" t="s">
        <v>993</v>
      </c>
      <c r="F2185" s="768" t="s">
        <v>489</v>
      </c>
      <c r="G2185" s="768" t="s">
        <v>27</v>
      </c>
      <c r="H2185" s="769" t="s">
        <v>690</v>
      </c>
      <c r="I2185" s="776"/>
      <c r="J2185" s="777" t="s">
        <v>82</v>
      </c>
      <c r="K2185" s="559"/>
      <c r="L2185" s="559"/>
      <c r="M2185" s="559"/>
      <c r="N2185" s="559"/>
      <c r="O2185" s="559"/>
      <c r="P2185" s="497"/>
      <c r="Q2185" s="497">
        <f t="shared" ref="Q2185:AB2185" si="1204">Q2186+Q2187</f>
        <v>0</v>
      </c>
      <c r="R2185" s="497">
        <f t="shared" si="1204"/>
        <v>0</v>
      </c>
      <c r="S2185" s="497">
        <f t="shared" si="1204"/>
        <v>0</v>
      </c>
      <c r="T2185" s="497"/>
      <c r="U2185" s="497">
        <f t="shared" si="1204"/>
        <v>0</v>
      </c>
      <c r="V2185" s="497">
        <f t="shared" si="1204"/>
        <v>0</v>
      </c>
      <c r="W2185" s="497">
        <f t="shared" si="1204"/>
        <v>0</v>
      </c>
      <c r="X2185" s="497">
        <f t="shared" si="1204"/>
        <v>0</v>
      </c>
      <c r="Y2185" s="497">
        <f t="shared" si="1204"/>
        <v>0</v>
      </c>
      <c r="Z2185" s="27">
        <f t="shared" si="1204"/>
        <v>0</v>
      </c>
      <c r="AA2185" s="27">
        <f t="shared" si="1204"/>
        <v>0</v>
      </c>
      <c r="AB2185" s="27">
        <f t="shared" si="1204"/>
        <v>0</v>
      </c>
      <c r="AD2185" s="24"/>
    </row>
    <row r="2186" spans="1:30" ht="15.75" hidden="1" customHeight="1" x14ac:dyDescent="0.3">
      <c r="A2186" s="176" t="s">
        <v>858</v>
      </c>
      <c r="B2186" s="176"/>
      <c r="C2186" s="710"/>
      <c r="D2186" s="517"/>
      <c r="E2186" s="517"/>
      <c r="F2186" s="528"/>
      <c r="G2186" s="528"/>
      <c r="H2186" s="519"/>
      <c r="I2186" s="519"/>
      <c r="J2186" s="176"/>
      <c r="K2186" s="559"/>
      <c r="L2186" s="559"/>
      <c r="M2186" s="559"/>
      <c r="N2186" s="559"/>
      <c r="O2186" s="559"/>
      <c r="P2186" s="497">
        <f>Q2186+S2186</f>
        <v>0</v>
      </c>
      <c r="Q2186" s="497"/>
      <c r="R2186" s="497"/>
      <c r="S2186" s="497"/>
      <c r="T2186" s="497"/>
      <c r="U2186" s="497">
        <f>V2186+X2186</f>
        <v>0</v>
      </c>
      <c r="V2186" s="498"/>
      <c r="W2186" s="497"/>
      <c r="X2186" s="497"/>
      <c r="Y2186" s="497">
        <f>Z2186+AB2186</f>
        <v>0</v>
      </c>
      <c r="Z2186" s="27"/>
      <c r="AA2186" s="27"/>
      <c r="AB2186" s="27"/>
      <c r="AD2186" s="24"/>
    </row>
    <row r="2187" spans="1:30" ht="15.75" hidden="1" customHeight="1" x14ac:dyDescent="0.3">
      <c r="A2187" s="176" t="s">
        <v>859</v>
      </c>
      <c r="B2187" s="176"/>
      <c r="C2187" s="710"/>
      <c r="D2187" s="517"/>
      <c r="E2187" s="767"/>
      <c r="F2187" s="768"/>
      <c r="G2187" s="768"/>
      <c r="H2187" s="769"/>
      <c r="I2187" s="769"/>
      <c r="J2187" s="779"/>
      <c r="K2187" s="559"/>
      <c r="L2187" s="559"/>
      <c r="M2187" s="559"/>
      <c r="N2187" s="559"/>
      <c r="O2187" s="559"/>
      <c r="P2187" s="497">
        <f>Q2187+S2187</f>
        <v>0</v>
      </c>
      <c r="Q2187" s="497"/>
      <c r="R2187" s="497"/>
      <c r="S2187" s="497"/>
      <c r="T2187" s="497"/>
      <c r="U2187" s="497">
        <f>V2187+X2187</f>
        <v>0</v>
      </c>
      <c r="V2187" s="498"/>
      <c r="W2187" s="497"/>
      <c r="X2187" s="497"/>
      <c r="Y2187" s="497">
        <f>Z2187+AB2187</f>
        <v>0</v>
      </c>
      <c r="Z2187" s="27"/>
      <c r="AA2187" s="27"/>
      <c r="AB2187" s="27"/>
      <c r="AD2187" s="24"/>
    </row>
    <row r="2188" spans="1:30" ht="35.1" hidden="1" customHeight="1" x14ac:dyDescent="0.3">
      <c r="A2188" s="183" t="s">
        <v>224</v>
      </c>
      <c r="B2188" s="176" t="s">
        <v>841</v>
      </c>
      <c r="C2188" s="710" t="s">
        <v>46</v>
      </c>
      <c r="D2188" s="517" t="s">
        <v>27</v>
      </c>
      <c r="E2188" s="711" t="s">
        <v>993</v>
      </c>
      <c r="F2188" s="528" t="s">
        <v>489</v>
      </c>
      <c r="G2188" s="528" t="s">
        <v>27</v>
      </c>
      <c r="H2188" s="519" t="s">
        <v>690</v>
      </c>
      <c r="I2188" s="519"/>
      <c r="J2188" s="710" t="s">
        <v>129</v>
      </c>
      <c r="K2188" s="518">
        <f t="shared" ref="K2188:AB2188" si="1205">K2189</f>
        <v>113.5</v>
      </c>
      <c r="L2188" s="518">
        <f t="shared" si="1205"/>
        <v>2167.8000000000002</v>
      </c>
      <c r="M2188" s="518">
        <f t="shared" si="1205"/>
        <v>0</v>
      </c>
      <c r="N2188" s="518">
        <f t="shared" si="1205"/>
        <v>0</v>
      </c>
      <c r="O2188" s="518">
        <f t="shared" si="1205"/>
        <v>0</v>
      </c>
      <c r="P2188" s="497">
        <f t="shared" si="1205"/>
        <v>0</v>
      </c>
      <c r="Q2188" s="497">
        <f t="shared" si="1205"/>
        <v>0</v>
      </c>
      <c r="R2188" s="497">
        <f t="shared" si="1205"/>
        <v>0</v>
      </c>
      <c r="S2188" s="497">
        <f t="shared" si="1205"/>
        <v>0</v>
      </c>
      <c r="T2188" s="497"/>
      <c r="U2188" s="497">
        <f t="shared" si="1205"/>
        <v>0</v>
      </c>
      <c r="V2188" s="498">
        <f t="shared" si="1205"/>
        <v>0</v>
      </c>
      <c r="W2188" s="497">
        <f t="shared" si="1205"/>
        <v>0</v>
      </c>
      <c r="X2188" s="497">
        <f t="shared" si="1205"/>
        <v>0</v>
      </c>
      <c r="Y2188" s="497">
        <f t="shared" si="1205"/>
        <v>0</v>
      </c>
      <c r="Z2188" s="27">
        <f t="shared" si="1205"/>
        <v>0</v>
      </c>
      <c r="AA2188" s="27">
        <f t="shared" si="1205"/>
        <v>0</v>
      </c>
      <c r="AB2188" s="27">
        <f t="shared" si="1205"/>
        <v>0</v>
      </c>
      <c r="AD2188" s="24"/>
    </row>
    <row r="2189" spans="1:30" ht="24.95" hidden="1" customHeight="1" x14ac:dyDescent="0.3">
      <c r="A2189" s="183" t="s">
        <v>20</v>
      </c>
      <c r="B2189" s="176" t="s">
        <v>841</v>
      </c>
      <c r="C2189" s="710" t="s">
        <v>46</v>
      </c>
      <c r="D2189" s="517" t="s">
        <v>27</v>
      </c>
      <c r="E2189" s="714" t="s">
        <v>993</v>
      </c>
      <c r="F2189" s="768" t="s">
        <v>489</v>
      </c>
      <c r="G2189" s="768" t="s">
        <v>27</v>
      </c>
      <c r="H2189" s="769" t="s">
        <v>690</v>
      </c>
      <c r="I2189" s="529"/>
      <c r="J2189" s="724" t="s">
        <v>69</v>
      </c>
      <c r="K2189" s="518">
        <f>100-100+113.5</f>
        <v>113.5</v>
      </c>
      <c r="L2189" s="518">
        <f>1762.9+404.9</f>
        <v>2167.8000000000002</v>
      </c>
      <c r="M2189" s="518"/>
      <c r="N2189" s="518"/>
      <c r="O2189" s="518"/>
      <c r="P2189" s="497">
        <f t="shared" ref="P2189:AB2189" si="1206">P2190</f>
        <v>0</v>
      </c>
      <c r="Q2189" s="497">
        <f t="shared" si="1206"/>
        <v>0</v>
      </c>
      <c r="R2189" s="497">
        <f t="shared" si="1206"/>
        <v>0</v>
      </c>
      <c r="S2189" s="497">
        <f t="shared" si="1206"/>
        <v>0</v>
      </c>
      <c r="T2189" s="497"/>
      <c r="U2189" s="497">
        <f t="shared" si="1206"/>
        <v>0</v>
      </c>
      <c r="V2189" s="497">
        <f t="shared" si="1206"/>
        <v>0</v>
      </c>
      <c r="W2189" s="497">
        <f t="shared" si="1206"/>
        <v>0</v>
      </c>
      <c r="X2189" s="497">
        <f t="shared" si="1206"/>
        <v>0</v>
      </c>
      <c r="Y2189" s="497">
        <f t="shared" si="1206"/>
        <v>0</v>
      </c>
      <c r="Z2189" s="27">
        <f t="shared" si="1206"/>
        <v>0</v>
      </c>
      <c r="AA2189" s="27">
        <f t="shared" si="1206"/>
        <v>0</v>
      </c>
      <c r="AB2189" s="27">
        <f t="shared" si="1206"/>
        <v>0</v>
      </c>
      <c r="AD2189" s="24"/>
    </row>
    <row r="2190" spans="1:30" ht="22.5" hidden="1" customHeight="1" x14ac:dyDescent="0.3">
      <c r="A2190" s="176" t="s">
        <v>869</v>
      </c>
      <c r="B2190" s="176"/>
      <c r="C2190" s="710"/>
      <c r="D2190" s="517"/>
      <c r="E2190" s="517"/>
      <c r="F2190" s="528"/>
      <c r="G2190" s="528"/>
      <c r="H2190" s="519"/>
      <c r="I2190" s="519"/>
      <c r="J2190" s="710"/>
      <c r="K2190" s="518"/>
      <c r="L2190" s="518"/>
      <c r="M2190" s="518"/>
      <c r="N2190" s="518"/>
      <c r="O2190" s="518"/>
      <c r="P2190" s="497">
        <f>Q2190+S2190</f>
        <v>0</v>
      </c>
      <c r="Q2190" s="497"/>
      <c r="R2190" s="497"/>
      <c r="S2190" s="497"/>
      <c r="T2190" s="497"/>
      <c r="U2190" s="497">
        <f>V2190+X2190</f>
        <v>0</v>
      </c>
      <c r="V2190" s="498"/>
      <c r="W2190" s="497"/>
      <c r="X2190" s="497"/>
      <c r="Y2190" s="497">
        <f>Z2190+AB2190</f>
        <v>0</v>
      </c>
      <c r="Z2190" s="27"/>
      <c r="AA2190" s="27"/>
      <c r="AB2190" s="27"/>
      <c r="AD2190" s="24"/>
    </row>
    <row r="2191" spans="1:30" ht="35.25" hidden="1" customHeight="1" x14ac:dyDescent="0.3">
      <c r="A2191" s="191" t="s">
        <v>895</v>
      </c>
      <c r="B2191" s="176" t="s">
        <v>841</v>
      </c>
      <c r="C2191" s="710" t="s">
        <v>46</v>
      </c>
      <c r="D2191" s="517" t="s">
        <v>27</v>
      </c>
      <c r="E2191" s="718" t="s">
        <v>993</v>
      </c>
      <c r="F2191" s="780" t="s">
        <v>489</v>
      </c>
      <c r="G2191" s="780" t="s">
        <v>27</v>
      </c>
      <c r="H2191" s="776" t="s">
        <v>896</v>
      </c>
      <c r="I2191" s="519"/>
      <c r="J2191" s="176"/>
      <c r="K2191" s="518">
        <f t="shared" ref="K2191:AB2191" si="1207">K2192+K2196</f>
        <v>86.5</v>
      </c>
      <c r="L2191" s="518">
        <f t="shared" si="1207"/>
        <v>100</v>
      </c>
      <c r="M2191" s="518">
        <f t="shared" si="1207"/>
        <v>0</v>
      </c>
      <c r="N2191" s="518">
        <f t="shared" si="1207"/>
        <v>0</v>
      </c>
      <c r="O2191" s="518">
        <f t="shared" si="1207"/>
        <v>100</v>
      </c>
      <c r="P2191" s="497">
        <f t="shared" si="1207"/>
        <v>0</v>
      </c>
      <c r="Q2191" s="497">
        <f t="shared" si="1207"/>
        <v>0</v>
      </c>
      <c r="R2191" s="497">
        <f t="shared" si="1207"/>
        <v>0</v>
      </c>
      <c r="S2191" s="497">
        <f t="shared" si="1207"/>
        <v>0</v>
      </c>
      <c r="T2191" s="497"/>
      <c r="U2191" s="497">
        <f t="shared" si="1207"/>
        <v>0</v>
      </c>
      <c r="V2191" s="498">
        <f t="shared" si="1207"/>
        <v>0</v>
      </c>
      <c r="W2191" s="497">
        <f t="shared" si="1207"/>
        <v>0</v>
      </c>
      <c r="X2191" s="497">
        <f t="shared" si="1207"/>
        <v>0</v>
      </c>
      <c r="Y2191" s="497">
        <f t="shared" si="1207"/>
        <v>0</v>
      </c>
      <c r="Z2191" s="27">
        <f t="shared" si="1207"/>
        <v>0</v>
      </c>
      <c r="AA2191" s="27">
        <f t="shared" si="1207"/>
        <v>0</v>
      </c>
      <c r="AB2191" s="27">
        <f t="shared" si="1207"/>
        <v>0</v>
      </c>
      <c r="AD2191" s="24"/>
    </row>
    <row r="2192" spans="1:30" ht="35.1" hidden="1" customHeight="1" x14ac:dyDescent="0.3">
      <c r="A2192" s="181" t="s">
        <v>107</v>
      </c>
      <c r="B2192" s="176" t="s">
        <v>841</v>
      </c>
      <c r="C2192" s="710" t="s">
        <v>46</v>
      </c>
      <c r="D2192" s="517" t="s">
        <v>27</v>
      </c>
      <c r="E2192" s="711" t="s">
        <v>993</v>
      </c>
      <c r="F2192" s="528" t="s">
        <v>489</v>
      </c>
      <c r="G2192" s="528" t="s">
        <v>27</v>
      </c>
      <c r="H2192" s="519" t="s">
        <v>896</v>
      </c>
      <c r="I2192" s="519"/>
      <c r="J2192" s="176" t="s">
        <v>80</v>
      </c>
      <c r="K2192" s="518">
        <f t="shared" ref="K2192:AB2192" si="1208">K2193</f>
        <v>0</v>
      </c>
      <c r="L2192" s="518">
        <f t="shared" si="1208"/>
        <v>0</v>
      </c>
      <c r="M2192" s="518">
        <f t="shared" si="1208"/>
        <v>0</v>
      </c>
      <c r="N2192" s="518">
        <f t="shared" si="1208"/>
        <v>0</v>
      </c>
      <c r="O2192" s="518">
        <f t="shared" si="1208"/>
        <v>0</v>
      </c>
      <c r="P2192" s="497">
        <f t="shared" si="1208"/>
        <v>0</v>
      </c>
      <c r="Q2192" s="497">
        <f t="shared" si="1208"/>
        <v>0</v>
      </c>
      <c r="R2192" s="497">
        <f t="shared" si="1208"/>
        <v>0</v>
      </c>
      <c r="S2192" s="497">
        <f t="shared" si="1208"/>
        <v>0</v>
      </c>
      <c r="T2192" s="497"/>
      <c r="U2192" s="497">
        <f t="shared" si="1208"/>
        <v>0</v>
      </c>
      <c r="V2192" s="498">
        <f t="shared" si="1208"/>
        <v>0</v>
      </c>
      <c r="W2192" s="497">
        <f t="shared" si="1208"/>
        <v>0</v>
      </c>
      <c r="X2192" s="497">
        <f t="shared" si="1208"/>
        <v>0</v>
      </c>
      <c r="Y2192" s="497">
        <f t="shared" si="1208"/>
        <v>0</v>
      </c>
      <c r="Z2192" s="27">
        <f t="shared" si="1208"/>
        <v>0</v>
      </c>
      <c r="AA2192" s="27">
        <f t="shared" si="1208"/>
        <v>0</v>
      </c>
      <c r="AB2192" s="27">
        <f t="shared" si="1208"/>
        <v>0</v>
      </c>
      <c r="AD2192" s="24"/>
    </row>
    <row r="2193" spans="1:30" ht="35.1" hidden="1" customHeight="1" x14ac:dyDescent="0.3">
      <c r="A2193" s="183" t="s">
        <v>81</v>
      </c>
      <c r="B2193" s="176" t="s">
        <v>841</v>
      </c>
      <c r="C2193" s="710" t="s">
        <v>46</v>
      </c>
      <c r="D2193" s="517" t="s">
        <v>27</v>
      </c>
      <c r="E2193" s="714" t="s">
        <v>993</v>
      </c>
      <c r="F2193" s="768" t="s">
        <v>489</v>
      </c>
      <c r="G2193" s="768" t="s">
        <v>27</v>
      </c>
      <c r="H2193" s="769" t="s">
        <v>896</v>
      </c>
      <c r="I2193" s="519"/>
      <c r="J2193" s="176" t="s">
        <v>82</v>
      </c>
      <c r="K2193" s="559"/>
      <c r="L2193" s="518"/>
      <c r="M2193" s="518"/>
      <c r="N2193" s="518"/>
      <c r="O2193" s="518"/>
      <c r="P2193" s="497">
        <f t="shared" ref="P2193:AB2193" si="1209">P2194+P2195</f>
        <v>0</v>
      </c>
      <c r="Q2193" s="497">
        <f t="shared" si="1209"/>
        <v>0</v>
      </c>
      <c r="R2193" s="497">
        <f t="shared" si="1209"/>
        <v>0</v>
      </c>
      <c r="S2193" s="497">
        <f t="shared" si="1209"/>
        <v>0</v>
      </c>
      <c r="T2193" s="497"/>
      <c r="U2193" s="497">
        <f t="shared" si="1209"/>
        <v>0</v>
      </c>
      <c r="V2193" s="497">
        <f t="shared" si="1209"/>
        <v>0</v>
      </c>
      <c r="W2193" s="497">
        <f t="shared" si="1209"/>
        <v>0</v>
      </c>
      <c r="X2193" s="497">
        <f t="shared" si="1209"/>
        <v>0</v>
      </c>
      <c r="Y2193" s="497">
        <f t="shared" si="1209"/>
        <v>0</v>
      </c>
      <c r="Z2193" s="27">
        <f t="shared" si="1209"/>
        <v>0</v>
      </c>
      <c r="AA2193" s="27">
        <f t="shared" si="1209"/>
        <v>0</v>
      </c>
      <c r="AB2193" s="27">
        <f t="shared" si="1209"/>
        <v>0</v>
      </c>
      <c r="AD2193" s="24"/>
    </row>
    <row r="2194" spans="1:30" ht="21.75" hidden="1" customHeight="1" x14ac:dyDescent="0.3">
      <c r="A2194" s="176" t="s">
        <v>858</v>
      </c>
      <c r="B2194" s="176"/>
      <c r="C2194" s="710"/>
      <c r="D2194" s="517"/>
      <c r="E2194" s="517"/>
      <c r="F2194" s="528"/>
      <c r="G2194" s="528"/>
      <c r="H2194" s="519"/>
      <c r="I2194" s="519"/>
      <c r="J2194" s="176"/>
      <c r="K2194" s="559"/>
      <c r="L2194" s="518"/>
      <c r="M2194" s="518"/>
      <c r="N2194" s="518"/>
      <c r="O2194" s="518"/>
      <c r="P2194" s="497">
        <f>Q2194+S2194</f>
        <v>0</v>
      </c>
      <c r="Q2194" s="497"/>
      <c r="R2194" s="497"/>
      <c r="S2194" s="497"/>
      <c r="T2194" s="497"/>
      <c r="U2194" s="497">
        <f>V2194+X2194</f>
        <v>0</v>
      </c>
      <c r="V2194" s="498"/>
      <c r="W2194" s="497"/>
      <c r="X2194" s="497"/>
      <c r="Y2194" s="497">
        <f>Z2194+AB2194</f>
        <v>0</v>
      </c>
      <c r="Z2194" s="27"/>
      <c r="AA2194" s="27"/>
      <c r="AB2194" s="27"/>
      <c r="AD2194" s="24"/>
    </row>
    <row r="2195" spans="1:30" ht="20.25" hidden="1" customHeight="1" x14ac:dyDescent="0.3">
      <c r="A2195" s="176" t="s">
        <v>859</v>
      </c>
      <c r="B2195" s="176"/>
      <c r="C2195" s="710"/>
      <c r="D2195" s="558"/>
      <c r="E2195" s="558"/>
      <c r="F2195" s="526"/>
      <c r="G2195" s="526"/>
      <c r="H2195" s="529"/>
      <c r="I2195" s="519"/>
      <c r="J2195" s="176"/>
      <c r="K2195" s="559"/>
      <c r="L2195" s="518"/>
      <c r="M2195" s="518"/>
      <c r="N2195" s="518"/>
      <c r="O2195" s="518"/>
      <c r="P2195" s="497">
        <f>Q2195+S2195</f>
        <v>0</v>
      </c>
      <c r="Q2195" s="497"/>
      <c r="R2195" s="497"/>
      <c r="S2195" s="497"/>
      <c r="T2195" s="497"/>
      <c r="U2195" s="497">
        <f>V2195+X2195</f>
        <v>0</v>
      </c>
      <c r="V2195" s="498"/>
      <c r="W2195" s="497"/>
      <c r="X2195" s="497"/>
      <c r="Y2195" s="497">
        <f>Z2195+AB2195</f>
        <v>0</v>
      </c>
      <c r="Z2195" s="27"/>
      <c r="AA2195" s="27"/>
      <c r="AB2195" s="27"/>
      <c r="AD2195" s="24"/>
    </row>
    <row r="2196" spans="1:30" ht="35.1" hidden="1" customHeight="1" x14ac:dyDescent="0.3">
      <c r="A2196" s="183" t="s">
        <v>224</v>
      </c>
      <c r="B2196" s="176" t="s">
        <v>841</v>
      </c>
      <c r="C2196" s="710" t="s">
        <v>46</v>
      </c>
      <c r="D2196" s="517" t="s">
        <v>27</v>
      </c>
      <c r="E2196" s="711" t="s">
        <v>993</v>
      </c>
      <c r="F2196" s="528" t="s">
        <v>489</v>
      </c>
      <c r="G2196" s="528" t="s">
        <v>27</v>
      </c>
      <c r="H2196" s="519" t="s">
        <v>896</v>
      </c>
      <c r="I2196" s="519"/>
      <c r="J2196" s="710" t="s">
        <v>129</v>
      </c>
      <c r="K2196" s="518">
        <f t="shared" ref="K2196:AB2196" si="1210">K2197</f>
        <v>86.5</v>
      </c>
      <c r="L2196" s="518">
        <f t="shared" si="1210"/>
        <v>100</v>
      </c>
      <c r="M2196" s="518">
        <f t="shared" si="1210"/>
        <v>0</v>
      </c>
      <c r="N2196" s="518">
        <f t="shared" si="1210"/>
        <v>0</v>
      </c>
      <c r="O2196" s="518">
        <f t="shared" si="1210"/>
        <v>100</v>
      </c>
      <c r="P2196" s="497">
        <f t="shared" si="1210"/>
        <v>0</v>
      </c>
      <c r="Q2196" s="497">
        <f t="shared" si="1210"/>
        <v>0</v>
      </c>
      <c r="R2196" s="497">
        <f t="shared" si="1210"/>
        <v>0</v>
      </c>
      <c r="S2196" s="497">
        <f t="shared" si="1210"/>
        <v>0</v>
      </c>
      <c r="T2196" s="497"/>
      <c r="U2196" s="497">
        <f t="shared" si="1210"/>
        <v>0</v>
      </c>
      <c r="V2196" s="498">
        <f t="shared" si="1210"/>
        <v>0</v>
      </c>
      <c r="W2196" s="497">
        <f t="shared" si="1210"/>
        <v>0</v>
      </c>
      <c r="X2196" s="497">
        <f t="shared" si="1210"/>
        <v>0</v>
      </c>
      <c r="Y2196" s="497">
        <f t="shared" si="1210"/>
        <v>0</v>
      </c>
      <c r="Z2196" s="27">
        <f t="shared" si="1210"/>
        <v>0</v>
      </c>
      <c r="AA2196" s="27">
        <f t="shared" si="1210"/>
        <v>0</v>
      </c>
      <c r="AB2196" s="27">
        <f t="shared" si="1210"/>
        <v>0</v>
      </c>
      <c r="AD2196" s="24"/>
    </row>
    <row r="2197" spans="1:30" ht="24.95" hidden="1" customHeight="1" x14ac:dyDescent="0.3">
      <c r="A2197" s="183" t="s">
        <v>20</v>
      </c>
      <c r="B2197" s="176" t="s">
        <v>841</v>
      </c>
      <c r="C2197" s="710" t="s">
        <v>46</v>
      </c>
      <c r="D2197" s="517" t="s">
        <v>27</v>
      </c>
      <c r="E2197" s="711" t="s">
        <v>993</v>
      </c>
      <c r="F2197" s="528" t="s">
        <v>489</v>
      </c>
      <c r="G2197" s="528" t="s">
        <v>27</v>
      </c>
      <c r="H2197" s="519" t="s">
        <v>896</v>
      </c>
      <c r="I2197" s="519"/>
      <c r="J2197" s="710" t="s">
        <v>69</v>
      </c>
      <c r="K2197" s="518">
        <f>100-13.5</f>
        <v>86.5</v>
      </c>
      <c r="L2197" s="518">
        <f>L2198</f>
        <v>100</v>
      </c>
      <c r="M2197" s="518">
        <f>M2198</f>
        <v>0</v>
      </c>
      <c r="N2197" s="518">
        <f>N2198</f>
        <v>0</v>
      </c>
      <c r="O2197" s="518">
        <f>O2198</f>
        <v>100</v>
      </c>
      <c r="P2197" s="497">
        <f>S2197</f>
        <v>0</v>
      </c>
      <c r="Q2197" s="497">
        <f>Q2198</f>
        <v>0</v>
      </c>
      <c r="R2197" s="497">
        <f>R2198</f>
        <v>0</v>
      </c>
      <c r="S2197" s="497">
        <v>0</v>
      </c>
      <c r="T2197" s="497"/>
      <c r="U2197" s="497">
        <f>X2197</f>
        <v>0</v>
      </c>
      <c r="V2197" s="498">
        <f>V2198</f>
        <v>0</v>
      </c>
      <c r="W2197" s="497">
        <f>W2198</f>
        <v>0</v>
      </c>
      <c r="X2197" s="497">
        <v>0</v>
      </c>
      <c r="Y2197" s="497">
        <f>AB2197</f>
        <v>0</v>
      </c>
      <c r="Z2197" s="27">
        <f>Z2198</f>
        <v>0</v>
      </c>
      <c r="AA2197" s="27">
        <f>AA2198</f>
        <v>0</v>
      </c>
      <c r="AB2197" s="27">
        <v>0</v>
      </c>
      <c r="AD2197" s="24"/>
    </row>
    <row r="2198" spans="1:30" ht="20.25" hidden="1" customHeight="1" x14ac:dyDescent="0.3">
      <c r="A2198" s="176" t="s">
        <v>869</v>
      </c>
      <c r="B2198" s="176"/>
      <c r="C2198" s="710"/>
      <c r="D2198" s="517"/>
      <c r="E2198" s="767"/>
      <c r="F2198" s="768"/>
      <c r="G2198" s="768"/>
      <c r="H2198" s="769"/>
      <c r="I2198" s="519"/>
      <c r="J2198" s="710"/>
      <c r="K2198" s="518">
        <v>100</v>
      </c>
      <c r="L2198" s="518">
        <v>100</v>
      </c>
      <c r="M2198" s="518"/>
      <c r="N2198" s="518"/>
      <c r="O2198" s="518">
        <v>100</v>
      </c>
      <c r="P2198" s="497">
        <f>Q2198+S2198</f>
        <v>0</v>
      </c>
      <c r="Q2198" s="497"/>
      <c r="R2198" s="497"/>
      <c r="S2198" s="497"/>
      <c r="T2198" s="497"/>
      <c r="U2198" s="497">
        <f>V2198+X2198</f>
        <v>0</v>
      </c>
      <c r="V2198" s="498"/>
      <c r="W2198" s="497"/>
      <c r="X2198" s="497"/>
      <c r="Y2198" s="497">
        <f>Z2198+AB2198</f>
        <v>0</v>
      </c>
      <c r="Z2198" s="27"/>
      <c r="AA2198" s="27"/>
      <c r="AB2198" s="27"/>
      <c r="AD2198" s="24"/>
    </row>
    <row r="2199" spans="1:30" ht="36.75" hidden="1" customHeight="1" x14ac:dyDescent="0.3">
      <c r="A2199" s="183" t="s">
        <v>281</v>
      </c>
      <c r="B2199" s="176" t="s">
        <v>841</v>
      </c>
      <c r="C2199" s="710" t="s">
        <v>46</v>
      </c>
      <c r="D2199" s="517" t="s">
        <v>27</v>
      </c>
      <c r="E2199" s="711" t="s">
        <v>993</v>
      </c>
      <c r="F2199" s="528" t="s">
        <v>489</v>
      </c>
      <c r="G2199" s="528" t="s">
        <v>27</v>
      </c>
      <c r="H2199" s="713" t="s">
        <v>799</v>
      </c>
      <c r="I2199" s="519"/>
      <c r="J2199" s="781"/>
      <c r="K2199" s="518">
        <f t="shared" ref="K2199:AB2199" si="1211">K2200+K2204</f>
        <v>70</v>
      </c>
      <c r="L2199" s="518">
        <f t="shared" si="1211"/>
        <v>0</v>
      </c>
      <c r="M2199" s="518">
        <f t="shared" si="1211"/>
        <v>0</v>
      </c>
      <c r="N2199" s="518">
        <f t="shared" si="1211"/>
        <v>0</v>
      </c>
      <c r="O2199" s="518">
        <f t="shared" si="1211"/>
        <v>0</v>
      </c>
      <c r="P2199" s="497">
        <f t="shared" si="1211"/>
        <v>0</v>
      </c>
      <c r="Q2199" s="497">
        <f t="shared" si="1211"/>
        <v>0</v>
      </c>
      <c r="R2199" s="497">
        <f t="shared" si="1211"/>
        <v>0</v>
      </c>
      <c r="S2199" s="497">
        <f t="shared" si="1211"/>
        <v>0</v>
      </c>
      <c r="T2199" s="497"/>
      <c r="U2199" s="497">
        <f t="shared" si="1211"/>
        <v>0</v>
      </c>
      <c r="V2199" s="498">
        <f t="shared" si="1211"/>
        <v>0</v>
      </c>
      <c r="W2199" s="497">
        <f t="shared" si="1211"/>
        <v>0</v>
      </c>
      <c r="X2199" s="497">
        <f t="shared" si="1211"/>
        <v>0</v>
      </c>
      <c r="Y2199" s="497">
        <f t="shared" si="1211"/>
        <v>0</v>
      </c>
      <c r="Z2199" s="27">
        <f t="shared" si="1211"/>
        <v>0</v>
      </c>
      <c r="AA2199" s="27">
        <f t="shared" si="1211"/>
        <v>0</v>
      </c>
      <c r="AB2199" s="27">
        <f t="shared" si="1211"/>
        <v>0</v>
      </c>
      <c r="AD2199" s="24"/>
    </row>
    <row r="2200" spans="1:30" ht="35.1" hidden="1" customHeight="1" x14ac:dyDescent="0.3">
      <c r="A2200" s="181" t="s">
        <v>107</v>
      </c>
      <c r="B2200" s="176" t="s">
        <v>841</v>
      </c>
      <c r="C2200" s="710" t="s">
        <v>46</v>
      </c>
      <c r="D2200" s="517" t="s">
        <v>27</v>
      </c>
      <c r="E2200" s="711" t="s">
        <v>993</v>
      </c>
      <c r="F2200" s="528" t="s">
        <v>489</v>
      </c>
      <c r="G2200" s="528" t="s">
        <v>27</v>
      </c>
      <c r="H2200" s="713" t="s">
        <v>799</v>
      </c>
      <c r="I2200" s="519"/>
      <c r="J2200" s="176" t="s">
        <v>80</v>
      </c>
      <c r="K2200" s="518">
        <f t="shared" ref="K2200:AB2200" si="1212">K2201</f>
        <v>0</v>
      </c>
      <c r="L2200" s="518">
        <f t="shared" si="1212"/>
        <v>0</v>
      </c>
      <c r="M2200" s="518">
        <f t="shared" si="1212"/>
        <v>0</v>
      </c>
      <c r="N2200" s="518">
        <f t="shared" si="1212"/>
        <v>0</v>
      </c>
      <c r="O2200" s="518">
        <f t="shared" si="1212"/>
        <v>0</v>
      </c>
      <c r="P2200" s="497">
        <f t="shared" si="1212"/>
        <v>0</v>
      </c>
      <c r="Q2200" s="497">
        <f t="shared" si="1212"/>
        <v>0</v>
      </c>
      <c r="R2200" s="497">
        <f t="shared" si="1212"/>
        <v>0</v>
      </c>
      <c r="S2200" s="497">
        <f t="shared" si="1212"/>
        <v>0</v>
      </c>
      <c r="T2200" s="497"/>
      <c r="U2200" s="497">
        <f t="shared" si="1212"/>
        <v>0</v>
      </c>
      <c r="V2200" s="498">
        <f t="shared" si="1212"/>
        <v>0</v>
      </c>
      <c r="W2200" s="497">
        <f t="shared" si="1212"/>
        <v>0</v>
      </c>
      <c r="X2200" s="497">
        <f t="shared" si="1212"/>
        <v>0</v>
      </c>
      <c r="Y2200" s="497">
        <f t="shared" si="1212"/>
        <v>0</v>
      </c>
      <c r="Z2200" s="27">
        <f t="shared" si="1212"/>
        <v>0</v>
      </c>
      <c r="AA2200" s="27">
        <f t="shared" si="1212"/>
        <v>0</v>
      </c>
      <c r="AB2200" s="27">
        <f t="shared" si="1212"/>
        <v>0</v>
      </c>
      <c r="AD2200" s="24"/>
    </row>
    <row r="2201" spans="1:30" ht="35.1" hidden="1" customHeight="1" x14ac:dyDescent="0.3">
      <c r="A2201" s="183" t="s">
        <v>81</v>
      </c>
      <c r="B2201" s="176" t="s">
        <v>841</v>
      </c>
      <c r="C2201" s="710" t="s">
        <v>46</v>
      </c>
      <c r="D2201" s="517" t="s">
        <v>27</v>
      </c>
      <c r="E2201" s="711" t="s">
        <v>993</v>
      </c>
      <c r="F2201" s="528" t="s">
        <v>489</v>
      </c>
      <c r="G2201" s="528" t="s">
        <v>27</v>
      </c>
      <c r="H2201" s="713" t="s">
        <v>799</v>
      </c>
      <c r="I2201" s="519"/>
      <c r="J2201" s="176" t="s">
        <v>82</v>
      </c>
      <c r="K2201" s="559"/>
      <c r="L2201" s="559">
        <f t="shared" ref="L2201:AB2201" si="1213">L2202+L2203</f>
        <v>0</v>
      </c>
      <c r="M2201" s="559">
        <f t="shared" si="1213"/>
        <v>0</v>
      </c>
      <c r="N2201" s="559">
        <f t="shared" si="1213"/>
        <v>0</v>
      </c>
      <c r="O2201" s="559">
        <f t="shared" si="1213"/>
        <v>0</v>
      </c>
      <c r="P2201" s="229">
        <f t="shared" si="1213"/>
        <v>0</v>
      </c>
      <c r="Q2201" s="229">
        <f t="shared" si="1213"/>
        <v>0</v>
      </c>
      <c r="R2201" s="229">
        <f t="shared" si="1213"/>
        <v>0</v>
      </c>
      <c r="S2201" s="229">
        <f t="shared" si="1213"/>
        <v>0</v>
      </c>
      <c r="T2201" s="229"/>
      <c r="U2201" s="229">
        <f t="shared" si="1213"/>
        <v>0</v>
      </c>
      <c r="V2201" s="489">
        <f t="shared" si="1213"/>
        <v>0</v>
      </c>
      <c r="W2201" s="229">
        <f t="shared" si="1213"/>
        <v>0</v>
      </c>
      <c r="X2201" s="229">
        <f t="shared" si="1213"/>
        <v>0</v>
      </c>
      <c r="Y2201" s="229">
        <f t="shared" si="1213"/>
        <v>0</v>
      </c>
      <c r="Z2201" s="89">
        <f t="shared" si="1213"/>
        <v>0</v>
      </c>
      <c r="AA2201" s="89">
        <f t="shared" si="1213"/>
        <v>0</v>
      </c>
      <c r="AB2201" s="89">
        <f t="shared" si="1213"/>
        <v>0</v>
      </c>
      <c r="AD2201" s="24"/>
    </row>
    <row r="2202" spans="1:30" ht="23.25" hidden="1" customHeight="1" x14ac:dyDescent="0.3">
      <c r="A2202" s="176" t="s">
        <v>858</v>
      </c>
      <c r="B2202" s="176"/>
      <c r="C2202" s="710"/>
      <c r="D2202" s="517"/>
      <c r="E2202" s="767"/>
      <c r="F2202" s="768"/>
      <c r="G2202" s="768"/>
      <c r="H2202" s="716"/>
      <c r="I2202" s="519"/>
      <c r="J2202" s="176"/>
      <c r="K2202" s="559"/>
      <c r="L2202" s="559"/>
      <c r="M2202" s="559"/>
      <c r="N2202" s="559"/>
      <c r="O2202" s="559"/>
      <c r="P2202" s="497">
        <f>Q2202+S2202</f>
        <v>0</v>
      </c>
      <c r="Q2202" s="497"/>
      <c r="R2202" s="497"/>
      <c r="S2202" s="497"/>
      <c r="T2202" s="497"/>
      <c r="U2202" s="497">
        <f>V2202+X2202</f>
        <v>0</v>
      </c>
      <c r="V2202" s="498"/>
      <c r="W2202" s="497"/>
      <c r="X2202" s="497"/>
      <c r="Y2202" s="497">
        <f>Z2202+AB2202</f>
        <v>0</v>
      </c>
      <c r="Z2202" s="27"/>
      <c r="AA2202" s="27"/>
      <c r="AB2202" s="27"/>
      <c r="AD2202" s="24"/>
    </row>
    <row r="2203" spans="1:30" ht="23.25" hidden="1" customHeight="1" x14ac:dyDescent="0.3">
      <c r="A2203" s="176" t="s">
        <v>859</v>
      </c>
      <c r="B2203" s="176"/>
      <c r="C2203" s="710"/>
      <c r="D2203" s="517"/>
      <c r="E2203" s="517"/>
      <c r="F2203" s="528"/>
      <c r="G2203" s="528"/>
      <c r="H2203" s="713"/>
      <c r="I2203" s="519"/>
      <c r="J2203" s="176"/>
      <c r="K2203" s="559"/>
      <c r="L2203" s="559"/>
      <c r="M2203" s="559"/>
      <c r="N2203" s="559"/>
      <c r="O2203" s="559"/>
      <c r="P2203" s="497">
        <f>Q2203+S2203</f>
        <v>0</v>
      </c>
      <c r="Q2203" s="497"/>
      <c r="R2203" s="497"/>
      <c r="S2203" s="497"/>
      <c r="T2203" s="497"/>
      <c r="U2203" s="497">
        <f>V2203+X2203</f>
        <v>0</v>
      </c>
      <c r="V2203" s="498"/>
      <c r="W2203" s="497"/>
      <c r="X2203" s="497"/>
      <c r="Y2203" s="497">
        <f>Z2203+AB2203</f>
        <v>0</v>
      </c>
      <c r="Z2203" s="27"/>
      <c r="AA2203" s="27"/>
      <c r="AB2203" s="27"/>
      <c r="AD2203" s="24"/>
    </row>
    <row r="2204" spans="1:30" ht="35.1" hidden="1" customHeight="1" x14ac:dyDescent="0.3">
      <c r="A2204" s="183" t="s">
        <v>224</v>
      </c>
      <c r="B2204" s="176" t="s">
        <v>841</v>
      </c>
      <c r="C2204" s="710" t="s">
        <v>46</v>
      </c>
      <c r="D2204" s="517" t="s">
        <v>27</v>
      </c>
      <c r="E2204" s="714" t="s">
        <v>993</v>
      </c>
      <c r="F2204" s="768" t="s">
        <v>489</v>
      </c>
      <c r="G2204" s="768" t="s">
        <v>27</v>
      </c>
      <c r="H2204" s="716" t="s">
        <v>799</v>
      </c>
      <c r="I2204" s="519"/>
      <c r="J2204" s="710" t="s">
        <v>129</v>
      </c>
      <c r="K2204" s="518">
        <f t="shared" ref="K2204:AB2204" si="1214">K2205</f>
        <v>70</v>
      </c>
      <c r="L2204" s="518">
        <f t="shared" si="1214"/>
        <v>0</v>
      </c>
      <c r="M2204" s="518">
        <f t="shared" si="1214"/>
        <v>0</v>
      </c>
      <c r="N2204" s="518">
        <f t="shared" si="1214"/>
        <v>0</v>
      </c>
      <c r="O2204" s="518">
        <f t="shared" si="1214"/>
        <v>0</v>
      </c>
      <c r="P2204" s="497">
        <f t="shared" si="1214"/>
        <v>0</v>
      </c>
      <c r="Q2204" s="497">
        <f t="shared" si="1214"/>
        <v>0</v>
      </c>
      <c r="R2204" s="497">
        <f t="shared" si="1214"/>
        <v>0</v>
      </c>
      <c r="S2204" s="497">
        <f t="shared" si="1214"/>
        <v>0</v>
      </c>
      <c r="T2204" s="497"/>
      <c r="U2204" s="497">
        <f t="shared" si="1214"/>
        <v>0</v>
      </c>
      <c r="V2204" s="498">
        <f t="shared" si="1214"/>
        <v>0</v>
      </c>
      <c r="W2204" s="497">
        <f t="shared" si="1214"/>
        <v>0</v>
      </c>
      <c r="X2204" s="497">
        <f t="shared" si="1214"/>
        <v>0</v>
      </c>
      <c r="Y2204" s="497">
        <f t="shared" si="1214"/>
        <v>0</v>
      </c>
      <c r="Z2204" s="27">
        <f t="shared" si="1214"/>
        <v>0</v>
      </c>
      <c r="AA2204" s="27">
        <f t="shared" si="1214"/>
        <v>0</v>
      </c>
      <c r="AB2204" s="27">
        <f t="shared" si="1214"/>
        <v>0</v>
      </c>
      <c r="AD2204" s="24"/>
    </row>
    <row r="2205" spans="1:30" ht="24.95" hidden="1" customHeight="1" x14ac:dyDescent="0.3">
      <c r="A2205" s="183" t="s">
        <v>20</v>
      </c>
      <c r="B2205" s="176" t="s">
        <v>841</v>
      </c>
      <c r="C2205" s="710" t="s">
        <v>46</v>
      </c>
      <c r="D2205" s="517" t="s">
        <v>27</v>
      </c>
      <c r="E2205" s="711" t="s">
        <v>993</v>
      </c>
      <c r="F2205" s="528" t="s">
        <v>489</v>
      </c>
      <c r="G2205" s="528" t="s">
        <v>27</v>
      </c>
      <c r="H2205" s="713" t="s">
        <v>799</v>
      </c>
      <c r="I2205" s="519"/>
      <c r="J2205" s="710" t="s">
        <v>69</v>
      </c>
      <c r="K2205" s="518">
        <v>70</v>
      </c>
      <c r="L2205" s="518">
        <f t="shared" ref="L2205:AB2205" si="1215">L2206</f>
        <v>0</v>
      </c>
      <c r="M2205" s="518">
        <f t="shared" si="1215"/>
        <v>0</v>
      </c>
      <c r="N2205" s="518">
        <f t="shared" si="1215"/>
        <v>0</v>
      </c>
      <c r="O2205" s="518">
        <f t="shared" si="1215"/>
        <v>0</v>
      </c>
      <c r="P2205" s="497">
        <f t="shared" si="1215"/>
        <v>0</v>
      </c>
      <c r="Q2205" s="497">
        <f t="shared" si="1215"/>
        <v>0</v>
      </c>
      <c r="R2205" s="497">
        <f t="shared" si="1215"/>
        <v>0</v>
      </c>
      <c r="S2205" s="497">
        <f t="shared" si="1215"/>
        <v>0</v>
      </c>
      <c r="T2205" s="497"/>
      <c r="U2205" s="497">
        <f t="shared" si="1215"/>
        <v>0</v>
      </c>
      <c r="V2205" s="505">
        <f t="shared" si="1215"/>
        <v>0</v>
      </c>
      <c r="W2205" s="497">
        <f t="shared" si="1215"/>
        <v>0</v>
      </c>
      <c r="X2205" s="497">
        <f t="shared" si="1215"/>
        <v>0</v>
      </c>
      <c r="Y2205" s="497">
        <f t="shared" si="1215"/>
        <v>0</v>
      </c>
      <c r="Z2205" s="27">
        <f t="shared" si="1215"/>
        <v>0</v>
      </c>
      <c r="AA2205" s="27">
        <f t="shared" si="1215"/>
        <v>0</v>
      </c>
      <c r="AB2205" s="27">
        <f t="shared" si="1215"/>
        <v>0</v>
      </c>
      <c r="AD2205" s="24"/>
    </row>
    <row r="2206" spans="1:30" ht="21.75" hidden="1" customHeight="1" x14ac:dyDescent="0.3">
      <c r="A2206" s="176" t="s">
        <v>869</v>
      </c>
      <c r="B2206" s="176"/>
      <c r="C2206" s="710"/>
      <c r="D2206" s="517"/>
      <c r="E2206" s="767"/>
      <c r="F2206" s="768"/>
      <c r="G2206" s="768"/>
      <c r="H2206" s="716"/>
      <c r="I2206" s="519"/>
      <c r="J2206" s="710"/>
      <c r="K2206" s="559"/>
      <c r="L2206" s="559"/>
      <c r="M2206" s="559"/>
      <c r="N2206" s="559"/>
      <c r="O2206" s="559"/>
      <c r="P2206" s="497">
        <f>Q2206+S2206</f>
        <v>0</v>
      </c>
      <c r="Q2206" s="497"/>
      <c r="R2206" s="497"/>
      <c r="S2206" s="497"/>
      <c r="T2206" s="497"/>
      <c r="U2206" s="497">
        <f>V2206+X2206</f>
        <v>0</v>
      </c>
      <c r="V2206" s="498"/>
      <c r="W2206" s="497"/>
      <c r="X2206" s="497"/>
      <c r="Y2206" s="497">
        <f>Z2206+AB2206</f>
        <v>0</v>
      </c>
      <c r="Z2206" s="27"/>
      <c r="AA2206" s="27"/>
      <c r="AB2206" s="27"/>
      <c r="AD2206" s="24"/>
    </row>
    <row r="2207" spans="1:30" ht="24" hidden="1" customHeight="1" x14ac:dyDescent="0.3">
      <c r="A2207" s="183" t="s">
        <v>790</v>
      </c>
      <c r="B2207" s="176" t="s">
        <v>841</v>
      </c>
      <c r="C2207" s="710" t="s">
        <v>46</v>
      </c>
      <c r="D2207" s="517" t="s">
        <v>27</v>
      </c>
      <c r="E2207" s="711" t="s">
        <v>993</v>
      </c>
      <c r="F2207" s="528" t="s">
        <v>489</v>
      </c>
      <c r="G2207" s="528" t="s">
        <v>28</v>
      </c>
      <c r="H2207" s="519" t="s">
        <v>644</v>
      </c>
      <c r="I2207" s="766"/>
      <c r="J2207" s="759"/>
      <c r="K2207" s="559">
        <f>K2208+K2216+K2224+K2239</f>
        <v>157.80000000000001</v>
      </c>
      <c r="L2207" s="559">
        <f t="shared" ref="L2207:U2207" si="1216">L2208+L2216+L2224+L2239+L2232</f>
        <v>1533</v>
      </c>
      <c r="M2207" s="559">
        <f t="shared" si="1216"/>
        <v>0</v>
      </c>
      <c r="N2207" s="559">
        <f t="shared" si="1216"/>
        <v>0</v>
      </c>
      <c r="O2207" s="559">
        <f t="shared" si="1216"/>
        <v>606.79999999999995</v>
      </c>
      <c r="P2207" s="497">
        <f t="shared" si="1216"/>
        <v>0</v>
      </c>
      <c r="Q2207" s="229">
        <f t="shared" si="1216"/>
        <v>0</v>
      </c>
      <c r="R2207" s="229">
        <f t="shared" si="1216"/>
        <v>0</v>
      </c>
      <c r="S2207" s="229">
        <f t="shared" si="1216"/>
        <v>0</v>
      </c>
      <c r="T2207" s="229"/>
      <c r="U2207" s="497">
        <f t="shared" si="1216"/>
        <v>0</v>
      </c>
      <c r="V2207" s="505">
        <f>V2208+V2216+V2224+V2239</f>
        <v>0</v>
      </c>
      <c r="W2207" s="497">
        <f>W2208+W2216+W2224+W2239</f>
        <v>0</v>
      </c>
      <c r="X2207" s="497">
        <f>X2208+X2216+X2224+X2239</f>
        <v>0</v>
      </c>
      <c r="Y2207" s="497">
        <f>Y2208+Y2216+Y2224+Y2239+Y2232</f>
        <v>0</v>
      </c>
      <c r="Z2207" s="27">
        <f>Z2208+Z2216+Z2224+Z2239</f>
        <v>0</v>
      </c>
      <c r="AA2207" s="27">
        <f>AA2208+AA2216+AA2224+AA2239</f>
        <v>0</v>
      </c>
      <c r="AB2207" s="27">
        <f>AB2208+AB2216+AB2224+AB2239</f>
        <v>0</v>
      </c>
      <c r="AD2207" s="24"/>
    </row>
    <row r="2208" spans="1:30" ht="51.75" hidden="1" customHeight="1" x14ac:dyDescent="0.3">
      <c r="A2208" s="183" t="s">
        <v>115</v>
      </c>
      <c r="B2208" s="176" t="s">
        <v>841</v>
      </c>
      <c r="C2208" s="710" t="s">
        <v>46</v>
      </c>
      <c r="D2208" s="517" t="s">
        <v>27</v>
      </c>
      <c r="E2208" s="714" t="s">
        <v>993</v>
      </c>
      <c r="F2208" s="768" t="s">
        <v>489</v>
      </c>
      <c r="G2208" s="768" t="s">
        <v>28</v>
      </c>
      <c r="H2208" s="769" t="s">
        <v>654</v>
      </c>
      <c r="I2208" s="519"/>
      <c r="J2208" s="759"/>
      <c r="K2208" s="518">
        <f t="shared" ref="K2208:AB2208" si="1217">K2209+K2213</f>
        <v>0</v>
      </c>
      <c r="L2208" s="518">
        <f t="shared" si="1217"/>
        <v>0</v>
      </c>
      <c r="M2208" s="518">
        <f t="shared" si="1217"/>
        <v>0</v>
      </c>
      <c r="N2208" s="518">
        <f t="shared" si="1217"/>
        <v>0</v>
      </c>
      <c r="O2208" s="518">
        <f t="shared" si="1217"/>
        <v>0</v>
      </c>
      <c r="P2208" s="497">
        <f t="shared" si="1217"/>
        <v>0</v>
      </c>
      <c r="Q2208" s="497">
        <f t="shared" si="1217"/>
        <v>0</v>
      </c>
      <c r="R2208" s="497">
        <f t="shared" si="1217"/>
        <v>0</v>
      </c>
      <c r="S2208" s="497">
        <f t="shared" si="1217"/>
        <v>0</v>
      </c>
      <c r="T2208" s="497"/>
      <c r="U2208" s="497">
        <f t="shared" si="1217"/>
        <v>0</v>
      </c>
      <c r="V2208" s="498">
        <f t="shared" si="1217"/>
        <v>0</v>
      </c>
      <c r="W2208" s="497">
        <f t="shared" si="1217"/>
        <v>0</v>
      </c>
      <c r="X2208" s="497">
        <f t="shared" si="1217"/>
        <v>0</v>
      </c>
      <c r="Y2208" s="497">
        <f t="shared" si="1217"/>
        <v>0</v>
      </c>
      <c r="Z2208" s="27">
        <f t="shared" si="1217"/>
        <v>0</v>
      </c>
      <c r="AA2208" s="27">
        <f t="shared" si="1217"/>
        <v>0</v>
      </c>
      <c r="AB2208" s="27">
        <f t="shared" si="1217"/>
        <v>0</v>
      </c>
      <c r="AD2208" s="24"/>
    </row>
    <row r="2209" spans="1:30" ht="35.1" hidden="1" customHeight="1" x14ac:dyDescent="0.3">
      <c r="A2209" s="181" t="s">
        <v>107</v>
      </c>
      <c r="B2209" s="176" t="s">
        <v>841</v>
      </c>
      <c r="C2209" s="710" t="s">
        <v>46</v>
      </c>
      <c r="D2209" s="517" t="s">
        <v>27</v>
      </c>
      <c r="E2209" s="711" t="s">
        <v>993</v>
      </c>
      <c r="F2209" s="528" t="s">
        <v>489</v>
      </c>
      <c r="G2209" s="528" t="s">
        <v>28</v>
      </c>
      <c r="H2209" s="519" t="s">
        <v>654</v>
      </c>
      <c r="I2209" s="519"/>
      <c r="J2209" s="176" t="s">
        <v>80</v>
      </c>
      <c r="K2209" s="518">
        <f t="shared" ref="K2209:AB2209" si="1218">K2210</f>
        <v>0</v>
      </c>
      <c r="L2209" s="518">
        <f t="shared" si="1218"/>
        <v>0</v>
      </c>
      <c r="M2209" s="518">
        <f t="shared" si="1218"/>
        <v>0</v>
      </c>
      <c r="N2209" s="518">
        <f t="shared" si="1218"/>
        <v>0</v>
      </c>
      <c r="O2209" s="518">
        <f t="shared" si="1218"/>
        <v>0</v>
      </c>
      <c r="P2209" s="497">
        <f t="shared" si="1218"/>
        <v>0</v>
      </c>
      <c r="Q2209" s="497">
        <f t="shared" si="1218"/>
        <v>0</v>
      </c>
      <c r="R2209" s="497">
        <f t="shared" si="1218"/>
        <v>0</v>
      </c>
      <c r="S2209" s="497">
        <f t="shared" si="1218"/>
        <v>0</v>
      </c>
      <c r="T2209" s="497"/>
      <c r="U2209" s="497">
        <f t="shared" si="1218"/>
        <v>0</v>
      </c>
      <c r="V2209" s="498">
        <f t="shared" si="1218"/>
        <v>0</v>
      </c>
      <c r="W2209" s="497">
        <f t="shared" si="1218"/>
        <v>0</v>
      </c>
      <c r="X2209" s="497">
        <f t="shared" si="1218"/>
        <v>0</v>
      </c>
      <c r="Y2209" s="497">
        <f t="shared" si="1218"/>
        <v>0</v>
      </c>
      <c r="Z2209" s="27">
        <f t="shared" si="1218"/>
        <v>0</v>
      </c>
      <c r="AA2209" s="27">
        <f t="shared" si="1218"/>
        <v>0</v>
      </c>
      <c r="AB2209" s="27">
        <f t="shared" si="1218"/>
        <v>0</v>
      </c>
      <c r="AD2209" s="24"/>
    </row>
    <row r="2210" spans="1:30" ht="35.1" hidden="1" customHeight="1" x14ac:dyDescent="0.3">
      <c r="A2210" s="183" t="s">
        <v>81</v>
      </c>
      <c r="B2210" s="176" t="s">
        <v>841</v>
      </c>
      <c r="C2210" s="710" t="s">
        <v>46</v>
      </c>
      <c r="D2210" s="517" t="s">
        <v>27</v>
      </c>
      <c r="E2210" s="711" t="s">
        <v>993</v>
      </c>
      <c r="F2210" s="528" t="s">
        <v>489</v>
      </c>
      <c r="G2210" s="528" t="s">
        <v>28</v>
      </c>
      <c r="H2210" s="519" t="s">
        <v>654</v>
      </c>
      <c r="I2210" s="519"/>
      <c r="J2210" s="176" t="s">
        <v>82</v>
      </c>
      <c r="K2210" s="559"/>
      <c r="L2210" s="559">
        <f t="shared" ref="L2210:AB2210" si="1219">L2211+L2212</f>
        <v>0</v>
      </c>
      <c r="M2210" s="559">
        <f t="shared" si="1219"/>
        <v>0</v>
      </c>
      <c r="N2210" s="559">
        <f t="shared" si="1219"/>
        <v>0</v>
      </c>
      <c r="O2210" s="559">
        <f t="shared" si="1219"/>
        <v>0</v>
      </c>
      <c r="P2210" s="229">
        <f t="shared" si="1219"/>
        <v>0</v>
      </c>
      <c r="Q2210" s="229">
        <f t="shared" si="1219"/>
        <v>0</v>
      </c>
      <c r="R2210" s="229">
        <f t="shared" si="1219"/>
        <v>0</v>
      </c>
      <c r="S2210" s="229">
        <f t="shared" si="1219"/>
        <v>0</v>
      </c>
      <c r="T2210" s="229"/>
      <c r="U2210" s="229">
        <f t="shared" si="1219"/>
        <v>0</v>
      </c>
      <c r="V2210" s="488">
        <f t="shared" si="1219"/>
        <v>0</v>
      </c>
      <c r="W2210" s="229">
        <f t="shared" si="1219"/>
        <v>0</v>
      </c>
      <c r="X2210" s="229">
        <f t="shared" si="1219"/>
        <v>0</v>
      </c>
      <c r="Y2210" s="229">
        <f t="shared" si="1219"/>
        <v>0</v>
      </c>
      <c r="Z2210" s="89">
        <f t="shared" si="1219"/>
        <v>0</v>
      </c>
      <c r="AA2210" s="89">
        <f t="shared" si="1219"/>
        <v>0</v>
      </c>
      <c r="AB2210" s="89">
        <f t="shared" si="1219"/>
        <v>0</v>
      </c>
      <c r="AD2210" s="24"/>
    </row>
    <row r="2211" spans="1:30" ht="23.25" hidden="1" customHeight="1" x14ac:dyDescent="0.3">
      <c r="A2211" s="176" t="s">
        <v>858</v>
      </c>
      <c r="B2211" s="176"/>
      <c r="C2211" s="710"/>
      <c r="D2211" s="517"/>
      <c r="E2211" s="767"/>
      <c r="F2211" s="768"/>
      <c r="G2211" s="768"/>
      <c r="H2211" s="769"/>
      <c r="I2211" s="519"/>
      <c r="J2211" s="176"/>
      <c r="K2211" s="559"/>
      <c r="L2211" s="559"/>
      <c r="M2211" s="559"/>
      <c r="N2211" s="559"/>
      <c r="O2211" s="559"/>
      <c r="P2211" s="497">
        <f>Q2211+S2211</f>
        <v>0</v>
      </c>
      <c r="Q2211" s="497"/>
      <c r="R2211" s="497"/>
      <c r="S2211" s="497"/>
      <c r="T2211" s="497"/>
      <c r="U2211" s="497">
        <f>V2211+X2211</f>
        <v>0</v>
      </c>
      <c r="V2211" s="498"/>
      <c r="W2211" s="497"/>
      <c r="X2211" s="497"/>
      <c r="Y2211" s="497">
        <f>Z2211+AB2211</f>
        <v>0</v>
      </c>
      <c r="Z2211" s="27"/>
      <c r="AA2211" s="27"/>
      <c r="AB2211" s="27"/>
      <c r="AD2211" s="24"/>
    </row>
    <row r="2212" spans="1:30" ht="20.25" hidden="1" customHeight="1" x14ac:dyDescent="0.3">
      <c r="A2212" s="176" t="s">
        <v>859</v>
      </c>
      <c r="B2212" s="176"/>
      <c r="C2212" s="710"/>
      <c r="D2212" s="517"/>
      <c r="E2212" s="517"/>
      <c r="F2212" s="528"/>
      <c r="G2212" s="528"/>
      <c r="H2212" s="519"/>
      <c r="I2212" s="519"/>
      <c r="J2212" s="176"/>
      <c r="K2212" s="559"/>
      <c r="L2212" s="559"/>
      <c r="M2212" s="559"/>
      <c r="N2212" s="559"/>
      <c r="O2212" s="559"/>
      <c r="P2212" s="497">
        <f>Q2212+S2212</f>
        <v>0</v>
      </c>
      <c r="Q2212" s="497"/>
      <c r="R2212" s="497"/>
      <c r="S2212" s="497"/>
      <c r="T2212" s="497"/>
      <c r="U2212" s="497">
        <f>V2212+X2212</f>
        <v>0</v>
      </c>
      <c r="V2212" s="498"/>
      <c r="W2212" s="497"/>
      <c r="X2212" s="497"/>
      <c r="Y2212" s="497">
        <f>Z2212+AB2212</f>
        <v>0</v>
      </c>
      <c r="Z2212" s="27"/>
      <c r="AA2212" s="27"/>
      <c r="AB2212" s="27"/>
      <c r="AD2212" s="24"/>
    </row>
    <row r="2213" spans="1:30" ht="35.1" hidden="1" customHeight="1" x14ac:dyDescent="0.3">
      <c r="A2213" s="183" t="s">
        <v>224</v>
      </c>
      <c r="B2213" s="176" t="s">
        <v>841</v>
      </c>
      <c r="C2213" s="710" t="s">
        <v>46</v>
      </c>
      <c r="D2213" s="517" t="s">
        <v>27</v>
      </c>
      <c r="E2213" s="714" t="s">
        <v>993</v>
      </c>
      <c r="F2213" s="768" t="s">
        <v>489</v>
      </c>
      <c r="G2213" s="768" t="s">
        <v>28</v>
      </c>
      <c r="H2213" s="769" t="s">
        <v>654</v>
      </c>
      <c r="I2213" s="519"/>
      <c r="J2213" s="710" t="s">
        <v>129</v>
      </c>
      <c r="K2213" s="518">
        <f t="shared" ref="K2213:AB2213" si="1220">K2214</f>
        <v>0</v>
      </c>
      <c r="L2213" s="518">
        <f t="shared" si="1220"/>
        <v>0</v>
      </c>
      <c r="M2213" s="518">
        <f t="shared" si="1220"/>
        <v>0</v>
      </c>
      <c r="N2213" s="518">
        <f t="shared" si="1220"/>
        <v>0</v>
      </c>
      <c r="O2213" s="518">
        <f t="shared" si="1220"/>
        <v>0</v>
      </c>
      <c r="P2213" s="497">
        <f t="shared" si="1220"/>
        <v>0</v>
      </c>
      <c r="Q2213" s="497">
        <f t="shared" si="1220"/>
        <v>0</v>
      </c>
      <c r="R2213" s="497">
        <f t="shared" si="1220"/>
        <v>0</v>
      </c>
      <c r="S2213" s="497">
        <f t="shared" si="1220"/>
        <v>0</v>
      </c>
      <c r="T2213" s="497"/>
      <c r="U2213" s="497">
        <f t="shared" si="1220"/>
        <v>0</v>
      </c>
      <c r="V2213" s="498">
        <f t="shared" si="1220"/>
        <v>0</v>
      </c>
      <c r="W2213" s="497">
        <f t="shared" si="1220"/>
        <v>0</v>
      </c>
      <c r="X2213" s="497">
        <f t="shared" si="1220"/>
        <v>0</v>
      </c>
      <c r="Y2213" s="497">
        <f t="shared" si="1220"/>
        <v>0</v>
      </c>
      <c r="Z2213" s="27">
        <f t="shared" si="1220"/>
        <v>0</v>
      </c>
      <c r="AA2213" s="27">
        <f t="shared" si="1220"/>
        <v>0</v>
      </c>
      <c r="AB2213" s="27">
        <f t="shared" si="1220"/>
        <v>0</v>
      </c>
      <c r="AD2213" s="24"/>
    </row>
    <row r="2214" spans="1:30" ht="24.95" hidden="1" customHeight="1" x14ac:dyDescent="0.3">
      <c r="A2214" s="183" t="s">
        <v>20</v>
      </c>
      <c r="B2214" s="176" t="s">
        <v>841</v>
      </c>
      <c r="C2214" s="710" t="s">
        <v>46</v>
      </c>
      <c r="D2214" s="517" t="s">
        <v>27</v>
      </c>
      <c r="E2214" s="711" t="s">
        <v>993</v>
      </c>
      <c r="F2214" s="528" t="s">
        <v>489</v>
      </c>
      <c r="G2214" s="528" t="s">
        <v>28</v>
      </c>
      <c r="H2214" s="519" t="s">
        <v>654</v>
      </c>
      <c r="I2214" s="519"/>
      <c r="J2214" s="710" t="s">
        <v>69</v>
      </c>
      <c r="K2214" s="559"/>
      <c r="L2214" s="559">
        <f t="shared" ref="L2214:AB2214" si="1221">L2215</f>
        <v>0</v>
      </c>
      <c r="M2214" s="559">
        <f t="shared" si="1221"/>
        <v>0</v>
      </c>
      <c r="N2214" s="559">
        <f t="shared" si="1221"/>
        <v>0</v>
      </c>
      <c r="O2214" s="559">
        <f t="shared" si="1221"/>
        <v>0</v>
      </c>
      <c r="P2214" s="229">
        <f t="shared" si="1221"/>
        <v>0</v>
      </c>
      <c r="Q2214" s="229">
        <f t="shared" si="1221"/>
        <v>0</v>
      </c>
      <c r="R2214" s="229">
        <f t="shared" si="1221"/>
        <v>0</v>
      </c>
      <c r="S2214" s="229">
        <f t="shared" si="1221"/>
        <v>0</v>
      </c>
      <c r="T2214" s="229"/>
      <c r="U2214" s="229">
        <f t="shared" si="1221"/>
        <v>0</v>
      </c>
      <c r="V2214" s="488">
        <f t="shared" si="1221"/>
        <v>0</v>
      </c>
      <c r="W2214" s="229">
        <f t="shared" si="1221"/>
        <v>0</v>
      </c>
      <c r="X2214" s="229">
        <f t="shared" si="1221"/>
        <v>0</v>
      </c>
      <c r="Y2214" s="229">
        <f t="shared" si="1221"/>
        <v>0</v>
      </c>
      <c r="Z2214" s="89">
        <f t="shared" si="1221"/>
        <v>0</v>
      </c>
      <c r="AA2214" s="89">
        <f t="shared" si="1221"/>
        <v>0</v>
      </c>
      <c r="AB2214" s="89">
        <f t="shared" si="1221"/>
        <v>0</v>
      </c>
      <c r="AD2214" s="24"/>
    </row>
    <row r="2215" spans="1:30" ht="21" hidden="1" customHeight="1" x14ac:dyDescent="0.3">
      <c r="A2215" s="176" t="s">
        <v>869</v>
      </c>
      <c r="B2215" s="176"/>
      <c r="C2215" s="710"/>
      <c r="D2215" s="517"/>
      <c r="E2215" s="767"/>
      <c r="F2215" s="768"/>
      <c r="G2215" s="768"/>
      <c r="H2215" s="769"/>
      <c r="I2215" s="519"/>
      <c r="J2215" s="710"/>
      <c r="K2215" s="559"/>
      <c r="L2215" s="559"/>
      <c r="M2215" s="559"/>
      <c r="N2215" s="559"/>
      <c r="O2215" s="559"/>
      <c r="P2215" s="497">
        <f>Q2215+S2215</f>
        <v>0</v>
      </c>
      <c r="Q2215" s="497"/>
      <c r="R2215" s="497"/>
      <c r="S2215" s="497"/>
      <c r="T2215" s="497"/>
      <c r="U2215" s="497">
        <f>V2215+X2215</f>
        <v>0</v>
      </c>
      <c r="V2215" s="498"/>
      <c r="W2215" s="497"/>
      <c r="X2215" s="497"/>
      <c r="Y2215" s="497">
        <f>Z2215+AB2215</f>
        <v>0</v>
      </c>
      <c r="Z2215" s="27"/>
      <c r="AA2215" s="27"/>
      <c r="AB2215" s="27"/>
      <c r="AD2215" s="24"/>
    </row>
    <row r="2216" spans="1:30" ht="36.75" hidden="1" customHeight="1" x14ac:dyDescent="0.3">
      <c r="A2216" s="183" t="s">
        <v>338</v>
      </c>
      <c r="B2216" s="176" t="s">
        <v>841</v>
      </c>
      <c r="C2216" s="710" t="s">
        <v>46</v>
      </c>
      <c r="D2216" s="517" t="s">
        <v>27</v>
      </c>
      <c r="E2216" s="711" t="s">
        <v>993</v>
      </c>
      <c r="F2216" s="528" t="s">
        <v>489</v>
      </c>
      <c r="G2216" s="528" t="s">
        <v>28</v>
      </c>
      <c r="H2216" s="519" t="s">
        <v>694</v>
      </c>
      <c r="I2216" s="519"/>
      <c r="J2216" s="759"/>
      <c r="K2216" s="518">
        <f t="shared" ref="K2216:AB2216" si="1222">K2217+K2221</f>
        <v>52</v>
      </c>
      <c r="L2216" s="518">
        <f t="shared" si="1222"/>
        <v>1383.8</v>
      </c>
      <c r="M2216" s="559">
        <f t="shared" si="1222"/>
        <v>0</v>
      </c>
      <c r="N2216" s="559">
        <f t="shared" si="1222"/>
        <v>0</v>
      </c>
      <c r="O2216" s="559">
        <f t="shared" si="1222"/>
        <v>414</v>
      </c>
      <c r="P2216" s="497">
        <f t="shared" si="1222"/>
        <v>0</v>
      </c>
      <c r="Q2216" s="497">
        <f t="shared" si="1222"/>
        <v>0</v>
      </c>
      <c r="R2216" s="497">
        <f t="shared" si="1222"/>
        <v>0</v>
      </c>
      <c r="S2216" s="497">
        <f t="shared" si="1222"/>
        <v>0</v>
      </c>
      <c r="T2216" s="497"/>
      <c r="U2216" s="497">
        <f t="shared" si="1222"/>
        <v>0</v>
      </c>
      <c r="V2216" s="498">
        <f t="shared" si="1222"/>
        <v>0</v>
      </c>
      <c r="W2216" s="497">
        <f t="shared" si="1222"/>
        <v>0</v>
      </c>
      <c r="X2216" s="497">
        <f t="shared" si="1222"/>
        <v>0</v>
      </c>
      <c r="Y2216" s="229">
        <f t="shared" si="1222"/>
        <v>0</v>
      </c>
      <c r="Z2216" s="27">
        <f t="shared" si="1222"/>
        <v>0</v>
      </c>
      <c r="AA2216" s="27">
        <f t="shared" si="1222"/>
        <v>0</v>
      </c>
      <c r="AB2216" s="27">
        <f t="shared" si="1222"/>
        <v>0</v>
      </c>
      <c r="AD2216" s="24"/>
    </row>
    <row r="2217" spans="1:30" ht="36" hidden="1" customHeight="1" x14ac:dyDescent="0.3">
      <c r="A2217" s="181" t="s">
        <v>107</v>
      </c>
      <c r="B2217" s="176" t="s">
        <v>841</v>
      </c>
      <c r="C2217" s="710" t="s">
        <v>46</v>
      </c>
      <c r="D2217" s="517" t="s">
        <v>27</v>
      </c>
      <c r="E2217" s="711" t="s">
        <v>993</v>
      </c>
      <c r="F2217" s="528" t="s">
        <v>489</v>
      </c>
      <c r="G2217" s="528" t="s">
        <v>28</v>
      </c>
      <c r="H2217" s="519" t="s">
        <v>694</v>
      </c>
      <c r="I2217" s="519"/>
      <c r="J2217" s="176" t="s">
        <v>80</v>
      </c>
      <c r="K2217" s="518">
        <f t="shared" ref="K2217:AB2217" si="1223">K2218</f>
        <v>52</v>
      </c>
      <c r="L2217" s="518">
        <f t="shared" si="1223"/>
        <v>1023.8</v>
      </c>
      <c r="M2217" s="518">
        <f t="shared" si="1223"/>
        <v>0</v>
      </c>
      <c r="N2217" s="518">
        <f t="shared" si="1223"/>
        <v>0</v>
      </c>
      <c r="O2217" s="518">
        <f t="shared" si="1223"/>
        <v>54</v>
      </c>
      <c r="P2217" s="497">
        <f t="shared" si="1223"/>
        <v>0</v>
      </c>
      <c r="Q2217" s="497">
        <f t="shared" si="1223"/>
        <v>0</v>
      </c>
      <c r="R2217" s="497">
        <f t="shared" si="1223"/>
        <v>0</v>
      </c>
      <c r="S2217" s="497">
        <f t="shared" si="1223"/>
        <v>0</v>
      </c>
      <c r="T2217" s="497"/>
      <c r="U2217" s="497">
        <f t="shared" si="1223"/>
        <v>0</v>
      </c>
      <c r="V2217" s="498">
        <f t="shared" si="1223"/>
        <v>0</v>
      </c>
      <c r="W2217" s="497">
        <f t="shared" si="1223"/>
        <v>0</v>
      </c>
      <c r="X2217" s="497">
        <f t="shared" si="1223"/>
        <v>0</v>
      </c>
      <c r="Y2217" s="497">
        <f t="shared" si="1223"/>
        <v>0</v>
      </c>
      <c r="Z2217" s="27">
        <f t="shared" si="1223"/>
        <v>0</v>
      </c>
      <c r="AA2217" s="27">
        <f t="shared" si="1223"/>
        <v>0</v>
      </c>
      <c r="AB2217" s="27">
        <f t="shared" si="1223"/>
        <v>0</v>
      </c>
      <c r="AD2217" s="24"/>
    </row>
    <row r="2218" spans="1:30" ht="35.1" hidden="1" customHeight="1" x14ac:dyDescent="0.3">
      <c r="A2218" s="183" t="s">
        <v>81</v>
      </c>
      <c r="B2218" s="176" t="s">
        <v>841</v>
      </c>
      <c r="C2218" s="710" t="s">
        <v>46</v>
      </c>
      <c r="D2218" s="517" t="s">
        <v>27</v>
      </c>
      <c r="E2218" s="711" t="s">
        <v>993</v>
      </c>
      <c r="F2218" s="528" t="s">
        <v>489</v>
      </c>
      <c r="G2218" s="528" t="s">
        <v>28</v>
      </c>
      <c r="H2218" s="519" t="s">
        <v>694</v>
      </c>
      <c r="I2218" s="519"/>
      <c r="J2218" s="176" t="s">
        <v>82</v>
      </c>
      <c r="K2218" s="518">
        <f>130-78</f>
        <v>52</v>
      </c>
      <c r="L2218" s="518">
        <f>L2219+L2220+1000-30.2</f>
        <v>1023.8</v>
      </c>
      <c r="M2218" s="518">
        <f>M2219+M2220</f>
        <v>0</v>
      </c>
      <c r="N2218" s="518">
        <f>N2219+N2220</f>
        <v>0</v>
      </c>
      <c r="O2218" s="518">
        <f>O2219+O2220</f>
        <v>54</v>
      </c>
      <c r="P2218" s="497">
        <f>Q2218+S2218</f>
        <v>0</v>
      </c>
      <c r="Q2218" s="497">
        <f>Q2219+Q2220</f>
        <v>0</v>
      </c>
      <c r="R2218" s="497">
        <f>R2219+R2220</f>
        <v>0</v>
      </c>
      <c r="S2218" s="497"/>
      <c r="T2218" s="497">
        <v>50000</v>
      </c>
      <c r="U2218" s="497">
        <f>V2218+X2218</f>
        <v>0</v>
      </c>
      <c r="V2218" s="498">
        <f>V2219+V2220</f>
        <v>0</v>
      </c>
      <c r="W2218" s="497">
        <f>W2219+W2220</f>
        <v>0</v>
      </c>
      <c r="X2218" s="497"/>
      <c r="Y2218" s="497">
        <v>0</v>
      </c>
      <c r="Z2218" s="27">
        <f>Z2219+Z2220</f>
        <v>0</v>
      </c>
      <c r="AA2218" s="27">
        <f>AA2219+AA2220</f>
        <v>0</v>
      </c>
      <c r="AB2218" s="27"/>
      <c r="AD2218" s="24"/>
    </row>
    <row r="2219" spans="1:30" ht="18" hidden="1" customHeight="1" x14ac:dyDescent="0.3">
      <c r="A2219" s="176" t="s">
        <v>858</v>
      </c>
      <c r="B2219" s="176"/>
      <c r="C2219" s="710"/>
      <c r="D2219" s="517"/>
      <c r="E2219" s="767"/>
      <c r="F2219" s="768"/>
      <c r="G2219" s="768"/>
      <c r="H2219" s="769"/>
      <c r="I2219" s="519"/>
      <c r="J2219" s="176"/>
      <c r="K2219" s="518">
        <v>130</v>
      </c>
      <c r="L2219" s="518">
        <v>54</v>
      </c>
      <c r="M2219" s="518"/>
      <c r="N2219" s="518"/>
      <c r="O2219" s="518">
        <v>54</v>
      </c>
      <c r="P2219" s="497">
        <f>Q2219+S2219</f>
        <v>0</v>
      </c>
      <c r="Q2219" s="497"/>
      <c r="R2219" s="497"/>
      <c r="S2219" s="497"/>
      <c r="T2219" s="497"/>
      <c r="U2219" s="497">
        <f>V2219+X2219</f>
        <v>0</v>
      </c>
      <c r="V2219" s="498"/>
      <c r="W2219" s="497"/>
      <c r="X2219" s="497"/>
      <c r="Y2219" s="497">
        <f>Z2219+AB2219</f>
        <v>0</v>
      </c>
      <c r="Z2219" s="27"/>
      <c r="AA2219" s="27"/>
      <c r="AB2219" s="27"/>
      <c r="AD2219" s="24"/>
    </row>
    <row r="2220" spans="1:30" ht="18" hidden="1" customHeight="1" x14ac:dyDescent="0.3">
      <c r="A2220" s="176" t="s">
        <v>859</v>
      </c>
      <c r="B2220" s="176"/>
      <c r="C2220" s="710"/>
      <c r="D2220" s="517"/>
      <c r="E2220" s="517"/>
      <c r="F2220" s="528"/>
      <c r="G2220" s="528"/>
      <c r="H2220" s="519"/>
      <c r="I2220" s="519"/>
      <c r="J2220" s="176"/>
      <c r="K2220" s="559"/>
      <c r="L2220" s="559"/>
      <c r="M2220" s="559"/>
      <c r="N2220" s="559"/>
      <c r="O2220" s="559"/>
      <c r="P2220" s="497">
        <f>Q2220+S2220</f>
        <v>0</v>
      </c>
      <c r="Q2220" s="497"/>
      <c r="R2220" s="497"/>
      <c r="S2220" s="497"/>
      <c r="T2220" s="497"/>
      <c r="U2220" s="497">
        <f>V2220+X2220</f>
        <v>0</v>
      </c>
      <c r="V2220" s="498"/>
      <c r="W2220" s="497"/>
      <c r="X2220" s="497"/>
      <c r="Y2220" s="497">
        <f>Z2220+AB2220</f>
        <v>0</v>
      </c>
      <c r="Z2220" s="27"/>
      <c r="AA2220" s="27"/>
      <c r="AB2220" s="27"/>
      <c r="AD2220" s="24"/>
    </row>
    <row r="2221" spans="1:30" ht="35.1" hidden="1" customHeight="1" x14ac:dyDescent="0.3">
      <c r="A2221" s="183" t="s">
        <v>224</v>
      </c>
      <c r="B2221" s="176" t="s">
        <v>841</v>
      </c>
      <c r="C2221" s="710" t="s">
        <v>46</v>
      </c>
      <c r="D2221" s="517" t="s">
        <v>27</v>
      </c>
      <c r="E2221" s="714" t="s">
        <v>993</v>
      </c>
      <c r="F2221" s="768" t="s">
        <v>489</v>
      </c>
      <c r="G2221" s="768" t="s">
        <v>28</v>
      </c>
      <c r="H2221" s="769" t="s">
        <v>694</v>
      </c>
      <c r="I2221" s="519"/>
      <c r="J2221" s="710" t="s">
        <v>129</v>
      </c>
      <c r="K2221" s="518">
        <f t="shared" ref="K2221:AB2221" si="1224">K2222</f>
        <v>0</v>
      </c>
      <c r="L2221" s="518">
        <f t="shared" si="1224"/>
        <v>360</v>
      </c>
      <c r="M2221" s="518">
        <f t="shared" si="1224"/>
        <v>0</v>
      </c>
      <c r="N2221" s="518">
        <f t="shared" si="1224"/>
        <v>0</v>
      </c>
      <c r="O2221" s="518">
        <f t="shared" si="1224"/>
        <v>360</v>
      </c>
      <c r="P2221" s="497">
        <f t="shared" si="1224"/>
        <v>0</v>
      </c>
      <c r="Q2221" s="497">
        <f t="shared" si="1224"/>
        <v>0</v>
      </c>
      <c r="R2221" s="497">
        <f t="shared" si="1224"/>
        <v>0</v>
      </c>
      <c r="S2221" s="497">
        <f t="shared" si="1224"/>
        <v>0</v>
      </c>
      <c r="T2221" s="497"/>
      <c r="U2221" s="497">
        <f t="shared" si="1224"/>
        <v>0</v>
      </c>
      <c r="V2221" s="498">
        <f t="shared" si="1224"/>
        <v>0</v>
      </c>
      <c r="W2221" s="497">
        <f t="shared" si="1224"/>
        <v>0</v>
      </c>
      <c r="X2221" s="497">
        <f t="shared" si="1224"/>
        <v>0</v>
      </c>
      <c r="Y2221" s="497">
        <f t="shared" si="1224"/>
        <v>0</v>
      </c>
      <c r="Z2221" s="27">
        <f t="shared" si="1224"/>
        <v>0</v>
      </c>
      <c r="AA2221" s="27">
        <f t="shared" si="1224"/>
        <v>0</v>
      </c>
      <c r="AB2221" s="27">
        <f t="shared" si="1224"/>
        <v>0</v>
      </c>
      <c r="AD2221" s="24"/>
    </row>
    <row r="2222" spans="1:30" ht="24.95" hidden="1" customHeight="1" x14ac:dyDescent="0.3">
      <c r="A2222" s="183" t="s">
        <v>20</v>
      </c>
      <c r="B2222" s="176" t="s">
        <v>841</v>
      </c>
      <c r="C2222" s="710" t="s">
        <v>46</v>
      </c>
      <c r="D2222" s="517" t="s">
        <v>27</v>
      </c>
      <c r="E2222" s="711" t="s">
        <v>993</v>
      </c>
      <c r="F2222" s="528" t="s">
        <v>489</v>
      </c>
      <c r="G2222" s="528" t="s">
        <v>28</v>
      </c>
      <c r="H2222" s="519" t="s">
        <v>694</v>
      </c>
      <c r="I2222" s="519"/>
      <c r="J2222" s="710" t="s">
        <v>69</v>
      </c>
      <c r="K2222" s="559">
        <f>K2223</f>
        <v>0</v>
      </c>
      <c r="L2222" s="518">
        <v>360</v>
      </c>
      <c r="M2222" s="518">
        <f t="shared" ref="M2222:AB2222" si="1225">M2223</f>
        <v>0</v>
      </c>
      <c r="N2222" s="518">
        <f t="shared" si="1225"/>
        <v>0</v>
      </c>
      <c r="O2222" s="518">
        <f t="shared" si="1225"/>
        <v>360</v>
      </c>
      <c r="P2222" s="497"/>
      <c r="Q2222" s="497">
        <f t="shared" si="1225"/>
        <v>0</v>
      </c>
      <c r="R2222" s="497">
        <f t="shared" si="1225"/>
        <v>0</v>
      </c>
      <c r="S2222" s="497">
        <f t="shared" si="1225"/>
        <v>0</v>
      </c>
      <c r="T2222" s="497"/>
      <c r="U2222" s="497">
        <f t="shared" si="1225"/>
        <v>0</v>
      </c>
      <c r="V2222" s="505">
        <f t="shared" si="1225"/>
        <v>0</v>
      </c>
      <c r="W2222" s="497">
        <f t="shared" si="1225"/>
        <v>0</v>
      </c>
      <c r="X2222" s="497">
        <f t="shared" si="1225"/>
        <v>0</v>
      </c>
      <c r="Y2222" s="497">
        <f t="shared" si="1225"/>
        <v>0</v>
      </c>
      <c r="Z2222" s="27">
        <f t="shared" si="1225"/>
        <v>0</v>
      </c>
      <c r="AA2222" s="27">
        <f t="shared" si="1225"/>
        <v>0</v>
      </c>
      <c r="AB2222" s="27">
        <f t="shared" si="1225"/>
        <v>0</v>
      </c>
      <c r="AD2222" s="24"/>
    </row>
    <row r="2223" spans="1:30" ht="20.25" hidden="1" customHeight="1" x14ac:dyDescent="0.3">
      <c r="A2223" s="176" t="s">
        <v>869</v>
      </c>
      <c r="B2223" s="176"/>
      <c r="C2223" s="710"/>
      <c r="D2223" s="517"/>
      <c r="E2223" s="767"/>
      <c r="F2223" s="768"/>
      <c r="G2223" s="768"/>
      <c r="H2223" s="769"/>
      <c r="I2223" s="519"/>
      <c r="J2223" s="710"/>
      <c r="K2223" s="559">
        <v>0</v>
      </c>
      <c r="L2223" s="559">
        <v>360</v>
      </c>
      <c r="M2223" s="559">
        <v>0</v>
      </c>
      <c r="N2223" s="559"/>
      <c r="O2223" s="559">
        <v>360</v>
      </c>
      <c r="P2223" s="497">
        <f>Q2223+S2223</f>
        <v>0</v>
      </c>
      <c r="Q2223" s="497"/>
      <c r="R2223" s="497"/>
      <c r="S2223" s="497"/>
      <c r="T2223" s="497"/>
      <c r="U2223" s="497">
        <f>V2223+X2223</f>
        <v>0</v>
      </c>
      <c r="V2223" s="498"/>
      <c r="W2223" s="497"/>
      <c r="X2223" s="497"/>
      <c r="Y2223" s="497">
        <f>Z2223+AB2223</f>
        <v>0</v>
      </c>
      <c r="Z2223" s="27"/>
      <c r="AA2223" s="27"/>
      <c r="AB2223" s="27"/>
      <c r="AD2223" s="24"/>
    </row>
    <row r="2224" spans="1:30" ht="25.5" hidden="1" customHeight="1" x14ac:dyDescent="0.3">
      <c r="A2224" s="183" t="s">
        <v>474</v>
      </c>
      <c r="B2224" s="176" t="s">
        <v>841</v>
      </c>
      <c r="C2224" s="710" t="s">
        <v>46</v>
      </c>
      <c r="D2224" s="517" t="s">
        <v>27</v>
      </c>
      <c r="E2224" s="711" t="s">
        <v>993</v>
      </c>
      <c r="F2224" s="528" t="s">
        <v>489</v>
      </c>
      <c r="G2224" s="528" t="s">
        <v>28</v>
      </c>
      <c r="H2224" s="519" t="s">
        <v>695</v>
      </c>
      <c r="I2224" s="519"/>
      <c r="J2224" s="759"/>
      <c r="K2224" s="518">
        <f t="shared" ref="K2224:AB2224" si="1226">K2225+K2229</f>
        <v>10.799999999999999</v>
      </c>
      <c r="L2224" s="518">
        <f t="shared" si="1226"/>
        <v>10.8</v>
      </c>
      <c r="M2224" s="518">
        <f t="shared" si="1226"/>
        <v>0</v>
      </c>
      <c r="N2224" s="518">
        <f t="shared" si="1226"/>
        <v>0</v>
      </c>
      <c r="O2224" s="518">
        <f t="shared" si="1226"/>
        <v>0</v>
      </c>
      <c r="P2224" s="497">
        <f t="shared" si="1226"/>
        <v>0</v>
      </c>
      <c r="Q2224" s="497">
        <f t="shared" si="1226"/>
        <v>0</v>
      </c>
      <c r="R2224" s="497">
        <f t="shared" si="1226"/>
        <v>0</v>
      </c>
      <c r="S2224" s="497">
        <f t="shared" si="1226"/>
        <v>0</v>
      </c>
      <c r="T2224" s="497"/>
      <c r="U2224" s="497">
        <f t="shared" si="1226"/>
        <v>0</v>
      </c>
      <c r="V2224" s="498">
        <f t="shared" si="1226"/>
        <v>0</v>
      </c>
      <c r="W2224" s="497">
        <f t="shared" si="1226"/>
        <v>0</v>
      </c>
      <c r="X2224" s="497">
        <f t="shared" si="1226"/>
        <v>0</v>
      </c>
      <c r="Y2224" s="497">
        <f t="shared" si="1226"/>
        <v>0</v>
      </c>
      <c r="Z2224" s="27">
        <f t="shared" si="1226"/>
        <v>0</v>
      </c>
      <c r="AA2224" s="27">
        <f t="shared" si="1226"/>
        <v>0</v>
      </c>
      <c r="AB2224" s="27">
        <f t="shared" si="1226"/>
        <v>0</v>
      </c>
      <c r="AD2224" s="24"/>
    </row>
    <row r="2225" spans="1:30" ht="35.1" hidden="1" customHeight="1" x14ac:dyDescent="0.3">
      <c r="A2225" s="181" t="s">
        <v>107</v>
      </c>
      <c r="B2225" s="176" t="s">
        <v>841</v>
      </c>
      <c r="C2225" s="710" t="s">
        <v>46</v>
      </c>
      <c r="D2225" s="517" t="s">
        <v>27</v>
      </c>
      <c r="E2225" s="714" t="s">
        <v>993</v>
      </c>
      <c r="F2225" s="768" t="s">
        <v>489</v>
      </c>
      <c r="G2225" s="768" t="s">
        <v>28</v>
      </c>
      <c r="H2225" s="769" t="s">
        <v>695</v>
      </c>
      <c r="I2225" s="519"/>
      <c r="J2225" s="176" t="s">
        <v>80</v>
      </c>
      <c r="K2225" s="518">
        <f t="shared" ref="K2225:AB2225" si="1227">K2226</f>
        <v>0</v>
      </c>
      <c r="L2225" s="518">
        <f t="shared" si="1227"/>
        <v>0</v>
      </c>
      <c r="M2225" s="518">
        <f t="shared" si="1227"/>
        <v>0</v>
      </c>
      <c r="N2225" s="518">
        <f t="shared" si="1227"/>
        <v>0</v>
      </c>
      <c r="O2225" s="518">
        <f t="shared" si="1227"/>
        <v>0</v>
      </c>
      <c r="P2225" s="497">
        <f t="shared" si="1227"/>
        <v>0</v>
      </c>
      <c r="Q2225" s="497">
        <f t="shared" si="1227"/>
        <v>0</v>
      </c>
      <c r="R2225" s="497">
        <f t="shared" si="1227"/>
        <v>0</v>
      </c>
      <c r="S2225" s="497">
        <f t="shared" si="1227"/>
        <v>0</v>
      </c>
      <c r="T2225" s="497"/>
      <c r="U2225" s="497">
        <f t="shared" si="1227"/>
        <v>0</v>
      </c>
      <c r="V2225" s="498">
        <f t="shared" si="1227"/>
        <v>0</v>
      </c>
      <c r="W2225" s="497">
        <f t="shared" si="1227"/>
        <v>0</v>
      </c>
      <c r="X2225" s="497">
        <f t="shared" si="1227"/>
        <v>0</v>
      </c>
      <c r="Y2225" s="497">
        <f t="shared" si="1227"/>
        <v>0</v>
      </c>
      <c r="Z2225" s="27">
        <f t="shared" si="1227"/>
        <v>0</v>
      </c>
      <c r="AA2225" s="27">
        <f t="shared" si="1227"/>
        <v>0</v>
      </c>
      <c r="AB2225" s="27">
        <f t="shared" si="1227"/>
        <v>0</v>
      </c>
      <c r="AD2225" s="24"/>
    </row>
    <row r="2226" spans="1:30" ht="35.1" hidden="1" customHeight="1" x14ac:dyDescent="0.3">
      <c r="A2226" s="183" t="s">
        <v>81</v>
      </c>
      <c r="B2226" s="176" t="s">
        <v>841</v>
      </c>
      <c r="C2226" s="710" t="s">
        <v>46</v>
      </c>
      <c r="D2226" s="517" t="s">
        <v>27</v>
      </c>
      <c r="E2226" s="711" t="s">
        <v>993</v>
      </c>
      <c r="F2226" s="528" t="s">
        <v>489</v>
      </c>
      <c r="G2226" s="528" t="s">
        <v>28</v>
      </c>
      <c r="H2226" s="519" t="s">
        <v>695</v>
      </c>
      <c r="I2226" s="519"/>
      <c r="J2226" s="176" t="s">
        <v>82</v>
      </c>
      <c r="K2226" s="559">
        <v>0</v>
      </c>
      <c r="L2226" s="559">
        <v>0</v>
      </c>
      <c r="M2226" s="559"/>
      <c r="N2226" s="559"/>
      <c r="O2226" s="559">
        <v>0</v>
      </c>
      <c r="P2226" s="497">
        <v>0</v>
      </c>
      <c r="Q2226" s="497"/>
      <c r="R2226" s="497"/>
      <c r="S2226" s="497">
        <v>0</v>
      </c>
      <c r="T2226" s="497"/>
      <c r="U2226" s="497">
        <v>0</v>
      </c>
      <c r="V2226" s="498"/>
      <c r="W2226" s="497"/>
      <c r="X2226" s="497">
        <v>0</v>
      </c>
      <c r="Y2226" s="497">
        <v>0</v>
      </c>
      <c r="Z2226" s="27"/>
      <c r="AA2226" s="27"/>
      <c r="AB2226" s="27">
        <v>0</v>
      </c>
      <c r="AD2226" s="24"/>
    </row>
    <row r="2227" spans="1:30" ht="18" hidden="1" customHeight="1" x14ac:dyDescent="0.3">
      <c r="A2227" s="176" t="s">
        <v>858</v>
      </c>
      <c r="B2227" s="176"/>
      <c r="C2227" s="710"/>
      <c r="D2227" s="517"/>
      <c r="E2227" s="517"/>
      <c r="F2227" s="528"/>
      <c r="G2227" s="528"/>
      <c r="H2227" s="519"/>
      <c r="I2227" s="519"/>
      <c r="J2227" s="176"/>
      <c r="K2227" s="559">
        <v>0</v>
      </c>
      <c r="L2227" s="559">
        <v>0</v>
      </c>
      <c r="M2227" s="559"/>
      <c r="N2227" s="559"/>
      <c r="O2227" s="559">
        <v>0</v>
      </c>
      <c r="P2227" s="497">
        <f>Q2227+S2227</f>
        <v>0</v>
      </c>
      <c r="Q2227" s="497"/>
      <c r="R2227" s="497"/>
      <c r="S2227" s="497"/>
      <c r="T2227" s="497"/>
      <c r="U2227" s="497">
        <f>V2227+X2227</f>
        <v>0</v>
      </c>
      <c r="V2227" s="498"/>
      <c r="W2227" s="497"/>
      <c r="X2227" s="497"/>
      <c r="Y2227" s="497">
        <f>Z2227+AB2227</f>
        <v>0</v>
      </c>
      <c r="Z2227" s="27"/>
      <c r="AA2227" s="27"/>
      <c r="AB2227" s="27"/>
      <c r="AD2227" s="24"/>
    </row>
    <row r="2228" spans="1:30" ht="18.75" hidden="1" customHeight="1" x14ac:dyDescent="0.3">
      <c r="A2228" s="176" t="s">
        <v>859</v>
      </c>
      <c r="B2228" s="176"/>
      <c r="C2228" s="710"/>
      <c r="D2228" s="517"/>
      <c r="E2228" s="767"/>
      <c r="F2228" s="768"/>
      <c r="G2228" s="768"/>
      <c r="H2228" s="769"/>
      <c r="I2228" s="519"/>
      <c r="J2228" s="176"/>
      <c r="K2228" s="559"/>
      <c r="L2228" s="559"/>
      <c r="M2228" s="559"/>
      <c r="N2228" s="559"/>
      <c r="O2228" s="559"/>
      <c r="P2228" s="497">
        <f>Q2228+S2228</f>
        <v>0</v>
      </c>
      <c r="Q2228" s="497"/>
      <c r="R2228" s="497"/>
      <c r="S2228" s="497"/>
      <c r="T2228" s="497"/>
      <c r="U2228" s="497">
        <f>V2228+X2228</f>
        <v>0</v>
      </c>
      <c r="V2228" s="498"/>
      <c r="W2228" s="497"/>
      <c r="X2228" s="497"/>
      <c r="Y2228" s="497">
        <f>Z2228+AB2228</f>
        <v>0</v>
      </c>
      <c r="Z2228" s="27"/>
      <c r="AA2228" s="27"/>
      <c r="AB2228" s="27"/>
      <c r="AD2228" s="24"/>
    </row>
    <row r="2229" spans="1:30" ht="35.1" hidden="1" customHeight="1" x14ac:dyDescent="0.3">
      <c r="A2229" s="183" t="s">
        <v>224</v>
      </c>
      <c r="B2229" s="176" t="s">
        <v>841</v>
      </c>
      <c r="C2229" s="710" t="s">
        <v>46</v>
      </c>
      <c r="D2229" s="517" t="s">
        <v>27</v>
      </c>
      <c r="E2229" s="711" t="s">
        <v>993</v>
      </c>
      <c r="F2229" s="528" t="s">
        <v>489</v>
      </c>
      <c r="G2229" s="528" t="s">
        <v>28</v>
      </c>
      <c r="H2229" s="519" t="s">
        <v>695</v>
      </c>
      <c r="I2229" s="519"/>
      <c r="J2229" s="710" t="s">
        <v>129</v>
      </c>
      <c r="K2229" s="518">
        <f t="shared" ref="K2229:AB2229" si="1228">K2230</f>
        <v>10.799999999999999</v>
      </c>
      <c r="L2229" s="518">
        <f t="shared" si="1228"/>
        <v>10.8</v>
      </c>
      <c r="M2229" s="518">
        <f t="shared" si="1228"/>
        <v>0</v>
      </c>
      <c r="N2229" s="518">
        <f t="shared" si="1228"/>
        <v>0</v>
      </c>
      <c r="O2229" s="518">
        <f t="shared" si="1228"/>
        <v>0</v>
      </c>
      <c r="P2229" s="497">
        <f t="shared" si="1228"/>
        <v>0</v>
      </c>
      <c r="Q2229" s="497">
        <f t="shared" si="1228"/>
        <v>0</v>
      </c>
      <c r="R2229" s="497">
        <f t="shared" si="1228"/>
        <v>0</v>
      </c>
      <c r="S2229" s="497">
        <f t="shared" si="1228"/>
        <v>0</v>
      </c>
      <c r="T2229" s="497"/>
      <c r="U2229" s="497">
        <f t="shared" si="1228"/>
        <v>0</v>
      </c>
      <c r="V2229" s="498">
        <f t="shared" si="1228"/>
        <v>0</v>
      </c>
      <c r="W2229" s="497">
        <f t="shared" si="1228"/>
        <v>0</v>
      </c>
      <c r="X2229" s="497">
        <f t="shared" si="1228"/>
        <v>0</v>
      </c>
      <c r="Y2229" s="497">
        <f t="shared" si="1228"/>
        <v>0</v>
      </c>
      <c r="Z2229" s="27">
        <f t="shared" si="1228"/>
        <v>0</v>
      </c>
      <c r="AA2229" s="27">
        <f t="shared" si="1228"/>
        <v>0</v>
      </c>
      <c r="AB2229" s="27">
        <f t="shared" si="1228"/>
        <v>0</v>
      </c>
      <c r="AD2229" s="24"/>
    </row>
    <row r="2230" spans="1:30" ht="24.95" hidden="1" customHeight="1" x14ac:dyDescent="0.3">
      <c r="A2230" s="183" t="s">
        <v>20</v>
      </c>
      <c r="B2230" s="176" t="s">
        <v>841</v>
      </c>
      <c r="C2230" s="710" t="s">
        <v>46</v>
      </c>
      <c r="D2230" s="517" t="s">
        <v>27</v>
      </c>
      <c r="E2230" s="711" t="s">
        <v>993</v>
      </c>
      <c r="F2230" s="528" t="s">
        <v>489</v>
      </c>
      <c r="G2230" s="528" t="s">
        <v>28</v>
      </c>
      <c r="H2230" s="519" t="s">
        <v>695</v>
      </c>
      <c r="I2230" s="519"/>
      <c r="J2230" s="710" t="s">
        <v>69</v>
      </c>
      <c r="K2230" s="518">
        <f>K2231-0.8</f>
        <v>10.799999999999999</v>
      </c>
      <c r="L2230" s="518">
        <v>10.8</v>
      </c>
      <c r="M2230" s="518">
        <f>M2231</f>
        <v>0</v>
      </c>
      <c r="N2230" s="518">
        <f>N2231</f>
        <v>0</v>
      </c>
      <c r="O2230" s="518">
        <f>O2231</f>
        <v>0</v>
      </c>
      <c r="P2230" s="497">
        <f>Q2230+S2230</f>
        <v>0</v>
      </c>
      <c r="Q2230" s="497">
        <f>Q2231</f>
        <v>0</v>
      </c>
      <c r="R2230" s="497">
        <f>R2231</f>
        <v>0</v>
      </c>
      <c r="S2230" s="497"/>
      <c r="T2230" s="497"/>
      <c r="U2230" s="497">
        <f>V2230+X2230</f>
        <v>0</v>
      </c>
      <c r="V2230" s="498">
        <f>V2231</f>
        <v>0</v>
      </c>
      <c r="W2230" s="497">
        <f>W2231</f>
        <v>0</v>
      </c>
      <c r="X2230" s="497"/>
      <c r="Y2230" s="497">
        <v>0</v>
      </c>
      <c r="Z2230" s="27">
        <f>Z2231</f>
        <v>0</v>
      </c>
      <c r="AA2230" s="27">
        <f>AA2231</f>
        <v>0</v>
      </c>
      <c r="AB2230" s="27"/>
      <c r="AD2230" s="24"/>
    </row>
    <row r="2231" spans="1:30" ht="21.75" hidden="1" customHeight="1" x14ac:dyDescent="0.3">
      <c r="A2231" s="176" t="s">
        <v>869</v>
      </c>
      <c r="B2231" s="176"/>
      <c r="C2231" s="710"/>
      <c r="D2231" s="517"/>
      <c r="E2231" s="767"/>
      <c r="F2231" s="768"/>
      <c r="G2231" s="768"/>
      <c r="H2231" s="769"/>
      <c r="I2231" s="529"/>
      <c r="J2231" s="724"/>
      <c r="K2231" s="518">
        <v>11.6</v>
      </c>
      <c r="L2231" s="518"/>
      <c r="M2231" s="518"/>
      <c r="N2231" s="518"/>
      <c r="O2231" s="518"/>
      <c r="P2231" s="497">
        <f>Q2231+S2231</f>
        <v>0</v>
      </c>
      <c r="Q2231" s="497"/>
      <c r="R2231" s="497"/>
      <c r="S2231" s="497"/>
      <c r="T2231" s="497"/>
      <c r="U2231" s="497">
        <f>V2231+X2231</f>
        <v>0</v>
      </c>
      <c r="V2231" s="498"/>
      <c r="W2231" s="497"/>
      <c r="X2231" s="497"/>
      <c r="Y2231" s="497">
        <f>Z2231+AB2231</f>
        <v>0</v>
      </c>
      <c r="Z2231" s="27"/>
      <c r="AA2231" s="27"/>
      <c r="AB2231" s="27"/>
      <c r="AD2231" s="24"/>
    </row>
    <row r="2232" spans="1:30" ht="21.75" hidden="1" customHeight="1" x14ac:dyDescent="0.3">
      <c r="A2232" s="181" t="s">
        <v>196</v>
      </c>
      <c r="B2232" s="176" t="s">
        <v>841</v>
      </c>
      <c r="C2232" s="710" t="s">
        <v>46</v>
      </c>
      <c r="D2232" s="517" t="s">
        <v>27</v>
      </c>
      <c r="E2232" s="711" t="s">
        <v>993</v>
      </c>
      <c r="F2232" s="528" t="s">
        <v>489</v>
      </c>
      <c r="G2232" s="528" t="s">
        <v>28</v>
      </c>
      <c r="H2232" s="519" t="s">
        <v>698</v>
      </c>
      <c r="I2232" s="529"/>
      <c r="J2232" s="724"/>
      <c r="K2232" s="518"/>
      <c r="L2232" s="518">
        <f t="shared" ref="L2232:U2232" si="1229">L2233+L2237</f>
        <v>30</v>
      </c>
      <c r="M2232" s="518">
        <f t="shared" si="1229"/>
        <v>0</v>
      </c>
      <c r="N2232" s="518">
        <f t="shared" si="1229"/>
        <v>0</v>
      </c>
      <c r="O2232" s="518">
        <f t="shared" si="1229"/>
        <v>113.4</v>
      </c>
      <c r="P2232" s="497">
        <f t="shared" si="1229"/>
        <v>0</v>
      </c>
      <c r="Q2232" s="497">
        <f t="shared" si="1229"/>
        <v>0</v>
      </c>
      <c r="R2232" s="497">
        <f t="shared" si="1229"/>
        <v>0</v>
      </c>
      <c r="S2232" s="497">
        <f t="shared" si="1229"/>
        <v>0</v>
      </c>
      <c r="T2232" s="497"/>
      <c r="U2232" s="497">
        <f t="shared" si="1229"/>
        <v>0</v>
      </c>
      <c r="V2232" s="498"/>
      <c r="W2232" s="497"/>
      <c r="X2232" s="497"/>
      <c r="Y2232" s="497">
        <f>Y2233+Y2237</f>
        <v>0</v>
      </c>
      <c r="Z2232" s="27"/>
      <c r="AA2232" s="27"/>
      <c r="AB2232" s="27"/>
      <c r="AD2232" s="24"/>
    </row>
    <row r="2233" spans="1:30" ht="35.25" hidden="1" customHeight="1" x14ac:dyDescent="0.3">
      <c r="A2233" s="181" t="s">
        <v>107</v>
      </c>
      <c r="B2233" s="176" t="s">
        <v>841</v>
      </c>
      <c r="C2233" s="710" t="s">
        <v>46</v>
      </c>
      <c r="D2233" s="517" t="s">
        <v>27</v>
      </c>
      <c r="E2233" s="711" t="s">
        <v>993</v>
      </c>
      <c r="F2233" s="528" t="s">
        <v>489</v>
      </c>
      <c r="G2233" s="528" t="s">
        <v>28</v>
      </c>
      <c r="H2233" s="519" t="s">
        <v>698</v>
      </c>
      <c r="I2233" s="519"/>
      <c r="J2233" s="176" t="s">
        <v>80</v>
      </c>
      <c r="K2233" s="518">
        <f t="shared" ref="K2233:U2233" si="1230">K2234</f>
        <v>36</v>
      </c>
      <c r="L2233" s="518">
        <f t="shared" si="1230"/>
        <v>20</v>
      </c>
      <c r="M2233" s="518">
        <f t="shared" si="1230"/>
        <v>0</v>
      </c>
      <c r="N2233" s="518">
        <f t="shared" si="1230"/>
        <v>0</v>
      </c>
      <c r="O2233" s="518">
        <f t="shared" si="1230"/>
        <v>34</v>
      </c>
      <c r="P2233" s="497">
        <f t="shared" si="1230"/>
        <v>0</v>
      </c>
      <c r="Q2233" s="497">
        <f t="shared" si="1230"/>
        <v>0</v>
      </c>
      <c r="R2233" s="497">
        <f t="shared" si="1230"/>
        <v>0</v>
      </c>
      <c r="S2233" s="497">
        <f t="shared" si="1230"/>
        <v>0</v>
      </c>
      <c r="T2233" s="497"/>
      <c r="U2233" s="497">
        <f t="shared" si="1230"/>
        <v>0</v>
      </c>
      <c r="V2233" s="498"/>
      <c r="W2233" s="497"/>
      <c r="X2233" s="497"/>
      <c r="Y2233" s="497">
        <f>Y2234</f>
        <v>0</v>
      </c>
      <c r="Z2233" s="27"/>
      <c r="AA2233" s="27"/>
      <c r="AB2233" s="27"/>
      <c r="AD2233" s="24"/>
    </row>
    <row r="2234" spans="1:30" ht="33.75" hidden="1" customHeight="1" x14ac:dyDescent="0.3">
      <c r="A2234" s="183" t="s">
        <v>81</v>
      </c>
      <c r="B2234" s="176" t="s">
        <v>841</v>
      </c>
      <c r="C2234" s="176" t="s">
        <v>46</v>
      </c>
      <c r="D2234" s="517" t="s">
        <v>27</v>
      </c>
      <c r="E2234" s="711" t="s">
        <v>993</v>
      </c>
      <c r="F2234" s="528" t="s">
        <v>489</v>
      </c>
      <c r="G2234" s="528" t="s">
        <v>28</v>
      </c>
      <c r="H2234" s="519" t="s">
        <v>698</v>
      </c>
      <c r="I2234" s="519"/>
      <c r="J2234" s="176" t="s">
        <v>82</v>
      </c>
      <c r="K2234" s="518">
        <f>K2235+K2236-9+2+8</f>
        <v>36</v>
      </c>
      <c r="L2234" s="518">
        <v>20</v>
      </c>
      <c r="M2234" s="518">
        <f t="shared" ref="M2234:U2234" si="1231">M2235+M2236</f>
        <v>0</v>
      </c>
      <c r="N2234" s="518">
        <f t="shared" si="1231"/>
        <v>0</v>
      </c>
      <c r="O2234" s="518">
        <f t="shared" si="1231"/>
        <v>34</v>
      </c>
      <c r="P2234" s="497">
        <f t="shared" si="1231"/>
        <v>0</v>
      </c>
      <c r="Q2234" s="497">
        <f t="shared" si="1231"/>
        <v>0</v>
      </c>
      <c r="R2234" s="497">
        <f t="shared" si="1231"/>
        <v>0</v>
      </c>
      <c r="S2234" s="497">
        <f t="shared" si="1231"/>
        <v>0</v>
      </c>
      <c r="T2234" s="497"/>
      <c r="U2234" s="497">
        <f t="shared" si="1231"/>
        <v>0</v>
      </c>
      <c r="V2234" s="498"/>
      <c r="W2234" s="497"/>
      <c r="X2234" s="497"/>
      <c r="Y2234" s="497">
        <f>Y2235+Y2236</f>
        <v>0</v>
      </c>
      <c r="Z2234" s="27"/>
      <c r="AA2234" s="27"/>
      <c r="AB2234" s="27"/>
      <c r="AD2234" s="24"/>
    </row>
    <row r="2235" spans="1:30" ht="21.75" hidden="1" customHeight="1" x14ac:dyDescent="0.3">
      <c r="A2235" s="176" t="s">
        <v>858</v>
      </c>
      <c r="B2235" s="176"/>
      <c r="C2235" s="176"/>
      <c r="D2235" s="517"/>
      <c r="E2235" s="517"/>
      <c r="F2235" s="528"/>
      <c r="G2235" s="528"/>
      <c r="H2235" s="519" t="s">
        <v>698</v>
      </c>
      <c r="I2235" s="519"/>
      <c r="J2235" s="176"/>
      <c r="K2235" s="518">
        <v>35</v>
      </c>
      <c r="L2235" s="518"/>
      <c r="M2235" s="518"/>
      <c r="N2235" s="518"/>
      <c r="O2235" s="518">
        <v>34</v>
      </c>
      <c r="P2235" s="497">
        <f>Q2235+S2235</f>
        <v>0</v>
      </c>
      <c r="Q2235" s="497"/>
      <c r="R2235" s="497"/>
      <c r="S2235" s="497"/>
      <c r="T2235" s="497"/>
      <c r="U2235" s="497">
        <f>V2235+X2235</f>
        <v>0</v>
      </c>
      <c r="V2235" s="498"/>
      <c r="W2235" s="497"/>
      <c r="X2235" s="497"/>
      <c r="Y2235" s="497">
        <f>Z2235+AB2235</f>
        <v>0</v>
      </c>
      <c r="Z2235" s="27"/>
      <c r="AA2235" s="27"/>
      <c r="AB2235" s="27"/>
      <c r="AD2235" s="24"/>
    </row>
    <row r="2236" spans="1:30" ht="21.75" hidden="1" customHeight="1" x14ac:dyDescent="0.3">
      <c r="A2236" s="176" t="s">
        <v>859</v>
      </c>
      <c r="B2236" s="176"/>
      <c r="C2236" s="176"/>
      <c r="D2236" s="778"/>
      <c r="E2236" s="767"/>
      <c r="F2236" s="768"/>
      <c r="G2236" s="768"/>
      <c r="H2236" s="519" t="s">
        <v>698</v>
      </c>
      <c r="I2236" s="776"/>
      <c r="J2236" s="777"/>
      <c r="K2236" s="559"/>
      <c r="L2236" s="559"/>
      <c r="M2236" s="559"/>
      <c r="N2236" s="559"/>
      <c r="O2236" s="559"/>
      <c r="P2236" s="497">
        <f>Q2236+S2236</f>
        <v>0</v>
      </c>
      <c r="Q2236" s="497"/>
      <c r="R2236" s="497"/>
      <c r="S2236" s="497"/>
      <c r="T2236" s="497"/>
      <c r="U2236" s="497">
        <f>V2236+X2236</f>
        <v>0</v>
      </c>
      <c r="V2236" s="498"/>
      <c r="W2236" s="497"/>
      <c r="X2236" s="497"/>
      <c r="Y2236" s="497">
        <f>Z2236+AB2236</f>
        <v>0</v>
      </c>
      <c r="Z2236" s="27"/>
      <c r="AA2236" s="27"/>
      <c r="AB2236" s="27"/>
      <c r="AD2236" s="24"/>
    </row>
    <row r="2237" spans="1:30" ht="33.75" hidden="1" customHeight="1" x14ac:dyDescent="0.3">
      <c r="A2237" s="183" t="s">
        <v>224</v>
      </c>
      <c r="B2237" s="176" t="s">
        <v>841</v>
      </c>
      <c r="C2237" s="176" t="s">
        <v>46</v>
      </c>
      <c r="D2237" s="517" t="s">
        <v>27</v>
      </c>
      <c r="E2237" s="711" t="s">
        <v>993</v>
      </c>
      <c r="F2237" s="528" t="s">
        <v>489</v>
      </c>
      <c r="G2237" s="528" t="s">
        <v>28</v>
      </c>
      <c r="H2237" s="519" t="s">
        <v>698</v>
      </c>
      <c r="I2237" s="519"/>
      <c r="J2237" s="710" t="s">
        <v>129</v>
      </c>
      <c r="K2237" s="518">
        <f t="shared" ref="K2237:U2237" si="1232">K2238</f>
        <v>109</v>
      </c>
      <c r="L2237" s="518">
        <f t="shared" si="1232"/>
        <v>10</v>
      </c>
      <c r="M2237" s="518">
        <f t="shared" si="1232"/>
        <v>0</v>
      </c>
      <c r="N2237" s="518">
        <f t="shared" si="1232"/>
        <v>0</v>
      </c>
      <c r="O2237" s="518">
        <f t="shared" si="1232"/>
        <v>79.400000000000006</v>
      </c>
      <c r="P2237" s="497">
        <f t="shared" si="1232"/>
        <v>0</v>
      </c>
      <c r="Q2237" s="497">
        <f t="shared" si="1232"/>
        <v>0</v>
      </c>
      <c r="R2237" s="497">
        <f t="shared" si="1232"/>
        <v>0</v>
      </c>
      <c r="S2237" s="497">
        <f t="shared" si="1232"/>
        <v>0</v>
      </c>
      <c r="T2237" s="497"/>
      <c r="U2237" s="497">
        <f t="shared" si="1232"/>
        <v>0</v>
      </c>
      <c r="V2237" s="498"/>
      <c r="W2237" s="497"/>
      <c r="X2237" s="497"/>
      <c r="Y2237" s="497">
        <f>Y2238</f>
        <v>0</v>
      </c>
      <c r="Z2237" s="27"/>
      <c r="AA2237" s="27"/>
      <c r="AB2237" s="27"/>
      <c r="AD2237" s="24"/>
    </row>
    <row r="2238" spans="1:30" ht="21.75" hidden="1" customHeight="1" x14ac:dyDescent="0.3">
      <c r="A2238" s="183" t="s">
        <v>20</v>
      </c>
      <c r="B2238" s="176" t="s">
        <v>841</v>
      </c>
      <c r="C2238" s="176" t="s">
        <v>46</v>
      </c>
      <c r="D2238" s="517" t="s">
        <v>27</v>
      </c>
      <c r="E2238" s="711" t="s">
        <v>993</v>
      </c>
      <c r="F2238" s="528" t="s">
        <v>489</v>
      </c>
      <c r="G2238" s="528" t="s">
        <v>28</v>
      </c>
      <c r="H2238" s="519" t="s">
        <v>698</v>
      </c>
      <c r="I2238" s="519"/>
      <c r="J2238" s="710" t="s">
        <v>69</v>
      </c>
      <c r="K2238" s="518">
        <f>K2239+14</f>
        <v>109</v>
      </c>
      <c r="L2238" s="518">
        <v>10</v>
      </c>
      <c r="M2238" s="518">
        <f>M2239</f>
        <v>0</v>
      </c>
      <c r="N2238" s="518">
        <f>N2239</f>
        <v>0</v>
      </c>
      <c r="O2238" s="518">
        <f>O2239</f>
        <v>79.400000000000006</v>
      </c>
      <c r="P2238" s="497">
        <f>Q2238+S2238</f>
        <v>0</v>
      </c>
      <c r="Q2238" s="497"/>
      <c r="R2238" s="497"/>
      <c r="S2238" s="497"/>
      <c r="T2238" s="497"/>
      <c r="U2238" s="497">
        <f>V2238+X2238</f>
        <v>0</v>
      </c>
      <c r="V2238" s="498"/>
      <c r="W2238" s="497"/>
      <c r="X2238" s="497"/>
      <c r="Y2238" s="497">
        <f>Z2238+AB2238</f>
        <v>0</v>
      </c>
      <c r="Z2238" s="27"/>
      <c r="AA2238" s="27"/>
      <c r="AB2238" s="27"/>
      <c r="AD2238" s="24"/>
    </row>
    <row r="2239" spans="1:30" ht="36.75" hidden="1" customHeight="1" x14ac:dyDescent="0.3">
      <c r="A2239" s="183" t="s">
        <v>751</v>
      </c>
      <c r="B2239" s="176" t="s">
        <v>841</v>
      </c>
      <c r="C2239" s="710" t="s">
        <v>46</v>
      </c>
      <c r="D2239" s="517" t="s">
        <v>27</v>
      </c>
      <c r="E2239" s="711" t="s">
        <v>993</v>
      </c>
      <c r="F2239" s="528" t="s">
        <v>489</v>
      </c>
      <c r="G2239" s="528" t="s">
        <v>28</v>
      </c>
      <c r="H2239" s="519" t="s">
        <v>1295</v>
      </c>
      <c r="I2239" s="519"/>
      <c r="J2239" s="759"/>
      <c r="K2239" s="518">
        <f t="shared" ref="K2239:AB2239" si="1233">K2240+K2244</f>
        <v>95</v>
      </c>
      <c r="L2239" s="518">
        <f t="shared" si="1233"/>
        <v>108.4</v>
      </c>
      <c r="M2239" s="518">
        <f t="shared" si="1233"/>
        <v>0</v>
      </c>
      <c r="N2239" s="518">
        <f t="shared" si="1233"/>
        <v>0</v>
      </c>
      <c r="O2239" s="518">
        <f t="shared" si="1233"/>
        <v>79.400000000000006</v>
      </c>
      <c r="P2239" s="497">
        <f t="shared" si="1233"/>
        <v>0</v>
      </c>
      <c r="Q2239" s="497">
        <f t="shared" si="1233"/>
        <v>0</v>
      </c>
      <c r="R2239" s="497">
        <f t="shared" si="1233"/>
        <v>0</v>
      </c>
      <c r="S2239" s="497">
        <f t="shared" si="1233"/>
        <v>0</v>
      </c>
      <c r="T2239" s="497"/>
      <c r="U2239" s="497">
        <f t="shared" si="1233"/>
        <v>0</v>
      </c>
      <c r="V2239" s="498">
        <f t="shared" si="1233"/>
        <v>0</v>
      </c>
      <c r="W2239" s="497">
        <f t="shared" si="1233"/>
        <v>0</v>
      </c>
      <c r="X2239" s="497">
        <f t="shared" si="1233"/>
        <v>0</v>
      </c>
      <c r="Y2239" s="497">
        <f t="shared" si="1233"/>
        <v>0</v>
      </c>
      <c r="Z2239" s="27">
        <f t="shared" si="1233"/>
        <v>0</v>
      </c>
      <c r="AA2239" s="27">
        <f t="shared" si="1233"/>
        <v>0</v>
      </c>
      <c r="AB2239" s="27">
        <f t="shared" si="1233"/>
        <v>0</v>
      </c>
      <c r="AD2239" s="24"/>
    </row>
    <row r="2240" spans="1:30" ht="24.6" hidden="1" customHeight="1" x14ac:dyDescent="0.3">
      <c r="A2240" s="181" t="s">
        <v>107</v>
      </c>
      <c r="B2240" s="176" t="s">
        <v>841</v>
      </c>
      <c r="C2240" s="710" t="s">
        <v>46</v>
      </c>
      <c r="D2240" s="517" t="s">
        <v>27</v>
      </c>
      <c r="E2240" s="711" t="s">
        <v>993</v>
      </c>
      <c r="F2240" s="528" t="s">
        <v>489</v>
      </c>
      <c r="G2240" s="528" t="s">
        <v>28</v>
      </c>
      <c r="H2240" s="519" t="s">
        <v>1295</v>
      </c>
      <c r="I2240" s="519"/>
      <c r="J2240" s="176" t="s">
        <v>80</v>
      </c>
      <c r="K2240" s="518">
        <f t="shared" ref="K2240:AB2240" si="1234">K2241</f>
        <v>36</v>
      </c>
      <c r="L2240" s="518">
        <f t="shared" si="1234"/>
        <v>61.2</v>
      </c>
      <c r="M2240" s="518">
        <f t="shared" si="1234"/>
        <v>0</v>
      </c>
      <c r="N2240" s="518">
        <f t="shared" si="1234"/>
        <v>0</v>
      </c>
      <c r="O2240" s="518">
        <f t="shared" si="1234"/>
        <v>34</v>
      </c>
      <c r="P2240" s="497"/>
      <c r="Q2240" s="497">
        <f t="shared" si="1234"/>
        <v>0</v>
      </c>
      <c r="R2240" s="497">
        <f t="shared" si="1234"/>
        <v>0</v>
      </c>
      <c r="S2240" s="497">
        <f t="shared" si="1234"/>
        <v>0</v>
      </c>
      <c r="T2240" s="497"/>
      <c r="U2240" s="497">
        <f t="shared" si="1234"/>
        <v>0</v>
      </c>
      <c r="V2240" s="498">
        <f t="shared" si="1234"/>
        <v>0</v>
      </c>
      <c r="W2240" s="497">
        <f t="shared" si="1234"/>
        <v>0</v>
      </c>
      <c r="X2240" s="497">
        <f t="shared" si="1234"/>
        <v>0</v>
      </c>
      <c r="Y2240" s="497">
        <f t="shared" si="1234"/>
        <v>0</v>
      </c>
      <c r="Z2240" s="27">
        <f t="shared" si="1234"/>
        <v>0</v>
      </c>
      <c r="AA2240" s="27">
        <f t="shared" si="1234"/>
        <v>0</v>
      </c>
      <c r="AB2240" s="27">
        <f t="shared" si="1234"/>
        <v>0</v>
      </c>
      <c r="AD2240" s="24"/>
    </row>
    <row r="2241" spans="1:30" ht="35.1" hidden="1" customHeight="1" x14ac:dyDescent="0.3">
      <c r="A2241" s="183" t="s">
        <v>81</v>
      </c>
      <c r="B2241" s="176" t="s">
        <v>841</v>
      </c>
      <c r="C2241" s="176" t="s">
        <v>46</v>
      </c>
      <c r="D2241" s="517" t="s">
        <v>27</v>
      </c>
      <c r="E2241" s="711" t="s">
        <v>993</v>
      </c>
      <c r="F2241" s="528" t="s">
        <v>489</v>
      </c>
      <c r="G2241" s="528" t="s">
        <v>28</v>
      </c>
      <c r="H2241" s="519" t="s">
        <v>1295</v>
      </c>
      <c r="I2241" s="519"/>
      <c r="J2241" s="176" t="s">
        <v>82</v>
      </c>
      <c r="K2241" s="518">
        <f>K2242+K2243-9+2+8</f>
        <v>36</v>
      </c>
      <c r="L2241" s="518">
        <f>L2242+L2243+34.4-7.2</f>
        <v>61.2</v>
      </c>
      <c r="M2241" s="518">
        <f t="shared" ref="M2241:S2241" si="1235">M2242+M2243</f>
        <v>0</v>
      </c>
      <c r="N2241" s="518">
        <f t="shared" si="1235"/>
        <v>0</v>
      </c>
      <c r="O2241" s="518">
        <f t="shared" si="1235"/>
        <v>34</v>
      </c>
      <c r="P2241" s="497"/>
      <c r="Q2241" s="497">
        <f t="shared" si="1235"/>
        <v>0</v>
      </c>
      <c r="R2241" s="497">
        <f t="shared" si="1235"/>
        <v>0</v>
      </c>
      <c r="S2241" s="497">
        <f t="shared" si="1235"/>
        <v>0</v>
      </c>
      <c r="T2241" s="497"/>
      <c r="U2241" s="497"/>
      <c r="V2241" s="498">
        <f>V2242+V2243</f>
        <v>0</v>
      </c>
      <c r="W2241" s="497">
        <f>W2242+W2243</f>
        <v>0</v>
      </c>
      <c r="X2241" s="497"/>
      <c r="Y2241" s="497"/>
      <c r="Z2241" s="27">
        <f>Z2242+Z2243</f>
        <v>0</v>
      </c>
      <c r="AA2241" s="27">
        <f>AA2242+AA2243</f>
        <v>0</v>
      </c>
      <c r="AB2241" s="27"/>
      <c r="AD2241" s="24"/>
    </row>
    <row r="2242" spans="1:30" ht="18" hidden="1" customHeight="1" x14ac:dyDescent="0.3">
      <c r="A2242" s="176" t="s">
        <v>858</v>
      </c>
      <c r="B2242" s="176"/>
      <c r="C2242" s="176"/>
      <c r="D2242" s="517"/>
      <c r="E2242" s="517"/>
      <c r="F2242" s="528"/>
      <c r="G2242" s="528"/>
      <c r="H2242" s="519"/>
      <c r="I2242" s="519"/>
      <c r="J2242" s="176"/>
      <c r="K2242" s="518">
        <v>35</v>
      </c>
      <c r="L2242" s="518">
        <v>34</v>
      </c>
      <c r="M2242" s="518"/>
      <c r="N2242" s="518"/>
      <c r="O2242" s="518">
        <v>34</v>
      </c>
      <c r="P2242" s="497">
        <f>Q2242+S2242</f>
        <v>0</v>
      </c>
      <c r="Q2242" s="497"/>
      <c r="R2242" s="497"/>
      <c r="S2242" s="497"/>
      <c r="T2242" s="497"/>
      <c r="U2242" s="497">
        <f>V2242+X2242</f>
        <v>0</v>
      </c>
      <c r="V2242" s="498"/>
      <c r="W2242" s="497"/>
      <c r="X2242" s="497"/>
      <c r="Y2242" s="497">
        <f>Z2242+AB2242</f>
        <v>0</v>
      </c>
      <c r="Z2242" s="27"/>
      <c r="AA2242" s="27"/>
      <c r="AB2242" s="27"/>
      <c r="AD2242" s="24"/>
    </row>
    <row r="2243" spans="1:30" ht="15.75" hidden="1" customHeight="1" x14ac:dyDescent="0.3">
      <c r="A2243" s="176" t="s">
        <v>859</v>
      </c>
      <c r="B2243" s="176"/>
      <c r="C2243" s="176"/>
      <c r="D2243" s="778"/>
      <c r="E2243" s="767"/>
      <c r="F2243" s="768"/>
      <c r="G2243" s="768"/>
      <c r="H2243" s="769"/>
      <c r="I2243" s="776"/>
      <c r="J2243" s="777"/>
      <c r="K2243" s="559"/>
      <c r="L2243" s="559"/>
      <c r="M2243" s="559"/>
      <c r="N2243" s="559"/>
      <c r="O2243" s="559"/>
      <c r="P2243" s="497">
        <f>Q2243+S2243</f>
        <v>0</v>
      </c>
      <c r="Q2243" s="497"/>
      <c r="R2243" s="497"/>
      <c r="S2243" s="497"/>
      <c r="T2243" s="497"/>
      <c r="U2243" s="497">
        <f>V2243+X2243</f>
        <v>0</v>
      </c>
      <c r="V2243" s="498"/>
      <c r="W2243" s="497"/>
      <c r="X2243" s="497"/>
      <c r="Y2243" s="497">
        <f>Z2243+AB2243</f>
        <v>0</v>
      </c>
      <c r="Z2243" s="27"/>
      <c r="AA2243" s="27"/>
      <c r="AB2243" s="27"/>
      <c r="AD2243" s="24"/>
    </row>
    <row r="2244" spans="1:30" ht="35.1" hidden="1" customHeight="1" x14ac:dyDescent="0.3">
      <c r="A2244" s="183" t="s">
        <v>224</v>
      </c>
      <c r="B2244" s="176" t="s">
        <v>841</v>
      </c>
      <c r="C2244" s="176" t="s">
        <v>46</v>
      </c>
      <c r="D2244" s="517" t="s">
        <v>27</v>
      </c>
      <c r="E2244" s="711" t="s">
        <v>993</v>
      </c>
      <c r="F2244" s="528" t="s">
        <v>489</v>
      </c>
      <c r="G2244" s="528" t="s">
        <v>28</v>
      </c>
      <c r="H2244" s="519" t="s">
        <v>1295</v>
      </c>
      <c r="I2244" s="519"/>
      <c r="J2244" s="710" t="s">
        <v>129</v>
      </c>
      <c r="K2244" s="518">
        <f t="shared" ref="K2244:AB2244" si="1236">K2245</f>
        <v>59</v>
      </c>
      <c r="L2244" s="518">
        <f t="shared" si="1236"/>
        <v>47.199999999999996</v>
      </c>
      <c r="M2244" s="518">
        <f t="shared" si="1236"/>
        <v>0</v>
      </c>
      <c r="N2244" s="518">
        <f t="shared" si="1236"/>
        <v>0</v>
      </c>
      <c r="O2244" s="518">
        <f t="shared" si="1236"/>
        <v>45.4</v>
      </c>
      <c r="P2244" s="497">
        <f t="shared" si="1236"/>
        <v>0</v>
      </c>
      <c r="Q2244" s="497">
        <f t="shared" si="1236"/>
        <v>0</v>
      </c>
      <c r="R2244" s="497">
        <f t="shared" si="1236"/>
        <v>0</v>
      </c>
      <c r="S2244" s="497">
        <f t="shared" si="1236"/>
        <v>0</v>
      </c>
      <c r="T2244" s="497">
        <v>26900</v>
      </c>
      <c r="U2244" s="497">
        <f t="shared" si="1236"/>
        <v>0</v>
      </c>
      <c r="V2244" s="498">
        <f t="shared" si="1236"/>
        <v>0</v>
      </c>
      <c r="W2244" s="497">
        <f t="shared" si="1236"/>
        <v>0</v>
      </c>
      <c r="X2244" s="497">
        <f t="shared" si="1236"/>
        <v>0</v>
      </c>
      <c r="Y2244" s="497">
        <f t="shared" si="1236"/>
        <v>0</v>
      </c>
      <c r="Z2244" s="27">
        <f t="shared" si="1236"/>
        <v>0</v>
      </c>
      <c r="AA2244" s="27">
        <f t="shared" si="1236"/>
        <v>0</v>
      </c>
      <c r="AB2244" s="27">
        <f t="shared" si="1236"/>
        <v>0</v>
      </c>
      <c r="AD2244" s="24"/>
    </row>
    <row r="2245" spans="1:30" ht="24.95" hidden="1" customHeight="1" x14ac:dyDescent="0.3">
      <c r="A2245" s="183" t="s">
        <v>20</v>
      </c>
      <c r="B2245" s="176" t="s">
        <v>841</v>
      </c>
      <c r="C2245" s="176" t="s">
        <v>46</v>
      </c>
      <c r="D2245" s="517" t="s">
        <v>27</v>
      </c>
      <c r="E2245" s="711" t="s">
        <v>993</v>
      </c>
      <c r="F2245" s="528" t="s">
        <v>489</v>
      </c>
      <c r="G2245" s="528" t="s">
        <v>28</v>
      </c>
      <c r="H2245" s="519" t="s">
        <v>1295</v>
      </c>
      <c r="I2245" s="519"/>
      <c r="J2245" s="710" t="s">
        <v>69</v>
      </c>
      <c r="K2245" s="518">
        <f>K2246+14</f>
        <v>59</v>
      </c>
      <c r="L2245" s="518">
        <f>L2246+1.8</f>
        <v>47.199999999999996</v>
      </c>
      <c r="M2245" s="518">
        <f t="shared" ref="M2245:AB2245" si="1237">M2246</f>
        <v>0</v>
      </c>
      <c r="N2245" s="518">
        <f t="shared" si="1237"/>
        <v>0</v>
      </c>
      <c r="O2245" s="518">
        <f t="shared" si="1237"/>
        <v>45.4</v>
      </c>
      <c r="P2245" s="497"/>
      <c r="Q2245" s="497">
        <f t="shared" si="1237"/>
        <v>0</v>
      </c>
      <c r="R2245" s="497">
        <f t="shared" si="1237"/>
        <v>0</v>
      </c>
      <c r="S2245" s="497">
        <f t="shared" si="1237"/>
        <v>0</v>
      </c>
      <c r="T2245" s="497"/>
      <c r="U2245" s="497">
        <v>0</v>
      </c>
      <c r="V2245" s="498">
        <f t="shared" si="1237"/>
        <v>0</v>
      </c>
      <c r="W2245" s="497">
        <f t="shared" si="1237"/>
        <v>0</v>
      </c>
      <c r="X2245" s="497">
        <f t="shared" si="1237"/>
        <v>0</v>
      </c>
      <c r="Y2245" s="497">
        <v>0</v>
      </c>
      <c r="Z2245" s="27">
        <f t="shared" si="1237"/>
        <v>0</v>
      </c>
      <c r="AA2245" s="27">
        <f t="shared" si="1237"/>
        <v>0</v>
      </c>
      <c r="AB2245" s="27">
        <f t="shared" si="1237"/>
        <v>0</v>
      </c>
      <c r="AD2245" s="24"/>
    </row>
    <row r="2246" spans="1:30" ht="24.75" hidden="1" customHeight="1" x14ac:dyDescent="0.3">
      <c r="A2246" s="176" t="s">
        <v>869</v>
      </c>
      <c r="B2246" s="176"/>
      <c r="C2246" s="176"/>
      <c r="D2246" s="517"/>
      <c r="E2246" s="517"/>
      <c r="F2246" s="528"/>
      <c r="G2246" s="528"/>
      <c r="H2246" s="519"/>
      <c r="I2246" s="519"/>
      <c r="J2246" s="710"/>
      <c r="K2246" s="518">
        <v>45</v>
      </c>
      <c r="L2246" s="518">
        <v>45.4</v>
      </c>
      <c r="M2246" s="518"/>
      <c r="N2246" s="518"/>
      <c r="O2246" s="518">
        <v>45.4</v>
      </c>
      <c r="P2246" s="497">
        <f>Q2246+S2246</f>
        <v>0</v>
      </c>
      <c r="Q2246" s="497"/>
      <c r="R2246" s="497"/>
      <c r="S2246" s="497"/>
      <c r="T2246" s="497"/>
      <c r="U2246" s="497">
        <f>V2246+X2246</f>
        <v>0</v>
      </c>
      <c r="V2246" s="498"/>
      <c r="W2246" s="497"/>
      <c r="X2246" s="497"/>
      <c r="Y2246" s="497">
        <f>Z2246+AB2246</f>
        <v>0</v>
      </c>
      <c r="Z2246" s="27"/>
      <c r="AA2246" s="27"/>
      <c r="AB2246" s="27"/>
      <c r="AD2246" s="24"/>
    </row>
    <row r="2247" spans="1:30" ht="43.5" customHeight="1" x14ac:dyDescent="0.3">
      <c r="A2247" s="183" t="s">
        <v>421</v>
      </c>
      <c r="B2247" s="176" t="s">
        <v>841</v>
      </c>
      <c r="C2247" s="176" t="s">
        <v>46</v>
      </c>
      <c r="D2247" s="517" t="s">
        <v>27</v>
      </c>
      <c r="E2247" s="714" t="s">
        <v>993</v>
      </c>
      <c r="F2247" s="768" t="s">
        <v>489</v>
      </c>
      <c r="G2247" s="768" t="s">
        <v>38</v>
      </c>
      <c r="H2247" s="769" t="s">
        <v>644</v>
      </c>
      <c r="I2247" s="519" t="s">
        <v>422</v>
      </c>
      <c r="J2247" s="176"/>
      <c r="K2247" s="518">
        <f t="shared" ref="K2247:U2249" si="1238">K2248</f>
        <v>9.1</v>
      </c>
      <c r="L2247" s="518">
        <f t="shared" si="1238"/>
        <v>15</v>
      </c>
      <c r="M2247" s="518">
        <f t="shared" si="1238"/>
        <v>0</v>
      </c>
      <c r="N2247" s="518">
        <f t="shared" si="1238"/>
        <v>0</v>
      </c>
      <c r="O2247" s="518">
        <f t="shared" si="1238"/>
        <v>12.6</v>
      </c>
      <c r="P2247" s="497">
        <f t="shared" si="1238"/>
        <v>18000</v>
      </c>
      <c r="Q2247" s="497">
        <f t="shared" si="1238"/>
        <v>0</v>
      </c>
      <c r="R2247" s="497">
        <f t="shared" si="1238"/>
        <v>0</v>
      </c>
      <c r="S2247" s="497">
        <f t="shared" si="1238"/>
        <v>18000</v>
      </c>
      <c r="T2247" s="497"/>
      <c r="U2247" s="497">
        <f t="shared" si="1238"/>
        <v>18000</v>
      </c>
      <c r="V2247" s="498">
        <f t="shared" ref="V2247:AB2249" si="1239">V2248</f>
        <v>0</v>
      </c>
      <c r="W2247" s="497">
        <f t="shared" si="1239"/>
        <v>0</v>
      </c>
      <c r="X2247" s="497">
        <f t="shared" si="1239"/>
        <v>18000</v>
      </c>
      <c r="Y2247" s="497">
        <f t="shared" si="1239"/>
        <v>18000</v>
      </c>
      <c r="Z2247" s="27">
        <f t="shared" si="1239"/>
        <v>0</v>
      </c>
      <c r="AA2247" s="27">
        <f t="shared" si="1239"/>
        <v>0</v>
      </c>
      <c r="AB2247" s="27">
        <f t="shared" si="1239"/>
        <v>18000</v>
      </c>
      <c r="AD2247" s="24"/>
    </row>
    <row r="2248" spans="1:30" ht="41.25" customHeight="1" x14ac:dyDescent="0.3">
      <c r="A2248" s="183" t="s">
        <v>1110</v>
      </c>
      <c r="B2248" s="176" t="s">
        <v>841</v>
      </c>
      <c r="C2248" s="176" t="s">
        <v>46</v>
      </c>
      <c r="D2248" s="517" t="s">
        <v>27</v>
      </c>
      <c r="E2248" s="711" t="s">
        <v>993</v>
      </c>
      <c r="F2248" s="528" t="s">
        <v>489</v>
      </c>
      <c r="G2248" s="528" t="s">
        <v>38</v>
      </c>
      <c r="H2248" s="519" t="s">
        <v>1280</v>
      </c>
      <c r="I2248" s="519" t="s">
        <v>495</v>
      </c>
      <c r="J2248" s="782"/>
      <c r="K2248" s="518">
        <f t="shared" si="1238"/>
        <v>9.1</v>
      </c>
      <c r="L2248" s="518">
        <f t="shared" si="1238"/>
        <v>15</v>
      </c>
      <c r="M2248" s="518">
        <f t="shared" si="1238"/>
        <v>0</v>
      </c>
      <c r="N2248" s="518">
        <f t="shared" si="1238"/>
        <v>0</v>
      </c>
      <c r="O2248" s="518">
        <f t="shared" si="1238"/>
        <v>12.6</v>
      </c>
      <c r="P2248" s="497">
        <f t="shared" si="1238"/>
        <v>18000</v>
      </c>
      <c r="Q2248" s="497">
        <f t="shared" si="1238"/>
        <v>0</v>
      </c>
      <c r="R2248" s="497">
        <f t="shared" si="1238"/>
        <v>0</v>
      </c>
      <c r="S2248" s="497">
        <f t="shared" si="1238"/>
        <v>18000</v>
      </c>
      <c r="T2248" s="497"/>
      <c r="U2248" s="497">
        <f t="shared" si="1238"/>
        <v>18000</v>
      </c>
      <c r="V2248" s="498">
        <f t="shared" si="1239"/>
        <v>0</v>
      </c>
      <c r="W2248" s="497">
        <f t="shared" si="1239"/>
        <v>0</v>
      </c>
      <c r="X2248" s="497">
        <f t="shared" si="1239"/>
        <v>18000</v>
      </c>
      <c r="Y2248" s="497">
        <f t="shared" si="1239"/>
        <v>18000</v>
      </c>
      <c r="Z2248" s="27">
        <f t="shared" si="1239"/>
        <v>0</v>
      </c>
      <c r="AA2248" s="27">
        <f t="shared" si="1239"/>
        <v>0</v>
      </c>
      <c r="AB2248" s="27">
        <f t="shared" si="1239"/>
        <v>18000</v>
      </c>
      <c r="AD2248" s="24"/>
    </row>
    <row r="2249" spans="1:30" ht="41.25" customHeight="1" x14ac:dyDescent="0.3">
      <c r="A2249" s="183" t="s">
        <v>224</v>
      </c>
      <c r="B2249" s="176" t="s">
        <v>841</v>
      </c>
      <c r="C2249" s="176" t="s">
        <v>46</v>
      </c>
      <c r="D2249" s="517" t="s">
        <v>27</v>
      </c>
      <c r="E2249" s="714" t="s">
        <v>993</v>
      </c>
      <c r="F2249" s="768" t="s">
        <v>489</v>
      </c>
      <c r="G2249" s="768" t="s">
        <v>38</v>
      </c>
      <c r="H2249" s="769" t="s">
        <v>1280</v>
      </c>
      <c r="I2249" s="519" t="s">
        <v>495</v>
      </c>
      <c r="J2249" s="176">
        <v>600</v>
      </c>
      <c r="K2249" s="518">
        <f t="shared" si="1238"/>
        <v>9.1</v>
      </c>
      <c r="L2249" s="518">
        <f t="shared" si="1238"/>
        <v>15</v>
      </c>
      <c r="M2249" s="518">
        <f t="shared" si="1238"/>
        <v>0</v>
      </c>
      <c r="N2249" s="518">
        <f t="shared" si="1238"/>
        <v>0</v>
      </c>
      <c r="O2249" s="518">
        <f t="shared" si="1238"/>
        <v>12.6</v>
      </c>
      <c r="P2249" s="497">
        <f t="shared" si="1238"/>
        <v>18000</v>
      </c>
      <c r="Q2249" s="497">
        <f t="shared" si="1238"/>
        <v>0</v>
      </c>
      <c r="R2249" s="497">
        <f t="shared" si="1238"/>
        <v>0</v>
      </c>
      <c r="S2249" s="497">
        <f t="shared" si="1238"/>
        <v>18000</v>
      </c>
      <c r="T2249" s="497"/>
      <c r="U2249" s="497">
        <f t="shared" si="1238"/>
        <v>18000</v>
      </c>
      <c r="V2249" s="498">
        <f t="shared" si="1239"/>
        <v>0</v>
      </c>
      <c r="W2249" s="497">
        <f t="shared" si="1239"/>
        <v>0</v>
      </c>
      <c r="X2249" s="497">
        <f t="shared" si="1239"/>
        <v>18000</v>
      </c>
      <c r="Y2249" s="497">
        <f t="shared" si="1239"/>
        <v>18000</v>
      </c>
      <c r="Z2249" s="27">
        <f t="shared" si="1239"/>
        <v>0</v>
      </c>
      <c r="AA2249" s="27">
        <f t="shared" si="1239"/>
        <v>0</v>
      </c>
      <c r="AB2249" s="27">
        <f t="shared" si="1239"/>
        <v>18000</v>
      </c>
      <c r="AD2249" s="24"/>
    </row>
    <row r="2250" spans="1:30" ht="24.95" customHeight="1" x14ac:dyDescent="0.3">
      <c r="A2250" s="183" t="s">
        <v>123</v>
      </c>
      <c r="B2250" s="176" t="s">
        <v>841</v>
      </c>
      <c r="C2250" s="176" t="s">
        <v>46</v>
      </c>
      <c r="D2250" s="517" t="s">
        <v>27</v>
      </c>
      <c r="E2250" s="711" t="s">
        <v>993</v>
      </c>
      <c r="F2250" s="528" t="s">
        <v>489</v>
      </c>
      <c r="G2250" s="528" t="s">
        <v>38</v>
      </c>
      <c r="H2250" s="519" t="s">
        <v>1280</v>
      </c>
      <c r="I2250" s="519" t="s">
        <v>495</v>
      </c>
      <c r="J2250" s="176">
        <v>610</v>
      </c>
      <c r="K2250" s="518">
        <f>6.3+2.8</f>
        <v>9.1</v>
      </c>
      <c r="L2250" s="518">
        <f>12.6+2.4</f>
        <v>15</v>
      </c>
      <c r="M2250" s="518"/>
      <c r="N2250" s="518"/>
      <c r="O2250" s="518">
        <v>12.6</v>
      </c>
      <c r="P2250" s="497">
        <f t="shared" ref="P2250:AB2250" si="1240">P2251</f>
        <v>18000</v>
      </c>
      <c r="Q2250" s="497">
        <f t="shared" si="1240"/>
        <v>0</v>
      </c>
      <c r="R2250" s="497">
        <f t="shared" si="1240"/>
        <v>0</v>
      </c>
      <c r="S2250" s="497">
        <f t="shared" si="1240"/>
        <v>18000</v>
      </c>
      <c r="T2250" s="497"/>
      <c r="U2250" s="497">
        <f t="shared" si="1240"/>
        <v>18000</v>
      </c>
      <c r="V2250" s="497">
        <f t="shared" si="1240"/>
        <v>0</v>
      </c>
      <c r="W2250" s="497">
        <f t="shared" si="1240"/>
        <v>0</v>
      </c>
      <c r="X2250" s="497">
        <f t="shared" si="1240"/>
        <v>18000</v>
      </c>
      <c r="Y2250" s="497">
        <f t="shared" si="1240"/>
        <v>18000</v>
      </c>
      <c r="Z2250" s="27">
        <f t="shared" si="1240"/>
        <v>0</v>
      </c>
      <c r="AA2250" s="27">
        <f t="shared" si="1240"/>
        <v>0</v>
      </c>
      <c r="AB2250" s="27">
        <f t="shared" si="1240"/>
        <v>18000</v>
      </c>
      <c r="AD2250" s="24"/>
    </row>
    <row r="2251" spans="1:30" ht="24.75" hidden="1" customHeight="1" x14ac:dyDescent="0.3">
      <c r="A2251" s="176" t="s">
        <v>869</v>
      </c>
      <c r="B2251" s="176"/>
      <c r="C2251" s="176"/>
      <c r="D2251" s="517"/>
      <c r="E2251" s="517"/>
      <c r="F2251" s="528"/>
      <c r="G2251" s="528"/>
      <c r="H2251" s="519"/>
      <c r="I2251" s="519"/>
      <c r="J2251" s="176"/>
      <c r="K2251" s="518">
        <v>6.3</v>
      </c>
      <c r="L2251" s="518">
        <v>12.6</v>
      </c>
      <c r="M2251" s="518"/>
      <c r="N2251" s="518"/>
      <c r="O2251" s="518">
        <v>12.6</v>
      </c>
      <c r="P2251" s="497">
        <f>S2251</f>
        <v>18000</v>
      </c>
      <c r="Q2251" s="497"/>
      <c r="R2251" s="497"/>
      <c r="S2251" s="497">
        <v>18000</v>
      </c>
      <c r="T2251" s="497"/>
      <c r="U2251" s="497">
        <f>X2251</f>
        <v>18000</v>
      </c>
      <c r="V2251" s="498"/>
      <c r="W2251" s="497"/>
      <c r="X2251" s="497">
        <v>18000</v>
      </c>
      <c r="Y2251" s="497">
        <f>AB2251</f>
        <v>18000</v>
      </c>
      <c r="Z2251" s="27"/>
      <c r="AA2251" s="27"/>
      <c r="AB2251" s="27">
        <v>18000</v>
      </c>
      <c r="AD2251" s="24"/>
    </row>
    <row r="2252" spans="1:30" ht="44.25" customHeight="1" x14ac:dyDescent="0.3">
      <c r="A2252" s="188" t="s">
        <v>1059</v>
      </c>
      <c r="B2252" s="176" t="s">
        <v>841</v>
      </c>
      <c r="C2252" s="176" t="s">
        <v>46</v>
      </c>
      <c r="D2252" s="517" t="s">
        <v>27</v>
      </c>
      <c r="E2252" s="711" t="s">
        <v>993</v>
      </c>
      <c r="F2252" s="528" t="s">
        <v>489</v>
      </c>
      <c r="G2252" s="528" t="s">
        <v>32</v>
      </c>
      <c r="H2252" s="519" t="s">
        <v>644</v>
      </c>
      <c r="I2252" s="519"/>
      <c r="J2252" s="176"/>
      <c r="K2252" s="518"/>
      <c r="L2252" s="518">
        <f t="shared" ref="L2252:U2253" si="1241">L2253</f>
        <v>153.80000000000001</v>
      </c>
      <c r="M2252" s="559">
        <f t="shared" si="1241"/>
        <v>0</v>
      </c>
      <c r="N2252" s="559">
        <f t="shared" si="1241"/>
        <v>0</v>
      </c>
      <c r="O2252" s="559">
        <f t="shared" si="1241"/>
        <v>0</v>
      </c>
      <c r="P2252" s="497">
        <f t="shared" si="1241"/>
        <v>705100</v>
      </c>
      <c r="Q2252" s="229">
        <f t="shared" si="1241"/>
        <v>0</v>
      </c>
      <c r="R2252" s="229">
        <f t="shared" si="1241"/>
        <v>0</v>
      </c>
      <c r="S2252" s="229">
        <f t="shared" si="1241"/>
        <v>705100</v>
      </c>
      <c r="T2252" s="229"/>
      <c r="U2252" s="229">
        <f t="shared" si="1241"/>
        <v>0</v>
      </c>
      <c r="V2252" s="498"/>
      <c r="W2252" s="497"/>
      <c r="X2252" s="497"/>
      <c r="Y2252" s="229">
        <f>Y2253</f>
        <v>0</v>
      </c>
      <c r="Z2252" s="27"/>
      <c r="AA2252" s="27"/>
      <c r="AB2252" s="27"/>
      <c r="AD2252" s="24"/>
    </row>
    <row r="2253" spans="1:30" ht="35.25" customHeight="1" x14ac:dyDescent="0.3">
      <c r="A2253" s="188" t="s">
        <v>1060</v>
      </c>
      <c r="B2253" s="176" t="s">
        <v>841</v>
      </c>
      <c r="C2253" s="176" t="s">
        <v>46</v>
      </c>
      <c r="D2253" s="517" t="s">
        <v>27</v>
      </c>
      <c r="E2253" s="711" t="s">
        <v>993</v>
      </c>
      <c r="F2253" s="528" t="s">
        <v>489</v>
      </c>
      <c r="G2253" s="528" t="s">
        <v>32</v>
      </c>
      <c r="H2253" s="519" t="s">
        <v>1061</v>
      </c>
      <c r="I2253" s="529"/>
      <c r="J2253" s="530"/>
      <c r="K2253" s="518"/>
      <c r="L2253" s="518">
        <f t="shared" si="1241"/>
        <v>153.80000000000001</v>
      </c>
      <c r="M2253" s="559">
        <f t="shared" si="1241"/>
        <v>0</v>
      </c>
      <c r="N2253" s="559">
        <f t="shared" si="1241"/>
        <v>0</v>
      </c>
      <c r="O2253" s="559">
        <f t="shared" si="1241"/>
        <v>0</v>
      </c>
      <c r="P2253" s="497">
        <f t="shared" si="1241"/>
        <v>705100</v>
      </c>
      <c r="Q2253" s="229">
        <f t="shared" si="1241"/>
        <v>0</v>
      </c>
      <c r="R2253" s="229">
        <f t="shared" si="1241"/>
        <v>0</v>
      </c>
      <c r="S2253" s="229">
        <f t="shared" si="1241"/>
        <v>705100</v>
      </c>
      <c r="T2253" s="229"/>
      <c r="U2253" s="229">
        <f t="shared" si="1241"/>
        <v>0</v>
      </c>
      <c r="V2253" s="498"/>
      <c r="W2253" s="497"/>
      <c r="X2253" s="497"/>
      <c r="Y2253" s="229">
        <f>Y2254</f>
        <v>0</v>
      </c>
      <c r="Z2253" s="27"/>
      <c r="AA2253" s="27"/>
      <c r="AB2253" s="27"/>
      <c r="AD2253" s="24"/>
    </row>
    <row r="2254" spans="1:30" ht="24.75" customHeight="1" x14ac:dyDescent="0.3">
      <c r="A2254" s="181" t="s">
        <v>83</v>
      </c>
      <c r="B2254" s="176" t="s">
        <v>841</v>
      </c>
      <c r="C2254" s="176" t="s">
        <v>46</v>
      </c>
      <c r="D2254" s="517" t="s">
        <v>27</v>
      </c>
      <c r="E2254" s="714" t="s">
        <v>993</v>
      </c>
      <c r="F2254" s="768" t="s">
        <v>489</v>
      </c>
      <c r="G2254" s="526" t="s">
        <v>32</v>
      </c>
      <c r="H2254" s="529" t="s">
        <v>1061</v>
      </c>
      <c r="I2254" s="529"/>
      <c r="J2254" s="530">
        <v>300</v>
      </c>
      <c r="K2254" s="518"/>
      <c r="L2254" s="518">
        <f>L2255</f>
        <v>153.80000000000001</v>
      </c>
      <c r="M2254" s="518"/>
      <c r="N2254" s="518"/>
      <c r="O2254" s="518"/>
      <c r="P2254" s="497">
        <f>P2255</f>
        <v>705100</v>
      </c>
      <c r="Q2254" s="497"/>
      <c r="R2254" s="497"/>
      <c r="S2254" s="497">
        <f>S2255</f>
        <v>705100</v>
      </c>
      <c r="T2254" s="497"/>
      <c r="U2254" s="497"/>
      <c r="V2254" s="498"/>
      <c r="W2254" s="497"/>
      <c r="X2254" s="497"/>
      <c r="Y2254" s="497"/>
      <c r="Z2254" s="27"/>
      <c r="AA2254" s="27"/>
      <c r="AB2254" s="27"/>
      <c r="AD2254" s="24"/>
    </row>
    <row r="2255" spans="1:30" ht="24.75" customHeight="1" x14ac:dyDescent="0.3">
      <c r="A2255" s="181" t="s">
        <v>1054</v>
      </c>
      <c r="B2255" s="176" t="s">
        <v>841</v>
      </c>
      <c r="C2255" s="176" t="s">
        <v>46</v>
      </c>
      <c r="D2255" s="517" t="s">
        <v>27</v>
      </c>
      <c r="E2255" s="711" t="s">
        <v>993</v>
      </c>
      <c r="F2255" s="528" t="s">
        <v>489</v>
      </c>
      <c r="G2255" s="528" t="s">
        <v>32</v>
      </c>
      <c r="H2255" s="519" t="s">
        <v>1061</v>
      </c>
      <c r="I2255" s="529"/>
      <c r="J2255" s="530">
        <v>360</v>
      </c>
      <c r="K2255" s="518"/>
      <c r="L2255" s="518">
        <v>153.80000000000001</v>
      </c>
      <c r="M2255" s="518"/>
      <c r="N2255" s="518"/>
      <c r="O2255" s="518"/>
      <c r="P2255" s="497">
        <f>Q2255+S2255</f>
        <v>705100</v>
      </c>
      <c r="Q2255" s="497"/>
      <c r="R2255" s="497"/>
      <c r="S2255" s="497">
        <v>705100</v>
      </c>
      <c r="T2255" s="497"/>
      <c r="U2255" s="497">
        <f>V2255+X2255</f>
        <v>0</v>
      </c>
      <c r="V2255" s="498"/>
      <c r="W2255" s="497"/>
      <c r="X2255" s="497"/>
      <c r="Y2255" s="497">
        <f>Z2255+AB2255</f>
        <v>0</v>
      </c>
      <c r="Z2255" s="27"/>
      <c r="AA2255" s="27"/>
      <c r="AB2255" s="27"/>
      <c r="AD2255" s="24"/>
    </row>
    <row r="2256" spans="1:30" ht="35.25" customHeight="1" x14ac:dyDescent="0.3">
      <c r="A2256" s="181" t="s">
        <v>926</v>
      </c>
      <c r="B2256" s="176" t="s">
        <v>841</v>
      </c>
      <c r="C2256" s="176" t="s">
        <v>46</v>
      </c>
      <c r="D2256" s="558" t="s">
        <v>27</v>
      </c>
      <c r="E2256" s="714" t="s">
        <v>993</v>
      </c>
      <c r="F2256" s="768" t="s">
        <v>489</v>
      </c>
      <c r="G2256" s="768" t="s">
        <v>922</v>
      </c>
      <c r="H2256" s="769" t="s">
        <v>644</v>
      </c>
      <c r="I2256" s="529"/>
      <c r="J2256" s="530"/>
      <c r="K2256" s="518">
        <f t="shared" ref="K2256:AB2256" si="1242">K2257</f>
        <v>577.5</v>
      </c>
      <c r="L2256" s="518">
        <f t="shared" si="1242"/>
        <v>564</v>
      </c>
      <c r="M2256" s="518">
        <f t="shared" si="1242"/>
        <v>564</v>
      </c>
      <c r="N2256" s="518">
        <f t="shared" si="1242"/>
        <v>0</v>
      </c>
      <c r="O2256" s="518">
        <f t="shared" si="1242"/>
        <v>0</v>
      </c>
      <c r="P2256" s="497">
        <f t="shared" si="1242"/>
        <v>1362500</v>
      </c>
      <c r="Q2256" s="497">
        <f t="shared" si="1242"/>
        <v>1362500</v>
      </c>
      <c r="R2256" s="497">
        <f t="shared" si="1242"/>
        <v>0</v>
      </c>
      <c r="S2256" s="497">
        <f t="shared" si="1242"/>
        <v>0</v>
      </c>
      <c r="T2256" s="497"/>
      <c r="U2256" s="497">
        <f t="shared" si="1242"/>
        <v>1362500</v>
      </c>
      <c r="V2256" s="498">
        <f t="shared" si="1242"/>
        <v>1362500</v>
      </c>
      <c r="W2256" s="497">
        <f t="shared" si="1242"/>
        <v>0</v>
      </c>
      <c r="X2256" s="497">
        <f t="shared" si="1242"/>
        <v>0</v>
      </c>
      <c r="Y2256" s="497">
        <f t="shared" si="1242"/>
        <v>1362500</v>
      </c>
      <c r="Z2256" s="27">
        <f t="shared" si="1242"/>
        <v>1362500</v>
      </c>
      <c r="AA2256" s="27">
        <f t="shared" si="1242"/>
        <v>0</v>
      </c>
      <c r="AB2256" s="27">
        <f t="shared" si="1242"/>
        <v>0</v>
      </c>
      <c r="AD2256" s="24"/>
    </row>
    <row r="2257" spans="1:30" ht="59.25" customHeight="1" x14ac:dyDescent="0.3">
      <c r="A2257" s="181" t="s">
        <v>1323</v>
      </c>
      <c r="B2257" s="176" t="s">
        <v>841</v>
      </c>
      <c r="C2257" s="710" t="s">
        <v>46</v>
      </c>
      <c r="D2257" s="711" t="s">
        <v>27</v>
      </c>
      <c r="E2257" s="711" t="s">
        <v>993</v>
      </c>
      <c r="F2257" s="528" t="s">
        <v>489</v>
      </c>
      <c r="G2257" s="712" t="s">
        <v>922</v>
      </c>
      <c r="H2257" s="713" t="s">
        <v>923</v>
      </c>
      <c r="I2257" s="713" t="s">
        <v>178</v>
      </c>
      <c r="J2257" s="710"/>
      <c r="K2257" s="518">
        <f t="shared" ref="K2257:AB2257" si="1243">K2258+K2262+K2266</f>
        <v>577.5</v>
      </c>
      <c r="L2257" s="518">
        <f t="shared" si="1243"/>
        <v>564</v>
      </c>
      <c r="M2257" s="518">
        <f t="shared" si="1243"/>
        <v>564</v>
      </c>
      <c r="N2257" s="518">
        <f t="shared" si="1243"/>
        <v>0</v>
      </c>
      <c r="O2257" s="518">
        <f t="shared" si="1243"/>
        <v>0</v>
      </c>
      <c r="P2257" s="497">
        <f t="shared" si="1243"/>
        <v>1362500</v>
      </c>
      <c r="Q2257" s="497">
        <f t="shared" si="1243"/>
        <v>1362500</v>
      </c>
      <c r="R2257" s="497">
        <f t="shared" si="1243"/>
        <v>0</v>
      </c>
      <c r="S2257" s="497">
        <f t="shared" si="1243"/>
        <v>0</v>
      </c>
      <c r="T2257" s="497"/>
      <c r="U2257" s="497">
        <f t="shared" si="1243"/>
        <v>1362500</v>
      </c>
      <c r="V2257" s="498">
        <f t="shared" si="1243"/>
        <v>1362500</v>
      </c>
      <c r="W2257" s="497">
        <f t="shared" si="1243"/>
        <v>0</v>
      </c>
      <c r="X2257" s="497">
        <f t="shared" si="1243"/>
        <v>0</v>
      </c>
      <c r="Y2257" s="497">
        <f t="shared" si="1243"/>
        <v>1362500</v>
      </c>
      <c r="Z2257" s="27">
        <f t="shared" si="1243"/>
        <v>1362500</v>
      </c>
      <c r="AA2257" s="27">
        <f t="shared" si="1243"/>
        <v>0</v>
      </c>
      <c r="AB2257" s="27">
        <f t="shared" si="1243"/>
        <v>0</v>
      </c>
      <c r="AD2257" s="24"/>
    </row>
    <row r="2258" spans="1:30" ht="59.25" customHeight="1" x14ac:dyDescent="0.3">
      <c r="A2258" s="183" t="s">
        <v>223</v>
      </c>
      <c r="B2258" s="176" t="s">
        <v>841</v>
      </c>
      <c r="C2258" s="710" t="s">
        <v>46</v>
      </c>
      <c r="D2258" s="517" t="s">
        <v>27</v>
      </c>
      <c r="E2258" s="714" t="s">
        <v>993</v>
      </c>
      <c r="F2258" s="768" t="s">
        <v>489</v>
      </c>
      <c r="G2258" s="768" t="s">
        <v>922</v>
      </c>
      <c r="H2258" s="769" t="s">
        <v>923</v>
      </c>
      <c r="I2258" s="519"/>
      <c r="J2258" s="176" t="s">
        <v>14</v>
      </c>
      <c r="K2258" s="518">
        <f t="shared" ref="K2258:AB2258" si="1244">K2259</f>
        <v>0</v>
      </c>
      <c r="L2258" s="518">
        <f t="shared" si="1244"/>
        <v>0</v>
      </c>
      <c r="M2258" s="518">
        <f t="shared" si="1244"/>
        <v>0</v>
      </c>
      <c r="N2258" s="518">
        <f t="shared" si="1244"/>
        <v>0</v>
      </c>
      <c r="O2258" s="518">
        <f t="shared" si="1244"/>
        <v>0</v>
      </c>
      <c r="P2258" s="497">
        <f t="shared" si="1244"/>
        <v>314400</v>
      </c>
      <c r="Q2258" s="497">
        <f t="shared" si="1244"/>
        <v>314400</v>
      </c>
      <c r="R2258" s="497">
        <f t="shared" si="1244"/>
        <v>0</v>
      </c>
      <c r="S2258" s="497">
        <f t="shared" si="1244"/>
        <v>0</v>
      </c>
      <c r="T2258" s="497"/>
      <c r="U2258" s="497">
        <f t="shared" si="1244"/>
        <v>314400</v>
      </c>
      <c r="V2258" s="498">
        <f t="shared" si="1244"/>
        <v>314400</v>
      </c>
      <c r="W2258" s="497">
        <f t="shared" si="1244"/>
        <v>0</v>
      </c>
      <c r="X2258" s="497">
        <f t="shared" si="1244"/>
        <v>0</v>
      </c>
      <c r="Y2258" s="497">
        <f t="shared" si="1244"/>
        <v>314400</v>
      </c>
      <c r="Z2258" s="27">
        <f t="shared" si="1244"/>
        <v>314400</v>
      </c>
      <c r="AA2258" s="27">
        <f t="shared" si="1244"/>
        <v>0</v>
      </c>
      <c r="AB2258" s="27">
        <f t="shared" si="1244"/>
        <v>0</v>
      </c>
      <c r="AD2258" s="24"/>
    </row>
    <row r="2259" spans="1:30" ht="33.75" customHeight="1" x14ac:dyDescent="0.3">
      <c r="A2259" s="183" t="s">
        <v>533</v>
      </c>
      <c r="B2259" s="176" t="s">
        <v>841</v>
      </c>
      <c r="C2259" s="710" t="s">
        <v>46</v>
      </c>
      <c r="D2259" s="517" t="s">
        <v>27</v>
      </c>
      <c r="E2259" s="711" t="s">
        <v>993</v>
      </c>
      <c r="F2259" s="528" t="s">
        <v>489</v>
      </c>
      <c r="G2259" s="528" t="s">
        <v>922</v>
      </c>
      <c r="H2259" s="519" t="s">
        <v>923</v>
      </c>
      <c r="I2259" s="519"/>
      <c r="J2259" s="176" t="s">
        <v>105</v>
      </c>
      <c r="K2259" s="518">
        <f>82.5-82.5</f>
        <v>0</v>
      </c>
      <c r="L2259" s="518">
        <f>82.5-82.5</f>
        <v>0</v>
      </c>
      <c r="M2259" s="518">
        <f>82.5-82.5</f>
        <v>0</v>
      </c>
      <c r="N2259" s="518">
        <f>82.5-82.5</f>
        <v>0</v>
      </c>
      <c r="O2259" s="518">
        <f>82.5-82.5</f>
        <v>0</v>
      </c>
      <c r="P2259" s="497">
        <f>Q2259</f>
        <v>314400</v>
      </c>
      <c r="Q2259" s="497">
        <v>314400</v>
      </c>
      <c r="R2259" s="497">
        <f t="shared" ref="R2259:AB2259" si="1245">R2260+R2261</f>
        <v>0</v>
      </c>
      <c r="S2259" s="497">
        <f t="shared" si="1245"/>
        <v>0</v>
      </c>
      <c r="T2259" s="497">
        <v>340000</v>
      </c>
      <c r="U2259" s="497">
        <f>V2259</f>
        <v>314400</v>
      </c>
      <c r="V2259" s="497">
        <v>314400</v>
      </c>
      <c r="W2259" s="497">
        <f t="shared" si="1245"/>
        <v>0</v>
      </c>
      <c r="X2259" s="497">
        <f t="shared" si="1245"/>
        <v>0</v>
      </c>
      <c r="Y2259" s="497">
        <f>Z2259</f>
        <v>314400</v>
      </c>
      <c r="Z2259" s="27">
        <v>314400</v>
      </c>
      <c r="AA2259" s="27">
        <f t="shared" si="1245"/>
        <v>0</v>
      </c>
      <c r="AB2259" s="27">
        <f t="shared" si="1245"/>
        <v>0</v>
      </c>
      <c r="AD2259" s="24"/>
    </row>
    <row r="2260" spans="1:30" ht="18.75" hidden="1" customHeight="1" x14ac:dyDescent="0.3">
      <c r="A2260" s="176" t="s">
        <v>858</v>
      </c>
      <c r="B2260" s="176"/>
      <c r="C2260" s="710"/>
      <c r="D2260" s="517"/>
      <c r="E2260" s="767"/>
      <c r="F2260" s="768"/>
      <c r="G2260" s="768"/>
      <c r="H2260" s="769"/>
      <c r="I2260" s="519"/>
      <c r="J2260" s="176"/>
      <c r="K2260" s="518"/>
      <c r="L2260" s="555"/>
      <c r="M2260" s="555"/>
      <c r="N2260" s="555"/>
      <c r="O2260" s="555"/>
      <c r="P2260" s="497">
        <f>Q2260+S2260</f>
        <v>120000</v>
      </c>
      <c r="Q2260" s="497">
        <v>120000</v>
      </c>
      <c r="R2260" s="497"/>
      <c r="S2260" s="497"/>
      <c r="T2260" s="497"/>
      <c r="U2260" s="497">
        <f>V2260+X2260</f>
        <v>124800</v>
      </c>
      <c r="V2260" s="498">
        <v>124800</v>
      </c>
      <c r="W2260" s="497"/>
      <c r="X2260" s="497"/>
      <c r="Y2260" s="497">
        <f>Z2260+AB2260</f>
        <v>129800</v>
      </c>
      <c r="Z2260" s="50">
        <v>129800</v>
      </c>
      <c r="AA2260" s="50"/>
      <c r="AB2260" s="50"/>
      <c r="AD2260" s="24"/>
    </row>
    <row r="2261" spans="1:30" ht="18.75" hidden="1" customHeight="1" x14ac:dyDescent="0.3">
      <c r="A2261" s="176" t="s">
        <v>859</v>
      </c>
      <c r="B2261" s="176"/>
      <c r="C2261" s="710"/>
      <c r="D2261" s="517"/>
      <c r="E2261" s="517"/>
      <c r="F2261" s="528"/>
      <c r="G2261" s="528"/>
      <c r="H2261" s="519"/>
      <c r="I2261" s="519"/>
      <c r="J2261" s="176"/>
      <c r="K2261" s="559"/>
      <c r="L2261" s="575"/>
      <c r="M2261" s="575"/>
      <c r="N2261" s="575"/>
      <c r="O2261" s="575"/>
      <c r="P2261" s="497">
        <f>Q2261+S2261</f>
        <v>440000</v>
      </c>
      <c r="Q2261" s="229">
        <v>440000</v>
      </c>
      <c r="R2261" s="229"/>
      <c r="S2261" s="229"/>
      <c r="T2261" s="229"/>
      <c r="U2261" s="497">
        <f>V2261+X2261</f>
        <v>457600</v>
      </c>
      <c r="V2261" s="488">
        <v>457600</v>
      </c>
      <c r="W2261" s="229"/>
      <c r="X2261" s="229"/>
      <c r="Y2261" s="497">
        <f>Z2261+AB2261</f>
        <v>475900</v>
      </c>
      <c r="Z2261" s="136">
        <v>475900</v>
      </c>
      <c r="AA2261" s="136"/>
      <c r="AB2261" s="136"/>
      <c r="AD2261" s="24"/>
    </row>
    <row r="2262" spans="1:30" ht="26.25" hidden="1" customHeight="1" x14ac:dyDescent="0.3">
      <c r="A2262" s="183" t="s">
        <v>83</v>
      </c>
      <c r="B2262" s="176" t="s">
        <v>841</v>
      </c>
      <c r="C2262" s="710" t="s">
        <v>46</v>
      </c>
      <c r="D2262" s="711" t="s">
        <v>27</v>
      </c>
      <c r="E2262" s="711" t="s">
        <v>993</v>
      </c>
      <c r="F2262" s="528" t="s">
        <v>489</v>
      </c>
      <c r="G2262" s="712" t="s">
        <v>922</v>
      </c>
      <c r="H2262" s="713" t="s">
        <v>923</v>
      </c>
      <c r="I2262" s="713" t="s">
        <v>178</v>
      </c>
      <c r="J2262" s="710" t="s">
        <v>84</v>
      </c>
      <c r="K2262" s="518">
        <f t="shared" ref="K2262:AB2262" si="1246">K2263</f>
        <v>0</v>
      </c>
      <c r="L2262" s="518">
        <f t="shared" si="1246"/>
        <v>0</v>
      </c>
      <c r="M2262" s="518">
        <f t="shared" si="1246"/>
        <v>0</v>
      </c>
      <c r="N2262" s="518">
        <f t="shared" si="1246"/>
        <v>0</v>
      </c>
      <c r="O2262" s="518">
        <f t="shared" si="1246"/>
        <v>0</v>
      </c>
      <c r="P2262" s="497">
        <f t="shared" si="1246"/>
        <v>0</v>
      </c>
      <c r="Q2262" s="497">
        <f t="shared" si="1246"/>
        <v>0</v>
      </c>
      <c r="R2262" s="497">
        <f t="shared" si="1246"/>
        <v>0</v>
      </c>
      <c r="S2262" s="497">
        <f t="shared" si="1246"/>
        <v>0</v>
      </c>
      <c r="T2262" s="497"/>
      <c r="U2262" s="497">
        <f t="shared" si="1246"/>
        <v>0</v>
      </c>
      <c r="V2262" s="498">
        <f t="shared" si="1246"/>
        <v>0</v>
      </c>
      <c r="W2262" s="497">
        <f t="shared" si="1246"/>
        <v>0</v>
      </c>
      <c r="X2262" s="497">
        <f t="shared" si="1246"/>
        <v>0</v>
      </c>
      <c r="Y2262" s="497">
        <f t="shared" si="1246"/>
        <v>0</v>
      </c>
      <c r="Z2262" s="27">
        <f t="shared" si="1246"/>
        <v>0</v>
      </c>
      <c r="AA2262" s="27">
        <f t="shared" si="1246"/>
        <v>0</v>
      </c>
      <c r="AB2262" s="27">
        <f t="shared" si="1246"/>
        <v>0</v>
      </c>
      <c r="AD2262" s="24"/>
    </row>
    <row r="2263" spans="1:30" ht="33" hidden="1" customHeight="1" x14ac:dyDescent="0.3">
      <c r="A2263" s="183" t="s">
        <v>144</v>
      </c>
      <c r="B2263" s="176" t="s">
        <v>841</v>
      </c>
      <c r="C2263" s="710" t="s">
        <v>46</v>
      </c>
      <c r="D2263" s="711" t="s">
        <v>27</v>
      </c>
      <c r="E2263" s="714" t="s">
        <v>993</v>
      </c>
      <c r="F2263" s="768" t="s">
        <v>489</v>
      </c>
      <c r="G2263" s="715" t="s">
        <v>922</v>
      </c>
      <c r="H2263" s="716" t="s">
        <v>923</v>
      </c>
      <c r="I2263" s="713" t="s">
        <v>178</v>
      </c>
      <c r="J2263" s="710" t="s">
        <v>143</v>
      </c>
      <c r="K2263" s="559"/>
      <c r="L2263" s="559"/>
      <c r="M2263" s="559"/>
      <c r="N2263" s="559"/>
      <c r="O2263" s="559"/>
      <c r="P2263" s="229">
        <f t="shared" ref="P2263:AB2263" si="1247">P2264+P2265</f>
        <v>0</v>
      </c>
      <c r="Q2263" s="229">
        <f t="shared" si="1247"/>
        <v>0</v>
      </c>
      <c r="R2263" s="229">
        <f t="shared" si="1247"/>
        <v>0</v>
      </c>
      <c r="S2263" s="229">
        <f t="shared" si="1247"/>
        <v>0</v>
      </c>
      <c r="T2263" s="229"/>
      <c r="U2263" s="229">
        <f t="shared" si="1247"/>
        <v>0</v>
      </c>
      <c r="V2263" s="229">
        <f t="shared" si="1247"/>
        <v>0</v>
      </c>
      <c r="W2263" s="229">
        <f t="shared" si="1247"/>
        <v>0</v>
      </c>
      <c r="X2263" s="229">
        <f t="shared" si="1247"/>
        <v>0</v>
      </c>
      <c r="Y2263" s="229">
        <f t="shared" si="1247"/>
        <v>0</v>
      </c>
      <c r="Z2263" s="89">
        <f t="shared" si="1247"/>
        <v>0</v>
      </c>
      <c r="AA2263" s="89">
        <f t="shared" si="1247"/>
        <v>0</v>
      </c>
      <c r="AB2263" s="89">
        <f t="shared" si="1247"/>
        <v>0</v>
      </c>
      <c r="AD2263" s="24"/>
    </row>
    <row r="2264" spans="1:30" ht="18.75" hidden="1" customHeight="1" x14ac:dyDescent="0.3">
      <c r="A2264" s="176" t="s">
        <v>858</v>
      </c>
      <c r="B2264" s="176"/>
      <c r="C2264" s="710"/>
      <c r="D2264" s="711"/>
      <c r="E2264" s="711"/>
      <c r="F2264" s="712"/>
      <c r="G2264" s="712"/>
      <c r="H2264" s="713"/>
      <c r="I2264" s="713"/>
      <c r="J2264" s="710"/>
      <c r="K2264" s="559"/>
      <c r="L2264" s="559"/>
      <c r="M2264" s="559"/>
      <c r="N2264" s="559"/>
      <c r="O2264" s="559"/>
      <c r="P2264" s="497">
        <f>Q2264+S2264</f>
        <v>0</v>
      </c>
      <c r="Q2264" s="497"/>
      <c r="R2264" s="497"/>
      <c r="S2264" s="497"/>
      <c r="T2264" s="497"/>
      <c r="U2264" s="497">
        <f>V2264+X2264</f>
        <v>0</v>
      </c>
      <c r="V2264" s="498"/>
      <c r="W2264" s="497"/>
      <c r="X2264" s="497"/>
      <c r="Y2264" s="497">
        <f>Z2264+AB2264</f>
        <v>0</v>
      </c>
      <c r="Z2264" s="27"/>
      <c r="AA2264" s="27"/>
      <c r="AB2264" s="27"/>
      <c r="AD2264" s="24"/>
    </row>
    <row r="2265" spans="1:30" ht="22.5" hidden="1" customHeight="1" x14ac:dyDescent="0.3">
      <c r="A2265" s="176" t="s">
        <v>859</v>
      </c>
      <c r="B2265" s="176"/>
      <c r="C2265" s="710"/>
      <c r="D2265" s="711"/>
      <c r="E2265" s="714"/>
      <c r="F2265" s="715"/>
      <c r="G2265" s="715"/>
      <c r="H2265" s="716"/>
      <c r="I2265" s="713"/>
      <c r="J2265" s="710"/>
      <c r="K2265" s="559"/>
      <c r="L2265" s="559"/>
      <c r="M2265" s="559"/>
      <c r="N2265" s="559"/>
      <c r="O2265" s="559"/>
      <c r="P2265" s="497">
        <f>Q2265+S2265</f>
        <v>0</v>
      </c>
      <c r="Q2265" s="497"/>
      <c r="R2265" s="497"/>
      <c r="S2265" s="497"/>
      <c r="T2265" s="497"/>
      <c r="U2265" s="497">
        <f>V2265+X2265</f>
        <v>0</v>
      </c>
      <c r="V2265" s="498"/>
      <c r="W2265" s="497"/>
      <c r="X2265" s="497"/>
      <c r="Y2265" s="497">
        <f>Z2265+AB2265</f>
        <v>0</v>
      </c>
      <c r="Z2265" s="27"/>
      <c r="AA2265" s="27"/>
      <c r="AB2265" s="27"/>
      <c r="AD2265" s="24"/>
    </row>
    <row r="2266" spans="1:30" ht="39.75" customHeight="1" x14ac:dyDescent="0.3">
      <c r="A2266" s="183" t="s">
        <v>224</v>
      </c>
      <c r="B2266" s="176" t="s">
        <v>841</v>
      </c>
      <c r="C2266" s="710" t="s">
        <v>46</v>
      </c>
      <c r="D2266" s="711" t="s">
        <v>27</v>
      </c>
      <c r="E2266" s="711" t="s">
        <v>993</v>
      </c>
      <c r="F2266" s="528" t="s">
        <v>489</v>
      </c>
      <c r="G2266" s="712" t="s">
        <v>922</v>
      </c>
      <c r="H2266" s="713" t="s">
        <v>923</v>
      </c>
      <c r="I2266" s="713" t="s">
        <v>178</v>
      </c>
      <c r="J2266" s="710" t="s">
        <v>129</v>
      </c>
      <c r="K2266" s="518">
        <f t="shared" ref="K2266:AB2266" si="1248">K2267</f>
        <v>577.5</v>
      </c>
      <c r="L2266" s="518">
        <f t="shared" si="1248"/>
        <v>564</v>
      </c>
      <c r="M2266" s="518">
        <f t="shared" si="1248"/>
        <v>564</v>
      </c>
      <c r="N2266" s="518">
        <f t="shared" si="1248"/>
        <v>0</v>
      </c>
      <c r="O2266" s="518">
        <f t="shared" si="1248"/>
        <v>0</v>
      </c>
      <c r="P2266" s="497">
        <f t="shared" si="1248"/>
        <v>1048100</v>
      </c>
      <c r="Q2266" s="497">
        <f t="shared" si="1248"/>
        <v>1048100</v>
      </c>
      <c r="R2266" s="497">
        <f t="shared" si="1248"/>
        <v>0</v>
      </c>
      <c r="S2266" s="497">
        <f t="shared" si="1248"/>
        <v>0</v>
      </c>
      <c r="T2266" s="497"/>
      <c r="U2266" s="497">
        <f t="shared" si="1248"/>
        <v>1048100</v>
      </c>
      <c r="V2266" s="498">
        <f t="shared" si="1248"/>
        <v>1048100</v>
      </c>
      <c r="W2266" s="497">
        <f t="shared" si="1248"/>
        <v>0</v>
      </c>
      <c r="X2266" s="497">
        <f t="shared" si="1248"/>
        <v>0</v>
      </c>
      <c r="Y2266" s="497">
        <f t="shared" si="1248"/>
        <v>1048100</v>
      </c>
      <c r="Z2266" s="27">
        <f t="shared" si="1248"/>
        <v>1048100</v>
      </c>
      <c r="AA2266" s="27">
        <f t="shared" si="1248"/>
        <v>0</v>
      </c>
      <c r="AB2266" s="27">
        <f t="shared" si="1248"/>
        <v>0</v>
      </c>
      <c r="AD2266" s="24"/>
    </row>
    <row r="2267" spans="1:30" ht="24.95" customHeight="1" x14ac:dyDescent="0.3">
      <c r="A2267" s="183" t="s">
        <v>20</v>
      </c>
      <c r="B2267" s="176" t="s">
        <v>841</v>
      </c>
      <c r="C2267" s="710" t="s">
        <v>46</v>
      </c>
      <c r="D2267" s="711" t="s">
        <v>27</v>
      </c>
      <c r="E2267" s="711" t="s">
        <v>993</v>
      </c>
      <c r="F2267" s="528" t="s">
        <v>489</v>
      </c>
      <c r="G2267" s="712" t="s">
        <v>922</v>
      </c>
      <c r="H2267" s="713" t="s">
        <v>923</v>
      </c>
      <c r="I2267" s="713" t="s">
        <v>178</v>
      </c>
      <c r="J2267" s="710" t="s">
        <v>69</v>
      </c>
      <c r="K2267" s="518">
        <f>K2268</f>
        <v>577.5</v>
      </c>
      <c r="L2267" s="518">
        <v>564</v>
      </c>
      <c r="M2267" s="518">
        <v>564</v>
      </c>
      <c r="N2267" s="518"/>
      <c r="O2267" s="518"/>
      <c r="P2267" s="497">
        <f>Q2267+S2267</f>
        <v>1048100</v>
      </c>
      <c r="Q2267" s="497">
        <v>1048100</v>
      </c>
      <c r="R2267" s="497">
        <f t="shared" ref="R2267:AB2267" si="1249">R2268</f>
        <v>0</v>
      </c>
      <c r="S2267" s="497">
        <f t="shared" si="1249"/>
        <v>0</v>
      </c>
      <c r="T2267" s="497"/>
      <c r="U2267" s="497">
        <f>V2267+X2267</f>
        <v>1048100</v>
      </c>
      <c r="V2267" s="497">
        <v>1048100</v>
      </c>
      <c r="W2267" s="497">
        <f t="shared" si="1249"/>
        <v>0</v>
      </c>
      <c r="X2267" s="497">
        <f t="shared" si="1249"/>
        <v>0</v>
      </c>
      <c r="Y2267" s="497">
        <f>Z2267+AB2267</f>
        <v>1048100</v>
      </c>
      <c r="Z2267" s="27">
        <v>1048100</v>
      </c>
      <c r="AA2267" s="27">
        <f t="shared" si="1249"/>
        <v>0</v>
      </c>
      <c r="AB2267" s="27">
        <f t="shared" si="1249"/>
        <v>0</v>
      </c>
      <c r="AD2267" s="24"/>
    </row>
    <row r="2268" spans="1:30" ht="23.25" hidden="1" customHeight="1" x14ac:dyDescent="0.3">
      <c r="A2268" s="176" t="s">
        <v>869</v>
      </c>
      <c r="B2268" s="176"/>
      <c r="C2268" s="710"/>
      <c r="D2268" s="711"/>
      <c r="E2268" s="714"/>
      <c r="F2268" s="715"/>
      <c r="G2268" s="715"/>
      <c r="H2268" s="716"/>
      <c r="I2268" s="783"/>
      <c r="J2268" s="784"/>
      <c r="K2268" s="518">
        <v>577.5</v>
      </c>
      <c r="L2268" s="518">
        <v>564</v>
      </c>
      <c r="M2268" s="518">
        <v>564</v>
      </c>
      <c r="N2268" s="518"/>
      <c r="O2268" s="518"/>
      <c r="P2268" s="497">
        <f>Q2268+S2268</f>
        <v>970000</v>
      </c>
      <c r="Q2268" s="497">
        <v>970000</v>
      </c>
      <c r="R2268" s="497"/>
      <c r="S2268" s="497"/>
      <c r="T2268" s="497"/>
      <c r="U2268" s="497">
        <f>V2268+X2268</f>
        <v>1008800</v>
      </c>
      <c r="V2268" s="498">
        <v>1008800</v>
      </c>
      <c r="W2268" s="497"/>
      <c r="X2268" s="497"/>
      <c r="Y2268" s="497">
        <f>Z2268+AB2268</f>
        <v>1049200</v>
      </c>
      <c r="Z2268" s="50">
        <v>1049200</v>
      </c>
      <c r="AA2268" s="50"/>
      <c r="AB2268" s="50"/>
      <c r="AD2268" s="24"/>
    </row>
    <row r="2269" spans="1:30" ht="73.5" customHeight="1" x14ac:dyDescent="0.3">
      <c r="A2269" s="181" t="s">
        <v>1099</v>
      </c>
      <c r="B2269" s="176" t="s">
        <v>841</v>
      </c>
      <c r="C2269" s="176" t="s">
        <v>46</v>
      </c>
      <c r="D2269" s="517" t="s">
        <v>27</v>
      </c>
      <c r="E2269" s="711" t="s">
        <v>993</v>
      </c>
      <c r="F2269" s="528" t="s">
        <v>489</v>
      </c>
      <c r="G2269" s="528" t="s">
        <v>647</v>
      </c>
      <c r="H2269" s="519"/>
      <c r="I2269" s="519"/>
      <c r="J2269" s="176"/>
      <c r="K2269" s="518">
        <f t="shared" ref="K2269:U2271" si="1250">K2270</f>
        <v>17970</v>
      </c>
      <c r="L2269" s="518">
        <f t="shared" si="1250"/>
        <v>17970</v>
      </c>
      <c r="M2269" s="518">
        <f t="shared" si="1250"/>
        <v>12579</v>
      </c>
      <c r="N2269" s="518">
        <f t="shared" si="1250"/>
        <v>5391</v>
      </c>
      <c r="O2269" s="518">
        <f t="shared" si="1250"/>
        <v>5391</v>
      </c>
      <c r="P2269" s="497">
        <f t="shared" si="1250"/>
        <v>13219100</v>
      </c>
      <c r="Q2269" s="497">
        <f t="shared" si="1250"/>
        <v>9305900</v>
      </c>
      <c r="R2269" s="497">
        <f t="shared" si="1250"/>
        <v>3913200</v>
      </c>
      <c r="S2269" s="497">
        <f t="shared" si="1250"/>
        <v>3913200</v>
      </c>
      <c r="T2269" s="497"/>
      <c r="U2269" s="497">
        <f t="shared" si="1250"/>
        <v>13808700</v>
      </c>
      <c r="V2269" s="505">
        <f t="shared" ref="V2269:AB2271" si="1251">V2270</f>
        <v>9678200</v>
      </c>
      <c r="W2269" s="497">
        <f t="shared" si="1251"/>
        <v>4130500</v>
      </c>
      <c r="X2269" s="497">
        <f t="shared" si="1251"/>
        <v>4130500</v>
      </c>
      <c r="Y2269" s="497">
        <f t="shared" si="1251"/>
        <v>14363300</v>
      </c>
      <c r="Z2269" s="27">
        <f t="shared" si="1251"/>
        <v>10065300</v>
      </c>
      <c r="AA2269" s="27">
        <f t="shared" si="1251"/>
        <v>4298000</v>
      </c>
      <c r="AB2269" s="27">
        <f t="shared" si="1251"/>
        <v>4298000</v>
      </c>
      <c r="AD2269" s="24"/>
    </row>
    <row r="2270" spans="1:30" ht="39.75" customHeight="1" x14ac:dyDescent="0.3">
      <c r="A2270" s="199" t="s">
        <v>1091</v>
      </c>
      <c r="B2270" s="176" t="s">
        <v>841</v>
      </c>
      <c r="C2270" s="176" t="s">
        <v>46</v>
      </c>
      <c r="D2270" s="517" t="s">
        <v>27</v>
      </c>
      <c r="E2270" s="711" t="s">
        <v>993</v>
      </c>
      <c r="F2270" s="528" t="s">
        <v>489</v>
      </c>
      <c r="G2270" s="528" t="s">
        <v>647</v>
      </c>
      <c r="H2270" s="519" t="s">
        <v>913</v>
      </c>
      <c r="I2270" s="519"/>
      <c r="J2270" s="176"/>
      <c r="K2270" s="518">
        <f t="shared" si="1250"/>
        <v>17970</v>
      </c>
      <c r="L2270" s="518">
        <f t="shared" si="1250"/>
        <v>17970</v>
      </c>
      <c r="M2270" s="518">
        <f t="shared" si="1250"/>
        <v>12579</v>
      </c>
      <c r="N2270" s="518">
        <f t="shared" si="1250"/>
        <v>5391</v>
      </c>
      <c r="O2270" s="518">
        <f t="shared" si="1250"/>
        <v>5391</v>
      </c>
      <c r="P2270" s="497">
        <f t="shared" si="1250"/>
        <v>13219100</v>
      </c>
      <c r="Q2270" s="497">
        <f t="shared" si="1250"/>
        <v>9305900</v>
      </c>
      <c r="R2270" s="497">
        <f t="shared" si="1250"/>
        <v>3913200</v>
      </c>
      <c r="S2270" s="497">
        <f t="shared" si="1250"/>
        <v>3913200</v>
      </c>
      <c r="T2270" s="497"/>
      <c r="U2270" s="497">
        <f t="shared" si="1250"/>
        <v>13808700</v>
      </c>
      <c r="V2270" s="505">
        <f t="shared" si="1251"/>
        <v>9678200</v>
      </c>
      <c r="W2270" s="497">
        <f t="shared" si="1251"/>
        <v>4130500</v>
      </c>
      <c r="X2270" s="497">
        <f t="shared" si="1251"/>
        <v>4130500</v>
      </c>
      <c r="Y2270" s="497">
        <f t="shared" si="1251"/>
        <v>14363300</v>
      </c>
      <c r="Z2270" s="27">
        <f t="shared" si="1251"/>
        <v>10065300</v>
      </c>
      <c r="AA2270" s="27">
        <f t="shared" si="1251"/>
        <v>4298000</v>
      </c>
      <c r="AB2270" s="27">
        <f t="shared" si="1251"/>
        <v>4298000</v>
      </c>
      <c r="AD2270" s="24"/>
    </row>
    <row r="2271" spans="1:30" ht="42.75" customHeight="1" x14ac:dyDescent="0.3">
      <c r="A2271" s="181" t="s">
        <v>107</v>
      </c>
      <c r="B2271" s="176" t="s">
        <v>841</v>
      </c>
      <c r="C2271" s="176" t="s">
        <v>46</v>
      </c>
      <c r="D2271" s="517" t="s">
        <v>27</v>
      </c>
      <c r="E2271" s="714" t="s">
        <v>993</v>
      </c>
      <c r="F2271" s="768" t="s">
        <v>489</v>
      </c>
      <c r="G2271" s="768" t="s">
        <v>647</v>
      </c>
      <c r="H2271" s="769" t="s">
        <v>913</v>
      </c>
      <c r="I2271" s="519"/>
      <c r="J2271" s="176">
        <v>200</v>
      </c>
      <c r="K2271" s="518">
        <f t="shared" si="1250"/>
        <v>17970</v>
      </c>
      <c r="L2271" s="518">
        <f t="shared" si="1250"/>
        <v>17970</v>
      </c>
      <c r="M2271" s="518">
        <f t="shared" si="1250"/>
        <v>12579</v>
      </c>
      <c r="N2271" s="518">
        <f t="shared" si="1250"/>
        <v>5391</v>
      </c>
      <c r="O2271" s="518">
        <f t="shared" si="1250"/>
        <v>5391</v>
      </c>
      <c r="P2271" s="497">
        <f t="shared" si="1250"/>
        <v>13219100</v>
      </c>
      <c r="Q2271" s="497">
        <f t="shared" si="1250"/>
        <v>9305900</v>
      </c>
      <c r="R2271" s="497">
        <f t="shared" si="1250"/>
        <v>3913200</v>
      </c>
      <c r="S2271" s="497">
        <f t="shared" si="1250"/>
        <v>3913200</v>
      </c>
      <c r="T2271" s="497"/>
      <c r="U2271" s="497">
        <f t="shared" si="1250"/>
        <v>13808700</v>
      </c>
      <c r="V2271" s="505">
        <f t="shared" si="1251"/>
        <v>9678200</v>
      </c>
      <c r="W2271" s="497">
        <f t="shared" si="1251"/>
        <v>4130500</v>
      </c>
      <c r="X2271" s="497">
        <f t="shared" si="1251"/>
        <v>4130500</v>
      </c>
      <c r="Y2271" s="497">
        <f t="shared" si="1251"/>
        <v>14363300</v>
      </c>
      <c r="Z2271" s="27">
        <f t="shared" si="1251"/>
        <v>10065300</v>
      </c>
      <c r="AA2271" s="27">
        <f t="shared" si="1251"/>
        <v>4298000</v>
      </c>
      <c r="AB2271" s="27">
        <f t="shared" si="1251"/>
        <v>4298000</v>
      </c>
      <c r="AD2271" s="24"/>
    </row>
    <row r="2272" spans="1:30" ht="42.75" customHeight="1" x14ac:dyDescent="0.3">
      <c r="A2272" s="183" t="s">
        <v>81</v>
      </c>
      <c r="B2272" s="176" t="s">
        <v>841</v>
      </c>
      <c r="C2272" s="176" t="s">
        <v>46</v>
      </c>
      <c r="D2272" s="517" t="s">
        <v>27</v>
      </c>
      <c r="E2272" s="711" t="s">
        <v>993</v>
      </c>
      <c r="F2272" s="528" t="s">
        <v>489</v>
      </c>
      <c r="G2272" s="528" t="s">
        <v>647</v>
      </c>
      <c r="H2272" s="519" t="s">
        <v>913</v>
      </c>
      <c r="I2272" s="519"/>
      <c r="J2272" s="176">
        <v>240</v>
      </c>
      <c r="K2272" s="518">
        <v>17970</v>
      </c>
      <c r="L2272" s="518">
        <f>M2272+N2272</f>
        <v>17970</v>
      </c>
      <c r="M2272" s="518">
        <v>12579</v>
      </c>
      <c r="N2272" s="518">
        <v>5391</v>
      </c>
      <c r="O2272" s="518">
        <v>5391</v>
      </c>
      <c r="P2272" s="497">
        <f>Q2272+S2272</f>
        <v>13219100</v>
      </c>
      <c r="Q2272" s="497">
        <v>9305900</v>
      </c>
      <c r="R2272" s="497">
        <v>3913200</v>
      </c>
      <c r="S2272" s="497">
        <f>R2272</f>
        <v>3913200</v>
      </c>
      <c r="T2272" s="497"/>
      <c r="U2272" s="497">
        <f>V2272+X2272</f>
        <v>13808700</v>
      </c>
      <c r="V2272" s="497">
        <v>9678200</v>
      </c>
      <c r="W2272" s="497">
        <v>4130500</v>
      </c>
      <c r="X2272" s="497">
        <f>W2272</f>
        <v>4130500</v>
      </c>
      <c r="Y2272" s="497">
        <f>Z2272+AB2272</f>
        <v>14363300</v>
      </c>
      <c r="Z2272" s="27">
        <v>10065300</v>
      </c>
      <c r="AA2272" s="27">
        <v>4298000</v>
      </c>
      <c r="AB2272" s="27">
        <f>AA2272</f>
        <v>4298000</v>
      </c>
      <c r="AD2272" s="24"/>
    </row>
    <row r="2273" spans="1:30" ht="20.25" hidden="1" customHeight="1" x14ac:dyDescent="0.3">
      <c r="A2273" s="186" t="s">
        <v>858</v>
      </c>
      <c r="B2273" s="176"/>
      <c r="C2273" s="176"/>
      <c r="D2273" s="517"/>
      <c r="E2273" s="711"/>
      <c r="F2273" s="528"/>
      <c r="G2273" s="528"/>
      <c r="H2273" s="519"/>
      <c r="I2273" s="519"/>
      <c r="J2273" s="176"/>
      <c r="K2273" s="518"/>
      <c r="L2273" s="518"/>
      <c r="M2273" s="518">
        <v>5933.6</v>
      </c>
      <c r="N2273" s="518">
        <v>2543</v>
      </c>
      <c r="O2273" s="518"/>
      <c r="P2273" s="497">
        <f>Q2273+S2273</f>
        <v>7018600</v>
      </c>
      <c r="Q2273" s="497">
        <v>4913000</v>
      </c>
      <c r="R2273" s="497">
        <v>2105600</v>
      </c>
      <c r="S2273" s="497">
        <v>2105600</v>
      </c>
      <c r="T2273" s="497"/>
      <c r="U2273" s="497">
        <f>V2273+X2273</f>
        <v>7299650</v>
      </c>
      <c r="V2273" s="497">
        <v>5109500</v>
      </c>
      <c r="W2273" s="497">
        <v>2190150</v>
      </c>
      <c r="X2273" s="497">
        <f>W2273</f>
        <v>2190150</v>
      </c>
      <c r="Y2273" s="497">
        <f>Z2273+AB2273</f>
        <v>7591340</v>
      </c>
      <c r="Z2273" s="50">
        <v>5313900</v>
      </c>
      <c r="AA2273" s="50">
        <v>2277440</v>
      </c>
      <c r="AB2273" s="50">
        <f>AA2273</f>
        <v>2277440</v>
      </c>
      <c r="AD2273" s="24"/>
    </row>
    <row r="2274" spans="1:30" ht="21.75" hidden="1" customHeight="1" x14ac:dyDescent="0.3">
      <c r="A2274" s="186" t="s">
        <v>1004</v>
      </c>
      <c r="B2274" s="176"/>
      <c r="C2274" s="176"/>
      <c r="D2274" s="767"/>
      <c r="E2274" s="714"/>
      <c r="F2274" s="768"/>
      <c r="G2274" s="768"/>
      <c r="H2274" s="769"/>
      <c r="I2274" s="769"/>
      <c r="J2274" s="779"/>
      <c r="K2274" s="518"/>
      <c r="L2274" s="518"/>
      <c r="M2274" s="518">
        <v>6645.4</v>
      </c>
      <c r="N2274" s="518">
        <v>2848</v>
      </c>
      <c r="O2274" s="518"/>
      <c r="P2274" s="497">
        <f>Q2274+S2274</f>
        <v>5278100</v>
      </c>
      <c r="Q2274" s="497">
        <v>3694700</v>
      </c>
      <c r="R2274" s="497">
        <v>1583400</v>
      </c>
      <c r="S2274" s="497">
        <f>R2274</f>
        <v>1583400</v>
      </c>
      <c r="T2274" s="497"/>
      <c r="U2274" s="497">
        <f>V2274+X2274</f>
        <v>5489550</v>
      </c>
      <c r="V2274" s="497">
        <v>3842500</v>
      </c>
      <c r="W2274" s="497">
        <v>1647050</v>
      </c>
      <c r="X2274" s="497">
        <f>W2274</f>
        <v>1647050</v>
      </c>
      <c r="Y2274" s="497">
        <f>Z2274+AB2274</f>
        <v>5708860</v>
      </c>
      <c r="Z2274" s="50">
        <v>3996200</v>
      </c>
      <c r="AA2274" s="50">
        <v>1712660</v>
      </c>
      <c r="AB2274" s="50">
        <f>AA2274</f>
        <v>1712660</v>
      </c>
      <c r="AD2274" s="24"/>
    </row>
    <row r="2275" spans="1:30" ht="35.25" hidden="1" customHeight="1" x14ac:dyDescent="0.3">
      <c r="A2275" s="183" t="s">
        <v>1175</v>
      </c>
      <c r="B2275" s="176" t="s">
        <v>841</v>
      </c>
      <c r="C2275" s="710" t="s">
        <v>46</v>
      </c>
      <c r="D2275" s="517" t="s">
        <v>27</v>
      </c>
      <c r="E2275" s="711" t="s">
        <v>993</v>
      </c>
      <c r="F2275" s="528" t="s">
        <v>752</v>
      </c>
      <c r="G2275" s="528" t="s">
        <v>643</v>
      </c>
      <c r="H2275" s="519" t="s">
        <v>644</v>
      </c>
      <c r="I2275" s="519"/>
      <c r="J2275" s="710"/>
      <c r="K2275" s="518">
        <f t="shared" ref="K2275:AB2275" si="1252">K2276</f>
        <v>1811.1000000000001</v>
      </c>
      <c r="L2275" s="518">
        <f t="shared" si="1252"/>
        <v>2553.2000000000003</v>
      </c>
      <c r="M2275" s="518">
        <f t="shared" si="1252"/>
        <v>0</v>
      </c>
      <c r="N2275" s="518">
        <f t="shared" si="1252"/>
        <v>0</v>
      </c>
      <c r="O2275" s="518">
        <f t="shared" si="1252"/>
        <v>2710.7</v>
      </c>
      <c r="P2275" s="497">
        <f t="shared" si="1252"/>
        <v>0</v>
      </c>
      <c r="Q2275" s="497">
        <f t="shared" si="1252"/>
        <v>0</v>
      </c>
      <c r="R2275" s="497">
        <f t="shared" si="1252"/>
        <v>0</v>
      </c>
      <c r="S2275" s="497">
        <f t="shared" si="1252"/>
        <v>0</v>
      </c>
      <c r="T2275" s="497"/>
      <c r="U2275" s="497">
        <f t="shared" si="1252"/>
        <v>0</v>
      </c>
      <c r="V2275" s="498">
        <f t="shared" si="1252"/>
        <v>0</v>
      </c>
      <c r="W2275" s="497">
        <f t="shared" si="1252"/>
        <v>0</v>
      </c>
      <c r="X2275" s="497">
        <f t="shared" si="1252"/>
        <v>0</v>
      </c>
      <c r="Y2275" s="497">
        <f t="shared" si="1252"/>
        <v>0</v>
      </c>
      <c r="Z2275" s="27">
        <f t="shared" si="1252"/>
        <v>0</v>
      </c>
      <c r="AA2275" s="27">
        <f t="shared" si="1252"/>
        <v>0</v>
      </c>
      <c r="AB2275" s="27">
        <f t="shared" si="1252"/>
        <v>0</v>
      </c>
      <c r="AD2275" s="24"/>
    </row>
    <row r="2276" spans="1:30" ht="35.25" hidden="1" customHeight="1" x14ac:dyDescent="0.3">
      <c r="A2276" s="181" t="s">
        <v>378</v>
      </c>
      <c r="B2276" s="176" t="s">
        <v>841</v>
      </c>
      <c r="C2276" s="710" t="s">
        <v>46</v>
      </c>
      <c r="D2276" s="517" t="s">
        <v>27</v>
      </c>
      <c r="E2276" s="711" t="s">
        <v>993</v>
      </c>
      <c r="F2276" s="528" t="s">
        <v>752</v>
      </c>
      <c r="G2276" s="528" t="s">
        <v>226</v>
      </c>
      <c r="H2276" s="519" t="s">
        <v>644</v>
      </c>
      <c r="I2276" s="519"/>
      <c r="J2276" s="710"/>
      <c r="K2276" s="518">
        <f t="shared" ref="K2276:AB2276" si="1253">K2277+K2285+K2293+K2301+K2309</f>
        <v>1811.1000000000001</v>
      </c>
      <c r="L2276" s="518">
        <f t="shared" si="1253"/>
        <v>2553.2000000000003</v>
      </c>
      <c r="M2276" s="518">
        <f t="shared" si="1253"/>
        <v>0</v>
      </c>
      <c r="N2276" s="518">
        <f t="shared" si="1253"/>
        <v>0</v>
      </c>
      <c r="O2276" s="518">
        <f t="shared" si="1253"/>
        <v>2710.7</v>
      </c>
      <c r="P2276" s="497">
        <f t="shared" si="1253"/>
        <v>0</v>
      </c>
      <c r="Q2276" s="497">
        <f t="shared" si="1253"/>
        <v>0</v>
      </c>
      <c r="R2276" s="497">
        <f t="shared" si="1253"/>
        <v>0</v>
      </c>
      <c r="S2276" s="497">
        <f t="shared" si="1253"/>
        <v>0</v>
      </c>
      <c r="T2276" s="497"/>
      <c r="U2276" s="497">
        <f t="shared" si="1253"/>
        <v>0</v>
      </c>
      <c r="V2276" s="498">
        <f t="shared" si="1253"/>
        <v>0</v>
      </c>
      <c r="W2276" s="497">
        <f t="shared" si="1253"/>
        <v>0</v>
      </c>
      <c r="X2276" s="497">
        <f t="shared" si="1253"/>
        <v>0</v>
      </c>
      <c r="Y2276" s="497">
        <f t="shared" si="1253"/>
        <v>0</v>
      </c>
      <c r="Z2276" s="27">
        <f t="shared" si="1253"/>
        <v>0</v>
      </c>
      <c r="AA2276" s="27">
        <f t="shared" si="1253"/>
        <v>0</v>
      </c>
      <c r="AB2276" s="27">
        <f t="shared" si="1253"/>
        <v>0</v>
      </c>
      <c r="AD2276" s="24"/>
    </row>
    <row r="2277" spans="1:30" ht="51" hidden="1" customHeight="1" x14ac:dyDescent="0.3">
      <c r="A2277" s="183" t="s">
        <v>475</v>
      </c>
      <c r="B2277" s="176" t="s">
        <v>841</v>
      </c>
      <c r="C2277" s="710" t="s">
        <v>46</v>
      </c>
      <c r="D2277" s="517" t="s">
        <v>27</v>
      </c>
      <c r="E2277" s="714" t="s">
        <v>993</v>
      </c>
      <c r="F2277" s="768" t="s">
        <v>490</v>
      </c>
      <c r="G2277" s="768" t="s">
        <v>27</v>
      </c>
      <c r="H2277" s="769" t="s">
        <v>685</v>
      </c>
      <c r="I2277" s="519"/>
      <c r="J2277" s="710"/>
      <c r="K2277" s="518">
        <f t="shared" ref="K2277:AB2277" si="1254">K2278+K2282</f>
        <v>64</v>
      </c>
      <c r="L2277" s="518">
        <f t="shared" si="1254"/>
        <v>0</v>
      </c>
      <c r="M2277" s="518">
        <f t="shared" si="1254"/>
        <v>0</v>
      </c>
      <c r="N2277" s="518">
        <f t="shared" si="1254"/>
        <v>0</v>
      </c>
      <c r="O2277" s="518">
        <f t="shared" si="1254"/>
        <v>0</v>
      </c>
      <c r="P2277" s="497">
        <f t="shared" si="1254"/>
        <v>0</v>
      </c>
      <c r="Q2277" s="497">
        <f t="shared" si="1254"/>
        <v>0</v>
      </c>
      <c r="R2277" s="497">
        <f t="shared" si="1254"/>
        <v>0</v>
      </c>
      <c r="S2277" s="497">
        <f t="shared" si="1254"/>
        <v>0</v>
      </c>
      <c r="T2277" s="497"/>
      <c r="U2277" s="497">
        <f t="shared" si="1254"/>
        <v>0</v>
      </c>
      <c r="V2277" s="498">
        <f t="shared" si="1254"/>
        <v>0</v>
      </c>
      <c r="W2277" s="497">
        <f t="shared" si="1254"/>
        <v>0</v>
      </c>
      <c r="X2277" s="497">
        <f t="shared" si="1254"/>
        <v>0</v>
      </c>
      <c r="Y2277" s="497">
        <f t="shared" si="1254"/>
        <v>0</v>
      </c>
      <c r="Z2277" s="27">
        <f t="shared" si="1254"/>
        <v>0</v>
      </c>
      <c r="AA2277" s="27">
        <f t="shared" si="1254"/>
        <v>0</v>
      </c>
      <c r="AB2277" s="27">
        <f t="shared" si="1254"/>
        <v>0</v>
      </c>
      <c r="AD2277" s="24"/>
    </row>
    <row r="2278" spans="1:30" ht="35.1" hidden="1" customHeight="1" x14ac:dyDescent="0.3">
      <c r="A2278" s="181" t="s">
        <v>107</v>
      </c>
      <c r="B2278" s="176" t="s">
        <v>841</v>
      </c>
      <c r="C2278" s="710" t="s">
        <v>46</v>
      </c>
      <c r="D2278" s="517" t="s">
        <v>27</v>
      </c>
      <c r="E2278" s="711" t="s">
        <v>993</v>
      </c>
      <c r="F2278" s="528" t="s">
        <v>490</v>
      </c>
      <c r="G2278" s="528" t="s">
        <v>27</v>
      </c>
      <c r="H2278" s="519" t="s">
        <v>685</v>
      </c>
      <c r="I2278" s="519"/>
      <c r="J2278" s="176" t="s">
        <v>80</v>
      </c>
      <c r="K2278" s="518">
        <f t="shared" ref="K2278:AB2278" si="1255">K2279</f>
        <v>64</v>
      </c>
      <c r="L2278" s="518">
        <f t="shared" si="1255"/>
        <v>0</v>
      </c>
      <c r="M2278" s="518">
        <f t="shared" si="1255"/>
        <v>0</v>
      </c>
      <c r="N2278" s="518">
        <f t="shared" si="1255"/>
        <v>0</v>
      </c>
      <c r="O2278" s="518">
        <f t="shared" si="1255"/>
        <v>0</v>
      </c>
      <c r="P2278" s="497">
        <f t="shared" si="1255"/>
        <v>0</v>
      </c>
      <c r="Q2278" s="497">
        <f t="shared" si="1255"/>
        <v>0</v>
      </c>
      <c r="R2278" s="497">
        <f t="shared" si="1255"/>
        <v>0</v>
      </c>
      <c r="S2278" s="497">
        <f t="shared" si="1255"/>
        <v>0</v>
      </c>
      <c r="T2278" s="497"/>
      <c r="U2278" s="497">
        <f t="shared" si="1255"/>
        <v>0</v>
      </c>
      <c r="V2278" s="498">
        <f t="shared" si="1255"/>
        <v>0</v>
      </c>
      <c r="W2278" s="497">
        <f t="shared" si="1255"/>
        <v>0</v>
      </c>
      <c r="X2278" s="497">
        <f t="shared" si="1255"/>
        <v>0</v>
      </c>
      <c r="Y2278" s="497">
        <f t="shared" si="1255"/>
        <v>0</v>
      </c>
      <c r="Z2278" s="27">
        <f t="shared" si="1255"/>
        <v>0</v>
      </c>
      <c r="AA2278" s="27">
        <f t="shared" si="1255"/>
        <v>0</v>
      </c>
      <c r="AB2278" s="27">
        <f t="shared" si="1255"/>
        <v>0</v>
      </c>
      <c r="AD2278" s="24"/>
    </row>
    <row r="2279" spans="1:30" ht="35.1" hidden="1" customHeight="1" x14ac:dyDescent="0.3">
      <c r="A2279" s="183" t="s">
        <v>81</v>
      </c>
      <c r="B2279" s="176" t="s">
        <v>841</v>
      </c>
      <c r="C2279" s="710" t="s">
        <v>46</v>
      </c>
      <c r="D2279" s="517" t="s">
        <v>27</v>
      </c>
      <c r="E2279" s="714" t="s">
        <v>993</v>
      </c>
      <c r="F2279" s="768" t="s">
        <v>490</v>
      </c>
      <c r="G2279" s="768" t="s">
        <v>27</v>
      </c>
      <c r="H2279" s="769" t="s">
        <v>685</v>
      </c>
      <c r="I2279" s="519"/>
      <c r="J2279" s="176" t="s">
        <v>82</v>
      </c>
      <c r="K2279" s="518">
        <v>64</v>
      </c>
      <c r="L2279" s="518">
        <v>0</v>
      </c>
      <c r="M2279" s="518"/>
      <c r="N2279" s="518"/>
      <c r="O2279" s="518">
        <v>0</v>
      </c>
      <c r="P2279" s="497">
        <f t="shared" ref="P2279:AB2279" si="1256">P2280+P2281</f>
        <v>0</v>
      </c>
      <c r="Q2279" s="497">
        <f t="shared" si="1256"/>
        <v>0</v>
      </c>
      <c r="R2279" s="497">
        <f t="shared" si="1256"/>
        <v>0</v>
      </c>
      <c r="S2279" s="497">
        <f t="shared" si="1256"/>
        <v>0</v>
      </c>
      <c r="T2279" s="497"/>
      <c r="U2279" s="497">
        <f t="shared" si="1256"/>
        <v>0</v>
      </c>
      <c r="V2279" s="497">
        <f t="shared" si="1256"/>
        <v>0</v>
      </c>
      <c r="W2279" s="497">
        <f t="shared" si="1256"/>
        <v>0</v>
      </c>
      <c r="X2279" s="497">
        <f t="shared" si="1256"/>
        <v>0</v>
      </c>
      <c r="Y2279" s="497">
        <f t="shared" si="1256"/>
        <v>0</v>
      </c>
      <c r="Z2279" s="27">
        <f t="shared" si="1256"/>
        <v>0</v>
      </c>
      <c r="AA2279" s="27">
        <f t="shared" si="1256"/>
        <v>0</v>
      </c>
      <c r="AB2279" s="27">
        <f t="shared" si="1256"/>
        <v>0</v>
      </c>
      <c r="AD2279" s="24"/>
    </row>
    <row r="2280" spans="1:30" ht="17.25" hidden="1" customHeight="1" x14ac:dyDescent="0.3">
      <c r="A2280" s="176" t="s">
        <v>858</v>
      </c>
      <c r="B2280" s="176"/>
      <c r="C2280" s="710"/>
      <c r="D2280" s="517"/>
      <c r="E2280" s="778"/>
      <c r="F2280" s="780"/>
      <c r="G2280" s="780"/>
      <c r="H2280" s="776"/>
      <c r="I2280" s="519"/>
      <c r="J2280" s="176"/>
      <c r="K2280" s="559"/>
      <c r="L2280" s="559"/>
      <c r="M2280" s="559"/>
      <c r="N2280" s="559"/>
      <c r="O2280" s="559"/>
      <c r="P2280" s="497">
        <f>Q2280+S2280</f>
        <v>0</v>
      </c>
      <c r="Q2280" s="497"/>
      <c r="R2280" s="497"/>
      <c r="S2280" s="497"/>
      <c r="T2280" s="497"/>
      <c r="U2280" s="497">
        <f>V2280+X2280</f>
        <v>0</v>
      </c>
      <c r="V2280" s="497"/>
      <c r="W2280" s="497"/>
      <c r="X2280" s="497"/>
      <c r="Y2280" s="497">
        <f>Z2280+AB2280</f>
        <v>0</v>
      </c>
      <c r="Z2280" s="50"/>
      <c r="AA2280" s="50"/>
      <c r="AB2280" s="50"/>
      <c r="AD2280" s="24"/>
    </row>
    <row r="2281" spans="1:30" ht="18.75" hidden="1" customHeight="1" x14ac:dyDescent="0.3">
      <c r="A2281" s="176" t="s">
        <v>859</v>
      </c>
      <c r="B2281" s="176"/>
      <c r="C2281" s="710"/>
      <c r="D2281" s="517"/>
      <c r="E2281" s="778"/>
      <c r="F2281" s="780"/>
      <c r="G2281" s="780"/>
      <c r="H2281" s="776"/>
      <c r="I2281" s="519"/>
      <c r="J2281" s="176"/>
      <c r="K2281" s="559"/>
      <c r="L2281" s="559"/>
      <c r="M2281" s="559"/>
      <c r="N2281" s="559"/>
      <c r="O2281" s="559"/>
      <c r="P2281" s="497">
        <f>Q2281+S2281</f>
        <v>0</v>
      </c>
      <c r="Q2281" s="497"/>
      <c r="R2281" s="497"/>
      <c r="S2281" s="497"/>
      <c r="T2281" s="497"/>
      <c r="U2281" s="497">
        <f>V2281+X2281</f>
        <v>0</v>
      </c>
      <c r="V2281" s="497"/>
      <c r="W2281" s="497"/>
      <c r="X2281" s="497"/>
      <c r="Y2281" s="497">
        <f>Z2281+AB2281</f>
        <v>0</v>
      </c>
      <c r="Z2281" s="50"/>
      <c r="AA2281" s="50"/>
      <c r="AB2281" s="50"/>
      <c r="AD2281" s="24"/>
    </row>
    <row r="2282" spans="1:30" ht="35.1" hidden="1" customHeight="1" x14ac:dyDescent="0.3">
      <c r="A2282" s="183" t="s">
        <v>224</v>
      </c>
      <c r="B2282" s="176" t="s">
        <v>841</v>
      </c>
      <c r="C2282" s="710" t="s">
        <v>46</v>
      </c>
      <c r="D2282" s="517" t="s">
        <v>27</v>
      </c>
      <c r="E2282" s="711" t="s">
        <v>993</v>
      </c>
      <c r="F2282" s="528" t="s">
        <v>490</v>
      </c>
      <c r="G2282" s="528" t="s">
        <v>27</v>
      </c>
      <c r="H2282" s="519" t="s">
        <v>685</v>
      </c>
      <c r="I2282" s="519"/>
      <c r="J2282" s="710" t="s">
        <v>129</v>
      </c>
      <c r="K2282" s="518">
        <f t="shared" ref="K2282:AB2282" si="1257">K2283</f>
        <v>0</v>
      </c>
      <c r="L2282" s="518">
        <f t="shared" si="1257"/>
        <v>0</v>
      </c>
      <c r="M2282" s="518">
        <f t="shared" si="1257"/>
        <v>0</v>
      </c>
      <c r="N2282" s="518">
        <f t="shared" si="1257"/>
        <v>0</v>
      </c>
      <c r="O2282" s="518">
        <f t="shared" si="1257"/>
        <v>0</v>
      </c>
      <c r="P2282" s="497">
        <f t="shared" si="1257"/>
        <v>0</v>
      </c>
      <c r="Q2282" s="497">
        <f t="shared" si="1257"/>
        <v>0</v>
      </c>
      <c r="R2282" s="497">
        <f t="shared" si="1257"/>
        <v>0</v>
      </c>
      <c r="S2282" s="497">
        <f t="shared" si="1257"/>
        <v>0</v>
      </c>
      <c r="T2282" s="497"/>
      <c r="U2282" s="497">
        <f t="shared" si="1257"/>
        <v>0</v>
      </c>
      <c r="V2282" s="498">
        <f t="shared" si="1257"/>
        <v>0</v>
      </c>
      <c r="W2282" s="497">
        <f t="shared" si="1257"/>
        <v>0</v>
      </c>
      <c r="X2282" s="497">
        <f t="shared" si="1257"/>
        <v>0</v>
      </c>
      <c r="Y2282" s="497">
        <f t="shared" si="1257"/>
        <v>0</v>
      </c>
      <c r="Z2282" s="27">
        <f t="shared" si="1257"/>
        <v>0</v>
      </c>
      <c r="AA2282" s="27">
        <f t="shared" si="1257"/>
        <v>0</v>
      </c>
      <c r="AB2282" s="27">
        <f t="shared" si="1257"/>
        <v>0</v>
      </c>
      <c r="AD2282" s="24"/>
    </row>
    <row r="2283" spans="1:30" ht="24.95" hidden="1" customHeight="1" x14ac:dyDescent="0.3">
      <c r="A2283" s="183" t="s">
        <v>20</v>
      </c>
      <c r="B2283" s="176" t="s">
        <v>841</v>
      </c>
      <c r="C2283" s="710" t="s">
        <v>46</v>
      </c>
      <c r="D2283" s="517" t="s">
        <v>27</v>
      </c>
      <c r="E2283" s="720" t="s">
        <v>993</v>
      </c>
      <c r="F2283" s="526" t="s">
        <v>490</v>
      </c>
      <c r="G2283" s="526" t="s">
        <v>27</v>
      </c>
      <c r="H2283" s="529" t="s">
        <v>685</v>
      </c>
      <c r="I2283" s="519"/>
      <c r="J2283" s="710" t="s">
        <v>69</v>
      </c>
      <c r="K2283" s="559"/>
      <c r="L2283" s="559"/>
      <c r="M2283" s="559"/>
      <c r="N2283" s="559"/>
      <c r="O2283" s="559"/>
      <c r="P2283" s="497">
        <f t="shared" ref="P2283:AB2283" si="1258">P2284</f>
        <v>0</v>
      </c>
      <c r="Q2283" s="497">
        <f t="shared" si="1258"/>
        <v>0</v>
      </c>
      <c r="R2283" s="497">
        <f t="shared" si="1258"/>
        <v>0</v>
      </c>
      <c r="S2283" s="497">
        <f t="shared" si="1258"/>
        <v>0</v>
      </c>
      <c r="T2283" s="497"/>
      <c r="U2283" s="497">
        <f t="shared" si="1258"/>
        <v>0</v>
      </c>
      <c r="V2283" s="497">
        <f t="shared" si="1258"/>
        <v>0</v>
      </c>
      <c r="W2283" s="497">
        <f t="shared" si="1258"/>
        <v>0</v>
      </c>
      <c r="X2283" s="497">
        <f t="shared" si="1258"/>
        <v>0</v>
      </c>
      <c r="Y2283" s="497">
        <f t="shared" si="1258"/>
        <v>0</v>
      </c>
      <c r="Z2283" s="27">
        <f t="shared" si="1258"/>
        <v>0</v>
      </c>
      <c r="AA2283" s="27">
        <f t="shared" si="1258"/>
        <v>0</v>
      </c>
      <c r="AB2283" s="27">
        <f t="shared" si="1258"/>
        <v>0</v>
      </c>
      <c r="AD2283" s="24"/>
    </row>
    <row r="2284" spans="1:30" ht="19.5" hidden="1" customHeight="1" x14ac:dyDescent="0.3">
      <c r="A2284" s="176" t="s">
        <v>869</v>
      </c>
      <c r="B2284" s="176"/>
      <c r="C2284" s="710"/>
      <c r="D2284" s="517"/>
      <c r="E2284" s="558"/>
      <c r="F2284" s="526"/>
      <c r="G2284" s="526"/>
      <c r="H2284" s="529"/>
      <c r="I2284" s="519"/>
      <c r="J2284" s="710"/>
      <c r="K2284" s="559"/>
      <c r="L2284" s="559"/>
      <c r="M2284" s="559"/>
      <c r="N2284" s="559"/>
      <c r="O2284" s="559"/>
      <c r="P2284" s="497">
        <f t="shared" ref="P2284:P2289" si="1259">Q2284+S2284</f>
        <v>0</v>
      </c>
      <c r="Q2284" s="497"/>
      <c r="R2284" s="497"/>
      <c r="S2284" s="497"/>
      <c r="T2284" s="497"/>
      <c r="U2284" s="497">
        <f>V2284+X2284</f>
        <v>0</v>
      </c>
      <c r="V2284" s="497"/>
      <c r="W2284" s="497"/>
      <c r="X2284" s="497"/>
      <c r="Y2284" s="497">
        <f>Z2284+AB2284</f>
        <v>0</v>
      </c>
      <c r="Z2284" s="50"/>
      <c r="AA2284" s="50"/>
      <c r="AB2284" s="50"/>
      <c r="AD2284" s="24"/>
    </row>
    <row r="2285" spans="1:30" ht="48.75" hidden="1" customHeight="1" x14ac:dyDescent="0.3">
      <c r="A2285" s="183" t="s">
        <v>494</v>
      </c>
      <c r="B2285" s="176" t="s">
        <v>841</v>
      </c>
      <c r="C2285" s="710" t="s">
        <v>46</v>
      </c>
      <c r="D2285" s="517" t="s">
        <v>27</v>
      </c>
      <c r="E2285" s="711" t="s">
        <v>993</v>
      </c>
      <c r="F2285" s="528" t="s">
        <v>752</v>
      </c>
      <c r="G2285" s="528" t="s">
        <v>226</v>
      </c>
      <c r="H2285" s="519" t="s">
        <v>686</v>
      </c>
      <c r="I2285" s="519"/>
      <c r="J2285" s="759"/>
      <c r="K2285" s="518">
        <f t="shared" ref="K2285:AA2285" si="1260">K2286+K2290</f>
        <v>1550.8000000000002</v>
      </c>
      <c r="L2285" s="518">
        <f t="shared" si="1260"/>
        <v>2089.3000000000002</v>
      </c>
      <c r="M2285" s="518">
        <f t="shared" si="1260"/>
        <v>0</v>
      </c>
      <c r="N2285" s="518">
        <f t="shared" si="1260"/>
        <v>0</v>
      </c>
      <c r="O2285" s="518">
        <f t="shared" si="1260"/>
        <v>2475.1999999999998</v>
      </c>
      <c r="P2285" s="497">
        <f t="shared" si="1259"/>
        <v>0</v>
      </c>
      <c r="Q2285" s="497">
        <f t="shared" si="1260"/>
        <v>0</v>
      </c>
      <c r="R2285" s="497">
        <f t="shared" si="1260"/>
        <v>0</v>
      </c>
      <c r="S2285" s="497">
        <v>0</v>
      </c>
      <c r="T2285" s="497"/>
      <c r="U2285" s="497">
        <v>0</v>
      </c>
      <c r="V2285" s="498">
        <f t="shared" si="1260"/>
        <v>0</v>
      </c>
      <c r="W2285" s="497">
        <f t="shared" si="1260"/>
        <v>0</v>
      </c>
      <c r="X2285" s="497">
        <v>0</v>
      </c>
      <c r="Y2285" s="497">
        <f t="shared" si="1260"/>
        <v>0</v>
      </c>
      <c r="Z2285" s="27">
        <f t="shared" si="1260"/>
        <v>0</v>
      </c>
      <c r="AA2285" s="27">
        <f t="shared" si="1260"/>
        <v>0</v>
      </c>
      <c r="AB2285" s="27">
        <v>0</v>
      </c>
      <c r="AD2285" s="24"/>
    </row>
    <row r="2286" spans="1:30" ht="35.1" hidden="1" customHeight="1" x14ac:dyDescent="0.3">
      <c r="A2286" s="181" t="s">
        <v>107</v>
      </c>
      <c r="B2286" s="176" t="s">
        <v>841</v>
      </c>
      <c r="C2286" s="710" t="s">
        <v>46</v>
      </c>
      <c r="D2286" s="517" t="s">
        <v>27</v>
      </c>
      <c r="E2286" s="711" t="s">
        <v>993</v>
      </c>
      <c r="F2286" s="528" t="s">
        <v>752</v>
      </c>
      <c r="G2286" s="528" t="s">
        <v>226</v>
      </c>
      <c r="H2286" s="519" t="s">
        <v>686</v>
      </c>
      <c r="I2286" s="519"/>
      <c r="J2286" s="176" t="s">
        <v>80</v>
      </c>
      <c r="K2286" s="518">
        <f t="shared" ref="K2286:AB2286" si="1261">K2287</f>
        <v>854</v>
      </c>
      <c r="L2286" s="518">
        <f t="shared" si="1261"/>
        <v>1406.4</v>
      </c>
      <c r="M2286" s="518">
        <f t="shared" si="1261"/>
        <v>0</v>
      </c>
      <c r="N2286" s="518">
        <f t="shared" si="1261"/>
        <v>0</v>
      </c>
      <c r="O2286" s="518">
        <f t="shared" si="1261"/>
        <v>1743.7</v>
      </c>
      <c r="P2286" s="497">
        <f t="shared" si="1259"/>
        <v>0</v>
      </c>
      <c r="Q2286" s="497">
        <f t="shared" si="1261"/>
        <v>0</v>
      </c>
      <c r="R2286" s="497">
        <f t="shared" si="1261"/>
        <v>0</v>
      </c>
      <c r="S2286" s="497">
        <f t="shared" si="1261"/>
        <v>0</v>
      </c>
      <c r="T2286" s="497"/>
      <c r="U2286" s="497">
        <v>0</v>
      </c>
      <c r="V2286" s="498">
        <f t="shared" si="1261"/>
        <v>0</v>
      </c>
      <c r="W2286" s="497">
        <f t="shared" si="1261"/>
        <v>0</v>
      </c>
      <c r="X2286" s="497">
        <f t="shared" si="1261"/>
        <v>0</v>
      </c>
      <c r="Y2286" s="497">
        <f t="shared" si="1261"/>
        <v>0</v>
      </c>
      <c r="Z2286" s="27">
        <f t="shared" si="1261"/>
        <v>0</v>
      </c>
      <c r="AA2286" s="27">
        <f t="shared" si="1261"/>
        <v>0</v>
      </c>
      <c r="AB2286" s="27">
        <f t="shared" si="1261"/>
        <v>0</v>
      </c>
      <c r="AD2286" s="24"/>
    </row>
    <row r="2287" spans="1:30" ht="35.1" hidden="1" customHeight="1" x14ac:dyDescent="0.3">
      <c r="A2287" s="183" t="s">
        <v>81</v>
      </c>
      <c r="B2287" s="176" t="s">
        <v>841</v>
      </c>
      <c r="C2287" s="710" t="s">
        <v>46</v>
      </c>
      <c r="D2287" s="517" t="s">
        <v>27</v>
      </c>
      <c r="E2287" s="711" t="s">
        <v>993</v>
      </c>
      <c r="F2287" s="528" t="s">
        <v>752</v>
      </c>
      <c r="G2287" s="528" t="s">
        <v>226</v>
      </c>
      <c r="H2287" s="519" t="s">
        <v>686</v>
      </c>
      <c r="I2287" s="519"/>
      <c r="J2287" s="176" t="s">
        <v>82</v>
      </c>
      <c r="K2287" s="518">
        <f>K2288+K2289+82.4</f>
        <v>854</v>
      </c>
      <c r="L2287" s="518">
        <f>L2288+L2289-337.3</f>
        <v>1406.4</v>
      </c>
      <c r="M2287" s="518">
        <f>M2288+M2289</f>
        <v>0</v>
      </c>
      <c r="N2287" s="518">
        <f>N2288+N2289</f>
        <v>0</v>
      </c>
      <c r="O2287" s="518">
        <f>O2288+O2289</f>
        <v>1743.7</v>
      </c>
      <c r="P2287" s="497">
        <f t="shared" si="1259"/>
        <v>0</v>
      </c>
      <c r="Q2287" s="497">
        <f>Q2288+Q2289</f>
        <v>0</v>
      </c>
      <c r="R2287" s="497">
        <f>R2288+R2289</f>
        <v>0</v>
      </c>
      <c r="S2287" s="497">
        <v>0</v>
      </c>
      <c r="T2287" s="497">
        <v>1587200</v>
      </c>
      <c r="U2287" s="497">
        <v>0</v>
      </c>
      <c r="V2287" s="498">
        <f>V2288+V2289</f>
        <v>0</v>
      </c>
      <c r="W2287" s="497">
        <f>W2288+W2289</f>
        <v>0</v>
      </c>
      <c r="X2287" s="497">
        <v>0</v>
      </c>
      <c r="Y2287" s="497">
        <v>0</v>
      </c>
      <c r="Z2287" s="27">
        <f>Z2288+Z2289</f>
        <v>0</v>
      </c>
      <c r="AA2287" s="27">
        <f>AA2288+AA2289</f>
        <v>0</v>
      </c>
      <c r="AB2287" s="27">
        <v>0</v>
      </c>
      <c r="AD2287" s="24"/>
    </row>
    <row r="2288" spans="1:30" ht="19.5" hidden="1" customHeight="1" x14ac:dyDescent="0.3">
      <c r="A2288" s="176" t="s">
        <v>858</v>
      </c>
      <c r="B2288" s="176"/>
      <c r="C2288" s="710"/>
      <c r="D2288" s="517"/>
      <c r="E2288" s="517"/>
      <c r="F2288" s="528"/>
      <c r="G2288" s="528"/>
      <c r="H2288" s="519"/>
      <c r="I2288" s="519"/>
      <c r="J2288" s="176"/>
      <c r="K2288" s="518">
        <v>771.6</v>
      </c>
      <c r="L2288" s="518">
        <v>888</v>
      </c>
      <c r="M2288" s="518"/>
      <c r="N2288" s="518"/>
      <c r="O2288" s="518">
        <v>888</v>
      </c>
      <c r="P2288" s="497">
        <f t="shared" si="1259"/>
        <v>0</v>
      </c>
      <c r="Q2288" s="497"/>
      <c r="R2288" s="497"/>
      <c r="S2288" s="497"/>
      <c r="T2288" s="497"/>
      <c r="U2288" s="497">
        <f>V2288+X2288</f>
        <v>0</v>
      </c>
      <c r="V2288" s="497"/>
      <c r="W2288" s="497"/>
      <c r="X2288" s="497"/>
      <c r="Y2288" s="497">
        <f>Z2288+AB2288</f>
        <v>0</v>
      </c>
      <c r="Z2288" s="50"/>
      <c r="AA2288" s="50"/>
      <c r="AB2288" s="50"/>
      <c r="AD2288" s="24"/>
    </row>
    <row r="2289" spans="1:30" ht="24.75" hidden="1" customHeight="1" x14ac:dyDescent="0.3">
      <c r="A2289" s="176" t="s">
        <v>859</v>
      </c>
      <c r="B2289" s="176"/>
      <c r="C2289" s="710"/>
      <c r="D2289" s="517"/>
      <c r="E2289" s="517"/>
      <c r="F2289" s="528"/>
      <c r="G2289" s="528"/>
      <c r="H2289" s="519"/>
      <c r="I2289" s="519"/>
      <c r="J2289" s="176"/>
      <c r="K2289" s="518"/>
      <c r="L2289" s="518">
        <v>855.7</v>
      </c>
      <c r="M2289" s="518"/>
      <c r="N2289" s="518"/>
      <c r="O2289" s="518">
        <v>855.7</v>
      </c>
      <c r="P2289" s="497">
        <f t="shared" si="1259"/>
        <v>0</v>
      </c>
      <c r="Q2289" s="497"/>
      <c r="R2289" s="497"/>
      <c r="S2289" s="497"/>
      <c r="T2289" s="497"/>
      <c r="U2289" s="497">
        <f>V2289+X2289</f>
        <v>0</v>
      </c>
      <c r="V2289" s="497"/>
      <c r="W2289" s="497"/>
      <c r="X2289" s="497"/>
      <c r="Y2289" s="497">
        <f>Z2289+AB2289</f>
        <v>0</v>
      </c>
      <c r="Z2289" s="50"/>
      <c r="AA2289" s="50"/>
      <c r="AB2289" s="50"/>
      <c r="AD2289" s="24"/>
    </row>
    <row r="2290" spans="1:30" ht="35.1" hidden="1" customHeight="1" x14ac:dyDescent="0.3">
      <c r="A2290" s="183" t="s">
        <v>224</v>
      </c>
      <c r="B2290" s="176" t="s">
        <v>841</v>
      </c>
      <c r="C2290" s="710" t="s">
        <v>46</v>
      </c>
      <c r="D2290" s="517" t="s">
        <v>27</v>
      </c>
      <c r="E2290" s="714" t="s">
        <v>993</v>
      </c>
      <c r="F2290" s="768" t="s">
        <v>752</v>
      </c>
      <c r="G2290" s="768" t="s">
        <v>226</v>
      </c>
      <c r="H2290" s="769" t="s">
        <v>686</v>
      </c>
      <c r="I2290" s="519"/>
      <c r="J2290" s="710" t="s">
        <v>129</v>
      </c>
      <c r="K2290" s="518">
        <f t="shared" ref="K2290:AB2290" si="1262">K2291</f>
        <v>696.80000000000007</v>
      </c>
      <c r="L2290" s="518">
        <f t="shared" si="1262"/>
        <v>682.9</v>
      </c>
      <c r="M2290" s="518">
        <f t="shared" si="1262"/>
        <v>0</v>
      </c>
      <c r="N2290" s="518">
        <f t="shared" si="1262"/>
        <v>0</v>
      </c>
      <c r="O2290" s="518">
        <f t="shared" si="1262"/>
        <v>731.5</v>
      </c>
      <c r="P2290" s="497">
        <f t="shared" si="1262"/>
        <v>0</v>
      </c>
      <c r="Q2290" s="497">
        <f t="shared" si="1262"/>
        <v>0</v>
      </c>
      <c r="R2290" s="497">
        <f t="shared" si="1262"/>
        <v>0</v>
      </c>
      <c r="S2290" s="497">
        <f t="shared" si="1262"/>
        <v>0</v>
      </c>
      <c r="T2290" s="497"/>
      <c r="U2290" s="497">
        <f t="shared" si="1262"/>
        <v>0</v>
      </c>
      <c r="V2290" s="498">
        <f t="shared" si="1262"/>
        <v>0</v>
      </c>
      <c r="W2290" s="497">
        <f t="shared" si="1262"/>
        <v>0</v>
      </c>
      <c r="X2290" s="497">
        <f t="shared" si="1262"/>
        <v>0</v>
      </c>
      <c r="Y2290" s="497">
        <f t="shared" si="1262"/>
        <v>0</v>
      </c>
      <c r="Z2290" s="27">
        <f t="shared" si="1262"/>
        <v>0</v>
      </c>
      <c r="AA2290" s="27">
        <f t="shared" si="1262"/>
        <v>0</v>
      </c>
      <c r="AB2290" s="27">
        <f t="shared" si="1262"/>
        <v>0</v>
      </c>
      <c r="AD2290" s="24"/>
    </row>
    <row r="2291" spans="1:30" ht="24.95" hidden="1" customHeight="1" x14ac:dyDescent="0.3">
      <c r="A2291" s="183" t="s">
        <v>20</v>
      </c>
      <c r="B2291" s="176" t="s">
        <v>841</v>
      </c>
      <c r="C2291" s="710" t="s">
        <v>46</v>
      </c>
      <c r="D2291" s="517" t="s">
        <v>27</v>
      </c>
      <c r="E2291" s="711" t="s">
        <v>993</v>
      </c>
      <c r="F2291" s="528" t="s">
        <v>752</v>
      </c>
      <c r="G2291" s="528" t="s">
        <v>226</v>
      </c>
      <c r="H2291" s="519" t="s">
        <v>686</v>
      </c>
      <c r="I2291" s="519"/>
      <c r="J2291" s="710" t="s">
        <v>69</v>
      </c>
      <c r="K2291" s="518">
        <f>688.7+8.1</f>
        <v>696.80000000000007</v>
      </c>
      <c r="L2291" s="518">
        <f>L2292-48.6</f>
        <v>682.9</v>
      </c>
      <c r="M2291" s="518">
        <f>M2292</f>
        <v>0</v>
      </c>
      <c r="N2291" s="518">
        <f>N2292</f>
        <v>0</v>
      </c>
      <c r="O2291" s="518">
        <f>O2292</f>
        <v>731.5</v>
      </c>
      <c r="P2291" s="497"/>
      <c r="Q2291" s="497">
        <f>Q2292</f>
        <v>0</v>
      </c>
      <c r="R2291" s="497">
        <f>R2292</f>
        <v>0</v>
      </c>
      <c r="S2291" s="497"/>
      <c r="T2291" s="497"/>
      <c r="U2291" s="497"/>
      <c r="V2291" s="498">
        <f>V2292</f>
        <v>0</v>
      </c>
      <c r="W2291" s="497">
        <f>W2292</f>
        <v>0</v>
      </c>
      <c r="X2291" s="497"/>
      <c r="Y2291" s="497">
        <v>0</v>
      </c>
      <c r="Z2291" s="27">
        <f>Z2292</f>
        <v>0</v>
      </c>
      <c r="AA2291" s="27">
        <f>AA2292</f>
        <v>0</v>
      </c>
      <c r="AB2291" s="27"/>
      <c r="AD2291" s="24"/>
    </row>
    <row r="2292" spans="1:30" ht="20.100000000000001" hidden="1" customHeight="1" x14ac:dyDescent="0.3">
      <c r="A2292" s="176" t="s">
        <v>869</v>
      </c>
      <c r="B2292" s="176"/>
      <c r="C2292" s="710"/>
      <c r="D2292" s="517"/>
      <c r="E2292" s="767"/>
      <c r="F2292" s="768"/>
      <c r="G2292" s="768"/>
      <c r="H2292" s="769"/>
      <c r="I2292" s="519"/>
      <c r="J2292" s="710"/>
      <c r="K2292" s="518">
        <v>832.6</v>
      </c>
      <c r="L2292" s="518">
        <v>731.5</v>
      </c>
      <c r="M2292" s="518"/>
      <c r="N2292" s="518"/>
      <c r="O2292" s="518">
        <v>731.5</v>
      </c>
      <c r="P2292" s="497">
        <f>Q2292+S2292</f>
        <v>0</v>
      </c>
      <c r="Q2292" s="497"/>
      <c r="R2292" s="497"/>
      <c r="S2292" s="497"/>
      <c r="T2292" s="497"/>
      <c r="U2292" s="497">
        <f>V2292+X2292</f>
        <v>0</v>
      </c>
      <c r="V2292" s="497"/>
      <c r="W2292" s="497"/>
      <c r="X2292" s="497"/>
      <c r="Y2292" s="497">
        <f>Z2292+AB2292</f>
        <v>0</v>
      </c>
      <c r="Z2292" s="50"/>
      <c r="AA2292" s="50"/>
      <c r="AB2292" s="50"/>
      <c r="AD2292" s="24"/>
    </row>
    <row r="2293" spans="1:30" ht="23.25" hidden="1" customHeight="1" x14ac:dyDescent="0.3">
      <c r="A2293" s="183" t="s">
        <v>346</v>
      </c>
      <c r="B2293" s="176" t="s">
        <v>841</v>
      </c>
      <c r="C2293" s="710" t="s">
        <v>46</v>
      </c>
      <c r="D2293" s="517" t="s">
        <v>27</v>
      </c>
      <c r="E2293" s="711" t="s">
        <v>993</v>
      </c>
      <c r="F2293" s="528" t="s">
        <v>752</v>
      </c>
      <c r="G2293" s="528" t="s">
        <v>226</v>
      </c>
      <c r="H2293" s="519" t="s">
        <v>687</v>
      </c>
      <c r="I2293" s="519"/>
      <c r="J2293" s="759"/>
      <c r="K2293" s="559">
        <f t="shared" ref="K2293:AB2293" si="1263">K2294+K2298</f>
        <v>0</v>
      </c>
      <c r="L2293" s="559">
        <f t="shared" si="1263"/>
        <v>0</v>
      </c>
      <c r="M2293" s="559">
        <f t="shared" si="1263"/>
        <v>0</v>
      </c>
      <c r="N2293" s="559">
        <f t="shared" si="1263"/>
        <v>0</v>
      </c>
      <c r="O2293" s="559">
        <f t="shared" si="1263"/>
        <v>0</v>
      </c>
      <c r="P2293" s="229">
        <f t="shared" si="1263"/>
        <v>0</v>
      </c>
      <c r="Q2293" s="229">
        <f t="shared" si="1263"/>
        <v>0</v>
      </c>
      <c r="R2293" s="229">
        <f t="shared" si="1263"/>
        <v>0</v>
      </c>
      <c r="S2293" s="229">
        <f t="shared" si="1263"/>
        <v>0</v>
      </c>
      <c r="T2293" s="229"/>
      <c r="U2293" s="229">
        <f t="shared" si="1263"/>
        <v>0</v>
      </c>
      <c r="V2293" s="488">
        <f t="shared" si="1263"/>
        <v>0</v>
      </c>
      <c r="W2293" s="229">
        <f t="shared" si="1263"/>
        <v>0</v>
      </c>
      <c r="X2293" s="229">
        <f t="shared" si="1263"/>
        <v>0</v>
      </c>
      <c r="Y2293" s="229">
        <f t="shared" si="1263"/>
        <v>0</v>
      </c>
      <c r="Z2293" s="89">
        <f t="shared" si="1263"/>
        <v>0</v>
      </c>
      <c r="AA2293" s="89">
        <f t="shared" si="1263"/>
        <v>0</v>
      </c>
      <c r="AB2293" s="89">
        <f t="shared" si="1263"/>
        <v>0</v>
      </c>
      <c r="AD2293" s="24"/>
    </row>
    <row r="2294" spans="1:30" ht="35.1" hidden="1" customHeight="1" x14ac:dyDescent="0.3">
      <c r="A2294" s="181" t="s">
        <v>107</v>
      </c>
      <c r="B2294" s="176" t="s">
        <v>841</v>
      </c>
      <c r="C2294" s="710" t="s">
        <v>46</v>
      </c>
      <c r="D2294" s="517" t="s">
        <v>27</v>
      </c>
      <c r="E2294" s="714" t="s">
        <v>993</v>
      </c>
      <c r="F2294" s="768" t="s">
        <v>752</v>
      </c>
      <c r="G2294" s="768" t="s">
        <v>226</v>
      </c>
      <c r="H2294" s="769" t="s">
        <v>687</v>
      </c>
      <c r="I2294" s="519"/>
      <c r="J2294" s="176" t="s">
        <v>80</v>
      </c>
      <c r="K2294" s="518">
        <f t="shared" ref="K2294:AB2294" si="1264">K2295</f>
        <v>0</v>
      </c>
      <c r="L2294" s="518">
        <f t="shared" si="1264"/>
        <v>0</v>
      </c>
      <c r="M2294" s="518">
        <f t="shared" si="1264"/>
        <v>0</v>
      </c>
      <c r="N2294" s="518">
        <f t="shared" si="1264"/>
        <v>0</v>
      </c>
      <c r="O2294" s="518">
        <f t="shared" si="1264"/>
        <v>0</v>
      </c>
      <c r="P2294" s="497">
        <f t="shared" si="1264"/>
        <v>0</v>
      </c>
      <c r="Q2294" s="497">
        <f t="shared" si="1264"/>
        <v>0</v>
      </c>
      <c r="R2294" s="497">
        <f t="shared" si="1264"/>
        <v>0</v>
      </c>
      <c r="S2294" s="497">
        <f t="shared" si="1264"/>
        <v>0</v>
      </c>
      <c r="T2294" s="497"/>
      <c r="U2294" s="497">
        <f t="shared" si="1264"/>
        <v>0</v>
      </c>
      <c r="V2294" s="498">
        <f t="shared" si="1264"/>
        <v>0</v>
      </c>
      <c r="W2294" s="497">
        <f t="shared" si="1264"/>
        <v>0</v>
      </c>
      <c r="X2294" s="497">
        <f t="shared" si="1264"/>
        <v>0</v>
      </c>
      <c r="Y2294" s="497">
        <f t="shared" si="1264"/>
        <v>0</v>
      </c>
      <c r="Z2294" s="27">
        <f t="shared" si="1264"/>
        <v>0</v>
      </c>
      <c r="AA2294" s="27">
        <f t="shared" si="1264"/>
        <v>0</v>
      </c>
      <c r="AB2294" s="27">
        <f t="shared" si="1264"/>
        <v>0</v>
      </c>
      <c r="AD2294" s="24"/>
    </row>
    <row r="2295" spans="1:30" ht="35.1" hidden="1" customHeight="1" x14ac:dyDescent="0.3">
      <c r="A2295" s="183" t="s">
        <v>81</v>
      </c>
      <c r="B2295" s="176" t="s">
        <v>841</v>
      </c>
      <c r="C2295" s="710" t="s">
        <v>46</v>
      </c>
      <c r="D2295" s="517" t="s">
        <v>27</v>
      </c>
      <c r="E2295" s="711" t="s">
        <v>993</v>
      </c>
      <c r="F2295" s="528" t="s">
        <v>752</v>
      </c>
      <c r="G2295" s="528" t="s">
        <v>226</v>
      </c>
      <c r="H2295" s="519" t="s">
        <v>687</v>
      </c>
      <c r="I2295" s="519"/>
      <c r="J2295" s="176" t="s">
        <v>82</v>
      </c>
      <c r="K2295" s="559"/>
      <c r="L2295" s="559">
        <f t="shared" ref="L2295:AB2295" si="1265">L2296+L2297</f>
        <v>0</v>
      </c>
      <c r="M2295" s="559">
        <f t="shared" si="1265"/>
        <v>0</v>
      </c>
      <c r="N2295" s="559">
        <f t="shared" si="1265"/>
        <v>0</v>
      </c>
      <c r="O2295" s="559">
        <f t="shared" si="1265"/>
        <v>0</v>
      </c>
      <c r="P2295" s="229">
        <f t="shared" si="1265"/>
        <v>0</v>
      </c>
      <c r="Q2295" s="229">
        <f t="shared" si="1265"/>
        <v>0</v>
      </c>
      <c r="R2295" s="229">
        <f t="shared" si="1265"/>
        <v>0</v>
      </c>
      <c r="S2295" s="229">
        <f t="shared" si="1265"/>
        <v>0</v>
      </c>
      <c r="T2295" s="229"/>
      <c r="U2295" s="229">
        <f t="shared" si="1265"/>
        <v>0</v>
      </c>
      <c r="V2295" s="488">
        <f t="shared" si="1265"/>
        <v>0</v>
      </c>
      <c r="W2295" s="229">
        <f t="shared" si="1265"/>
        <v>0</v>
      </c>
      <c r="X2295" s="229">
        <f t="shared" si="1265"/>
        <v>0</v>
      </c>
      <c r="Y2295" s="229">
        <f t="shared" si="1265"/>
        <v>0</v>
      </c>
      <c r="Z2295" s="89">
        <f t="shared" si="1265"/>
        <v>0</v>
      </c>
      <c r="AA2295" s="89">
        <f t="shared" si="1265"/>
        <v>0</v>
      </c>
      <c r="AB2295" s="89">
        <f t="shared" si="1265"/>
        <v>0</v>
      </c>
      <c r="AD2295" s="24"/>
    </row>
    <row r="2296" spans="1:30" ht="18.75" hidden="1" customHeight="1" x14ac:dyDescent="0.3">
      <c r="A2296" s="176" t="s">
        <v>858</v>
      </c>
      <c r="B2296" s="176"/>
      <c r="C2296" s="710"/>
      <c r="D2296" s="517"/>
      <c r="E2296" s="767"/>
      <c r="F2296" s="768"/>
      <c r="G2296" s="768"/>
      <c r="H2296" s="769"/>
      <c r="I2296" s="519"/>
      <c r="J2296" s="176"/>
      <c r="K2296" s="559"/>
      <c r="L2296" s="559"/>
      <c r="M2296" s="559"/>
      <c r="N2296" s="559"/>
      <c r="O2296" s="559"/>
      <c r="P2296" s="497">
        <f>Q2296+S2296</f>
        <v>0</v>
      </c>
      <c r="Q2296" s="497"/>
      <c r="R2296" s="497"/>
      <c r="S2296" s="497"/>
      <c r="T2296" s="497"/>
      <c r="U2296" s="497">
        <f>V2296+X2296</f>
        <v>0</v>
      </c>
      <c r="V2296" s="497"/>
      <c r="W2296" s="497"/>
      <c r="X2296" s="497"/>
      <c r="Y2296" s="497">
        <f>Z2296+AB2296</f>
        <v>0</v>
      </c>
      <c r="Z2296" s="50"/>
      <c r="AA2296" s="50"/>
      <c r="AB2296" s="50"/>
      <c r="AD2296" s="24"/>
    </row>
    <row r="2297" spans="1:30" ht="21" hidden="1" customHeight="1" x14ac:dyDescent="0.3">
      <c r="A2297" s="176" t="s">
        <v>859</v>
      </c>
      <c r="B2297" s="176"/>
      <c r="C2297" s="710"/>
      <c r="D2297" s="517"/>
      <c r="E2297" s="517"/>
      <c r="F2297" s="528"/>
      <c r="G2297" s="528"/>
      <c r="H2297" s="519"/>
      <c r="I2297" s="519"/>
      <c r="J2297" s="176"/>
      <c r="K2297" s="559"/>
      <c r="L2297" s="559"/>
      <c r="M2297" s="559"/>
      <c r="N2297" s="559"/>
      <c r="O2297" s="559"/>
      <c r="P2297" s="497">
        <f>Q2297+S2297</f>
        <v>0</v>
      </c>
      <c r="Q2297" s="497"/>
      <c r="R2297" s="497"/>
      <c r="S2297" s="497"/>
      <c r="T2297" s="497"/>
      <c r="U2297" s="497">
        <f>V2297+X2297</f>
        <v>0</v>
      </c>
      <c r="V2297" s="497"/>
      <c r="W2297" s="497"/>
      <c r="X2297" s="497"/>
      <c r="Y2297" s="497">
        <f>Z2297+AB2297</f>
        <v>0</v>
      </c>
      <c r="Z2297" s="50"/>
      <c r="AA2297" s="50"/>
      <c r="AB2297" s="50"/>
      <c r="AD2297" s="24"/>
    </row>
    <row r="2298" spans="1:30" ht="35.1" hidden="1" customHeight="1" x14ac:dyDescent="0.3">
      <c r="A2298" s="183" t="s">
        <v>224</v>
      </c>
      <c r="B2298" s="176" t="s">
        <v>841</v>
      </c>
      <c r="C2298" s="710" t="s">
        <v>46</v>
      </c>
      <c r="D2298" s="517" t="s">
        <v>27</v>
      </c>
      <c r="E2298" s="714" t="s">
        <v>993</v>
      </c>
      <c r="F2298" s="768" t="s">
        <v>752</v>
      </c>
      <c r="G2298" s="768" t="s">
        <v>226</v>
      </c>
      <c r="H2298" s="769" t="s">
        <v>687</v>
      </c>
      <c r="I2298" s="519"/>
      <c r="J2298" s="710" t="s">
        <v>129</v>
      </c>
      <c r="K2298" s="518">
        <f t="shared" ref="K2298:AB2298" si="1266">K2299</f>
        <v>0</v>
      </c>
      <c r="L2298" s="518">
        <f t="shared" si="1266"/>
        <v>0</v>
      </c>
      <c r="M2298" s="518">
        <f t="shared" si="1266"/>
        <v>0</v>
      </c>
      <c r="N2298" s="518">
        <f t="shared" si="1266"/>
        <v>0</v>
      </c>
      <c r="O2298" s="518">
        <f t="shared" si="1266"/>
        <v>0</v>
      </c>
      <c r="P2298" s="497">
        <f t="shared" si="1266"/>
        <v>0</v>
      </c>
      <c r="Q2298" s="497">
        <f t="shared" si="1266"/>
        <v>0</v>
      </c>
      <c r="R2298" s="497">
        <f t="shared" si="1266"/>
        <v>0</v>
      </c>
      <c r="S2298" s="497">
        <f t="shared" si="1266"/>
        <v>0</v>
      </c>
      <c r="T2298" s="497"/>
      <c r="U2298" s="497">
        <f t="shared" si="1266"/>
        <v>0</v>
      </c>
      <c r="V2298" s="498">
        <f t="shared" si="1266"/>
        <v>0</v>
      </c>
      <c r="W2298" s="497">
        <f t="shared" si="1266"/>
        <v>0</v>
      </c>
      <c r="X2298" s="497">
        <f t="shared" si="1266"/>
        <v>0</v>
      </c>
      <c r="Y2298" s="497">
        <f t="shared" si="1266"/>
        <v>0</v>
      </c>
      <c r="Z2298" s="27">
        <f t="shared" si="1266"/>
        <v>0</v>
      </c>
      <c r="AA2298" s="27">
        <f t="shared" si="1266"/>
        <v>0</v>
      </c>
      <c r="AB2298" s="27">
        <f t="shared" si="1266"/>
        <v>0</v>
      </c>
      <c r="AD2298" s="24"/>
    </row>
    <row r="2299" spans="1:30" ht="24.95" hidden="1" customHeight="1" x14ac:dyDescent="0.3">
      <c r="A2299" s="183" t="s">
        <v>20</v>
      </c>
      <c r="B2299" s="176" t="s">
        <v>841</v>
      </c>
      <c r="C2299" s="710" t="s">
        <v>46</v>
      </c>
      <c r="D2299" s="517" t="s">
        <v>27</v>
      </c>
      <c r="E2299" s="718" t="s">
        <v>993</v>
      </c>
      <c r="F2299" s="780" t="s">
        <v>752</v>
      </c>
      <c r="G2299" s="780" t="s">
        <v>226</v>
      </c>
      <c r="H2299" s="776" t="s">
        <v>687</v>
      </c>
      <c r="I2299" s="519"/>
      <c r="J2299" s="710" t="s">
        <v>69</v>
      </c>
      <c r="K2299" s="559"/>
      <c r="L2299" s="559">
        <f t="shared" ref="L2299:AB2299" si="1267">L2300</f>
        <v>0</v>
      </c>
      <c r="M2299" s="559">
        <f t="shared" si="1267"/>
        <v>0</v>
      </c>
      <c r="N2299" s="559">
        <f t="shared" si="1267"/>
        <v>0</v>
      </c>
      <c r="O2299" s="559">
        <f t="shared" si="1267"/>
        <v>0</v>
      </c>
      <c r="P2299" s="229">
        <f t="shared" si="1267"/>
        <v>0</v>
      </c>
      <c r="Q2299" s="229">
        <f t="shared" si="1267"/>
        <v>0</v>
      </c>
      <c r="R2299" s="229">
        <f t="shared" si="1267"/>
        <v>0</v>
      </c>
      <c r="S2299" s="229">
        <f t="shared" si="1267"/>
        <v>0</v>
      </c>
      <c r="T2299" s="229"/>
      <c r="U2299" s="229">
        <f t="shared" si="1267"/>
        <v>0</v>
      </c>
      <c r="V2299" s="488">
        <f t="shared" si="1267"/>
        <v>0</v>
      </c>
      <c r="W2299" s="229">
        <f t="shared" si="1267"/>
        <v>0</v>
      </c>
      <c r="X2299" s="229">
        <f t="shared" si="1267"/>
        <v>0</v>
      </c>
      <c r="Y2299" s="229">
        <f t="shared" si="1267"/>
        <v>0</v>
      </c>
      <c r="Z2299" s="89">
        <f t="shared" si="1267"/>
        <v>0</v>
      </c>
      <c r="AA2299" s="89">
        <f t="shared" si="1267"/>
        <v>0</v>
      </c>
      <c r="AB2299" s="89">
        <f t="shared" si="1267"/>
        <v>0</v>
      </c>
      <c r="AD2299" s="24"/>
    </row>
    <row r="2300" spans="1:30" ht="21" hidden="1" customHeight="1" x14ac:dyDescent="0.3">
      <c r="A2300" s="176" t="s">
        <v>869</v>
      </c>
      <c r="B2300" s="176"/>
      <c r="C2300" s="710"/>
      <c r="D2300" s="517"/>
      <c r="E2300" s="517"/>
      <c r="F2300" s="528"/>
      <c r="G2300" s="528"/>
      <c r="H2300" s="519"/>
      <c r="I2300" s="519"/>
      <c r="J2300" s="710"/>
      <c r="K2300" s="559"/>
      <c r="L2300" s="559"/>
      <c r="M2300" s="559"/>
      <c r="N2300" s="559"/>
      <c r="O2300" s="559"/>
      <c r="P2300" s="497">
        <f>Q2300+S2300</f>
        <v>0</v>
      </c>
      <c r="Q2300" s="497"/>
      <c r="R2300" s="497"/>
      <c r="S2300" s="497"/>
      <c r="T2300" s="497"/>
      <c r="U2300" s="497">
        <f>V2300+X2300</f>
        <v>0</v>
      </c>
      <c r="V2300" s="497"/>
      <c r="W2300" s="497"/>
      <c r="X2300" s="497"/>
      <c r="Y2300" s="497">
        <f>Z2300+AB2300</f>
        <v>0</v>
      </c>
      <c r="Z2300" s="50"/>
      <c r="AA2300" s="50"/>
      <c r="AB2300" s="50"/>
      <c r="AD2300" s="24"/>
    </row>
    <row r="2301" spans="1:30" ht="26.25" hidden="1" customHeight="1" x14ac:dyDescent="0.3">
      <c r="A2301" s="183" t="s">
        <v>347</v>
      </c>
      <c r="B2301" s="176" t="s">
        <v>841</v>
      </c>
      <c r="C2301" s="710" t="s">
        <v>46</v>
      </c>
      <c r="D2301" s="517" t="s">
        <v>27</v>
      </c>
      <c r="E2301" s="714" t="s">
        <v>993</v>
      </c>
      <c r="F2301" s="768">
        <v>3</v>
      </c>
      <c r="G2301" s="768" t="s">
        <v>27</v>
      </c>
      <c r="H2301" s="769" t="s">
        <v>688</v>
      </c>
      <c r="I2301" s="519"/>
      <c r="J2301" s="176"/>
      <c r="K2301" s="518">
        <f t="shared" ref="K2301:AB2301" si="1268">K2302+K2306</f>
        <v>170.8</v>
      </c>
      <c r="L2301" s="518">
        <f t="shared" si="1268"/>
        <v>364.40000000000003</v>
      </c>
      <c r="M2301" s="518">
        <f t="shared" si="1268"/>
        <v>0</v>
      </c>
      <c r="N2301" s="518">
        <f t="shared" si="1268"/>
        <v>0</v>
      </c>
      <c r="O2301" s="518">
        <f t="shared" si="1268"/>
        <v>222.5</v>
      </c>
      <c r="P2301" s="497">
        <f t="shared" si="1268"/>
        <v>0</v>
      </c>
      <c r="Q2301" s="497">
        <f t="shared" si="1268"/>
        <v>0</v>
      </c>
      <c r="R2301" s="497">
        <f t="shared" si="1268"/>
        <v>0</v>
      </c>
      <c r="S2301" s="497">
        <f t="shared" si="1268"/>
        <v>0</v>
      </c>
      <c r="T2301" s="497"/>
      <c r="U2301" s="497">
        <f t="shared" si="1268"/>
        <v>0</v>
      </c>
      <c r="V2301" s="498">
        <f t="shared" si="1268"/>
        <v>0</v>
      </c>
      <c r="W2301" s="497">
        <f t="shared" si="1268"/>
        <v>0</v>
      </c>
      <c r="X2301" s="497">
        <f t="shared" si="1268"/>
        <v>0</v>
      </c>
      <c r="Y2301" s="497">
        <f t="shared" si="1268"/>
        <v>0</v>
      </c>
      <c r="Z2301" s="27">
        <f t="shared" si="1268"/>
        <v>0</v>
      </c>
      <c r="AA2301" s="27">
        <f t="shared" si="1268"/>
        <v>0</v>
      </c>
      <c r="AB2301" s="27">
        <f t="shared" si="1268"/>
        <v>0</v>
      </c>
      <c r="AD2301" s="24"/>
    </row>
    <row r="2302" spans="1:30" ht="25.9" hidden="1" customHeight="1" x14ac:dyDescent="0.3">
      <c r="A2302" s="181" t="s">
        <v>107</v>
      </c>
      <c r="B2302" s="176" t="s">
        <v>841</v>
      </c>
      <c r="C2302" s="710" t="s">
        <v>46</v>
      </c>
      <c r="D2302" s="517" t="s">
        <v>27</v>
      </c>
      <c r="E2302" s="711" t="s">
        <v>993</v>
      </c>
      <c r="F2302" s="528">
        <v>3</v>
      </c>
      <c r="G2302" s="528" t="s">
        <v>27</v>
      </c>
      <c r="H2302" s="519" t="s">
        <v>688</v>
      </c>
      <c r="I2302" s="519"/>
      <c r="J2302" s="176" t="s">
        <v>80</v>
      </c>
      <c r="K2302" s="518">
        <f t="shared" ref="K2302:AB2302" si="1269">K2303</f>
        <v>123.80000000000001</v>
      </c>
      <c r="L2302" s="518">
        <f t="shared" si="1269"/>
        <v>301.60000000000002</v>
      </c>
      <c r="M2302" s="518">
        <f t="shared" si="1269"/>
        <v>0</v>
      </c>
      <c r="N2302" s="518">
        <f t="shared" si="1269"/>
        <v>0</v>
      </c>
      <c r="O2302" s="518">
        <f t="shared" si="1269"/>
        <v>164.8</v>
      </c>
      <c r="P2302" s="497">
        <f t="shared" si="1269"/>
        <v>0</v>
      </c>
      <c r="Q2302" s="497">
        <f t="shared" si="1269"/>
        <v>0</v>
      </c>
      <c r="R2302" s="497">
        <f t="shared" si="1269"/>
        <v>0</v>
      </c>
      <c r="S2302" s="497">
        <f t="shared" si="1269"/>
        <v>0</v>
      </c>
      <c r="T2302" s="497"/>
      <c r="U2302" s="497">
        <f t="shared" si="1269"/>
        <v>0</v>
      </c>
      <c r="V2302" s="498">
        <f t="shared" si="1269"/>
        <v>0</v>
      </c>
      <c r="W2302" s="497">
        <f t="shared" si="1269"/>
        <v>0</v>
      </c>
      <c r="X2302" s="497">
        <f t="shared" si="1269"/>
        <v>0</v>
      </c>
      <c r="Y2302" s="497">
        <f t="shared" si="1269"/>
        <v>0</v>
      </c>
      <c r="Z2302" s="27">
        <f t="shared" si="1269"/>
        <v>0</v>
      </c>
      <c r="AA2302" s="27">
        <f t="shared" si="1269"/>
        <v>0</v>
      </c>
      <c r="AB2302" s="27">
        <f t="shared" si="1269"/>
        <v>0</v>
      </c>
      <c r="AD2302" s="24"/>
    </row>
    <row r="2303" spans="1:30" ht="35.1" hidden="1" customHeight="1" x14ac:dyDescent="0.3">
      <c r="A2303" s="183" t="s">
        <v>81</v>
      </c>
      <c r="B2303" s="176" t="s">
        <v>841</v>
      </c>
      <c r="C2303" s="710" t="s">
        <v>46</v>
      </c>
      <c r="D2303" s="517" t="s">
        <v>27</v>
      </c>
      <c r="E2303" s="720" t="s">
        <v>993</v>
      </c>
      <c r="F2303" s="526">
        <v>3</v>
      </c>
      <c r="G2303" s="526" t="s">
        <v>27</v>
      </c>
      <c r="H2303" s="529" t="s">
        <v>688</v>
      </c>
      <c r="I2303" s="519"/>
      <c r="J2303" s="176" t="s">
        <v>82</v>
      </c>
      <c r="K2303" s="518">
        <f>K2304+K2305-28.5+17-5</f>
        <v>123.80000000000001</v>
      </c>
      <c r="L2303" s="518">
        <f>L2304+L2305+165.8-29</f>
        <v>301.60000000000002</v>
      </c>
      <c r="M2303" s="518">
        <f>M2304+M2305</f>
        <v>0</v>
      </c>
      <c r="N2303" s="518">
        <f>N2304+N2305</f>
        <v>0</v>
      </c>
      <c r="O2303" s="518">
        <f>O2304+O2305</f>
        <v>164.8</v>
      </c>
      <c r="P2303" s="497"/>
      <c r="Q2303" s="497">
        <f>Q2304+Q2305</f>
        <v>0</v>
      </c>
      <c r="R2303" s="497">
        <f>R2304+R2305</f>
        <v>0</v>
      </c>
      <c r="S2303" s="497"/>
      <c r="T2303" s="497"/>
      <c r="U2303" s="497">
        <f>V2303+X2303</f>
        <v>0</v>
      </c>
      <c r="V2303" s="498">
        <f>V2304+V2305</f>
        <v>0</v>
      </c>
      <c r="W2303" s="497">
        <f>W2304+W2305</f>
        <v>0</v>
      </c>
      <c r="X2303" s="497"/>
      <c r="Y2303" s="497">
        <v>0</v>
      </c>
      <c r="Z2303" s="27">
        <f>Z2304+Z2305</f>
        <v>0</v>
      </c>
      <c r="AA2303" s="27">
        <f>AA2304+AA2305</f>
        <v>0</v>
      </c>
      <c r="AB2303" s="27"/>
      <c r="AD2303" s="24"/>
    </row>
    <row r="2304" spans="1:30" ht="21.75" hidden="1" customHeight="1" x14ac:dyDescent="0.3">
      <c r="A2304" s="176" t="s">
        <v>858</v>
      </c>
      <c r="B2304" s="176"/>
      <c r="C2304" s="710"/>
      <c r="D2304" s="517"/>
      <c r="E2304" s="767"/>
      <c r="F2304" s="768"/>
      <c r="G2304" s="768"/>
      <c r="H2304" s="769"/>
      <c r="I2304" s="519"/>
      <c r="J2304" s="176"/>
      <c r="K2304" s="518">
        <v>140.30000000000001</v>
      </c>
      <c r="L2304" s="518">
        <v>126.8</v>
      </c>
      <c r="M2304" s="518"/>
      <c r="N2304" s="518"/>
      <c r="O2304" s="518">
        <v>126.8</v>
      </c>
      <c r="P2304" s="497">
        <f>Q2304+S2304</f>
        <v>0</v>
      </c>
      <c r="Q2304" s="497"/>
      <c r="R2304" s="497"/>
      <c r="S2304" s="497"/>
      <c r="T2304" s="497"/>
      <c r="U2304" s="497">
        <f>V2304+X2304</f>
        <v>0</v>
      </c>
      <c r="V2304" s="497"/>
      <c r="W2304" s="497"/>
      <c r="X2304" s="497"/>
      <c r="Y2304" s="497">
        <f>Z2304+AB2304</f>
        <v>0</v>
      </c>
      <c r="Z2304" s="7"/>
      <c r="AA2304" s="7"/>
      <c r="AB2304" s="7"/>
      <c r="AD2304" s="24"/>
    </row>
    <row r="2305" spans="1:30" ht="21" hidden="1" customHeight="1" x14ac:dyDescent="0.3">
      <c r="A2305" s="176" t="s">
        <v>859</v>
      </c>
      <c r="B2305" s="176"/>
      <c r="C2305" s="710"/>
      <c r="D2305" s="517"/>
      <c r="E2305" s="778"/>
      <c r="F2305" s="780"/>
      <c r="G2305" s="780"/>
      <c r="H2305" s="776"/>
      <c r="I2305" s="519"/>
      <c r="J2305" s="176"/>
      <c r="K2305" s="518"/>
      <c r="L2305" s="518">
        <v>38</v>
      </c>
      <c r="M2305" s="518"/>
      <c r="N2305" s="518"/>
      <c r="O2305" s="518">
        <v>38</v>
      </c>
      <c r="P2305" s="497">
        <f>Q2305+S2305</f>
        <v>0</v>
      </c>
      <c r="Q2305" s="497"/>
      <c r="R2305" s="497"/>
      <c r="S2305" s="497"/>
      <c r="T2305" s="497"/>
      <c r="U2305" s="497">
        <f>V2305+X2305</f>
        <v>0</v>
      </c>
      <c r="V2305" s="497"/>
      <c r="W2305" s="497"/>
      <c r="X2305" s="497"/>
      <c r="Y2305" s="497">
        <f>Z2305+AB2305</f>
        <v>0</v>
      </c>
      <c r="Z2305" s="7"/>
      <c r="AA2305" s="7"/>
      <c r="AB2305" s="7"/>
      <c r="AD2305" s="24"/>
    </row>
    <row r="2306" spans="1:30" ht="35.1" hidden="1" customHeight="1" x14ac:dyDescent="0.3">
      <c r="A2306" s="183" t="s">
        <v>224</v>
      </c>
      <c r="B2306" s="176" t="s">
        <v>841</v>
      </c>
      <c r="C2306" s="710" t="s">
        <v>46</v>
      </c>
      <c r="D2306" s="517" t="s">
        <v>27</v>
      </c>
      <c r="E2306" s="711" t="s">
        <v>993</v>
      </c>
      <c r="F2306" s="528">
        <v>3</v>
      </c>
      <c r="G2306" s="528" t="s">
        <v>27</v>
      </c>
      <c r="H2306" s="519" t="s">
        <v>688</v>
      </c>
      <c r="I2306" s="519"/>
      <c r="J2306" s="710" t="s">
        <v>129</v>
      </c>
      <c r="K2306" s="518">
        <f t="shared" ref="K2306:AB2306" si="1270">K2307</f>
        <v>47</v>
      </c>
      <c r="L2306" s="518">
        <f t="shared" si="1270"/>
        <v>62.800000000000004</v>
      </c>
      <c r="M2306" s="518">
        <f t="shared" si="1270"/>
        <v>0</v>
      </c>
      <c r="N2306" s="518">
        <f t="shared" si="1270"/>
        <v>0</v>
      </c>
      <c r="O2306" s="518">
        <f t="shared" si="1270"/>
        <v>57.7</v>
      </c>
      <c r="P2306" s="497">
        <f t="shared" si="1270"/>
        <v>0</v>
      </c>
      <c r="Q2306" s="497">
        <f t="shared" si="1270"/>
        <v>0</v>
      </c>
      <c r="R2306" s="497">
        <f t="shared" si="1270"/>
        <v>0</v>
      </c>
      <c r="S2306" s="497">
        <f t="shared" si="1270"/>
        <v>0</v>
      </c>
      <c r="T2306" s="497">
        <v>57600</v>
      </c>
      <c r="U2306" s="497">
        <f t="shared" si="1270"/>
        <v>0</v>
      </c>
      <c r="V2306" s="498">
        <f t="shared" si="1270"/>
        <v>0</v>
      </c>
      <c r="W2306" s="497">
        <f t="shared" si="1270"/>
        <v>0</v>
      </c>
      <c r="X2306" s="497">
        <f t="shared" si="1270"/>
        <v>0</v>
      </c>
      <c r="Y2306" s="497">
        <f t="shared" si="1270"/>
        <v>0</v>
      </c>
      <c r="Z2306" s="27">
        <f t="shared" si="1270"/>
        <v>0</v>
      </c>
      <c r="AA2306" s="27">
        <f t="shared" si="1270"/>
        <v>0</v>
      </c>
      <c r="AB2306" s="27">
        <f t="shared" si="1270"/>
        <v>0</v>
      </c>
      <c r="AD2306" s="24"/>
    </row>
    <row r="2307" spans="1:30" ht="24.95" hidden="1" customHeight="1" x14ac:dyDescent="0.3">
      <c r="A2307" s="183" t="s">
        <v>20</v>
      </c>
      <c r="B2307" s="176" t="s">
        <v>841</v>
      </c>
      <c r="C2307" s="710" t="s">
        <v>46</v>
      </c>
      <c r="D2307" s="517" t="s">
        <v>27</v>
      </c>
      <c r="E2307" s="720" t="s">
        <v>993</v>
      </c>
      <c r="F2307" s="526">
        <v>3</v>
      </c>
      <c r="G2307" s="526" t="s">
        <v>27</v>
      </c>
      <c r="H2307" s="529" t="s">
        <v>688</v>
      </c>
      <c r="I2307" s="519"/>
      <c r="J2307" s="710" t="s">
        <v>69</v>
      </c>
      <c r="K2307" s="518">
        <f>K2308</f>
        <v>47</v>
      </c>
      <c r="L2307" s="518">
        <f>L2308+5.1</f>
        <v>62.800000000000004</v>
      </c>
      <c r="M2307" s="518">
        <f>M2308</f>
        <v>0</v>
      </c>
      <c r="N2307" s="518">
        <f>N2308</f>
        <v>0</v>
      </c>
      <c r="O2307" s="518">
        <f>O2308</f>
        <v>57.7</v>
      </c>
      <c r="P2307" s="497">
        <v>0</v>
      </c>
      <c r="Q2307" s="497">
        <f>Q2308</f>
        <v>0</v>
      </c>
      <c r="R2307" s="497">
        <f>R2308</f>
        <v>0</v>
      </c>
      <c r="S2307" s="497"/>
      <c r="T2307" s="497"/>
      <c r="U2307" s="497">
        <f>V2307+X2307</f>
        <v>0</v>
      </c>
      <c r="V2307" s="498">
        <f>V2308</f>
        <v>0</v>
      </c>
      <c r="W2307" s="497">
        <f>W2308</f>
        <v>0</v>
      </c>
      <c r="X2307" s="497"/>
      <c r="Y2307" s="497">
        <v>0</v>
      </c>
      <c r="Z2307" s="27">
        <f>Z2308</f>
        <v>0</v>
      </c>
      <c r="AA2307" s="27">
        <f>AA2308</f>
        <v>0</v>
      </c>
      <c r="AB2307" s="27"/>
      <c r="AD2307" s="24"/>
    </row>
    <row r="2308" spans="1:30" ht="20.100000000000001" hidden="1" customHeight="1" x14ac:dyDescent="0.3">
      <c r="A2308" s="176" t="s">
        <v>869</v>
      </c>
      <c r="B2308" s="176"/>
      <c r="C2308" s="710"/>
      <c r="D2308" s="517"/>
      <c r="E2308" s="767"/>
      <c r="F2308" s="768"/>
      <c r="G2308" s="768"/>
      <c r="H2308" s="769"/>
      <c r="I2308" s="519"/>
      <c r="J2308" s="710"/>
      <c r="K2308" s="518">
        <v>47</v>
      </c>
      <c r="L2308" s="518">
        <v>57.7</v>
      </c>
      <c r="M2308" s="518"/>
      <c r="N2308" s="518"/>
      <c r="O2308" s="518">
        <v>57.7</v>
      </c>
      <c r="P2308" s="497">
        <f>Q2308+S2308</f>
        <v>0</v>
      </c>
      <c r="Q2308" s="497"/>
      <c r="R2308" s="497"/>
      <c r="S2308" s="497"/>
      <c r="T2308" s="497"/>
      <c r="U2308" s="497">
        <f>V2308+X2308</f>
        <v>0</v>
      </c>
      <c r="V2308" s="497"/>
      <c r="W2308" s="497"/>
      <c r="X2308" s="497"/>
      <c r="Y2308" s="497">
        <f>Z2308+AB2308</f>
        <v>0</v>
      </c>
      <c r="Z2308" s="7"/>
      <c r="AA2308" s="7"/>
      <c r="AB2308" s="7"/>
      <c r="AD2308" s="24"/>
    </row>
    <row r="2309" spans="1:30" ht="24" hidden="1" customHeight="1" x14ac:dyDescent="0.3">
      <c r="A2309" s="183" t="s">
        <v>379</v>
      </c>
      <c r="B2309" s="176" t="s">
        <v>841</v>
      </c>
      <c r="C2309" s="710" t="s">
        <v>46</v>
      </c>
      <c r="D2309" s="517" t="s">
        <v>27</v>
      </c>
      <c r="E2309" s="711" t="s">
        <v>993</v>
      </c>
      <c r="F2309" s="528">
        <v>3</v>
      </c>
      <c r="G2309" s="528" t="s">
        <v>27</v>
      </c>
      <c r="H2309" s="519" t="s">
        <v>684</v>
      </c>
      <c r="I2309" s="519"/>
      <c r="J2309" s="176"/>
      <c r="K2309" s="518">
        <f t="shared" ref="K2309:AB2309" si="1271">K2310+K2314</f>
        <v>25.5</v>
      </c>
      <c r="L2309" s="518">
        <f t="shared" si="1271"/>
        <v>99.5</v>
      </c>
      <c r="M2309" s="518">
        <f t="shared" si="1271"/>
        <v>0</v>
      </c>
      <c r="N2309" s="518">
        <f t="shared" si="1271"/>
        <v>0</v>
      </c>
      <c r="O2309" s="518">
        <f t="shared" si="1271"/>
        <v>13</v>
      </c>
      <c r="P2309" s="497">
        <f t="shared" si="1271"/>
        <v>0</v>
      </c>
      <c r="Q2309" s="497">
        <f t="shared" si="1271"/>
        <v>0</v>
      </c>
      <c r="R2309" s="497">
        <f t="shared" si="1271"/>
        <v>0</v>
      </c>
      <c r="S2309" s="497">
        <f t="shared" si="1271"/>
        <v>0</v>
      </c>
      <c r="T2309" s="497"/>
      <c r="U2309" s="497">
        <f t="shared" si="1271"/>
        <v>0</v>
      </c>
      <c r="V2309" s="498">
        <f t="shared" si="1271"/>
        <v>0</v>
      </c>
      <c r="W2309" s="497">
        <f t="shared" si="1271"/>
        <v>0</v>
      </c>
      <c r="X2309" s="497">
        <f t="shared" si="1271"/>
        <v>0</v>
      </c>
      <c r="Y2309" s="497">
        <f t="shared" si="1271"/>
        <v>0</v>
      </c>
      <c r="Z2309" s="27">
        <f t="shared" si="1271"/>
        <v>0</v>
      </c>
      <c r="AA2309" s="27">
        <f t="shared" si="1271"/>
        <v>0</v>
      </c>
      <c r="AB2309" s="27">
        <f t="shared" si="1271"/>
        <v>0</v>
      </c>
      <c r="AD2309" s="24"/>
    </row>
    <row r="2310" spans="1:30" ht="35.1" hidden="1" customHeight="1" x14ac:dyDescent="0.3">
      <c r="A2310" s="181" t="s">
        <v>107</v>
      </c>
      <c r="B2310" s="176" t="s">
        <v>841</v>
      </c>
      <c r="C2310" s="710" t="s">
        <v>46</v>
      </c>
      <c r="D2310" s="517" t="s">
        <v>27</v>
      </c>
      <c r="E2310" s="711" t="s">
        <v>993</v>
      </c>
      <c r="F2310" s="528">
        <v>3</v>
      </c>
      <c r="G2310" s="528" t="s">
        <v>27</v>
      </c>
      <c r="H2310" s="519" t="s">
        <v>684</v>
      </c>
      <c r="I2310" s="519"/>
      <c r="J2310" s="176" t="s">
        <v>80</v>
      </c>
      <c r="K2310" s="518">
        <f t="shared" ref="K2310:AB2310" si="1272">K2311</f>
        <v>21.5</v>
      </c>
      <c r="L2310" s="518">
        <f t="shared" si="1272"/>
        <v>35.5</v>
      </c>
      <c r="M2310" s="518">
        <f t="shared" si="1272"/>
        <v>0</v>
      </c>
      <c r="N2310" s="518">
        <f t="shared" si="1272"/>
        <v>0</v>
      </c>
      <c r="O2310" s="518">
        <f t="shared" si="1272"/>
        <v>9</v>
      </c>
      <c r="P2310" s="497">
        <f t="shared" si="1272"/>
        <v>0</v>
      </c>
      <c r="Q2310" s="497">
        <f t="shared" si="1272"/>
        <v>0</v>
      </c>
      <c r="R2310" s="497">
        <f t="shared" si="1272"/>
        <v>0</v>
      </c>
      <c r="S2310" s="497">
        <f t="shared" si="1272"/>
        <v>0</v>
      </c>
      <c r="T2310" s="497"/>
      <c r="U2310" s="497">
        <f t="shared" si="1272"/>
        <v>0</v>
      </c>
      <c r="V2310" s="498">
        <f t="shared" si="1272"/>
        <v>0</v>
      </c>
      <c r="W2310" s="497">
        <f t="shared" si="1272"/>
        <v>0</v>
      </c>
      <c r="X2310" s="497">
        <f t="shared" si="1272"/>
        <v>0</v>
      </c>
      <c r="Y2310" s="497">
        <f t="shared" si="1272"/>
        <v>0</v>
      </c>
      <c r="Z2310" s="27">
        <f t="shared" si="1272"/>
        <v>0</v>
      </c>
      <c r="AA2310" s="27">
        <f t="shared" si="1272"/>
        <v>0</v>
      </c>
      <c r="AB2310" s="27">
        <f t="shared" si="1272"/>
        <v>0</v>
      </c>
      <c r="AD2310" s="24"/>
    </row>
    <row r="2311" spans="1:30" ht="35.1" hidden="1" customHeight="1" x14ac:dyDescent="0.3">
      <c r="A2311" s="183" t="s">
        <v>81</v>
      </c>
      <c r="B2311" s="176" t="s">
        <v>841</v>
      </c>
      <c r="C2311" s="710" t="s">
        <v>46</v>
      </c>
      <c r="D2311" s="517" t="s">
        <v>27</v>
      </c>
      <c r="E2311" s="711" t="s">
        <v>993</v>
      </c>
      <c r="F2311" s="528">
        <v>3</v>
      </c>
      <c r="G2311" s="528" t="s">
        <v>27</v>
      </c>
      <c r="H2311" s="519" t="s">
        <v>684</v>
      </c>
      <c r="I2311" s="519"/>
      <c r="J2311" s="176" t="s">
        <v>82</v>
      </c>
      <c r="K2311" s="518">
        <f>K2312+K2313</f>
        <v>21.5</v>
      </c>
      <c r="L2311" s="518">
        <f>L2312+L2313+26.5</f>
        <v>35.5</v>
      </c>
      <c r="M2311" s="518">
        <f>M2312+M2313</f>
        <v>0</v>
      </c>
      <c r="N2311" s="518">
        <f>N2312+N2313</f>
        <v>0</v>
      </c>
      <c r="O2311" s="518">
        <f>O2312+O2313</f>
        <v>9</v>
      </c>
      <c r="P2311" s="497"/>
      <c r="Q2311" s="497">
        <f>Q2312+Q2313</f>
        <v>0</v>
      </c>
      <c r="R2311" s="497">
        <f>R2312+R2313</f>
        <v>0</v>
      </c>
      <c r="S2311" s="497"/>
      <c r="T2311" s="497"/>
      <c r="U2311" s="497">
        <f>V2311+X2311</f>
        <v>0</v>
      </c>
      <c r="V2311" s="498">
        <f>V2312+V2313</f>
        <v>0</v>
      </c>
      <c r="W2311" s="497">
        <f>W2312+W2313</f>
        <v>0</v>
      </c>
      <c r="X2311" s="497"/>
      <c r="Y2311" s="497">
        <f>Z2311+AB2311</f>
        <v>0</v>
      </c>
      <c r="Z2311" s="27">
        <f>Z2312+Z2313</f>
        <v>0</v>
      </c>
      <c r="AA2311" s="27">
        <f>AA2312+AA2313</f>
        <v>0</v>
      </c>
      <c r="AB2311" s="27"/>
      <c r="AD2311" s="24"/>
    </row>
    <row r="2312" spans="1:30" ht="19.5" hidden="1" customHeight="1" x14ac:dyDescent="0.3">
      <c r="A2312" s="176" t="s">
        <v>858</v>
      </c>
      <c r="B2312" s="176"/>
      <c r="C2312" s="710"/>
      <c r="D2312" s="517"/>
      <c r="E2312" s="767"/>
      <c r="F2312" s="768"/>
      <c r="G2312" s="768"/>
      <c r="H2312" s="769"/>
      <c r="I2312" s="519"/>
      <c r="J2312" s="176"/>
      <c r="K2312" s="518"/>
      <c r="L2312" s="518"/>
      <c r="M2312" s="518"/>
      <c r="N2312" s="518"/>
      <c r="O2312" s="518"/>
      <c r="P2312" s="497">
        <f>Q2312+S2312</f>
        <v>0</v>
      </c>
      <c r="Q2312" s="497"/>
      <c r="R2312" s="497"/>
      <c r="S2312" s="497"/>
      <c r="T2312" s="497"/>
      <c r="U2312" s="497">
        <f>V2312+X2312</f>
        <v>0</v>
      </c>
      <c r="V2312" s="497"/>
      <c r="W2312" s="497"/>
      <c r="X2312" s="497"/>
      <c r="Y2312" s="497">
        <f>Z2312+AB2312</f>
        <v>0</v>
      </c>
      <c r="Z2312" s="7"/>
      <c r="AA2312" s="7"/>
      <c r="AB2312" s="7"/>
      <c r="AD2312" s="24"/>
    </row>
    <row r="2313" spans="1:30" ht="18.75" hidden="1" customHeight="1" x14ac:dyDescent="0.3">
      <c r="A2313" s="176" t="s">
        <v>859</v>
      </c>
      <c r="B2313" s="176"/>
      <c r="C2313" s="710"/>
      <c r="D2313" s="517"/>
      <c r="E2313" s="778"/>
      <c r="F2313" s="780"/>
      <c r="G2313" s="780"/>
      <c r="H2313" s="776"/>
      <c r="I2313" s="519"/>
      <c r="J2313" s="176"/>
      <c r="K2313" s="518">
        <v>21.5</v>
      </c>
      <c r="L2313" s="518">
        <v>9</v>
      </c>
      <c r="M2313" s="518"/>
      <c r="N2313" s="518"/>
      <c r="O2313" s="518">
        <v>9</v>
      </c>
      <c r="P2313" s="497">
        <f>Q2313+S2313</f>
        <v>0</v>
      </c>
      <c r="Q2313" s="497"/>
      <c r="R2313" s="497"/>
      <c r="S2313" s="497"/>
      <c r="T2313" s="497"/>
      <c r="U2313" s="497">
        <f>V2313+X2313</f>
        <v>0</v>
      </c>
      <c r="V2313" s="497"/>
      <c r="W2313" s="497"/>
      <c r="X2313" s="497"/>
      <c r="Y2313" s="497">
        <f>Z2313+AB2313</f>
        <v>0</v>
      </c>
      <c r="Z2313" s="7"/>
      <c r="AA2313" s="7"/>
      <c r="AB2313" s="7"/>
      <c r="AD2313" s="24"/>
    </row>
    <row r="2314" spans="1:30" ht="35.1" hidden="1" customHeight="1" x14ac:dyDescent="0.3">
      <c r="A2314" s="183" t="s">
        <v>224</v>
      </c>
      <c r="B2314" s="176" t="s">
        <v>841</v>
      </c>
      <c r="C2314" s="710" t="s">
        <v>46</v>
      </c>
      <c r="D2314" s="517" t="s">
        <v>27</v>
      </c>
      <c r="E2314" s="711" t="s">
        <v>993</v>
      </c>
      <c r="F2314" s="528">
        <v>3</v>
      </c>
      <c r="G2314" s="528" t="s">
        <v>27</v>
      </c>
      <c r="H2314" s="519" t="s">
        <v>684</v>
      </c>
      <c r="I2314" s="519"/>
      <c r="J2314" s="710" t="s">
        <v>129</v>
      </c>
      <c r="K2314" s="518">
        <f t="shared" ref="K2314:AB2314" si="1273">K2315</f>
        <v>4</v>
      </c>
      <c r="L2314" s="518">
        <f t="shared" si="1273"/>
        <v>64</v>
      </c>
      <c r="M2314" s="518">
        <f t="shared" si="1273"/>
        <v>0</v>
      </c>
      <c r="N2314" s="518">
        <f t="shared" si="1273"/>
        <v>0</v>
      </c>
      <c r="O2314" s="518">
        <f t="shared" si="1273"/>
        <v>4</v>
      </c>
      <c r="P2314" s="497">
        <f t="shared" si="1273"/>
        <v>0</v>
      </c>
      <c r="Q2314" s="497">
        <f t="shared" si="1273"/>
        <v>0</v>
      </c>
      <c r="R2314" s="497">
        <f t="shared" si="1273"/>
        <v>0</v>
      </c>
      <c r="S2314" s="497">
        <f t="shared" si="1273"/>
        <v>0</v>
      </c>
      <c r="T2314" s="497"/>
      <c r="U2314" s="497">
        <f t="shared" si="1273"/>
        <v>0</v>
      </c>
      <c r="V2314" s="498">
        <f t="shared" si="1273"/>
        <v>0</v>
      </c>
      <c r="W2314" s="497">
        <f t="shared" si="1273"/>
        <v>0</v>
      </c>
      <c r="X2314" s="497">
        <f t="shared" si="1273"/>
        <v>0</v>
      </c>
      <c r="Y2314" s="497">
        <f t="shared" si="1273"/>
        <v>0</v>
      </c>
      <c r="Z2314" s="27">
        <f t="shared" si="1273"/>
        <v>0</v>
      </c>
      <c r="AA2314" s="27">
        <f t="shared" si="1273"/>
        <v>0</v>
      </c>
      <c r="AB2314" s="27">
        <f t="shared" si="1273"/>
        <v>0</v>
      </c>
      <c r="AD2314" s="24"/>
    </row>
    <row r="2315" spans="1:30" ht="24.95" hidden="1" customHeight="1" x14ac:dyDescent="0.3">
      <c r="A2315" s="183" t="s">
        <v>20</v>
      </c>
      <c r="B2315" s="176" t="s">
        <v>841</v>
      </c>
      <c r="C2315" s="710" t="s">
        <v>46</v>
      </c>
      <c r="D2315" s="517" t="s">
        <v>27</v>
      </c>
      <c r="E2315" s="711" t="s">
        <v>993</v>
      </c>
      <c r="F2315" s="528">
        <v>3</v>
      </c>
      <c r="G2315" s="528" t="s">
        <v>27</v>
      </c>
      <c r="H2315" s="519" t="s">
        <v>684</v>
      </c>
      <c r="I2315" s="519"/>
      <c r="J2315" s="710" t="s">
        <v>69</v>
      </c>
      <c r="K2315" s="518">
        <f>K2316+1</f>
        <v>4</v>
      </c>
      <c r="L2315" s="518">
        <f>L2316+60</f>
        <v>64</v>
      </c>
      <c r="M2315" s="518">
        <f>M2316</f>
        <v>0</v>
      </c>
      <c r="N2315" s="518">
        <f>N2316</f>
        <v>0</v>
      </c>
      <c r="O2315" s="518">
        <f>O2316</f>
        <v>4</v>
      </c>
      <c r="P2315" s="497"/>
      <c r="Q2315" s="497">
        <f>Q2316</f>
        <v>0</v>
      </c>
      <c r="R2315" s="497">
        <f>R2316</f>
        <v>0</v>
      </c>
      <c r="S2315" s="497">
        <f>S2316</f>
        <v>0</v>
      </c>
      <c r="T2315" s="497"/>
      <c r="U2315" s="497">
        <f>V2315+X2315</f>
        <v>0</v>
      </c>
      <c r="V2315" s="498">
        <f>V2316</f>
        <v>0</v>
      </c>
      <c r="W2315" s="497">
        <f>W2316</f>
        <v>0</v>
      </c>
      <c r="X2315" s="497"/>
      <c r="Y2315" s="497">
        <f>Z2315+AB2315</f>
        <v>0</v>
      </c>
      <c r="Z2315" s="27">
        <f>Z2316</f>
        <v>0</v>
      </c>
      <c r="AA2315" s="27">
        <f>AA2316</f>
        <v>0</v>
      </c>
      <c r="AB2315" s="27"/>
      <c r="AD2315" s="24"/>
    </row>
    <row r="2316" spans="1:30" ht="21" hidden="1" customHeight="1" x14ac:dyDescent="0.3">
      <c r="A2316" s="176" t="s">
        <v>869</v>
      </c>
      <c r="B2316" s="176"/>
      <c r="C2316" s="710"/>
      <c r="D2316" s="517"/>
      <c r="E2316" s="558"/>
      <c r="F2316" s="526"/>
      <c r="G2316" s="526"/>
      <c r="H2316" s="529"/>
      <c r="I2316" s="519"/>
      <c r="J2316" s="710"/>
      <c r="K2316" s="518">
        <v>3</v>
      </c>
      <c r="L2316" s="518">
        <v>4</v>
      </c>
      <c r="M2316" s="518"/>
      <c r="N2316" s="518"/>
      <c r="O2316" s="518">
        <v>4</v>
      </c>
      <c r="P2316" s="497"/>
      <c r="Q2316" s="497"/>
      <c r="R2316" s="497"/>
      <c r="S2316" s="497"/>
      <c r="T2316" s="497"/>
      <c r="U2316" s="497">
        <f>V2316+X2316</f>
        <v>0</v>
      </c>
      <c r="V2316" s="497"/>
      <c r="W2316" s="497"/>
      <c r="X2316" s="497"/>
      <c r="Y2316" s="497">
        <f>Z2316+AB2316</f>
        <v>0</v>
      </c>
      <c r="Z2316" s="7"/>
      <c r="AA2316" s="7"/>
      <c r="AB2316" s="7"/>
      <c r="AD2316" s="24"/>
    </row>
    <row r="2317" spans="1:30" ht="21" hidden="1" customHeight="1" x14ac:dyDescent="0.3">
      <c r="A2317" s="176"/>
      <c r="B2317" s="176"/>
      <c r="C2317" s="710"/>
      <c r="D2317" s="517"/>
      <c r="E2317" s="517"/>
      <c r="F2317" s="528"/>
      <c r="G2317" s="528"/>
      <c r="H2317" s="519"/>
      <c r="I2317" s="519"/>
      <c r="J2317" s="710"/>
      <c r="K2317" s="518"/>
      <c r="L2317" s="559">
        <f>M2318+O2318</f>
        <v>924.69999999999993</v>
      </c>
      <c r="M2317" s="559"/>
      <c r="N2317" s="559"/>
      <c r="O2317" s="559"/>
      <c r="P2317" s="229">
        <f>Q2318+S2318</f>
        <v>0</v>
      </c>
      <c r="Q2317" s="229"/>
      <c r="R2317" s="229"/>
      <c r="S2317" s="229"/>
      <c r="T2317" s="229"/>
      <c r="U2317" s="229">
        <f>V2318+X2318</f>
        <v>0</v>
      </c>
      <c r="V2317" s="488"/>
      <c r="W2317" s="229"/>
      <c r="X2317" s="229"/>
      <c r="Y2317" s="229">
        <f>Z2318+AB2318</f>
        <v>0</v>
      </c>
      <c r="Z2317" s="89"/>
      <c r="AA2317" s="89"/>
      <c r="AB2317" s="89"/>
      <c r="AD2317" s="24"/>
    </row>
    <row r="2318" spans="1:30" ht="24" hidden="1" customHeight="1" x14ac:dyDescent="0.3">
      <c r="A2318" s="198" t="s">
        <v>59</v>
      </c>
      <c r="B2318" s="762" t="s">
        <v>841</v>
      </c>
      <c r="C2318" s="721" t="s">
        <v>46</v>
      </c>
      <c r="D2318" s="722" t="s">
        <v>28</v>
      </c>
      <c r="E2318" s="714"/>
      <c r="F2318" s="715"/>
      <c r="G2318" s="715"/>
      <c r="H2318" s="716"/>
      <c r="I2318" s="770"/>
      <c r="J2318" s="721"/>
      <c r="K2318" s="559">
        <f t="shared" ref="K2318:U2320" si="1274">K2319</f>
        <v>21419.4</v>
      </c>
      <c r="L2318" s="559">
        <f t="shared" si="1274"/>
        <v>924.7</v>
      </c>
      <c r="M2318" s="559">
        <f t="shared" si="1274"/>
        <v>300</v>
      </c>
      <c r="N2318" s="559">
        <f t="shared" si="1274"/>
        <v>29.3</v>
      </c>
      <c r="O2318" s="559">
        <f t="shared" si="1274"/>
        <v>624.69999999999993</v>
      </c>
      <c r="P2318" s="229">
        <f t="shared" si="1274"/>
        <v>0</v>
      </c>
      <c r="Q2318" s="229">
        <f t="shared" si="1274"/>
        <v>0</v>
      </c>
      <c r="R2318" s="229">
        <f t="shared" si="1274"/>
        <v>0</v>
      </c>
      <c r="S2318" s="229">
        <f t="shared" si="1274"/>
        <v>0</v>
      </c>
      <c r="T2318" s="229"/>
      <c r="U2318" s="229">
        <f t="shared" si="1274"/>
        <v>0</v>
      </c>
      <c r="V2318" s="488">
        <f t="shared" ref="V2318:AB2320" si="1275">V2319</f>
        <v>0</v>
      </c>
      <c r="W2318" s="229">
        <f t="shared" si="1275"/>
        <v>0</v>
      </c>
      <c r="X2318" s="229">
        <f t="shared" si="1275"/>
        <v>0</v>
      </c>
      <c r="Y2318" s="229">
        <f t="shared" si="1275"/>
        <v>0</v>
      </c>
      <c r="Z2318" s="89">
        <f t="shared" si="1275"/>
        <v>0</v>
      </c>
      <c r="AA2318" s="89">
        <f t="shared" si="1275"/>
        <v>0</v>
      </c>
      <c r="AB2318" s="89">
        <f t="shared" si="1275"/>
        <v>0</v>
      </c>
      <c r="AD2318" s="24"/>
    </row>
    <row r="2319" spans="1:30" ht="34.5" hidden="1" customHeight="1" x14ac:dyDescent="0.3">
      <c r="A2319" s="183" t="s">
        <v>1128</v>
      </c>
      <c r="B2319" s="176" t="s">
        <v>841</v>
      </c>
      <c r="C2319" s="710" t="s">
        <v>46</v>
      </c>
      <c r="D2319" s="711" t="s">
        <v>28</v>
      </c>
      <c r="E2319" s="517" t="s">
        <v>641</v>
      </c>
      <c r="F2319" s="528" t="s">
        <v>642</v>
      </c>
      <c r="G2319" s="528" t="s">
        <v>643</v>
      </c>
      <c r="H2319" s="519" t="s">
        <v>644</v>
      </c>
      <c r="I2319" s="713" t="s">
        <v>99</v>
      </c>
      <c r="J2319" s="710"/>
      <c r="K2319" s="518">
        <f t="shared" si="1274"/>
        <v>21419.4</v>
      </c>
      <c r="L2319" s="518">
        <f t="shared" si="1274"/>
        <v>924.7</v>
      </c>
      <c r="M2319" s="518">
        <f t="shared" si="1274"/>
        <v>300</v>
      </c>
      <c r="N2319" s="518">
        <f t="shared" si="1274"/>
        <v>29.3</v>
      </c>
      <c r="O2319" s="518">
        <f t="shared" si="1274"/>
        <v>624.69999999999993</v>
      </c>
      <c r="P2319" s="497">
        <f t="shared" si="1274"/>
        <v>0</v>
      </c>
      <c r="Q2319" s="497">
        <f t="shared" si="1274"/>
        <v>0</v>
      </c>
      <c r="R2319" s="497">
        <f t="shared" si="1274"/>
        <v>0</v>
      </c>
      <c r="S2319" s="497">
        <f t="shared" si="1274"/>
        <v>0</v>
      </c>
      <c r="T2319" s="497"/>
      <c r="U2319" s="497">
        <f t="shared" si="1274"/>
        <v>0</v>
      </c>
      <c r="V2319" s="498">
        <f t="shared" si="1275"/>
        <v>0</v>
      </c>
      <c r="W2319" s="497">
        <f t="shared" si="1275"/>
        <v>0</v>
      </c>
      <c r="X2319" s="497">
        <f t="shared" si="1275"/>
        <v>0</v>
      </c>
      <c r="Y2319" s="497">
        <f t="shared" si="1275"/>
        <v>0</v>
      </c>
      <c r="Z2319" s="27">
        <f t="shared" si="1275"/>
        <v>0</v>
      </c>
      <c r="AA2319" s="27">
        <f t="shared" si="1275"/>
        <v>0</v>
      </c>
      <c r="AB2319" s="27">
        <f t="shared" si="1275"/>
        <v>0</v>
      </c>
      <c r="AD2319" s="24"/>
    </row>
    <row r="2320" spans="1:30" ht="35.25" hidden="1" customHeight="1" x14ac:dyDescent="0.3">
      <c r="A2320" s="183" t="s">
        <v>1107</v>
      </c>
      <c r="B2320" s="176" t="s">
        <v>841</v>
      </c>
      <c r="C2320" s="176" t="s">
        <v>46</v>
      </c>
      <c r="D2320" s="517" t="s">
        <v>28</v>
      </c>
      <c r="E2320" s="714" t="s">
        <v>993</v>
      </c>
      <c r="F2320" s="715" t="s">
        <v>642</v>
      </c>
      <c r="G2320" s="715" t="s">
        <v>643</v>
      </c>
      <c r="H2320" s="716" t="s">
        <v>644</v>
      </c>
      <c r="I2320" s="519" t="s">
        <v>131</v>
      </c>
      <c r="J2320" s="176"/>
      <c r="K2320" s="518">
        <f t="shared" si="1274"/>
        <v>21419.4</v>
      </c>
      <c r="L2320" s="518">
        <f t="shared" si="1274"/>
        <v>924.7</v>
      </c>
      <c r="M2320" s="518">
        <f t="shared" si="1274"/>
        <v>300</v>
      </c>
      <c r="N2320" s="518">
        <f t="shared" si="1274"/>
        <v>29.3</v>
      </c>
      <c r="O2320" s="518">
        <f t="shared" si="1274"/>
        <v>624.69999999999993</v>
      </c>
      <c r="P2320" s="497">
        <f t="shared" si="1274"/>
        <v>0</v>
      </c>
      <c r="Q2320" s="497">
        <f t="shared" si="1274"/>
        <v>0</v>
      </c>
      <c r="R2320" s="497">
        <f t="shared" si="1274"/>
        <v>0</v>
      </c>
      <c r="S2320" s="497">
        <f t="shared" si="1274"/>
        <v>0</v>
      </c>
      <c r="T2320" s="497"/>
      <c r="U2320" s="497">
        <f t="shared" si="1274"/>
        <v>0</v>
      </c>
      <c r="V2320" s="498">
        <f t="shared" si="1275"/>
        <v>0</v>
      </c>
      <c r="W2320" s="497">
        <f t="shared" si="1275"/>
        <v>0</v>
      </c>
      <c r="X2320" s="497">
        <f t="shared" si="1275"/>
        <v>0</v>
      </c>
      <c r="Y2320" s="497">
        <f t="shared" si="1275"/>
        <v>0</v>
      </c>
      <c r="Z2320" s="27">
        <f t="shared" si="1275"/>
        <v>0</v>
      </c>
      <c r="AA2320" s="27">
        <f t="shared" si="1275"/>
        <v>0</v>
      </c>
      <c r="AB2320" s="27">
        <f t="shared" si="1275"/>
        <v>0</v>
      </c>
      <c r="AD2320" s="24"/>
    </row>
    <row r="2321" spans="1:30" ht="35.25" hidden="1" customHeight="1" x14ac:dyDescent="0.3">
      <c r="A2321" s="183" t="s">
        <v>1108</v>
      </c>
      <c r="B2321" s="176" t="s">
        <v>841</v>
      </c>
      <c r="C2321" s="176" t="s">
        <v>46</v>
      </c>
      <c r="D2321" s="517" t="s">
        <v>28</v>
      </c>
      <c r="E2321" s="711" t="s">
        <v>993</v>
      </c>
      <c r="F2321" s="712" t="s">
        <v>488</v>
      </c>
      <c r="G2321" s="712" t="s">
        <v>643</v>
      </c>
      <c r="H2321" s="713" t="s">
        <v>644</v>
      </c>
      <c r="I2321" s="519"/>
      <c r="J2321" s="176"/>
      <c r="K2321" s="518">
        <f t="shared" ref="K2321:AB2321" si="1276">K2322+K2341</f>
        <v>21419.4</v>
      </c>
      <c r="L2321" s="518">
        <f t="shared" si="1276"/>
        <v>924.7</v>
      </c>
      <c r="M2321" s="518">
        <f t="shared" si="1276"/>
        <v>300</v>
      </c>
      <c r="N2321" s="518">
        <f t="shared" si="1276"/>
        <v>29.3</v>
      </c>
      <c r="O2321" s="518">
        <f t="shared" si="1276"/>
        <v>624.69999999999993</v>
      </c>
      <c r="P2321" s="497"/>
      <c r="Q2321" s="497">
        <f t="shared" si="1276"/>
        <v>0</v>
      </c>
      <c r="R2321" s="497">
        <f t="shared" si="1276"/>
        <v>0</v>
      </c>
      <c r="S2321" s="497">
        <f t="shared" si="1276"/>
        <v>0</v>
      </c>
      <c r="T2321" s="497"/>
      <c r="U2321" s="497">
        <f t="shared" si="1276"/>
        <v>0</v>
      </c>
      <c r="V2321" s="498">
        <f t="shared" si="1276"/>
        <v>0</v>
      </c>
      <c r="W2321" s="497">
        <f t="shared" si="1276"/>
        <v>0</v>
      </c>
      <c r="X2321" s="497">
        <f t="shared" si="1276"/>
        <v>0</v>
      </c>
      <c r="Y2321" s="497">
        <f t="shared" si="1276"/>
        <v>0</v>
      </c>
      <c r="Z2321" s="27">
        <f t="shared" si="1276"/>
        <v>0</v>
      </c>
      <c r="AA2321" s="27">
        <f t="shared" si="1276"/>
        <v>0</v>
      </c>
      <c r="AB2321" s="27">
        <f t="shared" si="1276"/>
        <v>0</v>
      </c>
      <c r="AD2321" s="24"/>
    </row>
    <row r="2322" spans="1:30" ht="39" hidden="1" customHeight="1" x14ac:dyDescent="0.3">
      <c r="A2322" s="183" t="s">
        <v>755</v>
      </c>
      <c r="B2322" s="176" t="s">
        <v>841</v>
      </c>
      <c r="C2322" s="710" t="s">
        <v>46</v>
      </c>
      <c r="D2322" s="517" t="s">
        <v>28</v>
      </c>
      <c r="E2322" s="714" t="s">
        <v>993</v>
      </c>
      <c r="F2322" s="715" t="s">
        <v>488</v>
      </c>
      <c r="G2322" s="715" t="s">
        <v>27</v>
      </c>
      <c r="H2322" s="716" t="s">
        <v>644</v>
      </c>
      <c r="I2322" s="519" t="s">
        <v>136</v>
      </c>
      <c r="J2322" s="176"/>
      <c r="K2322" s="518">
        <f t="shared" ref="K2322:AB2322" si="1277">K2323+K2326+K2329+K2332+K2335+K2338</f>
        <v>530.9</v>
      </c>
      <c r="L2322" s="518">
        <f t="shared" si="1277"/>
        <v>595.4</v>
      </c>
      <c r="M2322" s="518">
        <f t="shared" si="1277"/>
        <v>0</v>
      </c>
      <c r="N2322" s="518">
        <f t="shared" si="1277"/>
        <v>0</v>
      </c>
      <c r="O2322" s="518">
        <f t="shared" si="1277"/>
        <v>595.4</v>
      </c>
      <c r="P2322" s="497">
        <f t="shared" si="1277"/>
        <v>0</v>
      </c>
      <c r="Q2322" s="497">
        <f t="shared" si="1277"/>
        <v>0</v>
      </c>
      <c r="R2322" s="497">
        <f t="shared" si="1277"/>
        <v>0</v>
      </c>
      <c r="S2322" s="497">
        <f t="shared" si="1277"/>
        <v>0</v>
      </c>
      <c r="T2322" s="497"/>
      <c r="U2322" s="497">
        <f t="shared" si="1277"/>
        <v>0</v>
      </c>
      <c r="V2322" s="498">
        <f t="shared" si="1277"/>
        <v>0</v>
      </c>
      <c r="W2322" s="497">
        <f t="shared" si="1277"/>
        <v>0</v>
      </c>
      <c r="X2322" s="497">
        <f t="shared" si="1277"/>
        <v>0</v>
      </c>
      <c r="Y2322" s="497">
        <f t="shared" si="1277"/>
        <v>0</v>
      </c>
      <c r="Z2322" s="27">
        <f t="shared" si="1277"/>
        <v>0</v>
      </c>
      <c r="AA2322" s="27">
        <f t="shared" si="1277"/>
        <v>0</v>
      </c>
      <c r="AB2322" s="27">
        <f t="shared" si="1277"/>
        <v>0</v>
      </c>
      <c r="AD2322" s="24"/>
    </row>
    <row r="2323" spans="1:30" ht="27.75" hidden="1" customHeight="1" x14ac:dyDescent="0.3">
      <c r="A2323" s="183" t="s">
        <v>296</v>
      </c>
      <c r="B2323" s="176" t="s">
        <v>841</v>
      </c>
      <c r="C2323" s="710" t="s">
        <v>46</v>
      </c>
      <c r="D2323" s="517" t="s">
        <v>28</v>
      </c>
      <c r="E2323" s="711" t="s">
        <v>993</v>
      </c>
      <c r="F2323" s="712" t="s">
        <v>488</v>
      </c>
      <c r="G2323" s="712" t="s">
        <v>27</v>
      </c>
      <c r="H2323" s="713" t="s">
        <v>1296</v>
      </c>
      <c r="I2323" s="519" t="s">
        <v>297</v>
      </c>
      <c r="J2323" s="176"/>
      <c r="K2323" s="518">
        <f t="shared" ref="K2323:U2324" si="1278">K2324</f>
        <v>203.2</v>
      </c>
      <c r="L2323" s="518">
        <f t="shared" si="1278"/>
        <v>240</v>
      </c>
      <c r="M2323" s="518">
        <f t="shared" si="1278"/>
        <v>0</v>
      </c>
      <c r="N2323" s="518">
        <f t="shared" si="1278"/>
        <v>0</v>
      </c>
      <c r="O2323" s="518">
        <f t="shared" si="1278"/>
        <v>240</v>
      </c>
      <c r="P2323" s="497">
        <f t="shared" si="1278"/>
        <v>0</v>
      </c>
      <c r="Q2323" s="497">
        <f t="shared" si="1278"/>
        <v>0</v>
      </c>
      <c r="R2323" s="497">
        <f t="shared" si="1278"/>
        <v>0</v>
      </c>
      <c r="S2323" s="497">
        <f t="shared" si="1278"/>
        <v>0</v>
      </c>
      <c r="T2323" s="497"/>
      <c r="U2323" s="497">
        <f t="shared" si="1278"/>
        <v>0</v>
      </c>
      <c r="V2323" s="498">
        <f t="shared" ref="V2323:AB2324" si="1279">V2324</f>
        <v>0</v>
      </c>
      <c r="W2323" s="497">
        <f t="shared" si="1279"/>
        <v>0</v>
      </c>
      <c r="X2323" s="497">
        <f t="shared" si="1279"/>
        <v>0</v>
      </c>
      <c r="Y2323" s="497">
        <f t="shared" si="1279"/>
        <v>0</v>
      </c>
      <c r="Z2323" s="27">
        <f t="shared" si="1279"/>
        <v>0</v>
      </c>
      <c r="AA2323" s="27">
        <f t="shared" si="1279"/>
        <v>0</v>
      </c>
      <c r="AB2323" s="27">
        <f t="shared" si="1279"/>
        <v>0</v>
      </c>
      <c r="AD2323" s="24"/>
    </row>
    <row r="2324" spans="1:30" ht="35.1" hidden="1" customHeight="1" x14ac:dyDescent="0.3">
      <c r="A2324" s="181" t="s">
        <v>107</v>
      </c>
      <c r="B2324" s="176" t="s">
        <v>841</v>
      </c>
      <c r="C2324" s="710" t="s">
        <v>46</v>
      </c>
      <c r="D2324" s="517" t="s">
        <v>28</v>
      </c>
      <c r="E2324" s="714" t="s">
        <v>993</v>
      </c>
      <c r="F2324" s="715" t="s">
        <v>488</v>
      </c>
      <c r="G2324" s="715" t="s">
        <v>27</v>
      </c>
      <c r="H2324" s="716" t="s">
        <v>1296</v>
      </c>
      <c r="I2324" s="519" t="s">
        <v>297</v>
      </c>
      <c r="J2324" s="176" t="s">
        <v>80</v>
      </c>
      <c r="K2324" s="518">
        <f t="shared" si="1278"/>
        <v>203.2</v>
      </c>
      <c r="L2324" s="518">
        <f t="shared" si="1278"/>
        <v>240</v>
      </c>
      <c r="M2324" s="518">
        <f t="shared" si="1278"/>
        <v>0</v>
      </c>
      <c r="N2324" s="518">
        <f t="shared" si="1278"/>
        <v>0</v>
      </c>
      <c r="O2324" s="518">
        <f t="shared" si="1278"/>
        <v>240</v>
      </c>
      <c r="P2324" s="497">
        <f t="shared" si="1278"/>
        <v>0</v>
      </c>
      <c r="Q2324" s="497">
        <f t="shared" si="1278"/>
        <v>0</v>
      </c>
      <c r="R2324" s="497">
        <f t="shared" si="1278"/>
        <v>0</v>
      </c>
      <c r="S2324" s="497">
        <f t="shared" si="1278"/>
        <v>0</v>
      </c>
      <c r="T2324" s="497"/>
      <c r="U2324" s="497">
        <f t="shared" si="1278"/>
        <v>0</v>
      </c>
      <c r="V2324" s="498">
        <f t="shared" si="1279"/>
        <v>0</v>
      </c>
      <c r="W2324" s="497">
        <f t="shared" si="1279"/>
        <v>0</v>
      </c>
      <c r="X2324" s="497">
        <f t="shared" si="1279"/>
        <v>0</v>
      </c>
      <c r="Y2324" s="497">
        <f t="shared" si="1279"/>
        <v>0</v>
      </c>
      <c r="Z2324" s="27">
        <f t="shared" si="1279"/>
        <v>0</v>
      </c>
      <c r="AA2324" s="27">
        <f t="shared" si="1279"/>
        <v>0</v>
      </c>
      <c r="AB2324" s="27">
        <f t="shared" si="1279"/>
        <v>0</v>
      </c>
      <c r="AD2324" s="24"/>
    </row>
    <row r="2325" spans="1:30" ht="35.1" hidden="1" customHeight="1" x14ac:dyDescent="0.3">
      <c r="A2325" s="183" t="s">
        <v>152</v>
      </c>
      <c r="B2325" s="176" t="s">
        <v>841</v>
      </c>
      <c r="C2325" s="710" t="s">
        <v>46</v>
      </c>
      <c r="D2325" s="517" t="s">
        <v>28</v>
      </c>
      <c r="E2325" s="711" t="s">
        <v>993</v>
      </c>
      <c r="F2325" s="712" t="s">
        <v>488</v>
      </c>
      <c r="G2325" s="712" t="s">
        <v>27</v>
      </c>
      <c r="H2325" s="713" t="s">
        <v>1296</v>
      </c>
      <c r="I2325" s="519" t="s">
        <v>297</v>
      </c>
      <c r="J2325" s="176" t="s">
        <v>82</v>
      </c>
      <c r="K2325" s="518">
        <f>148.2+55</f>
        <v>203.2</v>
      </c>
      <c r="L2325" s="518">
        <v>240</v>
      </c>
      <c r="M2325" s="518"/>
      <c r="N2325" s="518"/>
      <c r="O2325" s="518">
        <v>240</v>
      </c>
      <c r="P2325" s="497"/>
      <c r="Q2325" s="497"/>
      <c r="R2325" s="497"/>
      <c r="S2325" s="497"/>
      <c r="T2325" s="497"/>
      <c r="U2325" s="497"/>
      <c r="V2325" s="497"/>
      <c r="W2325" s="497"/>
      <c r="X2325" s="497"/>
      <c r="Y2325" s="497"/>
      <c r="Z2325" s="50"/>
      <c r="AA2325" s="50"/>
      <c r="AB2325" s="50"/>
      <c r="AD2325" s="24"/>
    </row>
    <row r="2326" spans="1:30" ht="24" hidden="1" customHeight="1" x14ac:dyDescent="0.3">
      <c r="A2326" s="183" t="s">
        <v>132</v>
      </c>
      <c r="B2326" s="176" t="s">
        <v>841</v>
      </c>
      <c r="C2326" s="710" t="s">
        <v>46</v>
      </c>
      <c r="D2326" s="517" t="s">
        <v>28</v>
      </c>
      <c r="E2326" s="714" t="s">
        <v>993</v>
      </c>
      <c r="F2326" s="715" t="s">
        <v>488</v>
      </c>
      <c r="G2326" s="715" t="s">
        <v>27</v>
      </c>
      <c r="H2326" s="716" t="s">
        <v>1297</v>
      </c>
      <c r="I2326" s="519" t="s">
        <v>298</v>
      </c>
      <c r="J2326" s="176"/>
      <c r="K2326" s="518">
        <f t="shared" ref="K2326:U2327" si="1280">K2327</f>
        <v>91</v>
      </c>
      <c r="L2326" s="518">
        <f t="shared" si="1280"/>
        <v>80</v>
      </c>
      <c r="M2326" s="518">
        <f t="shared" si="1280"/>
        <v>0</v>
      </c>
      <c r="N2326" s="518">
        <f t="shared" si="1280"/>
        <v>0</v>
      </c>
      <c r="O2326" s="518">
        <f t="shared" si="1280"/>
        <v>80</v>
      </c>
      <c r="P2326" s="497">
        <f t="shared" si="1280"/>
        <v>0</v>
      </c>
      <c r="Q2326" s="497">
        <f t="shared" si="1280"/>
        <v>0</v>
      </c>
      <c r="R2326" s="497">
        <f t="shared" si="1280"/>
        <v>0</v>
      </c>
      <c r="S2326" s="497">
        <f t="shared" si="1280"/>
        <v>0</v>
      </c>
      <c r="T2326" s="497"/>
      <c r="U2326" s="497">
        <f t="shared" si="1280"/>
        <v>0</v>
      </c>
      <c r="V2326" s="498">
        <f t="shared" ref="V2326:AB2327" si="1281">V2327</f>
        <v>0</v>
      </c>
      <c r="W2326" s="497">
        <f t="shared" si="1281"/>
        <v>0</v>
      </c>
      <c r="X2326" s="497">
        <f t="shared" si="1281"/>
        <v>0</v>
      </c>
      <c r="Y2326" s="497">
        <f t="shared" si="1281"/>
        <v>0</v>
      </c>
      <c r="Z2326" s="27">
        <f t="shared" si="1281"/>
        <v>0</v>
      </c>
      <c r="AA2326" s="27">
        <f t="shared" si="1281"/>
        <v>0</v>
      </c>
      <c r="AB2326" s="27">
        <f t="shared" si="1281"/>
        <v>0</v>
      </c>
      <c r="AD2326" s="24"/>
    </row>
    <row r="2327" spans="1:30" ht="35.1" hidden="1" customHeight="1" x14ac:dyDescent="0.3">
      <c r="A2327" s="181" t="s">
        <v>107</v>
      </c>
      <c r="B2327" s="176" t="s">
        <v>841</v>
      </c>
      <c r="C2327" s="710" t="s">
        <v>46</v>
      </c>
      <c r="D2327" s="517" t="s">
        <v>28</v>
      </c>
      <c r="E2327" s="711" t="s">
        <v>993</v>
      </c>
      <c r="F2327" s="712" t="s">
        <v>488</v>
      </c>
      <c r="G2327" s="712" t="s">
        <v>27</v>
      </c>
      <c r="H2327" s="713" t="s">
        <v>1297</v>
      </c>
      <c r="I2327" s="519" t="s">
        <v>298</v>
      </c>
      <c r="J2327" s="176" t="s">
        <v>80</v>
      </c>
      <c r="K2327" s="518">
        <f t="shared" si="1280"/>
        <v>91</v>
      </c>
      <c r="L2327" s="518">
        <f t="shared" si="1280"/>
        <v>80</v>
      </c>
      <c r="M2327" s="518">
        <f t="shared" si="1280"/>
        <v>0</v>
      </c>
      <c r="N2327" s="518">
        <f t="shared" si="1280"/>
        <v>0</v>
      </c>
      <c r="O2327" s="518">
        <f t="shared" si="1280"/>
        <v>80</v>
      </c>
      <c r="P2327" s="497">
        <f t="shared" si="1280"/>
        <v>0</v>
      </c>
      <c r="Q2327" s="497">
        <f t="shared" si="1280"/>
        <v>0</v>
      </c>
      <c r="R2327" s="497">
        <f t="shared" si="1280"/>
        <v>0</v>
      </c>
      <c r="S2327" s="497">
        <f t="shared" si="1280"/>
        <v>0</v>
      </c>
      <c r="T2327" s="497"/>
      <c r="U2327" s="497">
        <f t="shared" si="1280"/>
        <v>0</v>
      </c>
      <c r="V2327" s="498">
        <f t="shared" si="1281"/>
        <v>0</v>
      </c>
      <c r="W2327" s="497">
        <f t="shared" si="1281"/>
        <v>0</v>
      </c>
      <c r="X2327" s="497">
        <f t="shared" si="1281"/>
        <v>0</v>
      </c>
      <c r="Y2327" s="497">
        <f t="shared" si="1281"/>
        <v>0</v>
      </c>
      <c r="Z2327" s="27">
        <f t="shared" si="1281"/>
        <v>0</v>
      </c>
      <c r="AA2327" s="27">
        <f t="shared" si="1281"/>
        <v>0</v>
      </c>
      <c r="AB2327" s="27">
        <f t="shared" si="1281"/>
        <v>0</v>
      </c>
      <c r="AD2327" s="24"/>
    </row>
    <row r="2328" spans="1:30" ht="35.1" hidden="1" customHeight="1" x14ac:dyDescent="0.3">
      <c r="A2328" s="183" t="s">
        <v>152</v>
      </c>
      <c r="B2328" s="176" t="s">
        <v>841</v>
      </c>
      <c r="C2328" s="710" t="s">
        <v>46</v>
      </c>
      <c r="D2328" s="517" t="s">
        <v>28</v>
      </c>
      <c r="E2328" s="714" t="s">
        <v>993</v>
      </c>
      <c r="F2328" s="715" t="s">
        <v>488</v>
      </c>
      <c r="G2328" s="715" t="s">
        <v>27</v>
      </c>
      <c r="H2328" s="716" t="s">
        <v>1297</v>
      </c>
      <c r="I2328" s="519" t="s">
        <v>298</v>
      </c>
      <c r="J2328" s="176" t="s">
        <v>82</v>
      </c>
      <c r="K2328" s="518">
        <v>91</v>
      </c>
      <c r="L2328" s="518">
        <v>80</v>
      </c>
      <c r="M2328" s="518"/>
      <c r="N2328" s="518"/>
      <c r="O2328" s="518">
        <v>80</v>
      </c>
      <c r="P2328" s="497"/>
      <c r="Q2328" s="497"/>
      <c r="R2328" s="497"/>
      <c r="S2328" s="497"/>
      <c r="T2328" s="497"/>
      <c r="U2328" s="497"/>
      <c r="V2328" s="497"/>
      <c r="W2328" s="497"/>
      <c r="X2328" s="497"/>
      <c r="Y2328" s="497"/>
      <c r="Z2328" s="50"/>
      <c r="AA2328" s="50"/>
      <c r="AB2328" s="50"/>
      <c r="AD2328" s="24"/>
    </row>
    <row r="2329" spans="1:30" ht="24" hidden="1" customHeight="1" x14ac:dyDescent="0.3">
      <c r="A2329" s="190" t="s">
        <v>299</v>
      </c>
      <c r="B2329" s="176" t="s">
        <v>841</v>
      </c>
      <c r="C2329" s="710" t="s">
        <v>46</v>
      </c>
      <c r="D2329" s="517" t="s">
        <v>28</v>
      </c>
      <c r="E2329" s="711" t="s">
        <v>993</v>
      </c>
      <c r="F2329" s="712" t="s">
        <v>488</v>
      </c>
      <c r="G2329" s="712" t="s">
        <v>27</v>
      </c>
      <c r="H2329" s="713" t="s">
        <v>1298</v>
      </c>
      <c r="I2329" s="519" t="s">
        <v>300</v>
      </c>
      <c r="J2329" s="176"/>
      <c r="K2329" s="518">
        <f t="shared" ref="K2329:U2330" si="1282">K2330</f>
        <v>215.3</v>
      </c>
      <c r="L2329" s="518">
        <f t="shared" si="1282"/>
        <v>254</v>
      </c>
      <c r="M2329" s="518">
        <f t="shared" si="1282"/>
        <v>0</v>
      </c>
      <c r="N2329" s="518">
        <f t="shared" si="1282"/>
        <v>0</v>
      </c>
      <c r="O2329" s="518">
        <f t="shared" si="1282"/>
        <v>254</v>
      </c>
      <c r="P2329" s="497">
        <f t="shared" si="1282"/>
        <v>0</v>
      </c>
      <c r="Q2329" s="497">
        <f t="shared" si="1282"/>
        <v>0</v>
      </c>
      <c r="R2329" s="497">
        <f t="shared" si="1282"/>
        <v>0</v>
      </c>
      <c r="S2329" s="497">
        <f t="shared" si="1282"/>
        <v>0</v>
      </c>
      <c r="T2329" s="497"/>
      <c r="U2329" s="497">
        <f t="shared" si="1282"/>
        <v>0</v>
      </c>
      <c r="V2329" s="498">
        <f t="shared" ref="V2329:AB2330" si="1283">V2330</f>
        <v>0</v>
      </c>
      <c r="W2329" s="497">
        <f t="shared" si="1283"/>
        <v>0</v>
      </c>
      <c r="X2329" s="497">
        <f t="shared" si="1283"/>
        <v>0</v>
      </c>
      <c r="Y2329" s="497">
        <f t="shared" si="1283"/>
        <v>0</v>
      </c>
      <c r="Z2329" s="27">
        <f t="shared" si="1283"/>
        <v>0</v>
      </c>
      <c r="AA2329" s="27">
        <f t="shared" si="1283"/>
        <v>0</v>
      </c>
      <c r="AB2329" s="27">
        <f t="shared" si="1283"/>
        <v>0</v>
      </c>
      <c r="AD2329" s="24"/>
    </row>
    <row r="2330" spans="1:30" ht="35.1" hidden="1" customHeight="1" x14ac:dyDescent="0.3">
      <c r="A2330" s="181" t="s">
        <v>107</v>
      </c>
      <c r="B2330" s="176" t="s">
        <v>841</v>
      </c>
      <c r="C2330" s="710" t="s">
        <v>46</v>
      </c>
      <c r="D2330" s="517" t="s">
        <v>28</v>
      </c>
      <c r="E2330" s="714" t="s">
        <v>993</v>
      </c>
      <c r="F2330" s="715" t="s">
        <v>488</v>
      </c>
      <c r="G2330" s="715" t="s">
        <v>27</v>
      </c>
      <c r="H2330" s="716" t="s">
        <v>1298</v>
      </c>
      <c r="I2330" s="519" t="s">
        <v>300</v>
      </c>
      <c r="J2330" s="176" t="s">
        <v>80</v>
      </c>
      <c r="K2330" s="518">
        <f t="shared" si="1282"/>
        <v>215.3</v>
      </c>
      <c r="L2330" s="518">
        <f t="shared" si="1282"/>
        <v>254</v>
      </c>
      <c r="M2330" s="518">
        <f t="shared" si="1282"/>
        <v>0</v>
      </c>
      <c r="N2330" s="518">
        <f t="shared" si="1282"/>
        <v>0</v>
      </c>
      <c r="O2330" s="518">
        <f t="shared" si="1282"/>
        <v>254</v>
      </c>
      <c r="P2330" s="497">
        <f t="shared" si="1282"/>
        <v>0</v>
      </c>
      <c r="Q2330" s="497">
        <f t="shared" si="1282"/>
        <v>0</v>
      </c>
      <c r="R2330" s="497">
        <f t="shared" si="1282"/>
        <v>0</v>
      </c>
      <c r="S2330" s="497">
        <f t="shared" si="1282"/>
        <v>0</v>
      </c>
      <c r="T2330" s="497"/>
      <c r="U2330" s="497">
        <f t="shared" si="1282"/>
        <v>0</v>
      </c>
      <c r="V2330" s="498">
        <f t="shared" si="1283"/>
        <v>0</v>
      </c>
      <c r="W2330" s="497">
        <f t="shared" si="1283"/>
        <v>0</v>
      </c>
      <c r="X2330" s="497">
        <f t="shared" si="1283"/>
        <v>0</v>
      </c>
      <c r="Y2330" s="497">
        <f t="shared" si="1283"/>
        <v>0</v>
      </c>
      <c r="Z2330" s="27">
        <f t="shared" si="1283"/>
        <v>0</v>
      </c>
      <c r="AA2330" s="27">
        <f t="shared" si="1283"/>
        <v>0</v>
      </c>
      <c r="AB2330" s="27">
        <f t="shared" si="1283"/>
        <v>0</v>
      </c>
      <c r="AD2330" s="24"/>
    </row>
    <row r="2331" spans="1:30" ht="35.1" hidden="1" customHeight="1" x14ac:dyDescent="0.3">
      <c r="A2331" s="183" t="s">
        <v>152</v>
      </c>
      <c r="B2331" s="176" t="s">
        <v>841</v>
      </c>
      <c r="C2331" s="710" t="s">
        <v>46</v>
      </c>
      <c r="D2331" s="517" t="s">
        <v>28</v>
      </c>
      <c r="E2331" s="711" t="s">
        <v>993</v>
      </c>
      <c r="F2331" s="712" t="s">
        <v>488</v>
      </c>
      <c r="G2331" s="712" t="s">
        <v>27</v>
      </c>
      <c r="H2331" s="713" t="s">
        <v>1298</v>
      </c>
      <c r="I2331" s="519" t="s">
        <v>300</v>
      </c>
      <c r="J2331" s="176" t="s">
        <v>82</v>
      </c>
      <c r="K2331" s="518">
        <f>126.4+88.9</f>
        <v>215.3</v>
      </c>
      <c r="L2331" s="518">
        <v>254</v>
      </c>
      <c r="M2331" s="518"/>
      <c r="N2331" s="518"/>
      <c r="O2331" s="518">
        <v>254</v>
      </c>
      <c r="P2331" s="497"/>
      <c r="Q2331" s="497"/>
      <c r="R2331" s="497"/>
      <c r="S2331" s="497"/>
      <c r="T2331" s="497"/>
      <c r="U2331" s="497"/>
      <c r="V2331" s="497"/>
      <c r="W2331" s="497"/>
      <c r="X2331" s="497"/>
      <c r="Y2331" s="497"/>
      <c r="Z2331" s="50"/>
      <c r="AA2331" s="50"/>
      <c r="AB2331" s="50"/>
      <c r="AD2331" s="24"/>
    </row>
    <row r="2332" spans="1:30" ht="24.75" hidden="1" customHeight="1" x14ac:dyDescent="0.3">
      <c r="A2332" s="183" t="s">
        <v>133</v>
      </c>
      <c r="B2332" s="176" t="s">
        <v>841</v>
      </c>
      <c r="C2332" s="710" t="s">
        <v>46</v>
      </c>
      <c r="D2332" s="517" t="s">
        <v>28</v>
      </c>
      <c r="E2332" s="714" t="s">
        <v>993</v>
      </c>
      <c r="F2332" s="715" t="s">
        <v>488</v>
      </c>
      <c r="G2332" s="715" t="s">
        <v>27</v>
      </c>
      <c r="H2332" s="716" t="s">
        <v>1299</v>
      </c>
      <c r="I2332" s="519" t="s">
        <v>301</v>
      </c>
      <c r="J2332" s="777"/>
      <c r="K2332" s="518">
        <f t="shared" ref="K2332:U2333" si="1284">K2333</f>
        <v>21.4</v>
      </c>
      <c r="L2332" s="518">
        <f t="shared" si="1284"/>
        <v>21.4</v>
      </c>
      <c r="M2332" s="518">
        <f t="shared" si="1284"/>
        <v>0</v>
      </c>
      <c r="N2332" s="518">
        <f t="shared" si="1284"/>
        <v>0</v>
      </c>
      <c r="O2332" s="518">
        <f t="shared" si="1284"/>
        <v>21.4</v>
      </c>
      <c r="P2332" s="497">
        <f t="shared" si="1284"/>
        <v>0</v>
      </c>
      <c r="Q2332" s="497">
        <f t="shared" si="1284"/>
        <v>0</v>
      </c>
      <c r="R2332" s="497">
        <f t="shared" si="1284"/>
        <v>0</v>
      </c>
      <c r="S2332" s="497">
        <f t="shared" si="1284"/>
        <v>0</v>
      </c>
      <c r="T2332" s="497"/>
      <c r="U2332" s="497">
        <f t="shared" si="1284"/>
        <v>0</v>
      </c>
      <c r="V2332" s="498">
        <f t="shared" ref="V2332:AB2333" si="1285">V2333</f>
        <v>0</v>
      </c>
      <c r="W2332" s="497">
        <f t="shared" si="1285"/>
        <v>0</v>
      </c>
      <c r="X2332" s="497">
        <f t="shared" si="1285"/>
        <v>0</v>
      </c>
      <c r="Y2332" s="497">
        <f t="shared" si="1285"/>
        <v>0</v>
      </c>
      <c r="Z2332" s="27">
        <f t="shared" si="1285"/>
        <v>0</v>
      </c>
      <c r="AA2332" s="27">
        <f t="shared" si="1285"/>
        <v>0</v>
      </c>
      <c r="AB2332" s="27">
        <f t="shared" si="1285"/>
        <v>0</v>
      </c>
      <c r="AD2332" s="24"/>
    </row>
    <row r="2333" spans="1:30" ht="35.1" hidden="1" customHeight="1" x14ac:dyDescent="0.3">
      <c r="A2333" s="181" t="s">
        <v>107</v>
      </c>
      <c r="B2333" s="176" t="s">
        <v>841</v>
      </c>
      <c r="C2333" s="710" t="s">
        <v>46</v>
      </c>
      <c r="D2333" s="517" t="s">
        <v>28</v>
      </c>
      <c r="E2333" s="711" t="s">
        <v>993</v>
      </c>
      <c r="F2333" s="712" t="s">
        <v>488</v>
      </c>
      <c r="G2333" s="712" t="s">
        <v>27</v>
      </c>
      <c r="H2333" s="713" t="s">
        <v>1299</v>
      </c>
      <c r="I2333" s="519" t="s">
        <v>301</v>
      </c>
      <c r="J2333" s="176" t="s">
        <v>80</v>
      </c>
      <c r="K2333" s="518">
        <f t="shared" si="1284"/>
        <v>21.4</v>
      </c>
      <c r="L2333" s="518">
        <f t="shared" si="1284"/>
        <v>21.4</v>
      </c>
      <c r="M2333" s="518">
        <f t="shared" si="1284"/>
        <v>0</v>
      </c>
      <c r="N2333" s="518">
        <f t="shared" si="1284"/>
        <v>0</v>
      </c>
      <c r="O2333" s="518">
        <f t="shared" si="1284"/>
        <v>21.4</v>
      </c>
      <c r="P2333" s="497">
        <f t="shared" si="1284"/>
        <v>0</v>
      </c>
      <c r="Q2333" s="497">
        <f t="shared" si="1284"/>
        <v>0</v>
      </c>
      <c r="R2333" s="497">
        <f t="shared" si="1284"/>
        <v>0</v>
      </c>
      <c r="S2333" s="497">
        <f t="shared" si="1284"/>
        <v>0</v>
      </c>
      <c r="T2333" s="497"/>
      <c r="U2333" s="497">
        <f t="shared" si="1284"/>
        <v>0</v>
      </c>
      <c r="V2333" s="498">
        <f t="shared" si="1285"/>
        <v>0</v>
      </c>
      <c r="W2333" s="497">
        <f t="shared" si="1285"/>
        <v>0</v>
      </c>
      <c r="X2333" s="497">
        <f t="shared" si="1285"/>
        <v>0</v>
      </c>
      <c r="Y2333" s="497">
        <f t="shared" si="1285"/>
        <v>0</v>
      </c>
      <c r="Z2333" s="27">
        <f t="shared" si="1285"/>
        <v>0</v>
      </c>
      <c r="AA2333" s="27">
        <f t="shared" si="1285"/>
        <v>0</v>
      </c>
      <c r="AB2333" s="27">
        <f t="shared" si="1285"/>
        <v>0</v>
      </c>
      <c r="AD2333" s="24"/>
    </row>
    <row r="2334" spans="1:30" ht="35.1" hidden="1" customHeight="1" x14ac:dyDescent="0.3">
      <c r="A2334" s="183" t="s">
        <v>152</v>
      </c>
      <c r="B2334" s="176" t="s">
        <v>841</v>
      </c>
      <c r="C2334" s="710" t="s">
        <v>46</v>
      </c>
      <c r="D2334" s="517" t="s">
        <v>28</v>
      </c>
      <c r="E2334" s="711" t="s">
        <v>993</v>
      </c>
      <c r="F2334" s="712" t="s">
        <v>488</v>
      </c>
      <c r="G2334" s="712" t="s">
        <v>27</v>
      </c>
      <c r="H2334" s="713" t="s">
        <v>1299</v>
      </c>
      <c r="I2334" s="519" t="s">
        <v>301</v>
      </c>
      <c r="J2334" s="530" t="s">
        <v>82</v>
      </c>
      <c r="K2334" s="518">
        <f>14.8+6.6</f>
        <v>21.4</v>
      </c>
      <c r="L2334" s="518">
        <v>21.4</v>
      </c>
      <c r="M2334" s="518"/>
      <c r="N2334" s="518"/>
      <c r="O2334" s="518">
        <v>21.4</v>
      </c>
      <c r="P2334" s="497">
        <f>Q2334+S2334</f>
        <v>0</v>
      </c>
      <c r="Q2334" s="497"/>
      <c r="R2334" s="497"/>
      <c r="S2334" s="497"/>
      <c r="T2334" s="497"/>
      <c r="U2334" s="497">
        <f>V2334+X2334</f>
        <v>0</v>
      </c>
      <c r="V2334" s="497"/>
      <c r="W2334" s="497"/>
      <c r="X2334" s="497"/>
      <c r="Y2334" s="497">
        <f>Z2334+AB2334</f>
        <v>0</v>
      </c>
      <c r="Z2334" s="50"/>
      <c r="AA2334" s="50"/>
      <c r="AB2334" s="50"/>
      <c r="AD2334" s="24"/>
    </row>
    <row r="2335" spans="1:30" ht="23.25" hidden="1" customHeight="1" x14ac:dyDescent="0.3">
      <c r="A2335" s="183" t="s">
        <v>134</v>
      </c>
      <c r="B2335" s="176" t="s">
        <v>841</v>
      </c>
      <c r="C2335" s="710" t="s">
        <v>46</v>
      </c>
      <c r="D2335" s="517" t="s">
        <v>28</v>
      </c>
      <c r="E2335" s="718" t="s">
        <v>993</v>
      </c>
      <c r="F2335" s="785" t="s">
        <v>488</v>
      </c>
      <c r="G2335" s="785" t="s">
        <v>27</v>
      </c>
      <c r="H2335" s="783" t="s">
        <v>1300</v>
      </c>
      <c r="I2335" s="519" t="s">
        <v>137</v>
      </c>
      <c r="J2335" s="176"/>
      <c r="K2335" s="518">
        <f t="shared" ref="K2335:U2336" si="1286">K2336</f>
        <v>0</v>
      </c>
      <c r="L2335" s="518">
        <f t="shared" si="1286"/>
        <v>0</v>
      </c>
      <c r="M2335" s="518">
        <f t="shared" si="1286"/>
        <v>0</v>
      </c>
      <c r="N2335" s="518">
        <f t="shared" si="1286"/>
        <v>0</v>
      </c>
      <c r="O2335" s="518">
        <f t="shared" si="1286"/>
        <v>0</v>
      </c>
      <c r="P2335" s="497">
        <f t="shared" si="1286"/>
        <v>0</v>
      </c>
      <c r="Q2335" s="497">
        <f t="shared" si="1286"/>
        <v>0</v>
      </c>
      <c r="R2335" s="497">
        <f t="shared" si="1286"/>
        <v>0</v>
      </c>
      <c r="S2335" s="497">
        <f t="shared" si="1286"/>
        <v>0</v>
      </c>
      <c r="T2335" s="497"/>
      <c r="U2335" s="497">
        <f t="shared" si="1286"/>
        <v>0</v>
      </c>
      <c r="V2335" s="498">
        <f t="shared" ref="V2335:AB2336" si="1287">V2336</f>
        <v>0</v>
      </c>
      <c r="W2335" s="497">
        <f t="shared" si="1287"/>
        <v>0</v>
      </c>
      <c r="X2335" s="497">
        <f t="shared" si="1287"/>
        <v>0</v>
      </c>
      <c r="Y2335" s="497">
        <f t="shared" si="1287"/>
        <v>0</v>
      </c>
      <c r="Z2335" s="27">
        <f t="shared" si="1287"/>
        <v>0</v>
      </c>
      <c r="AA2335" s="27">
        <f t="shared" si="1287"/>
        <v>0</v>
      </c>
      <c r="AB2335" s="27">
        <f t="shared" si="1287"/>
        <v>0</v>
      </c>
      <c r="AD2335" s="24"/>
    </row>
    <row r="2336" spans="1:30" ht="35.1" hidden="1" customHeight="1" x14ac:dyDescent="0.3">
      <c r="A2336" s="181" t="s">
        <v>107</v>
      </c>
      <c r="B2336" s="176" t="s">
        <v>841</v>
      </c>
      <c r="C2336" s="710" t="s">
        <v>46</v>
      </c>
      <c r="D2336" s="517" t="s">
        <v>28</v>
      </c>
      <c r="E2336" s="711" t="s">
        <v>993</v>
      </c>
      <c r="F2336" s="712" t="s">
        <v>488</v>
      </c>
      <c r="G2336" s="712" t="s">
        <v>27</v>
      </c>
      <c r="H2336" s="713" t="s">
        <v>1300</v>
      </c>
      <c r="I2336" s="519" t="s">
        <v>137</v>
      </c>
      <c r="J2336" s="176" t="s">
        <v>80</v>
      </c>
      <c r="K2336" s="518">
        <f t="shared" si="1286"/>
        <v>0</v>
      </c>
      <c r="L2336" s="518">
        <f t="shared" si="1286"/>
        <v>0</v>
      </c>
      <c r="M2336" s="518">
        <f t="shared" si="1286"/>
        <v>0</v>
      </c>
      <c r="N2336" s="518">
        <f t="shared" si="1286"/>
        <v>0</v>
      </c>
      <c r="O2336" s="518">
        <f t="shared" si="1286"/>
        <v>0</v>
      </c>
      <c r="P2336" s="497">
        <f t="shared" si="1286"/>
        <v>0</v>
      </c>
      <c r="Q2336" s="497">
        <f t="shared" si="1286"/>
        <v>0</v>
      </c>
      <c r="R2336" s="497">
        <f t="shared" si="1286"/>
        <v>0</v>
      </c>
      <c r="S2336" s="497">
        <f t="shared" si="1286"/>
        <v>0</v>
      </c>
      <c r="T2336" s="497"/>
      <c r="U2336" s="497">
        <f t="shared" si="1286"/>
        <v>0</v>
      </c>
      <c r="V2336" s="498">
        <f t="shared" si="1287"/>
        <v>0</v>
      </c>
      <c r="W2336" s="497">
        <f t="shared" si="1287"/>
        <v>0</v>
      </c>
      <c r="X2336" s="497">
        <f t="shared" si="1287"/>
        <v>0</v>
      </c>
      <c r="Y2336" s="497">
        <f t="shared" si="1287"/>
        <v>0</v>
      </c>
      <c r="Z2336" s="27">
        <f t="shared" si="1287"/>
        <v>0</v>
      </c>
      <c r="AA2336" s="27">
        <f t="shared" si="1287"/>
        <v>0</v>
      </c>
      <c r="AB2336" s="27">
        <f t="shared" si="1287"/>
        <v>0</v>
      </c>
      <c r="AD2336" s="24"/>
    </row>
    <row r="2337" spans="1:30" ht="35.1" hidden="1" customHeight="1" x14ac:dyDescent="0.3">
      <c r="A2337" s="183" t="s">
        <v>152</v>
      </c>
      <c r="B2337" s="176" t="s">
        <v>841</v>
      </c>
      <c r="C2337" s="710" t="s">
        <v>46</v>
      </c>
      <c r="D2337" s="517" t="s">
        <v>28</v>
      </c>
      <c r="E2337" s="720" t="s">
        <v>993</v>
      </c>
      <c r="F2337" s="738" t="s">
        <v>488</v>
      </c>
      <c r="G2337" s="738" t="s">
        <v>27</v>
      </c>
      <c r="H2337" s="739" t="s">
        <v>1300</v>
      </c>
      <c r="I2337" s="519" t="s">
        <v>137</v>
      </c>
      <c r="J2337" s="176" t="s">
        <v>82</v>
      </c>
      <c r="K2337" s="518"/>
      <c r="L2337" s="518"/>
      <c r="M2337" s="518"/>
      <c r="N2337" s="518"/>
      <c r="O2337" s="518"/>
      <c r="P2337" s="497">
        <f>Q2337+S2337</f>
        <v>0</v>
      </c>
      <c r="Q2337" s="497"/>
      <c r="R2337" s="497"/>
      <c r="S2337" s="497"/>
      <c r="T2337" s="497"/>
      <c r="U2337" s="497">
        <f>V2337+X2337</f>
        <v>0</v>
      </c>
      <c r="V2337" s="497"/>
      <c r="W2337" s="497"/>
      <c r="X2337" s="497"/>
      <c r="Y2337" s="497">
        <f>Z2337+AB2337</f>
        <v>0</v>
      </c>
      <c r="Z2337" s="50"/>
      <c r="AA2337" s="50"/>
      <c r="AB2337" s="50"/>
      <c r="AD2337" s="24"/>
    </row>
    <row r="2338" spans="1:30" ht="27.75" hidden="1" customHeight="1" x14ac:dyDescent="0.3">
      <c r="A2338" s="183" t="s">
        <v>135</v>
      </c>
      <c r="B2338" s="176" t="s">
        <v>841</v>
      </c>
      <c r="C2338" s="710" t="s">
        <v>46</v>
      </c>
      <c r="D2338" s="517" t="s">
        <v>28</v>
      </c>
      <c r="E2338" s="714" t="s">
        <v>993</v>
      </c>
      <c r="F2338" s="715" t="s">
        <v>488</v>
      </c>
      <c r="G2338" s="715" t="s">
        <v>27</v>
      </c>
      <c r="H2338" s="716" t="s">
        <v>1301</v>
      </c>
      <c r="I2338" s="519" t="s">
        <v>302</v>
      </c>
      <c r="J2338" s="176"/>
      <c r="K2338" s="518">
        <f t="shared" ref="K2338:U2339" si="1288">K2339</f>
        <v>0</v>
      </c>
      <c r="L2338" s="518">
        <f t="shared" si="1288"/>
        <v>0</v>
      </c>
      <c r="M2338" s="518">
        <f t="shared" si="1288"/>
        <v>0</v>
      </c>
      <c r="N2338" s="518">
        <f t="shared" si="1288"/>
        <v>0</v>
      </c>
      <c r="O2338" s="518">
        <f t="shared" si="1288"/>
        <v>0</v>
      </c>
      <c r="P2338" s="497">
        <f t="shared" si="1288"/>
        <v>0</v>
      </c>
      <c r="Q2338" s="497">
        <f t="shared" si="1288"/>
        <v>0</v>
      </c>
      <c r="R2338" s="497">
        <f t="shared" si="1288"/>
        <v>0</v>
      </c>
      <c r="S2338" s="497">
        <f t="shared" si="1288"/>
        <v>0</v>
      </c>
      <c r="T2338" s="497"/>
      <c r="U2338" s="497">
        <f t="shared" si="1288"/>
        <v>0</v>
      </c>
      <c r="V2338" s="498">
        <f t="shared" ref="V2338:AB2339" si="1289">V2339</f>
        <v>0</v>
      </c>
      <c r="W2338" s="497">
        <f t="shared" si="1289"/>
        <v>0</v>
      </c>
      <c r="X2338" s="497">
        <f t="shared" si="1289"/>
        <v>0</v>
      </c>
      <c r="Y2338" s="497">
        <f t="shared" si="1289"/>
        <v>0</v>
      </c>
      <c r="Z2338" s="27">
        <f t="shared" si="1289"/>
        <v>0</v>
      </c>
      <c r="AA2338" s="27">
        <f t="shared" si="1289"/>
        <v>0</v>
      </c>
      <c r="AB2338" s="27">
        <f t="shared" si="1289"/>
        <v>0</v>
      </c>
      <c r="AD2338" s="24"/>
    </row>
    <row r="2339" spans="1:30" ht="35.1" hidden="1" customHeight="1" x14ac:dyDescent="0.3">
      <c r="A2339" s="181" t="s">
        <v>107</v>
      </c>
      <c r="B2339" s="176" t="s">
        <v>841</v>
      </c>
      <c r="C2339" s="710" t="s">
        <v>46</v>
      </c>
      <c r="D2339" s="517" t="s">
        <v>28</v>
      </c>
      <c r="E2339" s="711" t="s">
        <v>993</v>
      </c>
      <c r="F2339" s="712" t="s">
        <v>488</v>
      </c>
      <c r="G2339" s="712" t="s">
        <v>27</v>
      </c>
      <c r="H2339" s="713" t="s">
        <v>1301</v>
      </c>
      <c r="I2339" s="519" t="s">
        <v>302</v>
      </c>
      <c r="J2339" s="176" t="s">
        <v>80</v>
      </c>
      <c r="K2339" s="518">
        <f t="shared" si="1288"/>
        <v>0</v>
      </c>
      <c r="L2339" s="518">
        <f t="shared" si="1288"/>
        <v>0</v>
      </c>
      <c r="M2339" s="518">
        <f t="shared" si="1288"/>
        <v>0</v>
      </c>
      <c r="N2339" s="518">
        <f t="shared" si="1288"/>
        <v>0</v>
      </c>
      <c r="O2339" s="518">
        <f t="shared" si="1288"/>
        <v>0</v>
      </c>
      <c r="P2339" s="497">
        <f t="shared" si="1288"/>
        <v>0</v>
      </c>
      <c r="Q2339" s="497">
        <f t="shared" si="1288"/>
        <v>0</v>
      </c>
      <c r="R2339" s="497">
        <f t="shared" si="1288"/>
        <v>0</v>
      </c>
      <c r="S2339" s="497">
        <f t="shared" si="1288"/>
        <v>0</v>
      </c>
      <c r="T2339" s="497"/>
      <c r="U2339" s="497">
        <f t="shared" si="1288"/>
        <v>0</v>
      </c>
      <c r="V2339" s="498">
        <f t="shared" si="1289"/>
        <v>0</v>
      </c>
      <c r="W2339" s="497">
        <f t="shared" si="1289"/>
        <v>0</v>
      </c>
      <c r="X2339" s="497">
        <f t="shared" si="1289"/>
        <v>0</v>
      </c>
      <c r="Y2339" s="497">
        <f t="shared" si="1289"/>
        <v>0</v>
      </c>
      <c r="Z2339" s="27">
        <f t="shared" si="1289"/>
        <v>0</v>
      </c>
      <c r="AA2339" s="27">
        <f t="shared" si="1289"/>
        <v>0</v>
      </c>
      <c r="AB2339" s="27">
        <f t="shared" si="1289"/>
        <v>0</v>
      </c>
      <c r="AD2339" s="24"/>
    </row>
    <row r="2340" spans="1:30" ht="35.1" hidden="1" customHeight="1" x14ac:dyDescent="0.3">
      <c r="A2340" s="183" t="s">
        <v>152</v>
      </c>
      <c r="B2340" s="176" t="s">
        <v>841</v>
      </c>
      <c r="C2340" s="710" t="s">
        <v>46</v>
      </c>
      <c r="D2340" s="517" t="s">
        <v>28</v>
      </c>
      <c r="E2340" s="711" t="s">
        <v>993</v>
      </c>
      <c r="F2340" s="712" t="s">
        <v>488</v>
      </c>
      <c r="G2340" s="712" t="s">
        <v>27</v>
      </c>
      <c r="H2340" s="713" t="s">
        <v>1301</v>
      </c>
      <c r="I2340" s="519" t="s">
        <v>302</v>
      </c>
      <c r="J2340" s="176" t="s">
        <v>82</v>
      </c>
      <c r="K2340" s="518"/>
      <c r="L2340" s="518"/>
      <c r="M2340" s="518"/>
      <c r="N2340" s="518"/>
      <c r="O2340" s="518"/>
      <c r="P2340" s="497">
        <f>Q2340+S2340</f>
        <v>0</v>
      </c>
      <c r="Q2340" s="497"/>
      <c r="R2340" s="497"/>
      <c r="S2340" s="497"/>
      <c r="T2340" s="497"/>
      <c r="U2340" s="497">
        <f>V2340+X2340</f>
        <v>0</v>
      </c>
      <c r="V2340" s="497"/>
      <c r="W2340" s="497"/>
      <c r="X2340" s="497"/>
      <c r="Y2340" s="497">
        <f>Z2340+AB2340</f>
        <v>0</v>
      </c>
      <c r="Z2340" s="50"/>
      <c r="AA2340" s="50"/>
      <c r="AB2340" s="50"/>
      <c r="AD2340" s="24"/>
    </row>
    <row r="2341" spans="1:30" ht="66.95" hidden="1" customHeight="1" x14ac:dyDescent="0.3">
      <c r="A2341" s="181" t="s">
        <v>1099</v>
      </c>
      <c r="B2341" s="176" t="s">
        <v>841</v>
      </c>
      <c r="C2341" s="710" t="s">
        <v>46</v>
      </c>
      <c r="D2341" s="517" t="s">
        <v>28</v>
      </c>
      <c r="E2341" s="711" t="s">
        <v>993</v>
      </c>
      <c r="F2341" s="712" t="s">
        <v>488</v>
      </c>
      <c r="G2341" s="712" t="s">
        <v>647</v>
      </c>
      <c r="H2341" s="713" t="s">
        <v>644</v>
      </c>
      <c r="I2341" s="519"/>
      <c r="J2341" s="176"/>
      <c r="K2341" s="518">
        <f t="shared" ref="K2341:AB2341" si="1290">K2342+K2347</f>
        <v>20888.5</v>
      </c>
      <c r="L2341" s="518">
        <f t="shared" si="1290"/>
        <v>329.3</v>
      </c>
      <c r="M2341" s="518">
        <f t="shared" si="1290"/>
        <v>300</v>
      </c>
      <c r="N2341" s="518">
        <f t="shared" si="1290"/>
        <v>29.3</v>
      </c>
      <c r="O2341" s="518">
        <f t="shared" si="1290"/>
        <v>29.3</v>
      </c>
      <c r="P2341" s="497">
        <f t="shared" si="1290"/>
        <v>0</v>
      </c>
      <c r="Q2341" s="497">
        <f t="shared" si="1290"/>
        <v>0</v>
      </c>
      <c r="R2341" s="497">
        <f t="shared" si="1290"/>
        <v>0</v>
      </c>
      <c r="S2341" s="497">
        <f t="shared" si="1290"/>
        <v>0</v>
      </c>
      <c r="T2341" s="497"/>
      <c r="U2341" s="497">
        <f t="shared" si="1290"/>
        <v>0</v>
      </c>
      <c r="V2341" s="498">
        <f t="shared" si="1290"/>
        <v>0</v>
      </c>
      <c r="W2341" s="497">
        <f t="shared" si="1290"/>
        <v>0</v>
      </c>
      <c r="X2341" s="497">
        <f t="shared" si="1290"/>
        <v>0</v>
      </c>
      <c r="Y2341" s="497">
        <f t="shared" si="1290"/>
        <v>0</v>
      </c>
      <c r="Z2341" s="27">
        <f t="shared" si="1290"/>
        <v>0</v>
      </c>
      <c r="AA2341" s="27">
        <f t="shared" si="1290"/>
        <v>0</v>
      </c>
      <c r="AB2341" s="27">
        <f t="shared" si="1290"/>
        <v>0</v>
      </c>
      <c r="AD2341" s="24"/>
    </row>
    <row r="2342" spans="1:30" ht="33" hidden="1" customHeight="1" x14ac:dyDescent="0.3">
      <c r="A2342" s="183" t="s">
        <v>892</v>
      </c>
      <c r="B2342" s="176" t="s">
        <v>841</v>
      </c>
      <c r="C2342" s="710" t="s">
        <v>46</v>
      </c>
      <c r="D2342" s="517" t="s">
        <v>28</v>
      </c>
      <c r="E2342" s="711" t="s">
        <v>993</v>
      </c>
      <c r="F2342" s="712" t="s">
        <v>488</v>
      </c>
      <c r="G2342" s="712" t="s">
        <v>647</v>
      </c>
      <c r="H2342" s="713" t="s">
        <v>889</v>
      </c>
      <c r="I2342" s="519"/>
      <c r="J2342" s="176"/>
      <c r="K2342" s="518">
        <f t="shared" ref="K2342:AB2342" si="1291">K2343+K2345</f>
        <v>5469.2</v>
      </c>
      <c r="L2342" s="518">
        <f t="shared" si="1291"/>
        <v>329.3</v>
      </c>
      <c r="M2342" s="518">
        <f t="shared" si="1291"/>
        <v>300</v>
      </c>
      <c r="N2342" s="518">
        <f t="shared" si="1291"/>
        <v>29.3</v>
      </c>
      <c r="O2342" s="518">
        <f t="shared" si="1291"/>
        <v>29.3</v>
      </c>
      <c r="P2342" s="497">
        <f t="shared" si="1291"/>
        <v>0</v>
      </c>
      <c r="Q2342" s="497">
        <f t="shared" si="1291"/>
        <v>0</v>
      </c>
      <c r="R2342" s="497">
        <f t="shared" si="1291"/>
        <v>0</v>
      </c>
      <c r="S2342" s="497">
        <f t="shared" si="1291"/>
        <v>0</v>
      </c>
      <c r="T2342" s="497"/>
      <c r="U2342" s="497">
        <f t="shared" si="1291"/>
        <v>0</v>
      </c>
      <c r="V2342" s="498">
        <f t="shared" si="1291"/>
        <v>0</v>
      </c>
      <c r="W2342" s="497">
        <f t="shared" si="1291"/>
        <v>0</v>
      </c>
      <c r="X2342" s="497">
        <f t="shared" si="1291"/>
        <v>0</v>
      </c>
      <c r="Y2342" s="497">
        <f t="shared" si="1291"/>
        <v>0</v>
      </c>
      <c r="Z2342" s="27">
        <f t="shared" si="1291"/>
        <v>0</v>
      </c>
      <c r="AA2342" s="27">
        <f t="shared" si="1291"/>
        <v>0</v>
      </c>
      <c r="AB2342" s="27">
        <f t="shared" si="1291"/>
        <v>0</v>
      </c>
      <c r="AD2342" s="24"/>
    </row>
    <row r="2343" spans="1:30" ht="35.1" hidden="1" customHeight="1" x14ac:dyDescent="0.3">
      <c r="A2343" s="181" t="s">
        <v>107</v>
      </c>
      <c r="B2343" s="176" t="s">
        <v>841</v>
      </c>
      <c r="C2343" s="710" t="s">
        <v>46</v>
      </c>
      <c r="D2343" s="517" t="s">
        <v>28</v>
      </c>
      <c r="E2343" s="711" t="s">
        <v>993</v>
      </c>
      <c r="F2343" s="712" t="s">
        <v>488</v>
      </c>
      <c r="G2343" s="712" t="s">
        <v>647</v>
      </c>
      <c r="H2343" s="713" t="s">
        <v>889</v>
      </c>
      <c r="I2343" s="519" t="s">
        <v>302</v>
      </c>
      <c r="J2343" s="176" t="s">
        <v>80</v>
      </c>
      <c r="K2343" s="518">
        <f t="shared" ref="K2343:AB2343" si="1292">K2344</f>
        <v>0</v>
      </c>
      <c r="L2343" s="518">
        <f t="shared" si="1292"/>
        <v>329.3</v>
      </c>
      <c r="M2343" s="518">
        <f t="shared" si="1292"/>
        <v>0</v>
      </c>
      <c r="N2343" s="518">
        <f t="shared" si="1292"/>
        <v>0</v>
      </c>
      <c r="O2343" s="518">
        <f t="shared" si="1292"/>
        <v>0</v>
      </c>
      <c r="P2343" s="497">
        <f t="shared" si="1292"/>
        <v>0</v>
      </c>
      <c r="Q2343" s="497">
        <f t="shared" si="1292"/>
        <v>0</v>
      </c>
      <c r="R2343" s="497">
        <f t="shared" si="1292"/>
        <v>0</v>
      </c>
      <c r="S2343" s="497">
        <f t="shared" si="1292"/>
        <v>0</v>
      </c>
      <c r="T2343" s="497"/>
      <c r="U2343" s="497">
        <f t="shared" si="1292"/>
        <v>0</v>
      </c>
      <c r="V2343" s="498">
        <f t="shared" si="1292"/>
        <v>0</v>
      </c>
      <c r="W2343" s="497">
        <f t="shared" si="1292"/>
        <v>0</v>
      </c>
      <c r="X2343" s="497">
        <f t="shared" si="1292"/>
        <v>0</v>
      </c>
      <c r="Y2343" s="497">
        <f t="shared" si="1292"/>
        <v>0</v>
      </c>
      <c r="Z2343" s="27">
        <f t="shared" si="1292"/>
        <v>0</v>
      </c>
      <c r="AA2343" s="27">
        <f t="shared" si="1292"/>
        <v>0</v>
      </c>
      <c r="AB2343" s="27">
        <f t="shared" si="1292"/>
        <v>0</v>
      </c>
      <c r="AD2343" s="24"/>
    </row>
    <row r="2344" spans="1:30" ht="35.1" hidden="1" customHeight="1" x14ac:dyDescent="0.3">
      <c r="A2344" s="183" t="s">
        <v>152</v>
      </c>
      <c r="B2344" s="176" t="s">
        <v>841</v>
      </c>
      <c r="C2344" s="710" t="s">
        <v>46</v>
      </c>
      <c r="D2344" s="517" t="s">
        <v>28</v>
      </c>
      <c r="E2344" s="714" t="s">
        <v>993</v>
      </c>
      <c r="F2344" s="715" t="s">
        <v>488</v>
      </c>
      <c r="G2344" s="715" t="s">
        <v>647</v>
      </c>
      <c r="H2344" s="716" t="s">
        <v>889</v>
      </c>
      <c r="I2344" s="519" t="s">
        <v>302</v>
      </c>
      <c r="J2344" s="176" t="s">
        <v>82</v>
      </c>
      <c r="K2344" s="518"/>
      <c r="L2344" s="518">
        <v>329.3</v>
      </c>
      <c r="M2344" s="518"/>
      <c r="N2344" s="518"/>
      <c r="O2344" s="518"/>
      <c r="P2344" s="497">
        <f>Q2344+S2344</f>
        <v>0</v>
      </c>
      <c r="Q2344" s="497"/>
      <c r="R2344" s="497"/>
      <c r="S2344" s="497"/>
      <c r="T2344" s="497"/>
      <c r="U2344" s="497">
        <f>V2344+X2344</f>
        <v>0</v>
      </c>
      <c r="V2344" s="497"/>
      <c r="W2344" s="497"/>
      <c r="X2344" s="497"/>
      <c r="Y2344" s="497">
        <f>Z2344+AB2344</f>
        <v>0</v>
      </c>
      <c r="Z2344" s="50"/>
      <c r="AA2344" s="50"/>
      <c r="AB2344" s="50"/>
      <c r="AD2344" s="24"/>
    </row>
    <row r="2345" spans="1:30" ht="35.1" hidden="1" customHeight="1" x14ac:dyDescent="0.3">
      <c r="A2345" s="183" t="s">
        <v>224</v>
      </c>
      <c r="B2345" s="176" t="s">
        <v>841</v>
      </c>
      <c r="C2345" s="176" t="s">
        <v>46</v>
      </c>
      <c r="D2345" s="517" t="s">
        <v>28</v>
      </c>
      <c r="E2345" s="711" t="s">
        <v>993</v>
      </c>
      <c r="F2345" s="712" t="s">
        <v>488</v>
      </c>
      <c r="G2345" s="712" t="s">
        <v>647</v>
      </c>
      <c r="H2345" s="713" t="s">
        <v>889</v>
      </c>
      <c r="I2345" s="519" t="s">
        <v>495</v>
      </c>
      <c r="J2345" s="176">
        <v>600</v>
      </c>
      <c r="K2345" s="518">
        <f t="shared" ref="K2345:AB2345" si="1293">K2346</f>
        <v>5469.2</v>
      </c>
      <c r="L2345" s="518">
        <f t="shared" si="1293"/>
        <v>0</v>
      </c>
      <c r="M2345" s="518">
        <f t="shared" si="1293"/>
        <v>300</v>
      </c>
      <c r="N2345" s="518">
        <f t="shared" si="1293"/>
        <v>29.3</v>
      </c>
      <c r="O2345" s="518">
        <f t="shared" si="1293"/>
        <v>29.3</v>
      </c>
      <c r="P2345" s="497">
        <f t="shared" si="1293"/>
        <v>0</v>
      </c>
      <c r="Q2345" s="497">
        <f t="shared" si="1293"/>
        <v>0</v>
      </c>
      <c r="R2345" s="497">
        <f t="shared" si="1293"/>
        <v>0</v>
      </c>
      <c r="S2345" s="497">
        <f t="shared" si="1293"/>
        <v>0</v>
      </c>
      <c r="T2345" s="497"/>
      <c r="U2345" s="497">
        <f t="shared" si="1293"/>
        <v>0</v>
      </c>
      <c r="V2345" s="498">
        <f t="shared" si="1293"/>
        <v>0</v>
      </c>
      <c r="W2345" s="497">
        <f t="shared" si="1293"/>
        <v>0</v>
      </c>
      <c r="X2345" s="497">
        <f t="shared" si="1293"/>
        <v>0</v>
      </c>
      <c r="Y2345" s="497">
        <f t="shared" si="1293"/>
        <v>0</v>
      </c>
      <c r="Z2345" s="27">
        <f t="shared" si="1293"/>
        <v>0</v>
      </c>
      <c r="AA2345" s="27">
        <f t="shared" si="1293"/>
        <v>0</v>
      </c>
      <c r="AB2345" s="27">
        <f t="shared" si="1293"/>
        <v>0</v>
      </c>
      <c r="AD2345" s="24"/>
    </row>
    <row r="2346" spans="1:30" ht="24.95" hidden="1" customHeight="1" x14ac:dyDescent="0.3">
      <c r="A2346" s="183" t="s">
        <v>123</v>
      </c>
      <c r="B2346" s="176" t="s">
        <v>841</v>
      </c>
      <c r="C2346" s="176" t="s">
        <v>46</v>
      </c>
      <c r="D2346" s="517" t="s">
        <v>28</v>
      </c>
      <c r="E2346" s="711" t="s">
        <v>993</v>
      </c>
      <c r="F2346" s="712" t="s">
        <v>488</v>
      </c>
      <c r="G2346" s="712" t="s">
        <v>647</v>
      </c>
      <c r="H2346" s="713" t="s">
        <v>889</v>
      </c>
      <c r="I2346" s="519" t="s">
        <v>495</v>
      </c>
      <c r="J2346" s="176">
        <v>610</v>
      </c>
      <c r="K2346" s="518">
        <v>5469.2</v>
      </c>
      <c r="L2346" s="518">
        <f>M2346+N2346-329.3</f>
        <v>0</v>
      </c>
      <c r="M2346" s="518">
        <v>300</v>
      </c>
      <c r="N2346" s="518">
        <v>29.3</v>
      </c>
      <c r="O2346" s="518">
        <v>29.3</v>
      </c>
      <c r="P2346" s="497"/>
      <c r="Q2346" s="497"/>
      <c r="R2346" s="497"/>
      <c r="S2346" s="497"/>
      <c r="T2346" s="497"/>
      <c r="U2346" s="497">
        <f>V2346+X2346</f>
        <v>0</v>
      </c>
      <c r="V2346" s="497"/>
      <c r="W2346" s="497"/>
      <c r="X2346" s="497"/>
      <c r="Y2346" s="497">
        <f>Z2346+AB2346</f>
        <v>0</v>
      </c>
      <c r="Z2346" s="50"/>
      <c r="AA2346" s="50"/>
      <c r="AB2346" s="50"/>
      <c r="AD2346" s="24"/>
    </row>
    <row r="2347" spans="1:30" ht="36.75" hidden="1" customHeight="1" x14ac:dyDescent="0.3">
      <c r="A2347" s="183" t="s">
        <v>1350</v>
      </c>
      <c r="B2347" s="176" t="s">
        <v>841</v>
      </c>
      <c r="C2347" s="710" t="s">
        <v>46</v>
      </c>
      <c r="D2347" s="517" t="s">
        <v>28</v>
      </c>
      <c r="E2347" s="711" t="s">
        <v>993</v>
      </c>
      <c r="F2347" s="712" t="s">
        <v>488</v>
      </c>
      <c r="G2347" s="712" t="s">
        <v>647</v>
      </c>
      <c r="H2347" s="713" t="s">
        <v>1351</v>
      </c>
      <c r="I2347" s="519"/>
      <c r="J2347" s="777"/>
      <c r="K2347" s="518">
        <f t="shared" ref="K2347:AB2347" si="1294">K2348+K2350</f>
        <v>15419.3</v>
      </c>
      <c r="L2347" s="518">
        <f t="shared" si="1294"/>
        <v>0</v>
      </c>
      <c r="M2347" s="518">
        <f t="shared" si="1294"/>
        <v>0</v>
      </c>
      <c r="N2347" s="518">
        <f t="shared" si="1294"/>
        <v>0</v>
      </c>
      <c r="O2347" s="518">
        <f t="shared" si="1294"/>
        <v>0</v>
      </c>
      <c r="P2347" s="497">
        <f t="shared" si="1294"/>
        <v>0</v>
      </c>
      <c r="Q2347" s="497">
        <f t="shared" si="1294"/>
        <v>0</v>
      </c>
      <c r="R2347" s="497">
        <f t="shared" si="1294"/>
        <v>0</v>
      </c>
      <c r="S2347" s="497">
        <f t="shared" si="1294"/>
        <v>0</v>
      </c>
      <c r="T2347" s="497"/>
      <c r="U2347" s="497">
        <f t="shared" si="1294"/>
        <v>0</v>
      </c>
      <c r="V2347" s="498">
        <f t="shared" si="1294"/>
        <v>0</v>
      </c>
      <c r="W2347" s="497">
        <f t="shared" si="1294"/>
        <v>0</v>
      </c>
      <c r="X2347" s="497">
        <f t="shared" si="1294"/>
        <v>0</v>
      </c>
      <c r="Y2347" s="497">
        <f t="shared" si="1294"/>
        <v>0</v>
      </c>
      <c r="Z2347" s="27">
        <f t="shared" si="1294"/>
        <v>0</v>
      </c>
      <c r="AA2347" s="27">
        <f t="shared" si="1294"/>
        <v>0</v>
      </c>
      <c r="AB2347" s="27">
        <f t="shared" si="1294"/>
        <v>0</v>
      </c>
      <c r="AD2347" s="24"/>
    </row>
    <row r="2348" spans="1:30" ht="35.1" hidden="1" customHeight="1" x14ac:dyDescent="0.3">
      <c r="A2348" s="181" t="s">
        <v>107</v>
      </c>
      <c r="B2348" s="176" t="s">
        <v>841</v>
      </c>
      <c r="C2348" s="710" t="s">
        <v>46</v>
      </c>
      <c r="D2348" s="517" t="s">
        <v>28</v>
      </c>
      <c r="E2348" s="711" t="s">
        <v>993</v>
      </c>
      <c r="F2348" s="712" t="s">
        <v>488</v>
      </c>
      <c r="G2348" s="712" t="s">
        <v>647</v>
      </c>
      <c r="H2348" s="713" t="s">
        <v>1351</v>
      </c>
      <c r="I2348" s="519" t="s">
        <v>302</v>
      </c>
      <c r="J2348" s="176" t="s">
        <v>80</v>
      </c>
      <c r="K2348" s="518">
        <f t="shared" ref="K2348:AB2348" si="1295">K2349</f>
        <v>0</v>
      </c>
      <c r="L2348" s="518">
        <f t="shared" si="1295"/>
        <v>0</v>
      </c>
      <c r="M2348" s="518">
        <f t="shared" si="1295"/>
        <v>0</v>
      </c>
      <c r="N2348" s="518">
        <f t="shared" si="1295"/>
        <v>0</v>
      </c>
      <c r="O2348" s="518">
        <f t="shared" si="1295"/>
        <v>0</v>
      </c>
      <c r="P2348" s="497">
        <f t="shared" si="1295"/>
        <v>0</v>
      </c>
      <c r="Q2348" s="497">
        <f t="shared" si="1295"/>
        <v>0</v>
      </c>
      <c r="R2348" s="497">
        <f t="shared" si="1295"/>
        <v>0</v>
      </c>
      <c r="S2348" s="497">
        <f t="shared" si="1295"/>
        <v>0</v>
      </c>
      <c r="T2348" s="497"/>
      <c r="U2348" s="497">
        <f t="shared" si="1295"/>
        <v>0</v>
      </c>
      <c r="V2348" s="498">
        <f t="shared" si="1295"/>
        <v>0</v>
      </c>
      <c r="W2348" s="497">
        <f t="shared" si="1295"/>
        <v>0</v>
      </c>
      <c r="X2348" s="497">
        <f t="shared" si="1295"/>
        <v>0</v>
      </c>
      <c r="Y2348" s="497">
        <f t="shared" si="1295"/>
        <v>0</v>
      </c>
      <c r="Z2348" s="27">
        <f t="shared" si="1295"/>
        <v>0</v>
      </c>
      <c r="AA2348" s="27">
        <f t="shared" si="1295"/>
        <v>0</v>
      </c>
      <c r="AB2348" s="27">
        <f t="shared" si="1295"/>
        <v>0</v>
      </c>
      <c r="AD2348" s="24"/>
    </row>
    <row r="2349" spans="1:30" ht="35.1" hidden="1" customHeight="1" x14ac:dyDescent="0.3">
      <c r="A2349" s="183" t="s">
        <v>152</v>
      </c>
      <c r="B2349" s="176" t="s">
        <v>841</v>
      </c>
      <c r="C2349" s="710" t="s">
        <v>46</v>
      </c>
      <c r="D2349" s="517" t="s">
        <v>28</v>
      </c>
      <c r="E2349" s="714" t="s">
        <v>993</v>
      </c>
      <c r="F2349" s="715" t="s">
        <v>488</v>
      </c>
      <c r="G2349" s="715" t="s">
        <v>647</v>
      </c>
      <c r="H2349" s="713" t="s">
        <v>1351</v>
      </c>
      <c r="I2349" s="519" t="s">
        <v>302</v>
      </c>
      <c r="J2349" s="530" t="s">
        <v>82</v>
      </c>
      <c r="K2349" s="518"/>
      <c r="L2349" s="518"/>
      <c r="M2349" s="518"/>
      <c r="N2349" s="518"/>
      <c r="O2349" s="518"/>
      <c r="P2349" s="497">
        <f>Q2349+S2349</f>
        <v>0</v>
      </c>
      <c r="Q2349" s="497"/>
      <c r="R2349" s="497"/>
      <c r="S2349" s="497"/>
      <c r="T2349" s="497"/>
      <c r="U2349" s="497">
        <f>V2349+X2349</f>
        <v>0</v>
      </c>
      <c r="V2349" s="497"/>
      <c r="W2349" s="497"/>
      <c r="X2349" s="497"/>
      <c r="Y2349" s="497">
        <f>Z2349+AB2349</f>
        <v>0</v>
      </c>
      <c r="Z2349" s="50"/>
      <c r="AA2349" s="50"/>
      <c r="AB2349" s="50"/>
      <c r="AD2349" s="24"/>
    </row>
    <row r="2350" spans="1:30" ht="34.5" hidden="1" customHeight="1" x14ac:dyDescent="0.3">
      <c r="A2350" s="183" t="s">
        <v>224</v>
      </c>
      <c r="B2350" s="176" t="s">
        <v>841</v>
      </c>
      <c r="C2350" s="176" t="s">
        <v>46</v>
      </c>
      <c r="D2350" s="517" t="s">
        <v>28</v>
      </c>
      <c r="E2350" s="711" t="s">
        <v>993</v>
      </c>
      <c r="F2350" s="712" t="s">
        <v>488</v>
      </c>
      <c r="G2350" s="712" t="s">
        <v>647</v>
      </c>
      <c r="H2350" s="713" t="s">
        <v>1351</v>
      </c>
      <c r="I2350" s="519" t="s">
        <v>495</v>
      </c>
      <c r="J2350" s="176">
        <v>600</v>
      </c>
      <c r="K2350" s="518">
        <f t="shared" ref="K2350:AB2350" si="1296">K2351</f>
        <v>15419.3</v>
      </c>
      <c r="L2350" s="518">
        <f t="shared" si="1296"/>
        <v>0</v>
      </c>
      <c r="M2350" s="518">
        <f t="shared" si="1296"/>
        <v>0</v>
      </c>
      <c r="N2350" s="518">
        <f t="shared" si="1296"/>
        <v>0</v>
      </c>
      <c r="O2350" s="518">
        <f t="shared" si="1296"/>
        <v>0</v>
      </c>
      <c r="P2350" s="497">
        <f t="shared" si="1296"/>
        <v>0</v>
      </c>
      <c r="Q2350" s="497">
        <f t="shared" si="1296"/>
        <v>0</v>
      </c>
      <c r="R2350" s="497">
        <f t="shared" si="1296"/>
        <v>0</v>
      </c>
      <c r="S2350" s="497">
        <f t="shared" si="1296"/>
        <v>0</v>
      </c>
      <c r="T2350" s="497"/>
      <c r="U2350" s="497">
        <f t="shared" si="1296"/>
        <v>0</v>
      </c>
      <c r="V2350" s="498">
        <f t="shared" si="1296"/>
        <v>0</v>
      </c>
      <c r="W2350" s="497">
        <f t="shared" si="1296"/>
        <v>0</v>
      </c>
      <c r="X2350" s="497">
        <f t="shared" si="1296"/>
        <v>0</v>
      </c>
      <c r="Y2350" s="497">
        <f t="shared" si="1296"/>
        <v>0</v>
      </c>
      <c r="Z2350" s="27">
        <f t="shared" si="1296"/>
        <v>0</v>
      </c>
      <c r="AA2350" s="27">
        <f t="shared" si="1296"/>
        <v>0</v>
      </c>
      <c r="AB2350" s="27">
        <f t="shared" si="1296"/>
        <v>0</v>
      </c>
      <c r="AD2350" s="24"/>
    </row>
    <row r="2351" spans="1:30" ht="12.75" hidden="1" customHeight="1" x14ac:dyDescent="0.3">
      <c r="A2351" s="183" t="s">
        <v>123</v>
      </c>
      <c r="B2351" s="176" t="s">
        <v>841</v>
      </c>
      <c r="C2351" s="176" t="s">
        <v>46</v>
      </c>
      <c r="D2351" s="517" t="s">
        <v>28</v>
      </c>
      <c r="E2351" s="711" t="s">
        <v>993</v>
      </c>
      <c r="F2351" s="712" t="s">
        <v>488</v>
      </c>
      <c r="G2351" s="712" t="s">
        <v>647</v>
      </c>
      <c r="H2351" s="713" t="s">
        <v>1351</v>
      </c>
      <c r="I2351" s="519" t="s">
        <v>495</v>
      </c>
      <c r="J2351" s="176">
        <v>610</v>
      </c>
      <c r="K2351" s="518">
        <v>15419.3</v>
      </c>
      <c r="L2351" s="518"/>
      <c r="M2351" s="518"/>
      <c r="N2351" s="518"/>
      <c r="O2351" s="518"/>
      <c r="P2351" s="497"/>
      <c r="Q2351" s="497"/>
      <c r="R2351" s="497"/>
      <c r="S2351" s="497"/>
      <c r="T2351" s="497"/>
      <c r="U2351" s="497">
        <f>V2351+X2351</f>
        <v>0</v>
      </c>
      <c r="V2351" s="497"/>
      <c r="W2351" s="497"/>
      <c r="X2351" s="497"/>
      <c r="Y2351" s="497">
        <f>Z2351+AB2351</f>
        <v>0</v>
      </c>
      <c r="Z2351" s="50"/>
      <c r="AA2351" s="50"/>
      <c r="AB2351" s="50"/>
      <c r="AD2351" s="24"/>
    </row>
    <row r="2352" spans="1:30" ht="18.75" hidden="1" customHeight="1" x14ac:dyDescent="0.3">
      <c r="A2352" s="183"/>
      <c r="B2352" s="176"/>
      <c r="C2352" s="710"/>
      <c r="D2352" s="517"/>
      <c r="E2352" s="711"/>
      <c r="F2352" s="712"/>
      <c r="G2352" s="712"/>
      <c r="H2352" s="713"/>
      <c r="I2352" s="519"/>
      <c r="J2352" s="176"/>
      <c r="K2352" s="518"/>
      <c r="L2352" s="518"/>
      <c r="M2352" s="518"/>
      <c r="N2352" s="518"/>
      <c r="O2352" s="518"/>
      <c r="P2352" s="497"/>
      <c r="Q2352" s="497"/>
      <c r="R2352" s="497"/>
      <c r="S2352" s="497"/>
      <c r="T2352" s="497"/>
      <c r="U2352" s="497"/>
      <c r="V2352" s="498"/>
      <c r="W2352" s="497"/>
      <c r="X2352" s="497"/>
      <c r="Y2352" s="497"/>
      <c r="Z2352" s="27"/>
      <c r="AA2352" s="27"/>
      <c r="AB2352" s="27"/>
      <c r="AD2352" s="24"/>
    </row>
    <row r="2353" spans="1:30" ht="21.75" hidden="1" customHeight="1" x14ac:dyDescent="0.3">
      <c r="A2353" s="198" t="s">
        <v>748</v>
      </c>
      <c r="B2353" s="762" t="s">
        <v>841</v>
      </c>
      <c r="C2353" s="721" t="s">
        <v>46</v>
      </c>
      <c r="D2353" s="725" t="s">
        <v>38</v>
      </c>
      <c r="E2353" s="786"/>
      <c r="F2353" s="787"/>
      <c r="G2353" s="787"/>
      <c r="H2353" s="788"/>
      <c r="I2353" s="789"/>
      <c r="J2353" s="790"/>
      <c r="K2353" s="559">
        <f t="shared" ref="K2353:U2357" si="1297">K2354</f>
        <v>879.19999999999993</v>
      </c>
      <c r="L2353" s="559">
        <f t="shared" si="1297"/>
        <v>1098.9000000000001</v>
      </c>
      <c r="M2353" s="559">
        <f t="shared" si="1297"/>
        <v>0</v>
      </c>
      <c r="N2353" s="559">
        <f t="shared" si="1297"/>
        <v>0</v>
      </c>
      <c r="O2353" s="559">
        <f t="shared" si="1297"/>
        <v>0</v>
      </c>
      <c r="P2353" s="229">
        <f t="shared" si="1297"/>
        <v>0</v>
      </c>
      <c r="Q2353" s="229">
        <f t="shared" si="1297"/>
        <v>0</v>
      </c>
      <c r="R2353" s="229">
        <f t="shared" si="1297"/>
        <v>0</v>
      </c>
      <c r="S2353" s="229">
        <f t="shared" si="1297"/>
        <v>0</v>
      </c>
      <c r="T2353" s="229"/>
      <c r="U2353" s="229">
        <f t="shared" si="1297"/>
        <v>0</v>
      </c>
      <c r="V2353" s="488">
        <f t="shared" ref="V2353:AB2357" si="1298">V2354</f>
        <v>0</v>
      </c>
      <c r="W2353" s="229">
        <f t="shared" si="1298"/>
        <v>0</v>
      </c>
      <c r="X2353" s="229">
        <f t="shared" si="1298"/>
        <v>0</v>
      </c>
      <c r="Y2353" s="229">
        <f t="shared" si="1298"/>
        <v>0</v>
      </c>
      <c r="Z2353" s="89">
        <f t="shared" si="1298"/>
        <v>0</v>
      </c>
      <c r="AA2353" s="89">
        <f t="shared" si="1298"/>
        <v>0</v>
      </c>
      <c r="AB2353" s="89">
        <f t="shared" si="1298"/>
        <v>0</v>
      </c>
      <c r="AD2353" s="24"/>
    </row>
    <row r="2354" spans="1:30" ht="39" hidden="1" customHeight="1" x14ac:dyDescent="0.3">
      <c r="A2354" s="183" t="s">
        <v>1128</v>
      </c>
      <c r="B2354" s="176" t="s">
        <v>841</v>
      </c>
      <c r="C2354" s="710" t="s">
        <v>46</v>
      </c>
      <c r="D2354" s="517" t="s">
        <v>38</v>
      </c>
      <c r="E2354" s="711" t="s">
        <v>641</v>
      </c>
      <c r="F2354" s="712" t="s">
        <v>642</v>
      </c>
      <c r="G2354" s="712" t="s">
        <v>643</v>
      </c>
      <c r="H2354" s="713" t="s">
        <v>644</v>
      </c>
      <c r="I2354" s="774"/>
      <c r="J2354" s="762"/>
      <c r="K2354" s="518">
        <f t="shared" si="1297"/>
        <v>879.19999999999993</v>
      </c>
      <c r="L2354" s="518">
        <f t="shared" si="1297"/>
        <v>1098.9000000000001</v>
      </c>
      <c r="M2354" s="518">
        <f t="shared" si="1297"/>
        <v>0</v>
      </c>
      <c r="N2354" s="518">
        <f t="shared" si="1297"/>
        <v>0</v>
      </c>
      <c r="O2354" s="518">
        <f t="shared" si="1297"/>
        <v>0</v>
      </c>
      <c r="P2354" s="497">
        <f t="shared" si="1297"/>
        <v>0</v>
      </c>
      <c r="Q2354" s="497">
        <f t="shared" si="1297"/>
        <v>0</v>
      </c>
      <c r="R2354" s="497">
        <f t="shared" si="1297"/>
        <v>0</v>
      </c>
      <c r="S2354" s="497">
        <f t="shared" si="1297"/>
        <v>0</v>
      </c>
      <c r="T2354" s="497"/>
      <c r="U2354" s="497">
        <f t="shared" si="1297"/>
        <v>0</v>
      </c>
      <c r="V2354" s="498">
        <f t="shared" si="1298"/>
        <v>0</v>
      </c>
      <c r="W2354" s="497">
        <f t="shared" si="1298"/>
        <v>0</v>
      </c>
      <c r="X2354" s="497">
        <f t="shared" si="1298"/>
        <v>0</v>
      </c>
      <c r="Y2354" s="497">
        <f t="shared" si="1298"/>
        <v>0</v>
      </c>
      <c r="Z2354" s="27">
        <f t="shared" si="1298"/>
        <v>0</v>
      </c>
      <c r="AA2354" s="27">
        <f t="shared" si="1298"/>
        <v>0</v>
      </c>
      <c r="AB2354" s="27">
        <f t="shared" si="1298"/>
        <v>0</v>
      </c>
      <c r="AD2354" s="24"/>
    </row>
    <row r="2355" spans="1:30" ht="39" hidden="1" customHeight="1" x14ac:dyDescent="0.3">
      <c r="A2355" s="183" t="s">
        <v>1107</v>
      </c>
      <c r="B2355" s="176" t="s">
        <v>841</v>
      </c>
      <c r="C2355" s="710" t="s">
        <v>46</v>
      </c>
      <c r="D2355" s="517" t="s">
        <v>38</v>
      </c>
      <c r="E2355" s="714" t="s">
        <v>993</v>
      </c>
      <c r="F2355" s="715" t="s">
        <v>642</v>
      </c>
      <c r="G2355" s="715" t="s">
        <v>643</v>
      </c>
      <c r="H2355" s="716" t="s">
        <v>644</v>
      </c>
      <c r="I2355" s="529"/>
      <c r="J2355" s="530"/>
      <c r="K2355" s="518">
        <f t="shared" si="1297"/>
        <v>879.19999999999993</v>
      </c>
      <c r="L2355" s="518">
        <f t="shared" si="1297"/>
        <v>1098.9000000000001</v>
      </c>
      <c r="M2355" s="518">
        <f t="shared" si="1297"/>
        <v>0</v>
      </c>
      <c r="N2355" s="518">
        <f t="shared" si="1297"/>
        <v>0</v>
      </c>
      <c r="O2355" s="518">
        <f t="shared" si="1297"/>
        <v>0</v>
      </c>
      <c r="P2355" s="497">
        <f t="shared" si="1297"/>
        <v>0</v>
      </c>
      <c r="Q2355" s="497">
        <f t="shared" si="1297"/>
        <v>0</v>
      </c>
      <c r="R2355" s="497">
        <f t="shared" si="1297"/>
        <v>0</v>
      </c>
      <c r="S2355" s="497">
        <f t="shared" si="1297"/>
        <v>0</v>
      </c>
      <c r="T2355" s="497"/>
      <c r="U2355" s="497">
        <f t="shared" si="1297"/>
        <v>0</v>
      </c>
      <c r="V2355" s="498">
        <f t="shared" si="1298"/>
        <v>0</v>
      </c>
      <c r="W2355" s="497">
        <f t="shared" si="1298"/>
        <v>0</v>
      </c>
      <c r="X2355" s="497">
        <f t="shared" si="1298"/>
        <v>0</v>
      </c>
      <c r="Y2355" s="497">
        <f t="shared" si="1298"/>
        <v>0</v>
      </c>
      <c r="Z2355" s="27">
        <f t="shared" si="1298"/>
        <v>0</v>
      </c>
      <c r="AA2355" s="27">
        <f t="shared" si="1298"/>
        <v>0</v>
      </c>
      <c r="AB2355" s="27">
        <f t="shared" si="1298"/>
        <v>0</v>
      </c>
      <c r="AD2355" s="24"/>
    </row>
    <row r="2356" spans="1:30" ht="39" hidden="1" customHeight="1" x14ac:dyDescent="0.3">
      <c r="A2356" s="183" t="s">
        <v>1109</v>
      </c>
      <c r="B2356" s="176" t="s">
        <v>841</v>
      </c>
      <c r="C2356" s="710" t="s">
        <v>46</v>
      </c>
      <c r="D2356" s="517" t="s">
        <v>38</v>
      </c>
      <c r="E2356" s="711" t="s">
        <v>993</v>
      </c>
      <c r="F2356" s="528" t="s">
        <v>489</v>
      </c>
      <c r="G2356" s="528" t="s">
        <v>643</v>
      </c>
      <c r="H2356" s="519" t="s">
        <v>644</v>
      </c>
      <c r="I2356" s="519"/>
      <c r="J2356" s="176"/>
      <c r="K2356" s="518">
        <f t="shared" si="1297"/>
        <v>879.19999999999993</v>
      </c>
      <c r="L2356" s="518">
        <f t="shared" si="1297"/>
        <v>1098.9000000000001</v>
      </c>
      <c r="M2356" s="518">
        <f t="shared" si="1297"/>
        <v>0</v>
      </c>
      <c r="N2356" s="518">
        <f t="shared" si="1297"/>
        <v>0</v>
      </c>
      <c r="O2356" s="518">
        <f t="shared" si="1297"/>
        <v>0</v>
      </c>
      <c r="P2356" s="497">
        <f t="shared" si="1297"/>
        <v>0</v>
      </c>
      <c r="Q2356" s="497">
        <f t="shared" si="1297"/>
        <v>0</v>
      </c>
      <c r="R2356" s="497">
        <f t="shared" si="1297"/>
        <v>0</v>
      </c>
      <c r="S2356" s="497">
        <f t="shared" si="1297"/>
        <v>0</v>
      </c>
      <c r="T2356" s="497"/>
      <c r="U2356" s="497">
        <f t="shared" si="1297"/>
        <v>0</v>
      </c>
      <c r="V2356" s="498">
        <f t="shared" si="1298"/>
        <v>0</v>
      </c>
      <c r="W2356" s="497">
        <f t="shared" si="1298"/>
        <v>0</v>
      </c>
      <c r="X2356" s="497">
        <f t="shared" si="1298"/>
        <v>0</v>
      </c>
      <c r="Y2356" s="497">
        <f t="shared" si="1298"/>
        <v>0</v>
      </c>
      <c r="Z2356" s="27">
        <f t="shared" si="1298"/>
        <v>0</v>
      </c>
      <c r="AA2356" s="27">
        <f t="shared" si="1298"/>
        <v>0</v>
      </c>
      <c r="AB2356" s="27">
        <f t="shared" si="1298"/>
        <v>0</v>
      </c>
      <c r="AD2356" s="24"/>
    </row>
    <row r="2357" spans="1:30" ht="39" hidden="1" customHeight="1" x14ac:dyDescent="0.3">
      <c r="A2357" s="183" t="s">
        <v>800</v>
      </c>
      <c r="B2357" s="176" t="s">
        <v>841</v>
      </c>
      <c r="C2357" s="710" t="s">
        <v>46</v>
      </c>
      <c r="D2357" s="517" t="s">
        <v>38</v>
      </c>
      <c r="E2357" s="711" t="s">
        <v>993</v>
      </c>
      <c r="F2357" s="528">
        <v>2</v>
      </c>
      <c r="G2357" s="528" t="s">
        <v>801</v>
      </c>
      <c r="H2357" s="519" t="s">
        <v>644</v>
      </c>
      <c r="I2357" s="776"/>
      <c r="J2357" s="176"/>
      <c r="K2357" s="518">
        <f t="shared" si="1297"/>
        <v>879.19999999999993</v>
      </c>
      <c r="L2357" s="518">
        <f t="shared" si="1297"/>
        <v>1098.9000000000001</v>
      </c>
      <c r="M2357" s="518">
        <f t="shared" si="1297"/>
        <v>0</v>
      </c>
      <c r="N2357" s="518">
        <f t="shared" si="1297"/>
        <v>0</v>
      </c>
      <c r="O2357" s="518">
        <f t="shared" si="1297"/>
        <v>0</v>
      </c>
      <c r="P2357" s="497">
        <f t="shared" si="1297"/>
        <v>0</v>
      </c>
      <c r="Q2357" s="497">
        <f t="shared" si="1297"/>
        <v>0</v>
      </c>
      <c r="R2357" s="497">
        <f t="shared" si="1297"/>
        <v>0</v>
      </c>
      <c r="S2357" s="497">
        <f t="shared" si="1297"/>
        <v>0</v>
      </c>
      <c r="T2357" s="497"/>
      <c r="U2357" s="497">
        <f t="shared" si="1297"/>
        <v>0</v>
      </c>
      <c r="V2357" s="498">
        <f t="shared" si="1298"/>
        <v>0</v>
      </c>
      <c r="W2357" s="497">
        <f t="shared" si="1298"/>
        <v>0</v>
      </c>
      <c r="X2357" s="497">
        <f t="shared" si="1298"/>
        <v>0</v>
      </c>
      <c r="Y2357" s="497">
        <f t="shared" si="1298"/>
        <v>0</v>
      </c>
      <c r="Z2357" s="27">
        <f t="shared" si="1298"/>
        <v>0</v>
      </c>
      <c r="AA2357" s="27">
        <f t="shared" si="1298"/>
        <v>0</v>
      </c>
      <c r="AB2357" s="27">
        <f t="shared" si="1298"/>
        <v>0</v>
      </c>
      <c r="AD2357" s="24"/>
    </row>
    <row r="2358" spans="1:30" ht="33.75" hidden="1" customHeight="1" x14ac:dyDescent="0.3">
      <c r="A2358" s="183" t="s">
        <v>803</v>
      </c>
      <c r="B2358" s="176" t="s">
        <v>841</v>
      </c>
      <c r="C2358" s="710" t="s">
        <v>46</v>
      </c>
      <c r="D2358" s="517" t="s">
        <v>38</v>
      </c>
      <c r="E2358" s="711" t="s">
        <v>993</v>
      </c>
      <c r="F2358" s="528" t="s">
        <v>489</v>
      </c>
      <c r="G2358" s="528" t="s">
        <v>801</v>
      </c>
      <c r="H2358" s="519" t="s">
        <v>802</v>
      </c>
      <c r="I2358" s="519"/>
      <c r="J2358" s="176"/>
      <c r="K2358" s="518">
        <f t="shared" ref="K2358:AB2358" si="1299">K2359+K2361</f>
        <v>879.19999999999993</v>
      </c>
      <c r="L2358" s="518">
        <f t="shared" si="1299"/>
        <v>1098.9000000000001</v>
      </c>
      <c r="M2358" s="518">
        <f t="shared" si="1299"/>
        <v>0</v>
      </c>
      <c r="N2358" s="518">
        <f t="shared" si="1299"/>
        <v>0</v>
      </c>
      <c r="O2358" s="518">
        <f t="shared" si="1299"/>
        <v>0</v>
      </c>
      <c r="P2358" s="497">
        <f t="shared" si="1299"/>
        <v>0</v>
      </c>
      <c r="Q2358" s="497">
        <f t="shared" si="1299"/>
        <v>0</v>
      </c>
      <c r="R2358" s="497">
        <f t="shared" si="1299"/>
        <v>0</v>
      </c>
      <c r="S2358" s="497">
        <f t="shared" si="1299"/>
        <v>0</v>
      </c>
      <c r="T2358" s="497"/>
      <c r="U2358" s="497">
        <f t="shared" si="1299"/>
        <v>0</v>
      </c>
      <c r="V2358" s="498">
        <f t="shared" si="1299"/>
        <v>0</v>
      </c>
      <c r="W2358" s="497">
        <f t="shared" si="1299"/>
        <v>0</v>
      </c>
      <c r="X2358" s="497">
        <f t="shared" si="1299"/>
        <v>0</v>
      </c>
      <c r="Y2358" s="497">
        <f t="shared" si="1299"/>
        <v>0</v>
      </c>
      <c r="Z2358" s="27">
        <f t="shared" si="1299"/>
        <v>0</v>
      </c>
      <c r="AA2358" s="27">
        <f t="shared" si="1299"/>
        <v>0</v>
      </c>
      <c r="AB2358" s="27">
        <f t="shared" si="1299"/>
        <v>0</v>
      </c>
      <c r="AD2358" s="24"/>
    </row>
    <row r="2359" spans="1:30" ht="35.1" hidden="1" customHeight="1" x14ac:dyDescent="0.3">
      <c r="A2359" s="181" t="s">
        <v>107</v>
      </c>
      <c r="B2359" s="176" t="s">
        <v>841</v>
      </c>
      <c r="C2359" s="710" t="s">
        <v>46</v>
      </c>
      <c r="D2359" s="517" t="s">
        <v>38</v>
      </c>
      <c r="E2359" s="714" t="s">
        <v>993</v>
      </c>
      <c r="F2359" s="768" t="s">
        <v>489</v>
      </c>
      <c r="G2359" s="768" t="s">
        <v>801</v>
      </c>
      <c r="H2359" s="769" t="s">
        <v>802</v>
      </c>
      <c r="I2359" s="529"/>
      <c r="J2359" s="530" t="s">
        <v>80</v>
      </c>
      <c r="K2359" s="518">
        <f t="shared" ref="K2359:AB2359" si="1300">K2360</f>
        <v>0</v>
      </c>
      <c r="L2359" s="518">
        <f t="shared" si="1300"/>
        <v>0</v>
      </c>
      <c r="M2359" s="518">
        <f t="shared" si="1300"/>
        <v>0</v>
      </c>
      <c r="N2359" s="518">
        <f t="shared" si="1300"/>
        <v>0</v>
      </c>
      <c r="O2359" s="518">
        <f t="shared" si="1300"/>
        <v>0</v>
      </c>
      <c r="P2359" s="497">
        <f t="shared" si="1300"/>
        <v>0</v>
      </c>
      <c r="Q2359" s="497">
        <f t="shared" si="1300"/>
        <v>0</v>
      </c>
      <c r="R2359" s="497">
        <f t="shared" si="1300"/>
        <v>0</v>
      </c>
      <c r="S2359" s="497">
        <f t="shared" si="1300"/>
        <v>0</v>
      </c>
      <c r="T2359" s="497"/>
      <c r="U2359" s="497">
        <f t="shared" si="1300"/>
        <v>0</v>
      </c>
      <c r="V2359" s="498">
        <f t="shared" si="1300"/>
        <v>0</v>
      </c>
      <c r="W2359" s="497">
        <f t="shared" si="1300"/>
        <v>0</v>
      </c>
      <c r="X2359" s="497">
        <f t="shared" si="1300"/>
        <v>0</v>
      </c>
      <c r="Y2359" s="497">
        <f t="shared" si="1300"/>
        <v>0</v>
      </c>
      <c r="Z2359" s="27">
        <f t="shared" si="1300"/>
        <v>0</v>
      </c>
      <c r="AA2359" s="27">
        <f t="shared" si="1300"/>
        <v>0</v>
      </c>
      <c r="AB2359" s="27">
        <f t="shared" si="1300"/>
        <v>0</v>
      </c>
      <c r="AD2359" s="24"/>
    </row>
    <row r="2360" spans="1:30" ht="35.1" hidden="1" customHeight="1" x14ac:dyDescent="0.3">
      <c r="A2360" s="183" t="s">
        <v>81</v>
      </c>
      <c r="B2360" s="176" t="s">
        <v>841</v>
      </c>
      <c r="C2360" s="710" t="s">
        <v>46</v>
      </c>
      <c r="D2360" s="517" t="s">
        <v>38</v>
      </c>
      <c r="E2360" s="711" t="s">
        <v>993</v>
      </c>
      <c r="F2360" s="528" t="s">
        <v>489</v>
      </c>
      <c r="G2360" s="528" t="s">
        <v>801</v>
      </c>
      <c r="H2360" s="519" t="s">
        <v>802</v>
      </c>
      <c r="I2360" s="519"/>
      <c r="J2360" s="176" t="s">
        <v>82</v>
      </c>
      <c r="K2360" s="518"/>
      <c r="L2360" s="518"/>
      <c r="M2360" s="518"/>
      <c r="N2360" s="518"/>
      <c r="O2360" s="518"/>
      <c r="P2360" s="497"/>
      <c r="Q2360" s="497"/>
      <c r="R2360" s="497"/>
      <c r="S2360" s="497"/>
      <c r="T2360" s="497"/>
      <c r="U2360" s="497">
        <f>V2360+X2360</f>
        <v>0</v>
      </c>
      <c r="V2360" s="497"/>
      <c r="W2360" s="497"/>
      <c r="X2360" s="497"/>
      <c r="Y2360" s="497">
        <f>Z2360+AB2360</f>
        <v>0</v>
      </c>
      <c r="Z2360" s="50"/>
      <c r="AA2360" s="50"/>
      <c r="AB2360" s="50"/>
      <c r="AD2360" s="24"/>
    </row>
    <row r="2361" spans="1:30" ht="35.1" hidden="1" customHeight="1" x14ac:dyDescent="0.3">
      <c r="A2361" s="183" t="s">
        <v>224</v>
      </c>
      <c r="B2361" s="176" t="s">
        <v>841</v>
      </c>
      <c r="C2361" s="710" t="s">
        <v>46</v>
      </c>
      <c r="D2361" s="517" t="s">
        <v>38</v>
      </c>
      <c r="E2361" s="714" t="s">
        <v>993</v>
      </c>
      <c r="F2361" s="768" t="s">
        <v>489</v>
      </c>
      <c r="G2361" s="768" t="s">
        <v>801</v>
      </c>
      <c r="H2361" s="769" t="s">
        <v>802</v>
      </c>
      <c r="I2361" s="519"/>
      <c r="J2361" s="176" t="s">
        <v>129</v>
      </c>
      <c r="K2361" s="518">
        <f t="shared" ref="K2361:AB2361" si="1301">K2362</f>
        <v>879.19999999999993</v>
      </c>
      <c r="L2361" s="518">
        <f t="shared" si="1301"/>
        <v>1098.9000000000001</v>
      </c>
      <c r="M2361" s="518">
        <f t="shared" si="1301"/>
        <v>0</v>
      </c>
      <c r="N2361" s="518">
        <f t="shared" si="1301"/>
        <v>0</v>
      </c>
      <c r="O2361" s="518">
        <f t="shared" si="1301"/>
        <v>0</v>
      </c>
      <c r="P2361" s="497">
        <f t="shared" si="1301"/>
        <v>0</v>
      </c>
      <c r="Q2361" s="497">
        <f t="shared" si="1301"/>
        <v>0</v>
      </c>
      <c r="R2361" s="497">
        <f t="shared" si="1301"/>
        <v>0</v>
      </c>
      <c r="S2361" s="497">
        <f t="shared" si="1301"/>
        <v>0</v>
      </c>
      <c r="T2361" s="497"/>
      <c r="U2361" s="497">
        <f t="shared" si="1301"/>
        <v>0</v>
      </c>
      <c r="V2361" s="498">
        <f t="shared" si="1301"/>
        <v>0</v>
      </c>
      <c r="W2361" s="497">
        <f t="shared" si="1301"/>
        <v>0</v>
      </c>
      <c r="X2361" s="497">
        <f t="shared" si="1301"/>
        <v>0</v>
      </c>
      <c r="Y2361" s="497">
        <f t="shared" si="1301"/>
        <v>0</v>
      </c>
      <c r="Z2361" s="27">
        <f t="shared" si="1301"/>
        <v>0</v>
      </c>
      <c r="AA2361" s="27">
        <f t="shared" si="1301"/>
        <v>0</v>
      </c>
      <c r="AB2361" s="27">
        <f t="shared" si="1301"/>
        <v>0</v>
      </c>
      <c r="AD2361" s="24"/>
    </row>
    <row r="2362" spans="1:30" ht="24.95" hidden="1" customHeight="1" x14ac:dyDescent="0.3">
      <c r="A2362" s="183" t="s">
        <v>123</v>
      </c>
      <c r="B2362" s="176" t="s">
        <v>841</v>
      </c>
      <c r="C2362" s="710" t="s">
        <v>46</v>
      </c>
      <c r="D2362" s="517" t="s">
        <v>38</v>
      </c>
      <c r="E2362" s="711" t="s">
        <v>993</v>
      </c>
      <c r="F2362" s="528" t="s">
        <v>489</v>
      </c>
      <c r="G2362" s="528" t="s">
        <v>801</v>
      </c>
      <c r="H2362" s="519" t="s">
        <v>802</v>
      </c>
      <c r="I2362" s="519"/>
      <c r="J2362" s="176" t="s">
        <v>69</v>
      </c>
      <c r="K2362" s="518">
        <f>860.3+18.9</f>
        <v>879.19999999999993</v>
      </c>
      <c r="L2362" s="518">
        <v>1098.9000000000001</v>
      </c>
      <c r="M2362" s="518"/>
      <c r="N2362" s="518"/>
      <c r="O2362" s="518"/>
      <c r="P2362" s="497"/>
      <c r="Q2362" s="497"/>
      <c r="R2362" s="497"/>
      <c r="S2362" s="497"/>
      <c r="T2362" s="497"/>
      <c r="U2362" s="497">
        <f>V2362+X2362</f>
        <v>0</v>
      </c>
      <c r="V2362" s="497"/>
      <c r="W2362" s="497"/>
      <c r="X2362" s="497"/>
      <c r="Y2362" s="497">
        <f>Z2362+AB2362</f>
        <v>0</v>
      </c>
      <c r="Z2362" s="50"/>
      <c r="AA2362" s="50"/>
      <c r="AB2362" s="50"/>
      <c r="AD2362" s="24"/>
    </row>
    <row r="2363" spans="1:30" ht="25.5" hidden="1" customHeight="1" x14ac:dyDescent="0.3">
      <c r="A2363" s="183"/>
      <c r="B2363" s="176"/>
      <c r="C2363" s="710"/>
      <c r="D2363" s="517"/>
      <c r="E2363" s="767"/>
      <c r="F2363" s="768"/>
      <c r="G2363" s="768"/>
      <c r="H2363" s="769"/>
      <c r="I2363" s="519"/>
      <c r="J2363" s="176"/>
      <c r="K2363" s="518"/>
      <c r="L2363" s="518"/>
      <c r="M2363" s="518"/>
      <c r="N2363" s="518"/>
      <c r="O2363" s="518"/>
      <c r="P2363" s="497"/>
      <c r="Q2363" s="497"/>
      <c r="R2363" s="497"/>
      <c r="S2363" s="497"/>
      <c r="T2363" s="497"/>
      <c r="U2363" s="497"/>
      <c r="V2363" s="498"/>
      <c r="W2363" s="497"/>
      <c r="X2363" s="497"/>
      <c r="Y2363" s="497"/>
      <c r="Z2363" s="27"/>
      <c r="AA2363" s="27"/>
      <c r="AB2363" s="27"/>
      <c r="AD2363" s="24"/>
    </row>
    <row r="2364" spans="1:30" ht="23.25" customHeight="1" x14ac:dyDescent="0.3">
      <c r="A2364" s="198" t="s">
        <v>860</v>
      </c>
      <c r="B2364" s="762" t="s">
        <v>841</v>
      </c>
      <c r="C2364" s="762" t="s">
        <v>46</v>
      </c>
      <c r="D2364" s="725" t="s">
        <v>41</v>
      </c>
      <c r="E2364" s="791"/>
      <c r="F2364" s="792"/>
      <c r="G2364" s="792"/>
      <c r="H2364" s="793"/>
      <c r="I2364" s="793"/>
      <c r="J2364" s="187"/>
      <c r="K2364" s="559">
        <f t="shared" ref="K2364:AB2364" si="1302">K2365+K2389</f>
        <v>6979.9000000000005</v>
      </c>
      <c r="L2364" s="559">
        <f t="shared" si="1302"/>
        <v>9632.7000000000007</v>
      </c>
      <c r="M2364" s="559">
        <f t="shared" si="1302"/>
        <v>0</v>
      </c>
      <c r="N2364" s="559">
        <f t="shared" si="1302"/>
        <v>0</v>
      </c>
      <c r="O2364" s="559">
        <f t="shared" si="1302"/>
        <v>7641.9000000000005</v>
      </c>
      <c r="P2364" s="229">
        <f t="shared" si="1302"/>
        <v>9635059.7899999991</v>
      </c>
      <c r="Q2364" s="229">
        <f t="shared" si="1302"/>
        <v>0</v>
      </c>
      <c r="R2364" s="229">
        <f t="shared" si="1302"/>
        <v>0</v>
      </c>
      <c r="S2364" s="229">
        <f t="shared" si="1302"/>
        <v>9635059.7899999991</v>
      </c>
      <c r="T2364" s="229"/>
      <c r="U2364" s="229">
        <f t="shared" si="1302"/>
        <v>9105770.8000000007</v>
      </c>
      <c r="V2364" s="489">
        <f t="shared" si="1302"/>
        <v>0</v>
      </c>
      <c r="W2364" s="229">
        <f t="shared" si="1302"/>
        <v>0</v>
      </c>
      <c r="X2364" s="229">
        <f t="shared" si="1302"/>
        <v>9105770.8000000007</v>
      </c>
      <c r="Y2364" s="229">
        <f t="shared" si="1302"/>
        <v>9144851.6400000006</v>
      </c>
      <c r="Z2364" s="89">
        <f t="shared" si="1302"/>
        <v>0</v>
      </c>
      <c r="AA2364" s="89">
        <f t="shared" si="1302"/>
        <v>0</v>
      </c>
      <c r="AB2364" s="89">
        <f t="shared" si="1302"/>
        <v>9144851.6400000006</v>
      </c>
      <c r="AD2364" s="24"/>
    </row>
    <row r="2365" spans="1:30" ht="26.25" customHeight="1" x14ac:dyDescent="0.3">
      <c r="A2365" s="183" t="s">
        <v>232</v>
      </c>
      <c r="B2365" s="176" t="s">
        <v>841</v>
      </c>
      <c r="C2365" s="176" t="s">
        <v>46</v>
      </c>
      <c r="D2365" s="517" t="s">
        <v>41</v>
      </c>
      <c r="E2365" s="711" t="s">
        <v>649</v>
      </c>
      <c r="F2365" s="712" t="s">
        <v>642</v>
      </c>
      <c r="G2365" s="712" t="s">
        <v>643</v>
      </c>
      <c r="H2365" s="713" t="s">
        <v>644</v>
      </c>
      <c r="I2365" s="713" t="s">
        <v>108</v>
      </c>
      <c r="J2365" s="710"/>
      <c r="K2365" s="518">
        <f t="shared" ref="K2365:AB2365" si="1303">K2366</f>
        <v>178.2</v>
      </c>
      <c r="L2365" s="518">
        <f t="shared" si="1303"/>
        <v>184.3</v>
      </c>
      <c r="M2365" s="518">
        <f t="shared" si="1303"/>
        <v>0</v>
      </c>
      <c r="N2365" s="518">
        <f t="shared" si="1303"/>
        <v>0</v>
      </c>
      <c r="O2365" s="518">
        <f t="shared" si="1303"/>
        <v>168</v>
      </c>
      <c r="P2365" s="497">
        <f t="shared" si="1303"/>
        <v>131100</v>
      </c>
      <c r="Q2365" s="497">
        <f t="shared" si="1303"/>
        <v>0</v>
      </c>
      <c r="R2365" s="497">
        <f t="shared" si="1303"/>
        <v>0</v>
      </c>
      <c r="S2365" s="497">
        <f t="shared" si="1303"/>
        <v>131100</v>
      </c>
      <c r="T2365" s="497"/>
      <c r="U2365" s="497">
        <f t="shared" si="1303"/>
        <v>131100</v>
      </c>
      <c r="V2365" s="505">
        <f t="shared" si="1303"/>
        <v>0</v>
      </c>
      <c r="W2365" s="497">
        <f t="shared" si="1303"/>
        <v>0</v>
      </c>
      <c r="X2365" s="497">
        <f t="shared" si="1303"/>
        <v>131100</v>
      </c>
      <c r="Y2365" s="497">
        <f t="shared" si="1303"/>
        <v>131100</v>
      </c>
      <c r="Z2365" s="27">
        <f t="shared" si="1303"/>
        <v>0</v>
      </c>
      <c r="AA2365" s="27">
        <f t="shared" si="1303"/>
        <v>0</v>
      </c>
      <c r="AB2365" s="27">
        <f t="shared" si="1303"/>
        <v>131100</v>
      </c>
      <c r="AD2365" s="24"/>
    </row>
    <row r="2366" spans="1:30" ht="27.75" customHeight="1" x14ac:dyDescent="0.3">
      <c r="A2366" s="183" t="s">
        <v>229</v>
      </c>
      <c r="B2366" s="176" t="s">
        <v>841</v>
      </c>
      <c r="C2366" s="176" t="s">
        <v>46</v>
      </c>
      <c r="D2366" s="767" t="s">
        <v>41</v>
      </c>
      <c r="E2366" s="767" t="s">
        <v>649</v>
      </c>
      <c r="F2366" s="768" t="s">
        <v>656</v>
      </c>
      <c r="G2366" s="768" t="s">
        <v>643</v>
      </c>
      <c r="H2366" s="769" t="s">
        <v>644</v>
      </c>
      <c r="I2366" s="519" t="s">
        <v>89</v>
      </c>
      <c r="J2366" s="710"/>
      <c r="K2366" s="518">
        <f t="shared" ref="K2366:AB2366" si="1304">K2367+K2378</f>
        <v>178.2</v>
      </c>
      <c r="L2366" s="518">
        <f t="shared" si="1304"/>
        <v>184.3</v>
      </c>
      <c r="M2366" s="518">
        <f t="shared" si="1304"/>
        <v>0</v>
      </c>
      <c r="N2366" s="518">
        <f t="shared" si="1304"/>
        <v>0</v>
      </c>
      <c r="O2366" s="518">
        <f t="shared" si="1304"/>
        <v>168</v>
      </c>
      <c r="P2366" s="497">
        <f t="shared" si="1304"/>
        <v>131100</v>
      </c>
      <c r="Q2366" s="497">
        <f t="shared" si="1304"/>
        <v>0</v>
      </c>
      <c r="R2366" s="497">
        <f t="shared" si="1304"/>
        <v>0</v>
      </c>
      <c r="S2366" s="497">
        <f t="shared" si="1304"/>
        <v>131100</v>
      </c>
      <c r="T2366" s="497"/>
      <c r="U2366" s="497">
        <f t="shared" si="1304"/>
        <v>131100</v>
      </c>
      <c r="V2366" s="505">
        <f t="shared" si="1304"/>
        <v>0</v>
      </c>
      <c r="W2366" s="497">
        <f t="shared" si="1304"/>
        <v>0</v>
      </c>
      <c r="X2366" s="497">
        <f t="shared" si="1304"/>
        <v>131100</v>
      </c>
      <c r="Y2366" s="497">
        <f t="shared" si="1304"/>
        <v>131100</v>
      </c>
      <c r="Z2366" s="27">
        <f t="shared" si="1304"/>
        <v>0</v>
      </c>
      <c r="AA2366" s="27">
        <f t="shared" si="1304"/>
        <v>0</v>
      </c>
      <c r="AB2366" s="27">
        <f t="shared" si="1304"/>
        <v>131100</v>
      </c>
      <c r="AD2366" s="24"/>
    </row>
    <row r="2367" spans="1:30" ht="54" customHeight="1" x14ac:dyDescent="0.3">
      <c r="A2367" s="183" t="s">
        <v>1005</v>
      </c>
      <c r="B2367" s="176" t="s">
        <v>841</v>
      </c>
      <c r="C2367" s="176" t="s">
        <v>46</v>
      </c>
      <c r="D2367" s="517" t="s">
        <v>41</v>
      </c>
      <c r="E2367" s="711" t="s">
        <v>649</v>
      </c>
      <c r="F2367" s="712" t="s">
        <v>656</v>
      </c>
      <c r="G2367" s="712" t="s">
        <v>657</v>
      </c>
      <c r="H2367" s="713" t="s">
        <v>644</v>
      </c>
      <c r="I2367" s="519" t="s">
        <v>92</v>
      </c>
      <c r="J2367" s="176"/>
      <c r="K2367" s="518">
        <f t="shared" ref="K2367:AB2367" si="1305">K2368+K2373</f>
        <v>178.2</v>
      </c>
      <c r="L2367" s="518">
        <f t="shared" si="1305"/>
        <v>184.3</v>
      </c>
      <c r="M2367" s="518">
        <f t="shared" si="1305"/>
        <v>0</v>
      </c>
      <c r="N2367" s="518">
        <f t="shared" si="1305"/>
        <v>0</v>
      </c>
      <c r="O2367" s="518">
        <f t="shared" si="1305"/>
        <v>112</v>
      </c>
      <c r="P2367" s="497">
        <f t="shared" si="1305"/>
        <v>131100</v>
      </c>
      <c r="Q2367" s="497">
        <f t="shared" si="1305"/>
        <v>0</v>
      </c>
      <c r="R2367" s="497">
        <f t="shared" si="1305"/>
        <v>0</v>
      </c>
      <c r="S2367" s="497">
        <f t="shared" si="1305"/>
        <v>131100</v>
      </c>
      <c r="T2367" s="497"/>
      <c r="U2367" s="497">
        <f t="shared" si="1305"/>
        <v>131100</v>
      </c>
      <c r="V2367" s="505">
        <f t="shared" si="1305"/>
        <v>0</v>
      </c>
      <c r="W2367" s="497">
        <f t="shared" si="1305"/>
        <v>0</v>
      </c>
      <c r="X2367" s="497">
        <f t="shared" si="1305"/>
        <v>131100</v>
      </c>
      <c r="Y2367" s="497">
        <f t="shared" si="1305"/>
        <v>131100</v>
      </c>
      <c r="Z2367" s="27">
        <f t="shared" si="1305"/>
        <v>0</v>
      </c>
      <c r="AA2367" s="27">
        <f t="shared" si="1305"/>
        <v>0</v>
      </c>
      <c r="AB2367" s="27">
        <f t="shared" si="1305"/>
        <v>131100</v>
      </c>
      <c r="AD2367" s="24"/>
    </row>
    <row r="2368" spans="1:30" ht="83.25" customHeight="1" x14ac:dyDescent="0.3">
      <c r="A2368" s="182" t="s">
        <v>1070</v>
      </c>
      <c r="B2368" s="176" t="s">
        <v>841</v>
      </c>
      <c r="C2368" s="176" t="s">
        <v>46</v>
      </c>
      <c r="D2368" s="558" t="s">
        <v>41</v>
      </c>
      <c r="E2368" s="714" t="s">
        <v>649</v>
      </c>
      <c r="F2368" s="715" t="s">
        <v>656</v>
      </c>
      <c r="G2368" s="715" t="s">
        <v>657</v>
      </c>
      <c r="H2368" s="716" t="s">
        <v>655</v>
      </c>
      <c r="I2368" s="529" t="s">
        <v>542</v>
      </c>
      <c r="J2368" s="530"/>
      <c r="K2368" s="518">
        <f t="shared" ref="K2368:AB2368" si="1306">K2369+K2371</f>
        <v>178.2</v>
      </c>
      <c r="L2368" s="518">
        <f t="shared" si="1306"/>
        <v>184.3</v>
      </c>
      <c r="M2368" s="518">
        <f t="shared" si="1306"/>
        <v>0</v>
      </c>
      <c r="N2368" s="518">
        <f t="shared" si="1306"/>
        <v>0</v>
      </c>
      <c r="O2368" s="518">
        <f t="shared" si="1306"/>
        <v>112</v>
      </c>
      <c r="P2368" s="497">
        <f>P2369+P2371</f>
        <v>131100</v>
      </c>
      <c r="Q2368" s="497">
        <f t="shared" si="1306"/>
        <v>0</v>
      </c>
      <c r="R2368" s="497">
        <f t="shared" si="1306"/>
        <v>0</v>
      </c>
      <c r="S2368" s="497">
        <f t="shared" si="1306"/>
        <v>131100</v>
      </c>
      <c r="T2368" s="497"/>
      <c r="U2368" s="497">
        <f t="shared" si="1306"/>
        <v>131100</v>
      </c>
      <c r="V2368" s="505">
        <f t="shared" si="1306"/>
        <v>0</v>
      </c>
      <c r="W2368" s="497">
        <f t="shared" si="1306"/>
        <v>0</v>
      </c>
      <c r="X2368" s="497">
        <f t="shared" si="1306"/>
        <v>131100</v>
      </c>
      <c r="Y2368" s="497">
        <f t="shared" si="1306"/>
        <v>131100</v>
      </c>
      <c r="Z2368" s="27">
        <f t="shared" si="1306"/>
        <v>0</v>
      </c>
      <c r="AA2368" s="27">
        <f t="shared" si="1306"/>
        <v>0</v>
      </c>
      <c r="AB2368" s="27">
        <f t="shared" si="1306"/>
        <v>131100</v>
      </c>
      <c r="AD2368" s="24"/>
    </row>
    <row r="2369" spans="1:30" ht="54.75" hidden="1" customHeight="1" x14ac:dyDescent="0.3">
      <c r="A2369" s="183" t="s">
        <v>223</v>
      </c>
      <c r="B2369" s="176" t="s">
        <v>841</v>
      </c>
      <c r="C2369" s="176" t="s">
        <v>46</v>
      </c>
      <c r="D2369" s="517" t="s">
        <v>41</v>
      </c>
      <c r="E2369" s="711" t="s">
        <v>649</v>
      </c>
      <c r="F2369" s="712" t="s">
        <v>656</v>
      </c>
      <c r="G2369" s="712" t="s">
        <v>657</v>
      </c>
      <c r="H2369" s="713" t="s">
        <v>655</v>
      </c>
      <c r="I2369" s="519" t="s">
        <v>542</v>
      </c>
      <c r="J2369" s="176" t="s">
        <v>14</v>
      </c>
      <c r="K2369" s="518">
        <f t="shared" ref="K2369:AB2369" si="1307">K2370</f>
        <v>0</v>
      </c>
      <c r="L2369" s="518">
        <f t="shared" si="1307"/>
        <v>0</v>
      </c>
      <c r="M2369" s="518">
        <f t="shared" si="1307"/>
        <v>0</v>
      </c>
      <c r="N2369" s="518">
        <f t="shared" si="1307"/>
        <v>0</v>
      </c>
      <c r="O2369" s="518">
        <f t="shared" si="1307"/>
        <v>0</v>
      </c>
      <c r="P2369" s="497">
        <f t="shared" si="1307"/>
        <v>0</v>
      </c>
      <c r="Q2369" s="497">
        <f t="shared" si="1307"/>
        <v>0</v>
      </c>
      <c r="R2369" s="497">
        <f t="shared" si="1307"/>
        <v>0</v>
      </c>
      <c r="S2369" s="497">
        <f t="shared" si="1307"/>
        <v>0</v>
      </c>
      <c r="T2369" s="497"/>
      <c r="U2369" s="497">
        <f t="shared" si="1307"/>
        <v>0</v>
      </c>
      <c r="V2369" s="505">
        <f t="shared" si="1307"/>
        <v>0</v>
      </c>
      <c r="W2369" s="497">
        <f t="shared" si="1307"/>
        <v>0</v>
      </c>
      <c r="X2369" s="497">
        <f t="shared" si="1307"/>
        <v>0</v>
      </c>
      <c r="Y2369" s="497">
        <f t="shared" si="1307"/>
        <v>0</v>
      </c>
      <c r="Z2369" s="27">
        <f t="shared" si="1307"/>
        <v>0</v>
      </c>
      <c r="AA2369" s="27">
        <f t="shared" si="1307"/>
        <v>0</v>
      </c>
      <c r="AB2369" s="27">
        <f t="shared" si="1307"/>
        <v>0</v>
      </c>
      <c r="AD2369" s="24"/>
    </row>
    <row r="2370" spans="1:30" ht="30" hidden="1" customHeight="1" x14ac:dyDescent="0.3">
      <c r="A2370" s="183" t="s">
        <v>78</v>
      </c>
      <c r="B2370" s="176" t="s">
        <v>841</v>
      </c>
      <c r="C2370" s="176" t="s">
        <v>46</v>
      </c>
      <c r="D2370" s="778" t="s">
        <v>41</v>
      </c>
      <c r="E2370" s="714" t="s">
        <v>649</v>
      </c>
      <c r="F2370" s="715" t="s">
        <v>656</v>
      </c>
      <c r="G2370" s="715" t="s">
        <v>657</v>
      </c>
      <c r="H2370" s="716" t="s">
        <v>655</v>
      </c>
      <c r="I2370" s="519" t="s">
        <v>542</v>
      </c>
      <c r="J2370" s="710" t="s">
        <v>79</v>
      </c>
      <c r="K2370" s="518">
        <f>50-50</f>
        <v>0</v>
      </c>
      <c r="L2370" s="518"/>
      <c r="M2370" s="518"/>
      <c r="N2370" s="518"/>
      <c r="O2370" s="518"/>
      <c r="P2370" s="497">
        <f>Q2370+S2370</f>
        <v>0</v>
      </c>
      <c r="Q2370" s="497"/>
      <c r="R2370" s="497"/>
      <c r="S2370" s="497"/>
      <c r="T2370" s="497"/>
      <c r="U2370" s="497">
        <f>V2370+X2370</f>
        <v>0</v>
      </c>
      <c r="V2370" s="497"/>
      <c r="W2370" s="497"/>
      <c r="X2370" s="497"/>
      <c r="Y2370" s="497">
        <f>Z2370+AB2370</f>
        <v>0</v>
      </c>
      <c r="Z2370" s="50"/>
      <c r="AA2370" s="50"/>
      <c r="AB2370" s="50"/>
      <c r="AD2370" s="24"/>
    </row>
    <row r="2371" spans="1:30" ht="41.25" customHeight="1" x14ac:dyDescent="0.3">
      <c r="A2371" s="181" t="s">
        <v>107</v>
      </c>
      <c r="B2371" s="176" t="s">
        <v>841</v>
      </c>
      <c r="C2371" s="176" t="s">
        <v>46</v>
      </c>
      <c r="D2371" s="517" t="s">
        <v>41</v>
      </c>
      <c r="E2371" s="711" t="s">
        <v>649</v>
      </c>
      <c r="F2371" s="712" t="s">
        <v>656</v>
      </c>
      <c r="G2371" s="712" t="s">
        <v>657</v>
      </c>
      <c r="H2371" s="713" t="s">
        <v>655</v>
      </c>
      <c r="I2371" s="519" t="s">
        <v>542</v>
      </c>
      <c r="J2371" s="574">
        <v>200</v>
      </c>
      <c r="K2371" s="518">
        <f t="shared" ref="K2371:AB2371" si="1308">K2372</f>
        <v>178.2</v>
      </c>
      <c r="L2371" s="518">
        <f t="shared" si="1308"/>
        <v>184.3</v>
      </c>
      <c r="M2371" s="518">
        <f t="shared" si="1308"/>
        <v>0</v>
      </c>
      <c r="N2371" s="518">
        <f t="shared" si="1308"/>
        <v>0</v>
      </c>
      <c r="O2371" s="518">
        <f t="shared" si="1308"/>
        <v>112</v>
      </c>
      <c r="P2371" s="497">
        <f t="shared" si="1308"/>
        <v>131100</v>
      </c>
      <c r="Q2371" s="497">
        <f t="shared" si="1308"/>
        <v>0</v>
      </c>
      <c r="R2371" s="497">
        <f t="shared" si="1308"/>
        <v>0</v>
      </c>
      <c r="S2371" s="497">
        <f t="shared" si="1308"/>
        <v>131100</v>
      </c>
      <c r="T2371" s="497"/>
      <c r="U2371" s="497">
        <f t="shared" si="1308"/>
        <v>131100</v>
      </c>
      <c r="V2371" s="505">
        <f t="shared" si="1308"/>
        <v>0</v>
      </c>
      <c r="W2371" s="497">
        <f t="shared" si="1308"/>
        <v>0</v>
      </c>
      <c r="X2371" s="497">
        <f t="shared" si="1308"/>
        <v>131100</v>
      </c>
      <c r="Y2371" s="497">
        <f t="shared" si="1308"/>
        <v>131100</v>
      </c>
      <c r="Z2371" s="27">
        <f t="shared" si="1308"/>
        <v>0</v>
      </c>
      <c r="AA2371" s="27">
        <f t="shared" si="1308"/>
        <v>0</v>
      </c>
      <c r="AB2371" s="27">
        <f t="shared" si="1308"/>
        <v>131100</v>
      </c>
      <c r="AD2371" s="24"/>
    </row>
    <row r="2372" spans="1:30" ht="41.25" customHeight="1" x14ac:dyDescent="0.3">
      <c r="A2372" s="183" t="s">
        <v>81</v>
      </c>
      <c r="B2372" s="176" t="s">
        <v>841</v>
      </c>
      <c r="C2372" s="176" t="s">
        <v>46</v>
      </c>
      <c r="D2372" s="767" t="s">
        <v>41</v>
      </c>
      <c r="E2372" s="714" t="s">
        <v>649</v>
      </c>
      <c r="F2372" s="715" t="s">
        <v>656</v>
      </c>
      <c r="G2372" s="715" t="s">
        <v>657</v>
      </c>
      <c r="H2372" s="716" t="s">
        <v>655</v>
      </c>
      <c r="I2372" s="519" t="s">
        <v>542</v>
      </c>
      <c r="J2372" s="710" t="s">
        <v>82</v>
      </c>
      <c r="K2372" s="518">
        <f>200-21.8</f>
        <v>178.2</v>
      </c>
      <c r="L2372" s="518">
        <f>112+67+5.3</f>
        <v>184.3</v>
      </c>
      <c r="M2372" s="518"/>
      <c r="N2372" s="518"/>
      <c r="O2372" s="518">
        <v>112</v>
      </c>
      <c r="P2372" s="497">
        <f>S2372</f>
        <v>131100</v>
      </c>
      <c r="Q2372" s="497"/>
      <c r="R2372" s="497"/>
      <c r="S2372" s="497">
        <v>131100</v>
      </c>
      <c r="T2372" s="497"/>
      <c r="U2372" s="497">
        <f>V2372+X2372</f>
        <v>131100</v>
      </c>
      <c r="V2372" s="497"/>
      <c r="W2372" s="497"/>
      <c r="X2372" s="497">
        <v>131100</v>
      </c>
      <c r="Y2372" s="497">
        <f>Z2372+AB2372</f>
        <v>131100</v>
      </c>
      <c r="Z2372" s="50"/>
      <c r="AA2372" s="50"/>
      <c r="AB2372" s="50">
        <v>131100</v>
      </c>
      <c r="AD2372" s="24"/>
    </row>
    <row r="2373" spans="1:30" ht="72" hidden="1" customHeight="1" x14ac:dyDescent="0.3">
      <c r="A2373" s="183" t="s">
        <v>3</v>
      </c>
      <c r="B2373" s="176" t="s">
        <v>841</v>
      </c>
      <c r="C2373" s="176" t="s">
        <v>46</v>
      </c>
      <c r="D2373" s="517" t="s">
        <v>41</v>
      </c>
      <c r="E2373" s="711" t="s">
        <v>649</v>
      </c>
      <c r="F2373" s="712" t="s">
        <v>656</v>
      </c>
      <c r="G2373" s="712" t="s">
        <v>657</v>
      </c>
      <c r="H2373" s="713" t="s">
        <v>659</v>
      </c>
      <c r="I2373" s="519"/>
      <c r="J2373" s="176"/>
      <c r="K2373" s="518">
        <f t="shared" ref="K2373:AB2373" si="1309">K2374+K2376</f>
        <v>0</v>
      </c>
      <c r="L2373" s="518">
        <f t="shared" si="1309"/>
        <v>0</v>
      </c>
      <c r="M2373" s="518">
        <f t="shared" si="1309"/>
        <v>0</v>
      </c>
      <c r="N2373" s="518">
        <f t="shared" si="1309"/>
        <v>0</v>
      </c>
      <c r="O2373" s="518">
        <f t="shared" si="1309"/>
        <v>0</v>
      </c>
      <c r="P2373" s="497">
        <f t="shared" si="1309"/>
        <v>0</v>
      </c>
      <c r="Q2373" s="497">
        <f t="shared" si="1309"/>
        <v>0</v>
      </c>
      <c r="R2373" s="497">
        <f t="shared" si="1309"/>
        <v>0</v>
      </c>
      <c r="S2373" s="497">
        <f t="shared" si="1309"/>
        <v>0</v>
      </c>
      <c r="T2373" s="497"/>
      <c r="U2373" s="497">
        <f t="shared" si="1309"/>
        <v>0</v>
      </c>
      <c r="V2373" s="505">
        <f t="shared" si="1309"/>
        <v>0</v>
      </c>
      <c r="W2373" s="497">
        <f t="shared" si="1309"/>
        <v>0</v>
      </c>
      <c r="X2373" s="497">
        <f t="shared" si="1309"/>
        <v>0</v>
      </c>
      <c r="Y2373" s="497">
        <f t="shared" si="1309"/>
        <v>0</v>
      </c>
      <c r="Z2373" s="27">
        <f t="shared" si="1309"/>
        <v>0</v>
      </c>
      <c r="AA2373" s="27">
        <f t="shared" si="1309"/>
        <v>0</v>
      </c>
      <c r="AB2373" s="27">
        <f t="shared" si="1309"/>
        <v>0</v>
      </c>
      <c r="AD2373" s="24"/>
    </row>
    <row r="2374" spans="1:30" ht="55.5" hidden="1" customHeight="1" x14ac:dyDescent="0.3">
      <c r="A2374" s="183" t="s">
        <v>223</v>
      </c>
      <c r="B2374" s="176" t="s">
        <v>841</v>
      </c>
      <c r="C2374" s="176" t="s">
        <v>46</v>
      </c>
      <c r="D2374" s="517" t="s">
        <v>41</v>
      </c>
      <c r="E2374" s="714" t="s">
        <v>649</v>
      </c>
      <c r="F2374" s="715" t="s">
        <v>656</v>
      </c>
      <c r="G2374" s="715" t="s">
        <v>657</v>
      </c>
      <c r="H2374" s="716" t="s">
        <v>659</v>
      </c>
      <c r="I2374" s="519" t="s">
        <v>548</v>
      </c>
      <c r="J2374" s="176" t="s">
        <v>14</v>
      </c>
      <c r="K2374" s="518">
        <f t="shared" ref="K2374:AB2374" si="1310">K2375</f>
        <v>0</v>
      </c>
      <c r="L2374" s="518">
        <f t="shared" si="1310"/>
        <v>0</v>
      </c>
      <c r="M2374" s="518">
        <f t="shared" si="1310"/>
        <v>0</v>
      </c>
      <c r="N2374" s="518">
        <f t="shared" si="1310"/>
        <v>0</v>
      </c>
      <c r="O2374" s="518">
        <f t="shared" si="1310"/>
        <v>0</v>
      </c>
      <c r="P2374" s="497">
        <f t="shared" si="1310"/>
        <v>0</v>
      </c>
      <c r="Q2374" s="497">
        <f t="shared" si="1310"/>
        <v>0</v>
      </c>
      <c r="R2374" s="497">
        <f t="shared" si="1310"/>
        <v>0</v>
      </c>
      <c r="S2374" s="497">
        <f t="shared" si="1310"/>
        <v>0</v>
      </c>
      <c r="T2374" s="497"/>
      <c r="U2374" s="497">
        <f t="shared" si="1310"/>
        <v>0</v>
      </c>
      <c r="V2374" s="505">
        <f t="shared" si="1310"/>
        <v>0</v>
      </c>
      <c r="W2374" s="497">
        <f t="shared" si="1310"/>
        <v>0</v>
      </c>
      <c r="X2374" s="497">
        <f t="shared" si="1310"/>
        <v>0</v>
      </c>
      <c r="Y2374" s="497">
        <f t="shared" si="1310"/>
        <v>0</v>
      </c>
      <c r="Z2374" s="27">
        <f t="shared" si="1310"/>
        <v>0</v>
      </c>
      <c r="AA2374" s="27">
        <f t="shared" si="1310"/>
        <v>0</v>
      </c>
      <c r="AB2374" s="27">
        <f t="shared" si="1310"/>
        <v>0</v>
      </c>
      <c r="AD2374" s="24"/>
    </row>
    <row r="2375" spans="1:30" ht="22.5" hidden="1" customHeight="1" x14ac:dyDescent="0.3">
      <c r="A2375" s="183" t="s">
        <v>78</v>
      </c>
      <c r="B2375" s="176" t="s">
        <v>841</v>
      </c>
      <c r="C2375" s="176" t="s">
        <v>46</v>
      </c>
      <c r="D2375" s="517" t="s">
        <v>41</v>
      </c>
      <c r="E2375" s="711" t="s">
        <v>649</v>
      </c>
      <c r="F2375" s="712" t="s">
        <v>656</v>
      </c>
      <c r="G2375" s="712" t="s">
        <v>657</v>
      </c>
      <c r="H2375" s="713" t="s">
        <v>659</v>
      </c>
      <c r="I2375" s="519" t="s">
        <v>548</v>
      </c>
      <c r="J2375" s="710" t="s">
        <v>79</v>
      </c>
      <c r="K2375" s="518"/>
      <c r="L2375" s="518"/>
      <c r="M2375" s="518"/>
      <c r="N2375" s="518"/>
      <c r="O2375" s="518"/>
      <c r="P2375" s="497">
        <f>Q2375+S2375</f>
        <v>0</v>
      </c>
      <c r="Q2375" s="497"/>
      <c r="R2375" s="497"/>
      <c r="S2375" s="497"/>
      <c r="T2375" s="497"/>
      <c r="U2375" s="497">
        <f>V2375+X2375</f>
        <v>0</v>
      </c>
      <c r="V2375" s="497"/>
      <c r="W2375" s="497"/>
      <c r="X2375" s="497"/>
      <c r="Y2375" s="497">
        <f>Z2375+AB2375</f>
        <v>0</v>
      </c>
      <c r="Z2375" s="50"/>
      <c r="AA2375" s="50"/>
      <c r="AB2375" s="50"/>
      <c r="AD2375" s="24"/>
    </row>
    <row r="2376" spans="1:30" ht="35.1" hidden="1" customHeight="1" x14ac:dyDescent="0.3">
      <c r="A2376" s="181" t="s">
        <v>107</v>
      </c>
      <c r="B2376" s="176" t="s">
        <v>841</v>
      </c>
      <c r="C2376" s="176" t="s">
        <v>46</v>
      </c>
      <c r="D2376" s="517" t="s">
        <v>41</v>
      </c>
      <c r="E2376" s="714" t="s">
        <v>649</v>
      </c>
      <c r="F2376" s="715" t="s">
        <v>656</v>
      </c>
      <c r="G2376" s="715" t="s">
        <v>657</v>
      </c>
      <c r="H2376" s="716" t="s">
        <v>659</v>
      </c>
      <c r="I2376" s="519" t="s">
        <v>542</v>
      </c>
      <c r="J2376" s="574">
        <v>200</v>
      </c>
      <c r="K2376" s="518">
        <f t="shared" ref="K2376:AB2376" si="1311">K2377</f>
        <v>0</v>
      </c>
      <c r="L2376" s="518">
        <f t="shared" si="1311"/>
        <v>0</v>
      </c>
      <c r="M2376" s="518">
        <f t="shared" si="1311"/>
        <v>0</v>
      </c>
      <c r="N2376" s="518">
        <f t="shared" si="1311"/>
        <v>0</v>
      </c>
      <c r="O2376" s="518">
        <f t="shared" si="1311"/>
        <v>0</v>
      </c>
      <c r="P2376" s="497">
        <f t="shared" si="1311"/>
        <v>0</v>
      </c>
      <c r="Q2376" s="497">
        <f t="shared" si="1311"/>
        <v>0</v>
      </c>
      <c r="R2376" s="497">
        <f t="shared" si="1311"/>
        <v>0</v>
      </c>
      <c r="S2376" s="497">
        <f t="shared" si="1311"/>
        <v>0</v>
      </c>
      <c r="T2376" s="497"/>
      <c r="U2376" s="497">
        <f t="shared" si="1311"/>
        <v>0</v>
      </c>
      <c r="V2376" s="505">
        <f t="shared" si="1311"/>
        <v>0</v>
      </c>
      <c r="W2376" s="497">
        <f t="shared" si="1311"/>
        <v>0</v>
      </c>
      <c r="X2376" s="497">
        <f t="shared" si="1311"/>
        <v>0</v>
      </c>
      <c r="Y2376" s="497">
        <f t="shared" si="1311"/>
        <v>0</v>
      </c>
      <c r="Z2376" s="27">
        <f t="shared" si="1311"/>
        <v>0</v>
      </c>
      <c r="AA2376" s="27">
        <f t="shared" si="1311"/>
        <v>0</v>
      </c>
      <c r="AB2376" s="27">
        <f t="shared" si="1311"/>
        <v>0</v>
      </c>
      <c r="AD2376" s="24"/>
    </row>
    <row r="2377" spans="1:30" ht="38.25" hidden="1" customHeight="1" x14ac:dyDescent="0.3">
      <c r="A2377" s="183" t="s">
        <v>81</v>
      </c>
      <c r="B2377" s="176" t="s">
        <v>841</v>
      </c>
      <c r="C2377" s="176" t="s">
        <v>46</v>
      </c>
      <c r="D2377" s="517" t="s">
        <v>41</v>
      </c>
      <c r="E2377" s="711" t="s">
        <v>649</v>
      </c>
      <c r="F2377" s="712" t="s">
        <v>656</v>
      </c>
      <c r="G2377" s="712" t="s">
        <v>657</v>
      </c>
      <c r="H2377" s="713" t="s">
        <v>659</v>
      </c>
      <c r="I2377" s="519" t="s">
        <v>542</v>
      </c>
      <c r="J2377" s="710" t="s">
        <v>82</v>
      </c>
      <c r="K2377" s="518"/>
      <c r="L2377" s="518"/>
      <c r="M2377" s="518"/>
      <c r="N2377" s="518"/>
      <c r="O2377" s="518"/>
      <c r="P2377" s="497">
        <f>Q2377+S2377</f>
        <v>0</v>
      </c>
      <c r="Q2377" s="497"/>
      <c r="R2377" s="497"/>
      <c r="S2377" s="497"/>
      <c r="T2377" s="497"/>
      <c r="U2377" s="497">
        <f>V2377+X2377</f>
        <v>0</v>
      </c>
      <c r="V2377" s="497"/>
      <c r="W2377" s="497"/>
      <c r="X2377" s="497"/>
      <c r="Y2377" s="497">
        <f>Z2377+AB2377</f>
        <v>0</v>
      </c>
      <c r="Z2377" s="50"/>
      <c r="AA2377" s="50"/>
      <c r="AB2377" s="50"/>
      <c r="AD2377" s="24"/>
    </row>
    <row r="2378" spans="1:30" ht="51.75" hidden="1" customHeight="1" x14ac:dyDescent="0.3">
      <c r="A2378" s="181" t="s">
        <v>1006</v>
      </c>
      <c r="B2378" s="176" t="s">
        <v>841</v>
      </c>
      <c r="C2378" s="176" t="s">
        <v>46</v>
      </c>
      <c r="D2378" s="517" t="s">
        <v>41</v>
      </c>
      <c r="E2378" s="711" t="s">
        <v>649</v>
      </c>
      <c r="F2378" s="712" t="s">
        <v>656</v>
      </c>
      <c r="G2378" s="712" t="s">
        <v>658</v>
      </c>
      <c r="H2378" s="713" t="s">
        <v>644</v>
      </c>
      <c r="I2378" s="519"/>
      <c r="J2378" s="710"/>
      <c r="K2378" s="518"/>
      <c r="L2378" s="518">
        <f t="shared" ref="L2378:AB2378" si="1312">L2379+L2384</f>
        <v>0</v>
      </c>
      <c r="M2378" s="518">
        <f t="shared" si="1312"/>
        <v>0</v>
      </c>
      <c r="N2378" s="518">
        <f t="shared" si="1312"/>
        <v>0</v>
      </c>
      <c r="O2378" s="518">
        <f t="shared" si="1312"/>
        <v>56</v>
      </c>
      <c r="P2378" s="497">
        <f t="shared" si="1312"/>
        <v>0</v>
      </c>
      <c r="Q2378" s="497">
        <f t="shared" si="1312"/>
        <v>0</v>
      </c>
      <c r="R2378" s="497">
        <f t="shared" si="1312"/>
        <v>0</v>
      </c>
      <c r="S2378" s="497">
        <f t="shared" si="1312"/>
        <v>0</v>
      </c>
      <c r="T2378" s="497"/>
      <c r="U2378" s="497">
        <f t="shared" si="1312"/>
        <v>0</v>
      </c>
      <c r="V2378" s="505">
        <f t="shared" si="1312"/>
        <v>0</v>
      </c>
      <c r="W2378" s="497">
        <f t="shared" si="1312"/>
        <v>0</v>
      </c>
      <c r="X2378" s="497">
        <f t="shared" si="1312"/>
        <v>0</v>
      </c>
      <c r="Y2378" s="497">
        <f t="shared" si="1312"/>
        <v>0</v>
      </c>
      <c r="Z2378" s="27">
        <f t="shared" si="1312"/>
        <v>0</v>
      </c>
      <c r="AA2378" s="27">
        <f t="shared" si="1312"/>
        <v>0</v>
      </c>
      <c r="AB2378" s="27">
        <f t="shared" si="1312"/>
        <v>0</v>
      </c>
      <c r="AD2378" s="24"/>
    </row>
    <row r="2379" spans="1:30" ht="81" hidden="1" customHeight="1" x14ac:dyDescent="0.3">
      <c r="A2379" s="182" t="s">
        <v>1070</v>
      </c>
      <c r="B2379" s="176" t="s">
        <v>841</v>
      </c>
      <c r="C2379" s="176" t="s">
        <v>46</v>
      </c>
      <c r="D2379" s="517" t="s">
        <v>41</v>
      </c>
      <c r="E2379" s="711" t="s">
        <v>649</v>
      </c>
      <c r="F2379" s="712" t="s">
        <v>656</v>
      </c>
      <c r="G2379" s="712" t="s">
        <v>658</v>
      </c>
      <c r="H2379" s="713" t="s">
        <v>655</v>
      </c>
      <c r="I2379" s="519" t="s">
        <v>470</v>
      </c>
      <c r="J2379" s="710"/>
      <c r="K2379" s="518">
        <f t="shared" ref="K2379:AB2379" si="1313">K2380+K2382</f>
        <v>0</v>
      </c>
      <c r="L2379" s="518">
        <f t="shared" si="1313"/>
        <v>0</v>
      </c>
      <c r="M2379" s="518">
        <f t="shared" si="1313"/>
        <v>0</v>
      </c>
      <c r="N2379" s="518">
        <f t="shared" si="1313"/>
        <v>0</v>
      </c>
      <c r="O2379" s="518">
        <f t="shared" si="1313"/>
        <v>56</v>
      </c>
      <c r="P2379" s="497">
        <f t="shared" si="1313"/>
        <v>0</v>
      </c>
      <c r="Q2379" s="497">
        <f t="shared" si="1313"/>
        <v>0</v>
      </c>
      <c r="R2379" s="497">
        <f t="shared" si="1313"/>
        <v>0</v>
      </c>
      <c r="S2379" s="497">
        <f t="shared" si="1313"/>
        <v>0</v>
      </c>
      <c r="T2379" s="497"/>
      <c r="U2379" s="497">
        <f t="shared" si="1313"/>
        <v>0</v>
      </c>
      <c r="V2379" s="505">
        <f t="shared" si="1313"/>
        <v>0</v>
      </c>
      <c r="W2379" s="497">
        <f t="shared" si="1313"/>
        <v>0</v>
      </c>
      <c r="X2379" s="497">
        <f t="shared" si="1313"/>
        <v>0</v>
      </c>
      <c r="Y2379" s="497">
        <f t="shared" si="1313"/>
        <v>0</v>
      </c>
      <c r="Z2379" s="27">
        <f t="shared" si="1313"/>
        <v>0</v>
      </c>
      <c r="AA2379" s="27">
        <f t="shared" si="1313"/>
        <v>0</v>
      </c>
      <c r="AB2379" s="27">
        <f t="shared" si="1313"/>
        <v>0</v>
      </c>
      <c r="AD2379" s="24"/>
    </row>
    <row r="2380" spans="1:30" ht="53.25" hidden="1" customHeight="1" x14ac:dyDescent="0.3">
      <c r="A2380" s="183" t="s">
        <v>223</v>
      </c>
      <c r="B2380" s="176" t="s">
        <v>841</v>
      </c>
      <c r="C2380" s="176" t="s">
        <v>46</v>
      </c>
      <c r="D2380" s="558" t="s">
        <v>41</v>
      </c>
      <c r="E2380" s="711" t="s">
        <v>649</v>
      </c>
      <c r="F2380" s="712" t="s">
        <v>656</v>
      </c>
      <c r="G2380" s="712" t="s">
        <v>658</v>
      </c>
      <c r="H2380" s="713" t="s">
        <v>655</v>
      </c>
      <c r="I2380" s="519" t="s">
        <v>470</v>
      </c>
      <c r="J2380" s="176" t="s">
        <v>14</v>
      </c>
      <c r="K2380" s="518">
        <f t="shared" ref="K2380:AB2380" si="1314">K2381</f>
        <v>0</v>
      </c>
      <c r="L2380" s="518">
        <f t="shared" si="1314"/>
        <v>0</v>
      </c>
      <c r="M2380" s="518">
        <f t="shared" si="1314"/>
        <v>0</v>
      </c>
      <c r="N2380" s="518">
        <f t="shared" si="1314"/>
        <v>0</v>
      </c>
      <c r="O2380" s="518">
        <f t="shared" si="1314"/>
        <v>0</v>
      </c>
      <c r="P2380" s="497">
        <f t="shared" si="1314"/>
        <v>0</v>
      </c>
      <c r="Q2380" s="497">
        <f t="shared" si="1314"/>
        <v>0</v>
      </c>
      <c r="R2380" s="497">
        <f t="shared" si="1314"/>
        <v>0</v>
      </c>
      <c r="S2380" s="497">
        <f t="shared" si="1314"/>
        <v>0</v>
      </c>
      <c r="T2380" s="497"/>
      <c r="U2380" s="497">
        <f t="shared" si="1314"/>
        <v>0</v>
      </c>
      <c r="V2380" s="505">
        <f t="shared" si="1314"/>
        <v>0</v>
      </c>
      <c r="W2380" s="497">
        <f t="shared" si="1314"/>
        <v>0</v>
      </c>
      <c r="X2380" s="497">
        <f t="shared" si="1314"/>
        <v>0</v>
      </c>
      <c r="Y2380" s="497">
        <f t="shared" si="1314"/>
        <v>0</v>
      </c>
      <c r="Z2380" s="27">
        <f t="shared" si="1314"/>
        <v>0</v>
      </c>
      <c r="AA2380" s="27">
        <f t="shared" si="1314"/>
        <v>0</v>
      </c>
      <c r="AB2380" s="27">
        <f t="shared" si="1314"/>
        <v>0</v>
      </c>
      <c r="AD2380" s="24"/>
    </row>
    <row r="2381" spans="1:30" ht="22.5" hidden="1" customHeight="1" x14ac:dyDescent="0.3">
      <c r="A2381" s="183" t="s">
        <v>78</v>
      </c>
      <c r="B2381" s="176" t="s">
        <v>841</v>
      </c>
      <c r="C2381" s="176" t="s">
        <v>46</v>
      </c>
      <c r="D2381" s="517" t="s">
        <v>41</v>
      </c>
      <c r="E2381" s="714" t="s">
        <v>649</v>
      </c>
      <c r="F2381" s="715" t="s">
        <v>656</v>
      </c>
      <c r="G2381" s="715" t="s">
        <v>658</v>
      </c>
      <c r="H2381" s="716" t="s">
        <v>655</v>
      </c>
      <c r="I2381" s="519" t="s">
        <v>470</v>
      </c>
      <c r="J2381" s="710" t="s">
        <v>79</v>
      </c>
      <c r="K2381" s="518"/>
      <c r="L2381" s="518"/>
      <c r="M2381" s="518"/>
      <c r="N2381" s="518"/>
      <c r="O2381" s="518"/>
      <c r="P2381" s="497">
        <f>Q2381+S2381</f>
        <v>0</v>
      </c>
      <c r="Q2381" s="497"/>
      <c r="R2381" s="497"/>
      <c r="S2381" s="497"/>
      <c r="T2381" s="497"/>
      <c r="U2381" s="497">
        <f>V2381+X2381</f>
        <v>0</v>
      </c>
      <c r="V2381" s="497"/>
      <c r="W2381" s="497"/>
      <c r="X2381" s="497"/>
      <c r="Y2381" s="497">
        <f>Z2381+AB2381</f>
        <v>0</v>
      </c>
      <c r="Z2381" s="50"/>
      <c r="AA2381" s="50"/>
      <c r="AB2381" s="50"/>
      <c r="AD2381" s="24"/>
    </row>
    <row r="2382" spans="1:30" ht="35.1" hidden="1" customHeight="1" x14ac:dyDescent="0.3">
      <c r="A2382" s="181" t="s">
        <v>107</v>
      </c>
      <c r="B2382" s="176" t="s">
        <v>841</v>
      </c>
      <c r="C2382" s="176" t="s">
        <v>46</v>
      </c>
      <c r="D2382" s="778" t="s">
        <v>41</v>
      </c>
      <c r="E2382" s="711" t="s">
        <v>649</v>
      </c>
      <c r="F2382" s="712" t="s">
        <v>656</v>
      </c>
      <c r="G2382" s="712" t="s">
        <v>658</v>
      </c>
      <c r="H2382" s="713" t="s">
        <v>655</v>
      </c>
      <c r="I2382" s="519" t="s">
        <v>542</v>
      </c>
      <c r="J2382" s="710" t="s">
        <v>80</v>
      </c>
      <c r="K2382" s="518">
        <f t="shared" ref="K2382:AB2382" si="1315">K2383</f>
        <v>0</v>
      </c>
      <c r="L2382" s="518">
        <f t="shared" si="1315"/>
        <v>0</v>
      </c>
      <c r="M2382" s="518">
        <f t="shared" si="1315"/>
        <v>0</v>
      </c>
      <c r="N2382" s="518">
        <f t="shared" si="1315"/>
        <v>0</v>
      </c>
      <c r="O2382" s="518">
        <f t="shared" si="1315"/>
        <v>56</v>
      </c>
      <c r="P2382" s="497">
        <f t="shared" si="1315"/>
        <v>0</v>
      </c>
      <c r="Q2382" s="497">
        <f t="shared" si="1315"/>
        <v>0</v>
      </c>
      <c r="R2382" s="497">
        <f t="shared" si="1315"/>
        <v>0</v>
      </c>
      <c r="S2382" s="497">
        <f t="shared" si="1315"/>
        <v>0</v>
      </c>
      <c r="T2382" s="497"/>
      <c r="U2382" s="497">
        <f t="shared" si="1315"/>
        <v>0</v>
      </c>
      <c r="V2382" s="498">
        <f t="shared" si="1315"/>
        <v>0</v>
      </c>
      <c r="W2382" s="497">
        <f t="shared" si="1315"/>
        <v>0</v>
      </c>
      <c r="X2382" s="497">
        <f t="shared" si="1315"/>
        <v>0</v>
      </c>
      <c r="Y2382" s="497">
        <f t="shared" si="1315"/>
        <v>0</v>
      </c>
      <c r="Z2382" s="27">
        <f t="shared" si="1315"/>
        <v>0</v>
      </c>
      <c r="AA2382" s="27">
        <f t="shared" si="1315"/>
        <v>0</v>
      </c>
      <c r="AB2382" s="27">
        <f t="shared" si="1315"/>
        <v>0</v>
      </c>
      <c r="AD2382" s="24"/>
    </row>
    <row r="2383" spans="1:30" ht="33" hidden="1" customHeight="1" x14ac:dyDescent="0.3">
      <c r="A2383" s="183" t="s">
        <v>81</v>
      </c>
      <c r="B2383" s="176" t="s">
        <v>841</v>
      </c>
      <c r="C2383" s="176" t="s">
        <v>46</v>
      </c>
      <c r="D2383" s="517" t="s">
        <v>41</v>
      </c>
      <c r="E2383" s="711" t="s">
        <v>649</v>
      </c>
      <c r="F2383" s="712" t="s">
        <v>656</v>
      </c>
      <c r="G2383" s="712" t="s">
        <v>658</v>
      </c>
      <c r="H2383" s="713" t="s">
        <v>655</v>
      </c>
      <c r="I2383" s="519" t="s">
        <v>542</v>
      </c>
      <c r="J2383" s="710" t="s">
        <v>82</v>
      </c>
      <c r="K2383" s="518"/>
      <c r="L2383" s="518">
        <f>56-56</f>
        <v>0</v>
      </c>
      <c r="M2383" s="518"/>
      <c r="N2383" s="518"/>
      <c r="O2383" s="518">
        <v>56</v>
      </c>
      <c r="P2383" s="497">
        <f>Q2383+S2383</f>
        <v>0</v>
      </c>
      <c r="Q2383" s="497"/>
      <c r="R2383" s="497"/>
      <c r="S2383" s="497">
        <v>0</v>
      </c>
      <c r="T2383" s="497"/>
      <c r="U2383" s="497">
        <f>V2383+X2383</f>
        <v>0</v>
      </c>
      <c r="V2383" s="497"/>
      <c r="W2383" s="497"/>
      <c r="X2383" s="497"/>
      <c r="Y2383" s="497">
        <v>0</v>
      </c>
      <c r="Z2383" s="50"/>
      <c r="AA2383" s="50"/>
      <c r="AB2383" s="50">
        <v>0</v>
      </c>
      <c r="AD2383" s="24"/>
    </row>
    <row r="2384" spans="1:30" ht="70.5" hidden="1" customHeight="1" x14ac:dyDescent="0.3">
      <c r="A2384" s="183" t="s">
        <v>3</v>
      </c>
      <c r="B2384" s="176" t="s">
        <v>841</v>
      </c>
      <c r="C2384" s="176" t="s">
        <v>46</v>
      </c>
      <c r="D2384" s="517" t="s">
        <v>41</v>
      </c>
      <c r="E2384" s="714" t="s">
        <v>649</v>
      </c>
      <c r="F2384" s="715" t="s">
        <v>656</v>
      </c>
      <c r="G2384" s="715" t="s">
        <v>658</v>
      </c>
      <c r="H2384" s="716" t="s">
        <v>659</v>
      </c>
      <c r="I2384" s="519" t="s">
        <v>470</v>
      </c>
      <c r="J2384" s="710"/>
      <c r="K2384" s="518">
        <f t="shared" ref="K2384:AB2384" si="1316">K2385+K2387</f>
        <v>0</v>
      </c>
      <c r="L2384" s="518">
        <f t="shared" si="1316"/>
        <v>0</v>
      </c>
      <c r="M2384" s="518">
        <f t="shared" si="1316"/>
        <v>0</v>
      </c>
      <c r="N2384" s="518">
        <f t="shared" si="1316"/>
        <v>0</v>
      </c>
      <c r="O2384" s="518">
        <f t="shared" si="1316"/>
        <v>0</v>
      </c>
      <c r="P2384" s="497">
        <f t="shared" si="1316"/>
        <v>0</v>
      </c>
      <c r="Q2384" s="497">
        <f t="shared" si="1316"/>
        <v>0</v>
      </c>
      <c r="R2384" s="497">
        <f t="shared" si="1316"/>
        <v>0</v>
      </c>
      <c r="S2384" s="497">
        <f t="shared" si="1316"/>
        <v>0</v>
      </c>
      <c r="T2384" s="497"/>
      <c r="U2384" s="497">
        <f t="shared" si="1316"/>
        <v>0</v>
      </c>
      <c r="V2384" s="505">
        <f t="shared" si="1316"/>
        <v>0</v>
      </c>
      <c r="W2384" s="497">
        <f t="shared" si="1316"/>
        <v>0</v>
      </c>
      <c r="X2384" s="497">
        <f t="shared" si="1316"/>
        <v>0</v>
      </c>
      <c r="Y2384" s="497">
        <f t="shared" si="1316"/>
        <v>0</v>
      </c>
      <c r="Z2384" s="27">
        <f t="shared" si="1316"/>
        <v>0</v>
      </c>
      <c r="AA2384" s="27">
        <f t="shared" si="1316"/>
        <v>0</v>
      </c>
      <c r="AB2384" s="27">
        <f t="shared" si="1316"/>
        <v>0</v>
      </c>
      <c r="AD2384" s="24"/>
    </row>
    <row r="2385" spans="1:30" ht="48.75" hidden="1" customHeight="1" x14ac:dyDescent="0.3">
      <c r="A2385" s="183" t="s">
        <v>223</v>
      </c>
      <c r="B2385" s="176" t="s">
        <v>841</v>
      </c>
      <c r="C2385" s="176" t="s">
        <v>46</v>
      </c>
      <c r="D2385" s="517" t="s">
        <v>41</v>
      </c>
      <c r="E2385" s="711" t="s">
        <v>649</v>
      </c>
      <c r="F2385" s="712" t="s">
        <v>656</v>
      </c>
      <c r="G2385" s="712" t="s">
        <v>658</v>
      </c>
      <c r="H2385" s="713" t="s">
        <v>659</v>
      </c>
      <c r="I2385" s="519" t="s">
        <v>470</v>
      </c>
      <c r="J2385" s="176" t="s">
        <v>14</v>
      </c>
      <c r="K2385" s="518">
        <f t="shared" ref="K2385:AB2385" si="1317">K2386</f>
        <v>0</v>
      </c>
      <c r="L2385" s="518">
        <f t="shared" si="1317"/>
        <v>0</v>
      </c>
      <c r="M2385" s="518">
        <f t="shared" si="1317"/>
        <v>0</v>
      </c>
      <c r="N2385" s="518">
        <f t="shared" si="1317"/>
        <v>0</v>
      </c>
      <c r="O2385" s="518">
        <f t="shared" si="1317"/>
        <v>0</v>
      </c>
      <c r="P2385" s="497">
        <f t="shared" si="1317"/>
        <v>0</v>
      </c>
      <c r="Q2385" s="497">
        <f t="shared" si="1317"/>
        <v>0</v>
      </c>
      <c r="R2385" s="497">
        <f t="shared" si="1317"/>
        <v>0</v>
      </c>
      <c r="S2385" s="497">
        <f t="shared" si="1317"/>
        <v>0</v>
      </c>
      <c r="T2385" s="497"/>
      <c r="U2385" s="497">
        <f t="shared" si="1317"/>
        <v>0</v>
      </c>
      <c r="V2385" s="505">
        <f t="shared" si="1317"/>
        <v>0</v>
      </c>
      <c r="W2385" s="497">
        <f t="shared" si="1317"/>
        <v>0</v>
      </c>
      <c r="X2385" s="497">
        <f t="shared" si="1317"/>
        <v>0</v>
      </c>
      <c r="Y2385" s="497">
        <f t="shared" si="1317"/>
        <v>0</v>
      </c>
      <c r="Z2385" s="27">
        <f t="shared" si="1317"/>
        <v>0</v>
      </c>
      <c r="AA2385" s="27">
        <f t="shared" si="1317"/>
        <v>0</v>
      </c>
      <c r="AB2385" s="27">
        <f t="shared" si="1317"/>
        <v>0</v>
      </c>
      <c r="AD2385" s="24"/>
    </row>
    <row r="2386" spans="1:30" ht="22.5" hidden="1" customHeight="1" x14ac:dyDescent="0.3">
      <c r="A2386" s="183" t="s">
        <v>78</v>
      </c>
      <c r="B2386" s="176" t="s">
        <v>841</v>
      </c>
      <c r="C2386" s="176" t="s">
        <v>46</v>
      </c>
      <c r="D2386" s="778" t="s">
        <v>41</v>
      </c>
      <c r="E2386" s="714" t="s">
        <v>649</v>
      </c>
      <c r="F2386" s="715" t="s">
        <v>656</v>
      </c>
      <c r="G2386" s="715" t="s">
        <v>658</v>
      </c>
      <c r="H2386" s="716" t="s">
        <v>659</v>
      </c>
      <c r="I2386" s="519" t="s">
        <v>470</v>
      </c>
      <c r="J2386" s="784" t="s">
        <v>79</v>
      </c>
      <c r="K2386" s="518"/>
      <c r="L2386" s="518"/>
      <c r="M2386" s="518"/>
      <c r="N2386" s="518"/>
      <c r="O2386" s="518"/>
      <c r="P2386" s="497">
        <f>Q2386+S2386</f>
        <v>0</v>
      </c>
      <c r="Q2386" s="497"/>
      <c r="R2386" s="497"/>
      <c r="S2386" s="497"/>
      <c r="T2386" s="497"/>
      <c r="U2386" s="497">
        <f>V2386+X2386</f>
        <v>0</v>
      </c>
      <c r="V2386" s="497"/>
      <c r="W2386" s="497"/>
      <c r="X2386" s="497"/>
      <c r="Y2386" s="497">
        <f>Z2386+AB2386</f>
        <v>0</v>
      </c>
      <c r="Z2386" s="50"/>
      <c r="AA2386" s="50"/>
      <c r="AB2386" s="50"/>
      <c r="AD2386" s="24"/>
    </row>
    <row r="2387" spans="1:30" ht="35.1" hidden="1" customHeight="1" x14ac:dyDescent="0.3">
      <c r="A2387" s="181" t="s">
        <v>107</v>
      </c>
      <c r="B2387" s="176" t="s">
        <v>841</v>
      </c>
      <c r="C2387" s="176" t="s">
        <v>46</v>
      </c>
      <c r="D2387" s="517" t="s">
        <v>41</v>
      </c>
      <c r="E2387" s="711" t="s">
        <v>649</v>
      </c>
      <c r="F2387" s="712" t="s">
        <v>656</v>
      </c>
      <c r="G2387" s="712" t="s">
        <v>658</v>
      </c>
      <c r="H2387" s="713" t="s">
        <v>659</v>
      </c>
      <c r="I2387" s="519" t="s">
        <v>542</v>
      </c>
      <c r="J2387" s="710" t="s">
        <v>80</v>
      </c>
      <c r="K2387" s="518">
        <f t="shared" ref="K2387:AB2387" si="1318">K2388</f>
        <v>0</v>
      </c>
      <c r="L2387" s="518">
        <f t="shared" si="1318"/>
        <v>0</v>
      </c>
      <c r="M2387" s="518">
        <f t="shared" si="1318"/>
        <v>0</v>
      </c>
      <c r="N2387" s="518">
        <f t="shared" si="1318"/>
        <v>0</v>
      </c>
      <c r="O2387" s="518">
        <f t="shared" si="1318"/>
        <v>0</v>
      </c>
      <c r="P2387" s="497">
        <f t="shared" si="1318"/>
        <v>0</v>
      </c>
      <c r="Q2387" s="497">
        <f t="shared" si="1318"/>
        <v>0</v>
      </c>
      <c r="R2387" s="497">
        <f t="shared" si="1318"/>
        <v>0</v>
      </c>
      <c r="S2387" s="497">
        <f t="shared" si="1318"/>
        <v>0</v>
      </c>
      <c r="T2387" s="497"/>
      <c r="U2387" s="497">
        <f t="shared" si="1318"/>
        <v>0</v>
      </c>
      <c r="V2387" s="505">
        <f t="shared" si="1318"/>
        <v>0</v>
      </c>
      <c r="W2387" s="497">
        <f t="shared" si="1318"/>
        <v>0</v>
      </c>
      <c r="X2387" s="497">
        <f t="shared" si="1318"/>
        <v>0</v>
      </c>
      <c r="Y2387" s="497">
        <f t="shared" si="1318"/>
        <v>0</v>
      </c>
      <c r="Z2387" s="27">
        <f t="shared" si="1318"/>
        <v>0</v>
      </c>
      <c r="AA2387" s="27">
        <f t="shared" si="1318"/>
        <v>0</v>
      </c>
      <c r="AB2387" s="27">
        <f t="shared" si="1318"/>
        <v>0</v>
      </c>
      <c r="AD2387" s="24"/>
    </row>
    <row r="2388" spans="1:30" ht="35.1" hidden="1" customHeight="1" x14ac:dyDescent="0.3">
      <c r="A2388" s="183" t="s">
        <v>81</v>
      </c>
      <c r="B2388" s="176" t="s">
        <v>841</v>
      </c>
      <c r="C2388" s="176" t="s">
        <v>46</v>
      </c>
      <c r="D2388" s="558" t="s">
        <v>41</v>
      </c>
      <c r="E2388" s="714" t="s">
        <v>649</v>
      </c>
      <c r="F2388" s="715" t="s">
        <v>656</v>
      </c>
      <c r="G2388" s="715" t="s">
        <v>658</v>
      </c>
      <c r="H2388" s="716" t="s">
        <v>659</v>
      </c>
      <c r="I2388" s="519" t="s">
        <v>542</v>
      </c>
      <c r="J2388" s="724" t="s">
        <v>82</v>
      </c>
      <c r="K2388" s="518"/>
      <c r="L2388" s="518"/>
      <c r="M2388" s="518"/>
      <c r="N2388" s="518"/>
      <c r="O2388" s="518"/>
      <c r="P2388" s="497">
        <f>Q2388+S2388</f>
        <v>0</v>
      </c>
      <c r="Q2388" s="497"/>
      <c r="R2388" s="497"/>
      <c r="S2388" s="497"/>
      <c r="T2388" s="497"/>
      <c r="U2388" s="497">
        <f>V2388+X2388</f>
        <v>0</v>
      </c>
      <c r="V2388" s="497"/>
      <c r="W2388" s="497"/>
      <c r="X2388" s="497"/>
      <c r="Y2388" s="497">
        <f>Z2388+AB2388</f>
        <v>0</v>
      </c>
      <c r="Z2388" s="50"/>
      <c r="AA2388" s="50"/>
      <c r="AB2388" s="50"/>
      <c r="AD2388" s="24"/>
    </row>
    <row r="2389" spans="1:30" ht="39.75" customHeight="1" x14ac:dyDescent="0.3">
      <c r="A2389" s="183" t="s">
        <v>1028</v>
      </c>
      <c r="B2389" s="176" t="s">
        <v>841</v>
      </c>
      <c r="C2389" s="176" t="s">
        <v>46</v>
      </c>
      <c r="D2389" s="517" t="s">
        <v>41</v>
      </c>
      <c r="E2389" s="711" t="s">
        <v>640</v>
      </c>
      <c r="F2389" s="712" t="s">
        <v>642</v>
      </c>
      <c r="G2389" s="712" t="s">
        <v>643</v>
      </c>
      <c r="H2389" s="713" t="s">
        <v>644</v>
      </c>
      <c r="I2389" s="713" t="s">
        <v>96</v>
      </c>
      <c r="J2389" s="710"/>
      <c r="K2389" s="518">
        <f t="shared" ref="K2389:AB2389" si="1319">K2390+K2399</f>
        <v>6801.7000000000007</v>
      </c>
      <c r="L2389" s="518">
        <f t="shared" si="1319"/>
        <v>9448.4000000000015</v>
      </c>
      <c r="M2389" s="518">
        <f t="shared" si="1319"/>
        <v>0</v>
      </c>
      <c r="N2389" s="518">
        <f t="shared" si="1319"/>
        <v>0</v>
      </c>
      <c r="O2389" s="518">
        <f t="shared" si="1319"/>
        <v>7473.9000000000005</v>
      </c>
      <c r="P2389" s="497">
        <f t="shared" si="1319"/>
        <v>9503959.7899999991</v>
      </c>
      <c r="Q2389" s="497">
        <f t="shared" si="1319"/>
        <v>0</v>
      </c>
      <c r="R2389" s="497">
        <f t="shared" si="1319"/>
        <v>0</v>
      </c>
      <c r="S2389" s="497">
        <f t="shared" si="1319"/>
        <v>9503959.7899999991</v>
      </c>
      <c r="T2389" s="497"/>
      <c r="U2389" s="497">
        <f t="shared" si="1319"/>
        <v>8974670.8000000007</v>
      </c>
      <c r="V2389" s="498">
        <f t="shared" si="1319"/>
        <v>0</v>
      </c>
      <c r="W2389" s="497">
        <f t="shared" si="1319"/>
        <v>0</v>
      </c>
      <c r="X2389" s="497">
        <f t="shared" si="1319"/>
        <v>8974670.8000000007</v>
      </c>
      <c r="Y2389" s="497">
        <f t="shared" si="1319"/>
        <v>9013751.6400000006</v>
      </c>
      <c r="Z2389" s="27">
        <f t="shared" si="1319"/>
        <v>0</v>
      </c>
      <c r="AA2389" s="27">
        <f t="shared" si="1319"/>
        <v>0</v>
      </c>
      <c r="AB2389" s="27">
        <f t="shared" si="1319"/>
        <v>9013751.6400000006</v>
      </c>
      <c r="AD2389" s="24"/>
    </row>
    <row r="2390" spans="1:30" ht="28.5" customHeight="1" x14ac:dyDescent="0.3">
      <c r="A2390" s="183" t="s">
        <v>33</v>
      </c>
      <c r="B2390" s="176" t="s">
        <v>841</v>
      </c>
      <c r="C2390" s="176" t="s">
        <v>46</v>
      </c>
      <c r="D2390" s="517" t="s">
        <v>41</v>
      </c>
      <c r="E2390" s="711" t="s">
        <v>640</v>
      </c>
      <c r="F2390" s="712" t="s">
        <v>489</v>
      </c>
      <c r="G2390" s="712" t="s">
        <v>643</v>
      </c>
      <c r="H2390" s="713" t="s">
        <v>644</v>
      </c>
      <c r="I2390" s="713" t="s">
        <v>100</v>
      </c>
      <c r="J2390" s="710"/>
      <c r="K2390" s="518">
        <f t="shared" ref="K2390:AB2390" si="1320">K2391+K2394</f>
        <v>6163.6</v>
      </c>
      <c r="L2390" s="518">
        <f t="shared" si="1320"/>
        <v>7468.0000000000009</v>
      </c>
      <c r="M2390" s="518">
        <f t="shared" si="1320"/>
        <v>0</v>
      </c>
      <c r="N2390" s="518">
        <f t="shared" si="1320"/>
        <v>0</v>
      </c>
      <c r="O2390" s="518">
        <f t="shared" si="1320"/>
        <v>6487.6</v>
      </c>
      <c r="P2390" s="497">
        <f t="shared" si="1320"/>
        <v>7324890.0300000003</v>
      </c>
      <c r="Q2390" s="497">
        <f t="shared" si="1320"/>
        <v>0</v>
      </c>
      <c r="R2390" s="497">
        <f t="shared" si="1320"/>
        <v>0</v>
      </c>
      <c r="S2390" s="497">
        <f t="shared" si="1320"/>
        <v>7324890.0300000003</v>
      </c>
      <c r="T2390" s="497"/>
      <c r="U2390" s="497">
        <f t="shared" si="1320"/>
        <v>6922708.6100000003</v>
      </c>
      <c r="V2390" s="498">
        <f t="shared" si="1320"/>
        <v>0</v>
      </c>
      <c r="W2390" s="497">
        <f t="shared" si="1320"/>
        <v>0</v>
      </c>
      <c r="X2390" s="497">
        <f t="shared" si="1320"/>
        <v>6922708.6100000003</v>
      </c>
      <c r="Y2390" s="497">
        <f t="shared" si="1320"/>
        <v>6955581.7800000003</v>
      </c>
      <c r="Z2390" s="27">
        <f t="shared" si="1320"/>
        <v>0</v>
      </c>
      <c r="AA2390" s="27">
        <f t="shared" si="1320"/>
        <v>0</v>
      </c>
      <c r="AB2390" s="27">
        <f t="shared" si="1320"/>
        <v>6955581.7800000003</v>
      </c>
      <c r="AD2390" s="24"/>
    </row>
    <row r="2391" spans="1:30" ht="45.75" customHeight="1" x14ac:dyDescent="0.3">
      <c r="A2391" s="183" t="s">
        <v>95</v>
      </c>
      <c r="B2391" s="176" t="s">
        <v>841</v>
      </c>
      <c r="C2391" s="176" t="s">
        <v>46</v>
      </c>
      <c r="D2391" s="778" t="s">
        <v>41</v>
      </c>
      <c r="E2391" s="714" t="s">
        <v>640</v>
      </c>
      <c r="F2391" s="715" t="s">
        <v>489</v>
      </c>
      <c r="G2391" s="715" t="s">
        <v>643</v>
      </c>
      <c r="H2391" s="716" t="s">
        <v>645</v>
      </c>
      <c r="I2391" s="713" t="s">
        <v>101</v>
      </c>
      <c r="J2391" s="710"/>
      <c r="K2391" s="518">
        <f t="shared" ref="K2391:U2392" si="1321">K2392</f>
        <v>5627.8</v>
      </c>
      <c r="L2391" s="518">
        <f t="shared" si="1321"/>
        <v>7414.0000000000009</v>
      </c>
      <c r="M2391" s="518">
        <f t="shared" si="1321"/>
        <v>0</v>
      </c>
      <c r="N2391" s="518">
        <f t="shared" si="1321"/>
        <v>0</v>
      </c>
      <c r="O2391" s="518">
        <f t="shared" si="1321"/>
        <v>6433.6</v>
      </c>
      <c r="P2391" s="497">
        <f t="shared" si="1321"/>
        <v>7308290.0300000003</v>
      </c>
      <c r="Q2391" s="497">
        <f t="shared" si="1321"/>
        <v>0</v>
      </c>
      <c r="R2391" s="497">
        <f t="shared" si="1321"/>
        <v>0</v>
      </c>
      <c r="S2391" s="497">
        <f t="shared" si="1321"/>
        <v>7308290.0300000003</v>
      </c>
      <c r="T2391" s="497"/>
      <c r="U2391" s="497">
        <f t="shared" si="1321"/>
        <v>6909008.6100000003</v>
      </c>
      <c r="V2391" s="498">
        <f t="shared" ref="V2391:AB2392" si="1322">V2392</f>
        <v>0</v>
      </c>
      <c r="W2391" s="497">
        <f t="shared" si="1322"/>
        <v>0</v>
      </c>
      <c r="X2391" s="497">
        <f t="shared" si="1322"/>
        <v>6909008.6100000003</v>
      </c>
      <c r="Y2391" s="497">
        <f t="shared" si="1322"/>
        <v>6941881.7800000003</v>
      </c>
      <c r="Z2391" s="27">
        <f t="shared" si="1322"/>
        <v>0</v>
      </c>
      <c r="AA2391" s="27">
        <f t="shared" si="1322"/>
        <v>0</v>
      </c>
      <c r="AB2391" s="27">
        <f t="shared" si="1322"/>
        <v>6941881.7800000003</v>
      </c>
      <c r="AD2391" s="24"/>
    </row>
    <row r="2392" spans="1:30" ht="55.5" customHeight="1" x14ac:dyDescent="0.3">
      <c r="A2392" s="183" t="s">
        <v>223</v>
      </c>
      <c r="B2392" s="176" t="s">
        <v>841</v>
      </c>
      <c r="C2392" s="176" t="s">
        <v>46</v>
      </c>
      <c r="D2392" s="517" t="s">
        <v>41</v>
      </c>
      <c r="E2392" s="711" t="s">
        <v>640</v>
      </c>
      <c r="F2392" s="712" t="s">
        <v>489</v>
      </c>
      <c r="G2392" s="712" t="s">
        <v>643</v>
      </c>
      <c r="H2392" s="713" t="s">
        <v>645</v>
      </c>
      <c r="I2392" s="713" t="s">
        <v>101</v>
      </c>
      <c r="J2392" s="710" t="s">
        <v>14</v>
      </c>
      <c r="K2392" s="518">
        <f t="shared" si="1321"/>
        <v>5627.8</v>
      </c>
      <c r="L2392" s="518">
        <f t="shared" si="1321"/>
        <v>7414.0000000000009</v>
      </c>
      <c r="M2392" s="518">
        <f t="shared" si="1321"/>
        <v>0</v>
      </c>
      <c r="N2392" s="518">
        <f t="shared" si="1321"/>
        <v>0</v>
      </c>
      <c r="O2392" s="518">
        <f t="shared" si="1321"/>
        <v>6433.6</v>
      </c>
      <c r="P2392" s="497">
        <f t="shared" si="1321"/>
        <v>7308290.0300000003</v>
      </c>
      <c r="Q2392" s="497">
        <f t="shared" si="1321"/>
        <v>0</v>
      </c>
      <c r="R2392" s="497">
        <f t="shared" si="1321"/>
        <v>0</v>
      </c>
      <c r="S2392" s="497">
        <f t="shared" si="1321"/>
        <v>7308290.0300000003</v>
      </c>
      <c r="T2392" s="497"/>
      <c r="U2392" s="497">
        <f t="shared" si="1321"/>
        <v>6909008.6100000003</v>
      </c>
      <c r="V2392" s="498">
        <f t="shared" si="1322"/>
        <v>0</v>
      </c>
      <c r="W2392" s="497">
        <f t="shared" si="1322"/>
        <v>0</v>
      </c>
      <c r="X2392" s="497">
        <f t="shared" si="1322"/>
        <v>6909008.6100000003</v>
      </c>
      <c r="Y2392" s="497">
        <f t="shared" si="1322"/>
        <v>6941881.7800000003</v>
      </c>
      <c r="Z2392" s="27">
        <f t="shared" si="1322"/>
        <v>0</v>
      </c>
      <c r="AA2392" s="27">
        <f t="shared" si="1322"/>
        <v>0</v>
      </c>
      <c r="AB2392" s="27">
        <f t="shared" si="1322"/>
        <v>6941881.7800000003</v>
      </c>
      <c r="AD2392" s="24"/>
    </row>
    <row r="2393" spans="1:30" ht="31.5" customHeight="1" x14ac:dyDescent="0.3">
      <c r="A2393" s="183" t="s">
        <v>78</v>
      </c>
      <c r="B2393" s="176" t="s">
        <v>841</v>
      </c>
      <c r="C2393" s="176" t="s">
        <v>46</v>
      </c>
      <c r="D2393" s="558" t="s">
        <v>41</v>
      </c>
      <c r="E2393" s="714" t="s">
        <v>640</v>
      </c>
      <c r="F2393" s="715" t="s">
        <v>489</v>
      </c>
      <c r="G2393" s="715" t="s">
        <v>643</v>
      </c>
      <c r="H2393" s="716" t="s">
        <v>645</v>
      </c>
      <c r="I2393" s="713" t="s">
        <v>101</v>
      </c>
      <c r="J2393" s="710" t="s">
        <v>79</v>
      </c>
      <c r="K2393" s="518">
        <v>5627.8</v>
      </c>
      <c r="L2393" s="518">
        <f>6433.6+889.8+90.6</f>
        <v>7414.0000000000009</v>
      </c>
      <c r="M2393" s="518"/>
      <c r="N2393" s="518"/>
      <c r="O2393" s="518">
        <v>6433.6</v>
      </c>
      <c r="P2393" s="497">
        <f>S2393</f>
        <v>7308290.0300000003</v>
      </c>
      <c r="Q2393" s="497"/>
      <c r="R2393" s="497"/>
      <c r="S2393" s="497">
        <v>7308290.0300000003</v>
      </c>
      <c r="T2393" s="497"/>
      <c r="U2393" s="497">
        <f>V2393+X2393</f>
        <v>6909008.6100000003</v>
      </c>
      <c r="V2393" s="497"/>
      <c r="W2393" s="497"/>
      <c r="X2393" s="497">
        <v>6909008.6100000003</v>
      </c>
      <c r="Y2393" s="497">
        <f>Z2393+AB2393</f>
        <v>6941881.7800000003</v>
      </c>
      <c r="Z2393" s="50"/>
      <c r="AA2393" s="50"/>
      <c r="AB2393" s="50">
        <v>6941881.7800000003</v>
      </c>
      <c r="AD2393" s="24"/>
    </row>
    <row r="2394" spans="1:30" ht="31.5" customHeight="1" x14ac:dyDescent="0.3">
      <c r="A2394" s="183" t="s">
        <v>104</v>
      </c>
      <c r="B2394" s="176" t="s">
        <v>841</v>
      </c>
      <c r="C2394" s="176" t="s">
        <v>46</v>
      </c>
      <c r="D2394" s="517" t="s">
        <v>41</v>
      </c>
      <c r="E2394" s="711" t="s">
        <v>640</v>
      </c>
      <c r="F2394" s="712" t="s">
        <v>489</v>
      </c>
      <c r="G2394" s="712" t="s">
        <v>643</v>
      </c>
      <c r="H2394" s="713" t="s">
        <v>661</v>
      </c>
      <c r="I2394" s="713" t="s">
        <v>102</v>
      </c>
      <c r="J2394" s="710"/>
      <c r="K2394" s="518">
        <f t="shared" ref="K2394:AB2394" si="1323">K2395+K2397</f>
        <v>535.79999999999995</v>
      </c>
      <c r="L2394" s="518">
        <f t="shared" si="1323"/>
        <v>54</v>
      </c>
      <c r="M2394" s="518">
        <f t="shared" si="1323"/>
        <v>0</v>
      </c>
      <c r="N2394" s="518">
        <f t="shared" si="1323"/>
        <v>0</v>
      </c>
      <c r="O2394" s="518">
        <f t="shared" si="1323"/>
        <v>54</v>
      </c>
      <c r="P2394" s="497">
        <f t="shared" si="1323"/>
        <v>16600</v>
      </c>
      <c r="Q2394" s="497">
        <f t="shared" si="1323"/>
        <v>0</v>
      </c>
      <c r="R2394" s="497">
        <f t="shared" si="1323"/>
        <v>0</v>
      </c>
      <c r="S2394" s="497">
        <f t="shared" si="1323"/>
        <v>16600</v>
      </c>
      <c r="T2394" s="497"/>
      <c r="U2394" s="497">
        <f t="shared" si="1323"/>
        <v>13700</v>
      </c>
      <c r="V2394" s="498">
        <f t="shared" si="1323"/>
        <v>0</v>
      </c>
      <c r="W2394" s="497">
        <f t="shared" si="1323"/>
        <v>0</v>
      </c>
      <c r="X2394" s="497">
        <f t="shared" si="1323"/>
        <v>13700</v>
      </c>
      <c r="Y2394" s="497">
        <f t="shared" si="1323"/>
        <v>13700</v>
      </c>
      <c r="Z2394" s="27">
        <f t="shared" si="1323"/>
        <v>0</v>
      </c>
      <c r="AA2394" s="27">
        <f t="shared" si="1323"/>
        <v>0</v>
      </c>
      <c r="AB2394" s="27">
        <f t="shared" si="1323"/>
        <v>13700</v>
      </c>
      <c r="AD2394" s="24"/>
    </row>
    <row r="2395" spans="1:30" ht="40.5" customHeight="1" x14ac:dyDescent="0.3">
      <c r="A2395" s="181" t="s">
        <v>107</v>
      </c>
      <c r="B2395" s="176" t="s">
        <v>841</v>
      </c>
      <c r="C2395" s="176" t="s">
        <v>46</v>
      </c>
      <c r="D2395" s="778" t="s">
        <v>41</v>
      </c>
      <c r="E2395" s="714" t="s">
        <v>640</v>
      </c>
      <c r="F2395" s="715" t="s">
        <v>489</v>
      </c>
      <c r="G2395" s="715" t="s">
        <v>643</v>
      </c>
      <c r="H2395" s="716" t="s">
        <v>661</v>
      </c>
      <c r="I2395" s="713" t="s">
        <v>102</v>
      </c>
      <c r="J2395" s="574">
        <v>200</v>
      </c>
      <c r="K2395" s="518">
        <f t="shared" ref="K2395:AB2395" si="1324">K2396</f>
        <v>535.79999999999995</v>
      </c>
      <c r="L2395" s="518">
        <f t="shared" si="1324"/>
        <v>54</v>
      </c>
      <c r="M2395" s="518">
        <f t="shared" si="1324"/>
        <v>0</v>
      </c>
      <c r="N2395" s="518">
        <f t="shared" si="1324"/>
        <v>0</v>
      </c>
      <c r="O2395" s="518">
        <f t="shared" si="1324"/>
        <v>54</v>
      </c>
      <c r="P2395" s="497">
        <f t="shared" si="1324"/>
        <v>16600</v>
      </c>
      <c r="Q2395" s="497">
        <f t="shared" si="1324"/>
        <v>0</v>
      </c>
      <c r="R2395" s="497">
        <f t="shared" si="1324"/>
        <v>0</v>
      </c>
      <c r="S2395" s="497">
        <f t="shared" si="1324"/>
        <v>16600</v>
      </c>
      <c r="T2395" s="497"/>
      <c r="U2395" s="497">
        <f t="shared" si="1324"/>
        <v>13700</v>
      </c>
      <c r="V2395" s="498">
        <f t="shared" si="1324"/>
        <v>0</v>
      </c>
      <c r="W2395" s="497">
        <f t="shared" si="1324"/>
        <v>0</v>
      </c>
      <c r="X2395" s="497">
        <f t="shared" si="1324"/>
        <v>13700</v>
      </c>
      <c r="Y2395" s="497">
        <f t="shared" si="1324"/>
        <v>13700</v>
      </c>
      <c r="Z2395" s="27">
        <f t="shared" si="1324"/>
        <v>0</v>
      </c>
      <c r="AA2395" s="27">
        <f t="shared" si="1324"/>
        <v>0</v>
      </c>
      <c r="AB2395" s="27">
        <f t="shared" si="1324"/>
        <v>13700</v>
      </c>
      <c r="AD2395" s="24"/>
    </row>
    <row r="2396" spans="1:30" ht="40.5" customHeight="1" x14ac:dyDescent="0.3">
      <c r="A2396" s="183" t="s">
        <v>81</v>
      </c>
      <c r="B2396" s="176" t="s">
        <v>841</v>
      </c>
      <c r="C2396" s="176" t="s">
        <v>46</v>
      </c>
      <c r="D2396" s="517" t="s">
        <v>41</v>
      </c>
      <c r="E2396" s="711" t="s">
        <v>640</v>
      </c>
      <c r="F2396" s="712" t="s">
        <v>489</v>
      </c>
      <c r="G2396" s="712" t="s">
        <v>643</v>
      </c>
      <c r="H2396" s="713" t="s">
        <v>661</v>
      </c>
      <c r="I2396" s="713" t="s">
        <v>102</v>
      </c>
      <c r="J2396" s="710" t="s">
        <v>82</v>
      </c>
      <c r="K2396" s="518">
        <v>535.79999999999995</v>
      </c>
      <c r="L2396" s="518">
        <v>54</v>
      </c>
      <c r="M2396" s="518"/>
      <c r="N2396" s="518"/>
      <c r="O2396" s="518">
        <v>54</v>
      </c>
      <c r="P2396" s="497">
        <f>S2396</f>
        <v>16600</v>
      </c>
      <c r="Q2396" s="497"/>
      <c r="R2396" s="497"/>
      <c r="S2396" s="497">
        <v>16600</v>
      </c>
      <c r="T2396" s="497"/>
      <c r="U2396" s="497">
        <f>V2396+X2396</f>
        <v>13700</v>
      </c>
      <c r="V2396" s="497"/>
      <c r="W2396" s="497"/>
      <c r="X2396" s="497">
        <v>13700</v>
      </c>
      <c r="Y2396" s="497">
        <f>Z2396+AB2396</f>
        <v>13700</v>
      </c>
      <c r="Z2396" s="50"/>
      <c r="AA2396" s="50"/>
      <c r="AB2396" s="50">
        <v>13700</v>
      </c>
      <c r="AD2396" s="24"/>
    </row>
    <row r="2397" spans="1:30" ht="24.95" hidden="1" customHeight="1" x14ac:dyDescent="0.3">
      <c r="A2397" s="183" t="s">
        <v>141</v>
      </c>
      <c r="B2397" s="176" t="s">
        <v>841</v>
      </c>
      <c r="C2397" s="176" t="s">
        <v>46</v>
      </c>
      <c r="D2397" s="558" t="s">
        <v>41</v>
      </c>
      <c r="E2397" s="714" t="s">
        <v>640</v>
      </c>
      <c r="F2397" s="715" t="s">
        <v>489</v>
      </c>
      <c r="G2397" s="715" t="s">
        <v>643</v>
      </c>
      <c r="H2397" s="716" t="s">
        <v>661</v>
      </c>
      <c r="I2397" s="783" t="s">
        <v>102</v>
      </c>
      <c r="J2397" s="784" t="s">
        <v>49</v>
      </c>
      <c r="K2397" s="518">
        <f t="shared" ref="K2397:AB2397" si="1325">K2398</f>
        <v>0</v>
      </c>
      <c r="L2397" s="518">
        <f t="shared" si="1325"/>
        <v>0</v>
      </c>
      <c r="M2397" s="518">
        <f t="shared" si="1325"/>
        <v>0</v>
      </c>
      <c r="N2397" s="518">
        <f t="shared" si="1325"/>
        <v>0</v>
      </c>
      <c r="O2397" s="518">
        <f t="shared" si="1325"/>
        <v>0</v>
      </c>
      <c r="P2397" s="497">
        <f t="shared" si="1325"/>
        <v>0</v>
      </c>
      <c r="Q2397" s="497">
        <f t="shared" si="1325"/>
        <v>0</v>
      </c>
      <c r="R2397" s="497">
        <f t="shared" si="1325"/>
        <v>0</v>
      </c>
      <c r="S2397" s="497">
        <f t="shared" si="1325"/>
        <v>0</v>
      </c>
      <c r="T2397" s="497"/>
      <c r="U2397" s="497">
        <f t="shared" si="1325"/>
        <v>0</v>
      </c>
      <c r="V2397" s="498">
        <f t="shared" si="1325"/>
        <v>0</v>
      </c>
      <c r="W2397" s="497">
        <f t="shared" si="1325"/>
        <v>0</v>
      </c>
      <c r="X2397" s="497">
        <f t="shared" si="1325"/>
        <v>0</v>
      </c>
      <c r="Y2397" s="497">
        <f t="shared" si="1325"/>
        <v>0</v>
      </c>
      <c r="Z2397" s="27">
        <f t="shared" si="1325"/>
        <v>0</v>
      </c>
      <c r="AA2397" s="27">
        <f t="shared" si="1325"/>
        <v>0</v>
      </c>
      <c r="AB2397" s="27">
        <f t="shared" si="1325"/>
        <v>0</v>
      </c>
      <c r="AD2397" s="24"/>
    </row>
    <row r="2398" spans="1:30" ht="24.95" hidden="1" customHeight="1" x14ac:dyDescent="0.3">
      <c r="A2398" s="183" t="s">
        <v>151</v>
      </c>
      <c r="B2398" s="176" t="s">
        <v>841</v>
      </c>
      <c r="C2398" s="176" t="s">
        <v>46</v>
      </c>
      <c r="D2398" s="517" t="s">
        <v>41</v>
      </c>
      <c r="E2398" s="711" t="s">
        <v>640</v>
      </c>
      <c r="F2398" s="712" t="s">
        <v>489</v>
      </c>
      <c r="G2398" s="712" t="s">
        <v>643</v>
      </c>
      <c r="H2398" s="713" t="s">
        <v>661</v>
      </c>
      <c r="I2398" s="713" t="s">
        <v>102</v>
      </c>
      <c r="J2398" s="710" t="s">
        <v>18</v>
      </c>
      <c r="K2398" s="518"/>
      <c r="L2398" s="518"/>
      <c r="M2398" s="518"/>
      <c r="N2398" s="518"/>
      <c r="O2398" s="518"/>
      <c r="P2398" s="497">
        <f>Q2398+S2398</f>
        <v>0</v>
      </c>
      <c r="Q2398" s="497"/>
      <c r="R2398" s="497"/>
      <c r="S2398" s="497"/>
      <c r="T2398" s="497"/>
      <c r="U2398" s="497">
        <f>V2398+X2398</f>
        <v>0</v>
      </c>
      <c r="V2398" s="497"/>
      <c r="W2398" s="497"/>
      <c r="X2398" s="497"/>
      <c r="Y2398" s="497">
        <f>Z2398+AB2398</f>
        <v>0</v>
      </c>
      <c r="Z2398" s="50"/>
      <c r="AA2398" s="50"/>
      <c r="AB2398" s="50"/>
      <c r="AD2398" s="24"/>
    </row>
    <row r="2399" spans="1:30" ht="28.5" customHeight="1" x14ac:dyDescent="0.3">
      <c r="A2399" s="183" t="s">
        <v>540</v>
      </c>
      <c r="B2399" s="176" t="s">
        <v>841</v>
      </c>
      <c r="C2399" s="176" t="s">
        <v>46</v>
      </c>
      <c r="D2399" s="517" t="s">
        <v>41</v>
      </c>
      <c r="E2399" s="714" t="s">
        <v>640</v>
      </c>
      <c r="F2399" s="715" t="s">
        <v>490</v>
      </c>
      <c r="G2399" s="715" t="s">
        <v>658</v>
      </c>
      <c r="H2399" s="716" t="s">
        <v>644</v>
      </c>
      <c r="I2399" s="739" t="s">
        <v>253</v>
      </c>
      <c r="J2399" s="724"/>
      <c r="K2399" s="518">
        <f t="shared" ref="K2399:AB2399" si="1326">K2400+K2403</f>
        <v>638.1</v>
      </c>
      <c r="L2399" s="518">
        <f t="shared" si="1326"/>
        <v>1980.3999999999999</v>
      </c>
      <c r="M2399" s="518">
        <f t="shared" si="1326"/>
        <v>0</v>
      </c>
      <c r="N2399" s="518">
        <f t="shared" si="1326"/>
        <v>0</v>
      </c>
      <c r="O2399" s="518">
        <f t="shared" si="1326"/>
        <v>986.3</v>
      </c>
      <c r="P2399" s="497">
        <f t="shared" si="1326"/>
        <v>2179069.7599999998</v>
      </c>
      <c r="Q2399" s="497">
        <f t="shared" si="1326"/>
        <v>0</v>
      </c>
      <c r="R2399" s="497">
        <f t="shared" si="1326"/>
        <v>0</v>
      </c>
      <c r="S2399" s="497">
        <f t="shared" si="1326"/>
        <v>2179069.7599999998</v>
      </c>
      <c r="T2399" s="497"/>
      <c r="U2399" s="497">
        <f t="shared" si="1326"/>
        <v>2051962.19</v>
      </c>
      <c r="V2399" s="498">
        <f t="shared" si="1326"/>
        <v>0</v>
      </c>
      <c r="W2399" s="497">
        <f t="shared" si="1326"/>
        <v>0</v>
      </c>
      <c r="X2399" s="497">
        <f t="shared" si="1326"/>
        <v>2051962.19</v>
      </c>
      <c r="Y2399" s="497">
        <f t="shared" si="1326"/>
        <v>2058169.86</v>
      </c>
      <c r="Z2399" s="27">
        <f t="shared" si="1326"/>
        <v>0</v>
      </c>
      <c r="AA2399" s="27">
        <f t="shared" si="1326"/>
        <v>0</v>
      </c>
      <c r="AB2399" s="27">
        <f t="shared" si="1326"/>
        <v>2058169.86</v>
      </c>
      <c r="AD2399" s="24"/>
    </row>
    <row r="2400" spans="1:30" ht="36.75" customHeight="1" x14ac:dyDescent="0.3">
      <c r="A2400" s="183" t="s">
        <v>95</v>
      </c>
      <c r="B2400" s="176" t="s">
        <v>841</v>
      </c>
      <c r="C2400" s="176" t="s">
        <v>46</v>
      </c>
      <c r="D2400" s="517" t="s">
        <v>41</v>
      </c>
      <c r="E2400" s="711" t="s">
        <v>640</v>
      </c>
      <c r="F2400" s="712" t="s">
        <v>490</v>
      </c>
      <c r="G2400" s="712" t="s">
        <v>658</v>
      </c>
      <c r="H2400" s="713" t="s">
        <v>645</v>
      </c>
      <c r="I2400" s="713" t="s">
        <v>252</v>
      </c>
      <c r="J2400" s="710"/>
      <c r="K2400" s="518">
        <f t="shared" ref="K2400:U2401" si="1327">K2401</f>
        <v>638.1</v>
      </c>
      <c r="L2400" s="518">
        <f t="shared" si="1327"/>
        <v>1980.3999999999999</v>
      </c>
      <c r="M2400" s="518">
        <f t="shared" si="1327"/>
        <v>0</v>
      </c>
      <c r="N2400" s="518">
        <f t="shared" si="1327"/>
        <v>0</v>
      </c>
      <c r="O2400" s="518">
        <f t="shared" si="1327"/>
        <v>986.3</v>
      </c>
      <c r="P2400" s="497">
        <f t="shared" si="1327"/>
        <v>2179069.7599999998</v>
      </c>
      <c r="Q2400" s="497">
        <f t="shared" si="1327"/>
        <v>0</v>
      </c>
      <c r="R2400" s="497">
        <f t="shared" si="1327"/>
        <v>0</v>
      </c>
      <c r="S2400" s="497">
        <f t="shared" si="1327"/>
        <v>2179069.7599999998</v>
      </c>
      <c r="T2400" s="497"/>
      <c r="U2400" s="497">
        <f t="shared" si="1327"/>
        <v>2051962.19</v>
      </c>
      <c r="V2400" s="498">
        <f t="shared" ref="V2400:AB2401" si="1328">V2401</f>
        <v>0</v>
      </c>
      <c r="W2400" s="497">
        <f t="shared" si="1328"/>
        <v>0</v>
      </c>
      <c r="X2400" s="497">
        <f t="shared" si="1328"/>
        <v>2051962.19</v>
      </c>
      <c r="Y2400" s="497">
        <f t="shared" si="1328"/>
        <v>2058169.86</v>
      </c>
      <c r="Z2400" s="27">
        <f t="shared" si="1328"/>
        <v>0</v>
      </c>
      <c r="AA2400" s="27">
        <f t="shared" si="1328"/>
        <v>0</v>
      </c>
      <c r="AB2400" s="27">
        <f t="shared" si="1328"/>
        <v>2058169.86</v>
      </c>
      <c r="AD2400" s="24"/>
    </row>
    <row r="2401" spans="1:30" ht="55.5" customHeight="1" x14ac:dyDescent="0.3">
      <c r="A2401" s="183" t="s">
        <v>223</v>
      </c>
      <c r="B2401" s="176" t="s">
        <v>841</v>
      </c>
      <c r="C2401" s="176" t="s">
        <v>46</v>
      </c>
      <c r="D2401" s="517" t="s">
        <v>41</v>
      </c>
      <c r="E2401" s="711" t="s">
        <v>640</v>
      </c>
      <c r="F2401" s="712" t="s">
        <v>490</v>
      </c>
      <c r="G2401" s="712" t="s">
        <v>658</v>
      </c>
      <c r="H2401" s="713" t="s">
        <v>645</v>
      </c>
      <c r="I2401" s="713" t="s">
        <v>252</v>
      </c>
      <c r="J2401" s="710" t="s">
        <v>14</v>
      </c>
      <c r="K2401" s="518">
        <f t="shared" si="1327"/>
        <v>638.1</v>
      </c>
      <c r="L2401" s="518">
        <f t="shared" si="1327"/>
        <v>1980.3999999999999</v>
      </c>
      <c r="M2401" s="518">
        <f t="shared" si="1327"/>
        <v>0</v>
      </c>
      <c r="N2401" s="518">
        <f t="shared" si="1327"/>
        <v>0</v>
      </c>
      <c r="O2401" s="518">
        <f t="shared" si="1327"/>
        <v>986.3</v>
      </c>
      <c r="P2401" s="497">
        <f t="shared" si="1327"/>
        <v>2179069.7599999998</v>
      </c>
      <c r="Q2401" s="497">
        <f t="shared" si="1327"/>
        <v>0</v>
      </c>
      <c r="R2401" s="497">
        <f t="shared" si="1327"/>
        <v>0</v>
      </c>
      <c r="S2401" s="497">
        <f t="shared" si="1327"/>
        <v>2179069.7599999998</v>
      </c>
      <c r="T2401" s="497"/>
      <c r="U2401" s="497">
        <f t="shared" si="1327"/>
        <v>2051962.19</v>
      </c>
      <c r="V2401" s="498">
        <f t="shared" si="1328"/>
        <v>0</v>
      </c>
      <c r="W2401" s="497">
        <f t="shared" si="1328"/>
        <v>0</v>
      </c>
      <c r="X2401" s="497">
        <f t="shared" si="1328"/>
        <v>2051962.19</v>
      </c>
      <c r="Y2401" s="497">
        <f t="shared" si="1328"/>
        <v>2058169.86</v>
      </c>
      <c r="Z2401" s="27">
        <f t="shared" si="1328"/>
        <v>0</v>
      </c>
      <c r="AA2401" s="27">
        <f t="shared" si="1328"/>
        <v>0</v>
      </c>
      <c r="AB2401" s="27">
        <f t="shared" si="1328"/>
        <v>2058169.86</v>
      </c>
      <c r="AD2401" s="24"/>
    </row>
    <row r="2402" spans="1:30" ht="36" customHeight="1" x14ac:dyDescent="0.3">
      <c r="A2402" s="183" t="s">
        <v>78</v>
      </c>
      <c r="B2402" s="176" t="s">
        <v>841</v>
      </c>
      <c r="C2402" s="176" t="s">
        <v>46</v>
      </c>
      <c r="D2402" s="176" t="s">
        <v>41</v>
      </c>
      <c r="E2402" s="712" t="s">
        <v>640</v>
      </c>
      <c r="F2402" s="712" t="s">
        <v>490</v>
      </c>
      <c r="G2402" s="712" t="s">
        <v>658</v>
      </c>
      <c r="H2402" s="712" t="s">
        <v>645</v>
      </c>
      <c r="I2402" s="713" t="s">
        <v>252</v>
      </c>
      <c r="J2402" s="710" t="s">
        <v>79</v>
      </c>
      <c r="K2402" s="518">
        <v>638.1</v>
      </c>
      <c r="L2402" s="518">
        <f>986.3+763.5+230.6</f>
        <v>1980.3999999999999</v>
      </c>
      <c r="M2402" s="518"/>
      <c r="N2402" s="518"/>
      <c r="O2402" s="518">
        <v>986.3</v>
      </c>
      <c r="P2402" s="497">
        <f>Q2402+S2402</f>
        <v>2179069.7599999998</v>
      </c>
      <c r="Q2402" s="497"/>
      <c r="R2402" s="497"/>
      <c r="S2402" s="497">
        <v>2179069.7599999998</v>
      </c>
      <c r="T2402" s="497"/>
      <c r="U2402" s="497">
        <f>V2402+X2402</f>
        <v>2051962.19</v>
      </c>
      <c r="V2402" s="497"/>
      <c r="W2402" s="497"/>
      <c r="X2402" s="497">
        <v>2051962.19</v>
      </c>
      <c r="Y2402" s="497">
        <f>Z2402+AB2402</f>
        <v>2058169.86</v>
      </c>
      <c r="Z2402" s="50"/>
      <c r="AA2402" s="50"/>
      <c r="AB2402" s="50">
        <v>2058169.86</v>
      </c>
      <c r="AD2402" s="24"/>
    </row>
    <row r="2403" spans="1:30" ht="22.5" hidden="1" customHeight="1" x14ac:dyDescent="0.3">
      <c r="A2403" s="187" t="s">
        <v>83</v>
      </c>
      <c r="B2403" s="52" t="s">
        <v>841</v>
      </c>
      <c r="C2403" s="52" t="s">
        <v>46</v>
      </c>
      <c r="D2403" s="110" t="s">
        <v>41</v>
      </c>
      <c r="E2403" s="113" t="s">
        <v>640</v>
      </c>
      <c r="F2403" s="58" t="s">
        <v>490</v>
      </c>
      <c r="G2403" s="58" t="s">
        <v>658</v>
      </c>
      <c r="H2403" s="114" t="s">
        <v>661</v>
      </c>
      <c r="I2403" s="111"/>
      <c r="J2403" s="51" t="s">
        <v>84</v>
      </c>
      <c r="K2403" s="27">
        <f t="shared" ref="K2403:AB2403" si="1329">K2404</f>
        <v>0</v>
      </c>
      <c r="L2403" s="27">
        <f t="shared" si="1329"/>
        <v>0</v>
      </c>
      <c r="M2403" s="27">
        <f t="shared" si="1329"/>
        <v>0</v>
      </c>
      <c r="N2403" s="27">
        <f t="shared" si="1329"/>
        <v>0</v>
      </c>
      <c r="O2403" s="27">
        <f t="shared" si="1329"/>
        <v>0</v>
      </c>
      <c r="P2403" s="91">
        <f t="shared" si="1329"/>
        <v>0</v>
      </c>
      <c r="Q2403" s="91">
        <f t="shared" si="1329"/>
        <v>0</v>
      </c>
      <c r="R2403" s="91">
        <f t="shared" si="1329"/>
        <v>0</v>
      </c>
      <c r="S2403" s="91">
        <f t="shared" si="1329"/>
        <v>0</v>
      </c>
      <c r="T2403" s="91"/>
      <c r="U2403" s="91">
        <f t="shared" si="1329"/>
        <v>0</v>
      </c>
      <c r="V2403" s="177">
        <f t="shared" si="1329"/>
        <v>0</v>
      </c>
      <c r="W2403" s="91">
        <f t="shared" si="1329"/>
        <v>0</v>
      </c>
      <c r="X2403" s="91">
        <f t="shared" si="1329"/>
        <v>0</v>
      </c>
      <c r="Y2403" s="91">
        <f t="shared" si="1329"/>
        <v>0</v>
      </c>
      <c r="Z2403" s="56">
        <f t="shared" si="1329"/>
        <v>0</v>
      </c>
      <c r="AA2403" s="27">
        <f t="shared" si="1329"/>
        <v>0</v>
      </c>
      <c r="AB2403" s="27">
        <f t="shared" si="1329"/>
        <v>0</v>
      </c>
      <c r="AD2403" s="24"/>
    </row>
    <row r="2404" spans="1:30" ht="26.25" hidden="1" customHeight="1" x14ac:dyDescent="0.3">
      <c r="A2404" s="187" t="s">
        <v>810</v>
      </c>
      <c r="B2404" s="52" t="s">
        <v>841</v>
      </c>
      <c r="C2404" s="52" t="s">
        <v>46</v>
      </c>
      <c r="D2404" s="110" t="s">
        <v>41</v>
      </c>
      <c r="E2404" s="109" t="s">
        <v>640</v>
      </c>
      <c r="F2404" s="112" t="s">
        <v>490</v>
      </c>
      <c r="G2404" s="112" t="s">
        <v>658</v>
      </c>
      <c r="H2404" s="111" t="s">
        <v>661</v>
      </c>
      <c r="I2404" s="111"/>
      <c r="J2404" s="51" t="s">
        <v>143</v>
      </c>
      <c r="K2404" s="27"/>
      <c r="L2404" s="27"/>
      <c r="M2404" s="27"/>
      <c r="N2404" s="27"/>
      <c r="O2404" s="27"/>
      <c r="P2404" s="91">
        <f>Q2404+S2404</f>
        <v>0</v>
      </c>
      <c r="Q2404" s="91"/>
      <c r="R2404" s="91"/>
      <c r="S2404" s="91"/>
      <c r="T2404" s="91"/>
      <c r="U2404" s="91">
        <f>V2404+X2404</f>
        <v>0</v>
      </c>
      <c r="V2404" s="91"/>
      <c r="W2404" s="91"/>
      <c r="X2404" s="91"/>
      <c r="Y2404" s="91">
        <f>Z2404+AB2404</f>
        <v>0</v>
      </c>
      <c r="Z2404" s="50"/>
      <c r="AA2404" s="50"/>
      <c r="AB2404" s="50"/>
      <c r="AD2404" s="24"/>
    </row>
    <row r="2405" spans="1:30" ht="15.75" hidden="1" x14ac:dyDescent="0.3">
      <c r="A2405" s="200"/>
      <c r="H2405" s="6"/>
      <c r="J2405" s="6"/>
      <c r="K2405" s="97"/>
      <c r="L2405" s="97"/>
      <c r="M2405" s="97"/>
      <c r="N2405" s="55"/>
      <c r="O2405" s="55"/>
      <c r="P2405" s="108"/>
      <c r="Q2405" s="108"/>
      <c r="R2405" s="108"/>
      <c r="S2405" s="108"/>
      <c r="T2405" s="108"/>
      <c r="U2405" s="108"/>
      <c r="V2405" s="108"/>
      <c r="W2405" s="108"/>
      <c r="X2405" s="108"/>
      <c r="Y2405" s="108"/>
      <c r="Z2405" s="55"/>
      <c r="AA2405" s="55"/>
      <c r="AB2405" s="55"/>
      <c r="AD2405" s="24"/>
    </row>
    <row r="2406" spans="1:30" ht="15.75" hidden="1" x14ac:dyDescent="0.3">
      <c r="A2406" s="200"/>
      <c r="H2406" s="6"/>
      <c r="J2406" s="6"/>
      <c r="K2406" s="97"/>
      <c r="L2406" s="105" t="e">
        <f>L2407-L2408</f>
        <v>#REF!</v>
      </c>
      <c r="M2406" s="105" t="e">
        <f>M2407-M2408</f>
        <v>#REF!</v>
      </c>
      <c r="N2406" s="105" t="e">
        <f>N2407-N2408</f>
        <v>#REF!</v>
      </c>
      <c r="O2406" s="105" t="e">
        <f>O2407-O2408</f>
        <v>#REF!</v>
      </c>
      <c r="P2406" s="108"/>
      <c r="Q2406" s="108"/>
      <c r="R2406" s="108"/>
      <c r="S2406" s="108"/>
      <c r="T2406" s="108"/>
      <c r="U2406" s="108"/>
      <c r="V2406" s="108"/>
      <c r="W2406" s="108"/>
      <c r="X2406" s="108"/>
      <c r="Y2406" s="175"/>
      <c r="AD2406" s="24"/>
    </row>
    <row r="2407" spans="1:30" ht="15.75" hidden="1" x14ac:dyDescent="0.3">
      <c r="A2407" s="200"/>
      <c r="E2407" s="106" t="s">
        <v>641</v>
      </c>
      <c r="F2407" s="99"/>
      <c r="G2407" s="99"/>
      <c r="H2407" s="100"/>
      <c r="I2407" s="99"/>
      <c r="J2407" s="100"/>
      <c r="K2407" s="107" t="e">
        <f t="shared" ref="K2407:S2407" si="1330">K2354+K2319+K2102+K2078+K2034+K2017+K1936+K1881+K1812+K1804+K1753+K1739+K1569+K1445+K1407+K1301+K1126+K1006+K996+K985+K948+K939+K909+K902+K857+K848+K827+K742+K611+K598+K591+K557+K546+K516+K504+K455+K418+K408+K385+K295+K236+K212+K141</f>
        <v>#REF!</v>
      </c>
      <c r="L2407" s="107" t="e">
        <f t="shared" si="1330"/>
        <v>#REF!</v>
      </c>
      <c r="M2407" s="107" t="e">
        <f t="shared" si="1330"/>
        <v>#REF!</v>
      </c>
      <c r="N2407" s="107" t="e">
        <f t="shared" si="1330"/>
        <v>#REF!</v>
      </c>
      <c r="O2407" s="107" t="e">
        <f t="shared" si="1330"/>
        <v>#REF!</v>
      </c>
      <c r="P2407" s="178">
        <f t="shared" si="1330"/>
        <v>733813389.43999982</v>
      </c>
      <c r="Q2407" s="178">
        <f t="shared" si="1330"/>
        <v>423035194.85000002</v>
      </c>
      <c r="R2407" s="178">
        <f t="shared" si="1330"/>
        <v>7007710.3899999987</v>
      </c>
      <c r="S2407" s="178">
        <f t="shared" si="1330"/>
        <v>310778194.59000003</v>
      </c>
      <c r="T2407" s="178"/>
      <c r="U2407" s="178">
        <f>U2354+U2319+U2102+U2078+U2034+U2017+U1936+U1881+U1812+U1804+U1753+U1739+U1569+U1445+U1407+U1301+U1126+U1006+U996+U985+U948+U939+U909+U902+U857+U848+U827+U742+U611+U598+U591+U557+U546+U516+U504+U455+U418+U408+U385+U295+U236+U212+U141</f>
        <v>730459035.09000003</v>
      </c>
      <c r="V2407" s="178">
        <f>V2354+V2319+V2102+V2078+V2034+V2017+V1936+V1881+V1812+V1804+V1753+V1739+V1569+V1445+V1407+V1301+V1126+V1006+V996+V985+V948+V939+V909+V902+V857+V848+V827+V742+V611+V598+V591+V557+V546+V516+V504+V455+V418+V408+V385+V295+V236+V212+V141</f>
        <v>435530191.63</v>
      </c>
      <c r="W2407" s="178">
        <f>W2354+W2319+W2102+W2078+W2034+W2017+W1936+W1881+W1812+W1804+W1753+W1739+W1569+W1445+W1407+W1301+W1126+W1006+W996+W985+W948+W939+W909+W902+W857+W848+W827+W742+W611+W598+W591+W557+W546+W516+W504+W455+W418+W408+W385+W295+W236+W212+W141</f>
        <v>7155754.3499999996</v>
      </c>
      <c r="X2407" s="178">
        <f>X2354+X2319+X2102+X2078+X2034+X2017+X1936+X1881+X1812+X1804+X1753+X1739+X1569+X1445+X1407+X1301+X1126+X1006+X996+X985+X948+X939+X909+X902+X857+X848+X827+X742+X611+X598+X591+X557+X546+X516+X504+X455+X418+X408+X385+X295+X236+X212+X141</f>
        <v>294928843.46000004</v>
      </c>
      <c r="Y2407" s="178">
        <f>Y2354+Y2319+Y2102+Y2078+Y2034+Y2017+Y1936+Y1881+Y1812+Y1804+Y1753+Y1739+Y1569+Y1445+Y1407+Y1301+Y1126+Y1006+Y996+Y985+Y948+Y939+Y909+Y902+Y857+Y848+Y827+Y742+Y611+Y598+Y591+Y557+Y546+Y516+Y504+Y455+Y418+Y408+Y385+Y295+Y236+Y212+Y141</f>
        <v>737169023.93000007</v>
      </c>
      <c r="AD2407" s="24"/>
    </row>
    <row r="2408" spans="1:30" ht="15.75" hidden="1" x14ac:dyDescent="0.3">
      <c r="A2408" s="200"/>
      <c r="E2408" s="106"/>
      <c r="F2408" s="99"/>
      <c r="G2408" s="99"/>
      <c r="H2408" s="100"/>
      <c r="I2408" s="99"/>
      <c r="J2408" s="100"/>
      <c r="K2408" s="107" t="e">
        <f t="shared" ref="K2408:U2408" si="1331">SUM(K2409:K2432)</f>
        <v>#REF!</v>
      </c>
      <c r="L2408" s="107" t="e">
        <f t="shared" si="1331"/>
        <v>#REF!</v>
      </c>
      <c r="M2408" s="107" t="e">
        <f t="shared" si="1331"/>
        <v>#REF!</v>
      </c>
      <c r="N2408" s="107" t="e">
        <f t="shared" si="1331"/>
        <v>#REF!</v>
      </c>
      <c r="O2408" s="107" t="e">
        <f t="shared" si="1331"/>
        <v>#REF!</v>
      </c>
      <c r="P2408" s="178">
        <f t="shared" si="1331"/>
        <v>733413031.01999998</v>
      </c>
      <c r="Q2408" s="178">
        <f t="shared" si="1331"/>
        <v>422941861.52000004</v>
      </c>
      <c r="R2408" s="178">
        <f t="shared" si="1331"/>
        <v>7000685.2999999998</v>
      </c>
      <c r="S2408" s="178">
        <f t="shared" si="1331"/>
        <v>310471169.5</v>
      </c>
      <c r="T2408" s="178"/>
      <c r="U2408" s="178">
        <f t="shared" si="1331"/>
        <v>730058676.66999996</v>
      </c>
      <c r="V2408" s="178">
        <f>SUM(V2409:V2432)</f>
        <v>435436858.30000001</v>
      </c>
      <c r="W2408" s="178">
        <f>SUM(W2409:W2432)</f>
        <v>7148729.2600000007</v>
      </c>
      <c r="X2408" s="178">
        <f>SUM(X2409:X2432)</f>
        <v>294621818.37</v>
      </c>
      <c r="Y2408" s="178">
        <f>SUM(Y2409:Y2432)</f>
        <v>736768665.50999999</v>
      </c>
      <c r="AD2408" s="24"/>
    </row>
    <row r="2409" spans="1:30" ht="15.75" hidden="1" x14ac:dyDescent="0.3">
      <c r="A2409" s="200"/>
      <c r="E2409" s="58" t="s">
        <v>767</v>
      </c>
      <c r="H2409" s="6"/>
      <c r="J2409" s="6"/>
      <c r="K2409" s="97"/>
      <c r="L2409" s="97"/>
      <c r="M2409" s="97"/>
      <c r="N2409" s="55"/>
      <c r="O2409" s="55"/>
      <c r="P2409" s="108"/>
      <c r="Q2409" s="108"/>
      <c r="R2409" s="108"/>
      <c r="S2409" s="108"/>
      <c r="T2409" s="108"/>
      <c r="U2409" s="108"/>
      <c r="V2409" s="108"/>
      <c r="W2409" s="108"/>
      <c r="X2409" s="108"/>
      <c r="Y2409" s="175"/>
      <c r="AD2409" s="24"/>
    </row>
    <row r="2410" spans="1:30" ht="15.75" hidden="1" x14ac:dyDescent="0.3">
      <c r="A2410" s="200"/>
      <c r="E2410" s="58" t="s">
        <v>903</v>
      </c>
      <c r="H2410" s="6"/>
      <c r="J2410" s="6"/>
      <c r="K2410" s="105">
        <f t="shared" ref="K2410:S2410" si="1332">K456+K612</f>
        <v>357.1</v>
      </c>
      <c r="L2410" s="105">
        <f t="shared" si="1332"/>
        <v>543</v>
      </c>
      <c r="M2410" s="105">
        <f t="shared" si="1332"/>
        <v>150</v>
      </c>
      <c r="N2410" s="105">
        <f t="shared" si="1332"/>
        <v>14.7</v>
      </c>
      <c r="O2410" s="105">
        <f t="shared" si="1332"/>
        <v>248.7</v>
      </c>
      <c r="P2410" s="108">
        <f t="shared" si="1332"/>
        <v>0</v>
      </c>
      <c r="Q2410" s="108">
        <f t="shared" si="1332"/>
        <v>0</v>
      </c>
      <c r="R2410" s="108">
        <f t="shared" si="1332"/>
        <v>0</v>
      </c>
      <c r="S2410" s="108">
        <f t="shared" si="1332"/>
        <v>0</v>
      </c>
      <c r="T2410" s="108"/>
      <c r="U2410" s="108">
        <f t="shared" ref="U2410:AB2410" si="1333">U456+U612</f>
        <v>0</v>
      </c>
      <c r="V2410" s="108">
        <f t="shared" si="1333"/>
        <v>0</v>
      </c>
      <c r="W2410" s="108">
        <f t="shared" si="1333"/>
        <v>0</v>
      </c>
      <c r="X2410" s="108">
        <f t="shared" si="1333"/>
        <v>0</v>
      </c>
      <c r="Y2410" s="108">
        <f t="shared" si="1333"/>
        <v>0</v>
      </c>
      <c r="Z2410" s="105">
        <f t="shared" si="1333"/>
        <v>0</v>
      </c>
      <c r="AA2410" s="105">
        <f t="shared" si="1333"/>
        <v>0</v>
      </c>
      <c r="AB2410" s="105">
        <f t="shared" si="1333"/>
        <v>0</v>
      </c>
      <c r="AD2410" s="24"/>
    </row>
    <row r="2411" spans="1:30" ht="15.75" hidden="1" x14ac:dyDescent="0.3">
      <c r="A2411" s="200"/>
      <c r="E2411" s="58" t="s">
        <v>670</v>
      </c>
      <c r="H2411" s="6"/>
      <c r="J2411" s="6"/>
      <c r="K2411" s="105">
        <f t="shared" ref="K2411:S2411" si="1334">K173+K592+K1754+K1864</f>
        <v>50</v>
      </c>
      <c r="L2411" s="105">
        <f t="shared" si="1334"/>
        <v>0</v>
      </c>
      <c r="M2411" s="105">
        <f t="shared" si="1334"/>
        <v>0</v>
      </c>
      <c r="N2411" s="105">
        <f t="shared" si="1334"/>
        <v>0</v>
      </c>
      <c r="O2411" s="105">
        <f t="shared" si="1334"/>
        <v>0</v>
      </c>
      <c r="P2411" s="108">
        <f t="shared" si="1334"/>
        <v>0</v>
      </c>
      <c r="Q2411" s="108">
        <f t="shared" si="1334"/>
        <v>0</v>
      </c>
      <c r="R2411" s="108">
        <f t="shared" si="1334"/>
        <v>0</v>
      </c>
      <c r="S2411" s="108">
        <f t="shared" si="1334"/>
        <v>0</v>
      </c>
      <c r="T2411" s="108"/>
      <c r="U2411" s="108">
        <f t="shared" ref="U2411:AB2411" si="1335">U173+U592+U1754+U1864</f>
        <v>0</v>
      </c>
      <c r="V2411" s="108">
        <f t="shared" si="1335"/>
        <v>0</v>
      </c>
      <c r="W2411" s="108">
        <f t="shared" si="1335"/>
        <v>0</v>
      </c>
      <c r="X2411" s="108">
        <f t="shared" si="1335"/>
        <v>0</v>
      </c>
      <c r="Y2411" s="108">
        <f t="shared" si="1335"/>
        <v>0</v>
      </c>
      <c r="Z2411" s="105">
        <f t="shared" si="1335"/>
        <v>0</v>
      </c>
      <c r="AA2411" s="105">
        <f t="shared" si="1335"/>
        <v>0</v>
      </c>
      <c r="AB2411" s="105">
        <f t="shared" si="1335"/>
        <v>0</v>
      </c>
      <c r="AD2411" s="24"/>
    </row>
    <row r="2412" spans="1:30" ht="15.75" hidden="1" x14ac:dyDescent="0.3">
      <c r="A2412" s="200"/>
      <c r="E2412" s="58" t="s">
        <v>679</v>
      </c>
      <c r="H2412" s="6"/>
      <c r="J2412" s="6"/>
      <c r="K2412" s="105">
        <f t="shared" ref="K2412:S2412" si="1336">K1882+K505</f>
        <v>92969.3</v>
      </c>
      <c r="L2412" s="105">
        <f t="shared" si="1336"/>
        <v>145243.29999999999</v>
      </c>
      <c r="M2412" s="105">
        <f t="shared" si="1336"/>
        <v>793000</v>
      </c>
      <c r="N2412" s="105">
        <f t="shared" si="1336"/>
        <v>0</v>
      </c>
      <c r="O2412" s="105">
        <f t="shared" si="1336"/>
        <v>1000</v>
      </c>
      <c r="P2412" s="108">
        <f t="shared" si="1336"/>
        <v>28850929.870000001</v>
      </c>
      <c r="Q2412" s="108">
        <f t="shared" si="1336"/>
        <v>26831364.780000001</v>
      </c>
      <c r="R2412" s="108">
        <f t="shared" si="1336"/>
        <v>2019565.09</v>
      </c>
      <c r="S2412" s="108">
        <f t="shared" si="1336"/>
        <v>2019565.09</v>
      </c>
      <c r="T2412" s="108"/>
      <c r="U2412" s="108">
        <f t="shared" ref="U2412:AB2412" si="1337">U1882+U505</f>
        <v>27323122.32</v>
      </c>
      <c r="V2412" s="108">
        <f t="shared" si="1337"/>
        <v>25410503.760000002</v>
      </c>
      <c r="W2412" s="108">
        <f t="shared" si="1337"/>
        <v>1912618.56</v>
      </c>
      <c r="X2412" s="108">
        <f t="shared" si="1337"/>
        <v>1912618.56</v>
      </c>
      <c r="Y2412" s="108">
        <f t="shared" si="1337"/>
        <v>38628095.890000001</v>
      </c>
      <c r="Z2412" s="105">
        <f t="shared" si="1337"/>
        <v>35924129.18</v>
      </c>
      <c r="AA2412" s="105">
        <f t="shared" si="1337"/>
        <v>2703966.71</v>
      </c>
      <c r="AB2412" s="105">
        <f t="shared" si="1337"/>
        <v>2703966.71</v>
      </c>
      <c r="AD2412" s="24"/>
    </row>
    <row r="2413" spans="1:30" ht="15.75" hidden="1" x14ac:dyDescent="0.3">
      <c r="A2413" s="200"/>
      <c r="E2413" s="58" t="s">
        <v>700</v>
      </c>
      <c r="H2413" s="6"/>
      <c r="J2413" s="6"/>
      <c r="K2413" s="105">
        <f t="shared" ref="K2413:S2413" si="1338">K1570+K1395+K1294+K1115</f>
        <v>996.2</v>
      </c>
      <c r="L2413" s="105">
        <f t="shared" si="1338"/>
        <v>920.7</v>
      </c>
      <c r="M2413" s="105">
        <f t="shared" si="1338"/>
        <v>0</v>
      </c>
      <c r="N2413" s="105">
        <f t="shared" si="1338"/>
        <v>0</v>
      </c>
      <c r="O2413" s="105">
        <f t="shared" si="1338"/>
        <v>920.7</v>
      </c>
      <c r="P2413" s="108">
        <f t="shared" si="1338"/>
        <v>0</v>
      </c>
      <c r="Q2413" s="108">
        <f t="shared" si="1338"/>
        <v>0</v>
      </c>
      <c r="R2413" s="108">
        <f t="shared" si="1338"/>
        <v>0</v>
      </c>
      <c r="S2413" s="108">
        <f t="shared" si="1338"/>
        <v>0</v>
      </c>
      <c r="T2413" s="108"/>
      <c r="U2413" s="108">
        <f t="shared" ref="U2413:AB2413" si="1339">U1570+U1395+U1294+U1115</f>
        <v>0</v>
      </c>
      <c r="V2413" s="108">
        <f t="shared" si="1339"/>
        <v>0</v>
      </c>
      <c r="W2413" s="108">
        <f t="shared" si="1339"/>
        <v>0</v>
      </c>
      <c r="X2413" s="108">
        <f t="shared" si="1339"/>
        <v>0</v>
      </c>
      <c r="Y2413" s="108">
        <f t="shared" si="1339"/>
        <v>0</v>
      </c>
      <c r="Z2413" s="105">
        <f t="shared" si="1339"/>
        <v>0</v>
      </c>
      <c r="AA2413" s="105">
        <f t="shared" si="1339"/>
        <v>0</v>
      </c>
      <c r="AB2413" s="105">
        <f t="shared" si="1339"/>
        <v>0</v>
      </c>
      <c r="AD2413" s="24"/>
    </row>
    <row r="2414" spans="1:30" ht="15.75" hidden="1" x14ac:dyDescent="0.3">
      <c r="A2414" s="200"/>
      <c r="E2414" s="58" t="s">
        <v>651</v>
      </c>
      <c r="H2414" s="6"/>
      <c r="J2414" s="6"/>
      <c r="K2414" s="55">
        <f t="shared" ref="K2414:AB2414" si="1340">K1977</f>
        <v>12389.8</v>
      </c>
      <c r="L2414" s="55">
        <f t="shared" si="1340"/>
        <v>20120.400000000001</v>
      </c>
      <c r="M2414" s="55">
        <f t="shared" si="1340"/>
        <v>7421.1</v>
      </c>
      <c r="N2414" s="55">
        <f t="shared" si="1340"/>
        <v>1861.9</v>
      </c>
      <c r="O2414" s="55">
        <f t="shared" si="1340"/>
        <v>1911.9</v>
      </c>
      <c r="P2414" s="108">
        <f t="shared" si="1340"/>
        <v>5535460</v>
      </c>
      <c r="Q2414" s="108">
        <f t="shared" si="1340"/>
        <v>0</v>
      </c>
      <c r="R2414" s="108">
        <f t="shared" si="1340"/>
        <v>0</v>
      </c>
      <c r="S2414" s="108">
        <f t="shared" si="1340"/>
        <v>5535460</v>
      </c>
      <c r="T2414" s="108"/>
      <c r="U2414" s="108">
        <f t="shared" si="1340"/>
        <v>0</v>
      </c>
      <c r="V2414" s="108">
        <f t="shared" si="1340"/>
        <v>0</v>
      </c>
      <c r="W2414" s="108">
        <f t="shared" si="1340"/>
        <v>0</v>
      </c>
      <c r="X2414" s="108">
        <f t="shared" si="1340"/>
        <v>0</v>
      </c>
      <c r="Y2414" s="108">
        <f t="shared" si="1340"/>
        <v>0</v>
      </c>
      <c r="Z2414" s="55">
        <f t="shared" si="1340"/>
        <v>0</v>
      </c>
      <c r="AA2414" s="55">
        <f t="shared" si="1340"/>
        <v>0</v>
      </c>
      <c r="AB2414" s="55">
        <f t="shared" si="1340"/>
        <v>0</v>
      </c>
      <c r="AD2414" s="24"/>
    </row>
    <row r="2415" spans="1:30" ht="15.75" hidden="1" x14ac:dyDescent="0.3">
      <c r="A2415" s="200"/>
      <c r="E2415" s="58" t="s">
        <v>993</v>
      </c>
      <c r="H2415" s="6"/>
      <c r="J2415" s="6"/>
      <c r="K2415" s="105">
        <f t="shared" ref="K2415:AB2415" si="1341">K2355+K2320+K2103</f>
        <v>111488.30000000002</v>
      </c>
      <c r="L2415" s="105">
        <f t="shared" si="1341"/>
        <v>111368.90000000001</v>
      </c>
      <c r="M2415" s="105">
        <f t="shared" si="1341"/>
        <v>13443</v>
      </c>
      <c r="N2415" s="105">
        <f t="shared" si="1341"/>
        <v>9325.1999999999989</v>
      </c>
      <c r="O2415" s="105">
        <f t="shared" si="1341"/>
        <v>88758.1</v>
      </c>
      <c r="P2415" s="108">
        <f t="shared" si="1341"/>
        <v>108167467.96000001</v>
      </c>
      <c r="Q2415" s="108">
        <f t="shared" si="1341"/>
        <v>10668400</v>
      </c>
      <c r="R2415" s="108">
        <f t="shared" si="1341"/>
        <v>3913200</v>
      </c>
      <c r="S2415" s="108">
        <f t="shared" si="1341"/>
        <v>97499067.960000008</v>
      </c>
      <c r="T2415" s="108"/>
      <c r="U2415" s="108">
        <f t="shared" si="1341"/>
        <v>103004025.50999999</v>
      </c>
      <c r="V2415" s="108">
        <f t="shared" si="1341"/>
        <v>11040700</v>
      </c>
      <c r="W2415" s="108">
        <f t="shared" si="1341"/>
        <v>4130500</v>
      </c>
      <c r="X2415" s="108">
        <f t="shared" si="1341"/>
        <v>91963325.50999999</v>
      </c>
      <c r="Y2415" s="108">
        <f t="shared" si="1341"/>
        <v>103452497.38</v>
      </c>
      <c r="Z2415" s="105">
        <f t="shared" si="1341"/>
        <v>11427800</v>
      </c>
      <c r="AA2415" s="105">
        <f t="shared" si="1341"/>
        <v>4298000</v>
      </c>
      <c r="AB2415" s="105">
        <f t="shared" si="1341"/>
        <v>92024697.379999995</v>
      </c>
      <c r="AD2415" s="24"/>
    </row>
    <row r="2416" spans="1:30" ht="15.75" hidden="1" x14ac:dyDescent="0.3">
      <c r="A2416" s="200"/>
      <c r="E2416" s="58" t="s">
        <v>683</v>
      </c>
      <c r="H2416" s="6"/>
      <c r="J2416" s="6"/>
      <c r="K2416" s="105" t="e">
        <f t="shared" ref="K2416:AB2416" si="1342">K1740+K1720+K1662+K1576</f>
        <v>#REF!</v>
      </c>
      <c r="L2416" s="105" t="e">
        <f t="shared" si="1342"/>
        <v>#REF!</v>
      </c>
      <c r="M2416" s="105" t="e">
        <f t="shared" si="1342"/>
        <v>#REF!</v>
      </c>
      <c r="N2416" s="105" t="e">
        <f t="shared" si="1342"/>
        <v>#REF!</v>
      </c>
      <c r="O2416" s="105" t="e">
        <f t="shared" si="1342"/>
        <v>#REF!</v>
      </c>
      <c r="P2416" s="108">
        <f t="shared" si="1342"/>
        <v>78860619.859999999</v>
      </c>
      <c r="Q2416" s="108">
        <f t="shared" si="1342"/>
        <v>3878000</v>
      </c>
      <c r="R2416" s="108">
        <f t="shared" si="1342"/>
        <v>0</v>
      </c>
      <c r="S2416" s="108">
        <f t="shared" si="1342"/>
        <v>74982619.859999999</v>
      </c>
      <c r="T2416" s="108"/>
      <c r="U2416" s="108">
        <f t="shared" si="1342"/>
        <v>77291005.949999988</v>
      </c>
      <c r="V2416" s="108">
        <f t="shared" si="1342"/>
        <v>3878000</v>
      </c>
      <c r="W2416" s="108">
        <f t="shared" si="1342"/>
        <v>0</v>
      </c>
      <c r="X2416" s="108">
        <f t="shared" si="1342"/>
        <v>73413005.949999988</v>
      </c>
      <c r="Y2416" s="108">
        <f t="shared" si="1342"/>
        <v>77793711.560000002</v>
      </c>
      <c r="Z2416" s="105">
        <f t="shared" si="1342"/>
        <v>3878000</v>
      </c>
      <c r="AA2416" s="105">
        <f t="shared" si="1342"/>
        <v>0</v>
      </c>
      <c r="AB2416" s="105">
        <f t="shared" si="1342"/>
        <v>73915711.560000002</v>
      </c>
      <c r="AD2416" s="24"/>
    </row>
    <row r="2417" spans="1:30" ht="15.75" hidden="1" x14ac:dyDescent="0.3">
      <c r="A2417" s="200"/>
      <c r="E2417" s="58" t="s">
        <v>876</v>
      </c>
      <c r="H2417" s="6"/>
      <c r="J2417" s="6"/>
      <c r="K2417" s="105">
        <f t="shared" ref="K2417:S2417" si="1343">K1869+K890+K1759</f>
        <v>15</v>
      </c>
      <c r="L2417" s="105">
        <f t="shared" si="1343"/>
        <v>25</v>
      </c>
      <c r="M2417" s="105">
        <f t="shared" si="1343"/>
        <v>0</v>
      </c>
      <c r="N2417" s="105">
        <f t="shared" si="1343"/>
        <v>0</v>
      </c>
      <c r="O2417" s="105">
        <f t="shared" si="1343"/>
        <v>25</v>
      </c>
      <c r="P2417" s="108">
        <f t="shared" si="1343"/>
        <v>0</v>
      </c>
      <c r="Q2417" s="108">
        <f t="shared" si="1343"/>
        <v>0</v>
      </c>
      <c r="R2417" s="108">
        <f t="shared" si="1343"/>
        <v>0</v>
      </c>
      <c r="S2417" s="108">
        <f t="shared" si="1343"/>
        <v>0</v>
      </c>
      <c r="T2417" s="108"/>
      <c r="U2417" s="108">
        <f t="shared" ref="U2417:AB2417" si="1344">U1869+U890+U1759</f>
        <v>0</v>
      </c>
      <c r="V2417" s="108">
        <f t="shared" si="1344"/>
        <v>0</v>
      </c>
      <c r="W2417" s="108">
        <f t="shared" si="1344"/>
        <v>0</v>
      </c>
      <c r="X2417" s="108">
        <f t="shared" si="1344"/>
        <v>0</v>
      </c>
      <c r="Y2417" s="108">
        <f t="shared" si="1344"/>
        <v>0</v>
      </c>
      <c r="Z2417" s="105">
        <f t="shared" si="1344"/>
        <v>0</v>
      </c>
      <c r="AA2417" s="105">
        <f t="shared" si="1344"/>
        <v>0</v>
      </c>
      <c r="AB2417" s="105">
        <f t="shared" si="1344"/>
        <v>0</v>
      </c>
      <c r="AD2417" s="24"/>
    </row>
    <row r="2418" spans="1:30" ht="15.75" hidden="1" x14ac:dyDescent="0.3">
      <c r="A2418" s="200"/>
      <c r="E2418" s="58" t="s">
        <v>941</v>
      </c>
      <c r="H2418" s="6"/>
      <c r="J2418" s="6"/>
      <c r="K2418" s="55">
        <f t="shared" ref="K2418:S2418" si="1345">K925</f>
        <v>0</v>
      </c>
      <c r="L2418" s="55">
        <f t="shared" si="1345"/>
        <v>5</v>
      </c>
      <c r="M2418" s="55">
        <f t="shared" si="1345"/>
        <v>0</v>
      </c>
      <c r="N2418" s="55">
        <f t="shared" si="1345"/>
        <v>0</v>
      </c>
      <c r="O2418" s="55">
        <f t="shared" si="1345"/>
        <v>5</v>
      </c>
      <c r="P2418" s="108">
        <f t="shared" si="1345"/>
        <v>0</v>
      </c>
      <c r="Q2418" s="108">
        <f t="shared" si="1345"/>
        <v>0</v>
      </c>
      <c r="R2418" s="108">
        <f t="shared" si="1345"/>
        <v>0</v>
      </c>
      <c r="S2418" s="108">
        <f t="shared" si="1345"/>
        <v>0</v>
      </c>
      <c r="T2418" s="108"/>
      <c r="U2418" s="108">
        <f t="shared" ref="U2418:AB2418" si="1346">U925</f>
        <v>0</v>
      </c>
      <c r="V2418" s="108">
        <f t="shared" si="1346"/>
        <v>0</v>
      </c>
      <c r="W2418" s="108">
        <f t="shared" si="1346"/>
        <v>0</v>
      </c>
      <c r="X2418" s="108">
        <f t="shared" si="1346"/>
        <v>0</v>
      </c>
      <c r="Y2418" s="108">
        <f t="shared" si="1346"/>
        <v>0</v>
      </c>
      <c r="Z2418" s="55">
        <f t="shared" si="1346"/>
        <v>0</v>
      </c>
      <c r="AA2418" s="55">
        <f t="shared" si="1346"/>
        <v>0</v>
      </c>
      <c r="AB2418" s="55">
        <f t="shared" si="1346"/>
        <v>0</v>
      </c>
      <c r="AD2418" s="24"/>
    </row>
    <row r="2419" spans="1:30" ht="15.75" hidden="1" x14ac:dyDescent="0.3">
      <c r="A2419" s="200"/>
      <c r="E2419" s="58" t="s">
        <v>721</v>
      </c>
      <c r="H2419" s="6"/>
      <c r="J2419" s="6"/>
      <c r="K2419" s="55">
        <f t="shared" ref="K2419:S2419" si="1347">K547</f>
        <v>42.099999999999994</v>
      </c>
      <c r="L2419" s="55">
        <f t="shared" si="1347"/>
        <v>5.6</v>
      </c>
      <c r="M2419" s="55">
        <f t="shared" si="1347"/>
        <v>0</v>
      </c>
      <c r="N2419" s="55">
        <f t="shared" si="1347"/>
        <v>0</v>
      </c>
      <c r="O2419" s="55">
        <f t="shared" si="1347"/>
        <v>5</v>
      </c>
      <c r="P2419" s="108">
        <f t="shared" si="1347"/>
        <v>0</v>
      </c>
      <c r="Q2419" s="108">
        <f t="shared" si="1347"/>
        <v>0</v>
      </c>
      <c r="R2419" s="108">
        <f t="shared" si="1347"/>
        <v>0</v>
      </c>
      <c r="S2419" s="108">
        <f t="shared" si="1347"/>
        <v>0</v>
      </c>
      <c r="T2419" s="108"/>
      <c r="U2419" s="108">
        <f t="shared" ref="U2419:AB2419" si="1348">U547</f>
        <v>0</v>
      </c>
      <c r="V2419" s="108">
        <f t="shared" si="1348"/>
        <v>0</v>
      </c>
      <c r="W2419" s="108">
        <f t="shared" si="1348"/>
        <v>0</v>
      </c>
      <c r="X2419" s="108">
        <f t="shared" si="1348"/>
        <v>0</v>
      </c>
      <c r="Y2419" s="108">
        <f t="shared" si="1348"/>
        <v>0</v>
      </c>
      <c r="Z2419" s="55">
        <f t="shared" si="1348"/>
        <v>0</v>
      </c>
      <c r="AA2419" s="55">
        <f t="shared" si="1348"/>
        <v>0</v>
      </c>
      <c r="AB2419" s="55">
        <f t="shared" si="1348"/>
        <v>0</v>
      </c>
      <c r="AD2419" s="24"/>
    </row>
    <row r="2420" spans="1:30" ht="15.75" hidden="1" x14ac:dyDescent="0.3">
      <c r="A2420" s="200"/>
      <c r="E2420" s="58" t="s">
        <v>682</v>
      </c>
      <c r="H2420" s="6"/>
      <c r="J2420" s="6"/>
      <c r="K2420" s="105">
        <f t="shared" ref="K2420:S2420" si="1349">K1805+K910+K903+K828</f>
        <v>8201.2999999999993</v>
      </c>
      <c r="L2420" s="105">
        <f t="shared" si="1349"/>
        <v>4557.8</v>
      </c>
      <c r="M2420" s="105">
        <f t="shared" si="1349"/>
        <v>0</v>
      </c>
      <c r="N2420" s="105">
        <f t="shared" si="1349"/>
        <v>0</v>
      </c>
      <c r="O2420" s="105">
        <f t="shared" si="1349"/>
        <v>4042.3</v>
      </c>
      <c r="P2420" s="108">
        <f t="shared" si="1349"/>
        <v>0</v>
      </c>
      <c r="Q2420" s="108">
        <f t="shared" si="1349"/>
        <v>0</v>
      </c>
      <c r="R2420" s="108">
        <f t="shared" si="1349"/>
        <v>0</v>
      </c>
      <c r="S2420" s="108">
        <f t="shared" si="1349"/>
        <v>0</v>
      </c>
      <c r="T2420" s="108"/>
      <c r="U2420" s="108">
        <f t="shared" ref="U2420:AB2420" si="1350">U1805+U910+U903+U828</f>
        <v>0</v>
      </c>
      <c r="V2420" s="108">
        <f t="shared" si="1350"/>
        <v>0</v>
      </c>
      <c r="W2420" s="108">
        <f t="shared" si="1350"/>
        <v>0</v>
      </c>
      <c r="X2420" s="108">
        <f t="shared" si="1350"/>
        <v>0</v>
      </c>
      <c r="Y2420" s="108">
        <f t="shared" si="1350"/>
        <v>0</v>
      </c>
      <c r="Z2420" s="105">
        <f t="shared" si="1350"/>
        <v>0</v>
      </c>
      <c r="AA2420" s="105">
        <f t="shared" si="1350"/>
        <v>0</v>
      </c>
      <c r="AB2420" s="105">
        <f t="shared" si="1350"/>
        <v>0</v>
      </c>
      <c r="AD2420" s="24"/>
    </row>
    <row r="2421" spans="1:30" ht="15.75" hidden="1" x14ac:dyDescent="0.3">
      <c r="A2421" s="200"/>
      <c r="E2421" s="58" t="s">
        <v>709</v>
      </c>
      <c r="H2421" s="6"/>
      <c r="J2421" s="6"/>
      <c r="K2421" s="105">
        <f t="shared" ref="K2421:S2421" si="1351">K409+K237+K213</f>
        <v>7284.2000000000007</v>
      </c>
      <c r="L2421" s="105">
        <f t="shared" si="1351"/>
        <v>7497.0000000000009</v>
      </c>
      <c r="M2421" s="105">
        <f t="shared" si="1351"/>
        <v>0</v>
      </c>
      <c r="N2421" s="105">
        <f t="shared" si="1351"/>
        <v>0</v>
      </c>
      <c r="O2421" s="105">
        <f t="shared" si="1351"/>
        <v>6383.7000000000007</v>
      </c>
      <c r="P2421" s="108">
        <f t="shared" si="1351"/>
        <v>7007069.0599999996</v>
      </c>
      <c r="Q2421" s="108">
        <f t="shared" si="1351"/>
        <v>316341.42</v>
      </c>
      <c r="R2421" s="108">
        <f t="shared" si="1351"/>
        <v>23810.639999999999</v>
      </c>
      <c r="S2421" s="108">
        <f t="shared" si="1351"/>
        <v>6690727.6399999997</v>
      </c>
      <c r="T2421" s="108"/>
      <c r="U2421" s="108">
        <f t="shared" ref="U2421:AB2421" si="1352">U409+U237+U213</f>
        <v>6598067.9299999997</v>
      </c>
      <c r="V2421" s="108">
        <f t="shared" si="1352"/>
        <v>311457</v>
      </c>
      <c r="W2421" s="108">
        <f t="shared" si="1352"/>
        <v>23443</v>
      </c>
      <c r="X2421" s="108">
        <f t="shared" si="1352"/>
        <v>6286610.9299999997</v>
      </c>
      <c r="Y2421" s="108">
        <f t="shared" si="1352"/>
        <v>6614254.46</v>
      </c>
      <c r="Z2421" s="105">
        <f t="shared" si="1352"/>
        <v>309954.77</v>
      </c>
      <c r="AA2421" s="105">
        <f t="shared" si="1352"/>
        <v>23329.93</v>
      </c>
      <c r="AB2421" s="105">
        <f t="shared" si="1352"/>
        <v>6304299.6899999995</v>
      </c>
      <c r="AD2421" s="24"/>
    </row>
    <row r="2422" spans="1:30" ht="15.75" hidden="1" x14ac:dyDescent="0.3">
      <c r="A2422" s="200"/>
      <c r="E2422" s="58" t="s">
        <v>719</v>
      </c>
      <c r="H2422" s="6"/>
      <c r="J2422" s="6"/>
      <c r="K2422" s="105">
        <f t="shared" ref="K2422:S2422" si="1353">K470+K386</f>
        <v>50</v>
      </c>
      <c r="L2422" s="105">
        <f t="shared" si="1353"/>
        <v>50</v>
      </c>
      <c r="M2422" s="105">
        <f t="shared" si="1353"/>
        <v>0</v>
      </c>
      <c r="N2422" s="105">
        <f t="shared" si="1353"/>
        <v>0</v>
      </c>
      <c r="O2422" s="105">
        <f t="shared" si="1353"/>
        <v>50</v>
      </c>
      <c r="P2422" s="108">
        <f t="shared" si="1353"/>
        <v>0</v>
      </c>
      <c r="Q2422" s="108">
        <f t="shared" si="1353"/>
        <v>0</v>
      </c>
      <c r="R2422" s="108">
        <f t="shared" si="1353"/>
        <v>0</v>
      </c>
      <c r="S2422" s="108">
        <f t="shared" si="1353"/>
        <v>0</v>
      </c>
      <c r="T2422" s="108"/>
      <c r="U2422" s="108">
        <f t="shared" ref="U2422:AB2422" si="1354">U470+U386</f>
        <v>0</v>
      </c>
      <c r="V2422" s="108">
        <f t="shared" si="1354"/>
        <v>0</v>
      </c>
      <c r="W2422" s="108">
        <f t="shared" si="1354"/>
        <v>0</v>
      </c>
      <c r="X2422" s="108">
        <f t="shared" si="1354"/>
        <v>0</v>
      </c>
      <c r="Y2422" s="108">
        <f t="shared" si="1354"/>
        <v>0</v>
      </c>
      <c r="Z2422" s="105">
        <f t="shared" si="1354"/>
        <v>0</v>
      </c>
      <c r="AA2422" s="105">
        <f t="shared" si="1354"/>
        <v>0</v>
      </c>
      <c r="AB2422" s="105">
        <f t="shared" si="1354"/>
        <v>0</v>
      </c>
      <c r="AD2422" s="24"/>
    </row>
    <row r="2423" spans="1:30" ht="15.75" hidden="1" x14ac:dyDescent="0.3">
      <c r="A2423" s="200"/>
      <c r="E2423" s="58" t="s">
        <v>720</v>
      </c>
      <c r="H2423" s="6"/>
      <c r="J2423" s="6"/>
      <c r="K2423" s="105">
        <f t="shared" ref="K2423:S2423" si="1355">K475+K398</f>
        <v>430</v>
      </c>
      <c r="L2423" s="105">
        <f t="shared" si="1355"/>
        <v>860</v>
      </c>
      <c r="M2423" s="105">
        <f t="shared" si="1355"/>
        <v>0</v>
      </c>
      <c r="N2423" s="105">
        <f t="shared" si="1355"/>
        <v>0</v>
      </c>
      <c r="O2423" s="105">
        <f t="shared" si="1355"/>
        <v>460</v>
      </c>
      <c r="P2423" s="108">
        <f t="shared" si="1355"/>
        <v>0</v>
      </c>
      <c r="Q2423" s="108">
        <f t="shared" si="1355"/>
        <v>0</v>
      </c>
      <c r="R2423" s="108">
        <f t="shared" si="1355"/>
        <v>0</v>
      </c>
      <c r="S2423" s="108">
        <f t="shared" si="1355"/>
        <v>0</v>
      </c>
      <c r="T2423" s="108"/>
      <c r="U2423" s="108">
        <f t="shared" ref="U2423:AB2423" si="1356">U475+U398</f>
        <v>0</v>
      </c>
      <c r="V2423" s="108">
        <f t="shared" si="1356"/>
        <v>0</v>
      </c>
      <c r="W2423" s="108">
        <f t="shared" si="1356"/>
        <v>0</v>
      </c>
      <c r="X2423" s="108">
        <f t="shared" si="1356"/>
        <v>0</v>
      </c>
      <c r="Y2423" s="108">
        <f t="shared" si="1356"/>
        <v>0</v>
      </c>
      <c r="Z2423" s="105">
        <f t="shared" si="1356"/>
        <v>0</v>
      </c>
      <c r="AA2423" s="105">
        <f t="shared" si="1356"/>
        <v>0</v>
      </c>
      <c r="AB2423" s="105">
        <f t="shared" si="1356"/>
        <v>0</v>
      </c>
      <c r="AD2423" s="24"/>
    </row>
    <row r="2424" spans="1:30" ht="15.75" hidden="1" x14ac:dyDescent="0.3">
      <c r="A2424" s="200"/>
      <c r="E2424" s="58" t="s">
        <v>722</v>
      </c>
      <c r="H2424" s="6"/>
      <c r="J2424" s="6"/>
      <c r="K2424" s="105" t="e">
        <f>K599+#REF!</f>
        <v>#REF!</v>
      </c>
      <c r="L2424" s="105" t="e">
        <f>L599+#REF!</f>
        <v>#REF!</v>
      </c>
      <c r="M2424" s="105" t="e">
        <f>M599+#REF!</f>
        <v>#REF!</v>
      </c>
      <c r="N2424" s="105" t="e">
        <f>N599+#REF!</f>
        <v>#REF!</v>
      </c>
      <c r="O2424" s="105" t="e">
        <f>O599+#REF!</f>
        <v>#REF!</v>
      </c>
      <c r="P2424" s="108">
        <f>P599</f>
        <v>694053.49</v>
      </c>
      <c r="Q2424" s="108">
        <f>Q599</f>
        <v>645469.75</v>
      </c>
      <c r="R2424" s="108">
        <f>R599</f>
        <v>48583.74</v>
      </c>
      <c r="S2424" s="108">
        <f>S599</f>
        <v>48583.74</v>
      </c>
      <c r="T2424" s="108"/>
      <c r="U2424" s="108">
        <f>U599</f>
        <v>755051.61</v>
      </c>
      <c r="V2424" s="108">
        <f>V599</f>
        <v>702198</v>
      </c>
      <c r="W2424" s="108">
        <f>W599</f>
        <v>52853.61</v>
      </c>
      <c r="X2424" s="108">
        <f>X599</f>
        <v>52853.61</v>
      </c>
      <c r="Y2424" s="108">
        <f>Y599</f>
        <v>144000</v>
      </c>
      <c r="Z2424" s="105" t="e">
        <f>Z599+#REF!</f>
        <v>#REF!</v>
      </c>
      <c r="AA2424" s="105" t="e">
        <f>AA599+#REF!</f>
        <v>#REF!</v>
      </c>
      <c r="AB2424" s="105" t="e">
        <f>AB599+#REF!</f>
        <v>#REF!</v>
      </c>
      <c r="AD2424" s="24"/>
    </row>
    <row r="2425" spans="1:30" ht="15.75" hidden="1" x14ac:dyDescent="0.3">
      <c r="A2425" s="200"/>
      <c r="E2425" s="58" t="s">
        <v>704</v>
      </c>
      <c r="H2425" s="6"/>
      <c r="J2425" s="6"/>
      <c r="K2425" s="55">
        <f t="shared" ref="K2425:AB2425" si="1357">K1408</f>
        <v>600</v>
      </c>
      <c r="L2425" s="55">
        <f t="shared" si="1357"/>
        <v>574</v>
      </c>
      <c r="M2425" s="55">
        <f t="shared" si="1357"/>
        <v>0</v>
      </c>
      <c r="N2425" s="55">
        <f t="shared" si="1357"/>
        <v>0</v>
      </c>
      <c r="O2425" s="55">
        <f t="shared" si="1357"/>
        <v>574</v>
      </c>
      <c r="P2425" s="108">
        <f t="shared" si="1357"/>
        <v>0</v>
      </c>
      <c r="Q2425" s="108">
        <f t="shared" si="1357"/>
        <v>0</v>
      </c>
      <c r="R2425" s="108">
        <f t="shared" si="1357"/>
        <v>0</v>
      </c>
      <c r="S2425" s="108">
        <f t="shared" si="1357"/>
        <v>0</v>
      </c>
      <c r="T2425" s="108"/>
      <c r="U2425" s="108">
        <f t="shared" si="1357"/>
        <v>0</v>
      </c>
      <c r="V2425" s="108">
        <f t="shared" si="1357"/>
        <v>0</v>
      </c>
      <c r="W2425" s="108">
        <f t="shared" si="1357"/>
        <v>0</v>
      </c>
      <c r="X2425" s="108">
        <f t="shared" si="1357"/>
        <v>0</v>
      </c>
      <c r="Y2425" s="108">
        <f t="shared" si="1357"/>
        <v>0</v>
      </c>
      <c r="Z2425" s="55">
        <f t="shared" si="1357"/>
        <v>0</v>
      </c>
      <c r="AA2425" s="55">
        <f t="shared" si="1357"/>
        <v>0</v>
      </c>
      <c r="AB2425" s="55">
        <f t="shared" si="1357"/>
        <v>0</v>
      </c>
      <c r="AD2425" s="24"/>
    </row>
    <row r="2426" spans="1:30" ht="15.75" hidden="1" x14ac:dyDescent="0.3">
      <c r="A2426" s="200"/>
      <c r="E2426" s="58" t="s">
        <v>718</v>
      </c>
      <c r="H2426" s="6"/>
      <c r="J2426" s="6"/>
      <c r="K2426" s="105" t="e">
        <f t="shared" ref="K2426:S2426" si="1358">K986+K558+K296</f>
        <v>#REF!</v>
      </c>
      <c r="L2426" s="105">
        <f t="shared" si="1358"/>
        <v>339.9</v>
      </c>
      <c r="M2426" s="105">
        <f t="shared" si="1358"/>
        <v>52.9</v>
      </c>
      <c r="N2426" s="105">
        <f t="shared" si="1358"/>
        <v>0.3</v>
      </c>
      <c r="O2426" s="105">
        <f t="shared" si="1358"/>
        <v>311.2</v>
      </c>
      <c r="P2426" s="108">
        <f t="shared" si="1358"/>
        <v>0</v>
      </c>
      <c r="Q2426" s="108">
        <f t="shared" si="1358"/>
        <v>0</v>
      </c>
      <c r="R2426" s="108">
        <f t="shared" si="1358"/>
        <v>0</v>
      </c>
      <c r="S2426" s="108">
        <f t="shared" si="1358"/>
        <v>0</v>
      </c>
      <c r="T2426" s="108"/>
      <c r="U2426" s="108">
        <f t="shared" ref="U2426:AB2426" si="1359">U986+U558+U296</f>
        <v>0</v>
      </c>
      <c r="V2426" s="108">
        <f t="shared" si="1359"/>
        <v>0</v>
      </c>
      <c r="W2426" s="108">
        <f t="shared" si="1359"/>
        <v>0</v>
      </c>
      <c r="X2426" s="108">
        <f t="shared" si="1359"/>
        <v>0</v>
      </c>
      <c r="Y2426" s="108">
        <f t="shared" si="1359"/>
        <v>0</v>
      </c>
      <c r="Z2426" s="105">
        <f t="shared" si="1359"/>
        <v>0</v>
      </c>
      <c r="AA2426" s="105">
        <f t="shared" si="1359"/>
        <v>0</v>
      </c>
      <c r="AB2426" s="105">
        <f t="shared" si="1359"/>
        <v>0</v>
      </c>
      <c r="AD2426" s="24"/>
    </row>
    <row r="2427" spans="1:30" ht="15.75" hidden="1" x14ac:dyDescent="0.3">
      <c r="A2427" s="200"/>
      <c r="E2427" s="58" t="s">
        <v>671</v>
      </c>
      <c r="H2427" s="6"/>
      <c r="J2427" s="6"/>
      <c r="K2427" s="105">
        <f t="shared" ref="K2427:S2427" si="1360">K484+K142</f>
        <v>56978.5</v>
      </c>
      <c r="L2427" s="105">
        <f t="shared" si="1360"/>
        <v>63249.4</v>
      </c>
      <c r="M2427" s="105">
        <f t="shared" si="1360"/>
        <v>0</v>
      </c>
      <c r="N2427" s="105">
        <f t="shared" si="1360"/>
        <v>0</v>
      </c>
      <c r="O2427" s="105">
        <f t="shared" si="1360"/>
        <v>60991.1</v>
      </c>
      <c r="P2427" s="108">
        <f t="shared" si="1360"/>
        <v>56247416.369999997</v>
      </c>
      <c r="Q2427" s="108">
        <f t="shared" si="1360"/>
        <v>0</v>
      </c>
      <c r="R2427" s="108">
        <f t="shared" si="1360"/>
        <v>0</v>
      </c>
      <c r="S2427" s="108">
        <f t="shared" si="1360"/>
        <v>56247416.369999997</v>
      </c>
      <c r="T2427" s="108"/>
      <c r="U2427" s="108">
        <f t="shared" ref="U2427:AB2427" si="1361">U484+U142</f>
        <v>53518035</v>
      </c>
      <c r="V2427" s="108">
        <f t="shared" si="1361"/>
        <v>0</v>
      </c>
      <c r="W2427" s="108">
        <f t="shared" si="1361"/>
        <v>0</v>
      </c>
      <c r="X2427" s="108">
        <f t="shared" si="1361"/>
        <v>53518035</v>
      </c>
      <c r="Y2427" s="108">
        <f t="shared" si="1361"/>
        <v>53487436.810000002</v>
      </c>
      <c r="Z2427" s="105">
        <f t="shared" si="1361"/>
        <v>0</v>
      </c>
      <c r="AA2427" s="105">
        <f t="shared" si="1361"/>
        <v>0</v>
      </c>
      <c r="AB2427" s="105">
        <f t="shared" si="1361"/>
        <v>53487436.810000002</v>
      </c>
      <c r="AD2427" s="24"/>
    </row>
    <row r="2428" spans="1:30" ht="15.75" hidden="1" x14ac:dyDescent="0.3">
      <c r="A2428" s="200"/>
      <c r="E2428" s="58" t="s">
        <v>706</v>
      </c>
      <c r="H2428" s="6"/>
      <c r="J2428" s="6"/>
      <c r="K2428" s="105">
        <f t="shared" ref="K2428:S2428" si="1362">K949+K940+K858+K743</f>
        <v>19307.5</v>
      </c>
      <c r="L2428" s="105">
        <f t="shared" si="1362"/>
        <v>51936.9</v>
      </c>
      <c r="M2428" s="105">
        <f t="shared" si="1362"/>
        <v>7381.7999999999993</v>
      </c>
      <c r="N2428" s="105">
        <f t="shared" si="1362"/>
        <v>1128.9000000000001</v>
      </c>
      <c r="O2428" s="105">
        <f t="shared" si="1362"/>
        <v>59789.599999999991</v>
      </c>
      <c r="P2428" s="108">
        <f t="shared" si="1362"/>
        <v>11694114.27</v>
      </c>
      <c r="Q2428" s="108">
        <f t="shared" si="1362"/>
        <v>77386.600000000006</v>
      </c>
      <c r="R2428" s="108">
        <f t="shared" si="1362"/>
        <v>5824.8</v>
      </c>
      <c r="S2428" s="108">
        <f t="shared" si="1362"/>
        <v>11616727.67</v>
      </c>
      <c r="T2428" s="108"/>
      <c r="U2428" s="108">
        <f t="shared" ref="U2428:AB2428" si="1363">U949+U940+U858+U743</f>
        <v>11442358.23</v>
      </c>
      <c r="V2428" s="108">
        <f t="shared" si="1363"/>
        <v>77386.600000000006</v>
      </c>
      <c r="W2428" s="108">
        <f t="shared" si="1363"/>
        <v>5824.8</v>
      </c>
      <c r="X2428" s="108">
        <f t="shared" si="1363"/>
        <v>11364971.629999999</v>
      </c>
      <c r="Y2428" s="108">
        <f t="shared" si="1363"/>
        <v>11500816.620000001</v>
      </c>
      <c r="Z2428" s="105">
        <f t="shared" si="1363"/>
        <v>77386.600000000006</v>
      </c>
      <c r="AA2428" s="105">
        <f t="shared" si="1363"/>
        <v>5824.8</v>
      </c>
      <c r="AB2428" s="105">
        <f t="shared" si="1363"/>
        <v>11423430.02</v>
      </c>
      <c r="AD2428" s="24"/>
    </row>
    <row r="2429" spans="1:30" ht="15.75" hidden="1" x14ac:dyDescent="0.3">
      <c r="A2429" s="200"/>
      <c r="E2429" s="58" t="s">
        <v>702</v>
      </c>
      <c r="H2429" s="6"/>
      <c r="J2429" s="6"/>
      <c r="K2429" s="105" t="e">
        <f>K2079+K1446+#REF!+K1302+K1127+K1007</f>
        <v>#REF!</v>
      </c>
      <c r="L2429" s="105" t="e">
        <f>L2079+L1446+#REF!+L1302+L1127+L1007</f>
        <v>#REF!</v>
      </c>
      <c r="M2429" s="105" t="e">
        <f>M2079+M1446+#REF!+M1302+M1127+M1007</f>
        <v>#REF!</v>
      </c>
      <c r="N2429" s="105" t="e">
        <f>N2079+N1446+#REF!+N1302+N1127+N1007</f>
        <v>#REF!</v>
      </c>
      <c r="O2429" s="105" t="e">
        <f>O2079+O1446+#REF!+O1302+O1127+O1007</f>
        <v>#REF!</v>
      </c>
      <c r="P2429" s="108">
        <f>P2079+P1446+P1302+P1127+P1007</f>
        <v>424208300.13999999</v>
      </c>
      <c r="Q2429" s="108">
        <f>Q2079+Q1446+Q1302+Q1127+Q1007</f>
        <v>380524898.97000003</v>
      </c>
      <c r="R2429" s="108">
        <f>R2079+R1446+R1302+R1127+R1007</f>
        <v>989701.03</v>
      </c>
      <c r="S2429" s="108">
        <f>S2079+S1446+S1302+S1127+S1007</f>
        <v>43683401.169999994</v>
      </c>
      <c r="T2429" s="108"/>
      <c r="U2429" s="108">
        <f t="shared" ref="U2429:AB2429" si="1364">U2079+U1446+U1302+U1127+U1007</f>
        <v>436798226.25</v>
      </c>
      <c r="V2429" s="108">
        <f t="shared" si="1364"/>
        <v>393360512.94</v>
      </c>
      <c r="W2429" s="108">
        <f t="shared" si="1364"/>
        <v>974105.42</v>
      </c>
      <c r="X2429" s="108">
        <f t="shared" si="1364"/>
        <v>43437713.310000002</v>
      </c>
      <c r="Y2429" s="108">
        <f t="shared" si="1364"/>
        <v>431808052.78999996</v>
      </c>
      <c r="Z2429" s="105">
        <f t="shared" si="1364"/>
        <v>388202877.49000001</v>
      </c>
      <c r="AA2429" s="105">
        <f t="shared" si="1364"/>
        <v>445802.87</v>
      </c>
      <c r="AB2429" s="105">
        <f t="shared" si="1364"/>
        <v>43605175.299999997</v>
      </c>
      <c r="AD2429" s="24"/>
    </row>
    <row r="2430" spans="1:30" ht="15.75" hidden="1" x14ac:dyDescent="0.3">
      <c r="A2430" s="200"/>
      <c r="E2430" s="58" t="s">
        <v>653</v>
      </c>
      <c r="H2430" s="6"/>
      <c r="J2430" s="6"/>
      <c r="K2430" s="105" t="e">
        <f t="shared" ref="K2430:S2430" si="1365">K997+K1937+K517</f>
        <v>#REF!</v>
      </c>
      <c r="L2430" s="105">
        <f t="shared" si="1365"/>
        <v>14551.8</v>
      </c>
      <c r="M2430" s="105">
        <f t="shared" si="1365"/>
        <v>0</v>
      </c>
      <c r="N2430" s="105">
        <f t="shared" si="1365"/>
        <v>0</v>
      </c>
      <c r="O2430" s="105">
        <f t="shared" si="1365"/>
        <v>6173.1</v>
      </c>
      <c r="P2430" s="108">
        <f t="shared" si="1365"/>
        <v>5744700</v>
      </c>
      <c r="Q2430" s="108">
        <f t="shared" si="1365"/>
        <v>0</v>
      </c>
      <c r="R2430" s="108">
        <f t="shared" si="1365"/>
        <v>0</v>
      </c>
      <c r="S2430" s="108">
        <f t="shared" si="1365"/>
        <v>5744700</v>
      </c>
      <c r="T2430" s="108"/>
      <c r="U2430" s="108">
        <f t="shared" ref="U2430:AB2430" si="1366">U997+U1937+U517</f>
        <v>6683383.8700000001</v>
      </c>
      <c r="V2430" s="108">
        <f t="shared" si="1366"/>
        <v>656100</v>
      </c>
      <c r="W2430" s="108">
        <f t="shared" si="1366"/>
        <v>49383.87</v>
      </c>
      <c r="X2430" s="108">
        <f t="shared" si="1366"/>
        <v>6027283.8700000001</v>
      </c>
      <c r="Y2430" s="108">
        <f t="shared" si="1366"/>
        <v>6218900</v>
      </c>
      <c r="Z2430" s="105">
        <f t="shared" si="1366"/>
        <v>0</v>
      </c>
      <c r="AA2430" s="105">
        <f t="shared" si="1366"/>
        <v>0</v>
      </c>
      <c r="AB2430" s="105">
        <f t="shared" si="1366"/>
        <v>6218900</v>
      </c>
      <c r="AD2430" s="24"/>
    </row>
    <row r="2431" spans="1:30" ht="15.75" hidden="1" x14ac:dyDescent="0.3">
      <c r="A2431" s="200"/>
      <c r="E2431" s="58" t="s">
        <v>681</v>
      </c>
      <c r="H2431" s="6"/>
      <c r="J2431" s="6"/>
      <c r="K2431" s="105">
        <f t="shared" ref="K2431:S2431" si="1367">K1813+K849+K419</f>
        <v>7137.7</v>
      </c>
      <c r="L2431" s="105">
        <f t="shared" si="1367"/>
        <v>16479.399999999998</v>
      </c>
      <c r="M2431" s="105">
        <f t="shared" si="1367"/>
        <v>0</v>
      </c>
      <c r="N2431" s="105">
        <f t="shared" si="1367"/>
        <v>0</v>
      </c>
      <c r="O2431" s="105">
        <f t="shared" si="1367"/>
        <v>4033</v>
      </c>
      <c r="P2431" s="108">
        <f t="shared" si="1367"/>
        <v>6402900</v>
      </c>
      <c r="Q2431" s="108">
        <f t="shared" si="1367"/>
        <v>0</v>
      </c>
      <c r="R2431" s="108">
        <f t="shared" si="1367"/>
        <v>0</v>
      </c>
      <c r="S2431" s="108">
        <f t="shared" si="1367"/>
        <v>6402900</v>
      </c>
      <c r="T2431" s="108"/>
      <c r="U2431" s="108">
        <f t="shared" ref="U2431:AB2431" si="1368">U1813+U849+U419</f>
        <v>6645400</v>
      </c>
      <c r="V2431" s="108">
        <f t="shared" si="1368"/>
        <v>0</v>
      </c>
      <c r="W2431" s="108">
        <f t="shared" si="1368"/>
        <v>0</v>
      </c>
      <c r="X2431" s="108">
        <f t="shared" si="1368"/>
        <v>6645400</v>
      </c>
      <c r="Y2431" s="108">
        <f t="shared" si="1368"/>
        <v>7120900</v>
      </c>
      <c r="Z2431" s="105">
        <f t="shared" si="1368"/>
        <v>0</v>
      </c>
      <c r="AA2431" s="105">
        <f t="shared" si="1368"/>
        <v>0</v>
      </c>
      <c r="AB2431" s="105">
        <f t="shared" si="1368"/>
        <v>7120900</v>
      </c>
      <c r="AD2431" s="24"/>
    </row>
    <row r="2432" spans="1:30" ht="15.75" hidden="1" x14ac:dyDescent="0.3">
      <c r="A2432" s="200"/>
      <c r="E2432" s="58" t="s">
        <v>646</v>
      </c>
      <c r="H2432" s="6"/>
      <c r="J2432" s="6"/>
      <c r="K2432" s="55">
        <f t="shared" ref="K2432:AB2432" si="1369">K2035</f>
        <v>201.1</v>
      </c>
      <c r="L2432" s="55">
        <f t="shared" si="1369"/>
        <v>1405.8999999999996</v>
      </c>
      <c r="M2432" s="55">
        <f t="shared" si="1369"/>
        <v>4091.5</v>
      </c>
      <c r="N2432" s="55">
        <f t="shared" si="1369"/>
        <v>399.7</v>
      </c>
      <c r="O2432" s="55">
        <f t="shared" si="1369"/>
        <v>649.70000000000005</v>
      </c>
      <c r="P2432" s="108">
        <f t="shared" si="1369"/>
        <v>0</v>
      </c>
      <c r="Q2432" s="108">
        <f t="shared" si="1369"/>
        <v>0</v>
      </c>
      <c r="R2432" s="108">
        <f t="shared" si="1369"/>
        <v>0</v>
      </c>
      <c r="S2432" s="108">
        <f t="shared" si="1369"/>
        <v>0</v>
      </c>
      <c r="T2432" s="108"/>
      <c r="U2432" s="108">
        <f t="shared" si="1369"/>
        <v>0</v>
      </c>
      <c r="V2432" s="108">
        <f t="shared" si="1369"/>
        <v>0</v>
      </c>
      <c r="W2432" s="108">
        <f t="shared" si="1369"/>
        <v>0</v>
      </c>
      <c r="X2432" s="108">
        <f t="shared" si="1369"/>
        <v>0</v>
      </c>
      <c r="Y2432" s="108">
        <f t="shared" si="1369"/>
        <v>0</v>
      </c>
      <c r="Z2432" s="55">
        <f t="shared" si="1369"/>
        <v>0</v>
      </c>
      <c r="AA2432" s="55">
        <f t="shared" si="1369"/>
        <v>0</v>
      </c>
      <c r="AB2432" s="55">
        <f t="shared" si="1369"/>
        <v>0</v>
      </c>
      <c r="AD2432" s="24"/>
    </row>
    <row r="2433" spans="1:32" ht="15.75" x14ac:dyDescent="0.3">
      <c r="A2433" s="200"/>
      <c r="H2433" s="6"/>
      <c r="J2433" s="6"/>
      <c r="K2433" s="97"/>
      <c r="L2433" s="97"/>
      <c r="M2433" s="97"/>
      <c r="N2433" s="55"/>
      <c r="O2433" s="55"/>
      <c r="P2433" s="108"/>
      <c r="Q2433" s="108"/>
      <c r="R2433" s="108"/>
      <c r="S2433" s="108"/>
      <c r="T2433" s="108"/>
      <c r="U2433" s="108"/>
      <c r="V2433" s="108"/>
      <c r="W2433" s="108"/>
      <c r="X2433" s="108"/>
      <c r="Y2433" s="175"/>
      <c r="AD2433" s="24"/>
    </row>
    <row r="2434" spans="1:32" ht="15.75" x14ac:dyDescent="0.3">
      <c r="A2434" s="200"/>
      <c r="H2434" s="6"/>
      <c r="J2434" s="6"/>
      <c r="K2434" s="108"/>
      <c r="L2434" s="108"/>
      <c r="M2434" s="108"/>
      <c r="N2434" s="108"/>
      <c r="O2434" s="108"/>
      <c r="P2434" s="108"/>
      <c r="Q2434" s="108"/>
      <c r="R2434" s="108"/>
      <c r="S2434" s="108"/>
      <c r="T2434" s="108"/>
      <c r="U2434" s="108"/>
      <c r="V2434" s="108"/>
      <c r="W2434" s="108"/>
      <c r="X2434" s="108"/>
      <c r="Y2434" s="175"/>
      <c r="AD2434" s="24"/>
    </row>
    <row r="2435" spans="1:32" ht="15.75" x14ac:dyDescent="0.3">
      <c r="A2435" s="200"/>
      <c r="H2435" s="6"/>
      <c r="J2435" s="6"/>
      <c r="K2435" s="97"/>
      <c r="L2435" s="97"/>
      <c r="M2435" s="97"/>
      <c r="N2435" s="55"/>
      <c r="O2435" s="55"/>
      <c r="P2435" s="108"/>
      <c r="Q2435" s="108"/>
      <c r="R2435" s="108"/>
      <c r="S2435" s="108"/>
      <c r="T2435" s="108"/>
      <c r="U2435" s="108"/>
      <c r="V2435" s="108"/>
      <c r="W2435" s="108"/>
      <c r="X2435" s="108"/>
      <c r="Y2435" s="175"/>
      <c r="AD2435" s="24"/>
    </row>
    <row r="2436" spans="1:32" ht="15.75" x14ac:dyDescent="0.3">
      <c r="A2436" s="200"/>
      <c r="H2436" s="6"/>
      <c r="J2436" s="6"/>
      <c r="K2436" s="97"/>
      <c r="L2436" s="97"/>
      <c r="M2436" s="97"/>
      <c r="N2436" s="55"/>
      <c r="O2436" s="55"/>
      <c r="P2436" s="108"/>
      <c r="Q2436" s="108"/>
      <c r="R2436" s="108"/>
      <c r="S2436" s="108"/>
      <c r="T2436" s="108"/>
      <c r="U2436" s="108"/>
      <c r="V2436" s="108"/>
      <c r="W2436" s="108"/>
      <c r="X2436" s="108"/>
      <c r="Y2436" s="175"/>
      <c r="AD2436" s="24"/>
    </row>
    <row r="2437" spans="1:32" ht="15.75" x14ac:dyDescent="0.3">
      <c r="A2437" s="200"/>
      <c r="H2437" s="6"/>
      <c r="J2437" s="6"/>
      <c r="K2437" s="6"/>
      <c r="L2437" s="6"/>
      <c r="M2437" s="6"/>
      <c r="P2437" s="175"/>
      <c r="Q2437" s="24"/>
      <c r="R2437" s="24"/>
      <c r="S2437" s="24"/>
      <c r="T2437" s="24"/>
      <c r="U2437" s="175"/>
      <c r="V2437" s="24"/>
      <c r="W2437" s="24"/>
      <c r="X2437" s="24"/>
      <c r="Y2437" s="175"/>
      <c r="AD2437" s="24"/>
    </row>
    <row r="2438" spans="1:32" ht="35.1" hidden="1" customHeight="1" x14ac:dyDescent="0.3">
      <c r="A2438" s="200"/>
      <c r="E2438" s="18"/>
      <c r="H2438" s="6"/>
      <c r="J2438" s="6"/>
      <c r="K2438" s="25"/>
      <c r="L2438" s="25"/>
      <c r="M2438" s="25">
        <f>M612+M465+M457</f>
        <v>150</v>
      </c>
      <c r="N2438" s="25">
        <f>N612+N465+N457</f>
        <v>14.7</v>
      </c>
      <c r="O2438" s="25">
        <f>O612+O465+O457</f>
        <v>248.7</v>
      </c>
      <c r="P2438" s="175"/>
      <c r="Q2438" s="24">
        <f>Q612+Q465+Q457</f>
        <v>0</v>
      </c>
      <c r="R2438" s="24">
        <f>R612+R465+R457</f>
        <v>0</v>
      </c>
      <c r="S2438" s="24">
        <f>S612+S465+S457</f>
        <v>0</v>
      </c>
      <c r="T2438" s="24"/>
      <c r="U2438" s="175"/>
      <c r="V2438" s="24">
        <f>V612+V465+V457</f>
        <v>0</v>
      </c>
      <c r="W2438" s="24">
        <f>W612+W465+W457</f>
        <v>0</v>
      </c>
      <c r="X2438" s="24">
        <f>X612+X465+X457</f>
        <v>0</v>
      </c>
      <c r="Y2438" s="175"/>
      <c r="AD2438" s="24"/>
    </row>
    <row r="2439" spans="1:32" ht="35.1" hidden="1" customHeight="1" x14ac:dyDescent="0.3">
      <c r="A2439" s="200"/>
      <c r="C2439" s="99"/>
      <c r="D2439" s="99"/>
      <c r="E2439" s="99"/>
      <c r="F2439" s="99"/>
      <c r="G2439" s="99"/>
      <c r="H2439" s="100"/>
      <c r="J2439" s="100"/>
      <c r="K2439" s="101" t="e">
        <f t="shared" ref="K2439:X2439" si="1370">K2440+K2441+K2442+K2443+K2444+K2445+K2446+K2447</f>
        <v>#REF!</v>
      </c>
      <c r="L2439" s="101" t="e">
        <f t="shared" si="1370"/>
        <v>#REF!</v>
      </c>
      <c r="M2439" s="101" t="e">
        <f t="shared" si="1370"/>
        <v>#REF!</v>
      </c>
      <c r="N2439" s="101" t="e">
        <f t="shared" si="1370"/>
        <v>#REF!</v>
      </c>
      <c r="O2439" s="101" t="e">
        <f t="shared" si="1370"/>
        <v>#REF!</v>
      </c>
      <c r="P2439" s="179" t="e">
        <f t="shared" si="1370"/>
        <v>#REF!</v>
      </c>
      <c r="Q2439" s="179" t="e">
        <f t="shared" si="1370"/>
        <v>#REF!</v>
      </c>
      <c r="R2439" s="179" t="e">
        <f t="shared" si="1370"/>
        <v>#REF!</v>
      </c>
      <c r="S2439" s="179" t="e">
        <f t="shared" si="1370"/>
        <v>#REF!</v>
      </c>
      <c r="T2439" s="179"/>
      <c r="U2439" s="179" t="e">
        <f t="shared" si="1370"/>
        <v>#REF!</v>
      </c>
      <c r="V2439" s="179" t="e">
        <f t="shared" si="1370"/>
        <v>#REF!</v>
      </c>
      <c r="W2439" s="179" t="e">
        <f t="shared" si="1370"/>
        <v>#REF!</v>
      </c>
      <c r="X2439" s="179" t="e">
        <f t="shared" si="1370"/>
        <v>#REF!</v>
      </c>
      <c r="Y2439" s="175"/>
      <c r="AD2439" s="24"/>
    </row>
    <row r="2440" spans="1:32" ht="35.1" hidden="1" customHeight="1" x14ac:dyDescent="0.3">
      <c r="A2440" s="200"/>
      <c r="C2440" t="s">
        <v>955</v>
      </c>
      <c r="H2440" s="6"/>
      <c r="J2440" s="6"/>
      <c r="K2440" s="23">
        <f t="shared" ref="K2440:S2440" si="1371">K25</f>
        <v>4087</v>
      </c>
      <c r="L2440" s="23">
        <f t="shared" si="1371"/>
        <v>6109.4</v>
      </c>
      <c r="M2440" s="23">
        <f t="shared" si="1371"/>
        <v>0</v>
      </c>
      <c r="N2440" s="23">
        <f t="shared" si="1371"/>
        <v>0</v>
      </c>
      <c r="O2440" s="23">
        <f t="shared" si="1371"/>
        <v>4351.3999999999996</v>
      </c>
      <c r="P2440" s="175">
        <f t="shared" si="1371"/>
        <v>6721560.2699999996</v>
      </c>
      <c r="Q2440" s="24">
        <f t="shared" si="1371"/>
        <v>0</v>
      </c>
      <c r="R2440" s="24">
        <f t="shared" si="1371"/>
        <v>0</v>
      </c>
      <c r="S2440" s="24">
        <f t="shared" si="1371"/>
        <v>6721560.2699999996</v>
      </c>
      <c r="T2440" s="24"/>
      <c r="U2440" s="175">
        <f>U25</f>
        <v>6478025.7400000002</v>
      </c>
      <c r="V2440" s="24">
        <f>V25</f>
        <v>0</v>
      </c>
      <c r="W2440" s="24">
        <f>W25</f>
        <v>0</v>
      </c>
      <c r="X2440" s="24">
        <f>X25</f>
        <v>6478025.7400000002</v>
      </c>
      <c r="Y2440" s="175"/>
      <c r="AD2440" s="24"/>
    </row>
    <row r="2441" spans="1:32" ht="35.1" hidden="1" customHeight="1" x14ac:dyDescent="0.3">
      <c r="A2441" s="200"/>
      <c r="C2441" t="s">
        <v>956</v>
      </c>
      <c r="H2441" s="6"/>
      <c r="J2441" s="6"/>
      <c r="K2441" s="23">
        <f t="shared" ref="K2441:S2441" si="1372">K639</f>
        <v>4702.7000000000007</v>
      </c>
      <c r="L2441" s="23">
        <f t="shared" si="1372"/>
        <v>5411.0000000000009</v>
      </c>
      <c r="M2441" s="23">
        <f t="shared" si="1372"/>
        <v>0</v>
      </c>
      <c r="N2441" s="23">
        <f t="shared" si="1372"/>
        <v>0</v>
      </c>
      <c r="O2441" s="23">
        <f t="shared" si="1372"/>
        <v>4651.3</v>
      </c>
      <c r="P2441" s="175">
        <f t="shared" si="1372"/>
        <v>6012358.1299999999</v>
      </c>
      <c r="Q2441" s="24">
        <f t="shared" si="1372"/>
        <v>0</v>
      </c>
      <c r="R2441" s="24">
        <f t="shared" si="1372"/>
        <v>0</v>
      </c>
      <c r="S2441" s="24">
        <f t="shared" si="1372"/>
        <v>6012358.1299999999</v>
      </c>
      <c r="T2441" s="24"/>
      <c r="U2441" s="175">
        <f>U639</f>
        <v>5668874.0500000007</v>
      </c>
      <c r="V2441" s="24">
        <f>V639</f>
        <v>0</v>
      </c>
      <c r="W2441" s="24">
        <f>W639</f>
        <v>0</v>
      </c>
      <c r="X2441" s="24">
        <f>X639</f>
        <v>5668874.0500000007</v>
      </c>
      <c r="Y2441" s="175"/>
      <c r="AD2441" s="24"/>
    </row>
    <row r="2442" spans="1:32" ht="35.1" hidden="1" customHeight="1" x14ac:dyDescent="0.3">
      <c r="A2442" s="200"/>
      <c r="C2442" t="s">
        <v>954</v>
      </c>
      <c r="H2442" s="6"/>
      <c r="J2442" s="6"/>
      <c r="K2442" s="23" t="e">
        <f>#REF!</f>
        <v>#REF!</v>
      </c>
      <c r="L2442" s="23" t="e">
        <f>#REF!</f>
        <v>#REF!</v>
      </c>
      <c r="M2442" s="23" t="e">
        <f>#REF!</f>
        <v>#REF!</v>
      </c>
      <c r="N2442" s="23" t="e">
        <f>#REF!</f>
        <v>#REF!</v>
      </c>
      <c r="O2442" s="23" t="e">
        <f>#REF!</f>
        <v>#REF!</v>
      </c>
      <c r="P2442" s="175" t="e">
        <f>#REF!</f>
        <v>#REF!</v>
      </c>
      <c r="Q2442" s="24" t="e">
        <f>#REF!</f>
        <v>#REF!</v>
      </c>
      <c r="R2442" s="24" t="e">
        <f>#REF!</f>
        <v>#REF!</v>
      </c>
      <c r="S2442" s="24" t="e">
        <f>#REF!</f>
        <v>#REF!</v>
      </c>
      <c r="T2442" s="24"/>
      <c r="U2442" s="175" t="e">
        <f>#REF!</f>
        <v>#REF!</v>
      </c>
      <c r="V2442" s="24" t="e">
        <f>#REF!</f>
        <v>#REF!</v>
      </c>
      <c r="W2442" s="24" t="e">
        <f>#REF!</f>
        <v>#REF!</v>
      </c>
      <c r="X2442" s="24" t="e">
        <f>#REF!</f>
        <v>#REF!</v>
      </c>
      <c r="Y2442" s="175"/>
      <c r="AD2442" s="24"/>
    </row>
    <row r="2443" spans="1:32" ht="35.1" hidden="1" customHeight="1" x14ac:dyDescent="0.3">
      <c r="A2443" s="200"/>
      <c r="C2443" t="s">
        <v>957</v>
      </c>
      <c r="H2443" s="6"/>
      <c r="J2443" s="6"/>
      <c r="K2443" s="23">
        <f t="shared" ref="K2443:S2443" si="1373">K112</f>
        <v>22</v>
      </c>
      <c r="L2443" s="23">
        <f t="shared" si="1373"/>
        <v>54.1</v>
      </c>
      <c r="M2443" s="23">
        <f t="shared" si="1373"/>
        <v>54.1</v>
      </c>
      <c r="N2443" s="23">
        <f t="shared" si="1373"/>
        <v>0</v>
      </c>
      <c r="O2443" s="23">
        <f t="shared" si="1373"/>
        <v>0</v>
      </c>
      <c r="P2443" s="175">
        <f t="shared" si="1373"/>
        <v>0</v>
      </c>
      <c r="Q2443" s="24">
        <f t="shared" si="1373"/>
        <v>0</v>
      </c>
      <c r="R2443" s="24">
        <f t="shared" si="1373"/>
        <v>0</v>
      </c>
      <c r="S2443" s="24">
        <f t="shared" si="1373"/>
        <v>0</v>
      </c>
      <c r="T2443" s="24"/>
      <c r="U2443" s="175">
        <f>U112</f>
        <v>0</v>
      </c>
      <c r="V2443" s="24">
        <f>V112</f>
        <v>0</v>
      </c>
      <c r="W2443" s="24">
        <f>W112</f>
        <v>0</v>
      </c>
      <c r="X2443" s="24">
        <f>X112</f>
        <v>0</v>
      </c>
      <c r="Y2443" s="175"/>
      <c r="AD2443" s="24"/>
    </row>
    <row r="2444" spans="1:32" ht="35.1" hidden="1" customHeight="1" x14ac:dyDescent="0.3">
      <c r="A2444" s="200"/>
      <c r="C2444" t="s">
        <v>959</v>
      </c>
      <c r="H2444" s="6"/>
      <c r="J2444" s="6"/>
      <c r="K2444" s="23">
        <f t="shared" ref="K2444:S2444" si="1374">K694+K665</f>
        <v>23463.599999999999</v>
      </c>
      <c r="L2444" s="23">
        <f t="shared" si="1374"/>
        <v>25735.199999999997</v>
      </c>
      <c r="M2444" s="23">
        <f t="shared" si="1374"/>
        <v>0</v>
      </c>
      <c r="N2444" s="23">
        <f t="shared" si="1374"/>
        <v>0</v>
      </c>
      <c r="O2444" s="23">
        <f t="shared" si="1374"/>
        <v>23284.6</v>
      </c>
      <c r="P2444" s="175">
        <f t="shared" si="1374"/>
        <v>27361950.32</v>
      </c>
      <c r="Q2444" s="24">
        <f t="shared" si="1374"/>
        <v>0</v>
      </c>
      <c r="R2444" s="24">
        <f t="shared" si="1374"/>
        <v>0</v>
      </c>
      <c r="S2444" s="24">
        <f t="shared" si="1374"/>
        <v>27361950.32</v>
      </c>
      <c r="T2444" s="24"/>
      <c r="U2444" s="175">
        <f>U694+U665</f>
        <v>25893637.189999998</v>
      </c>
      <c r="V2444" s="24">
        <f>V694+V665</f>
        <v>0</v>
      </c>
      <c r="W2444" s="24">
        <f>W694+W665</f>
        <v>0</v>
      </c>
      <c r="X2444" s="24">
        <f>X694+X665</f>
        <v>25893637.189999998</v>
      </c>
      <c r="Y2444" s="175"/>
      <c r="AD2444" s="24"/>
    </row>
    <row r="2445" spans="1:32" ht="35.1" hidden="1" customHeight="1" x14ac:dyDescent="0.3">
      <c r="A2445" s="200"/>
      <c r="C2445" t="s">
        <v>958</v>
      </c>
      <c r="H2445" s="6"/>
      <c r="J2445" s="6"/>
      <c r="K2445" s="23">
        <f t="shared" ref="K2445:S2445" si="1375">K120</f>
        <v>0</v>
      </c>
      <c r="L2445" s="23">
        <f t="shared" si="1375"/>
        <v>0</v>
      </c>
      <c r="M2445" s="23">
        <f t="shared" si="1375"/>
        <v>0</v>
      </c>
      <c r="N2445" s="23">
        <f t="shared" si="1375"/>
        <v>0</v>
      </c>
      <c r="O2445" s="23">
        <f t="shared" si="1375"/>
        <v>0</v>
      </c>
      <c r="P2445" s="175">
        <f t="shared" si="1375"/>
        <v>0</v>
      </c>
      <c r="Q2445" s="24">
        <f t="shared" si="1375"/>
        <v>0</v>
      </c>
      <c r="R2445" s="24">
        <f t="shared" si="1375"/>
        <v>0</v>
      </c>
      <c r="S2445" s="24">
        <f t="shared" si="1375"/>
        <v>0</v>
      </c>
      <c r="T2445" s="24"/>
      <c r="U2445" s="175">
        <f>U120</f>
        <v>0</v>
      </c>
      <c r="V2445" s="24">
        <f>V121</f>
        <v>0</v>
      </c>
      <c r="W2445" s="24">
        <f>W121</f>
        <v>0</v>
      </c>
      <c r="X2445" s="24">
        <f>X121</f>
        <v>0</v>
      </c>
      <c r="Y2445" s="175"/>
      <c r="AD2445" s="24"/>
    </row>
    <row r="2446" spans="1:32" ht="35.1" hidden="1" customHeight="1" x14ac:dyDescent="0.3">
      <c r="A2446" s="200"/>
      <c r="C2446" t="s">
        <v>960</v>
      </c>
      <c r="H2446" s="6"/>
      <c r="J2446" s="6"/>
      <c r="K2446" s="23">
        <f t="shared" ref="K2446:S2446" si="1376">K133</f>
        <v>149</v>
      </c>
      <c r="L2446" s="23">
        <f t="shared" si="1376"/>
        <v>150</v>
      </c>
      <c r="M2446" s="23">
        <f t="shared" si="1376"/>
        <v>0</v>
      </c>
      <c r="N2446" s="23">
        <f t="shared" si="1376"/>
        <v>0</v>
      </c>
      <c r="O2446" s="23">
        <f t="shared" si="1376"/>
        <v>150</v>
      </c>
      <c r="P2446" s="175">
        <f t="shared" si="1376"/>
        <v>150000</v>
      </c>
      <c r="Q2446" s="24">
        <f t="shared" si="1376"/>
        <v>0</v>
      </c>
      <c r="R2446" s="24">
        <f t="shared" si="1376"/>
        <v>0</v>
      </c>
      <c r="S2446" s="24">
        <f t="shared" si="1376"/>
        <v>150000</v>
      </c>
      <c r="T2446" s="24"/>
      <c r="U2446" s="175">
        <f>U133</f>
        <v>150000</v>
      </c>
      <c r="V2446" s="24">
        <f>V134</f>
        <v>0</v>
      </c>
      <c r="W2446" s="24">
        <f>W134</f>
        <v>0</v>
      </c>
      <c r="X2446" s="24">
        <f>X134</f>
        <v>150000</v>
      </c>
      <c r="Y2446" s="175"/>
      <c r="Z2446" s="6"/>
      <c r="AA2446" s="6"/>
      <c r="AB2446" s="6"/>
      <c r="AD2446" s="24"/>
      <c r="AE2446" s="6"/>
      <c r="AF2446" s="6"/>
    </row>
    <row r="2447" spans="1:32" ht="35.1" hidden="1" customHeight="1" x14ac:dyDescent="0.3">
      <c r="A2447" s="200"/>
      <c r="C2447" s="99" t="s">
        <v>961</v>
      </c>
      <c r="D2447" s="99"/>
      <c r="E2447" s="99"/>
      <c r="F2447" s="99"/>
      <c r="G2447" s="99"/>
      <c r="H2447" s="100"/>
      <c r="J2447" s="100"/>
      <c r="K2447" s="98" t="e">
        <f t="shared" ref="K2447:X2447" si="1377">K2448+K2449</f>
        <v>#REF!</v>
      </c>
      <c r="L2447" s="98" t="e">
        <f t="shared" si="1377"/>
        <v>#REF!</v>
      </c>
      <c r="M2447" s="98" t="e">
        <f t="shared" si="1377"/>
        <v>#REF!</v>
      </c>
      <c r="N2447" s="98" t="e">
        <f t="shared" si="1377"/>
        <v>#REF!</v>
      </c>
      <c r="O2447" s="98" t="e">
        <f t="shared" si="1377"/>
        <v>#REF!</v>
      </c>
      <c r="P2447" s="179" t="e">
        <f t="shared" si="1377"/>
        <v>#REF!</v>
      </c>
      <c r="Q2447" s="179" t="e">
        <f t="shared" si="1377"/>
        <v>#REF!</v>
      </c>
      <c r="R2447" s="179" t="e">
        <f t="shared" si="1377"/>
        <v>#REF!</v>
      </c>
      <c r="S2447" s="179" t="e">
        <f t="shared" si="1377"/>
        <v>#REF!</v>
      </c>
      <c r="T2447" s="179"/>
      <c r="U2447" s="179" t="e">
        <f t="shared" si="1377"/>
        <v>#REF!</v>
      </c>
      <c r="V2447" s="179" t="e">
        <f t="shared" si="1377"/>
        <v>#REF!</v>
      </c>
      <c r="W2447" s="179" t="e">
        <f t="shared" si="1377"/>
        <v>#REF!</v>
      </c>
      <c r="X2447" s="179" t="e">
        <f t="shared" si="1377"/>
        <v>#REF!</v>
      </c>
      <c r="Y2447" s="175"/>
      <c r="Z2447" s="6"/>
      <c r="AA2447" s="6"/>
      <c r="AB2447" s="6"/>
      <c r="AD2447" s="24"/>
      <c r="AE2447" s="6"/>
      <c r="AF2447" s="6"/>
    </row>
    <row r="2448" spans="1:32" ht="35.1" hidden="1" customHeight="1" x14ac:dyDescent="0.3">
      <c r="A2448" s="200"/>
      <c r="E2448" t="s">
        <v>641</v>
      </c>
      <c r="H2448" s="6"/>
      <c r="J2448" s="6"/>
      <c r="K2448" s="11">
        <f t="shared" ref="K2448:S2448" si="1378">K1753+K742+K141</f>
        <v>58682.9</v>
      </c>
      <c r="L2448" s="11">
        <f t="shared" si="1378"/>
        <v>63980.5</v>
      </c>
      <c r="M2448" s="11">
        <f t="shared" si="1378"/>
        <v>0</v>
      </c>
      <c r="N2448" s="11">
        <f t="shared" si="1378"/>
        <v>0</v>
      </c>
      <c r="O2448" s="11">
        <f t="shared" si="1378"/>
        <v>61009.4</v>
      </c>
      <c r="P2448" s="175">
        <f t="shared" si="1378"/>
        <v>55906916.369999997</v>
      </c>
      <c r="Q2448" s="24">
        <f t="shared" si="1378"/>
        <v>0</v>
      </c>
      <c r="R2448" s="24">
        <f t="shared" si="1378"/>
        <v>0</v>
      </c>
      <c r="S2448" s="24">
        <f t="shared" si="1378"/>
        <v>55906916.369999997</v>
      </c>
      <c r="T2448" s="24"/>
      <c r="U2448" s="175">
        <f>U1753+U742+U141</f>
        <v>53163735</v>
      </c>
      <c r="V2448" s="24">
        <f>V1753+V742+V141</f>
        <v>0</v>
      </c>
      <c r="W2448" s="24">
        <f>W1753+W742+W141</f>
        <v>0</v>
      </c>
      <c r="X2448" s="24">
        <f>X1753+X742+X141</f>
        <v>53163735</v>
      </c>
      <c r="Y2448" s="175"/>
      <c r="Z2448" s="6"/>
      <c r="AA2448" s="6"/>
      <c r="AB2448" s="6"/>
      <c r="AD2448" s="24"/>
      <c r="AE2448" s="6"/>
      <c r="AF2448" s="6"/>
    </row>
    <row r="2449" spans="1:32" ht="35.1" hidden="1" customHeight="1" x14ac:dyDescent="0.3">
      <c r="A2449" s="200"/>
      <c r="E2449" t="s">
        <v>639</v>
      </c>
      <c r="H2449" s="6"/>
      <c r="J2449" s="6"/>
      <c r="K2449" s="11" t="e">
        <f>+#REF!+#REF!+#REF!+#REF!</f>
        <v>#REF!</v>
      </c>
      <c r="L2449" s="11" t="e">
        <f>#REF!+#REF!+#REF!+#REF!</f>
        <v>#REF!</v>
      </c>
      <c r="M2449" s="11" t="e">
        <f>#REF!+#REF!+#REF!+#REF!</f>
        <v>#REF!</v>
      </c>
      <c r="N2449" s="11" t="e">
        <f>#REF!+#REF!+#REF!+#REF!</f>
        <v>#REF!</v>
      </c>
      <c r="O2449" s="11" t="e">
        <f>#REF!+#REF!+#REF!+#REF!</f>
        <v>#REF!</v>
      </c>
      <c r="P2449" s="175" t="e">
        <f>#REF!+#REF!+#REF!+#REF!</f>
        <v>#REF!</v>
      </c>
      <c r="Q2449" s="24" t="e">
        <f>#REF!+#REF!+#REF!+#REF!</f>
        <v>#REF!</v>
      </c>
      <c r="R2449" s="24" t="e">
        <f>#REF!+#REF!+#REF!+#REF!</f>
        <v>#REF!</v>
      </c>
      <c r="S2449" s="24" t="e">
        <f>#REF!+#REF!+#REF!+#REF!</f>
        <v>#REF!</v>
      </c>
      <c r="T2449" s="24"/>
      <c r="U2449" s="175" t="e">
        <f>#REF!+#REF!+#REF!+#REF!</f>
        <v>#REF!</v>
      </c>
      <c r="V2449" s="24" t="e">
        <f>#REF!+#REF!+#REF!+#REF!</f>
        <v>#REF!</v>
      </c>
      <c r="W2449" s="24" t="e">
        <f>#REF!+#REF!+#REF!+#REF!</f>
        <v>#REF!</v>
      </c>
      <c r="X2449" s="24" t="e">
        <f>#REF!+#REF!+#REF!+#REF!</f>
        <v>#REF!</v>
      </c>
      <c r="Y2449" s="175"/>
      <c r="Z2449" s="6"/>
      <c r="AA2449" s="6"/>
      <c r="AB2449" s="6"/>
      <c r="AD2449" s="24"/>
      <c r="AE2449" s="6"/>
      <c r="AF2449" s="6"/>
    </row>
    <row r="2450" spans="1:32" ht="35.1" hidden="1" customHeight="1" x14ac:dyDescent="0.3">
      <c r="A2450" s="200"/>
      <c r="E2450" t="s">
        <v>649</v>
      </c>
      <c r="H2450" s="6"/>
      <c r="J2450" s="6"/>
      <c r="K2450" s="11" t="e">
        <f t="shared" ref="K2450:S2450" si="1379">K1764+K772+K717+K178</f>
        <v>#REF!</v>
      </c>
      <c r="L2450" s="11" t="e">
        <f t="shared" si="1379"/>
        <v>#REF!</v>
      </c>
      <c r="M2450" s="11" t="e">
        <f t="shared" si="1379"/>
        <v>#REF!</v>
      </c>
      <c r="N2450" s="11" t="e">
        <f t="shared" si="1379"/>
        <v>#REF!</v>
      </c>
      <c r="O2450" s="11" t="e">
        <f t="shared" si="1379"/>
        <v>#REF!</v>
      </c>
      <c r="P2450" s="175">
        <f t="shared" si="1379"/>
        <v>637591.49</v>
      </c>
      <c r="Q2450" s="24">
        <f t="shared" si="1379"/>
        <v>3091.49</v>
      </c>
      <c r="R2450" s="24">
        <f t="shared" si="1379"/>
        <v>0</v>
      </c>
      <c r="S2450" s="24">
        <f t="shared" si="1379"/>
        <v>634500</v>
      </c>
      <c r="T2450" s="24"/>
      <c r="U2450" s="175">
        <f>U1764+U772+U717+U178</f>
        <v>502960.1</v>
      </c>
      <c r="V2450" s="24">
        <f>V1764+V772+V717+V178</f>
        <v>2460.1</v>
      </c>
      <c r="W2450" s="24">
        <f>W1764+W772+W717+W178</f>
        <v>0</v>
      </c>
      <c r="X2450" s="24">
        <f>X1764+X772+X717+X178</f>
        <v>500500</v>
      </c>
      <c r="Y2450" s="175"/>
      <c r="Z2450" s="6"/>
      <c r="AA2450" s="6"/>
      <c r="AB2450" s="6"/>
      <c r="AD2450" s="24"/>
      <c r="AE2450" s="6"/>
      <c r="AF2450" s="6"/>
    </row>
    <row r="2451" spans="1:32" ht="35.1" hidden="1" customHeight="1" x14ac:dyDescent="0.3">
      <c r="A2451" s="200"/>
      <c r="E2451" t="s">
        <v>640</v>
      </c>
      <c r="F2451" t="s">
        <v>642</v>
      </c>
      <c r="H2451" s="6"/>
      <c r="J2451" s="6"/>
      <c r="K2451" s="11" t="e">
        <f>K1787+K801+#REF!</f>
        <v>#REF!</v>
      </c>
      <c r="L2451" s="11" t="e">
        <f>L1787+L801+#REF!</f>
        <v>#REF!</v>
      </c>
      <c r="M2451" s="11" t="e">
        <f>M1787+M801+#REF!</f>
        <v>#REF!</v>
      </c>
      <c r="N2451" s="11" t="e">
        <f>N1787+N801+#REF!</f>
        <v>#REF!</v>
      </c>
      <c r="O2451" s="11" t="e">
        <f>O1787+O801+#REF!</f>
        <v>#REF!</v>
      </c>
      <c r="P2451" s="175" t="e">
        <f>P1787+P801+#REF!</f>
        <v>#REF!</v>
      </c>
      <c r="Q2451" s="24" t="e">
        <f>Q1787+Q801+#REF!</f>
        <v>#REF!</v>
      </c>
      <c r="R2451" s="24" t="e">
        <f>R1787+R801+#REF!</f>
        <v>#REF!</v>
      </c>
      <c r="S2451" s="24" t="e">
        <f>S1787+S801+#REF!</f>
        <v>#REF!</v>
      </c>
      <c r="T2451" s="24"/>
      <c r="U2451" s="175" t="e">
        <f>U1787+U801+#REF!</f>
        <v>#REF!</v>
      </c>
      <c r="V2451" s="24" t="e">
        <f>V1787+V801+#REF!</f>
        <v>#REF!</v>
      </c>
      <c r="W2451" s="24" t="e">
        <f>W1787+W801+#REF!</f>
        <v>#REF!</v>
      </c>
      <c r="X2451" s="24" t="e">
        <f>X1787+X801+#REF!</f>
        <v>#REF!</v>
      </c>
      <c r="Y2451" s="175"/>
      <c r="Z2451" s="6"/>
      <c r="AA2451" s="6"/>
      <c r="AB2451" s="6"/>
      <c r="AD2451" s="24"/>
      <c r="AE2451" s="6"/>
      <c r="AF2451" s="6"/>
    </row>
    <row r="2452" spans="1:32" ht="35.1" hidden="1" customHeight="1" x14ac:dyDescent="0.3">
      <c r="A2452" s="200"/>
      <c r="H2452" s="6"/>
      <c r="J2452" s="6"/>
      <c r="K2452" s="6"/>
      <c r="L2452" s="6"/>
      <c r="M2452" s="6"/>
      <c r="N2452" s="6"/>
      <c r="O2452" s="6"/>
      <c r="P2452" s="175"/>
      <c r="Q2452" s="24"/>
      <c r="R2452" s="24"/>
      <c r="S2452" s="24"/>
      <c r="T2452" s="24"/>
      <c r="U2452" s="175"/>
      <c r="V2452" s="24"/>
      <c r="W2452" s="24"/>
      <c r="X2452" s="24"/>
      <c r="Y2452" s="175"/>
      <c r="Z2452" s="6"/>
      <c r="AA2452" s="6"/>
      <c r="AB2452" s="6"/>
      <c r="AD2452" s="24"/>
      <c r="AE2452" s="6"/>
      <c r="AF2452" s="6"/>
    </row>
    <row r="2453" spans="1:32" ht="35.1" hidden="1" customHeight="1" x14ac:dyDescent="0.3">
      <c r="A2453" s="200"/>
      <c r="C2453" s="99" t="s">
        <v>38</v>
      </c>
      <c r="D2453" s="99"/>
      <c r="E2453" s="99"/>
      <c r="F2453" s="99"/>
      <c r="G2453" s="99"/>
      <c r="H2453" s="100"/>
      <c r="J2453" s="100"/>
      <c r="K2453" s="98" t="e">
        <f t="shared" ref="K2453:X2453" si="1380">K2454+K2455+K2456</f>
        <v>#REF!</v>
      </c>
      <c r="L2453" s="98">
        <f t="shared" si="1380"/>
        <v>7716.9000000000005</v>
      </c>
      <c r="M2453" s="98">
        <f t="shared" si="1380"/>
        <v>52.9</v>
      </c>
      <c r="N2453" s="98">
        <f t="shared" si="1380"/>
        <v>0.3</v>
      </c>
      <c r="O2453" s="98">
        <f t="shared" si="1380"/>
        <v>6574.9000000000005</v>
      </c>
      <c r="P2453" s="179">
        <f t="shared" si="1380"/>
        <v>7407427.4799999995</v>
      </c>
      <c r="Q2453" s="179">
        <f t="shared" si="1380"/>
        <v>409674.75</v>
      </c>
      <c r="R2453" s="179">
        <f t="shared" si="1380"/>
        <v>30835.73</v>
      </c>
      <c r="S2453" s="179">
        <f t="shared" si="1380"/>
        <v>6997752.7299999995</v>
      </c>
      <c r="T2453" s="179"/>
      <c r="U2453" s="179">
        <f t="shared" si="1380"/>
        <v>6998426.3499999996</v>
      </c>
      <c r="V2453" s="179">
        <f t="shared" si="1380"/>
        <v>404790.33</v>
      </c>
      <c r="W2453" s="179">
        <f t="shared" si="1380"/>
        <v>30468.09</v>
      </c>
      <c r="X2453" s="179">
        <f t="shared" si="1380"/>
        <v>6593636.0199999996</v>
      </c>
      <c r="Y2453" s="175"/>
      <c r="Z2453" s="6"/>
      <c r="AA2453" s="6"/>
      <c r="AB2453" s="6"/>
      <c r="AD2453" s="24"/>
      <c r="AE2453" s="6"/>
      <c r="AF2453" s="6"/>
    </row>
    <row r="2454" spans="1:32" ht="35.1" hidden="1" customHeight="1" x14ac:dyDescent="0.3">
      <c r="A2454" s="200"/>
      <c r="C2454" t="s">
        <v>962</v>
      </c>
      <c r="H2454" s="6"/>
      <c r="J2454" s="6"/>
      <c r="K2454" s="23">
        <f t="shared" ref="K2454:S2454" si="1381">K211</f>
        <v>169.9</v>
      </c>
      <c r="L2454" s="23">
        <f t="shared" si="1381"/>
        <v>452.20000000000005</v>
      </c>
      <c r="M2454" s="23">
        <f t="shared" si="1381"/>
        <v>0</v>
      </c>
      <c r="N2454" s="23">
        <f t="shared" si="1381"/>
        <v>0</v>
      </c>
      <c r="O2454" s="23">
        <f t="shared" si="1381"/>
        <v>150</v>
      </c>
      <c r="P2454" s="175">
        <f t="shared" si="1381"/>
        <v>0</v>
      </c>
      <c r="Q2454" s="24">
        <f t="shared" si="1381"/>
        <v>0</v>
      </c>
      <c r="R2454" s="24">
        <f t="shared" si="1381"/>
        <v>0</v>
      </c>
      <c r="S2454" s="24">
        <f t="shared" si="1381"/>
        <v>0</v>
      </c>
      <c r="T2454" s="24"/>
      <c r="U2454" s="175">
        <f>U211</f>
        <v>0</v>
      </c>
      <c r="V2454" s="24">
        <f>V211</f>
        <v>0</v>
      </c>
      <c r="W2454" s="24">
        <f>W211</f>
        <v>0</v>
      </c>
      <c r="X2454" s="24">
        <f>X211</f>
        <v>0</v>
      </c>
      <c r="Y2454" s="175"/>
      <c r="Z2454" s="6"/>
      <c r="AA2454" s="6"/>
      <c r="AB2454" s="6"/>
      <c r="AD2454" s="24"/>
      <c r="AE2454" s="6"/>
      <c r="AF2454" s="6"/>
    </row>
    <row r="2455" spans="1:32" ht="35.1" hidden="1" customHeight="1" x14ac:dyDescent="0.3">
      <c r="A2455" s="200"/>
      <c r="C2455" t="s">
        <v>964</v>
      </c>
      <c r="H2455" s="6"/>
      <c r="J2455" s="6"/>
      <c r="K2455" s="23">
        <f t="shared" ref="K2455:S2455" si="1382">K236</f>
        <v>7114.3000000000011</v>
      </c>
      <c r="L2455" s="23">
        <f t="shared" si="1382"/>
        <v>7044.8000000000011</v>
      </c>
      <c r="M2455" s="23">
        <f t="shared" si="1382"/>
        <v>0</v>
      </c>
      <c r="N2455" s="23">
        <f t="shared" si="1382"/>
        <v>0</v>
      </c>
      <c r="O2455" s="23">
        <f t="shared" si="1382"/>
        <v>6233.7000000000007</v>
      </c>
      <c r="P2455" s="175">
        <f t="shared" si="1382"/>
        <v>7007069.0599999996</v>
      </c>
      <c r="Q2455" s="24">
        <f t="shared" si="1382"/>
        <v>316341.42</v>
      </c>
      <c r="R2455" s="24">
        <f t="shared" si="1382"/>
        <v>23810.639999999999</v>
      </c>
      <c r="S2455" s="24">
        <f t="shared" si="1382"/>
        <v>6690727.6399999997</v>
      </c>
      <c r="T2455" s="24"/>
      <c r="U2455" s="175">
        <f>U236</f>
        <v>6598067.9299999997</v>
      </c>
      <c r="V2455" s="24">
        <f>V236</f>
        <v>311457</v>
      </c>
      <c r="W2455" s="24">
        <f>W236</f>
        <v>23443</v>
      </c>
      <c r="X2455" s="24">
        <f>X236</f>
        <v>6286610.9299999997</v>
      </c>
      <c r="Y2455" s="175"/>
      <c r="Z2455" s="6"/>
      <c r="AA2455" s="6"/>
      <c r="AB2455" s="6"/>
      <c r="AD2455" s="24"/>
      <c r="AE2455" s="6"/>
      <c r="AF2455" s="6"/>
    </row>
    <row r="2456" spans="1:32" ht="35.1" hidden="1" customHeight="1" x14ac:dyDescent="0.3">
      <c r="A2456" s="200"/>
      <c r="C2456" t="s">
        <v>963</v>
      </c>
      <c r="H2456" s="6"/>
      <c r="J2456" s="6"/>
      <c r="K2456" s="11" t="e">
        <f t="shared" ref="K2456:S2456" si="1383">K985+K295</f>
        <v>#REF!</v>
      </c>
      <c r="L2456" s="11">
        <f t="shared" si="1383"/>
        <v>219.9</v>
      </c>
      <c r="M2456" s="11">
        <f t="shared" si="1383"/>
        <v>52.9</v>
      </c>
      <c r="N2456" s="11">
        <f t="shared" si="1383"/>
        <v>0.3</v>
      </c>
      <c r="O2456" s="11">
        <f t="shared" si="1383"/>
        <v>191.2</v>
      </c>
      <c r="P2456" s="175">
        <f t="shared" si="1383"/>
        <v>400358.42</v>
      </c>
      <c r="Q2456" s="24">
        <f t="shared" si="1383"/>
        <v>93333.33</v>
      </c>
      <c r="R2456" s="24">
        <f t="shared" si="1383"/>
        <v>7025.09</v>
      </c>
      <c r="S2456" s="24">
        <f t="shared" si="1383"/>
        <v>307025.09000000003</v>
      </c>
      <c r="T2456" s="24"/>
      <c r="U2456" s="175">
        <f>U985+U295</f>
        <v>400358.42</v>
      </c>
      <c r="V2456" s="24">
        <f>V985+V295</f>
        <v>93333.33</v>
      </c>
      <c r="W2456" s="24">
        <f>W985+W295</f>
        <v>7025.09</v>
      </c>
      <c r="X2456" s="24">
        <f>X985+X295</f>
        <v>307025.09000000003</v>
      </c>
      <c r="Y2456" s="175"/>
      <c r="Z2456" s="6"/>
      <c r="AA2456" s="6"/>
      <c r="AB2456" s="6"/>
      <c r="AD2456" s="24"/>
      <c r="AE2456" s="6"/>
      <c r="AF2456" s="6"/>
    </row>
    <row r="2457" spans="1:32" ht="35.1" hidden="1" customHeight="1" x14ac:dyDescent="0.3">
      <c r="A2457" s="200"/>
      <c r="H2457" s="6"/>
      <c r="J2457" s="6"/>
      <c r="K2457" s="6"/>
      <c r="L2457" s="6"/>
      <c r="M2457" s="6"/>
      <c r="N2457" s="6"/>
      <c r="O2457" s="6"/>
      <c r="P2457" s="175"/>
      <c r="Q2457" s="24"/>
      <c r="R2457" s="24"/>
      <c r="S2457" s="24"/>
      <c r="T2457" s="24"/>
      <c r="U2457" s="175"/>
      <c r="V2457" s="24"/>
      <c r="W2457" s="24"/>
      <c r="X2457" s="24"/>
      <c r="Y2457" s="175"/>
      <c r="Z2457" s="6"/>
      <c r="AA2457" s="6"/>
      <c r="AB2457" s="6"/>
      <c r="AD2457" s="24"/>
      <c r="AE2457" s="6"/>
      <c r="AF2457" s="6"/>
    </row>
    <row r="2458" spans="1:32" ht="35.1" hidden="1" customHeight="1" x14ac:dyDescent="0.3">
      <c r="A2458" s="200"/>
      <c r="C2458" s="99" t="s">
        <v>32</v>
      </c>
      <c r="H2458" s="6"/>
      <c r="J2458" s="6"/>
      <c r="K2458" s="98" t="e">
        <f t="shared" ref="K2458:X2458" si="1384">K2459+K2460+K2461+K2462</f>
        <v>#REF!</v>
      </c>
      <c r="L2458" s="98" t="e">
        <f t="shared" si="1384"/>
        <v>#REF!</v>
      </c>
      <c r="M2458" s="98" t="e">
        <f t="shared" si="1384"/>
        <v>#REF!</v>
      </c>
      <c r="N2458" s="98" t="e">
        <f t="shared" si="1384"/>
        <v>#REF!</v>
      </c>
      <c r="O2458" s="98" t="e">
        <f t="shared" si="1384"/>
        <v>#REF!</v>
      </c>
      <c r="P2458" s="179" t="e">
        <f t="shared" si="1384"/>
        <v>#REF!</v>
      </c>
      <c r="Q2458" s="179" t="e">
        <f t="shared" si="1384"/>
        <v>#REF!</v>
      </c>
      <c r="R2458" s="179" t="e">
        <f t="shared" si="1384"/>
        <v>#REF!</v>
      </c>
      <c r="S2458" s="179" t="e">
        <f t="shared" si="1384"/>
        <v>#REF!</v>
      </c>
      <c r="T2458" s="179"/>
      <c r="U2458" s="179" t="e">
        <f t="shared" si="1384"/>
        <v>#REF!</v>
      </c>
      <c r="V2458" s="179" t="e">
        <f t="shared" si="1384"/>
        <v>#REF!</v>
      </c>
      <c r="W2458" s="179" t="e">
        <f t="shared" si="1384"/>
        <v>#REF!</v>
      </c>
      <c r="X2458" s="179" t="e">
        <f t="shared" si="1384"/>
        <v>#REF!</v>
      </c>
      <c r="Y2458" s="175"/>
      <c r="Z2458" s="6"/>
      <c r="AA2458" s="6"/>
      <c r="AB2458" s="6"/>
      <c r="AD2458" s="24"/>
      <c r="AE2458" s="6"/>
      <c r="AF2458" s="6"/>
    </row>
    <row r="2459" spans="1:32" ht="35.1" hidden="1" customHeight="1" x14ac:dyDescent="0.3">
      <c r="A2459" s="200"/>
      <c r="C2459" t="s">
        <v>967</v>
      </c>
      <c r="H2459" s="6"/>
      <c r="J2459" s="6"/>
      <c r="K2459" s="23">
        <f t="shared" ref="K2459:S2459" si="1385">K385</f>
        <v>190</v>
      </c>
      <c r="L2459" s="23">
        <f t="shared" si="1385"/>
        <v>300</v>
      </c>
      <c r="M2459" s="23">
        <f t="shared" si="1385"/>
        <v>0</v>
      </c>
      <c r="N2459" s="23">
        <f t="shared" si="1385"/>
        <v>0</v>
      </c>
      <c r="O2459" s="23">
        <f t="shared" si="1385"/>
        <v>200</v>
      </c>
      <c r="P2459" s="175">
        <f t="shared" si="1385"/>
        <v>0</v>
      </c>
      <c r="Q2459" s="24">
        <f t="shared" si="1385"/>
        <v>0</v>
      </c>
      <c r="R2459" s="24">
        <f t="shared" si="1385"/>
        <v>0</v>
      </c>
      <c r="S2459" s="24">
        <f t="shared" si="1385"/>
        <v>0</v>
      </c>
      <c r="T2459" s="24"/>
      <c r="U2459" s="175">
        <f>U385</f>
        <v>0</v>
      </c>
      <c r="V2459" s="24">
        <f>V385</f>
        <v>0</v>
      </c>
      <c r="W2459" s="24">
        <f>W385</f>
        <v>0</v>
      </c>
      <c r="X2459" s="24">
        <f>X385</f>
        <v>0</v>
      </c>
      <c r="Y2459" s="175"/>
      <c r="Z2459" s="6"/>
      <c r="AA2459" s="6"/>
      <c r="AB2459" s="6"/>
      <c r="AD2459" s="24"/>
      <c r="AE2459" s="6"/>
      <c r="AF2459" s="6"/>
    </row>
    <row r="2460" spans="1:32" ht="35.1" hidden="1" customHeight="1" x14ac:dyDescent="0.3">
      <c r="A2460" s="200"/>
      <c r="C2460" t="s">
        <v>965</v>
      </c>
      <c r="H2460" s="6"/>
      <c r="J2460" s="6"/>
      <c r="K2460" s="11">
        <f t="shared" ref="K2460:S2460" si="1386">K1804+K827</f>
        <v>7514</v>
      </c>
      <c r="L2460" s="11">
        <f t="shared" si="1386"/>
        <v>4101.8</v>
      </c>
      <c r="M2460" s="11">
        <f t="shared" si="1386"/>
        <v>0</v>
      </c>
      <c r="N2460" s="11">
        <f t="shared" si="1386"/>
        <v>0</v>
      </c>
      <c r="O2460" s="11">
        <f t="shared" si="1386"/>
        <v>3537</v>
      </c>
      <c r="P2460" s="175">
        <f t="shared" si="1386"/>
        <v>0</v>
      </c>
      <c r="Q2460" s="24">
        <f t="shared" si="1386"/>
        <v>0</v>
      </c>
      <c r="R2460" s="24">
        <f t="shared" si="1386"/>
        <v>0</v>
      </c>
      <c r="S2460" s="24">
        <f t="shared" si="1386"/>
        <v>0</v>
      </c>
      <c r="T2460" s="24"/>
      <c r="U2460" s="175">
        <f>U1804+U827</f>
        <v>0</v>
      </c>
      <c r="V2460" s="24">
        <f>V1804+V827</f>
        <v>0</v>
      </c>
      <c r="W2460" s="24">
        <f>W1804+W827</f>
        <v>0</v>
      </c>
      <c r="X2460" s="24">
        <f>X1804+X827</f>
        <v>0</v>
      </c>
      <c r="Y2460" s="175"/>
      <c r="Z2460" s="6"/>
      <c r="AA2460" s="6"/>
      <c r="AB2460" s="6"/>
      <c r="AD2460" s="24"/>
      <c r="AE2460" s="6"/>
      <c r="AF2460" s="6"/>
    </row>
    <row r="2461" spans="1:32" ht="35.1" hidden="1" customHeight="1" x14ac:dyDescent="0.3">
      <c r="A2461" s="200"/>
      <c r="C2461" t="s">
        <v>966</v>
      </c>
      <c r="H2461" s="6"/>
      <c r="J2461" s="6"/>
      <c r="K2461" s="11">
        <f t="shared" ref="K2461:S2461" si="1387">K1812+K848+K418</f>
        <v>7137.7</v>
      </c>
      <c r="L2461" s="11">
        <f t="shared" si="1387"/>
        <v>16479.399999999998</v>
      </c>
      <c r="M2461" s="11">
        <f t="shared" si="1387"/>
        <v>0</v>
      </c>
      <c r="N2461" s="11">
        <f t="shared" si="1387"/>
        <v>0</v>
      </c>
      <c r="O2461" s="11">
        <f t="shared" si="1387"/>
        <v>4033</v>
      </c>
      <c r="P2461" s="175">
        <f t="shared" si="1387"/>
        <v>6402900</v>
      </c>
      <c r="Q2461" s="24">
        <f t="shared" si="1387"/>
        <v>0</v>
      </c>
      <c r="R2461" s="24">
        <f t="shared" si="1387"/>
        <v>0</v>
      </c>
      <c r="S2461" s="24">
        <f t="shared" si="1387"/>
        <v>6402900</v>
      </c>
      <c r="T2461" s="24"/>
      <c r="U2461" s="175">
        <f>U1812+U848+U418</f>
        <v>6645400</v>
      </c>
      <c r="V2461" s="24">
        <f>V1812+V848+V418</f>
        <v>0</v>
      </c>
      <c r="W2461" s="24">
        <f>W1812+W848+W418</f>
        <v>0</v>
      </c>
      <c r="X2461" s="24">
        <f>X1812+X848+X418</f>
        <v>6645400</v>
      </c>
      <c r="Y2461" s="175"/>
      <c r="Z2461" s="6"/>
      <c r="AA2461" s="6"/>
      <c r="AB2461" s="6"/>
      <c r="AD2461" s="24"/>
      <c r="AE2461" s="6"/>
      <c r="AF2461" s="6"/>
    </row>
    <row r="2462" spans="1:32" ht="35.1" hidden="1" customHeight="1" x14ac:dyDescent="0.3">
      <c r="A2462" s="200"/>
      <c r="C2462" t="s">
        <v>968</v>
      </c>
      <c r="H2462" s="6"/>
      <c r="J2462" s="6"/>
      <c r="K2462" s="23" t="e">
        <f>#REF!+K455</f>
        <v>#REF!</v>
      </c>
      <c r="L2462" s="23" t="e">
        <f>#REF!+L455</f>
        <v>#REF!</v>
      </c>
      <c r="M2462" s="23" t="e">
        <f>#REF!+M455</f>
        <v>#REF!</v>
      </c>
      <c r="N2462" s="23" t="e">
        <f>#REF!+N455</f>
        <v>#REF!</v>
      </c>
      <c r="O2462" s="23" t="e">
        <f>#REF!+O455</f>
        <v>#REF!</v>
      </c>
      <c r="P2462" s="175" t="e">
        <f>#REF!+P455</f>
        <v>#REF!</v>
      </c>
      <c r="Q2462" s="24" t="e">
        <f>#REF!+Q455</f>
        <v>#REF!</v>
      </c>
      <c r="R2462" s="24" t="e">
        <f>#REF!+R455</f>
        <v>#REF!</v>
      </c>
      <c r="S2462" s="24" t="e">
        <f>#REF!+S455</f>
        <v>#REF!</v>
      </c>
      <c r="T2462" s="24"/>
      <c r="U2462" s="175" t="e">
        <f>#REF!+U455</f>
        <v>#REF!</v>
      </c>
      <c r="V2462" s="24" t="e">
        <f>#REF!+V455</f>
        <v>#REF!</v>
      </c>
      <c r="W2462" s="24" t="e">
        <f>#REF!+W455</f>
        <v>#REF!</v>
      </c>
      <c r="X2462" s="24" t="e">
        <f>#REF!+X455</f>
        <v>#REF!</v>
      </c>
      <c r="Y2462" s="175"/>
      <c r="Z2462" s="6"/>
      <c r="AA2462" s="6"/>
      <c r="AB2462" s="6"/>
      <c r="AD2462" s="24"/>
      <c r="AE2462" s="6"/>
      <c r="AF2462" s="6"/>
    </row>
    <row r="2463" spans="1:32" ht="35.1" hidden="1" customHeight="1" x14ac:dyDescent="0.3">
      <c r="A2463" s="200"/>
      <c r="H2463" s="6"/>
      <c r="J2463" s="6"/>
      <c r="K2463" s="6"/>
      <c r="L2463" s="6"/>
      <c r="M2463" s="6"/>
      <c r="N2463" s="6"/>
      <c r="O2463" s="6"/>
      <c r="P2463" s="175"/>
      <c r="Q2463" s="24"/>
      <c r="R2463" s="24"/>
      <c r="S2463" s="24"/>
      <c r="T2463" s="24"/>
      <c r="U2463" s="175"/>
      <c r="V2463" s="24"/>
      <c r="W2463" s="24"/>
      <c r="X2463" s="24"/>
      <c r="Y2463" s="175"/>
      <c r="Z2463" s="6"/>
      <c r="AA2463" s="6"/>
      <c r="AB2463" s="6"/>
      <c r="AD2463" s="24"/>
      <c r="AE2463" s="6"/>
      <c r="AF2463" s="6"/>
    </row>
    <row r="2464" spans="1:32" ht="35.1" hidden="1" customHeight="1" x14ac:dyDescent="0.3">
      <c r="A2464" s="200"/>
      <c r="C2464" s="99" t="s">
        <v>41</v>
      </c>
      <c r="H2464" s="6"/>
      <c r="J2464" s="6"/>
      <c r="K2464" s="98" t="e">
        <f t="shared" ref="K2464:X2464" si="1388">K2465+K2466+K2467+K2468</f>
        <v>#REF!</v>
      </c>
      <c r="L2464" s="98">
        <f t="shared" si="1388"/>
        <v>225636.19999999998</v>
      </c>
      <c r="M2464" s="98">
        <f t="shared" si="1388"/>
        <v>15833.8</v>
      </c>
      <c r="N2464" s="98">
        <f t="shared" si="1388"/>
        <v>2579.1000000000004</v>
      </c>
      <c r="O2464" s="98">
        <f t="shared" si="1388"/>
        <v>60384.499999999993</v>
      </c>
      <c r="P2464" s="179">
        <f t="shared" si="1388"/>
        <v>46000609.270000003</v>
      </c>
      <c r="Q2464" s="179">
        <f t="shared" si="1388"/>
        <v>27981651.380000003</v>
      </c>
      <c r="R2464" s="179">
        <f t="shared" si="1388"/>
        <v>2025389.8900000001</v>
      </c>
      <c r="S2464" s="179">
        <f t="shared" si="1388"/>
        <v>18018957.890000001</v>
      </c>
      <c r="T2464" s="179"/>
      <c r="U2464" s="179">
        <f t="shared" si="1388"/>
        <v>39876025.589999996</v>
      </c>
      <c r="V2464" s="179">
        <f t="shared" si="1388"/>
        <v>27216890.360000003</v>
      </c>
      <c r="W2464" s="179">
        <f t="shared" si="1388"/>
        <v>1967827.2300000002</v>
      </c>
      <c r="X2464" s="179">
        <f t="shared" si="1388"/>
        <v>12659135.23</v>
      </c>
      <c r="Y2464" s="175"/>
      <c r="Z2464" s="6"/>
      <c r="AA2464" s="6"/>
      <c r="AB2464" s="6"/>
      <c r="AD2464" s="24"/>
      <c r="AE2464" s="6"/>
      <c r="AF2464" s="6"/>
    </row>
    <row r="2465" spans="1:32" ht="35.1" hidden="1" customHeight="1" x14ac:dyDescent="0.3">
      <c r="A2465" s="200"/>
      <c r="C2465" t="s">
        <v>969</v>
      </c>
      <c r="H2465" s="6"/>
      <c r="J2465" s="6"/>
      <c r="K2465" s="23">
        <f t="shared" ref="K2465:S2465" si="1389">K856</f>
        <v>9972.7000000000007</v>
      </c>
      <c r="L2465" s="23">
        <f t="shared" si="1389"/>
        <v>44647.9</v>
      </c>
      <c r="M2465" s="23">
        <f t="shared" si="1389"/>
        <v>7339.9</v>
      </c>
      <c r="N2465" s="23">
        <f t="shared" si="1389"/>
        <v>717.2</v>
      </c>
      <c r="O2465" s="23">
        <f t="shared" si="1389"/>
        <v>51299.499999999993</v>
      </c>
      <c r="P2465" s="175">
        <f t="shared" si="1389"/>
        <v>4796619.4000000004</v>
      </c>
      <c r="Q2465" s="24">
        <f t="shared" si="1389"/>
        <v>77386.600000000006</v>
      </c>
      <c r="R2465" s="24">
        <f t="shared" si="1389"/>
        <v>5824.8</v>
      </c>
      <c r="S2465" s="24">
        <f t="shared" si="1389"/>
        <v>4719232.8</v>
      </c>
      <c r="T2465" s="24"/>
      <c r="U2465" s="175">
        <f>U856</f>
        <v>4796619.4000000004</v>
      </c>
      <c r="V2465" s="24">
        <f>V856</f>
        <v>77386.600000000006</v>
      </c>
      <c r="W2465" s="24">
        <f>W856</f>
        <v>5824.8</v>
      </c>
      <c r="X2465" s="24">
        <f>X856</f>
        <v>4719232.8</v>
      </c>
      <c r="Y2465" s="175"/>
      <c r="Z2465" s="6"/>
      <c r="AA2465" s="6"/>
      <c r="AB2465" s="6"/>
      <c r="AD2465" s="24"/>
      <c r="AE2465" s="6"/>
      <c r="AF2465" s="6"/>
    </row>
    <row r="2466" spans="1:32" ht="35.1" hidden="1" customHeight="1" x14ac:dyDescent="0.3">
      <c r="A2466" s="200"/>
      <c r="C2466" t="s">
        <v>970</v>
      </c>
      <c r="H2466" s="6"/>
      <c r="J2466" s="6"/>
      <c r="K2466" s="23" t="e">
        <f t="shared" ref="K2466:X2466" si="1390">K1880</f>
        <v>#REF!</v>
      </c>
      <c r="L2466" s="23">
        <f t="shared" si="1390"/>
        <v>145243.29999999999</v>
      </c>
      <c r="M2466" s="23">
        <f t="shared" si="1390"/>
        <v>0</v>
      </c>
      <c r="N2466" s="23">
        <f t="shared" si="1390"/>
        <v>0</v>
      </c>
      <c r="O2466" s="23">
        <f t="shared" si="1390"/>
        <v>1000</v>
      </c>
      <c r="P2466" s="175">
        <f t="shared" si="1390"/>
        <v>28850929.870000001</v>
      </c>
      <c r="Q2466" s="24">
        <f t="shared" si="1390"/>
        <v>26831364.780000001</v>
      </c>
      <c r="R2466" s="24">
        <f t="shared" si="1390"/>
        <v>2019565.09</v>
      </c>
      <c r="S2466" s="24">
        <f t="shared" si="1390"/>
        <v>2019565.09</v>
      </c>
      <c r="T2466" s="24"/>
      <c r="U2466" s="175">
        <f t="shared" si="1390"/>
        <v>27323122.32</v>
      </c>
      <c r="V2466" s="24">
        <f t="shared" si="1390"/>
        <v>25410503.760000002</v>
      </c>
      <c r="W2466" s="24">
        <f t="shared" si="1390"/>
        <v>1912618.56</v>
      </c>
      <c r="X2466" s="24">
        <f t="shared" si="1390"/>
        <v>1912618.56</v>
      </c>
      <c r="Y2466" s="175"/>
      <c r="Z2466" s="6"/>
      <c r="AA2466" s="6"/>
      <c r="AB2466" s="6"/>
      <c r="AD2466" s="24"/>
      <c r="AE2466" s="6"/>
      <c r="AF2466" s="6"/>
    </row>
    <row r="2467" spans="1:32" ht="35.1" hidden="1" customHeight="1" x14ac:dyDescent="0.3">
      <c r="A2467" s="200"/>
      <c r="C2467" t="s">
        <v>971</v>
      </c>
      <c r="H2467" s="6"/>
      <c r="J2467" s="6"/>
      <c r="K2467" s="11" t="e">
        <f t="shared" ref="K2467:S2467" si="1391">K1935+K995+K515</f>
        <v>#REF!</v>
      </c>
      <c r="L2467" s="11">
        <f t="shared" si="1391"/>
        <v>35745</v>
      </c>
      <c r="M2467" s="11">
        <f t="shared" si="1391"/>
        <v>8493.9</v>
      </c>
      <c r="N2467" s="11">
        <f t="shared" si="1391"/>
        <v>1861.9</v>
      </c>
      <c r="O2467" s="11">
        <f t="shared" si="1391"/>
        <v>8085</v>
      </c>
      <c r="P2467" s="175">
        <f t="shared" si="1391"/>
        <v>12353060</v>
      </c>
      <c r="Q2467" s="24">
        <f t="shared" si="1391"/>
        <v>1072900</v>
      </c>
      <c r="R2467" s="24">
        <f t="shared" si="1391"/>
        <v>0</v>
      </c>
      <c r="S2467" s="24">
        <f t="shared" si="1391"/>
        <v>11280160</v>
      </c>
      <c r="T2467" s="24"/>
      <c r="U2467" s="175">
        <f>U1935+U995+U515</f>
        <v>7756283.8700000001</v>
      </c>
      <c r="V2467" s="24">
        <f>V1935+V995+V515</f>
        <v>1729000</v>
      </c>
      <c r="W2467" s="24">
        <f>W1935+W995+W515</f>
        <v>49383.87</v>
      </c>
      <c r="X2467" s="24">
        <f>X1935+X995+X515</f>
        <v>6027283.8700000001</v>
      </c>
      <c r="Y2467" s="175"/>
      <c r="Z2467" s="6"/>
      <c r="AA2467" s="6"/>
      <c r="AB2467" s="6"/>
      <c r="AD2467" s="24"/>
      <c r="AE2467" s="6"/>
      <c r="AF2467" s="6"/>
    </row>
    <row r="2468" spans="1:32" ht="35.1" hidden="1" customHeight="1" x14ac:dyDescent="0.3">
      <c r="A2468" s="200"/>
      <c r="C2468" t="s">
        <v>972</v>
      </c>
      <c r="H2468" s="6"/>
      <c r="J2468" s="6"/>
      <c r="K2468" s="23">
        <f t="shared" ref="K2468:X2468" si="1392">K2016</f>
        <v>0</v>
      </c>
      <c r="L2468" s="23">
        <f t="shared" si="1392"/>
        <v>0</v>
      </c>
      <c r="M2468" s="23">
        <f t="shared" si="1392"/>
        <v>0</v>
      </c>
      <c r="N2468" s="23">
        <f t="shared" si="1392"/>
        <v>0</v>
      </c>
      <c r="O2468" s="23">
        <f t="shared" si="1392"/>
        <v>0</v>
      </c>
      <c r="P2468" s="175">
        <f t="shared" si="1392"/>
        <v>0</v>
      </c>
      <c r="Q2468" s="24">
        <f t="shared" si="1392"/>
        <v>0</v>
      </c>
      <c r="R2468" s="24">
        <f t="shared" si="1392"/>
        <v>0</v>
      </c>
      <c r="S2468" s="24">
        <f t="shared" si="1392"/>
        <v>0</v>
      </c>
      <c r="T2468" s="24"/>
      <c r="U2468" s="175">
        <f t="shared" si="1392"/>
        <v>0</v>
      </c>
      <c r="V2468" s="24">
        <f t="shared" si="1392"/>
        <v>0</v>
      </c>
      <c r="W2468" s="24">
        <f t="shared" si="1392"/>
        <v>0</v>
      </c>
      <c r="X2468" s="24">
        <f t="shared" si="1392"/>
        <v>0</v>
      </c>
      <c r="Y2468" s="175"/>
      <c r="Z2468" s="6"/>
      <c r="AA2468" s="6"/>
      <c r="AB2468" s="6"/>
      <c r="AD2468" s="24"/>
      <c r="AE2468" s="6"/>
      <c r="AF2468" s="6"/>
    </row>
    <row r="2469" spans="1:32" ht="35.1" hidden="1" customHeight="1" x14ac:dyDescent="0.3">
      <c r="A2469" s="200"/>
      <c r="H2469" s="6"/>
      <c r="J2469" s="6"/>
      <c r="K2469" s="6"/>
      <c r="L2469" s="6"/>
      <c r="M2469" s="6"/>
      <c r="N2469" s="6"/>
      <c r="O2469" s="6"/>
      <c r="P2469" s="175"/>
      <c r="Q2469" s="24"/>
      <c r="R2469" s="24"/>
      <c r="S2469" s="24"/>
      <c r="T2469" s="24"/>
      <c r="U2469" s="175"/>
      <c r="V2469" s="24"/>
      <c r="W2469" s="24"/>
      <c r="X2469" s="24"/>
      <c r="Y2469" s="175"/>
      <c r="Z2469" s="6"/>
      <c r="AA2469" s="6"/>
      <c r="AB2469" s="6"/>
      <c r="AD2469" s="24"/>
      <c r="AE2469" s="6"/>
      <c r="AF2469" s="6"/>
    </row>
    <row r="2470" spans="1:32" ht="35.1" hidden="1" customHeight="1" x14ac:dyDescent="0.3">
      <c r="A2470" s="200"/>
      <c r="C2470" t="s">
        <v>43</v>
      </c>
      <c r="H2470" s="6"/>
      <c r="J2470" s="6"/>
      <c r="K2470" s="6"/>
      <c r="L2470" s="6"/>
      <c r="M2470" s="6"/>
      <c r="N2470" s="6"/>
      <c r="O2470" s="6"/>
      <c r="P2470" s="175"/>
      <c r="Q2470" s="24"/>
      <c r="R2470" s="24"/>
      <c r="S2470" s="24"/>
      <c r="T2470" s="24"/>
      <c r="U2470" s="175"/>
      <c r="V2470" s="24"/>
      <c r="W2470" s="24"/>
      <c r="X2470" s="24"/>
      <c r="Y2470" s="175"/>
      <c r="Z2470" s="6"/>
      <c r="AA2470" s="6"/>
      <c r="AB2470" s="6"/>
      <c r="AD2470" s="24"/>
      <c r="AE2470" s="6"/>
      <c r="AF2470" s="6"/>
    </row>
    <row r="2471" spans="1:32" ht="35.1" hidden="1" customHeight="1" x14ac:dyDescent="0.3">
      <c r="A2471" s="200"/>
      <c r="C2471" t="s">
        <v>973</v>
      </c>
      <c r="H2471" s="6"/>
      <c r="J2471" s="6"/>
      <c r="K2471" s="6"/>
      <c r="L2471" s="6"/>
      <c r="M2471" s="6"/>
      <c r="N2471" s="6"/>
      <c r="O2471" s="6"/>
      <c r="P2471" s="175"/>
      <c r="Q2471" s="24"/>
      <c r="R2471" s="24"/>
      <c r="S2471" s="24"/>
      <c r="T2471" s="24"/>
      <c r="U2471" s="175"/>
      <c r="V2471" s="24"/>
      <c r="W2471" s="24"/>
      <c r="X2471" s="24"/>
      <c r="Y2471" s="175"/>
      <c r="Z2471" s="6"/>
      <c r="AA2471" s="6"/>
      <c r="AB2471" s="6"/>
      <c r="AD2471" s="24"/>
      <c r="AE2471" s="6"/>
      <c r="AF2471" s="6"/>
    </row>
    <row r="2472" spans="1:32" ht="35.1" hidden="1" customHeight="1" x14ac:dyDescent="0.3">
      <c r="A2472" s="200"/>
      <c r="C2472" t="s">
        <v>974</v>
      </c>
      <c r="H2472" s="6"/>
      <c r="J2472" s="6"/>
      <c r="K2472" s="6"/>
      <c r="L2472" s="6"/>
      <c r="M2472" s="6"/>
      <c r="N2472" s="6"/>
      <c r="O2472" s="6"/>
      <c r="P2472" s="175"/>
      <c r="Q2472" s="24"/>
      <c r="R2472" s="24"/>
      <c r="S2472" s="24"/>
      <c r="T2472" s="24"/>
      <c r="U2472" s="175"/>
      <c r="V2472" s="24"/>
      <c r="W2472" s="24"/>
      <c r="X2472" s="24"/>
      <c r="Y2472" s="175"/>
      <c r="Z2472" s="6"/>
      <c r="AA2472" s="6"/>
      <c r="AB2472" s="6"/>
      <c r="AD2472" s="24"/>
      <c r="AE2472" s="6"/>
      <c r="AF2472" s="6"/>
    </row>
    <row r="2473" spans="1:32" ht="35.1" hidden="1" customHeight="1" x14ac:dyDescent="0.3">
      <c r="A2473" s="200"/>
      <c r="H2473" s="6"/>
      <c r="J2473" s="6"/>
      <c r="K2473" s="6"/>
      <c r="L2473" s="6"/>
      <c r="M2473" s="6"/>
      <c r="N2473" s="6"/>
      <c r="O2473" s="6"/>
      <c r="P2473" s="175"/>
      <c r="Q2473" s="24"/>
      <c r="R2473" s="24"/>
      <c r="S2473" s="24"/>
      <c r="T2473" s="24"/>
      <c r="U2473" s="175"/>
      <c r="V2473" s="24"/>
      <c r="W2473" s="24"/>
      <c r="X2473" s="24"/>
      <c r="Y2473" s="175"/>
      <c r="Z2473" s="6"/>
      <c r="AA2473" s="6"/>
      <c r="AB2473" s="6"/>
      <c r="AD2473" s="24"/>
      <c r="AE2473" s="6"/>
      <c r="AF2473" s="6"/>
    </row>
    <row r="2474" spans="1:32" ht="35.1" hidden="1" customHeight="1" x14ac:dyDescent="0.3">
      <c r="A2474" s="200"/>
      <c r="C2474" t="s">
        <v>34</v>
      </c>
      <c r="H2474" s="6"/>
      <c r="J2474" s="6"/>
      <c r="K2474" s="6"/>
      <c r="L2474" s="6"/>
      <c r="M2474" s="6"/>
      <c r="N2474" s="6"/>
      <c r="O2474" s="6"/>
      <c r="P2474" s="175"/>
      <c r="Q2474" s="24"/>
      <c r="R2474" s="24"/>
      <c r="S2474" s="24"/>
      <c r="T2474" s="24"/>
      <c r="U2474" s="175"/>
      <c r="V2474" s="24"/>
      <c r="W2474" s="24"/>
      <c r="X2474" s="24"/>
      <c r="Y2474" s="175"/>
      <c r="Z2474" s="6"/>
      <c r="AA2474" s="6"/>
      <c r="AB2474" s="6"/>
      <c r="AD2474" s="24"/>
      <c r="AE2474" s="6"/>
      <c r="AF2474" s="6"/>
    </row>
    <row r="2475" spans="1:32" ht="35.1" hidden="1" customHeight="1" x14ac:dyDescent="0.3">
      <c r="A2475" s="200"/>
      <c r="C2475" t="s">
        <v>975</v>
      </c>
      <c r="H2475" s="6"/>
      <c r="J2475" s="6"/>
      <c r="K2475" s="6"/>
      <c r="L2475" s="6"/>
      <c r="M2475" s="6"/>
      <c r="N2475" s="6"/>
      <c r="O2475" s="6"/>
      <c r="P2475" s="175"/>
      <c r="Q2475" s="24"/>
      <c r="R2475" s="24"/>
      <c r="S2475" s="24"/>
      <c r="T2475" s="24"/>
      <c r="U2475" s="175"/>
      <c r="V2475" s="24"/>
      <c r="W2475" s="24"/>
      <c r="X2475" s="24"/>
      <c r="Y2475" s="175"/>
      <c r="Z2475" s="6"/>
      <c r="AA2475" s="6"/>
      <c r="AB2475" s="6"/>
      <c r="AD2475" s="24"/>
      <c r="AE2475" s="6"/>
      <c r="AF2475" s="6"/>
    </row>
    <row r="2476" spans="1:32" ht="35.1" hidden="1" customHeight="1" x14ac:dyDescent="0.3">
      <c r="A2476" s="200"/>
      <c r="C2476" t="s">
        <v>976</v>
      </c>
      <c r="H2476" s="6"/>
      <c r="J2476" s="6"/>
      <c r="K2476" s="6"/>
      <c r="L2476" s="6"/>
      <c r="M2476" s="6"/>
      <c r="N2476" s="6"/>
      <c r="O2476" s="6"/>
      <c r="P2476" s="175"/>
      <c r="Q2476" s="24"/>
      <c r="R2476" s="24"/>
      <c r="S2476" s="24"/>
      <c r="T2476" s="24"/>
      <c r="U2476" s="175"/>
      <c r="V2476" s="24"/>
      <c r="W2476" s="24"/>
      <c r="X2476" s="24"/>
      <c r="Y2476" s="175"/>
      <c r="Z2476" s="6"/>
      <c r="AA2476" s="6"/>
      <c r="AB2476" s="6"/>
      <c r="AD2476" s="24"/>
      <c r="AE2476" s="6"/>
      <c r="AF2476" s="6"/>
    </row>
    <row r="2477" spans="1:32" ht="35.1" hidden="1" customHeight="1" x14ac:dyDescent="0.3">
      <c r="A2477" s="200"/>
      <c r="C2477" t="s">
        <v>977</v>
      </c>
      <c r="H2477" s="6"/>
      <c r="J2477" s="6"/>
      <c r="K2477" s="6"/>
      <c r="L2477" s="6"/>
      <c r="M2477" s="6"/>
      <c r="N2477" s="6"/>
      <c r="O2477" s="6"/>
      <c r="P2477" s="175"/>
      <c r="Q2477" s="24"/>
      <c r="R2477" s="24"/>
      <c r="S2477" s="24"/>
      <c r="T2477" s="24"/>
      <c r="U2477" s="175"/>
      <c r="V2477" s="24"/>
      <c r="W2477" s="24"/>
      <c r="X2477" s="24"/>
      <c r="Y2477" s="175"/>
      <c r="Z2477" s="6"/>
      <c r="AA2477" s="6"/>
      <c r="AB2477" s="6"/>
      <c r="AD2477" s="24"/>
      <c r="AE2477" s="6"/>
      <c r="AF2477" s="6"/>
    </row>
    <row r="2478" spans="1:32" ht="35.1" hidden="1" customHeight="1" x14ac:dyDescent="0.3">
      <c r="A2478" s="200"/>
      <c r="C2478" t="s">
        <v>978</v>
      </c>
      <c r="H2478" s="6"/>
      <c r="J2478" s="6"/>
      <c r="K2478" s="6"/>
      <c r="L2478" s="6"/>
      <c r="M2478" s="6"/>
      <c r="N2478" s="6"/>
      <c r="O2478" s="6"/>
      <c r="P2478" s="175"/>
      <c r="Q2478" s="24"/>
      <c r="R2478" s="24"/>
      <c r="S2478" s="24"/>
      <c r="T2478" s="24"/>
      <c r="U2478" s="175"/>
      <c r="V2478" s="24"/>
      <c r="W2478" s="24"/>
      <c r="X2478" s="24"/>
      <c r="Y2478" s="175"/>
      <c r="Z2478" s="6"/>
      <c r="AA2478" s="6"/>
      <c r="AB2478" s="6"/>
      <c r="AD2478" s="24"/>
      <c r="AE2478" s="6"/>
      <c r="AF2478" s="6"/>
    </row>
    <row r="2479" spans="1:32" ht="35.1" hidden="1" customHeight="1" x14ac:dyDescent="0.3">
      <c r="A2479" s="200"/>
      <c r="C2479" t="s">
        <v>979</v>
      </c>
      <c r="H2479" s="6"/>
      <c r="J2479" s="6"/>
      <c r="K2479" s="6"/>
      <c r="L2479" s="6"/>
      <c r="M2479" s="6"/>
      <c r="N2479" s="6"/>
      <c r="O2479" s="6"/>
      <c r="P2479" s="175"/>
      <c r="Q2479" s="24"/>
      <c r="R2479" s="24"/>
      <c r="S2479" s="24"/>
      <c r="T2479" s="24"/>
      <c r="U2479" s="175"/>
      <c r="V2479" s="24"/>
      <c r="W2479" s="24"/>
      <c r="X2479" s="24"/>
      <c r="Y2479" s="175"/>
      <c r="Z2479" s="6"/>
      <c r="AA2479" s="6"/>
      <c r="AB2479" s="6"/>
      <c r="AD2479" s="24"/>
      <c r="AE2479" s="6"/>
      <c r="AF2479" s="6"/>
    </row>
    <row r="2480" spans="1:32" ht="35.1" hidden="1" customHeight="1" x14ac:dyDescent="0.3">
      <c r="A2480" s="200"/>
      <c r="C2480" t="s">
        <v>980</v>
      </c>
      <c r="H2480" s="6"/>
      <c r="J2480" s="6"/>
      <c r="K2480" s="6"/>
      <c r="L2480" s="6"/>
      <c r="M2480" s="6"/>
      <c r="N2480" s="6"/>
      <c r="O2480" s="6"/>
      <c r="P2480" s="175"/>
      <c r="Q2480" s="24"/>
      <c r="R2480" s="24"/>
      <c r="S2480" s="24"/>
      <c r="T2480" s="24"/>
      <c r="U2480" s="175"/>
      <c r="V2480" s="24"/>
      <c r="W2480" s="24"/>
      <c r="X2480" s="24"/>
      <c r="Y2480" s="175"/>
      <c r="Z2480" s="6"/>
      <c r="AA2480" s="6"/>
      <c r="AB2480" s="6"/>
      <c r="AD2480" s="24"/>
      <c r="AE2480" s="6"/>
      <c r="AF2480" s="6"/>
    </row>
    <row r="2481" spans="1:32" ht="35.1" hidden="1" customHeight="1" x14ac:dyDescent="0.3">
      <c r="A2481" s="200"/>
      <c r="H2481" s="6"/>
      <c r="J2481" s="6"/>
      <c r="K2481" s="6"/>
      <c r="L2481" s="6"/>
      <c r="M2481" s="6"/>
      <c r="N2481" s="6"/>
      <c r="O2481" s="6"/>
      <c r="P2481" s="175"/>
      <c r="Q2481" s="24"/>
      <c r="R2481" s="24"/>
      <c r="S2481" s="24"/>
      <c r="T2481" s="24"/>
      <c r="U2481" s="175"/>
      <c r="V2481" s="24"/>
      <c r="W2481" s="24"/>
      <c r="X2481" s="24"/>
      <c r="Y2481" s="175"/>
      <c r="Z2481" s="6"/>
      <c r="AA2481" s="6"/>
      <c r="AB2481" s="6"/>
      <c r="AD2481" s="24"/>
      <c r="AE2481" s="6"/>
      <c r="AF2481" s="6"/>
    </row>
    <row r="2482" spans="1:32" ht="35.1" hidden="1" customHeight="1" x14ac:dyDescent="0.3">
      <c r="A2482" s="200"/>
      <c r="C2482" t="s">
        <v>40</v>
      </c>
      <c r="H2482" s="6"/>
      <c r="J2482" s="6"/>
      <c r="K2482" s="6"/>
      <c r="L2482" s="6"/>
      <c r="M2482" s="6"/>
      <c r="N2482" s="6"/>
      <c r="O2482" s="6"/>
      <c r="P2482" s="175"/>
      <c r="Q2482" s="24"/>
      <c r="R2482" s="24"/>
      <c r="S2482" s="24"/>
      <c r="T2482" s="24"/>
      <c r="U2482" s="175"/>
      <c r="V2482" s="24"/>
      <c r="W2482" s="24"/>
      <c r="X2482" s="24"/>
      <c r="Y2482" s="175"/>
      <c r="Z2482" s="6"/>
      <c r="AA2482" s="6"/>
      <c r="AB2482" s="6"/>
      <c r="AD2482" s="24"/>
      <c r="AE2482" s="6"/>
      <c r="AF2482" s="6"/>
    </row>
    <row r="2483" spans="1:32" ht="35.1" hidden="1" customHeight="1" x14ac:dyDescent="0.3">
      <c r="A2483" s="200"/>
      <c r="C2483" t="s">
        <v>981</v>
      </c>
      <c r="H2483" s="6"/>
      <c r="J2483" s="6"/>
      <c r="K2483" s="6"/>
      <c r="L2483" s="6"/>
      <c r="M2483" s="6"/>
      <c r="N2483" s="6"/>
      <c r="O2483" s="6"/>
      <c r="P2483" s="175"/>
      <c r="Q2483" s="24"/>
      <c r="R2483" s="24"/>
      <c r="S2483" s="24"/>
      <c r="T2483" s="24"/>
      <c r="U2483" s="175"/>
      <c r="V2483" s="24"/>
      <c r="W2483" s="24"/>
      <c r="X2483" s="24"/>
      <c r="Y2483" s="175"/>
      <c r="Z2483" s="6"/>
      <c r="AA2483" s="6"/>
      <c r="AB2483" s="6"/>
      <c r="AD2483" s="24"/>
      <c r="AE2483" s="6"/>
      <c r="AF2483" s="6"/>
    </row>
    <row r="2484" spans="1:32" ht="35.1" hidden="1" customHeight="1" x14ac:dyDescent="0.3">
      <c r="A2484" s="200"/>
      <c r="H2484" s="6"/>
      <c r="J2484" s="6"/>
      <c r="K2484" s="6"/>
      <c r="L2484" s="6"/>
      <c r="M2484" s="6"/>
      <c r="N2484" s="6"/>
      <c r="O2484" s="6"/>
      <c r="P2484" s="175"/>
      <c r="Q2484" s="24"/>
      <c r="R2484" s="24"/>
      <c r="S2484" s="24"/>
      <c r="T2484" s="24"/>
      <c r="U2484" s="175"/>
      <c r="V2484" s="24"/>
      <c r="W2484" s="24"/>
      <c r="X2484" s="24"/>
      <c r="Y2484" s="175"/>
      <c r="Z2484" s="6"/>
      <c r="AA2484" s="6"/>
      <c r="AB2484" s="6"/>
      <c r="AD2484" s="24"/>
      <c r="AE2484" s="6"/>
      <c r="AF2484" s="6"/>
    </row>
    <row r="2485" spans="1:32" ht="35.1" hidden="1" customHeight="1" x14ac:dyDescent="0.3">
      <c r="A2485" s="200"/>
      <c r="C2485" s="99" t="s">
        <v>51</v>
      </c>
      <c r="H2485" s="6"/>
      <c r="J2485" s="6"/>
      <c r="K2485" s="98" t="e">
        <f t="shared" ref="K2485:X2485" si="1393">K2486+K2487+K2488+K2489</f>
        <v>#REF!</v>
      </c>
      <c r="L2485" s="98">
        <f t="shared" si="1393"/>
        <v>8193.6</v>
      </c>
      <c r="M2485" s="98">
        <f t="shared" si="1393"/>
        <v>4138</v>
      </c>
      <c r="N2485" s="98">
        <f t="shared" si="1393"/>
        <v>18.799999999999997</v>
      </c>
      <c r="O2485" s="98">
        <f t="shared" si="1393"/>
        <v>4434.7</v>
      </c>
      <c r="P2485" s="179">
        <f t="shared" si="1393"/>
        <v>13969204.300000001</v>
      </c>
      <c r="Q2485" s="179">
        <f t="shared" si="1393"/>
        <v>8526709.129999999</v>
      </c>
      <c r="R2485" s="179">
        <f t="shared" si="1393"/>
        <v>48583.74</v>
      </c>
      <c r="S2485" s="179">
        <f t="shared" si="1393"/>
        <v>5442495.1699999999</v>
      </c>
      <c r="T2485" s="179"/>
      <c r="U2485" s="179">
        <f t="shared" si="1393"/>
        <v>14399751.510000002</v>
      </c>
      <c r="V2485" s="179">
        <f t="shared" si="1393"/>
        <v>8899042.9000000004</v>
      </c>
      <c r="W2485" s="179">
        <f t="shared" si="1393"/>
        <v>52853.61</v>
      </c>
      <c r="X2485" s="179">
        <f t="shared" si="1393"/>
        <v>5500708.6100000003</v>
      </c>
      <c r="Y2485" s="175"/>
      <c r="Z2485" s="6"/>
      <c r="AA2485" s="6"/>
      <c r="AB2485" s="6"/>
      <c r="AD2485" s="24"/>
      <c r="AE2485" s="6"/>
      <c r="AF2485" s="6"/>
    </row>
    <row r="2486" spans="1:32" ht="35.1" hidden="1" customHeight="1" x14ac:dyDescent="0.3">
      <c r="A2486" s="200"/>
      <c r="C2486" t="s">
        <v>982</v>
      </c>
      <c r="H2486" s="6"/>
      <c r="J2486" s="6"/>
      <c r="K2486" s="23">
        <f t="shared" ref="K2486:S2486" si="1394">K584</f>
        <v>3781.7999999999997</v>
      </c>
      <c r="L2486" s="23">
        <f t="shared" si="1394"/>
        <v>3892.4999999999995</v>
      </c>
      <c r="M2486" s="23">
        <f t="shared" si="1394"/>
        <v>0</v>
      </c>
      <c r="N2486" s="23">
        <f t="shared" si="1394"/>
        <v>0</v>
      </c>
      <c r="O2486" s="23">
        <f t="shared" si="1394"/>
        <v>4415.8999999999996</v>
      </c>
      <c r="P2486" s="175">
        <f t="shared" si="1394"/>
        <v>5393911.4299999997</v>
      </c>
      <c r="Q2486" s="24">
        <f t="shared" si="1394"/>
        <v>0</v>
      </c>
      <c r="R2486" s="24">
        <f t="shared" si="1394"/>
        <v>0</v>
      </c>
      <c r="S2486" s="24">
        <f t="shared" si="1394"/>
        <v>5393911.4299999997</v>
      </c>
      <c r="T2486" s="24"/>
      <c r="U2486" s="175">
        <f>U584</f>
        <v>5447855</v>
      </c>
      <c r="V2486" s="24">
        <f>V584</f>
        <v>0</v>
      </c>
      <c r="W2486" s="24">
        <f>W584</f>
        <v>0</v>
      </c>
      <c r="X2486" s="24">
        <f>X584</f>
        <v>5447855</v>
      </c>
      <c r="Y2486" s="175"/>
      <c r="Z2486" s="6"/>
      <c r="AA2486" s="6"/>
      <c r="AB2486" s="6"/>
      <c r="AD2486" s="24"/>
      <c r="AE2486" s="6"/>
      <c r="AF2486" s="6"/>
    </row>
    <row r="2487" spans="1:32" ht="35.1" hidden="1" customHeight="1" x14ac:dyDescent="0.3">
      <c r="A2487" s="200"/>
      <c r="C2487" t="s">
        <v>991</v>
      </c>
      <c r="H2487" s="6"/>
      <c r="J2487" s="6"/>
      <c r="K2487" s="23" t="e">
        <f t="shared" ref="K2487:S2487" si="1395">K590</f>
        <v>#REF!</v>
      </c>
      <c r="L2487" s="23">
        <f t="shared" si="1395"/>
        <v>0</v>
      </c>
      <c r="M2487" s="23">
        <f t="shared" si="1395"/>
        <v>0</v>
      </c>
      <c r="N2487" s="23">
        <f t="shared" si="1395"/>
        <v>0</v>
      </c>
      <c r="O2487" s="23">
        <f t="shared" si="1395"/>
        <v>0</v>
      </c>
      <c r="P2487" s="175">
        <f t="shared" si="1395"/>
        <v>0</v>
      </c>
      <c r="Q2487" s="24">
        <f t="shared" si="1395"/>
        <v>0</v>
      </c>
      <c r="R2487" s="24">
        <f t="shared" si="1395"/>
        <v>0</v>
      </c>
      <c r="S2487" s="24">
        <f t="shared" si="1395"/>
        <v>0</v>
      </c>
      <c r="T2487" s="24"/>
      <c r="U2487" s="175">
        <f>U590</f>
        <v>0</v>
      </c>
      <c r="V2487" s="24">
        <f>V590</f>
        <v>0</v>
      </c>
      <c r="W2487" s="24">
        <f>W590</f>
        <v>0</v>
      </c>
      <c r="X2487" s="24">
        <f>X590</f>
        <v>0</v>
      </c>
      <c r="Y2487" s="175"/>
      <c r="Z2487" s="6"/>
      <c r="AA2487" s="6"/>
      <c r="AB2487" s="6"/>
      <c r="AD2487" s="24"/>
      <c r="AE2487" s="6"/>
      <c r="AF2487" s="6"/>
    </row>
    <row r="2488" spans="1:32" ht="35.1" hidden="1" customHeight="1" x14ac:dyDescent="0.3">
      <c r="A2488" s="200"/>
      <c r="C2488" t="s">
        <v>983</v>
      </c>
      <c r="H2488" s="6"/>
      <c r="J2488" s="6"/>
      <c r="K2488" s="23">
        <f t="shared" ref="K2488:S2488" si="1396">K597</f>
        <v>598.5</v>
      </c>
      <c r="L2488" s="23">
        <f t="shared" si="1396"/>
        <v>0</v>
      </c>
      <c r="M2488" s="23">
        <f t="shared" si="1396"/>
        <v>0</v>
      </c>
      <c r="N2488" s="23">
        <f t="shared" si="1396"/>
        <v>0</v>
      </c>
      <c r="O2488" s="23">
        <f t="shared" si="1396"/>
        <v>0</v>
      </c>
      <c r="P2488" s="175">
        <f t="shared" si="1396"/>
        <v>694053.49</v>
      </c>
      <c r="Q2488" s="24">
        <f t="shared" si="1396"/>
        <v>645469.75</v>
      </c>
      <c r="R2488" s="24">
        <f t="shared" si="1396"/>
        <v>48583.74</v>
      </c>
      <c r="S2488" s="24">
        <f t="shared" si="1396"/>
        <v>48583.74</v>
      </c>
      <c r="T2488" s="24"/>
      <c r="U2488" s="175">
        <f>U597</f>
        <v>755051.61</v>
      </c>
      <c r="V2488" s="24">
        <f>V597</f>
        <v>702198</v>
      </c>
      <c r="W2488" s="24">
        <f>W597</f>
        <v>52853.61</v>
      </c>
      <c r="X2488" s="24">
        <f>X597</f>
        <v>52853.61</v>
      </c>
      <c r="Y2488" s="175"/>
      <c r="Z2488" s="6"/>
      <c r="AA2488" s="6"/>
      <c r="AB2488" s="6"/>
      <c r="AD2488" s="24"/>
      <c r="AE2488" s="6"/>
      <c r="AF2488" s="6"/>
    </row>
    <row r="2489" spans="1:32" ht="35.1" hidden="1" customHeight="1" x14ac:dyDescent="0.3">
      <c r="A2489" s="200"/>
      <c r="C2489" t="s">
        <v>984</v>
      </c>
      <c r="H2489" s="6"/>
      <c r="J2489" s="6"/>
      <c r="K2489" s="11">
        <f t="shared" ref="K2489:S2489" si="1397">K938+K610</f>
        <v>4295.0000000000009</v>
      </c>
      <c r="L2489" s="11">
        <f t="shared" si="1397"/>
        <v>4301.1000000000004</v>
      </c>
      <c r="M2489" s="11">
        <f t="shared" si="1397"/>
        <v>4138</v>
      </c>
      <c r="N2489" s="11">
        <f t="shared" si="1397"/>
        <v>18.799999999999997</v>
      </c>
      <c r="O2489" s="11">
        <f t="shared" si="1397"/>
        <v>18.799999999999997</v>
      </c>
      <c r="P2489" s="175">
        <f t="shared" si="1397"/>
        <v>7881239.3799999999</v>
      </c>
      <c r="Q2489" s="24">
        <f t="shared" si="1397"/>
        <v>7881239.3799999999</v>
      </c>
      <c r="R2489" s="24">
        <f t="shared" si="1397"/>
        <v>0</v>
      </c>
      <c r="S2489" s="24">
        <f t="shared" si="1397"/>
        <v>0</v>
      </c>
      <c r="T2489" s="24"/>
      <c r="U2489" s="175">
        <f>U938+U610</f>
        <v>8196844.9000000004</v>
      </c>
      <c r="V2489" s="24">
        <f>V938+V610</f>
        <v>8196844.9000000004</v>
      </c>
      <c r="W2489" s="24">
        <f>W938+W610</f>
        <v>0</v>
      </c>
      <c r="X2489" s="24">
        <f>X938+X610</f>
        <v>0</v>
      </c>
      <c r="Y2489" s="175"/>
      <c r="Z2489" s="6"/>
      <c r="AA2489" s="6"/>
      <c r="AB2489" s="6"/>
      <c r="AD2489" s="24"/>
      <c r="AE2489" s="6"/>
      <c r="AF2489" s="6"/>
    </row>
    <row r="2490" spans="1:32" ht="35.1" hidden="1" customHeight="1" x14ac:dyDescent="0.3">
      <c r="A2490" s="200"/>
      <c r="H2490" s="6"/>
      <c r="J2490" s="6"/>
      <c r="K2490" s="6"/>
      <c r="L2490" s="6"/>
      <c r="M2490" s="6"/>
      <c r="N2490" s="6"/>
      <c r="O2490" s="6"/>
      <c r="P2490" s="175"/>
      <c r="Q2490" s="24"/>
      <c r="R2490" s="24"/>
      <c r="S2490" s="24"/>
      <c r="T2490" s="24"/>
      <c r="U2490" s="175"/>
      <c r="V2490" s="24"/>
      <c r="W2490" s="24"/>
      <c r="X2490" s="24"/>
      <c r="Y2490" s="175"/>
      <c r="Z2490" s="6"/>
      <c r="AA2490" s="6"/>
      <c r="AB2490" s="6"/>
      <c r="AD2490" s="24"/>
      <c r="AE2490" s="6"/>
      <c r="AF2490" s="6"/>
    </row>
    <row r="2491" spans="1:32" ht="35.1" hidden="1" customHeight="1" x14ac:dyDescent="0.3">
      <c r="A2491" s="200"/>
      <c r="C2491" s="99" t="s">
        <v>46</v>
      </c>
      <c r="H2491" s="6"/>
      <c r="J2491" s="6"/>
      <c r="K2491" s="98">
        <f t="shared" ref="K2491:X2491" si="1398">K2492+K2493+K2494+K2495</f>
        <v>118468.2</v>
      </c>
      <c r="L2491" s="98">
        <f t="shared" si="1398"/>
        <v>121001.59999999999</v>
      </c>
      <c r="M2491" s="98">
        <f t="shared" si="1398"/>
        <v>13443</v>
      </c>
      <c r="N2491" s="98">
        <f t="shared" si="1398"/>
        <v>9325.1999999999989</v>
      </c>
      <c r="O2491" s="98">
        <f t="shared" si="1398"/>
        <v>96400</v>
      </c>
      <c r="P2491" s="179">
        <f t="shared" si="1398"/>
        <v>117802527.75</v>
      </c>
      <c r="Q2491" s="179">
        <f t="shared" si="1398"/>
        <v>10668400</v>
      </c>
      <c r="R2491" s="179">
        <f t="shared" si="1398"/>
        <v>3913200</v>
      </c>
      <c r="S2491" s="179">
        <f t="shared" si="1398"/>
        <v>107134127.75</v>
      </c>
      <c r="T2491" s="179"/>
      <c r="U2491" s="179">
        <f t="shared" si="1398"/>
        <v>112109796.30999999</v>
      </c>
      <c r="V2491" s="179" t="e">
        <f t="shared" si="1398"/>
        <v>#REF!</v>
      </c>
      <c r="W2491" s="179" t="e">
        <f t="shared" si="1398"/>
        <v>#REF!</v>
      </c>
      <c r="X2491" s="179" t="e">
        <f t="shared" si="1398"/>
        <v>#REF!</v>
      </c>
      <c r="Y2491" s="175"/>
      <c r="Z2491" s="6"/>
      <c r="AA2491" s="6"/>
      <c r="AB2491" s="6"/>
      <c r="AD2491" s="24"/>
      <c r="AE2491" s="6"/>
      <c r="AF2491" s="6"/>
    </row>
    <row r="2492" spans="1:32" ht="35.1" hidden="1" customHeight="1" x14ac:dyDescent="0.3">
      <c r="A2492" s="200"/>
      <c r="C2492" t="s">
        <v>985</v>
      </c>
      <c r="H2492" s="6"/>
      <c r="J2492" s="6"/>
      <c r="K2492" s="23">
        <f t="shared" ref="K2492:X2492" si="1399">K2101</f>
        <v>89189.700000000012</v>
      </c>
      <c r="L2492" s="23">
        <f t="shared" si="1399"/>
        <v>109345.3</v>
      </c>
      <c r="M2492" s="23">
        <f t="shared" si="1399"/>
        <v>13143</v>
      </c>
      <c r="N2492" s="23">
        <f t="shared" si="1399"/>
        <v>9295.9</v>
      </c>
      <c r="O2492" s="23">
        <f t="shared" si="1399"/>
        <v>88133.400000000009</v>
      </c>
      <c r="P2492" s="175">
        <f t="shared" si="1399"/>
        <v>108167467.96000001</v>
      </c>
      <c r="Q2492" s="24">
        <f t="shared" si="1399"/>
        <v>10668400</v>
      </c>
      <c r="R2492" s="24">
        <f t="shared" si="1399"/>
        <v>3913200</v>
      </c>
      <c r="S2492" s="24">
        <f t="shared" si="1399"/>
        <v>97499067.960000008</v>
      </c>
      <c r="T2492" s="24"/>
      <c r="U2492" s="175">
        <f t="shared" si="1399"/>
        <v>103004025.50999999</v>
      </c>
      <c r="V2492" s="24">
        <f t="shared" si="1399"/>
        <v>11040700</v>
      </c>
      <c r="W2492" s="24">
        <f t="shared" si="1399"/>
        <v>4130500</v>
      </c>
      <c r="X2492" s="24">
        <f t="shared" si="1399"/>
        <v>91963325.50999999</v>
      </c>
      <c r="Y2492" s="175"/>
      <c r="Z2492" s="6"/>
      <c r="AA2492" s="6"/>
      <c r="AB2492" s="6"/>
      <c r="AD2492" s="24"/>
      <c r="AE2492" s="6"/>
      <c r="AF2492" s="6"/>
    </row>
    <row r="2493" spans="1:32" ht="35.1" hidden="1" customHeight="1" x14ac:dyDescent="0.3">
      <c r="A2493" s="200"/>
      <c r="C2493" t="s">
        <v>986</v>
      </c>
      <c r="H2493" s="6"/>
      <c r="J2493" s="6"/>
      <c r="K2493" s="23">
        <f t="shared" ref="K2493:X2493" si="1400">K2318</f>
        <v>21419.4</v>
      </c>
      <c r="L2493" s="23">
        <f t="shared" si="1400"/>
        <v>924.7</v>
      </c>
      <c r="M2493" s="23">
        <f t="shared" si="1400"/>
        <v>300</v>
      </c>
      <c r="N2493" s="23">
        <f t="shared" si="1400"/>
        <v>29.3</v>
      </c>
      <c r="O2493" s="23">
        <f t="shared" si="1400"/>
        <v>624.69999999999993</v>
      </c>
      <c r="P2493" s="175">
        <f t="shared" si="1400"/>
        <v>0</v>
      </c>
      <c r="Q2493" s="24">
        <f t="shared" si="1400"/>
        <v>0</v>
      </c>
      <c r="R2493" s="24">
        <f t="shared" si="1400"/>
        <v>0</v>
      </c>
      <c r="S2493" s="24">
        <f t="shared" si="1400"/>
        <v>0</v>
      </c>
      <c r="T2493" s="24"/>
      <c r="U2493" s="175">
        <f t="shared" si="1400"/>
        <v>0</v>
      </c>
      <c r="V2493" s="24">
        <f t="shared" si="1400"/>
        <v>0</v>
      </c>
      <c r="W2493" s="24">
        <f t="shared" si="1400"/>
        <v>0</v>
      </c>
      <c r="X2493" s="24">
        <f t="shared" si="1400"/>
        <v>0</v>
      </c>
      <c r="Y2493" s="175"/>
      <c r="Z2493" s="6"/>
      <c r="AA2493" s="6"/>
      <c r="AB2493" s="6"/>
      <c r="AD2493" s="24"/>
      <c r="AE2493" s="6"/>
      <c r="AF2493" s="6"/>
    </row>
    <row r="2494" spans="1:32" ht="35.1" hidden="1" customHeight="1" x14ac:dyDescent="0.3">
      <c r="A2494" s="200"/>
      <c r="C2494" t="s">
        <v>987</v>
      </c>
      <c r="H2494" s="6"/>
      <c r="J2494" s="6"/>
      <c r="K2494" s="23">
        <f t="shared" ref="K2494:X2494" si="1401">K2353</f>
        <v>879.19999999999993</v>
      </c>
      <c r="L2494" s="23">
        <f t="shared" si="1401"/>
        <v>1098.9000000000001</v>
      </c>
      <c r="M2494" s="23">
        <f t="shared" si="1401"/>
        <v>0</v>
      </c>
      <c r="N2494" s="23">
        <f t="shared" si="1401"/>
        <v>0</v>
      </c>
      <c r="O2494" s="23">
        <f t="shared" si="1401"/>
        <v>0</v>
      </c>
      <c r="P2494" s="175">
        <f t="shared" si="1401"/>
        <v>0</v>
      </c>
      <c r="Q2494" s="24">
        <f t="shared" si="1401"/>
        <v>0</v>
      </c>
      <c r="R2494" s="24">
        <f t="shared" si="1401"/>
        <v>0</v>
      </c>
      <c r="S2494" s="24">
        <f t="shared" si="1401"/>
        <v>0</v>
      </c>
      <c r="T2494" s="24"/>
      <c r="U2494" s="175">
        <f t="shared" si="1401"/>
        <v>0</v>
      </c>
      <c r="V2494" s="24">
        <f t="shared" si="1401"/>
        <v>0</v>
      </c>
      <c r="W2494" s="24">
        <f t="shared" si="1401"/>
        <v>0</v>
      </c>
      <c r="X2494" s="24">
        <f t="shared" si="1401"/>
        <v>0</v>
      </c>
      <c r="Y2494" s="175"/>
      <c r="Z2494" s="6"/>
      <c r="AA2494" s="6"/>
      <c r="AB2494" s="6"/>
      <c r="AD2494" s="24"/>
      <c r="AE2494" s="6"/>
      <c r="AF2494" s="6"/>
    </row>
    <row r="2495" spans="1:32" ht="35.1" hidden="1" customHeight="1" x14ac:dyDescent="0.3">
      <c r="A2495" s="200"/>
      <c r="C2495" t="s">
        <v>988</v>
      </c>
      <c r="H2495" s="6"/>
      <c r="J2495" s="6"/>
      <c r="K2495" s="23">
        <f t="shared" ref="K2495:U2495" si="1402">K2364</f>
        <v>6979.9000000000005</v>
      </c>
      <c r="L2495" s="23">
        <f t="shared" si="1402"/>
        <v>9632.7000000000007</v>
      </c>
      <c r="M2495" s="23">
        <f t="shared" si="1402"/>
        <v>0</v>
      </c>
      <c r="N2495" s="23">
        <f t="shared" si="1402"/>
        <v>0</v>
      </c>
      <c r="O2495" s="23">
        <f t="shared" si="1402"/>
        <v>7641.9000000000005</v>
      </c>
      <c r="P2495" s="175">
        <f t="shared" si="1402"/>
        <v>9635059.7899999991</v>
      </c>
      <c r="Q2495" s="24">
        <f t="shared" si="1402"/>
        <v>0</v>
      </c>
      <c r="R2495" s="24">
        <f t="shared" si="1402"/>
        <v>0</v>
      </c>
      <c r="S2495" s="24">
        <f t="shared" si="1402"/>
        <v>9635059.7899999991</v>
      </c>
      <c r="T2495" s="24"/>
      <c r="U2495" s="175">
        <f t="shared" si="1402"/>
        <v>9105770.8000000007</v>
      </c>
      <c r="V2495" s="24" t="e">
        <f>#REF!</f>
        <v>#REF!</v>
      </c>
      <c r="W2495" s="24" t="e">
        <f>#REF!</f>
        <v>#REF!</v>
      </c>
      <c r="X2495" s="24" t="e">
        <f>#REF!</f>
        <v>#REF!</v>
      </c>
      <c r="Y2495" s="175"/>
      <c r="Z2495" s="6"/>
      <c r="AA2495" s="6"/>
      <c r="AB2495" s="6"/>
      <c r="AD2495" s="24"/>
      <c r="AE2495" s="6"/>
      <c r="AF2495" s="6"/>
    </row>
    <row r="2496" spans="1:32" ht="35.1" hidden="1" customHeight="1" x14ac:dyDescent="0.3">
      <c r="A2496" s="200"/>
      <c r="H2496" s="6"/>
      <c r="J2496" s="6"/>
      <c r="K2496" s="6"/>
      <c r="L2496" s="6"/>
      <c r="M2496" s="6"/>
      <c r="N2496" s="6"/>
      <c r="O2496" s="6"/>
      <c r="P2496" s="175"/>
      <c r="Q2496" s="24"/>
      <c r="R2496" s="24"/>
      <c r="S2496" s="24"/>
      <c r="T2496" s="24"/>
      <c r="U2496" s="175"/>
      <c r="V2496" s="24"/>
      <c r="W2496" s="24"/>
      <c r="X2496" s="24"/>
      <c r="Y2496" s="175"/>
      <c r="Z2496" s="6"/>
      <c r="AA2496" s="6"/>
      <c r="AB2496" s="6"/>
      <c r="AD2496" s="24"/>
      <c r="AE2496" s="6"/>
      <c r="AF2496" s="6"/>
    </row>
    <row r="2497" spans="1:32" ht="35.1" hidden="1" customHeight="1" x14ac:dyDescent="0.3">
      <c r="A2497" s="200"/>
      <c r="C2497" s="99" t="s">
        <v>35</v>
      </c>
      <c r="D2497" s="99"/>
      <c r="E2497" s="99"/>
      <c r="F2497" s="99"/>
      <c r="G2497" s="99"/>
      <c r="H2497" s="100"/>
      <c r="J2497" s="100"/>
      <c r="K2497" s="102">
        <f t="shared" ref="K2497:X2497" si="1403">K2498</f>
        <v>6667.199999999998</v>
      </c>
      <c r="L2497" s="102">
        <f t="shared" si="1403"/>
        <v>7320.8</v>
      </c>
      <c r="M2497" s="102">
        <f t="shared" si="1403"/>
        <v>0</v>
      </c>
      <c r="N2497" s="102">
        <f t="shared" si="1403"/>
        <v>407.59999999999997</v>
      </c>
      <c r="O2497" s="102">
        <f t="shared" si="1403"/>
        <v>7474</v>
      </c>
      <c r="P2497" s="179">
        <f t="shared" si="1403"/>
        <v>6897494.8700000001</v>
      </c>
      <c r="Q2497" s="179">
        <f t="shared" si="1403"/>
        <v>0</v>
      </c>
      <c r="R2497" s="179">
        <f t="shared" si="1403"/>
        <v>0</v>
      </c>
      <c r="S2497" s="179">
        <f t="shared" si="1403"/>
        <v>6897494.8700000001</v>
      </c>
      <c r="T2497" s="179"/>
      <c r="U2497" s="179">
        <f t="shared" si="1403"/>
        <v>6645738.8300000001</v>
      </c>
      <c r="V2497" s="179">
        <f t="shared" si="1403"/>
        <v>0</v>
      </c>
      <c r="W2497" s="179">
        <f t="shared" si="1403"/>
        <v>0</v>
      </c>
      <c r="X2497" s="179">
        <f t="shared" si="1403"/>
        <v>6645738.8300000001</v>
      </c>
      <c r="Y2497" s="175"/>
      <c r="Z2497" s="6"/>
      <c r="AA2497" s="6"/>
      <c r="AB2497" s="6"/>
      <c r="AD2497" s="24"/>
      <c r="AE2497" s="6"/>
      <c r="AF2497" s="6"/>
    </row>
    <row r="2498" spans="1:32" ht="35.1" hidden="1" customHeight="1" x14ac:dyDescent="0.3">
      <c r="A2498" s="200"/>
      <c r="C2498" t="s">
        <v>989</v>
      </c>
      <c r="H2498" s="6"/>
      <c r="J2498" s="6"/>
      <c r="K2498" s="23">
        <f t="shared" ref="K2498:S2498" si="1404">K946</f>
        <v>6667.199999999998</v>
      </c>
      <c r="L2498" s="23">
        <f t="shared" si="1404"/>
        <v>7320.8</v>
      </c>
      <c r="M2498" s="23">
        <f t="shared" si="1404"/>
        <v>0</v>
      </c>
      <c r="N2498" s="23">
        <f t="shared" si="1404"/>
        <v>407.59999999999997</v>
      </c>
      <c r="O2498" s="23">
        <f t="shared" si="1404"/>
        <v>7474</v>
      </c>
      <c r="P2498" s="175">
        <f t="shared" si="1404"/>
        <v>6897494.8700000001</v>
      </c>
      <c r="Q2498" s="24">
        <f t="shared" si="1404"/>
        <v>0</v>
      </c>
      <c r="R2498" s="24">
        <f t="shared" si="1404"/>
        <v>0</v>
      </c>
      <c r="S2498" s="24">
        <f t="shared" si="1404"/>
        <v>6897494.8700000001</v>
      </c>
      <c r="T2498" s="24"/>
      <c r="U2498" s="175">
        <f>U946</f>
        <v>6645738.8300000001</v>
      </c>
      <c r="V2498" s="24">
        <f>V946</f>
        <v>0</v>
      </c>
      <c r="W2498" s="24">
        <f>W946</f>
        <v>0</v>
      </c>
      <c r="X2498" s="24">
        <f>X946</f>
        <v>6645738.8300000001</v>
      </c>
      <c r="Y2498" s="175"/>
      <c r="Z2498" s="6"/>
      <c r="AA2498" s="6"/>
      <c r="AB2498" s="6"/>
      <c r="AD2498" s="24"/>
      <c r="AE2498" s="6"/>
      <c r="AF2498" s="6"/>
    </row>
    <row r="2499" spans="1:32" ht="35.1" hidden="1" customHeight="1" x14ac:dyDescent="0.3">
      <c r="A2499" s="200"/>
      <c r="H2499" s="6"/>
      <c r="J2499" s="6"/>
      <c r="K2499" s="6"/>
      <c r="L2499" s="6"/>
      <c r="M2499" s="6"/>
      <c r="N2499" s="6"/>
      <c r="O2499" s="6"/>
      <c r="P2499" s="175"/>
      <c r="Q2499" s="24"/>
      <c r="R2499" s="24"/>
      <c r="S2499" s="24"/>
      <c r="T2499" s="24"/>
      <c r="U2499" s="175"/>
      <c r="V2499" s="24"/>
      <c r="W2499" s="24"/>
      <c r="X2499" s="24"/>
      <c r="Y2499" s="175"/>
      <c r="Z2499" s="6"/>
      <c r="AA2499" s="6"/>
      <c r="AB2499" s="6"/>
      <c r="AD2499" s="24"/>
      <c r="AE2499" s="6"/>
      <c r="AF2499" s="6"/>
    </row>
    <row r="2500" spans="1:32" ht="35.1" hidden="1" customHeight="1" x14ac:dyDescent="0.3">
      <c r="A2500" s="200"/>
      <c r="C2500" s="99" t="s">
        <v>57</v>
      </c>
      <c r="D2500" s="99"/>
      <c r="E2500" s="99"/>
      <c r="F2500" s="99"/>
      <c r="G2500" s="99"/>
      <c r="H2500" s="100"/>
      <c r="J2500" s="100"/>
      <c r="K2500" s="102">
        <f t="shared" ref="K2500:X2500" si="1405">K2501</f>
        <v>4.9000000000000004</v>
      </c>
      <c r="L2500" s="102">
        <f t="shared" si="1405"/>
        <v>3.7</v>
      </c>
      <c r="M2500" s="102">
        <f t="shared" si="1405"/>
        <v>0</v>
      </c>
      <c r="N2500" s="102">
        <f t="shared" si="1405"/>
        <v>0</v>
      </c>
      <c r="O2500" s="102">
        <f t="shared" si="1405"/>
        <v>3.7</v>
      </c>
      <c r="P2500" s="179">
        <f t="shared" si="1405"/>
        <v>1133.1400000000001</v>
      </c>
      <c r="Q2500" s="179">
        <f t="shared" si="1405"/>
        <v>0</v>
      </c>
      <c r="R2500" s="179">
        <f t="shared" si="1405"/>
        <v>0</v>
      </c>
      <c r="S2500" s="179">
        <f t="shared" si="1405"/>
        <v>1133.1400000000001</v>
      </c>
      <c r="T2500" s="179"/>
      <c r="U2500" s="179">
        <f t="shared" si="1405"/>
        <v>0</v>
      </c>
      <c r="V2500" s="179">
        <f t="shared" si="1405"/>
        <v>0</v>
      </c>
      <c r="W2500" s="179">
        <f t="shared" si="1405"/>
        <v>0</v>
      </c>
      <c r="X2500" s="179">
        <f t="shared" si="1405"/>
        <v>0</v>
      </c>
      <c r="Y2500" s="175"/>
      <c r="Z2500" s="6"/>
      <c r="AA2500" s="6"/>
      <c r="AB2500" s="6"/>
      <c r="AD2500" s="24"/>
      <c r="AE2500" s="6"/>
      <c r="AF2500" s="6"/>
    </row>
    <row r="2501" spans="1:32" ht="35.1" hidden="1" customHeight="1" x14ac:dyDescent="0.3">
      <c r="A2501" s="200"/>
      <c r="C2501" t="s">
        <v>990</v>
      </c>
      <c r="H2501" s="6"/>
      <c r="J2501" s="6"/>
      <c r="K2501" s="23">
        <f t="shared" ref="K2501:S2501" si="1406">K723</f>
        <v>4.9000000000000004</v>
      </c>
      <c r="L2501" s="23">
        <f t="shared" si="1406"/>
        <v>3.7</v>
      </c>
      <c r="M2501" s="23">
        <f t="shared" si="1406"/>
        <v>0</v>
      </c>
      <c r="N2501" s="23">
        <f t="shared" si="1406"/>
        <v>0</v>
      </c>
      <c r="O2501" s="23">
        <f t="shared" si="1406"/>
        <v>3.7</v>
      </c>
      <c r="P2501" s="175">
        <f t="shared" si="1406"/>
        <v>1133.1400000000001</v>
      </c>
      <c r="Q2501" s="24">
        <f t="shared" si="1406"/>
        <v>0</v>
      </c>
      <c r="R2501" s="24">
        <f t="shared" si="1406"/>
        <v>0</v>
      </c>
      <c r="S2501" s="24">
        <f t="shared" si="1406"/>
        <v>1133.1400000000001</v>
      </c>
      <c r="T2501" s="24"/>
      <c r="U2501" s="175">
        <f>U723</f>
        <v>0</v>
      </c>
      <c r="V2501" s="24">
        <f>V723</f>
        <v>0</v>
      </c>
      <c r="W2501" s="24">
        <f>W723</f>
        <v>0</v>
      </c>
      <c r="X2501" s="24">
        <f>X723</f>
        <v>0</v>
      </c>
      <c r="Y2501" s="175"/>
      <c r="Z2501" s="6"/>
      <c r="AA2501" s="6"/>
      <c r="AB2501" s="6"/>
      <c r="AD2501" s="24"/>
      <c r="AE2501" s="6"/>
      <c r="AF2501" s="6"/>
    </row>
    <row r="2502" spans="1:32" ht="35.1" hidden="1" customHeight="1" x14ac:dyDescent="0.3">
      <c r="A2502" s="200"/>
      <c r="H2502" s="6"/>
      <c r="J2502" s="6"/>
      <c r="K2502" s="6"/>
      <c r="L2502" s="6"/>
      <c r="M2502" s="6"/>
      <c r="N2502" s="6"/>
      <c r="O2502" s="6"/>
      <c r="P2502" s="175"/>
      <c r="Q2502" s="24"/>
      <c r="R2502" s="24"/>
      <c r="S2502" s="24"/>
      <c r="T2502" s="24"/>
      <c r="U2502" s="175"/>
      <c r="V2502" s="24"/>
      <c r="W2502" s="24"/>
      <c r="X2502" s="24"/>
      <c r="Y2502" s="175"/>
      <c r="Z2502" s="6"/>
      <c r="AA2502" s="6"/>
      <c r="AB2502" s="6"/>
      <c r="AD2502" s="24"/>
      <c r="AE2502" s="6"/>
      <c r="AF2502" s="6"/>
    </row>
    <row r="2503" spans="1:32" ht="35.1" hidden="1" customHeight="1" x14ac:dyDescent="0.3">
      <c r="A2503" s="200"/>
      <c r="H2503" s="6"/>
      <c r="J2503" s="6"/>
      <c r="K2503" s="6"/>
      <c r="L2503" s="6"/>
      <c r="M2503" s="6"/>
      <c r="N2503" s="6"/>
      <c r="O2503" s="6"/>
      <c r="P2503" s="175"/>
      <c r="Q2503" s="24"/>
      <c r="R2503" s="24"/>
      <c r="S2503" s="24"/>
      <c r="T2503" s="24"/>
      <c r="U2503" s="175"/>
      <c r="V2503" s="24"/>
      <c r="W2503" s="24"/>
      <c r="X2503" s="24"/>
      <c r="Y2503" s="175"/>
      <c r="Z2503" s="6"/>
      <c r="AA2503" s="6"/>
      <c r="AB2503" s="6"/>
      <c r="AD2503" s="24"/>
      <c r="AE2503" s="6"/>
      <c r="AF2503" s="6"/>
    </row>
    <row r="2504" spans="1:32" ht="35.1" hidden="1" customHeight="1" x14ac:dyDescent="0.3">
      <c r="A2504" s="200"/>
      <c r="H2504" s="6"/>
      <c r="J2504" s="6"/>
      <c r="K2504" s="6"/>
      <c r="L2504" s="6"/>
      <c r="M2504" s="6"/>
      <c r="N2504" s="6"/>
      <c r="O2504" s="6"/>
      <c r="P2504" s="175"/>
      <c r="Q2504" s="24"/>
      <c r="R2504" s="24"/>
      <c r="S2504" s="24"/>
      <c r="T2504" s="24"/>
      <c r="U2504" s="175"/>
      <c r="V2504" s="24"/>
      <c r="W2504" s="24"/>
      <c r="X2504" s="24"/>
      <c r="Y2504" s="175"/>
      <c r="Z2504" s="6"/>
      <c r="AA2504" s="6"/>
      <c r="AB2504" s="6"/>
      <c r="AD2504" s="24"/>
      <c r="AE2504" s="6"/>
      <c r="AF2504" s="6"/>
    </row>
    <row r="2505" spans="1:32" ht="35.1" hidden="1" customHeight="1" x14ac:dyDescent="0.3">
      <c r="A2505" s="200"/>
      <c r="H2505" s="6"/>
      <c r="J2505" s="6"/>
      <c r="K2505" s="6"/>
      <c r="L2505" s="6"/>
      <c r="M2505" s="6"/>
      <c r="N2505" s="6"/>
      <c r="O2505" s="6"/>
      <c r="P2505" s="175"/>
      <c r="Q2505" s="24"/>
      <c r="R2505" s="24"/>
      <c r="S2505" s="24"/>
      <c r="T2505" s="24"/>
      <c r="U2505" s="175"/>
      <c r="V2505" s="24"/>
      <c r="W2505" s="24"/>
      <c r="X2505" s="24"/>
      <c r="Y2505" s="175"/>
      <c r="Z2505" s="6"/>
      <c r="AA2505" s="6"/>
      <c r="AB2505" s="6"/>
      <c r="AD2505" s="24"/>
      <c r="AE2505" s="6"/>
      <c r="AF2505" s="6"/>
    </row>
    <row r="2506" spans="1:32" ht="35.1" hidden="1" customHeight="1" x14ac:dyDescent="0.3">
      <c r="A2506" s="200"/>
      <c r="H2506" s="6"/>
      <c r="J2506" s="6"/>
      <c r="K2506" s="6"/>
      <c r="L2506" s="6"/>
      <c r="M2506" s="6"/>
      <c r="N2506" s="6"/>
      <c r="O2506" s="6"/>
      <c r="P2506" s="175"/>
      <c r="Q2506" s="24"/>
      <c r="R2506" s="24"/>
      <c r="S2506" s="24"/>
      <c r="T2506" s="24"/>
      <c r="U2506" s="175"/>
      <c r="V2506" s="24"/>
      <c r="W2506" s="24"/>
      <c r="X2506" s="24"/>
      <c r="Y2506" s="175"/>
      <c r="Z2506" s="6"/>
      <c r="AA2506" s="6"/>
      <c r="AB2506" s="6"/>
      <c r="AD2506" s="24"/>
      <c r="AE2506" s="6"/>
      <c r="AF2506" s="6"/>
    </row>
    <row r="2507" spans="1:32" ht="35.1" hidden="1" customHeight="1" x14ac:dyDescent="0.3">
      <c r="A2507" s="200"/>
      <c r="H2507" s="6"/>
      <c r="J2507" s="6"/>
      <c r="K2507" s="6"/>
      <c r="L2507" s="6"/>
      <c r="M2507" s="6"/>
      <c r="N2507" s="6"/>
      <c r="O2507" s="6"/>
      <c r="P2507" s="175"/>
      <c r="Q2507" s="24"/>
      <c r="R2507" s="24"/>
      <c r="S2507" s="24"/>
      <c r="T2507" s="24"/>
      <c r="U2507" s="175"/>
      <c r="V2507" s="24"/>
      <c r="W2507" s="24"/>
      <c r="X2507" s="24"/>
      <c r="Y2507" s="175"/>
      <c r="Z2507" s="6"/>
      <c r="AA2507" s="6"/>
      <c r="AB2507" s="6"/>
      <c r="AD2507" s="24"/>
      <c r="AE2507" s="6"/>
      <c r="AF2507" s="6"/>
    </row>
    <row r="2508" spans="1:32" ht="35.1" hidden="1" customHeight="1" x14ac:dyDescent="0.3">
      <c r="A2508" s="200"/>
      <c r="H2508" s="6"/>
      <c r="J2508" s="6"/>
      <c r="K2508" s="6"/>
      <c r="L2508" s="6"/>
      <c r="M2508" s="6"/>
      <c r="N2508" s="6"/>
      <c r="O2508" s="6"/>
      <c r="P2508" s="175"/>
      <c r="Q2508" s="24"/>
      <c r="R2508" s="24"/>
      <c r="S2508" s="24"/>
      <c r="T2508" s="24"/>
      <c r="U2508" s="175"/>
      <c r="V2508" s="24"/>
      <c r="W2508" s="24"/>
      <c r="X2508" s="24"/>
      <c r="Y2508" s="175"/>
      <c r="Z2508" s="6"/>
      <c r="AA2508" s="6"/>
      <c r="AB2508" s="6"/>
      <c r="AD2508" s="24"/>
      <c r="AE2508" s="6"/>
      <c r="AF2508" s="6"/>
    </row>
    <row r="2509" spans="1:32" ht="35.1" hidden="1" customHeight="1" x14ac:dyDescent="0.3">
      <c r="A2509" s="200"/>
      <c r="H2509" s="6"/>
      <c r="J2509" s="6"/>
      <c r="K2509" s="6"/>
      <c r="L2509" s="6"/>
      <c r="M2509" s="6"/>
      <c r="N2509" s="6"/>
      <c r="O2509" s="6"/>
      <c r="P2509" s="175"/>
      <c r="Q2509" s="24"/>
      <c r="R2509" s="24"/>
      <c r="S2509" s="24"/>
      <c r="T2509" s="24"/>
      <c r="U2509" s="175"/>
      <c r="V2509" s="24"/>
      <c r="W2509" s="24"/>
      <c r="X2509" s="24"/>
      <c r="Y2509" s="175"/>
      <c r="Z2509" s="6"/>
      <c r="AA2509" s="6"/>
      <c r="AB2509" s="6"/>
      <c r="AD2509" s="24"/>
      <c r="AE2509" s="6"/>
      <c r="AF2509" s="6"/>
    </row>
    <row r="2510" spans="1:32" ht="35.1" hidden="1" customHeight="1" x14ac:dyDescent="0.3">
      <c r="A2510" s="200"/>
      <c r="H2510" s="6"/>
      <c r="J2510" s="6"/>
      <c r="K2510" s="6"/>
      <c r="L2510" s="6"/>
      <c r="M2510" s="6"/>
      <c r="N2510" s="6"/>
      <c r="O2510" s="6"/>
      <c r="P2510" s="175"/>
      <c r="Q2510" s="24"/>
      <c r="R2510" s="24"/>
      <c r="S2510" s="24"/>
      <c r="T2510" s="24"/>
      <c r="U2510" s="175"/>
      <c r="V2510" s="24"/>
      <c r="W2510" s="24"/>
      <c r="X2510" s="24"/>
      <c r="Y2510" s="175"/>
      <c r="Z2510" s="6"/>
      <c r="AA2510" s="6"/>
      <c r="AB2510" s="6"/>
      <c r="AD2510" s="24"/>
      <c r="AE2510" s="6"/>
      <c r="AF2510" s="6"/>
    </row>
    <row r="2511" spans="1:32" ht="35.1" hidden="1" customHeight="1" x14ac:dyDescent="0.3">
      <c r="A2511" s="200"/>
      <c r="H2511" s="6"/>
      <c r="J2511" s="6"/>
      <c r="K2511" s="6"/>
      <c r="L2511" s="6"/>
      <c r="M2511" s="6"/>
      <c r="N2511" s="6"/>
      <c r="O2511" s="6"/>
      <c r="P2511" s="175"/>
      <c r="Q2511" s="24"/>
      <c r="R2511" s="24"/>
      <c r="S2511" s="24"/>
      <c r="T2511" s="24"/>
      <c r="U2511" s="175"/>
      <c r="V2511" s="24"/>
      <c r="W2511" s="24"/>
      <c r="X2511" s="24"/>
      <c r="Y2511" s="175"/>
      <c r="Z2511" s="6"/>
      <c r="AA2511" s="6"/>
      <c r="AB2511" s="6"/>
      <c r="AD2511" s="24"/>
      <c r="AE2511" s="6"/>
      <c r="AF2511" s="6"/>
    </row>
    <row r="2512" spans="1:32" ht="35.1" hidden="1" customHeight="1" x14ac:dyDescent="0.3">
      <c r="A2512" s="200"/>
      <c r="H2512" s="6"/>
      <c r="J2512" s="6"/>
      <c r="K2512" s="6"/>
      <c r="L2512" s="6"/>
      <c r="M2512" s="6"/>
      <c r="N2512" s="6"/>
      <c r="O2512" s="6"/>
      <c r="P2512" s="175"/>
      <c r="Q2512" s="24"/>
      <c r="R2512" s="24"/>
      <c r="S2512" s="24"/>
      <c r="T2512" s="24"/>
      <c r="U2512" s="175"/>
      <c r="V2512" s="24"/>
      <c r="W2512" s="24"/>
      <c r="X2512" s="24"/>
      <c r="Y2512" s="175"/>
      <c r="Z2512" s="6"/>
      <c r="AA2512" s="6"/>
      <c r="AB2512" s="6"/>
      <c r="AD2512" s="24"/>
      <c r="AE2512" s="6"/>
      <c r="AF2512" s="6"/>
    </row>
    <row r="2513" spans="1:32" ht="35.1" hidden="1" customHeight="1" x14ac:dyDescent="0.3">
      <c r="A2513" s="200"/>
      <c r="H2513" s="6"/>
      <c r="J2513" s="6"/>
      <c r="K2513" s="6"/>
      <c r="L2513" s="6"/>
      <c r="M2513" s="6"/>
      <c r="N2513" s="6"/>
      <c r="O2513" s="6"/>
      <c r="P2513" s="175"/>
      <c r="Q2513" s="24"/>
      <c r="R2513" s="24"/>
      <c r="S2513" s="24"/>
      <c r="T2513" s="24"/>
      <c r="U2513" s="175"/>
      <c r="V2513" s="24"/>
      <c r="W2513" s="24"/>
      <c r="X2513" s="24"/>
      <c r="Y2513" s="175"/>
      <c r="Z2513" s="6"/>
      <c r="AA2513" s="6"/>
      <c r="AB2513" s="6"/>
      <c r="AD2513" s="24"/>
      <c r="AE2513" s="6"/>
      <c r="AF2513" s="6"/>
    </row>
    <row r="2514" spans="1:32" ht="35.1" hidden="1" customHeight="1" x14ac:dyDescent="0.3">
      <c r="A2514" s="200"/>
      <c r="H2514" s="6"/>
      <c r="J2514" s="6"/>
      <c r="K2514" s="6"/>
      <c r="L2514" s="6"/>
      <c r="M2514" s="6"/>
      <c r="N2514" s="6"/>
      <c r="O2514" s="6"/>
      <c r="P2514" s="175"/>
      <c r="Q2514" s="24"/>
      <c r="R2514" s="24"/>
      <c r="S2514" s="24"/>
      <c r="T2514" s="24"/>
      <c r="U2514" s="175"/>
      <c r="V2514" s="24"/>
      <c r="W2514" s="24"/>
      <c r="X2514" s="24"/>
      <c r="Y2514" s="175"/>
      <c r="Z2514" s="6"/>
      <c r="AA2514" s="6"/>
      <c r="AB2514" s="6"/>
      <c r="AD2514" s="24"/>
      <c r="AE2514" s="6"/>
      <c r="AF2514" s="6"/>
    </row>
    <row r="2515" spans="1:32" ht="35.1" hidden="1" customHeight="1" x14ac:dyDescent="0.3">
      <c r="A2515" s="200"/>
      <c r="H2515" s="6"/>
      <c r="J2515" s="6"/>
      <c r="K2515" s="6"/>
      <c r="L2515" s="6"/>
      <c r="M2515" s="6"/>
      <c r="N2515" s="6"/>
      <c r="O2515" s="6"/>
      <c r="P2515" s="175"/>
      <c r="Q2515" s="24"/>
      <c r="R2515" s="24"/>
      <c r="S2515" s="24"/>
      <c r="T2515" s="24"/>
      <c r="U2515" s="175"/>
      <c r="V2515" s="24"/>
      <c r="W2515" s="24"/>
      <c r="X2515" s="24"/>
      <c r="Y2515" s="175"/>
      <c r="Z2515" s="6"/>
      <c r="AA2515" s="6"/>
      <c r="AB2515" s="6"/>
      <c r="AD2515" s="24"/>
      <c r="AE2515" s="6"/>
      <c r="AF2515" s="6"/>
    </row>
    <row r="2516" spans="1:32" ht="35.1" hidden="1" customHeight="1" x14ac:dyDescent="0.3">
      <c r="A2516" s="200"/>
      <c r="H2516" s="6"/>
      <c r="J2516" s="6"/>
      <c r="K2516" s="6"/>
      <c r="L2516" s="6"/>
      <c r="M2516" s="6"/>
      <c r="N2516" s="6"/>
      <c r="O2516" s="6"/>
      <c r="P2516" s="175"/>
      <c r="Q2516" s="24"/>
      <c r="R2516" s="24"/>
      <c r="S2516" s="24"/>
      <c r="T2516" s="24"/>
      <c r="U2516" s="175"/>
      <c r="V2516" s="24"/>
      <c r="W2516" s="24"/>
      <c r="X2516" s="24"/>
      <c r="Y2516" s="175"/>
      <c r="Z2516" s="6"/>
      <c r="AA2516" s="6"/>
      <c r="AB2516" s="6"/>
      <c r="AD2516" s="24"/>
      <c r="AE2516" s="6"/>
      <c r="AF2516" s="6"/>
    </row>
    <row r="2517" spans="1:32" ht="35.1" hidden="1" customHeight="1" x14ac:dyDescent="0.3">
      <c r="A2517" s="200"/>
      <c r="H2517" s="6"/>
      <c r="J2517" s="6"/>
      <c r="K2517" s="6"/>
      <c r="L2517" s="6"/>
      <c r="M2517" s="6"/>
      <c r="N2517" s="6"/>
      <c r="O2517" s="6"/>
      <c r="P2517" s="175"/>
      <c r="Q2517" s="24"/>
      <c r="R2517" s="24"/>
      <c r="S2517" s="24"/>
      <c r="T2517" s="24"/>
      <c r="U2517" s="175"/>
      <c r="V2517" s="24"/>
      <c r="W2517" s="24"/>
      <c r="X2517" s="24"/>
      <c r="Y2517" s="175"/>
      <c r="Z2517" s="6"/>
      <c r="AA2517" s="6"/>
      <c r="AB2517" s="6"/>
      <c r="AD2517" s="24"/>
      <c r="AE2517" s="6"/>
      <c r="AF2517" s="6"/>
    </row>
    <row r="2518" spans="1:32" ht="35.1" hidden="1" customHeight="1" x14ac:dyDescent="0.3">
      <c r="A2518" s="200"/>
      <c r="H2518" s="6"/>
      <c r="J2518" s="6"/>
      <c r="K2518" s="6"/>
      <c r="L2518" s="6"/>
      <c r="M2518" s="6"/>
      <c r="N2518" s="6"/>
      <c r="O2518" s="6"/>
      <c r="P2518" s="175"/>
      <c r="Q2518" s="24"/>
      <c r="R2518" s="24"/>
      <c r="S2518" s="24"/>
      <c r="T2518" s="24"/>
      <c r="U2518" s="175"/>
      <c r="V2518" s="24"/>
      <c r="W2518" s="24"/>
      <c r="X2518" s="24"/>
      <c r="Y2518" s="175"/>
      <c r="Z2518" s="6"/>
      <c r="AA2518" s="6"/>
      <c r="AB2518" s="6"/>
      <c r="AD2518" s="24"/>
      <c r="AE2518" s="6"/>
      <c r="AF2518" s="6"/>
    </row>
    <row r="2519" spans="1:32" ht="35.1" hidden="1" customHeight="1" x14ac:dyDescent="0.3">
      <c r="A2519" s="200"/>
      <c r="H2519" s="6"/>
      <c r="J2519" s="6"/>
      <c r="K2519" s="6"/>
      <c r="L2519" s="6"/>
      <c r="M2519" s="6"/>
      <c r="N2519" s="6"/>
      <c r="O2519" s="6"/>
      <c r="P2519" s="175"/>
      <c r="Q2519" s="24"/>
      <c r="R2519" s="24"/>
      <c r="S2519" s="24"/>
      <c r="T2519" s="24"/>
      <c r="U2519" s="175"/>
      <c r="V2519" s="24"/>
      <c r="W2519" s="24"/>
      <c r="X2519" s="24"/>
      <c r="Y2519" s="175"/>
      <c r="Z2519" s="6"/>
      <c r="AA2519" s="6"/>
      <c r="AB2519" s="6"/>
      <c r="AD2519" s="24"/>
      <c r="AE2519" s="6"/>
      <c r="AF2519" s="6"/>
    </row>
    <row r="2520" spans="1:32" ht="35.1" hidden="1" customHeight="1" x14ac:dyDescent="0.3">
      <c r="A2520" s="200"/>
      <c r="H2520" s="6"/>
      <c r="J2520" s="6"/>
      <c r="K2520" s="6"/>
      <c r="L2520" s="6"/>
      <c r="M2520" s="6"/>
      <c r="N2520" s="6"/>
      <c r="O2520" s="6"/>
      <c r="P2520" s="175"/>
      <c r="Q2520" s="24"/>
      <c r="R2520" s="24"/>
      <c r="S2520" s="24"/>
      <c r="T2520" s="24"/>
      <c r="U2520" s="175"/>
      <c r="V2520" s="24"/>
      <c r="W2520" s="24"/>
      <c r="X2520" s="24"/>
      <c r="Y2520" s="175"/>
      <c r="Z2520" s="6"/>
      <c r="AA2520" s="6"/>
      <c r="AB2520" s="6"/>
      <c r="AD2520" s="24"/>
      <c r="AE2520" s="6"/>
      <c r="AF2520" s="6"/>
    </row>
    <row r="2521" spans="1:32" ht="35.1" hidden="1" customHeight="1" x14ac:dyDescent="0.3">
      <c r="A2521" s="200"/>
      <c r="H2521" s="6"/>
      <c r="J2521" s="6"/>
      <c r="K2521" s="6"/>
      <c r="L2521" s="6"/>
      <c r="M2521" s="6"/>
      <c r="N2521" s="6"/>
      <c r="O2521" s="6"/>
      <c r="P2521" s="175"/>
      <c r="Q2521" s="24"/>
      <c r="R2521" s="24"/>
      <c r="S2521" s="24"/>
      <c r="T2521" s="24"/>
      <c r="U2521" s="175"/>
      <c r="V2521" s="24"/>
      <c r="W2521" s="24"/>
      <c r="X2521" s="24"/>
      <c r="Y2521" s="175"/>
      <c r="Z2521" s="6"/>
      <c r="AA2521" s="6"/>
      <c r="AB2521" s="6"/>
      <c r="AD2521" s="24"/>
      <c r="AE2521" s="6"/>
      <c r="AF2521" s="6"/>
    </row>
    <row r="2522" spans="1:32" ht="35.1" hidden="1" customHeight="1" x14ac:dyDescent="0.3">
      <c r="A2522" s="200"/>
      <c r="H2522" s="6"/>
      <c r="J2522" s="6"/>
      <c r="K2522" s="6"/>
      <c r="L2522" s="6"/>
      <c r="M2522" s="6"/>
      <c r="N2522" s="6"/>
      <c r="O2522" s="6"/>
      <c r="P2522" s="175"/>
      <c r="Q2522" s="24"/>
      <c r="R2522" s="24"/>
      <c r="S2522" s="24"/>
      <c r="T2522" s="24"/>
      <c r="U2522" s="175"/>
      <c r="V2522" s="24"/>
      <c r="W2522" s="24"/>
      <c r="X2522" s="24"/>
      <c r="Y2522" s="175"/>
      <c r="Z2522" s="6"/>
      <c r="AA2522" s="6"/>
      <c r="AB2522" s="6"/>
      <c r="AD2522" s="24"/>
      <c r="AE2522" s="6"/>
      <c r="AF2522" s="6"/>
    </row>
    <row r="2523" spans="1:32" ht="35.1" hidden="1" customHeight="1" x14ac:dyDescent="0.3">
      <c r="A2523" s="200"/>
      <c r="H2523" s="6"/>
      <c r="J2523" s="6"/>
      <c r="K2523" s="6"/>
      <c r="L2523" s="6"/>
      <c r="M2523" s="6"/>
      <c r="N2523" s="6"/>
      <c r="O2523" s="6"/>
      <c r="P2523" s="175"/>
      <c r="Q2523" s="24"/>
      <c r="R2523" s="24"/>
      <c r="S2523" s="24"/>
      <c r="T2523" s="24"/>
      <c r="U2523" s="175"/>
      <c r="V2523" s="24"/>
      <c r="W2523" s="24"/>
      <c r="X2523" s="24"/>
      <c r="Y2523" s="175"/>
      <c r="Z2523" s="6"/>
      <c r="AA2523" s="6"/>
      <c r="AB2523" s="6"/>
      <c r="AD2523" s="24"/>
      <c r="AE2523" s="6"/>
      <c r="AF2523" s="6"/>
    </row>
    <row r="2524" spans="1:32" ht="35.1" hidden="1" customHeight="1" x14ac:dyDescent="0.3">
      <c r="A2524" s="200"/>
      <c r="H2524" s="6"/>
      <c r="J2524" s="6"/>
      <c r="K2524" s="6"/>
      <c r="L2524" s="6"/>
      <c r="M2524" s="6"/>
      <c r="N2524" s="6"/>
      <c r="O2524" s="6"/>
      <c r="P2524" s="678"/>
      <c r="Q2524" s="103"/>
      <c r="R2524" s="103"/>
      <c r="S2524" s="103"/>
      <c r="T2524" s="103"/>
      <c r="U2524" s="678"/>
      <c r="V2524" s="103"/>
      <c r="W2524" s="103"/>
      <c r="X2524" s="103"/>
      <c r="Y2524" s="678"/>
      <c r="Z2524" s="6"/>
      <c r="AA2524" s="6"/>
      <c r="AB2524" s="6"/>
      <c r="AD2524" s="24"/>
      <c r="AE2524" s="6"/>
      <c r="AF2524" s="6"/>
    </row>
    <row r="2525" spans="1:32" ht="35.1" hidden="1" customHeight="1" x14ac:dyDescent="0.3">
      <c r="A2525" s="200"/>
      <c r="E2525" s="32"/>
      <c r="F2525" s="32"/>
      <c r="G2525" s="32"/>
      <c r="H2525" s="6"/>
      <c r="J2525" s="6"/>
      <c r="K2525" s="6"/>
      <c r="L2525" s="6"/>
      <c r="M2525" s="6"/>
      <c r="N2525" s="6"/>
      <c r="O2525" s="6"/>
      <c r="P2525" s="678"/>
      <c r="Q2525" s="103"/>
      <c r="R2525" s="103"/>
      <c r="S2525" s="103"/>
      <c r="T2525" s="103"/>
      <c r="U2525" s="678"/>
      <c r="V2525" s="103"/>
      <c r="W2525" s="103"/>
      <c r="X2525" s="103"/>
      <c r="Y2525" s="678"/>
      <c r="Z2525" s="25">
        <f>SUBTOTAL(9,Z24:Z1751)</f>
        <v>4084905756.7399993</v>
      </c>
      <c r="AA2525" s="25">
        <f>SUBTOTAL(9,AA24:AA1751)</f>
        <v>7984298.7700000005</v>
      </c>
      <c r="AB2525" s="25">
        <f>SUBTOTAL(9,AB24:AB1751)</f>
        <v>3304583631.769999</v>
      </c>
      <c r="AD2525" s="24"/>
      <c r="AE2525" s="6"/>
      <c r="AF2525" s="6"/>
    </row>
    <row r="2526" spans="1:32" ht="35.1" hidden="1" customHeight="1" x14ac:dyDescent="0.3">
      <c r="A2526" s="200"/>
      <c r="H2526" s="6"/>
      <c r="J2526" s="6"/>
      <c r="K2526" s="6"/>
      <c r="L2526" s="6"/>
      <c r="M2526" s="6"/>
      <c r="N2526" s="6"/>
      <c r="O2526" s="6"/>
      <c r="P2526" s="678"/>
      <c r="Q2526" s="103"/>
      <c r="R2526" s="103"/>
      <c r="S2526" s="103"/>
      <c r="T2526" s="103"/>
      <c r="U2526" s="678"/>
      <c r="V2526" s="103"/>
      <c r="W2526" s="103"/>
      <c r="X2526" s="103"/>
      <c r="Y2526" s="678"/>
      <c r="Z2526" s="6"/>
      <c r="AA2526" s="6"/>
      <c r="AB2526" s="6"/>
      <c r="AD2526" s="24"/>
      <c r="AE2526" s="6"/>
      <c r="AF2526" s="6"/>
    </row>
    <row r="2527" spans="1:32" ht="35.1" customHeight="1" x14ac:dyDescent="0.3">
      <c r="A2527" s="200"/>
      <c r="H2527" s="6"/>
      <c r="J2527" s="6"/>
      <c r="K2527" s="6"/>
      <c r="L2527" s="6"/>
      <c r="M2527" s="6"/>
      <c r="N2527" s="6"/>
      <c r="O2527" s="6"/>
      <c r="P2527" s="678"/>
      <c r="Q2527" s="103"/>
      <c r="R2527" s="103"/>
      <c r="S2527" s="103"/>
      <c r="T2527" s="103"/>
      <c r="U2527" s="678"/>
      <c r="V2527" s="103"/>
      <c r="W2527" s="103"/>
      <c r="X2527" s="103"/>
      <c r="Y2527" s="678"/>
      <c r="Z2527" s="11">
        <f>Z1766+Z774</f>
        <v>0</v>
      </c>
      <c r="AA2527" s="11">
        <f>AA1766+AA774</f>
        <v>0</v>
      </c>
      <c r="AB2527" s="11">
        <f>AB1766+AB774</f>
        <v>365800</v>
      </c>
      <c r="AD2527" s="24"/>
      <c r="AE2527" s="6"/>
      <c r="AF2527" s="6"/>
    </row>
    <row r="2528" spans="1:32" ht="35.1" customHeight="1" x14ac:dyDescent="0.3">
      <c r="A2528" s="200" t="s">
        <v>1310</v>
      </c>
      <c r="H2528" s="6"/>
      <c r="J2528" s="6"/>
      <c r="K2528" s="6"/>
      <c r="L2528" s="6"/>
      <c r="M2528" s="6"/>
      <c r="N2528" s="6"/>
      <c r="O2528" s="6"/>
      <c r="P2528" s="678"/>
      <c r="Q2528" s="103"/>
      <c r="R2528" s="103"/>
      <c r="S2528" s="103"/>
      <c r="T2528" s="103"/>
      <c r="U2528" s="678"/>
      <c r="V2528" s="103"/>
      <c r="W2528" s="103"/>
      <c r="X2528" s="103"/>
      <c r="Y2528" s="678"/>
      <c r="Z2528" s="6"/>
      <c r="AA2528" s="6"/>
      <c r="AB2528" s="6"/>
      <c r="AD2528" s="24"/>
      <c r="AE2528" s="6"/>
      <c r="AF2528" s="6"/>
    </row>
    <row r="2529" spans="1:32" ht="35.1" customHeight="1" x14ac:dyDescent="0.3">
      <c r="A2529" s="200"/>
      <c r="H2529" s="6"/>
      <c r="J2529" s="6"/>
      <c r="K2529" s="6"/>
      <c r="L2529" s="6"/>
      <c r="M2529" s="6"/>
      <c r="N2529" s="6"/>
      <c r="O2529" s="6"/>
      <c r="P2529" s="678"/>
      <c r="Q2529" s="103"/>
      <c r="R2529" s="103"/>
      <c r="S2529" s="103"/>
      <c r="T2529" s="103"/>
      <c r="U2529" s="678"/>
      <c r="V2529" s="103"/>
      <c r="W2529" s="103"/>
      <c r="X2529" s="103"/>
      <c r="Y2529" s="678"/>
      <c r="Z2529" s="11">
        <f>Z1007+Z1127+Z1302+Z1446+Z2079</f>
        <v>388202877.49000001</v>
      </c>
      <c r="AA2529" s="11">
        <f>AA1007+AA1127+AA1302+AA1446+AA2079</f>
        <v>445802.87</v>
      </c>
      <c r="AB2529" s="11">
        <f>AB1007+AB1127+AB1302+AB1446+AB2079</f>
        <v>43605175.299999997</v>
      </c>
      <c r="AD2529" s="24"/>
      <c r="AE2529" s="6"/>
      <c r="AF2529" s="6"/>
    </row>
    <row r="2530" spans="1:32" ht="35.1" customHeight="1" x14ac:dyDescent="0.3">
      <c r="A2530" s="200"/>
      <c r="H2530" s="6"/>
      <c r="J2530" s="6"/>
      <c r="K2530" s="6"/>
      <c r="L2530" s="6"/>
      <c r="M2530" s="6"/>
      <c r="N2530" s="6"/>
      <c r="O2530" s="6"/>
      <c r="P2530" s="678"/>
      <c r="Q2530" s="103"/>
      <c r="R2530" s="103"/>
      <c r="S2530" s="103"/>
      <c r="T2530" s="103"/>
      <c r="U2530" s="678"/>
      <c r="V2530" s="103"/>
      <c r="W2530" s="103"/>
      <c r="X2530" s="103"/>
      <c r="Y2530" s="678"/>
      <c r="Z2530" s="6"/>
      <c r="AA2530" s="6"/>
      <c r="AB2530" s="6"/>
      <c r="AD2530" s="24"/>
      <c r="AE2530" s="6"/>
      <c r="AF2530" s="6"/>
    </row>
    <row r="2531" spans="1:32" ht="35.1" customHeight="1" x14ac:dyDescent="0.3">
      <c r="A2531" s="200"/>
      <c r="H2531" s="6"/>
      <c r="J2531" s="6"/>
      <c r="K2531" s="6"/>
      <c r="L2531" s="6"/>
      <c r="M2531" s="6"/>
      <c r="N2531" s="6"/>
      <c r="O2531" s="6"/>
      <c r="P2531" s="175"/>
      <c r="Q2531" s="24"/>
      <c r="R2531" s="24"/>
      <c r="S2531" s="24"/>
      <c r="T2531" s="24"/>
      <c r="U2531" s="175"/>
      <c r="V2531" s="24"/>
      <c r="W2531" s="24"/>
      <c r="X2531" s="24"/>
      <c r="Y2531" s="175"/>
      <c r="Z2531" s="6"/>
      <c r="AA2531" s="6"/>
      <c r="AB2531" s="6"/>
      <c r="AD2531" s="24"/>
      <c r="AE2531" s="6"/>
      <c r="AF2531" s="6"/>
    </row>
    <row r="2532" spans="1:32" ht="35.1" customHeight="1" x14ac:dyDescent="0.3">
      <c r="A2532" s="200"/>
      <c r="H2532" s="6"/>
      <c r="J2532" s="6"/>
      <c r="K2532" s="6"/>
      <c r="L2532" s="6"/>
      <c r="M2532" s="6"/>
      <c r="N2532" s="6"/>
      <c r="O2532" s="6"/>
      <c r="P2532" s="175"/>
      <c r="Q2532" s="24"/>
      <c r="R2532" s="24"/>
      <c r="S2532" s="24"/>
      <c r="T2532" s="24"/>
      <c r="U2532" s="175"/>
      <c r="V2532" s="24"/>
      <c r="W2532" s="24"/>
      <c r="X2532" s="24"/>
      <c r="Y2532" s="175"/>
      <c r="Z2532" s="6"/>
      <c r="AA2532" s="6"/>
      <c r="AB2532" s="6"/>
      <c r="AD2532" s="24"/>
      <c r="AE2532" s="6"/>
      <c r="AF2532" s="6"/>
    </row>
    <row r="2533" spans="1:32" ht="35.1" customHeight="1" x14ac:dyDescent="0.3">
      <c r="A2533" s="200"/>
      <c r="H2533" s="6"/>
      <c r="J2533" s="6"/>
      <c r="K2533" s="6"/>
      <c r="L2533" s="6"/>
      <c r="M2533" s="6"/>
      <c r="N2533" s="6"/>
      <c r="O2533" s="6"/>
      <c r="P2533" s="175"/>
      <c r="Q2533" s="24"/>
      <c r="R2533" s="24"/>
      <c r="S2533" s="24"/>
      <c r="T2533" s="24"/>
      <c r="U2533" s="175"/>
      <c r="V2533" s="24"/>
      <c r="W2533" s="24"/>
      <c r="X2533" s="24"/>
      <c r="Y2533" s="175"/>
      <c r="Z2533" s="6"/>
      <c r="AA2533" s="6"/>
      <c r="AB2533" s="6"/>
      <c r="AD2533" s="24"/>
      <c r="AE2533" s="6"/>
      <c r="AF2533" s="6"/>
    </row>
    <row r="2534" spans="1:32" ht="35.1" customHeight="1" x14ac:dyDescent="0.3">
      <c r="A2534" s="200"/>
      <c r="H2534" s="6"/>
      <c r="J2534" s="6"/>
      <c r="K2534" s="6"/>
      <c r="L2534" s="6"/>
      <c r="M2534" s="6"/>
      <c r="N2534" s="6"/>
      <c r="O2534" s="6"/>
      <c r="P2534" s="175"/>
      <c r="Q2534" s="24"/>
      <c r="R2534" s="24"/>
      <c r="S2534" s="24"/>
      <c r="T2534" s="24"/>
      <c r="U2534" s="175"/>
      <c r="V2534" s="24"/>
      <c r="W2534" s="24"/>
      <c r="X2534" s="24"/>
      <c r="Y2534" s="175"/>
      <c r="Z2534" s="6"/>
      <c r="AA2534" s="6"/>
      <c r="AB2534" s="6"/>
      <c r="AD2534" s="24"/>
      <c r="AE2534" s="6"/>
      <c r="AF2534" s="6"/>
    </row>
    <row r="2535" spans="1:32" ht="35.1" customHeight="1" x14ac:dyDescent="0.3">
      <c r="A2535" s="200"/>
      <c r="H2535" s="6"/>
      <c r="J2535" s="6"/>
      <c r="K2535" s="6"/>
      <c r="L2535" s="6"/>
      <c r="M2535" s="6"/>
      <c r="N2535" s="6"/>
      <c r="O2535" s="6"/>
      <c r="P2535" s="175"/>
      <c r="Q2535" s="24"/>
      <c r="R2535" s="24"/>
      <c r="S2535" s="24"/>
      <c r="T2535" s="24"/>
      <c r="U2535" s="175"/>
      <c r="V2535" s="24"/>
      <c r="W2535" s="24"/>
      <c r="X2535" s="24"/>
      <c r="Y2535" s="175"/>
      <c r="Z2535" s="6"/>
      <c r="AA2535" s="6"/>
      <c r="AB2535" s="6"/>
      <c r="AD2535" s="24"/>
      <c r="AE2535" s="6"/>
      <c r="AF2535" s="6"/>
    </row>
    <row r="2536" spans="1:32" ht="35.1" customHeight="1" x14ac:dyDescent="0.3">
      <c r="A2536" s="200"/>
      <c r="H2536" s="6"/>
      <c r="J2536" s="6"/>
      <c r="K2536" s="6"/>
      <c r="L2536" s="6"/>
      <c r="M2536" s="6"/>
      <c r="N2536" s="6"/>
      <c r="O2536" s="6"/>
      <c r="P2536" s="175"/>
      <c r="Q2536" s="24"/>
      <c r="R2536" s="24"/>
      <c r="S2536" s="24"/>
      <c r="T2536" s="24"/>
      <c r="U2536" s="175"/>
      <c r="V2536" s="24"/>
      <c r="W2536" s="24"/>
      <c r="X2536" s="24"/>
      <c r="Y2536" s="175"/>
      <c r="Z2536" s="6"/>
      <c r="AA2536" s="6"/>
      <c r="AB2536" s="6"/>
      <c r="AD2536" s="24"/>
      <c r="AE2536" s="6"/>
      <c r="AF2536" s="6"/>
    </row>
    <row r="2537" spans="1:32" ht="35.1" customHeight="1" x14ac:dyDescent="0.3">
      <c r="A2537" s="200"/>
      <c r="H2537" s="6"/>
      <c r="J2537" s="6"/>
      <c r="K2537" s="6"/>
      <c r="L2537" s="6"/>
      <c r="M2537" s="6"/>
      <c r="N2537" s="6"/>
      <c r="O2537" s="6"/>
      <c r="P2537" s="175"/>
      <c r="Q2537" s="24"/>
      <c r="R2537" s="24"/>
      <c r="S2537" s="24"/>
      <c r="T2537" s="24"/>
      <c r="U2537" s="175"/>
      <c r="V2537" s="24"/>
      <c r="W2537" s="24"/>
      <c r="X2537" s="24"/>
      <c r="Y2537" s="175"/>
      <c r="Z2537" s="6"/>
      <c r="AA2537" s="6"/>
      <c r="AB2537" s="6"/>
      <c r="AD2537" s="24"/>
      <c r="AE2537" s="6"/>
      <c r="AF2537" s="6"/>
    </row>
    <row r="2538" spans="1:32" ht="35.1" customHeight="1" x14ac:dyDescent="0.3">
      <c r="A2538" s="200"/>
      <c r="H2538" s="6"/>
      <c r="J2538" s="6"/>
      <c r="K2538" s="6"/>
      <c r="L2538" s="6"/>
      <c r="M2538" s="6"/>
      <c r="N2538" s="6"/>
      <c r="O2538" s="6"/>
      <c r="P2538" s="175"/>
      <c r="Q2538" s="24"/>
      <c r="R2538" s="24"/>
      <c r="S2538" s="24"/>
      <c r="T2538" s="24"/>
      <c r="U2538" s="175"/>
      <c r="V2538" s="24"/>
      <c r="W2538" s="24"/>
      <c r="X2538" s="24"/>
      <c r="Y2538" s="175"/>
      <c r="Z2538" s="6"/>
      <c r="AA2538" s="6"/>
      <c r="AB2538" s="6"/>
      <c r="AD2538" s="24"/>
      <c r="AE2538" s="6"/>
      <c r="AF2538" s="6"/>
    </row>
    <row r="2539" spans="1:32" ht="35.1" customHeight="1" x14ac:dyDescent="0.3">
      <c r="A2539" s="200"/>
      <c r="H2539" s="6"/>
      <c r="J2539" s="6"/>
      <c r="K2539" s="6"/>
      <c r="L2539" s="6"/>
      <c r="M2539" s="6"/>
      <c r="N2539" s="6"/>
      <c r="O2539" s="6"/>
      <c r="P2539" s="175"/>
      <c r="Q2539" s="24"/>
      <c r="R2539" s="24"/>
      <c r="S2539" s="24"/>
      <c r="T2539" s="24"/>
      <c r="U2539" s="175"/>
      <c r="V2539" s="24"/>
      <c r="W2539" s="24"/>
      <c r="X2539" s="24"/>
      <c r="Y2539" s="175"/>
      <c r="Z2539" s="6"/>
      <c r="AA2539" s="6"/>
      <c r="AB2539" s="6"/>
      <c r="AD2539" s="24"/>
      <c r="AE2539" s="6"/>
      <c r="AF2539" s="6"/>
    </row>
    <row r="2540" spans="1:32" ht="35.1" customHeight="1" x14ac:dyDescent="0.3">
      <c r="A2540" s="200"/>
      <c r="H2540" s="6"/>
      <c r="J2540" s="6"/>
      <c r="K2540" s="6"/>
      <c r="L2540" s="6"/>
      <c r="M2540" s="6"/>
      <c r="N2540" s="6"/>
      <c r="O2540" s="6"/>
      <c r="P2540" s="175"/>
      <c r="Q2540" s="24"/>
      <c r="R2540" s="24"/>
      <c r="S2540" s="24"/>
      <c r="T2540" s="24"/>
      <c r="U2540" s="175"/>
      <c r="V2540" s="24"/>
      <c r="W2540" s="24"/>
      <c r="X2540" s="24"/>
      <c r="Y2540" s="175"/>
      <c r="Z2540" s="6"/>
      <c r="AA2540" s="6"/>
      <c r="AB2540" s="6"/>
      <c r="AD2540" s="24"/>
      <c r="AE2540" s="6"/>
      <c r="AF2540" s="6"/>
    </row>
    <row r="2541" spans="1:32" ht="35.1" customHeight="1" x14ac:dyDescent="0.3">
      <c r="A2541" s="200"/>
      <c r="H2541" s="6"/>
      <c r="J2541" s="6"/>
      <c r="K2541" s="6"/>
      <c r="L2541" s="6"/>
      <c r="M2541" s="6"/>
      <c r="N2541" s="6"/>
      <c r="O2541" s="6"/>
      <c r="P2541" s="175"/>
      <c r="Q2541" s="24"/>
      <c r="R2541" s="24"/>
      <c r="S2541" s="24"/>
      <c r="T2541" s="24"/>
      <c r="U2541" s="175"/>
      <c r="V2541" s="24"/>
      <c r="W2541" s="24"/>
      <c r="X2541" s="24"/>
      <c r="Y2541" s="175"/>
      <c r="Z2541" s="6"/>
      <c r="AA2541" s="6"/>
      <c r="AB2541" s="6"/>
      <c r="AD2541" s="24"/>
      <c r="AE2541" s="6"/>
      <c r="AF2541" s="6"/>
    </row>
    <row r="2542" spans="1:32" ht="35.1" customHeight="1" x14ac:dyDescent="0.3">
      <c r="A2542" s="200"/>
      <c r="H2542" s="6"/>
      <c r="J2542" s="6"/>
      <c r="P2542" s="175"/>
      <c r="Q2542" s="24"/>
      <c r="R2542" s="24"/>
      <c r="S2542" s="24"/>
      <c r="T2542" s="24"/>
      <c r="U2542" s="175"/>
      <c r="V2542" s="24"/>
      <c r="W2542" s="24"/>
      <c r="X2542" s="24"/>
      <c r="Y2542" s="175"/>
      <c r="AD2542" s="24"/>
    </row>
    <row r="2543" spans="1:32" ht="35.1" customHeight="1" x14ac:dyDescent="0.3">
      <c r="A2543" s="200"/>
      <c r="H2543" s="6"/>
      <c r="J2543" s="6"/>
      <c r="P2543" s="175"/>
      <c r="Q2543" s="24"/>
      <c r="R2543" s="24"/>
      <c r="S2543" s="24"/>
      <c r="T2543" s="24"/>
      <c r="U2543" s="175"/>
      <c r="V2543" s="24"/>
      <c r="W2543" s="24"/>
      <c r="X2543" s="24"/>
      <c r="Y2543" s="175"/>
      <c r="AD2543" s="24"/>
    </row>
    <row r="2544" spans="1:32" ht="35.1" customHeight="1" x14ac:dyDescent="0.3">
      <c r="A2544" s="200"/>
      <c r="H2544" s="6"/>
      <c r="J2544" s="6"/>
      <c r="P2544" s="175"/>
      <c r="Q2544" s="24"/>
      <c r="R2544" s="24"/>
      <c r="S2544" s="24"/>
      <c r="T2544" s="24"/>
      <c r="U2544" s="175"/>
      <c r="V2544" s="24"/>
      <c r="W2544" s="24"/>
      <c r="X2544" s="24"/>
      <c r="Y2544" s="175"/>
      <c r="AD2544" s="24"/>
    </row>
    <row r="2545" spans="1:30" ht="35.1" customHeight="1" x14ac:dyDescent="0.3">
      <c r="A2545" s="200"/>
      <c r="H2545" s="6"/>
      <c r="J2545" s="6"/>
      <c r="P2545" s="175"/>
      <c r="Q2545" s="24"/>
      <c r="R2545" s="24"/>
      <c r="S2545" s="24"/>
      <c r="T2545" s="24"/>
      <c r="U2545" s="175"/>
      <c r="V2545" s="24"/>
      <c r="W2545" s="24"/>
      <c r="X2545" s="24"/>
      <c r="Y2545" s="175"/>
      <c r="AD2545" s="24"/>
    </row>
    <row r="2546" spans="1:30" ht="15.75" x14ac:dyDescent="0.3">
      <c r="A2546" s="200"/>
      <c r="H2546" s="6"/>
      <c r="J2546" s="6"/>
      <c r="P2546" s="175"/>
      <c r="Q2546" s="24"/>
      <c r="R2546" s="24"/>
      <c r="S2546" s="24"/>
      <c r="T2546" s="24"/>
      <c r="U2546" s="175"/>
      <c r="V2546" s="24"/>
      <c r="W2546" s="24"/>
      <c r="X2546" s="24"/>
      <c r="Y2546" s="175"/>
      <c r="AD2546" s="24"/>
    </row>
    <row r="2547" spans="1:30" ht="15.75" x14ac:dyDescent="0.3">
      <c r="A2547" s="200"/>
      <c r="H2547" s="6"/>
      <c r="J2547" s="6"/>
      <c r="P2547" s="175"/>
      <c r="Q2547" s="24"/>
      <c r="R2547" s="24"/>
      <c r="S2547" s="24"/>
      <c r="T2547" s="24"/>
      <c r="U2547" s="175"/>
      <c r="V2547" s="24"/>
      <c r="W2547" s="24"/>
      <c r="X2547" s="24"/>
      <c r="Y2547" s="175"/>
      <c r="AD2547" s="24"/>
    </row>
    <row r="2548" spans="1:30" ht="15.75" x14ac:dyDescent="0.3">
      <c r="A2548" s="200"/>
      <c r="H2548" s="6"/>
      <c r="J2548" s="6"/>
      <c r="P2548" s="175"/>
      <c r="Q2548" s="24"/>
      <c r="R2548" s="24"/>
      <c r="S2548" s="24"/>
      <c r="T2548" s="24"/>
      <c r="U2548" s="175"/>
      <c r="V2548" s="24"/>
      <c r="W2548" s="24"/>
      <c r="X2548" s="24"/>
      <c r="Y2548" s="175"/>
      <c r="AD2548" s="24"/>
    </row>
    <row r="2549" spans="1:30" ht="15.75" x14ac:dyDescent="0.3">
      <c r="A2549" s="200"/>
      <c r="H2549" s="6"/>
      <c r="J2549" s="6"/>
      <c r="P2549" s="175"/>
      <c r="Q2549" s="24"/>
      <c r="R2549" s="24"/>
      <c r="S2549" s="24"/>
      <c r="T2549" s="24"/>
      <c r="U2549" s="175"/>
      <c r="V2549" s="24"/>
      <c r="W2549" s="24"/>
      <c r="X2549" s="24"/>
      <c r="Y2549" s="175"/>
      <c r="AD2549" s="24"/>
    </row>
    <row r="2550" spans="1:30" ht="15.75" x14ac:dyDescent="0.3">
      <c r="A2550" s="200"/>
      <c r="H2550" s="6"/>
      <c r="J2550" s="6"/>
      <c r="P2550" s="175"/>
      <c r="Q2550" s="24"/>
      <c r="R2550" s="24"/>
      <c r="S2550" s="24"/>
      <c r="T2550" s="24"/>
      <c r="U2550" s="175"/>
      <c r="V2550" s="24"/>
      <c r="W2550" s="24"/>
      <c r="X2550" s="24"/>
      <c r="Y2550" s="175"/>
      <c r="AD2550" s="24"/>
    </row>
    <row r="2551" spans="1:30" ht="15.75" x14ac:dyDescent="0.3">
      <c r="A2551" s="200"/>
      <c r="H2551" s="6"/>
      <c r="J2551" s="6"/>
      <c r="P2551" s="175"/>
      <c r="Q2551" s="24"/>
      <c r="R2551" s="24"/>
      <c r="S2551" s="24"/>
      <c r="T2551" s="24"/>
      <c r="U2551" s="175"/>
      <c r="V2551" s="24"/>
      <c r="W2551" s="24"/>
      <c r="X2551" s="24"/>
      <c r="Y2551" s="175"/>
      <c r="AD2551" s="24"/>
    </row>
    <row r="2552" spans="1:30" ht="15.75" x14ac:dyDescent="0.3">
      <c r="A2552" s="200"/>
      <c r="H2552" s="6"/>
      <c r="J2552" s="6"/>
      <c r="P2552" s="175"/>
      <c r="Q2552" s="24"/>
      <c r="R2552" s="24"/>
      <c r="S2552" s="24"/>
      <c r="T2552" s="24"/>
      <c r="U2552" s="175"/>
      <c r="V2552" s="24"/>
      <c r="W2552" s="24"/>
      <c r="X2552" s="24"/>
      <c r="Y2552" s="175"/>
      <c r="AD2552" s="24"/>
    </row>
    <row r="2553" spans="1:30" ht="15.75" x14ac:dyDescent="0.3">
      <c r="A2553" s="200"/>
      <c r="H2553" s="6"/>
      <c r="J2553" s="6"/>
      <c r="P2553" s="175"/>
      <c r="Q2553" s="24"/>
      <c r="R2553" s="24"/>
      <c r="S2553" s="24"/>
      <c r="T2553" s="24"/>
      <c r="U2553" s="175"/>
      <c r="V2553" s="24"/>
      <c r="W2553" s="24"/>
      <c r="X2553" s="24"/>
      <c r="Y2553" s="175"/>
      <c r="AD2553" s="24"/>
    </row>
    <row r="2554" spans="1:30" ht="15.75" x14ac:dyDescent="0.3">
      <c r="A2554" s="200"/>
      <c r="H2554" s="6"/>
      <c r="J2554" s="6"/>
      <c r="P2554" s="175"/>
      <c r="Q2554" s="24"/>
      <c r="R2554" s="24"/>
      <c r="S2554" s="24"/>
      <c r="T2554" s="24"/>
      <c r="U2554" s="175"/>
      <c r="V2554" s="24"/>
      <c r="W2554" s="24"/>
      <c r="X2554" s="24"/>
      <c r="Y2554" s="175"/>
      <c r="AD2554" s="24"/>
    </row>
    <row r="2555" spans="1:30" ht="15.75" x14ac:dyDescent="0.3">
      <c r="A2555" s="200"/>
      <c r="H2555" s="6"/>
      <c r="J2555" s="6"/>
      <c r="P2555" s="175"/>
      <c r="Q2555" s="24"/>
      <c r="R2555" s="24"/>
      <c r="S2555" s="24"/>
      <c r="T2555" s="24"/>
      <c r="U2555" s="175"/>
      <c r="V2555" s="24"/>
      <c r="W2555" s="24"/>
      <c r="X2555" s="24"/>
      <c r="Y2555" s="175"/>
      <c r="AD2555" s="24"/>
    </row>
    <row r="2556" spans="1:30" ht="15.75" x14ac:dyDescent="0.3">
      <c r="A2556" s="200"/>
      <c r="H2556" s="6"/>
      <c r="J2556" s="6"/>
      <c r="P2556" s="175"/>
      <c r="Q2556" s="24"/>
      <c r="R2556" s="24"/>
      <c r="S2556" s="24"/>
      <c r="T2556" s="24"/>
      <c r="U2556" s="175"/>
      <c r="V2556" s="24"/>
      <c r="W2556" s="24"/>
      <c r="X2556" s="24"/>
      <c r="Y2556" s="175"/>
      <c r="AD2556" s="24"/>
    </row>
    <row r="2557" spans="1:30" ht="15.75" x14ac:dyDescent="0.3">
      <c r="A2557" s="200"/>
      <c r="H2557" s="6"/>
      <c r="J2557" s="6"/>
      <c r="P2557" s="175"/>
      <c r="Q2557" s="24"/>
      <c r="R2557" s="24"/>
      <c r="S2557" s="24"/>
      <c r="T2557" s="24"/>
      <c r="U2557" s="175"/>
      <c r="V2557" s="24"/>
      <c r="W2557" s="24"/>
      <c r="X2557" s="24"/>
      <c r="Y2557" s="175"/>
      <c r="AD2557" s="24"/>
    </row>
    <row r="2558" spans="1:30" ht="15.75" x14ac:dyDescent="0.3">
      <c r="A2558" s="200"/>
      <c r="H2558" s="6"/>
      <c r="J2558" s="6"/>
      <c r="P2558" s="175"/>
      <c r="Q2558" s="24"/>
      <c r="R2558" s="24"/>
      <c r="S2558" s="24"/>
      <c r="T2558" s="24"/>
      <c r="U2558" s="175"/>
      <c r="V2558" s="24"/>
      <c r="W2558" s="24"/>
      <c r="X2558" s="24"/>
      <c r="Y2558" s="175"/>
      <c r="AD2558" s="24"/>
    </row>
    <row r="2559" spans="1:30" ht="15.75" x14ac:dyDescent="0.3">
      <c r="A2559" s="200"/>
      <c r="H2559" s="6"/>
      <c r="J2559" s="6"/>
      <c r="P2559" s="175"/>
      <c r="Q2559" s="24"/>
      <c r="R2559" s="24"/>
      <c r="S2559" s="24"/>
      <c r="T2559" s="24"/>
      <c r="U2559" s="175"/>
      <c r="V2559" s="24"/>
      <c r="W2559" s="24"/>
      <c r="X2559" s="24"/>
      <c r="Y2559" s="175"/>
      <c r="AD2559" s="24"/>
    </row>
    <row r="2560" spans="1:30" ht="15.75" x14ac:dyDescent="0.3">
      <c r="A2560" s="200"/>
      <c r="H2560" s="6"/>
      <c r="J2560" s="6"/>
      <c r="P2560" s="175"/>
      <c r="Q2560" s="24"/>
      <c r="R2560" s="24"/>
      <c r="S2560" s="24"/>
      <c r="T2560" s="24"/>
      <c r="U2560" s="175"/>
      <c r="V2560" s="24"/>
      <c r="W2560" s="24"/>
      <c r="X2560" s="24"/>
      <c r="Y2560" s="175"/>
      <c r="AD2560" s="24"/>
    </row>
    <row r="2561" spans="1:30" ht="15.75" x14ac:dyDescent="0.3">
      <c r="A2561" s="200"/>
      <c r="H2561" s="6"/>
      <c r="J2561" s="6"/>
      <c r="P2561" s="175"/>
      <c r="Q2561" s="24"/>
      <c r="R2561" s="24"/>
      <c r="S2561" s="24"/>
      <c r="T2561" s="24"/>
      <c r="U2561" s="175"/>
      <c r="V2561" s="24"/>
      <c r="W2561" s="24"/>
      <c r="X2561" s="24"/>
      <c r="Y2561" s="175"/>
      <c r="AD2561" s="24"/>
    </row>
    <row r="2562" spans="1:30" ht="15.75" x14ac:dyDescent="0.3">
      <c r="A2562" s="200"/>
      <c r="H2562" s="6"/>
      <c r="J2562" s="6"/>
      <c r="P2562" s="175"/>
      <c r="Q2562" s="24"/>
      <c r="R2562" s="24"/>
      <c r="S2562" s="24"/>
      <c r="T2562" s="24"/>
      <c r="U2562" s="175"/>
      <c r="V2562" s="24"/>
      <c r="W2562" s="24"/>
      <c r="X2562" s="24"/>
      <c r="Y2562" s="175"/>
      <c r="AD2562" s="24"/>
    </row>
    <row r="2563" spans="1:30" ht="15.75" x14ac:dyDescent="0.3">
      <c r="A2563" s="200"/>
      <c r="H2563" s="6"/>
      <c r="J2563" s="6"/>
      <c r="P2563" s="175"/>
      <c r="Q2563" s="24"/>
      <c r="R2563" s="24"/>
      <c r="S2563" s="24"/>
      <c r="T2563" s="24"/>
      <c r="U2563" s="175"/>
      <c r="V2563" s="24"/>
      <c r="W2563" s="24"/>
      <c r="X2563" s="24"/>
      <c r="Y2563" s="175"/>
      <c r="AD2563" s="24"/>
    </row>
    <row r="2564" spans="1:30" ht="15.75" x14ac:dyDescent="0.3">
      <c r="A2564" s="200"/>
      <c r="H2564" s="6"/>
      <c r="J2564" s="6"/>
      <c r="P2564" s="175"/>
      <c r="Q2564" s="24"/>
      <c r="R2564" s="24"/>
      <c r="S2564" s="24"/>
      <c r="T2564" s="24"/>
      <c r="U2564" s="175"/>
      <c r="V2564" s="24"/>
      <c r="W2564" s="24"/>
      <c r="X2564" s="24"/>
      <c r="Y2564" s="175"/>
      <c r="AD2564" s="24"/>
    </row>
    <row r="2565" spans="1:30" ht="15.75" x14ac:dyDescent="0.3">
      <c r="A2565" s="200"/>
      <c r="H2565" s="6"/>
      <c r="J2565" s="6"/>
      <c r="P2565" s="175"/>
      <c r="Q2565" s="24"/>
      <c r="R2565" s="24"/>
      <c r="S2565" s="24"/>
      <c r="T2565" s="24"/>
      <c r="U2565" s="175"/>
      <c r="V2565" s="24"/>
      <c r="W2565" s="24"/>
      <c r="X2565" s="24"/>
      <c r="Y2565" s="175"/>
      <c r="AD2565" s="24"/>
    </row>
    <row r="2566" spans="1:30" ht="15.75" x14ac:dyDescent="0.3">
      <c r="A2566" s="200"/>
      <c r="H2566" s="6"/>
      <c r="J2566" s="6"/>
      <c r="P2566" s="175"/>
      <c r="Q2566" s="24"/>
      <c r="R2566" s="24"/>
      <c r="S2566" s="24"/>
      <c r="T2566" s="24"/>
      <c r="U2566" s="175"/>
      <c r="V2566" s="24"/>
      <c r="W2566" s="24"/>
      <c r="X2566" s="24"/>
      <c r="Y2566" s="175"/>
      <c r="AD2566" s="24"/>
    </row>
    <row r="2567" spans="1:30" ht="15.75" x14ac:dyDescent="0.3">
      <c r="A2567" s="200"/>
      <c r="H2567" s="6"/>
      <c r="J2567" s="6"/>
      <c r="P2567" s="175"/>
      <c r="Q2567" s="24"/>
      <c r="R2567" s="24"/>
      <c r="S2567" s="24"/>
      <c r="T2567" s="24"/>
      <c r="U2567" s="175"/>
      <c r="V2567" s="24"/>
      <c r="W2567" s="24"/>
      <c r="X2567" s="24"/>
      <c r="Y2567" s="175"/>
      <c r="AD2567" s="24"/>
    </row>
    <row r="2568" spans="1:30" ht="15.75" x14ac:dyDescent="0.3">
      <c r="A2568" s="200"/>
      <c r="H2568" s="6"/>
      <c r="J2568" s="6"/>
      <c r="P2568" s="175"/>
      <c r="Q2568" s="24"/>
      <c r="R2568" s="24"/>
      <c r="S2568" s="24"/>
      <c r="T2568" s="24"/>
      <c r="U2568" s="175"/>
      <c r="V2568" s="24"/>
      <c r="W2568" s="24"/>
      <c r="X2568" s="24"/>
      <c r="Y2568" s="175"/>
      <c r="AD2568" s="24"/>
    </row>
    <row r="2569" spans="1:30" ht="15.75" x14ac:dyDescent="0.3">
      <c r="A2569" s="200"/>
      <c r="H2569" s="6"/>
      <c r="J2569" s="6"/>
      <c r="P2569" s="175"/>
      <c r="Q2569" s="24"/>
      <c r="R2569" s="24"/>
      <c r="S2569" s="24"/>
      <c r="T2569" s="24"/>
      <c r="U2569" s="175"/>
      <c r="V2569" s="24"/>
      <c r="W2569" s="24"/>
      <c r="X2569" s="24"/>
      <c r="Y2569" s="175"/>
      <c r="AD2569" s="24"/>
    </row>
    <row r="2570" spans="1:30" ht="15.75" x14ac:dyDescent="0.3">
      <c r="A2570" s="200"/>
      <c r="H2570" s="6"/>
      <c r="J2570" s="6"/>
      <c r="P2570" s="175"/>
      <c r="Q2570" s="24"/>
      <c r="R2570" s="24"/>
      <c r="S2570" s="24"/>
      <c r="T2570" s="24"/>
      <c r="U2570" s="175"/>
      <c r="V2570" s="24"/>
      <c r="W2570" s="24"/>
      <c r="X2570" s="24"/>
      <c r="Y2570" s="175"/>
      <c r="AD2570" s="24"/>
    </row>
    <row r="2571" spans="1:30" ht="15.75" x14ac:dyDescent="0.3">
      <c r="A2571" s="200"/>
      <c r="H2571" s="6"/>
      <c r="J2571" s="6"/>
      <c r="P2571" s="175"/>
      <c r="Q2571" s="24"/>
      <c r="R2571" s="24"/>
      <c r="S2571" s="24"/>
      <c r="T2571" s="24"/>
      <c r="U2571" s="175"/>
      <c r="V2571" s="24"/>
      <c r="W2571" s="24"/>
      <c r="X2571" s="24"/>
      <c r="Y2571" s="175"/>
      <c r="AD2571" s="24"/>
    </row>
    <row r="2572" spans="1:30" ht="15.75" x14ac:dyDescent="0.3">
      <c r="A2572" s="200"/>
      <c r="H2572" s="6"/>
      <c r="J2572" s="6"/>
      <c r="P2572" s="175"/>
      <c r="Q2572" s="24"/>
      <c r="R2572" s="24"/>
      <c r="S2572" s="24"/>
      <c r="T2572" s="24"/>
      <c r="U2572" s="175"/>
      <c r="V2572" s="24"/>
      <c r="W2572" s="24"/>
      <c r="X2572" s="24"/>
      <c r="Y2572" s="175"/>
      <c r="AD2572" s="24"/>
    </row>
    <row r="2573" spans="1:30" ht="15.75" x14ac:dyDescent="0.3">
      <c r="A2573" s="200"/>
      <c r="H2573" s="6"/>
      <c r="J2573" s="6"/>
      <c r="P2573" s="175"/>
      <c r="Q2573" s="24"/>
      <c r="R2573" s="24"/>
      <c r="S2573" s="24"/>
      <c r="T2573" s="24"/>
      <c r="U2573" s="175"/>
      <c r="V2573" s="24"/>
      <c r="W2573" s="24"/>
      <c r="X2573" s="24"/>
      <c r="Y2573" s="175"/>
      <c r="AD2573" s="24"/>
    </row>
    <row r="2574" spans="1:30" ht="15.75" x14ac:dyDescent="0.3">
      <c r="A2574" s="200"/>
      <c r="H2574" s="6"/>
      <c r="J2574" s="6"/>
      <c r="P2574" s="175"/>
      <c r="Q2574" s="24"/>
      <c r="R2574" s="24"/>
      <c r="S2574" s="24"/>
      <c r="T2574" s="24"/>
      <c r="U2574" s="175"/>
      <c r="V2574" s="24"/>
      <c r="W2574" s="24"/>
      <c r="X2574" s="24"/>
      <c r="Y2574" s="175"/>
      <c r="AD2574" s="24"/>
    </row>
    <row r="2575" spans="1:30" ht="15.75" x14ac:dyDescent="0.3">
      <c r="A2575" s="200"/>
      <c r="H2575" s="6"/>
      <c r="J2575" s="6"/>
      <c r="P2575" s="175"/>
      <c r="Q2575" s="24"/>
      <c r="R2575" s="24"/>
      <c r="S2575" s="24"/>
      <c r="T2575" s="24"/>
      <c r="U2575" s="175"/>
      <c r="V2575" s="24"/>
      <c r="W2575" s="24"/>
      <c r="X2575" s="24"/>
      <c r="Y2575" s="175"/>
      <c r="AD2575" s="24"/>
    </row>
    <row r="2576" spans="1:30" ht="15.75" x14ac:dyDescent="0.3">
      <c r="A2576" s="200"/>
      <c r="H2576" s="6"/>
      <c r="J2576" s="6"/>
      <c r="P2576" s="175"/>
      <c r="Q2576" s="24"/>
      <c r="R2576" s="24"/>
      <c r="S2576" s="24"/>
      <c r="T2576" s="24"/>
      <c r="U2576" s="175"/>
      <c r="V2576" s="24"/>
      <c r="W2576" s="24"/>
      <c r="X2576" s="24"/>
      <c r="Y2576" s="175"/>
      <c r="AD2576" s="24"/>
    </row>
    <row r="2577" spans="1:30" ht="15.75" x14ac:dyDescent="0.3">
      <c r="A2577" s="200"/>
      <c r="H2577" s="6"/>
      <c r="J2577" s="6"/>
      <c r="P2577" s="175"/>
      <c r="Q2577" s="24"/>
      <c r="R2577" s="24"/>
      <c r="S2577" s="24"/>
      <c r="T2577" s="24"/>
      <c r="U2577" s="175"/>
      <c r="V2577" s="24"/>
      <c r="W2577" s="24"/>
      <c r="X2577" s="24"/>
      <c r="Y2577" s="175"/>
      <c r="AD2577" s="24"/>
    </row>
    <row r="2578" spans="1:30" ht="15.75" x14ac:dyDescent="0.3">
      <c r="A2578" s="200"/>
      <c r="H2578" s="6"/>
      <c r="J2578" s="6"/>
      <c r="P2578" s="175"/>
      <c r="Q2578" s="24"/>
      <c r="R2578" s="24"/>
      <c r="S2578" s="24"/>
      <c r="T2578" s="24"/>
      <c r="U2578" s="175"/>
      <c r="V2578" s="24"/>
      <c r="W2578" s="24"/>
      <c r="X2578" s="24"/>
      <c r="Y2578" s="175"/>
      <c r="AD2578" s="24"/>
    </row>
    <row r="2579" spans="1:30" ht="15.75" x14ac:dyDescent="0.3">
      <c r="A2579" s="200"/>
      <c r="H2579" s="6"/>
      <c r="J2579" s="6"/>
      <c r="P2579" s="175"/>
      <c r="Q2579" s="24"/>
      <c r="R2579" s="24"/>
      <c r="S2579" s="24"/>
      <c r="T2579" s="24"/>
      <c r="U2579" s="175"/>
      <c r="V2579" s="24"/>
      <c r="W2579" s="24"/>
      <c r="X2579" s="24"/>
      <c r="Y2579" s="175"/>
      <c r="AD2579" s="24"/>
    </row>
    <row r="2580" spans="1:30" ht="15.75" x14ac:dyDescent="0.3">
      <c r="A2580" s="200"/>
      <c r="H2580" s="6"/>
      <c r="J2580" s="6"/>
      <c r="P2580" s="175"/>
      <c r="Q2580" s="24"/>
      <c r="R2580" s="24"/>
      <c r="S2580" s="24"/>
      <c r="T2580" s="24"/>
      <c r="U2580" s="175"/>
      <c r="V2580" s="24"/>
      <c r="W2580" s="24"/>
      <c r="X2580" s="24"/>
      <c r="Y2580" s="175"/>
      <c r="AD2580" s="24"/>
    </row>
    <row r="2581" spans="1:30" ht="15.75" x14ac:dyDescent="0.3">
      <c r="A2581" s="200"/>
      <c r="H2581" s="6"/>
      <c r="J2581" s="6"/>
      <c r="P2581" s="175"/>
      <c r="Q2581" s="24"/>
      <c r="R2581" s="24"/>
      <c r="S2581" s="24"/>
      <c r="T2581" s="24"/>
      <c r="U2581" s="175"/>
      <c r="V2581" s="24"/>
      <c r="W2581" s="24"/>
      <c r="X2581" s="24"/>
      <c r="Y2581" s="175"/>
      <c r="AD2581" s="24"/>
    </row>
    <row r="2582" spans="1:30" ht="15.75" x14ac:dyDescent="0.3">
      <c r="A2582" s="200"/>
      <c r="H2582" s="6"/>
      <c r="J2582" s="6"/>
      <c r="P2582" s="175"/>
      <c r="Q2582" s="24"/>
      <c r="R2582" s="24"/>
      <c r="S2582" s="24"/>
      <c r="T2582" s="24"/>
      <c r="U2582" s="175"/>
      <c r="V2582" s="24"/>
      <c r="W2582" s="24"/>
      <c r="X2582" s="24"/>
      <c r="Y2582" s="175"/>
      <c r="AD2582" s="24"/>
    </row>
    <row r="2583" spans="1:30" ht="15.75" x14ac:dyDescent="0.3">
      <c r="A2583" s="200"/>
      <c r="H2583" s="6"/>
      <c r="J2583" s="6"/>
      <c r="P2583" s="175"/>
      <c r="Q2583" s="24"/>
      <c r="R2583" s="24"/>
      <c r="S2583" s="24"/>
      <c r="T2583" s="24"/>
      <c r="U2583" s="175"/>
      <c r="V2583" s="24"/>
      <c r="W2583" s="24"/>
      <c r="X2583" s="24"/>
      <c r="Y2583" s="175"/>
      <c r="AD2583" s="24"/>
    </row>
    <row r="2584" spans="1:30" ht="15.75" x14ac:dyDescent="0.3">
      <c r="A2584" s="200"/>
      <c r="H2584" s="6"/>
      <c r="J2584" s="6"/>
      <c r="P2584" s="175"/>
      <c r="Q2584" s="24"/>
      <c r="R2584" s="24"/>
      <c r="S2584" s="24"/>
      <c r="T2584" s="24"/>
      <c r="U2584" s="175"/>
      <c r="V2584" s="24"/>
      <c r="W2584" s="24"/>
      <c r="X2584" s="24"/>
      <c r="Y2584" s="175"/>
      <c r="AD2584" s="24"/>
    </row>
    <row r="2585" spans="1:30" ht="15.75" x14ac:dyDescent="0.3">
      <c r="A2585" s="200"/>
      <c r="H2585" s="6"/>
      <c r="J2585" s="6"/>
      <c r="P2585" s="175"/>
      <c r="Q2585" s="24"/>
      <c r="R2585" s="24"/>
      <c r="S2585" s="24"/>
      <c r="T2585" s="24"/>
      <c r="U2585" s="175"/>
      <c r="V2585" s="24"/>
      <c r="W2585" s="24"/>
      <c r="X2585" s="24"/>
      <c r="Y2585" s="175"/>
      <c r="AD2585" s="24"/>
    </row>
    <row r="2586" spans="1:30" ht="15.75" x14ac:dyDescent="0.3">
      <c r="A2586" s="200"/>
      <c r="H2586" s="6"/>
      <c r="J2586" s="6"/>
      <c r="P2586" s="175"/>
      <c r="Q2586" s="24"/>
      <c r="R2586" s="24"/>
      <c r="S2586" s="24"/>
      <c r="T2586" s="24"/>
      <c r="U2586" s="175"/>
      <c r="V2586" s="24"/>
      <c r="W2586" s="24"/>
      <c r="X2586" s="24"/>
      <c r="Y2586" s="175"/>
      <c r="AD2586" s="24"/>
    </row>
    <row r="2587" spans="1:30" ht="15.75" x14ac:dyDescent="0.3">
      <c r="A2587" s="200"/>
      <c r="H2587" s="6"/>
      <c r="J2587" s="6"/>
      <c r="P2587" s="175"/>
      <c r="Q2587" s="24"/>
      <c r="R2587" s="24"/>
      <c r="S2587" s="24"/>
      <c r="T2587" s="24"/>
      <c r="U2587" s="175"/>
      <c r="V2587" s="24"/>
      <c r="W2587" s="24"/>
      <c r="X2587" s="24"/>
      <c r="Y2587" s="175"/>
      <c r="AD2587" s="24"/>
    </row>
    <row r="2588" spans="1:30" ht="15.75" x14ac:dyDescent="0.3">
      <c r="A2588" s="200"/>
      <c r="H2588" s="6"/>
      <c r="J2588" s="6"/>
      <c r="P2588" s="175"/>
      <c r="Q2588" s="24"/>
      <c r="R2588" s="24"/>
      <c r="S2588" s="24"/>
      <c r="T2588" s="24"/>
      <c r="U2588" s="175"/>
      <c r="V2588" s="24"/>
      <c r="W2588" s="24"/>
      <c r="X2588" s="24"/>
      <c r="Y2588" s="175"/>
      <c r="AD2588" s="24"/>
    </row>
    <row r="2589" spans="1:30" ht="15.75" x14ac:dyDescent="0.3">
      <c r="A2589" s="200"/>
      <c r="H2589" s="6"/>
      <c r="J2589" s="6"/>
      <c r="P2589" s="175"/>
      <c r="Q2589" s="24"/>
      <c r="R2589" s="24"/>
      <c r="S2589" s="24"/>
      <c r="T2589" s="24"/>
      <c r="U2589" s="175"/>
      <c r="V2589" s="24"/>
      <c r="W2589" s="24"/>
      <c r="X2589" s="24"/>
      <c r="Y2589" s="175"/>
      <c r="AD2589" s="24"/>
    </row>
    <row r="2590" spans="1:30" ht="15.75" x14ac:dyDescent="0.3">
      <c r="A2590" s="200"/>
      <c r="H2590" s="6"/>
      <c r="J2590" s="6"/>
      <c r="P2590" s="175"/>
      <c r="Q2590" s="24"/>
      <c r="R2590" s="24"/>
      <c r="S2590" s="24"/>
      <c r="T2590" s="24"/>
      <c r="U2590" s="175"/>
      <c r="V2590" s="24"/>
      <c r="W2590" s="24"/>
      <c r="X2590" s="24"/>
      <c r="Y2590" s="175"/>
      <c r="AD2590" s="24"/>
    </row>
    <row r="2591" spans="1:30" ht="15.75" x14ac:dyDescent="0.3">
      <c r="A2591" s="200"/>
      <c r="H2591" s="6"/>
      <c r="J2591" s="6"/>
      <c r="P2591" s="175"/>
      <c r="Q2591" s="24"/>
      <c r="R2591" s="24"/>
      <c r="S2591" s="24"/>
      <c r="T2591" s="24"/>
      <c r="U2591" s="175"/>
      <c r="V2591" s="24"/>
      <c r="W2591" s="24"/>
      <c r="X2591" s="24"/>
      <c r="Y2591" s="175"/>
      <c r="AD2591" s="24"/>
    </row>
    <row r="2592" spans="1:30" ht="15.75" x14ac:dyDescent="0.3">
      <c r="A2592" s="200"/>
      <c r="H2592" s="6"/>
      <c r="J2592" s="6"/>
      <c r="P2592" s="175"/>
      <c r="Q2592" s="24"/>
      <c r="R2592" s="24"/>
      <c r="S2592" s="24"/>
      <c r="T2592" s="24"/>
      <c r="U2592" s="175"/>
      <c r="V2592" s="24"/>
      <c r="W2592" s="24"/>
      <c r="X2592" s="24"/>
      <c r="Y2592" s="175"/>
      <c r="AD2592" s="24"/>
    </row>
    <row r="2593" spans="1:30" ht="15.75" x14ac:dyDescent="0.3">
      <c r="A2593" s="200"/>
      <c r="H2593" s="6"/>
      <c r="J2593" s="6"/>
      <c r="P2593" s="175"/>
      <c r="Q2593" s="24"/>
      <c r="R2593" s="24"/>
      <c r="S2593" s="24"/>
      <c r="T2593" s="24"/>
      <c r="U2593" s="175"/>
      <c r="V2593" s="24"/>
      <c r="W2593" s="24"/>
      <c r="X2593" s="24"/>
      <c r="Y2593" s="175"/>
      <c r="AD2593" s="24"/>
    </row>
    <row r="2594" spans="1:30" ht="15.75" x14ac:dyDescent="0.3">
      <c r="A2594" s="200"/>
      <c r="H2594" s="6"/>
      <c r="J2594" s="6"/>
      <c r="P2594" s="175"/>
      <c r="Q2594" s="24"/>
      <c r="R2594" s="24"/>
      <c r="S2594" s="24"/>
      <c r="T2594" s="24"/>
      <c r="U2594" s="175"/>
      <c r="V2594" s="24"/>
      <c r="W2594" s="24"/>
      <c r="X2594" s="24"/>
      <c r="Y2594" s="175"/>
      <c r="AD2594" s="24"/>
    </row>
    <row r="2595" spans="1:30" ht="15.75" x14ac:dyDescent="0.3">
      <c r="A2595" s="200"/>
      <c r="H2595" s="6"/>
      <c r="J2595" s="6"/>
      <c r="P2595" s="175"/>
      <c r="Q2595" s="24"/>
      <c r="R2595" s="24"/>
      <c r="S2595" s="24"/>
      <c r="T2595" s="24"/>
      <c r="U2595" s="175"/>
      <c r="V2595" s="24"/>
      <c r="W2595" s="24"/>
      <c r="X2595" s="24"/>
      <c r="Y2595" s="175"/>
      <c r="AD2595" s="24"/>
    </row>
    <row r="2596" spans="1:30" ht="15.75" x14ac:dyDescent="0.3">
      <c r="A2596" s="200"/>
      <c r="H2596" s="6"/>
      <c r="J2596" s="6"/>
      <c r="P2596" s="175"/>
      <c r="Q2596" s="24"/>
      <c r="R2596" s="24"/>
      <c r="S2596" s="24"/>
      <c r="T2596" s="24"/>
      <c r="U2596" s="175"/>
      <c r="V2596" s="24"/>
      <c r="W2596" s="24"/>
      <c r="X2596" s="24"/>
      <c r="Y2596" s="175"/>
      <c r="AD2596" s="24"/>
    </row>
    <row r="2597" spans="1:30" ht="15.75" x14ac:dyDescent="0.3">
      <c r="A2597" s="200"/>
      <c r="H2597" s="6"/>
      <c r="J2597" s="6"/>
      <c r="P2597" s="175"/>
      <c r="Q2597" s="24"/>
      <c r="R2597" s="24"/>
      <c r="S2597" s="24"/>
      <c r="T2597" s="24"/>
      <c r="U2597" s="175"/>
      <c r="V2597" s="24"/>
      <c r="W2597" s="24"/>
      <c r="X2597" s="24"/>
      <c r="Y2597" s="175"/>
      <c r="AD2597" s="24"/>
    </row>
    <row r="2598" spans="1:30" ht="15.75" x14ac:dyDescent="0.3">
      <c r="A2598" s="200"/>
      <c r="H2598" s="6"/>
      <c r="J2598" s="6"/>
      <c r="P2598" s="175"/>
      <c r="Q2598" s="24"/>
      <c r="R2598" s="24"/>
      <c r="S2598" s="24"/>
      <c r="T2598" s="24"/>
      <c r="U2598" s="175"/>
      <c r="V2598" s="24"/>
      <c r="W2598" s="24"/>
      <c r="X2598" s="24"/>
      <c r="Y2598" s="175"/>
      <c r="AD2598" s="24"/>
    </row>
    <row r="2599" spans="1:30" ht="15.75" x14ac:dyDescent="0.3">
      <c r="A2599" s="200"/>
      <c r="H2599" s="6"/>
      <c r="J2599" s="6"/>
      <c r="P2599" s="175"/>
      <c r="Q2599" s="24"/>
      <c r="R2599" s="24"/>
      <c r="S2599" s="24"/>
      <c r="T2599" s="24"/>
      <c r="U2599" s="175"/>
      <c r="V2599" s="24"/>
      <c r="W2599" s="24"/>
      <c r="X2599" s="24"/>
      <c r="Y2599" s="175"/>
      <c r="AD2599" s="24"/>
    </row>
    <row r="2600" spans="1:30" ht="15.75" x14ac:dyDescent="0.3">
      <c r="A2600" s="200"/>
      <c r="H2600" s="6"/>
      <c r="J2600" s="6"/>
      <c r="P2600" s="175"/>
      <c r="Q2600" s="24"/>
      <c r="R2600" s="24"/>
      <c r="S2600" s="24"/>
      <c r="T2600" s="24"/>
      <c r="U2600" s="175"/>
      <c r="V2600" s="24"/>
      <c r="W2600" s="24"/>
      <c r="X2600" s="24"/>
      <c r="Y2600" s="175"/>
      <c r="AD2600" s="24"/>
    </row>
    <row r="2601" spans="1:30" ht="15.75" x14ac:dyDescent="0.3">
      <c r="A2601" s="200"/>
      <c r="H2601" s="6"/>
      <c r="J2601" s="6"/>
      <c r="P2601" s="175"/>
      <c r="Q2601" s="24"/>
      <c r="R2601" s="24"/>
      <c r="S2601" s="24"/>
      <c r="T2601" s="24"/>
      <c r="U2601" s="175"/>
      <c r="V2601" s="24"/>
      <c r="W2601" s="24"/>
      <c r="X2601" s="24"/>
      <c r="Y2601" s="175"/>
      <c r="AD2601" s="24"/>
    </row>
    <row r="2602" spans="1:30" ht="15.75" x14ac:dyDescent="0.3">
      <c r="A2602" s="200"/>
      <c r="H2602" s="6"/>
      <c r="J2602" s="6"/>
      <c r="P2602" s="175"/>
      <c r="Q2602" s="24"/>
      <c r="R2602" s="24"/>
      <c r="S2602" s="24"/>
      <c r="T2602" s="24"/>
      <c r="U2602" s="175"/>
      <c r="V2602" s="24"/>
      <c r="W2602" s="24"/>
      <c r="X2602" s="24"/>
      <c r="Y2602" s="175"/>
      <c r="AD2602" s="24"/>
    </row>
    <row r="2603" spans="1:30" ht="15.75" x14ac:dyDescent="0.3">
      <c r="A2603" s="200"/>
      <c r="H2603" s="6"/>
      <c r="J2603" s="6"/>
      <c r="P2603" s="175"/>
      <c r="Q2603" s="24"/>
      <c r="R2603" s="24"/>
      <c r="S2603" s="24"/>
      <c r="T2603" s="24"/>
      <c r="U2603" s="175"/>
      <c r="V2603" s="24"/>
      <c r="W2603" s="24"/>
      <c r="X2603" s="24"/>
      <c r="Y2603" s="175"/>
      <c r="AD2603" s="24"/>
    </row>
    <row r="2604" spans="1:30" ht="15.75" x14ac:dyDescent="0.3">
      <c r="A2604" s="200"/>
      <c r="H2604" s="6"/>
      <c r="J2604" s="6"/>
      <c r="P2604" s="175"/>
      <c r="Q2604" s="24"/>
      <c r="R2604" s="24"/>
      <c r="S2604" s="24"/>
      <c r="T2604" s="24"/>
      <c r="U2604" s="175"/>
      <c r="V2604" s="24"/>
      <c r="W2604" s="24"/>
      <c r="X2604" s="24"/>
      <c r="Y2604" s="175"/>
      <c r="AD2604" s="24"/>
    </row>
    <row r="2605" spans="1:30" ht="15.75" x14ac:dyDescent="0.3">
      <c r="A2605" s="200"/>
      <c r="H2605" s="6"/>
      <c r="J2605" s="6"/>
      <c r="P2605" s="175"/>
      <c r="Q2605" s="24"/>
      <c r="R2605" s="24"/>
      <c r="S2605" s="24"/>
      <c r="T2605" s="24"/>
      <c r="U2605" s="175"/>
      <c r="V2605" s="24"/>
      <c r="W2605" s="24"/>
      <c r="X2605" s="24"/>
      <c r="Y2605" s="175"/>
      <c r="AD2605" s="24"/>
    </row>
    <row r="2606" spans="1:30" ht="15.75" x14ac:dyDescent="0.3">
      <c r="A2606" s="200"/>
      <c r="H2606" s="6"/>
      <c r="J2606" s="6"/>
      <c r="P2606" s="175"/>
      <c r="Q2606" s="24"/>
      <c r="R2606" s="24"/>
      <c r="S2606" s="24"/>
      <c r="T2606" s="24"/>
      <c r="U2606" s="175"/>
      <c r="V2606" s="24"/>
      <c r="W2606" s="24"/>
      <c r="X2606" s="24"/>
      <c r="Y2606" s="175"/>
      <c r="AD2606" s="24"/>
    </row>
    <row r="2607" spans="1:30" ht="15.75" x14ac:dyDescent="0.3">
      <c r="A2607" s="200"/>
      <c r="H2607" s="6"/>
      <c r="J2607" s="6"/>
      <c r="P2607" s="175"/>
      <c r="Q2607" s="24"/>
      <c r="R2607" s="24"/>
      <c r="S2607" s="24"/>
      <c r="T2607" s="24"/>
      <c r="U2607" s="175"/>
      <c r="V2607" s="24"/>
      <c r="W2607" s="24"/>
      <c r="X2607" s="24"/>
      <c r="Y2607" s="175"/>
      <c r="AD2607" s="24"/>
    </row>
    <row r="2608" spans="1:30" ht="15.75" x14ac:dyDescent="0.3">
      <c r="A2608" s="200"/>
      <c r="H2608" s="6"/>
      <c r="J2608" s="6"/>
      <c r="P2608" s="175"/>
      <c r="Q2608" s="24"/>
      <c r="R2608" s="24"/>
      <c r="S2608" s="24"/>
      <c r="T2608" s="24"/>
      <c r="U2608" s="175"/>
      <c r="V2608" s="24"/>
      <c r="W2608" s="24"/>
      <c r="X2608" s="24"/>
      <c r="Y2608" s="175"/>
      <c r="AD2608" s="24"/>
    </row>
    <row r="2609" spans="1:30" ht="15.75" x14ac:dyDescent="0.3">
      <c r="A2609" s="200"/>
      <c r="H2609" s="6"/>
      <c r="J2609" s="6"/>
      <c r="P2609" s="175"/>
      <c r="Q2609" s="24"/>
      <c r="R2609" s="24"/>
      <c r="S2609" s="24"/>
      <c r="T2609" s="24"/>
      <c r="U2609" s="175"/>
      <c r="V2609" s="24"/>
      <c r="W2609" s="24"/>
      <c r="X2609" s="24"/>
      <c r="Y2609" s="175"/>
      <c r="AD2609" s="24"/>
    </row>
    <row r="2610" spans="1:30" ht="15.75" x14ac:dyDescent="0.3">
      <c r="A2610" s="200"/>
      <c r="H2610" s="6"/>
      <c r="J2610" s="6"/>
      <c r="P2610" s="175"/>
      <c r="Q2610" s="24"/>
      <c r="R2610" s="24"/>
      <c r="S2610" s="24"/>
      <c r="T2610" s="24"/>
      <c r="U2610" s="175"/>
      <c r="V2610" s="24"/>
      <c r="W2610" s="24"/>
      <c r="X2610" s="24"/>
      <c r="Y2610" s="175"/>
      <c r="AD2610" s="24"/>
    </row>
    <row r="2611" spans="1:30" ht="15.75" x14ac:dyDescent="0.3">
      <c r="A2611" s="200"/>
      <c r="H2611" s="6"/>
      <c r="J2611" s="6"/>
      <c r="P2611" s="175"/>
      <c r="Q2611" s="24"/>
      <c r="R2611" s="24"/>
      <c r="S2611" s="24"/>
      <c r="T2611" s="24"/>
      <c r="U2611" s="175"/>
      <c r="V2611" s="24"/>
      <c r="W2611" s="24"/>
      <c r="X2611" s="24"/>
      <c r="Y2611" s="175"/>
      <c r="AD2611" s="24"/>
    </row>
    <row r="2612" spans="1:30" ht="15.75" x14ac:dyDescent="0.3">
      <c r="A2612" s="200"/>
      <c r="H2612" s="6"/>
      <c r="J2612" s="6"/>
      <c r="P2612" s="175"/>
      <c r="Q2612" s="24"/>
      <c r="R2612" s="24"/>
      <c r="S2612" s="24"/>
      <c r="T2612" s="24"/>
      <c r="U2612" s="175"/>
      <c r="V2612" s="24"/>
      <c r="W2612" s="24"/>
      <c r="X2612" s="24"/>
      <c r="Y2612" s="175"/>
      <c r="AD2612" s="24"/>
    </row>
    <row r="2613" spans="1:30" ht="15.75" x14ac:dyDescent="0.3">
      <c r="A2613" s="200"/>
      <c r="H2613" s="6"/>
      <c r="J2613" s="6"/>
      <c r="P2613" s="175"/>
      <c r="Q2613" s="24"/>
      <c r="R2613" s="24"/>
      <c r="S2613" s="24"/>
      <c r="T2613" s="24"/>
      <c r="U2613" s="175"/>
      <c r="V2613" s="24"/>
      <c r="W2613" s="24"/>
      <c r="X2613" s="24"/>
      <c r="Y2613" s="175"/>
      <c r="AD2613" s="24"/>
    </row>
    <row r="2614" spans="1:30" ht="15.75" x14ac:dyDescent="0.3">
      <c r="A2614" s="200"/>
      <c r="H2614" s="6"/>
      <c r="J2614" s="6"/>
      <c r="P2614" s="175"/>
      <c r="Q2614" s="24"/>
      <c r="R2614" s="24"/>
      <c r="S2614" s="24"/>
      <c r="T2614" s="24"/>
      <c r="U2614" s="175"/>
      <c r="V2614" s="24"/>
      <c r="W2614" s="24"/>
      <c r="X2614" s="24"/>
      <c r="Y2614" s="175"/>
      <c r="AD2614" s="24"/>
    </row>
    <row r="2615" spans="1:30" ht="15.75" x14ac:dyDescent="0.3">
      <c r="A2615" s="200"/>
      <c r="H2615" s="6"/>
      <c r="J2615" s="6"/>
      <c r="P2615" s="175"/>
      <c r="Q2615" s="24"/>
      <c r="R2615" s="24"/>
      <c r="S2615" s="24"/>
      <c r="T2615" s="24"/>
      <c r="U2615" s="175"/>
      <c r="V2615" s="24"/>
      <c r="W2615" s="24"/>
      <c r="X2615" s="24"/>
      <c r="Y2615" s="175"/>
      <c r="AD2615" s="24"/>
    </row>
    <row r="2616" spans="1:30" ht="15.75" x14ac:dyDescent="0.3">
      <c r="A2616" s="200"/>
      <c r="H2616" s="6"/>
      <c r="J2616" s="6"/>
      <c r="P2616" s="175"/>
      <c r="Q2616" s="24"/>
      <c r="R2616" s="24"/>
      <c r="S2616" s="24"/>
      <c r="T2616" s="24"/>
      <c r="U2616" s="175"/>
      <c r="V2616" s="24"/>
      <c r="W2616" s="24"/>
      <c r="X2616" s="24"/>
      <c r="Y2616" s="175"/>
      <c r="AD2616" s="24"/>
    </row>
    <row r="2617" spans="1:30" ht="15.75" x14ac:dyDescent="0.3">
      <c r="A2617" s="200"/>
      <c r="H2617" s="6"/>
      <c r="J2617" s="6"/>
      <c r="P2617" s="175"/>
      <c r="Q2617" s="24"/>
      <c r="R2617" s="24"/>
      <c r="S2617" s="24"/>
      <c r="T2617" s="24"/>
      <c r="U2617" s="175"/>
      <c r="V2617" s="24"/>
      <c r="W2617" s="24"/>
      <c r="X2617" s="24"/>
      <c r="Y2617" s="175"/>
      <c r="AD2617" s="24"/>
    </row>
    <row r="2618" spans="1:30" ht="15.75" x14ac:dyDescent="0.3">
      <c r="A2618" s="200"/>
      <c r="H2618" s="6"/>
      <c r="J2618" s="6"/>
      <c r="P2618" s="175"/>
      <c r="Q2618" s="24"/>
      <c r="R2618" s="24"/>
      <c r="S2618" s="24"/>
      <c r="T2618" s="24"/>
      <c r="U2618" s="175"/>
      <c r="V2618" s="24"/>
      <c r="W2618" s="24"/>
      <c r="X2618" s="24"/>
      <c r="Y2618" s="175"/>
      <c r="AD2618" s="24"/>
    </row>
    <row r="2619" spans="1:30" ht="15.75" x14ac:dyDescent="0.3">
      <c r="A2619" s="200"/>
      <c r="H2619" s="6"/>
      <c r="J2619" s="6"/>
      <c r="P2619" s="175"/>
      <c r="Q2619" s="24"/>
      <c r="R2619" s="24"/>
      <c r="S2619" s="24"/>
      <c r="T2619" s="24"/>
      <c r="U2619" s="175"/>
      <c r="V2619" s="24"/>
      <c r="W2619" s="24"/>
      <c r="X2619" s="24"/>
      <c r="Y2619" s="175"/>
      <c r="AD2619" s="24"/>
    </row>
    <row r="2620" spans="1:30" ht="15.75" x14ac:dyDescent="0.3">
      <c r="A2620" s="200"/>
      <c r="H2620" s="6"/>
      <c r="J2620" s="6"/>
      <c r="P2620" s="175"/>
      <c r="Q2620" s="24"/>
      <c r="R2620" s="24"/>
      <c r="S2620" s="24"/>
      <c r="T2620" s="24"/>
      <c r="U2620" s="175"/>
      <c r="V2620" s="24"/>
      <c r="W2620" s="24"/>
      <c r="X2620" s="24"/>
      <c r="Y2620" s="175"/>
      <c r="AD2620" s="24"/>
    </row>
    <row r="2621" spans="1:30" ht="15.75" x14ac:dyDescent="0.3">
      <c r="A2621" s="200"/>
      <c r="H2621" s="6"/>
      <c r="J2621" s="6"/>
      <c r="P2621" s="175"/>
      <c r="Q2621" s="24"/>
      <c r="R2621" s="24"/>
      <c r="S2621" s="24"/>
      <c r="T2621" s="24"/>
      <c r="U2621" s="175"/>
      <c r="V2621" s="24"/>
      <c r="W2621" s="24"/>
      <c r="X2621" s="24"/>
      <c r="Y2621" s="175"/>
      <c r="AD2621" s="24"/>
    </row>
    <row r="2622" spans="1:30" ht="15.75" x14ac:dyDescent="0.3">
      <c r="A2622" s="200"/>
      <c r="H2622" s="6"/>
      <c r="J2622" s="6"/>
      <c r="P2622" s="175"/>
      <c r="Q2622" s="24"/>
      <c r="R2622" s="24"/>
      <c r="S2622" s="24"/>
      <c r="T2622" s="24"/>
      <c r="U2622" s="175"/>
      <c r="V2622" s="24"/>
      <c r="W2622" s="24"/>
      <c r="X2622" s="24"/>
      <c r="Y2622" s="175"/>
      <c r="AD2622" s="24"/>
    </row>
    <row r="2623" spans="1:30" ht="15.75" x14ac:dyDescent="0.3">
      <c r="A2623" s="200"/>
      <c r="H2623" s="6"/>
      <c r="J2623" s="6"/>
      <c r="P2623" s="175"/>
      <c r="Q2623" s="24"/>
      <c r="R2623" s="24"/>
      <c r="S2623" s="24"/>
      <c r="T2623" s="24"/>
      <c r="U2623" s="175"/>
      <c r="V2623" s="24"/>
      <c r="W2623" s="24"/>
      <c r="X2623" s="24"/>
      <c r="Y2623" s="175"/>
      <c r="AD2623" s="24"/>
    </row>
    <row r="2624" spans="1:30" ht="15.75" x14ac:dyDescent="0.3">
      <c r="A2624" s="200"/>
      <c r="H2624" s="6"/>
      <c r="J2624" s="6"/>
      <c r="P2624" s="175"/>
      <c r="Q2624" s="24"/>
      <c r="R2624" s="24"/>
      <c r="S2624" s="24"/>
      <c r="T2624" s="24"/>
      <c r="U2624" s="175"/>
      <c r="V2624" s="24"/>
      <c r="W2624" s="24"/>
      <c r="X2624" s="24"/>
      <c r="Y2624" s="175"/>
      <c r="AD2624" s="24"/>
    </row>
    <row r="2625" spans="1:30" ht="15.75" x14ac:dyDescent="0.3">
      <c r="A2625" s="200"/>
      <c r="H2625" s="6"/>
      <c r="J2625" s="6"/>
      <c r="P2625" s="175"/>
      <c r="Q2625" s="24"/>
      <c r="R2625" s="24"/>
      <c r="S2625" s="24"/>
      <c r="T2625" s="24"/>
      <c r="U2625" s="175"/>
      <c r="V2625" s="24"/>
      <c r="W2625" s="24"/>
      <c r="X2625" s="24"/>
      <c r="Y2625" s="175"/>
      <c r="AD2625" s="24"/>
    </row>
    <row r="2626" spans="1:30" ht="15.75" x14ac:dyDescent="0.3">
      <c r="A2626" s="200"/>
      <c r="H2626" s="6"/>
      <c r="J2626" s="6"/>
      <c r="P2626" s="175"/>
      <c r="Q2626" s="24"/>
      <c r="R2626" s="24"/>
      <c r="S2626" s="24"/>
      <c r="T2626" s="24"/>
      <c r="U2626" s="175"/>
      <c r="V2626" s="24"/>
      <c r="W2626" s="24"/>
      <c r="X2626" s="24"/>
      <c r="Y2626" s="175"/>
      <c r="AD2626" s="24"/>
    </row>
    <row r="2627" spans="1:30" ht="15.75" x14ac:dyDescent="0.3">
      <c r="A2627" s="200"/>
      <c r="H2627" s="6"/>
      <c r="J2627" s="6"/>
      <c r="P2627" s="175"/>
      <c r="Q2627" s="24"/>
      <c r="R2627" s="24"/>
      <c r="S2627" s="24"/>
      <c r="T2627" s="24"/>
      <c r="U2627" s="175"/>
      <c r="V2627" s="24"/>
      <c r="W2627" s="24"/>
      <c r="X2627" s="24"/>
      <c r="Y2627" s="175"/>
      <c r="AD2627" s="24"/>
    </row>
    <row r="2628" spans="1:30" ht="15.75" x14ac:dyDescent="0.3">
      <c r="A2628" s="200"/>
      <c r="H2628" s="6"/>
      <c r="J2628" s="6"/>
      <c r="P2628" s="175"/>
      <c r="Q2628" s="24"/>
      <c r="R2628" s="24"/>
      <c r="S2628" s="24"/>
      <c r="T2628" s="24"/>
      <c r="U2628" s="175"/>
      <c r="V2628" s="24"/>
      <c r="W2628" s="24"/>
      <c r="X2628" s="24"/>
      <c r="Y2628" s="175"/>
      <c r="AD2628" s="24"/>
    </row>
    <row r="2629" spans="1:30" ht="15.75" x14ac:dyDescent="0.3">
      <c r="A2629" s="200"/>
      <c r="H2629" s="6"/>
      <c r="J2629" s="6"/>
      <c r="P2629" s="175"/>
      <c r="Q2629" s="24"/>
      <c r="R2629" s="24"/>
      <c r="S2629" s="24"/>
      <c r="T2629" s="24"/>
      <c r="U2629" s="175"/>
      <c r="V2629" s="24"/>
      <c r="W2629" s="24"/>
      <c r="X2629" s="24"/>
      <c r="Y2629" s="175"/>
      <c r="AD2629" s="24"/>
    </row>
    <row r="2630" spans="1:30" ht="15.75" x14ac:dyDescent="0.3">
      <c r="A2630" s="200"/>
      <c r="H2630" s="6"/>
      <c r="J2630" s="6"/>
      <c r="P2630" s="175"/>
      <c r="Q2630" s="24"/>
      <c r="R2630" s="24"/>
      <c r="S2630" s="24"/>
      <c r="T2630" s="24"/>
      <c r="U2630" s="175"/>
      <c r="V2630" s="24"/>
      <c r="W2630" s="24"/>
      <c r="X2630" s="24"/>
      <c r="Y2630" s="175"/>
      <c r="AD2630" s="24"/>
    </row>
    <row r="2631" spans="1:30" ht="15.75" x14ac:dyDescent="0.3">
      <c r="A2631" s="200"/>
      <c r="H2631" s="6"/>
      <c r="J2631" s="6"/>
      <c r="P2631" s="175"/>
      <c r="Q2631" s="24"/>
      <c r="R2631" s="24"/>
      <c r="S2631" s="24"/>
      <c r="T2631" s="24"/>
      <c r="U2631" s="175"/>
      <c r="V2631" s="24"/>
      <c r="W2631" s="24"/>
      <c r="X2631" s="24"/>
      <c r="Y2631" s="175"/>
      <c r="AD2631" s="24"/>
    </row>
    <row r="2632" spans="1:30" ht="15.75" x14ac:dyDescent="0.3">
      <c r="A2632" s="200"/>
      <c r="H2632" s="6"/>
      <c r="J2632" s="6"/>
      <c r="P2632" s="175"/>
      <c r="Q2632" s="24"/>
      <c r="R2632" s="24"/>
      <c r="S2632" s="24"/>
      <c r="T2632" s="24"/>
      <c r="U2632" s="175"/>
      <c r="V2632" s="24"/>
      <c r="W2632" s="24"/>
      <c r="X2632" s="24"/>
      <c r="Y2632" s="175"/>
      <c r="AD2632" s="24"/>
    </row>
    <row r="2633" spans="1:30" ht="15.75" x14ac:dyDescent="0.3">
      <c r="A2633" s="200"/>
      <c r="H2633" s="6"/>
      <c r="J2633" s="6"/>
      <c r="P2633" s="175"/>
      <c r="Q2633" s="24"/>
      <c r="R2633" s="24"/>
      <c r="S2633" s="24"/>
      <c r="T2633" s="24"/>
      <c r="U2633" s="175"/>
      <c r="V2633" s="24"/>
      <c r="W2633" s="24"/>
      <c r="X2633" s="24"/>
      <c r="Y2633" s="175"/>
      <c r="AD2633" s="24"/>
    </row>
    <row r="2634" spans="1:30" ht="15.75" x14ac:dyDescent="0.3">
      <c r="A2634" s="200"/>
      <c r="H2634" s="6"/>
      <c r="J2634" s="6"/>
      <c r="P2634" s="175"/>
      <c r="Q2634" s="24"/>
      <c r="R2634" s="24"/>
      <c r="S2634" s="24"/>
      <c r="T2634" s="24"/>
      <c r="U2634" s="175"/>
      <c r="V2634" s="24"/>
      <c r="W2634" s="24"/>
      <c r="X2634" s="24"/>
      <c r="Y2634" s="175"/>
      <c r="AD2634" s="24"/>
    </row>
    <row r="2635" spans="1:30" ht="15.75" x14ac:dyDescent="0.3">
      <c r="A2635" s="200"/>
      <c r="H2635" s="6"/>
      <c r="J2635" s="6"/>
      <c r="P2635" s="175"/>
      <c r="Q2635" s="24"/>
      <c r="R2635" s="24"/>
      <c r="S2635" s="24"/>
      <c r="T2635" s="24"/>
      <c r="U2635" s="175"/>
      <c r="V2635" s="24"/>
      <c r="W2635" s="24"/>
      <c r="X2635" s="24"/>
      <c r="Y2635" s="175"/>
      <c r="AD2635" s="24"/>
    </row>
    <row r="2636" spans="1:30" ht="15.75" x14ac:dyDescent="0.3">
      <c r="A2636" s="200"/>
      <c r="H2636" s="6"/>
      <c r="J2636" s="6"/>
      <c r="P2636" s="175"/>
      <c r="Q2636" s="24"/>
      <c r="R2636" s="24"/>
      <c r="S2636" s="24"/>
      <c r="T2636" s="24"/>
      <c r="U2636" s="175"/>
      <c r="V2636" s="24"/>
      <c r="W2636" s="24"/>
      <c r="X2636" s="24"/>
      <c r="Y2636" s="175"/>
      <c r="AD2636" s="24"/>
    </row>
    <row r="2637" spans="1:30" ht="15.75" x14ac:dyDescent="0.3">
      <c r="A2637" s="200"/>
      <c r="H2637" s="6"/>
      <c r="J2637" s="6"/>
      <c r="P2637" s="175"/>
      <c r="Q2637" s="24"/>
      <c r="R2637" s="24"/>
      <c r="S2637" s="24"/>
      <c r="T2637" s="24"/>
      <c r="U2637" s="175"/>
      <c r="V2637" s="24"/>
      <c r="W2637" s="24"/>
      <c r="X2637" s="24"/>
      <c r="Y2637" s="175"/>
      <c r="AD2637" s="24"/>
    </row>
    <row r="2638" spans="1:30" ht="15.75" x14ac:dyDescent="0.3">
      <c r="A2638" s="200"/>
      <c r="H2638" s="6"/>
      <c r="J2638" s="6"/>
      <c r="P2638" s="175"/>
      <c r="Q2638" s="24"/>
      <c r="R2638" s="24"/>
      <c r="S2638" s="24"/>
      <c r="T2638" s="24"/>
      <c r="U2638" s="175"/>
      <c r="V2638" s="24"/>
      <c r="W2638" s="24"/>
      <c r="X2638" s="24"/>
      <c r="Y2638" s="175"/>
      <c r="AD2638" s="24"/>
    </row>
    <row r="2639" spans="1:30" ht="15.75" x14ac:dyDescent="0.3">
      <c r="A2639" s="200"/>
      <c r="H2639" s="6"/>
      <c r="J2639" s="6"/>
      <c r="P2639" s="175"/>
      <c r="Q2639" s="24"/>
      <c r="R2639" s="24"/>
      <c r="S2639" s="24"/>
      <c r="T2639" s="24"/>
      <c r="U2639" s="175"/>
      <c r="V2639" s="24"/>
      <c r="W2639" s="24"/>
      <c r="X2639" s="24"/>
      <c r="Y2639" s="175"/>
      <c r="AD2639" s="24"/>
    </row>
    <row r="2640" spans="1:30" ht="15.75" x14ac:dyDescent="0.3">
      <c r="A2640" s="200"/>
      <c r="H2640" s="6"/>
      <c r="J2640" s="6"/>
      <c r="P2640" s="175"/>
      <c r="Q2640" s="24"/>
      <c r="R2640" s="24"/>
      <c r="S2640" s="24"/>
      <c r="T2640" s="24"/>
      <c r="U2640" s="175"/>
      <c r="V2640" s="24"/>
      <c r="W2640" s="24"/>
      <c r="X2640" s="24"/>
      <c r="Y2640" s="175"/>
      <c r="AD2640" s="24"/>
    </row>
    <row r="2641" spans="1:30" ht="15.75" x14ac:dyDescent="0.3">
      <c r="A2641" s="200"/>
      <c r="H2641" s="6"/>
      <c r="J2641" s="6"/>
      <c r="P2641" s="175"/>
      <c r="Q2641" s="24"/>
      <c r="R2641" s="24"/>
      <c r="S2641" s="24"/>
      <c r="T2641" s="24"/>
      <c r="U2641" s="175"/>
      <c r="V2641" s="24"/>
      <c r="W2641" s="24"/>
      <c r="X2641" s="24"/>
      <c r="Y2641" s="175"/>
      <c r="AD2641" s="24"/>
    </row>
    <row r="2642" spans="1:30" ht="15.75" x14ac:dyDescent="0.3">
      <c r="A2642" s="200"/>
      <c r="H2642" s="6"/>
      <c r="J2642" s="6"/>
      <c r="P2642" s="175"/>
      <c r="Q2642" s="24"/>
      <c r="R2642" s="24"/>
      <c r="S2642" s="24"/>
      <c r="T2642" s="24"/>
      <c r="U2642" s="175"/>
      <c r="V2642" s="24"/>
      <c r="W2642" s="24"/>
      <c r="X2642" s="24"/>
      <c r="Y2642" s="175"/>
      <c r="AD2642" s="24"/>
    </row>
    <row r="2643" spans="1:30" ht="15.75" x14ac:dyDescent="0.3">
      <c r="A2643" s="200"/>
      <c r="H2643" s="6"/>
      <c r="J2643" s="6"/>
      <c r="P2643" s="175"/>
      <c r="Q2643" s="24"/>
      <c r="R2643" s="24"/>
      <c r="S2643" s="24"/>
      <c r="T2643" s="24"/>
      <c r="U2643" s="175"/>
      <c r="V2643" s="24"/>
      <c r="W2643" s="24"/>
      <c r="X2643" s="24"/>
      <c r="Y2643" s="175"/>
      <c r="AD2643" s="24"/>
    </row>
    <row r="2644" spans="1:30" ht="15.75" x14ac:dyDescent="0.3">
      <c r="A2644" s="200"/>
      <c r="H2644" s="6"/>
      <c r="J2644" s="6"/>
      <c r="P2644" s="175"/>
      <c r="Q2644" s="24"/>
      <c r="R2644" s="24"/>
      <c r="S2644" s="24"/>
      <c r="T2644" s="24"/>
      <c r="U2644" s="175"/>
      <c r="V2644" s="24"/>
      <c r="W2644" s="24"/>
      <c r="X2644" s="24"/>
      <c r="Y2644" s="175"/>
      <c r="AD2644" s="24"/>
    </row>
    <row r="2645" spans="1:30" ht="15.75" x14ac:dyDescent="0.3">
      <c r="A2645" s="200"/>
      <c r="H2645" s="6"/>
      <c r="J2645" s="6"/>
      <c r="P2645" s="175"/>
      <c r="Q2645" s="24"/>
      <c r="R2645" s="24"/>
      <c r="S2645" s="24"/>
      <c r="T2645" s="24"/>
      <c r="U2645" s="175"/>
      <c r="V2645" s="24"/>
      <c r="W2645" s="24"/>
      <c r="X2645" s="24"/>
      <c r="Y2645" s="175"/>
      <c r="AD2645" s="24"/>
    </row>
    <row r="2646" spans="1:30" ht="15.75" x14ac:dyDescent="0.3">
      <c r="A2646" s="200"/>
      <c r="H2646" s="6"/>
      <c r="J2646" s="6"/>
      <c r="P2646" s="175"/>
      <c r="Q2646" s="24"/>
      <c r="R2646" s="24"/>
      <c r="S2646" s="24"/>
      <c r="T2646" s="24"/>
      <c r="U2646" s="175"/>
      <c r="V2646" s="24"/>
      <c r="W2646" s="24"/>
      <c r="X2646" s="24"/>
      <c r="Y2646" s="175"/>
      <c r="AD2646" s="24"/>
    </row>
    <row r="2647" spans="1:30" ht="15.75" x14ac:dyDescent="0.3">
      <c r="A2647" s="200"/>
      <c r="H2647" s="6"/>
      <c r="J2647" s="6"/>
      <c r="P2647" s="175"/>
      <c r="Q2647" s="24"/>
      <c r="R2647" s="24"/>
      <c r="S2647" s="24"/>
      <c r="T2647" s="24"/>
      <c r="U2647" s="175"/>
      <c r="V2647" s="24"/>
      <c r="W2647" s="24"/>
      <c r="X2647" s="24"/>
      <c r="Y2647" s="175"/>
      <c r="AD2647" s="24"/>
    </row>
    <row r="2648" spans="1:30" ht="15.75" x14ac:dyDescent="0.3">
      <c r="A2648" s="200"/>
      <c r="H2648" s="6"/>
      <c r="J2648" s="6"/>
      <c r="P2648" s="175"/>
      <c r="Q2648" s="24"/>
      <c r="R2648" s="24"/>
      <c r="S2648" s="24"/>
      <c r="T2648" s="24"/>
      <c r="U2648" s="175"/>
      <c r="V2648" s="24"/>
      <c r="W2648" s="24"/>
      <c r="X2648" s="24"/>
      <c r="Y2648" s="175"/>
      <c r="AD2648" s="24"/>
    </row>
    <row r="2649" spans="1:30" ht="15.75" x14ac:dyDescent="0.3">
      <c r="A2649" s="200"/>
      <c r="H2649" s="6"/>
      <c r="J2649" s="6"/>
      <c r="P2649" s="175"/>
      <c r="Q2649" s="24"/>
      <c r="R2649" s="24"/>
      <c r="S2649" s="24"/>
      <c r="T2649" s="24"/>
      <c r="U2649" s="175"/>
      <c r="V2649" s="24"/>
      <c r="W2649" s="24"/>
      <c r="X2649" s="24"/>
      <c r="Y2649" s="175"/>
      <c r="AD2649" s="24"/>
    </row>
    <row r="2650" spans="1:30" ht="15.75" x14ac:dyDescent="0.3">
      <c r="A2650" s="200"/>
      <c r="H2650" s="6"/>
      <c r="J2650" s="6"/>
      <c r="P2650" s="175"/>
      <c r="Q2650" s="24"/>
      <c r="R2650" s="24"/>
      <c r="S2650" s="24"/>
      <c r="T2650" s="24"/>
      <c r="U2650" s="175"/>
      <c r="V2650" s="24"/>
      <c r="W2650" s="24"/>
      <c r="X2650" s="24"/>
      <c r="Y2650" s="175"/>
      <c r="AD2650" s="24"/>
    </row>
    <row r="2651" spans="1:30" ht="15.75" x14ac:dyDescent="0.3">
      <c r="A2651" s="200"/>
      <c r="H2651" s="6"/>
      <c r="J2651" s="6"/>
      <c r="P2651" s="175"/>
      <c r="Q2651" s="24"/>
      <c r="R2651" s="24"/>
      <c r="S2651" s="24"/>
      <c r="T2651" s="24"/>
      <c r="U2651" s="175"/>
      <c r="V2651" s="24"/>
      <c r="W2651" s="24"/>
      <c r="X2651" s="24"/>
      <c r="Y2651" s="175"/>
      <c r="AD2651" s="24"/>
    </row>
    <row r="2652" spans="1:30" ht="15.75" x14ac:dyDescent="0.3">
      <c r="A2652" s="200"/>
      <c r="H2652" s="6"/>
      <c r="J2652" s="6"/>
      <c r="P2652" s="175"/>
      <c r="Q2652" s="24"/>
      <c r="R2652" s="24"/>
      <c r="S2652" s="24"/>
      <c r="T2652" s="24"/>
      <c r="U2652" s="175"/>
      <c r="V2652" s="24"/>
      <c r="W2652" s="24"/>
      <c r="X2652" s="24"/>
      <c r="Y2652" s="175"/>
      <c r="AD2652" s="24"/>
    </row>
    <row r="2653" spans="1:30" ht="15.75" x14ac:dyDescent="0.3">
      <c r="A2653" s="200"/>
      <c r="H2653" s="6"/>
      <c r="J2653" s="6"/>
      <c r="P2653" s="175"/>
      <c r="Q2653" s="24"/>
      <c r="R2653" s="24"/>
      <c r="S2653" s="24"/>
      <c r="T2653" s="24"/>
      <c r="U2653" s="175"/>
      <c r="V2653" s="24"/>
      <c r="W2653" s="24"/>
      <c r="X2653" s="24"/>
      <c r="Y2653" s="175"/>
      <c r="AD2653" s="24"/>
    </row>
    <row r="2654" spans="1:30" ht="15.75" x14ac:dyDescent="0.3">
      <c r="A2654" s="200"/>
      <c r="H2654" s="6"/>
      <c r="J2654" s="6"/>
      <c r="P2654" s="175"/>
      <c r="Q2654" s="24"/>
      <c r="R2654" s="24"/>
      <c r="S2654" s="24"/>
      <c r="T2654" s="24"/>
      <c r="U2654" s="175"/>
      <c r="V2654" s="24"/>
      <c r="W2654" s="24"/>
      <c r="X2654" s="24"/>
      <c r="Y2654" s="175"/>
      <c r="AD2654" s="24"/>
    </row>
    <row r="2655" spans="1:30" ht="15.75" x14ac:dyDescent="0.3">
      <c r="A2655" s="200"/>
      <c r="H2655" s="6"/>
      <c r="J2655" s="6"/>
      <c r="P2655" s="175"/>
      <c r="Q2655" s="24"/>
      <c r="R2655" s="24"/>
      <c r="S2655" s="24"/>
      <c r="T2655" s="24"/>
      <c r="U2655" s="175"/>
      <c r="V2655" s="24"/>
      <c r="W2655" s="24"/>
      <c r="X2655" s="24"/>
      <c r="Y2655" s="175"/>
      <c r="AD2655" s="24"/>
    </row>
    <row r="2656" spans="1:30" ht="15.75" x14ac:dyDescent="0.3">
      <c r="A2656" s="200"/>
      <c r="H2656" s="6"/>
      <c r="J2656" s="6"/>
      <c r="P2656" s="175"/>
      <c r="Q2656" s="24"/>
      <c r="R2656" s="24"/>
      <c r="S2656" s="24"/>
      <c r="T2656" s="24"/>
      <c r="U2656" s="175"/>
      <c r="V2656" s="24"/>
      <c r="W2656" s="24"/>
      <c r="X2656" s="24"/>
      <c r="Y2656" s="175"/>
      <c r="AD2656" s="24"/>
    </row>
    <row r="2657" spans="1:30" ht="15.75" x14ac:dyDescent="0.3">
      <c r="A2657" s="200"/>
      <c r="H2657" s="6"/>
      <c r="J2657" s="6"/>
      <c r="P2657" s="175"/>
      <c r="Q2657" s="24"/>
      <c r="R2657" s="24"/>
      <c r="S2657" s="24"/>
      <c r="T2657" s="24"/>
      <c r="U2657" s="175"/>
      <c r="V2657" s="24"/>
      <c r="W2657" s="24"/>
      <c r="X2657" s="24"/>
      <c r="Y2657" s="175"/>
      <c r="AD2657" s="24"/>
    </row>
    <row r="2658" spans="1:30" ht="15.75" x14ac:dyDescent="0.3">
      <c r="A2658" s="200"/>
      <c r="H2658" s="6"/>
      <c r="J2658" s="6"/>
      <c r="P2658" s="175"/>
      <c r="Q2658" s="24"/>
      <c r="R2658" s="24"/>
      <c r="S2658" s="24"/>
      <c r="T2658" s="24"/>
      <c r="U2658" s="175"/>
      <c r="V2658" s="24"/>
      <c r="W2658" s="24"/>
      <c r="X2658" s="24"/>
      <c r="Y2658" s="175"/>
      <c r="AD2658" s="24"/>
    </row>
    <row r="2659" spans="1:30" ht="15.75" x14ac:dyDescent="0.3">
      <c r="A2659" s="200"/>
      <c r="H2659" s="6"/>
      <c r="J2659" s="6"/>
      <c r="P2659" s="175"/>
      <c r="Q2659" s="24"/>
      <c r="R2659" s="24"/>
      <c r="S2659" s="24"/>
      <c r="T2659" s="24"/>
      <c r="U2659" s="175"/>
      <c r="V2659" s="24"/>
      <c r="W2659" s="24"/>
      <c r="X2659" s="24"/>
      <c r="Y2659" s="175"/>
      <c r="AD2659" s="24"/>
    </row>
    <row r="2660" spans="1:30" ht="15.75" x14ac:dyDescent="0.3">
      <c r="A2660" s="200"/>
      <c r="H2660" s="6"/>
      <c r="J2660" s="6"/>
      <c r="P2660" s="175"/>
      <c r="Q2660" s="24"/>
      <c r="R2660" s="24"/>
      <c r="S2660" s="24"/>
      <c r="T2660" s="24"/>
      <c r="U2660" s="175"/>
      <c r="V2660" s="24"/>
      <c r="W2660" s="24"/>
      <c r="X2660" s="24"/>
      <c r="Y2660" s="175"/>
      <c r="AD2660" s="24"/>
    </row>
    <row r="2661" spans="1:30" ht="15.75" x14ac:dyDescent="0.3">
      <c r="A2661" s="200"/>
      <c r="H2661" s="6"/>
      <c r="J2661" s="6"/>
      <c r="P2661" s="175"/>
      <c r="Q2661" s="24"/>
      <c r="R2661" s="24"/>
      <c r="S2661" s="24"/>
      <c r="T2661" s="24"/>
      <c r="U2661" s="175"/>
      <c r="V2661" s="24"/>
      <c r="W2661" s="24"/>
      <c r="X2661" s="24"/>
      <c r="Y2661" s="175"/>
      <c r="AD2661" s="24"/>
    </row>
    <row r="2662" spans="1:30" ht="15.75" x14ac:dyDescent="0.3">
      <c r="A2662" s="200"/>
      <c r="H2662" s="6"/>
      <c r="J2662" s="6"/>
      <c r="P2662" s="175"/>
      <c r="Q2662" s="24"/>
      <c r="R2662" s="24"/>
      <c r="S2662" s="24"/>
      <c r="T2662" s="24"/>
      <c r="U2662" s="175"/>
      <c r="V2662" s="24"/>
      <c r="W2662" s="24"/>
      <c r="X2662" s="24"/>
      <c r="Y2662" s="175"/>
      <c r="AD2662" s="24"/>
    </row>
    <row r="2663" spans="1:30" ht="15.75" x14ac:dyDescent="0.3">
      <c r="A2663" s="200"/>
      <c r="H2663" s="6"/>
      <c r="J2663" s="6"/>
      <c r="P2663" s="175"/>
      <c r="Q2663" s="24"/>
      <c r="R2663" s="24"/>
      <c r="S2663" s="24"/>
      <c r="T2663" s="24"/>
      <c r="U2663" s="175"/>
      <c r="V2663" s="24"/>
      <c r="W2663" s="24"/>
      <c r="X2663" s="24"/>
      <c r="Y2663" s="175"/>
      <c r="AD2663" s="24"/>
    </row>
    <row r="2664" spans="1:30" ht="15.75" x14ac:dyDescent="0.3">
      <c r="A2664" s="200"/>
      <c r="H2664" s="6"/>
      <c r="J2664" s="6"/>
      <c r="P2664" s="175"/>
      <c r="Q2664" s="24"/>
      <c r="R2664" s="24"/>
      <c r="S2664" s="24"/>
      <c r="T2664" s="24"/>
      <c r="U2664" s="175"/>
      <c r="V2664" s="24"/>
      <c r="W2664" s="24"/>
      <c r="X2664" s="24"/>
      <c r="Y2664" s="175"/>
      <c r="AD2664" s="24"/>
    </row>
    <row r="2665" spans="1:30" ht="15.75" x14ac:dyDescent="0.3">
      <c r="A2665" s="200"/>
      <c r="H2665" s="6"/>
      <c r="J2665" s="6"/>
      <c r="P2665" s="175"/>
      <c r="Q2665" s="24"/>
      <c r="R2665" s="24"/>
      <c r="S2665" s="24"/>
      <c r="T2665" s="24"/>
      <c r="U2665" s="175"/>
      <c r="V2665" s="24"/>
      <c r="W2665" s="24"/>
      <c r="X2665" s="24"/>
      <c r="Y2665" s="175"/>
      <c r="AD2665" s="24"/>
    </row>
    <row r="2666" spans="1:30" ht="15.75" x14ac:dyDescent="0.3">
      <c r="A2666" s="200"/>
      <c r="H2666" s="6"/>
      <c r="J2666" s="6"/>
      <c r="P2666" s="175"/>
      <c r="Q2666" s="24"/>
      <c r="R2666" s="24"/>
      <c r="S2666" s="24"/>
      <c r="T2666" s="24"/>
      <c r="U2666" s="175"/>
      <c r="V2666" s="24"/>
      <c r="W2666" s="24"/>
      <c r="X2666" s="24"/>
      <c r="Y2666" s="175"/>
      <c r="AD2666" s="24"/>
    </row>
    <row r="2667" spans="1:30" ht="15.75" x14ac:dyDescent="0.3">
      <c r="A2667" s="200"/>
      <c r="H2667" s="6"/>
      <c r="J2667" s="6"/>
      <c r="P2667" s="175"/>
      <c r="Q2667" s="24"/>
      <c r="R2667" s="24"/>
      <c r="S2667" s="24"/>
      <c r="T2667" s="24"/>
      <c r="U2667" s="175"/>
      <c r="V2667" s="24"/>
      <c r="W2667" s="24"/>
      <c r="X2667" s="24"/>
      <c r="Y2667" s="175"/>
      <c r="AD2667" s="24"/>
    </row>
    <row r="2668" spans="1:30" ht="15.75" x14ac:dyDescent="0.3">
      <c r="A2668" s="200"/>
      <c r="H2668" s="6"/>
      <c r="J2668" s="6"/>
      <c r="P2668" s="175"/>
      <c r="Q2668" s="24"/>
      <c r="R2668" s="24"/>
      <c r="S2668" s="24"/>
      <c r="T2668" s="24"/>
      <c r="U2668" s="175"/>
      <c r="V2668" s="24"/>
      <c r="W2668" s="24"/>
      <c r="X2668" s="24"/>
      <c r="Y2668" s="175"/>
      <c r="AD2668" s="24"/>
    </row>
    <row r="2669" spans="1:30" ht="15.75" x14ac:dyDescent="0.3">
      <c r="A2669" s="200"/>
      <c r="H2669" s="6"/>
      <c r="J2669" s="6"/>
      <c r="P2669" s="175"/>
      <c r="Q2669" s="24"/>
      <c r="R2669" s="24"/>
      <c r="S2669" s="24"/>
      <c r="T2669" s="24"/>
      <c r="U2669" s="175"/>
      <c r="V2669" s="24"/>
      <c r="W2669" s="24"/>
      <c r="X2669" s="24"/>
      <c r="Y2669" s="175"/>
      <c r="AD2669" s="24"/>
    </row>
    <row r="2670" spans="1:30" ht="15.75" x14ac:dyDescent="0.3">
      <c r="A2670" s="200"/>
      <c r="H2670" s="6"/>
      <c r="J2670" s="6"/>
      <c r="P2670" s="175"/>
      <c r="Q2670" s="24"/>
      <c r="R2670" s="24"/>
      <c r="S2670" s="24"/>
      <c r="T2670" s="24"/>
      <c r="U2670" s="175"/>
      <c r="V2670" s="24"/>
      <c r="W2670" s="24"/>
      <c r="X2670" s="24"/>
      <c r="Y2670" s="175"/>
      <c r="AD2670" s="24"/>
    </row>
    <row r="2671" spans="1:30" ht="15.75" x14ac:dyDescent="0.3">
      <c r="A2671" s="200"/>
      <c r="H2671" s="6"/>
      <c r="J2671" s="6"/>
      <c r="P2671" s="175"/>
      <c r="Q2671" s="24"/>
      <c r="R2671" s="24"/>
      <c r="S2671" s="24"/>
      <c r="T2671" s="24"/>
      <c r="U2671" s="175"/>
      <c r="V2671" s="24"/>
      <c r="W2671" s="24"/>
      <c r="X2671" s="24"/>
      <c r="Y2671" s="175"/>
      <c r="AD2671" s="24"/>
    </row>
    <row r="2672" spans="1:30" ht="15.75" x14ac:dyDescent="0.3">
      <c r="A2672" s="200"/>
      <c r="H2672" s="6"/>
      <c r="J2672" s="6"/>
      <c r="P2672" s="175"/>
      <c r="Q2672" s="24"/>
      <c r="R2672" s="24"/>
      <c r="S2672" s="24"/>
      <c r="T2672" s="24"/>
      <c r="U2672" s="175"/>
      <c r="V2672" s="24"/>
      <c r="W2672" s="24"/>
      <c r="X2672" s="24"/>
      <c r="Y2672" s="175"/>
      <c r="AD2672" s="24"/>
    </row>
    <row r="2673" spans="1:30" ht="15.75" x14ac:dyDescent="0.3">
      <c r="A2673" s="200"/>
      <c r="H2673" s="6"/>
      <c r="J2673" s="6"/>
      <c r="P2673" s="175"/>
      <c r="Q2673" s="24"/>
      <c r="R2673" s="24"/>
      <c r="S2673" s="24"/>
      <c r="T2673" s="24"/>
      <c r="U2673" s="175"/>
      <c r="V2673" s="24"/>
      <c r="W2673" s="24"/>
      <c r="X2673" s="24"/>
      <c r="Y2673" s="175"/>
      <c r="AD2673" s="24"/>
    </row>
    <row r="2674" spans="1:30" ht="15.75" x14ac:dyDescent="0.3">
      <c r="A2674" s="200"/>
      <c r="H2674" s="6"/>
      <c r="J2674" s="6"/>
      <c r="P2674" s="175"/>
      <c r="Q2674" s="24"/>
      <c r="R2674" s="24"/>
      <c r="S2674" s="24"/>
      <c r="T2674" s="24"/>
      <c r="U2674" s="175"/>
      <c r="V2674" s="24"/>
      <c r="W2674" s="24"/>
      <c r="X2674" s="24"/>
      <c r="Y2674" s="175"/>
      <c r="AD2674" s="24"/>
    </row>
    <row r="2675" spans="1:30" ht="15.75" x14ac:dyDescent="0.3">
      <c r="A2675" s="200"/>
      <c r="H2675" s="6"/>
      <c r="J2675" s="6"/>
      <c r="P2675" s="175"/>
      <c r="Q2675" s="24"/>
      <c r="R2675" s="24"/>
      <c r="S2675" s="24"/>
      <c r="T2675" s="24"/>
      <c r="U2675" s="175"/>
      <c r="V2675" s="24"/>
      <c r="W2675" s="24"/>
      <c r="X2675" s="24"/>
      <c r="Y2675" s="175"/>
      <c r="AD2675" s="24"/>
    </row>
    <row r="2676" spans="1:30" ht="15.75" x14ac:dyDescent="0.3">
      <c r="A2676" s="200"/>
      <c r="H2676" s="6"/>
      <c r="J2676" s="6"/>
      <c r="P2676" s="175"/>
      <c r="Q2676" s="24"/>
      <c r="R2676" s="24"/>
      <c r="S2676" s="24"/>
      <c r="T2676" s="24"/>
      <c r="U2676" s="175"/>
      <c r="V2676" s="24"/>
      <c r="W2676" s="24"/>
      <c r="X2676" s="24"/>
      <c r="Y2676" s="175"/>
      <c r="AD2676" s="24"/>
    </row>
    <row r="2677" spans="1:30" ht="15.75" x14ac:dyDescent="0.3">
      <c r="A2677" s="200"/>
      <c r="H2677" s="6"/>
      <c r="J2677" s="6"/>
      <c r="P2677" s="175"/>
      <c r="Q2677" s="24"/>
      <c r="R2677" s="24"/>
      <c r="S2677" s="24"/>
      <c r="T2677" s="24"/>
      <c r="U2677" s="175"/>
      <c r="V2677" s="24"/>
      <c r="W2677" s="24"/>
      <c r="X2677" s="24"/>
      <c r="Y2677" s="175"/>
      <c r="AD2677" s="24"/>
    </row>
    <row r="2678" spans="1:30" ht="15.75" x14ac:dyDescent="0.3">
      <c r="A2678" s="200"/>
      <c r="H2678" s="6"/>
      <c r="J2678" s="6"/>
      <c r="P2678" s="175"/>
      <c r="Q2678" s="24"/>
      <c r="R2678" s="24"/>
      <c r="S2678" s="24"/>
      <c r="T2678" s="24"/>
      <c r="U2678" s="175"/>
      <c r="V2678" s="24"/>
      <c r="W2678" s="24"/>
      <c r="X2678" s="24"/>
      <c r="Y2678" s="175"/>
      <c r="AD2678" s="24"/>
    </row>
    <row r="2679" spans="1:30" ht="15.75" x14ac:dyDescent="0.3">
      <c r="A2679" s="200"/>
      <c r="H2679" s="6"/>
      <c r="J2679" s="6"/>
      <c r="P2679" s="175"/>
      <c r="Q2679" s="24"/>
      <c r="R2679" s="24"/>
      <c r="S2679" s="24"/>
      <c r="T2679" s="24"/>
      <c r="U2679" s="175"/>
      <c r="V2679" s="24"/>
      <c r="W2679" s="24"/>
      <c r="X2679" s="24"/>
      <c r="Y2679" s="175"/>
      <c r="AD2679" s="24"/>
    </row>
    <row r="2680" spans="1:30" ht="15.75" x14ac:dyDescent="0.3">
      <c r="A2680" s="200"/>
      <c r="H2680" s="6"/>
      <c r="J2680" s="6"/>
      <c r="P2680" s="175"/>
      <c r="Q2680" s="24"/>
      <c r="R2680" s="24"/>
      <c r="S2680" s="24"/>
      <c r="T2680" s="24"/>
      <c r="U2680" s="175"/>
      <c r="V2680" s="24"/>
      <c r="W2680" s="24"/>
      <c r="X2680" s="24"/>
      <c r="Y2680" s="175"/>
      <c r="AD2680" s="24"/>
    </row>
    <row r="2681" spans="1:30" ht="15.75" x14ac:dyDescent="0.3">
      <c r="A2681" s="200"/>
      <c r="H2681" s="6"/>
      <c r="J2681" s="6"/>
      <c r="P2681" s="175"/>
      <c r="Q2681" s="24"/>
      <c r="R2681" s="24"/>
      <c r="S2681" s="24"/>
      <c r="T2681" s="24"/>
      <c r="U2681" s="175"/>
      <c r="V2681" s="24"/>
      <c r="W2681" s="24"/>
      <c r="X2681" s="24"/>
      <c r="Y2681" s="175"/>
      <c r="AD2681" s="24"/>
    </row>
    <row r="2682" spans="1:30" ht="15.75" x14ac:dyDescent="0.3">
      <c r="A2682" s="200"/>
      <c r="H2682" s="6"/>
      <c r="J2682" s="6"/>
      <c r="P2682" s="175"/>
      <c r="Q2682" s="24"/>
      <c r="R2682" s="24"/>
      <c r="S2682" s="24"/>
      <c r="T2682" s="24"/>
      <c r="U2682" s="175"/>
      <c r="V2682" s="24"/>
      <c r="W2682" s="24"/>
      <c r="X2682" s="24"/>
      <c r="Y2682" s="175"/>
      <c r="AD2682" s="24"/>
    </row>
    <row r="2683" spans="1:30" ht="15.75" x14ac:dyDescent="0.3">
      <c r="A2683" s="200"/>
      <c r="H2683" s="6"/>
      <c r="J2683" s="6"/>
      <c r="P2683" s="175"/>
      <c r="Q2683" s="24"/>
      <c r="R2683" s="24"/>
      <c r="S2683" s="24"/>
      <c r="T2683" s="24"/>
      <c r="U2683" s="175"/>
      <c r="V2683" s="24"/>
      <c r="W2683" s="24"/>
      <c r="X2683" s="24"/>
      <c r="Y2683" s="175"/>
      <c r="AD2683" s="24"/>
    </row>
    <row r="2684" spans="1:30" ht="15.75" x14ac:dyDescent="0.3">
      <c r="A2684" s="200"/>
      <c r="H2684" s="6"/>
      <c r="J2684" s="6"/>
      <c r="P2684" s="175"/>
      <c r="Q2684" s="24"/>
      <c r="R2684" s="24"/>
      <c r="S2684" s="24"/>
      <c r="T2684" s="24"/>
      <c r="U2684" s="175"/>
      <c r="V2684" s="24"/>
      <c r="W2684" s="24"/>
      <c r="X2684" s="24"/>
      <c r="Y2684" s="175"/>
      <c r="AD2684" s="24"/>
    </row>
    <row r="2685" spans="1:30" ht="15.75" x14ac:dyDescent="0.3">
      <c r="A2685" s="200"/>
      <c r="H2685" s="6"/>
      <c r="J2685" s="6"/>
      <c r="P2685" s="175"/>
      <c r="Q2685" s="24"/>
      <c r="R2685" s="24"/>
      <c r="S2685" s="24"/>
      <c r="T2685" s="24"/>
      <c r="U2685" s="175"/>
      <c r="V2685" s="24"/>
      <c r="W2685" s="24"/>
      <c r="X2685" s="24"/>
      <c r="Y2685" s="175"/>
      <c r="AD2685" s="24"/>
    </row>
    <row r="2686" spans="1:30" ht="15.75" x14ac:dyDescent="0.3">
      <c r="A2686" s="200"/>
      <c r="H2686" s="6"/>
      <c r="J2686" s="6"/>
      <c r="P2686" s="175"/>
      <c r="Q2686" s="24"/>
      <c r="R2686" s="24"/>
      <c r="S2686" s="24"/>
      <c r="T2686" s="24"/>
      <c r="U2686" s="175"/>
      <c r="V2686" s="24"/>
      <c r="W2686" s="24"/>
      <c r="X2686" s="24"/>
      <c r="Y2686" s="175"/>
      <c r="AD2686" s="24"/>
    </row>
    <row r="2687" spans="1:30" ht="15.75" x14ac:dyDescent="0.3">
      <c r="A2687" s="200"/>
      <c r="H2687" s="6"/>
      <c r="J2687" s="6"/>
      <c r="P2687" s="175"/>
      <c r="Q2687" s="24"/>
      <c r="R2687" s="24"/>
      <c r="S2687" s="24"/>
      <c r="T2687" s="24"/>
      <c r="U2687" s="175"/>
      <c r="V2687" s="24"/>
      <c r="W2687" s="24"/>
      <c r="X2687" s="24"/>
      <c r="Y2687" s="175"/>
      <c r="AD2687" s="24"/>
    </row>
    <row r="2688" spans="1:30" ht="15.75" x14ac:dyDescent="0.3">
      <c r="A2688" s="200"/>
      <c r="H2688" s="6"/>
      <c r="J2688" s="6"/>
      <c r="P2688" s="175"/>
      <c r="Q2688" s="24"/>
      <c r="R2688" s="24"/>
      <c r="S2688" s="24"/>
      <c r="T2688" s="24"/>
      <c r="U2688" s="175"/>
      <c r="V2688" s="24"/>
      <c r="W2688" s="24"/>
      <c r="X2688" s="24"/>
      <c r="Y2688" s="175"/>
      <c r="AD2688" s="24"/>
    </row>
    <row r="2689" spans="1:30" ht="15.75" x14ac:dyDescent="0.3">
      <c r="A2689" s="200"/>
      <c r="H2689" s="6"/>
      <c r="J2689" s="6"/>
      <c r="P2689" s="175"/>
      <c r="Q2689" s="24"/>
      <c r="R2689" s="24"/>
      <c r="S2689" s="24"/>
      <c r="T2689" s="24"/>
      <c r="U2689" s="175"/>
      <c r="V2689" s="24"/>
      <c r="W2689" s="24"/>
      <c r="X2689" s="24"/>
      <c r="Y2689" s="175"/>
      <c r="AD2689" s="24"/>
    </row>
    <row r="2690" spans="1:30" ht="15.75" x14ac:dyDescent="0.3">
      <c r="A2690" s="200"/>
      <c r="H2690" s="6"/>
      <c r="J2690" s="6"/>
      <c r="P2690" s="175"/>
      <c r="Q2690" s="24"/>
      <c r="R2690" s="24"/>
      <c r="S2690" s="24"/>
      <c r="T2690" s="24"/>
      <c r="U2690" s="175"/>
      <c r="V2690" s="24"/>
      <c r="W2690" s="24"/>
      <c r="X2690" s="24"/>
      <c r="Y2690" s="175"/>
      <c r="AD2690" s="24"/>
    </row>
    <row r="2691" spans="1:30" ht="15.75" x14ac:dyDescent="0.3">
      <c r="A2691" s="200"/>
      <c r="H2691" s="6"/>
      <c r="J2691" s="6"/>
      <c r="P2691" s="175"/>
      <c r="Q2691" s="24"/>
      <c r="R2691" s="24"/>
      <c r="S2691" s="24"/>
      <c r="T2691" s="24"/>
      <c r="U2691" s="175"/>
      <c r="V2691" s="24"/>
      <c r="W2691" s="24"/>
      <c r="X2691" s="24"/>
      <c r="Y2691" s="175"/>
      <c r="AD2691" s="24"/>
    </row>
    <row r="2692" spans="1:30" ht="15.75" x14ac:dyDescent="0.3">
      <c r="A2692" s="200"/>
      <c r="H2692" s="6"/>
      <c r="J2692" s="6"/>
      <c r="P2692" s="175"/>
      <c r="Q2692" s="24"/>
      <c r="R2692" s="24"/>
      <c r="S2692" s="24"/>
      <c r="T2692" s="24"/>
      <c r="U2692" s="175"/>
      <c r="V2692" s="24"/>
      <c r="W2692" s="24"/>
      <c r="X2692" s="24"/>
      <c r="Y2692" s="175"/>
      <c r="AD2692" s="24"/>
    </row>
    <row r="2693" spans="1:30" ht="15.75" x14ac:dyDescent="0.3">
      <c r="A2693" s="200"/>
      <c r="H2693" s="6"/>
      <c r="J2693" s="6"/>
      <c r="P2693" s="175"/>
      <c r="Q2693" s="24"/>
      <c r="R2693" s="24"/>
      <c r="S2693" s="24"/>
      <c r="T2693" s="24"/>
      <c r="U2693" s="175"/>
      <c r="V2693" s="24"/>
      <c r="W2693" s="24"/>
      <c r="X2693" s="24"/>
      <c r="Y2693" s="175"/>
      <c r="AD2693" s="24"/>
    </row>
    <row r="2694" spans="1:30" ht="15.75" x14ac:dyDescent="0.3">
      <c r="A2694" s="200"/>
      <c r="H2694" s="6"/>
      <c r="J2694" s="6"/>
      <c r="P2694" s="175"/>
      <c r="Q2694" s="24"/>
      <c r="R2694" s="24"/>
      <c r="S2694" s="24"/>
      <c r="T2694" s="24"/>
      <c r="U2694" s="175"/>
      <c r="V2694" s="24"/>
      <c r="W2694" s="24"/>
      <c r="X2694" s="24"/>
      <c r="Y2694" s="175"/>
      <c r="AD2694" s="24"/>
    </row>
    <row r="2695" spans="1:30" ht="15.75" x14ac:dyDescent="0.3">
      <c r="A2695" s="200"/>
      <c r="H2695" s="6"/>
      <c r="J2695" s="6"/>
      <c r="P2695" s="175"/>
      <c r="Q2695" s="24"/>
      <c r="R2695" s="24"/>
      <c r="S2695" s="24"/>
      <c r="T2695" s="24"/>
      <c r="U2695" s="175"/>
      <c r="V2695" s="24"/>
      <c r="W2695" s="24"/>
      <c r="X2695" s="24"/>
      <c r="Y2695" s="175"/>
      <c r="AD2695" s="24"/>
    </row>
    <row r="2696" spans="1:30" ht="15.75" x14ac:dyDescent="0.3">
      <c r="A2696" s="200"/>
      <c r="H2696" s="6"/>
      <c r="J2696" s="6"/>
      <c r="P2696" s="175"/>
      <c r="Q2696" s="24"/>
      <c r="R2696" s="24"/>
      <c r="S2696" s="24"/>
      <c r="T2696" s="24"/>
      <c r="U2696" s="175"/>
      <c r="V2696" s="24"/>
      <c r="W2696" s="24"/>
      <c r="X2696" s="24"/>
      <c r="Y2696" s="175"/>
      <c r="AD2696" s="24"/>
    </row>
    <row r="2697" spans="1:30" ht="15.75" x14ac:dyDescent="0.3">
      <c r="A2697" s="200"/>
      <c r="H2697" s="6"/>
      <c r="J2697" s="6"/>
      <c r="P2697" s="175"/>
      <c r="Q2697" s="24"/>
      <c r="R2697" s="24"/>
      <c r="S2697" s="24"/>
      <c r="T2697" s="24"/>
      <c r="U2697" s="175"/>
      <c r="V2697" s="24"/>
      <c r="W2697" s="24"/>
      <c r="X2697" s="24"/>
      <c r="Y2697" s="175"/>
      <c r="AD2697" s="24"/>
    </row>
    <row r="2698" spans="1:30" ht="15.75" x14ac:dyDescent="0.3">
      <c r="A2698" s="200"/>
      <c r="H2698" s="6"/>
      <c r="J2698" s="6"/>
      <c r="P2698" s="175"/>
      <c r="Q2698" s="24"/>
      <c r="R2698" s="24"/>
      <c r="S2698" s="24"/>
      <c r="T2698" s="24"/>
      <c r="U2698" s="175"/>
      <c r="V2698" s="24"/>
      <c r="W2698" s="24"/>
      <c r="X2698" s="24"/>
      <c r="Y2698" s="175"/>
      <c r="AD2698" s="24"/>
    </row>
    <row r="2699" spans="1:30" ht="15.75" x14ac:dyDescent="0.3">
      <c r="A2699" s="200"/>
      <c r="H2699" s="6"/>
      <c r="J2699" s="6"/>
      <c r="P2699" s="175"/>
      <c r="Q2699" s="24"/>
      <c r="R2699" s="24"/>
      <c r="S2699" s="24"/>
      <c r="T2699" s="24"/>
      <c r="U2699" s="175"/>
      <c r="V2699" s="24"/>
      <c r="W2699" s="24"/>
      <c r="X2699" s="24"/>
      <c r="Y2699" s="175"/>
      <c r="AD2699" s="24"/>
    </row>
    <row r="2700" spans="1:30" ht="15.75" x14ac:dyDescent="0.3">
      <c r="A2700" s="200"/>
      <c r="H2700" s="6"/>
      <c r="J2700" s="6"/>
      <c r="P2700" s="175"/>
      <c r="Q2700" s="24"/>
      <c r="R2700" s="24"/>
      <c r="S2700" s="24"/>
      <c r="T2700" s="24"/>
      <c r="U2700" s="175"/>
      <c r="V2700" s="24"/>
      <c r="W2700" s="24"/>
      <c r="X2700" s="24"/>
      <c r="Y2700" s="175"/>
    </row>
    <row r="2701" spans="1:30" ht="15.75" x14ac:dyDescent="0.3">
      <c r="A2701" s="200"/>
      <c r="H2701" s="6"/>
      <c r="J2701" s="6"/>
      <c r="P2701" s="175"/>
      <c r="Q2701" s="24"/>
      <c r="R2701" s="24"/>
      <c r="S2701" s="24"/>
      <c r="T2701" s="24"/>
      <c r="U2701" s="175"/>
      <c r="V2701" s="24"/>
      <c r="W2701" s="24"/>
      <c r="X2701" s="24"/>
      <c r="Y2701" s="175"/>
    </row>
    <row r="2702" spans="1:30" ht="15.75" x14ac:dyDescent="0.3">
      <c r="A2702" s="200"/>
      <c r="H2702" s="6"/>
      <c r="J2702" s="6"/>
      <c r="P2702" s="175"/>
      <c r="Q2702" s="24"/>
      <c r="R2702" s="24"/>
      <c r="S2702" s="24"/>
      <c r="T2702" s="24"/>
      <c r="U2702" s="175"/>
      <c r="V2702" s="24"/>
      <c r="W2702" s="24"/>
      <c r="X2702" s="24"/>
      <c r="Y2702" s="175"/>
    </row>
    <row r="2703" spans="1:30" ht="15.75" x14ac:dyDescent="0.3">
      <c r="A2703" s="200"/>
      <c r="H2703" s="6"/>
      <c r="J2703" s="6"/>
      <c r="P2703" s="175"/>
      <c r="Q2703" s="24"/>
      <c r="R2703" s="24"/>
      <c r="S2703" s="24"/>
      <c r="T2703" s="24"/>
      <c r="U2703" s="175"/>
      <c r="V2703" s="24"/>
      <c r="W2703" s="24"/>
      <c r="X2703" s="24"/>
      <c r="Y2703" s="175"/>
    </row>
    <row r="2704" spans="1:30" ht="15.75" x14ac:dyDescent="0.3">
      <c r="A2704" s="200"/>
      <c r="H2704" s="6"/>
      <c r="J2704" s="6"/>
      <c r="P2704" s="175"/>
      <c r="Q2704" s="24"/>
      <c r="R2704" s="24"/>
      <c r="S2704" s="24"/>
      <c r="T2704" s="24"/>
      <c r="U2704" s="175"/>
      <c r="V2704" s="24"/>
      <c r="W2704" s="24"/>
      <c r="X2704" s="24"/>
      <c r="Y2704" s="175"/>
    </row>
    <row r="2705" spans="1:25" ht="15.75" x14ac:dyDescent="0.3">
      <c r="A2705" s="200"/>
      <c r="H2705" s="6"/>
      <c r="J2705" s="6"/>
      <c r="P2705" s="175"/>
      <c r="Q2705" s="24"/>
      <c r="R2705" s="24"/>
      <c r="S2705" s="24"/>
      <c r="T2705" s="24"/>
      <c r="U2705" s="175"/>
      <c r="V2705" s="24"/>
      <c r="W2705" s="24"/>
      <c r="X2705" s="24"/>
      <c r="Y2705" s="175"/>
    </row>
    <row r="2706" spans="1:25" ht="15.75" x14ac:dyDescent="0.3">
      <c r="A2706" s="200"/>
      <c r="H2706" s="6"/>
      <c r="J2706" s="6"/>
      <c r="P2706" s="175"/>
      <c r="Q2706" s="24"/>
      <c r="R2706" s="24"/>
      <c r="S2706" s="24"/>
      <c r="T2706" s="24"/>
      <c r="U2706" s="175"/>
      <c r="V2706" s="24"/>
      <c r="W2706" s="24"/>
      <c r="X2706" s="24"/>
      <c r="Y2706" s="175"/>
    </row>
    <row r="2707" spans="1:25" ht="15.75" x14ac:dyDescent="0.3">
      <c r="A2707" s="200"/>
      <c r="H2707" s="6"/>
      <c r="J2707" s="6"/>
      <c r="P2707" s="175"/>
      <c r="Q2707" s="24"/>
      <c r="R2707" s="24"/>
      <c r="S2707" s="24"/>
      <c r="T2707" s="24"/>
      <c r="U2707" s="175"/>
      <c r="V2707" s="24"/>
      <c r="W2707" s="24"/>
      <c r="X2707" s="24"/>
      <c r="Y2707" s="175"/>
    </row>
    <row r="2708" spans="1:25" ht="15.75" x14ac:dyDescent="0.3">
      <c r="A2708" s="200"/>
      <c r="H2708" s="6"/>
      <c r="J2708" s="6"/>
      <c r="P2708" s="175"/>
      <c r="Q2708" s="24"/>
      <c r="R2708" s="24"/>
      <c r="S2708" s="24"/>
      <c r="T2708" s="24"/>
      <c r="U2708" s="175"/>
      <c r="V2708" s="24"/>
      <c r="W2708" s="24"/>
      <c r="X2708" s="24"/>
      <c r="Y2708" s="175"/>
    </row>
    <row r="2709" spans="1:25" ht="15.75" x14ac:dyDescent="0.3">
      <c r="A2709" s="200"/>
      <c r="H2709" s="6"/>
      <c r="J2709" s="6"/>
      <c r="P2709" s="175"/>
      <c r="Q2709" s="24"/>
      <c r="R2709" s="24"/>
      <c r="S2709" s="24"/>
      <c r="T2709" s="24"/>
      <c r="U2709" s="175"/>
      <c r="V2709" s="24"/>
      <c r="W2709" s="24"/>
      <c r="X2709" s="24"/>
      <c r="Y2709" s="175"/>
    </row>
    <row r="2710" spans="1:25" ht="15.75" x14ac:dyDescent="0.3">
      <c r="A2710" s="200"/>
      <c r="H2710" s="6"/>
      <c r="J2710" s="6"/>
      <c r="P2710" s="175"/>
      <c r="Q2710" s="24"/>
      <c r="R2710" s="24"/>
      <c r="S2710" s="24"/>
      <c r="T2710" s="24"/>
      <c r="U2710" s="175"/>
      <c r="V2710" s="24"/>
      <c r="W2710" s="24"/>
      <c r="X2710" s="24"/>
      <c r="Y2710" s="175"/>
    </row>
    <row r="2711" spans="1:25" ht="15.75" x14ac:dyDescent="0.3">
      <c r="A2711" s="200"/>
      <c r="H2711" s="6"/>
      <c r="J2711" s="6"/>
      <c r="P2711" s="175"/>
      <c r="Q2711" s="24"/>
      <c r="R2711" s="24"/>
      <c r="S2711" s="24"/>
      <c r="T2711" s="24"/>
      <c r="U2711" s="175"/>
      <c r="V2711" s="24"/>
      <c r="W2711" s="24"/>
      <c r="X2711" s="24"/>
      <c r="Y2711" s="175"/>
    </row>
    <row r="2712" spans="1:25" ht="15.75" x14ac:dyDescent="0.3">
      <c r="A2712" s="200"/>
      <c r="H2712" s="6"/>
      <c r="J2712" s="6"/>
      <c r="P2712" s="175"/>
      <c r="Q2712" s="24"/>
      <c r="R2712" s="24"/>
      <c r="S2712" s="24"/>
      <c r="T2712" s="24"/>
      <c r="U2712" s="175"/>
      <c r="V2712" s="24"/>
      <c r="W2712" s="24"/>
      <c r="X2712" s="24"/>
      <c r="Y2712" s="175"/>
    </row>
    <row r="2713" spans="1:25" x14ac:dyDescent="0.3">
      <c r="H2713" s="6"/>
      <c r="J2713" s="6"/>
      <c r="P2713" s="175"/>
      <c r="Q2713" s="24"/>
      <c r="R2713" s="24"/>
      <c r="S2713" s="24"/>
      <c r="T2713" s="24"/>
      <c r="U2713" s="175"/>
      <c r="V2713" s="24"/>
      <c r="W2713" s="24"/>
      <c r="X2713" s="24"/>
      <c r="Y2713" s="175"/>
    </row>
    <row r="2714" spans="1:25" x14ac:dyDescent="0.3">
      <c r="H2714" s="6"/>
      <c r="J2714" s="6"/>
      <c r="P2714" s="175"/>
      <c r="Q2714" s="24"/>
      <c r="R2714" s="24"/>
      <c r="S2714" s="24"/>
      <c r="T2714" s="24"/>
      <c r="U2714" s="175"/>
      <c r="V2714" s="24"/>
      <c r="W2714" s="24"/>
      <c r="X2714" s="24"/>
      <c r="Y2714" s="175"/>
    </row>
    <row r="2715" spans="1:25" x14ac:dyDescent="0.3">
      <c r="H2715" s="6"/>
      <c r="J2715" s="6"/>
      <c r="P2715" s="175"/>
      <c r="Q2715" s="24"/>
      <c r="R2715" s="24"/>
      <c r="S2715" s="24"/>
      <c r="T2715" s="24"/>
      <c r="U2715" s="175"/>
      <c r="V2715" s="24"/>
      <c r="W2715" s="24"/>
      <c r="X2715" s="24"/>
      <c r="Y2715" s="175"/>
    </row>
    <row r="2716" spans="1:25" x14ac:dyDescent="0.3">
      <c r="H2716" s="6"/>
      <c r="J2716" s="6"/>
      <c r="P2716" s="175"/>
      <c r="Q2716" s="24"/>
      <c r="R2716" s="24"/>
      <c r="S2716" s="24"/>
      <c r="T2716" s="24"/>
      <c r="U2716" s="175"/>
      <c r="V2716" s="24"/>
      <c r="W2716" s="24"/>
      <c r="X2716" s="24"/>
      <c r="Y2716" s="175"/>
    </row>
    <row r="2717" spans="1:25" x14ac:dyDescent="0.3">
      <c r="H2717" s="6"/>
      <c r="J2717" s="6"/>
      <c r="P2717" s="175"/>
      <c r="Q2717" s="24"/>
      <c r="R2717" s="24"/>
      <c r="S2717" s="24"/>
      <c r="T2717" s="24"/>
      <c r="U2717" s="175"/>
      <c r="V2717" s="24"/>
      <c r="W2717" s="24"/>
      <c r="X2717" s="24"/>
      <c r="Y2717" s="175"/>
    </row>
    <row r="2718" spans="1:25" x14ac:dyDescent="0.3">
      <c r="H2718" s="6"/>
      <c r="J2718" s="6"/>
      <c r="P2718" s="175"/>
      <c r="Q2718" s="24"/>
      <c r="R2718" s="24"/>
      <c r="S2718" s="24"/>
      <c r="T2718" s="24"/>
      <c r="U2718" s="175"/>
      <c r="V2718" s="24"/>
      <c r="W2718" s="24"/>
      <c r="X2718" s="24"/>
      <c r="Y2718" s="175"/>
    </row>
    <row r="2719" spans="1:25" x14ac:dyDescent="0.3">
      <c r="H2719" s="6"/>
      <c r="J2719" s="6"/>
      <c r="P2719" s="175"/>
      <c r="Q2719" s="24"/>
      <c r="R2719" s="24"/>
      <c r="S2719" s="24"/>
      <c r="T2719" s="24"/>
      <c r="U2719" s="175"/>
      <c r="V2719" s="24"/>
      <c r="W2719" s="24"/>
      <c r="X2719" s="24"/>
      <c r="Y2719" s="175"/>
    </row>
    <row r="2720" spans="1:25" x14ac:dyDescent="0.3">
      <c r="H2720" s="6"/>
      <c r="J2720" s="6"/>
      <c r="P2720" s="175"/>
      <c r="Q2720" s="24"/>
      <c r="R2720" s="24"/>
      <c r="S2720" s="24"/>
      <c r="T2720" s="24"/>
      <c r="U2720" s="175"/>
      <c r="V2720" s="24"/>
      <c r="W2720" s="24"/>
      <c r="X2720" s="24"/>
      <c r="Y2720" s="175"/>
    </row>
    <row r="2721" spans="8:25" x14ac:dyDescent="0.3">
      <c r="H2721" s="6"/>
      <c r="J2721" s="6"/>
      <c r="P2721" s="175"/>
      <c r="Q2721" s="24"/>
      <c r="R2721" s="24"/>
      <c r="S2721" s="24"/>
      <c r="T2721" s="24"/>
      <c r="U2721" s="175"/>
      <c r="V2721" s="24"/>
      <c r="W2721" s="24"/>
      <c r="X2721" s="24"/>
      <c r="Y2721" s="175"/>
    </row>
    <row r="2722" spans="8:25" x14ac:dyDescent="0.3">
      <c r="H2722" s="6"/>
      <c r="J2722" s="6"/>
      <c r="P2722" s="175"/>
      <c r="Q2722" s="24"/>
      <c r="R2722" s="24"/>
      <c r="S2722" s="24"/>
      <c r="T2722" s="24"/>
      <c r="U2722" s="175"/>
      <c r="V2722" s="24"/>
      <c r="W2722" s="24"/>
      <c r="X2722" s="24"/>
      <c r="Y2722" s="175"/>
    </row>
    <row r="2723" spans="8:25" x14ac:dyDescent="0.3">
      <c r="H2723" s="6"/>
      <c r="J2723" s="6"/>
      <c r="P2723" s="175"/>
      <c r="Q2723" s="24"/>
      <c r="R2723" s="24"/>
      <c r="S2723" s="24"/>
      <c r="T2723" s="24"/>
      <c r="U2723" s="175"/>
      <c r="V2723" s="24"/>
      <c r="W2723" s="24"/>
      <c r="X2723" s="24"/>
      <c r="Y2723" s="175"/>
    </row>
    <row r="2724" spans="8:25" x14ac:dyDescent="0.3">
      <c r="H2724" s="6"/>
      <c r="J2724" s="6"/>
      <c r="P2724" s="175"/>
      <c r="Q2724" s="24"/>
      <c r="R2724" s="24"/>
      <c r="S2724" s="24"/>
      <c r="T2724" s="24"/>
      <c r="U2724" s="175"/>
      <c r="V2724" s="24"/>
      <c r="W2724" s="24"/>
      <c r="X2724" s="24"/>
      <c r="Y2724" s="175"/>
    </row>
    <row r="2725" spans="8:25" x14ac:dyDescent="0.3">
      <c r="H2725" s="6"/>
      <c r="J2725" s="6"/>
      <c r="P2725" s="175"/>
      <c r="Q2725" s="24"/>
      <c r="R2725" s="24"/>
      <c r="S2725" s="24"/>
      <c r="T2725" s="24"/>
      <c r="U2725" s="175"/>
      <c r="V2725" s="24"/>
      <c r="W2725" s="24"/>
      <c r="X2725" s="24"/>
      <c r="Y2725" s="175"/>
    </row>
    <row r="2726" spans="8:25" x14ac:dyDescent="0.3">
      <c r="H2726" s="6"/>
      <c r="J2726" s="6"/>
      <c r="P2726" s="175"/>
      <c r="Q2726" s="24"/>
      <c r="R2726" s="24"/>
      <c r="S2726" s="24"/>
      <c r="T2726" s="24"/>
      <c r="U2726" s="175"/>
      <c r="V2726" s="24"/>
      <c r="W2726" s="24"/>
      <c r="X2726" s="24"/>
      <c r="Y2726" s="175"/>
    </row>
    <row r="2727" spans="8:25" x14ac:dyDescent="0.3">
      <c r="H2727" s="6"/>
      <c r="J2727" s="6"/>
      <c r="P2727" s="175"/>
      <c r="Q2727" s="24"/>
      <c r="R2727" s="24"/>
      <c r="S2727" s="24"/>
      <c r="T2727" s="24"/>
      <c r="U2727" s="175"/>
      <c r="V2727" s="24"/>
      <c r="W2727" s="24"/>
      <c r="X2727" s="24"/>
      <c r="Y2727" s="175"/>
    </row>
    <row r="2728" spans="8:25" x14ac:dyDescent="0.3">
      <c r="H2728" s="6"/>
      <c r="J2728" s="6"/>
      <c r="P2728" s="175"/>
      <c r="Q2728" s="24"/>
      <c r="R2728" s="24"/>
      <c r="S2728" s="24"/>
      <c r="T2728" s="24"/>
      <c r="U2728" s="175"/>
      <c r="V2728" s="24"/>
      <c r="W2728" s="24"/>
      <c r="X2728" s="24"/>
      <c r="Y2728" s="175"/>
    </row>
    <row r="2729" spans="8:25" x14ac:dyDescent="0.3">
      <c r="H2729" s="6"/>
      <c r="J2729" s="6"/>
      <c r="P2729" s="175"/>
      <c r="Q2729" s="24"/>
      <c r="R2729" s="24"/>
      <c r="S2729" s="24"/>
      <c r="T2729" s="24"/>
      <c r="U2729" s="175"/>
      <c r="V2729" s="24"/>
      <c r="W2729" s="24"/>
      <c r="X2729" s="24"/>
      <c r="Y2729" s="175"/>
    </row>
    <row r="2730" spans="8:25" x14ac:dyDescent="0.3">
      <c r="H2730" s="6"/>
      <c r="J2730" s="6"/>
      <c r="P2730" s="175"/>
      <c r="Q2730" s="24"/>
      <c r="R2730" s="24"/>
      <c r="S2730" s="24"/>
      <c r="T2730" s="24"/>
      <c r="U2730" s="175"/>
      <c r="V2730" s="24"/>
      <c r="W2730" s="24"/>
      <c r="X2730" s="24"/>
      <c r="Y2730" s="175"/>
    </row>
    <row r="2731" spans="8:25" x14ac:dyDescent="0.3">
      <c r="H2731" s="6"/>
      <c r="J2731" s="6"/>
      <c r="P2731" s="175"/>
      <c r="Q2731" s="24"/>
      <c r="R2731" s="24"/>
      <c r="S2731" s="24"/>
      <c r="T2731" s="24"/>
      <c r="U2731" s="175"/>
      <c r="V2731" s="24"/>
      <c r="W2731" s="24"/>
      <c r="X2731" s="24"/>
      <c r="Y2731" s="175"/>
    </row>
    <row r="2732" spans="8:25" x14ac:dyDescent="0.3">
      <c r="H2732" s="6"/>
      <c r="J2732" s="6"/>
      <c r="P2732" s="175"/>
      <c r="Q2732" s="24"/>
      <c r="R2732" s="24"/>
      <c r="S2732" s="24"/>
      <c r="T2732" s="24"/>
      <c r="U2732" s="175"/>
      <c r="V2732" s="24"/>
      <c r="W2732" s="24"/>
      <c r="X2732" s="24"/>
      <c r="Y2732" s="175"/>
    </row>
    <row r="2733" spans="8:25" x14ac:dyDescent="0.3">
      <c r="H2733" s="6"/>
      <c r="J2733" s="6"/>
      <c r="P2733" s="175"/>
      <c r="Q2733" s="24"/>
      <c r="R2733" s="24"/>
      <c r="S2733" s="24"/>
      <c r="T2733" s="24"/>
      <c r="U2733" s="175"/>
      <c r="V2733" s="24"/>
      <c r="W2733" s="24"/>
      <c r="X2733" s="24"/>
      <c r="Y2733" s="175"/>
    </row>
    <row r="2734" spans="8:25" x14ac:dyDescent="0.3">
      <c r="H2734" s="6"/>
      <c r="J2734" s="6"/>
      <c r="P2734" s="175"/>
      <c r="Q2734" s="24"/>
      <c r="R2734" s="24"/>
      <c r="S2734" s="24"/>
      <c r="T2734" s="24"/>
      <c r="U2734" s="175"/>
      <c r="V2734" s="24"/>
      <c r="W2734" s="24"/>
      <c r="X2734" s="24"/>
      <c r="Y2734" s="175"/>
    </row>
    <row r="2735" spans="8:25" x14ac:dyDescent="0.3">
      <c r="H2735" s="6"/>
      <c r="J2735" s="6"/>
      <c r="P2735" s="175"/>
      <c r="Q2735" s="24"/>
      <c r="R2735" s="24"/>
      <c r="S2735" s="24"/>
      <c r="T2735" s="24"/>
      <c r="U2735" s="175"/>
      <c r="V2735" s="24"/>
      <c r="W2735" s="24"/>
      <c r="X2735" s="24"/>
      <c r="Y2735" s="175"/>
    </row>
    <row r="2736" spans="8:25" x14ac:dyDescent="0.3">
      <c r="H2736" s="6"/>
      <c r="J2736" s="6"/>
      <c r="P2736" s="175"/>
      <c r="Q2736" s="24"/>
      <c r="R2736" s="24"/>
      <c r="S2736" s="24"/>
      <c r="T2736" s="24"/>
      <c r="U2736" s="175"/>
      <c r="V2736" s="24"/>
      <c r="W2736" s="24"/>
      <c r="X2736" s="24"/>
      <c r="Y2736" s="175"/>
    </row>
    <row r="2737" spans="8:25" x14ac:dyDescent="0.3">
      <c r="H2737" s="6"/>
      <c r="J2737" s="6"/>
      <c r="P2737" s="175"/>
      <c r="Q2737" s="24"/>
      <c r="R2737" s="24"/>
      <c r="S2737" s="24"/>
      <c r="T2737" s="24"/>
      <c r="U2737" s="175"/>
      <c r="V2737" s="24"/>
      <c r="W2737" s="24"/>
      <c r="X2737" s="24"/>
      <c r="Y2737" s="175"/>
    </row>
    <row r="2738" spans="8:25" x14ac:dyDescent="0.3">
      <c r="H2738" s="6"/>
      <c r="J2738" s="6"/>
      <c r="P2738" s="175"/>
      <c r="Q2738" s="24"/>
      <c r="R2738" s="24"/>
      <c r="S2738" s="24"/>
      <c r="T2738" s="24"/>
      <c r="U2738" s="175"/>
      <c r="V2738" s="24"/>
      <c r="W2738" s="24"/>
      <c r="X2738" s="24"/>
      <c r="Y2738" s="175"/>
    </row>
    <row r="2739" spans="8:25" x14ac:dyDescent="0.3">
      <c r="H2739" s="6"/>
      <c r="J2739" s="6"/>
      <c r="P2739" s="175"/>
      <c r="Q2739" s="24"/>
      <c r="R2739" s="24"/>
      <c r="S2739" s="24"/>
      <c r="T2739" s="24"/>
      <c r="U2739" s="175"/>
      <c r="V2739" s="24"/>
      <c r="W2739" s="24"/>
      <c r="X2739" s="24"/>
      <c r="Y2739" s="175"/>
    </row>
    <row r="2740" spans="8:25" x14ac:dyDescent="0.3">
      <c r="H2740" s="6"/>
      <c r="J2740" s="6"/>
      <c r="P2740" s="175"/>
      <c r="Q2740" s="24"/>
      <c r="R2740" s="24"/>
      <c r="S2740" s="24"/>
      <c r="T2740" s="24"/>
      <c r="U2740" s="175"/>
      <c r="V2740" s="24"/>
      <c r="W2740" s="24"/>
      <c r="X2740" s="24"/>
      <c r="Y2740" s="175"/>
    </row>
    <row r="2741" spans="8:25" x14ac:dyDescent="0.3">
      <c r="H2741" s="6"/>
      <c r="J2741" s="6"/>
      <c r="P2741" s="175"/>
      <c r="Q2741" s="24"/>
      <c r="R2741" s="24"/>
      <c r="S2741" s="24"/>
      <c r="T2741" s="24"/>
      <c r="U2741" s="175"/>
      <c r="V2741" s="24"/>
      <c r="W2741" s="24"/>
      <c r="X2741" s="24"/>
      <c r="Y2741" s="175"/>
    </row>
    <row r="2742" spans="8:25" x14ac:dyDescent="0.3">
      <c r="H2742" s="6"/>
      <c r="J2742" s="6"/>
      <c r="P2742" s="175"/>
      <c r="Q2742" s="24"/>
      <c r="R2742" s="24"/>
      <c r="S2742" s="24"/>
      <c r="T2742" s="24"/>
      <c r="U2742" s="175"/>
      <c r="V2742" s="24"/>
      <c r="W2742" s="24"/>
      <c r="X2742" s="24"/>
      <c r="Y2742" s="175"/>
    </row>
    <row r="2743" spans="8:25" x14ac:dyDescent="0.3">
      <c r="H2743" s="6"/>
      <c r="J2743" s="6"/>
      <c r="P2743" s="175"/>
      <c r="Q2743" s="24"/>
      <c r="R2743" s="24"/>
      <c r="S2743" s="24"/>
      <c r="T2743" s="24"/>
      <c r="U2743" s="175"/>
      <c r="V2743" s="24"/>
      <c r="W2743" s="24"/>
      <c r="X2743" s="24"/>
      <c r="Y2743" s="175"/>
    </row>
    <row r="2744" spans="8:25" x14ac:dyDescent="0.3">
      <c r="H2744" s="6"/>
      <c r="J2744" s="6"/>
      <c r="P2744" s="175"/>
      <c r="Q2744" s="24"/>
      <c r="R2744" s="24"/>
      <c r="S2744" s="24"/>
      <c r="T2744" s="24"/>
      <c r="U2744" s="175"/>
      <c r="V2744" s="24"/>
      <c r="W2744" s="24"/>
      <c r="X2744" s="24"/>
      <c r="Y2744" s="175"/>
    </row>
    <row r="2745" spans="8:25" x14ac:dyDescent="0.3">
      <c r="H2745" s="6"/>
      <c r="J2745" s="6"/>
      <c r="P2745" s="175"/>
      <c r="Q2745" s="24"/>
      <c r="R2745" s="24"/>
      <c r="S2745" s="24"/>
      <c r="T2745" s="24"/>
      <c r="U2745" s="175"/>
      <c r="V2745" s="24"/>
      <c r="W2745" s="24"/>
      <c r="X2745" s="24"/>
      <c r="Y2745" s="175"/>
    </row>
    <row r="2746" spans="8:25" x14ac:dyDescent="0.3">
      <c r="H2746" s="6"/>
      <c r="J2746" s="6"/>
      <c r="P2746" s="175"/>
      <c r="Q2746" s="24"/>
      <c r="R2746" s="24"/>
      <c r="S2746" s="24"/>
      <c r="T2746" s="24"/>
      <c r="U2746" s="175"/>
      <c r="V2746" s="24"/>
      <c r="W2746" s="24"/>
      <c r="X2746" s="24"/>
      <c r="Y2746" s="175"/>
    </row>
    <row r="2747" spans="8:25" x14ac:dyDescent="0.3">
      <c r="H2747" s="6"/>
      <c r="J2747" s="6"/>
      <c r="P2747" s="175"/>
      <c r="Q2747" s="24"/>
      <c r="R2747" s="24"/>
      <c r="S2747" s="24"/>
      <c r="T2747" s="24"/>
      <c r="U2747" s="175"/>
      <c r="V2747" s="24"/>
      <c r="W2747" s="24"/>
      <c r="X2747" s="24"/>
      <c r="Y2747" s="175"/>
    </row>
    <row r="2748" spans="8:25" x14ac:dyDescent="0.3">
      <c r="H2748" s="6"/>
      <c r="J2748" s="6"/>
      <c r="P2748" s="175"/>
      <c r="Q2748" s="24"/>
      <c r="R2748" s="24"/>
      <c r="S2748" s="24"/>
      <c r="T2748" s="24"/>
      <c r="U2748" s="175"/>
      <c r="V2748" s="24"/>
      <c r="W2748" s="24"/>
      <c r="X2748" s="24"/>
      <c r="Y2748" s="175"/>
    </row>
    <row r="2749" spans="8:25" x14ac:dyDescent="0.3">
      <c r="H2749" s="6"/>
      <c r="J2749" s="6"/>
      <c r="P2749" s="175"/>
      <c r="Q2749" s="24"/>
      <c r="R2749" s="24"/>
      <c r="S2749" s="24"/>
      <c r="T2749" s="24"/>
      <c r="U2749" s="175"/>
      <c r="V2749" s="24"/>
      <c r="W2749" s="24"/>
      <c r="X2749" s="24"/>
      <c r="Y2749" s="175"/>
    </row>
    <row r="2750" spans="8:25" x14ac:dyDescent="0.3">
      <c r="H2750" s="6"/>
      <c r="J2750" s="6"/>
      <c r="P2750" s="175"/>
      <c r="Q2750" s="24"/>
      <c r="R2750" s="24"/>
      <c r="S2750" s="24"/>
      <c r="T2750" s="24"/>
      <c r="U2750" s="175"/>
      <c r="V2750" s="24"/>
      <c r="W2750" s="24"/>
      <c r="X2750" s="24"/>
      <c r="Y2750" s="175"/>
    </row>
    <row r="2751" spans="8:25" x14ac:dyDescent="0.3">
      <c r="H2751" s="6"/>
      <c r="J2751" s="6"/>
      <c r="P2751" s="175"/>
      <c r="Q2751" s="24"/>
      <c r="R2751" s="24"/>
      <c r="S2751" s="24"/>
      <c r="T2751" s="24"/>
      <c r="U2751" s="175"/>
      <c r="V2751" s="24"/>
      <c r="W2751" s="24"/>
      <c r="X2751" s="24"/>
      <c r="Y2751" s="175"/>
    </row>
    <row r="2752" spans="8:25" x14ac:dyDescent="0.3">
      <c r="H2752" s="6"/>
      <c r="J2752" s="6"/>
      <c r="P2752" s="175"/>
      <c r="Q2752" s="24"/>
      <c r="R2752" s="24"/>
      <c r="S2752" s="24"/>
      <c r="T2752" s="24"/>
      <c r="U2752" s="175"/>
      <c r="V2752" s="24"/>
      <c r="W2752" s="24"/>
      <c r="X2752" s="24"/>
      <c r="Y2752" s="175"/>
    </row>
    <row r="2753" spans="8:25" x14ac:dyDescent="0.3">
      <c r="H2753" s="6"/>
      <c r="J2753" s="6"/>
      <c r="P2753" s="175"/>
      <c r="Q2753" s="24"/>
      <c r="R2753" s="24"/>
      <c r="S2753" s="24"/>
      <c r="T2753" s="24"/>
      <c r="U2753" s="175"/>
      <c r="V2753" s="24"/>
      <c r="W2753" s="24"/>
      <c r="X2753" s="24"/>
      <c r="Y2753" s="175"/>
    </row>
    <row r="2754" spans="8:25" x14ac:dyDescent="0.3">
      <c r="H2754" s="6"/>
      <c r="J2754" s="6"/>
      <c r="P2754" s="175"/>
      <c r="Q2754" s="24"/>
      <c r="R2754" s="24"/>
      <c r="S2754" s="24"/>
      <c r="T2754" s="24"/>
      <c r="U2754" s="175"/>
      <c r="V2754" s="24"/>
      <c r="W2754" s="24"/>
      <c r="X2754" s="24"/>
      <c r="Y2754" s="175"/>
    </row>
    <row r="2755" spans="8:25" x14ac:dyDescent="0.3">
      <c r="H2755" s="6"/>
      <c r="J2755" s="6"/>
      <c r="P2755" s="175"/>
      <c r="Q2755" s="24"/>
      <c r="R2755" s="24"/>
      <c r="S2755" s="24"/>
      <c r="T2755" s="24"/>
      <c r="U2755" s="175"/>
      <c r="V2755" s="24"/>
      <c r="W2755" s="24"/>
      <c r="X2755" s="24"/>
      <c r="Y2755" s="175"/>
    </row>
    <row r="2756" spans="8:25" x14ac:dyDescent="0.3">
      <c r="H2756" s="6"/>
      <c r="J2756" s="6"/>
      <c r="P2756" s="175"/>
      <c r="Q2756" s="24"/>
      <c r="R2756" s="24"/>
      <c r="S2756" s="24"/>
      <c r="T2756" s="24"/>
      <c r="U2756" s="175"/>
      <c r="V2756" s="24"/>
      <c r="W2756" s="24"/>
      <c r="X2756" s="24"/>
      <c r="Y2756" s="175"/>
    </row>
    <row r="2757" spans="8:25" x14ac:dyDescent="0.3">
      <c r="H2757" s="6"/>
      <c r="J2757" s="6"/>
      <c r="P2757" s="175"/>
      <c r="Q2757" s="24"/>
      <c r="R2757" s="24"/>
      <c r="S2757" s="24"/>
      <c r="T2757" s="24"/>
      <c r="U2757" s="175"/>
      <c r="V2757" s="24"/>
      <c r="W2757" s="24"/>
      <c r="X2757" s="24"/>
      <c r="Y2757" s="175"/>
    </row>
    <row r="2758" spans="8:25" x14ac:dyDescent="0.3">
      <c r="H2758" s="6"/>
      <c r="J2758" s="6"/>
      <c r="P2758" s="175"/>
      <c r="Q2758" s="24"/>
      <c r="R2758" s="24"/>
      <c r="S2758" s="24"/>
      <c r="T2758" s="24"/>
      <c r="U2758" s="175"/>
      <c r="V2758" s="24"/>
      <c r="W2758" s="24"/>
      <c r="X2758" s="24"/>
      <c r="Y2758" s="175"/>
    </row>
    <row r="2759" spans="8:25" x14ac:dyDescent="0.3">
      <c r="H2759" s="6"/>
      <c r="J2759" s="6"/>
      <c r="P2759" s="175"/>
      <c r="Q2759" s="24"/>
      <c r="R2759" s="24"/>
      <c r="S2759" s="24"/>
      <c r="T2759" s="24"/>
      <c r="U2759" s="175"/>
      <c r="V2759" s="24"/>
      <c r="W2759" s="24"/>
      <c r="X2759" s="24"/>
      <c r="Y2759" s="175"/>
    </row>
    <row r="2760" spans="8:25" x14ac:dyDescent="0.3">
      <c r="H2760" s="6"/>
      <c r="J2760" s="6"/>
      <c r="P2760" s="175"/>
      <c r="Q2760" s="24"/>
      <c r="R2760" s="24"/>
      <c r="S2760" s="24"/>
      <c r="T2760" s="24"/>
      <c r="U2760" s="175"/>
      <c r="V2760" s="24"/>
      <c r="W2760" s="24"/>
      <c r="X2760" s="24"/>
      <c r="Y2760" s="175"/>
    </row>
    <row r="2761" spans="8:25" x14ac:dyDescent="0.3">
      <c r="H2761" s="6"/>
      <c r="J2761" s="6"/>
      <c r="P2761" s="175"/>
      <c r="Q2761" s="24"/>
      <c r="R2761" s="24"/>
      <c r="S2761" s="24"/>
      <c r="T2761" s="24"/>
      <c r="U2761" s="175"/>
      <c r="V2761" s="24"/>
      <c r="W2761" s="24"/>
      <c r="X2761" s="24"/>
      <c r="Y2761" s="175"/>
    </row>
    <row r="2762" spans="8:25" x14ac:dyDescent="0.3">
      <c r="H2762" s="6"/>
      <c r="J2762" s="6"/>
      <c r="P2762" s="175"/>
      <c r="Q2762" s="24"/>
      <c r="R2762" s="24"/>
      <c r="S2762" s="24"/>
      <c r="T2762" s="24"/>
      <c r="U2762" s="175"/>
      <c r="V2762" s="24"/>
      <c r="W2762" s="24"/>
      <c r="X2762" s="24"/>
      <c r="Y2762" s="175"/>
    </row>
    <row r="2763" spans="8:25" x14ac:dyDescent="0.3">
      <c r="H2763" s="6"/>
      <c r="J2763" s="6"/>
      <c r="P2763" s="175"/>
      <c r="Q2763" s="24"/>
      <c r="R2763" s="24"/>
      <c r="S2763" s="24"/>
      <c r="T2763" s="24"/>
      <c r="U2763" s="175"/>
      <c r="V2763" s="24"/>
      <c r="W2763" s="24"/>
      <c r="X2763" s="24"/>
      <c r="Y2763" s="175"/>
    </row>
    <row r="2764" spans="8:25" x14ac:dyDescent="0.3">
      <c r="H2764" s="6"/>
      <c r="J2764" s="6"/>
      <c r="P2764" s="175"/>
      <c r="Q2764" s="24"/>
      <c r="R2764" s="24"/>
      <c r="S2764" s="24"/>
      <c r="T2764" s="24"/>
      <c r="U2764" s="175"/>
      <c r="V2764" s="24"/>
      <c r="W2764" s="24"/>
      <c r="X2764" s="24"/>
      <c r="Y2764" s="175"/>
    </row>
    <row r="2765" spans="8:25" x14ac:dyDescent="0.3">
      <c r="H2765" s="6"/>
      <c r="J2765" s="6"/>
      <c r="P2765" s="175"/>
      <c r="Q2765" s="24"/>
      <c r="R2765" s="24"/>
      <c r="S2765" s="24"/>
      <c r="T2765" s="24"/>
      <c r="U2765" s="175"/>
      <c r="V2765" s="24"/>
      <c r="W2765" s="24"/>
      <c r="X2765" s="24"/>
      <c r="Y2765" s="175"/>
    </row>
    <row r="2766" spans="8:25" x14ac:dyDescent="0.3">
      <c r="H2766" s="6"/>
      <c r="J2766" s="6"/>
      <c r="P2766" s="175"/>
      <c r="Q2766" s="24"/>
      <c r="R2766" s="24"/>
      <c r="S2766" s="24"/>
      <c r="T2766" s="24"/>
      <c r="U2766" s="175"/>
      <c r="V2766" s="24"/>
      <c r="W2766" s="24"/>
      <c r="X2766" s="24"/>
      <c r="Y2766" s="175"/>
    </row>
    <row r="2767" spans="8:25" x14ac:dyDescent="0.3">
      <c r="H2767" s="6"/>
      <c r="J2767" s="6"/>
      <c r="P2767" s="175"/>
      <c r="Q2767" s="24"/>
      <c r="R2767" s="24"/>
      <c r="S2767" s="24"/>
      <c r="T2767" s="24"/>
      <c r="U2767" s="175"/>
      <c r="V2767" s="24"/>
      <c r="W2767" s="24"/>
      <c r="X2767" s="24"/>
      <c r="Y2767" s="175"/>
    </row>
    <row r="2768" spans="8:25" x14ac:dyDescent="0.3">
      <c r="H2768" s="6"/>
      <c r="J2768" s="6"/>
      <c r="P2768" s="175"/>
      <c r="Q2768" s="24"/>
      <c r="R2768" s="24"/>
      <c r="S2768" s="24"/>
      <c r="T2768" s="24"/>
      <c r="U2768" s="175"/>
      <c r="V2768" s="24"/>
      <c r="W2768" s="24"/>
      <c r="X2768" s="24"/>
      <c r="Y2768" s="175"/>
    </row>
    <row r="2769" spans="8:25" x14ac:dyDescent="0.3">
      <c r="H2769" s="6"/>
      <c r="J2769" s="6"/>
      <c r="P2769" s="175"/>
      <c r="Q2769" s="24"/>
      <c r="R2769" s="24"/>
      <c r="S2769" s="24"/>
      <c r="T2769" s="24"/>
      <c r="U2769" s="175"/>
      <c r="V2769" s="24"/>
      <c r="W2769" s="24"/>
      <c r="X2769" s="24"/>
      <c r="Y2769" s="175"/>
    </row>
    <row r="2770" spans="8:25" x14ac:dyDescent="0.3">
      <c r="H2770" s="6"/>
      <c r="J2770" s="6"/>
      <c r="P2770" s="175"/>
      <c r="Q2770" s="24"/>
      <c r="R2770" s="24"/>
      <c r="S2770" s="24"/>
      <c r="T2770" s="24"/>
      <c r="U2770" s="175"/>
      <c r="V2770" s="24"/>
      <c r="W2770" s="24"/>
      <c r="X2770" s="24"/>
      <c r="Y2770" s="175"/>
    </row>
    <row r="2771" spans="8:25" x14ac:dyDescent="0.3">
      <c r="H2771" s="6"/>
      <c r="J2771" s="6"/>
      <c r="P2771" s="175"/>
      <c r="Q2771" s="24"/>
      <c r="R2771" s="24"/>
      <c r="S2771" s="24"/>
      <c r="T2771" s="24"/>
      <c r="U2771" s="175"/>
      <c r="V2771" s="24"/>
      <c r="W2771" s="24"/>
      <c r="X2771" s="24"/>
      <c r="Y2771" s="175"/>
    </row>
    <row r="2772" spans="8:25" x14ac:dyDescent="0.3">
      <c r="H2772" s="6"/>
      <c r="J2772" s="6"/>
      <c r="P2772" s="175"/>
      <c r="Q2772" s="24"/>
      <c r="R2772" s="24"/>
      <c r="S2772" s="24"/>
      <c r="T2772" s="24"/>
      <c r="U2772" s="175"/>
      <c r="V2772" s="24"/>
      <c r="W2772" s="24"/>
      <c r="X2772" s="24"/>
      <c r="Y2772" s="175"/>
    </row>
    <row r="2773" spans="8:25" x14ac:dyDescent="0.3">
      <c r="H2773" s="6"/>
      <c r="J2773" s="6"/>
      <c r="P2773" s="175"/>
      <c r="Q2773" s="24"/>
      <c r="R2773" s="24"/>
      <c r="S2773" s="24"/>
      <c r="T2773" s="24"/>
      <c r="U2773" s="175"/>
      <c r="V2773" s="24"/>
      <c r="W2773" s="24"/>
      <c r="X2773" s="24"/>
      <c r="Y2773" s="175"/>
    </row>
    <row r="2774" spans="8:25" x14ac:dyDescent="0.3">
      <c r="H2774" s="6"/>
      <c r="J2774" s="6"/>
      <c r="P2774" s="175"/>
      <c r="Q2774" s="24"/>
      <c r="R2774" s="24"/>
      <c r="S2774" s="24"/>
      <c r="T2774" s="24"/>
      <c r="U2774" s="175"/>
      <c r="V2774" s="24"/>
      <c r="W2774" s="24"/>
      <c r="X2774" s="24"/>
      <c r="Y2774" s="175"/>
    </row>
    <row r="2775" spans="8:25" x14ac:dyDescent="0.3">
      <c r="H2775" s="6"/>
      <c r="J2775" s="6"/>
      <c r="P2775" s="175"/>
      <c r="Q2775" s="24"/>
      <c r="R2775" s="24"/>
      <c r="S2775" s="24"/>
      <c r="T2775" s="24"/>
      <c r="U2775" s="175"/>
      <c r="V2775" s="24"/>
      <c r="W2775" s="24"/>
      <c r="X2775" s="24"/>
      <c r="Y2775" s="175"/>
    </row>
    <row r="2776" spans="8:25" x14ac:dyDescent="0.3">
      <c r="H2776" s="6"/>
      <c r="J2776" s="6"/>
      <c r="P2776" s="175"/>
      <c r="Q2776" s="24"/>
      <c r="R2776" s="24"/>
      <c r="S2776" s="24"/>
      <c r="T2776" s="24"/>
      <c r="U2776" s="175"/>
      <c r="V2776" s="24"/>
      <c r="W2776" s="24"/>
      <c r="X2776" s="24"/>
      <c r="Y2776" s="175"/>
    </row>
    <row r="2777" spans="8:25" x14ac:dyDescent="0.3">
      <c r="H2777" s="6"/>
      <c r="J2777" s="6"/>
    </row>
    <row r="2778" spans="8:25" x14ac:dyDescent="0.3">
      <c r="H2778" s="6"/>
      <c r="J2778" s="6"/>
    </row>
    <row r="2779" spans="8:25" x14ac:dyDescent="0.3">
      <c r="H2779" s="6"/>
      <c r="J2779" s="6"/>
    </row>
    <row r="2780" spans="8:25" x14ac:dyDescent="0.3">
      <c r="H2780" s="6"/>
      <c r="J2780" s="6"/>
    </row>
    <row r="2781" spans="8:25" x14ac:dyDescent="0.3">
      <c r="H2781" s="6"/>
      <c r="J2781" s="6"/>
    </row>
    <row r="2782" spans="8:25" x14ac:dyDescent="0.3">
      <c r="H2782" s="6"/>
      <c r="J2782" s="6"/>
    </row>
    <row r="2783" spans="8:25" x14ac:dyDescent="0.3">
      <c r="H2783" s="6"/>
      <c r="J2783" s="6"/>
    </row>
    <row r="2784" spans="8:25" x14ac:dyDescent="0.3">
      <c r="H2784" s="6"/>
      <c r="J2784" s="6"/>
    </row>
    <row r="2785" spans="8:10" x14ac:dyDescent="0.3">
      <c r="H2785" s="6"/>
      <c r="J2785" s="6"/>
    </row>
    <row r="2786" spans="8:10" x14ac:dyDescent="0.3">
      <c r="H2786" s="6"/>
      <c r="J2786" s="6"/>
    </row>
    <row r="2787" spans="8:10" x14ac:dyDescent="0.3">
      <c r="H2787" s="6"/>
      <c r="J2787" s="6"/>
    </row>
    <row r="2788" spans="8:10" x14ac:dyDescent="0.3">
      <c r="H2788" s="6"/>
      <c r="J2788" s="6"/>
    </row>
    <row r="2789" spans="8:10" x14ac:dyDescent="0.3">
      <c r="H2789" s="6"/>
      <c r="J2789" s="6"/>
    </row>
    <row r="2790" spans="8:10" x14ac:dyDescent="0.3">
      <c r="H2790" s="6"/>
      <c r="J2790" s="6"/>
    </row>
    <row r="2791" spans="8:10" x14ac:dyDescent="0.3">
      <c r="H2791" s="6"/>
      <c r="J2791" s="6"/>
    </row>
    <row r="2792" spans="8:10" x14ac:dyDescent="0.3">
      <c r="H2792" s="6"/>
      <c r="J2792" s="6"/>
    </row>
    <row r="2793" spans="8:10" x14ac:dyDescent="0.3">
      <c r="H2793" s="6"/>
      <c r="J2793" s="6"/>
    </row>
    <row r="2794" spans="8:10" x14ac:dyDescent="0.3">
      <c r="H2794" s="6"/>
      <c r="J2794" s="6"/>
    </row>
    <row r="2795" spans="8:10" x14ac:dyDescent="0.3">
      <c r="H2795" s="6"/>
      <c r="J2795" s="6"/>
    </row>
    <row r="2796" spans="8:10" x14ac:dyDescent="0.3">
      <c r="H2796" s="6"/>
      <c r="J2796" s="6"/>
    </row>
    <row r="2797" spans="8:10" x14ac:dyDescent="0.3">
      <c r="H2797" s="6"/>
      <c r="J2797" s="6"/>
    </row>
    <row r="2798" spans="8:10" x14ac:dyDescent="0.3">
      <c r="H2798" s="6"/>
      <c r="J2798" s="6"/>
    </row>
    <row r="2799" spans="8:10" x14ac:dyDescent="0.3">
      <c r="H2799" s="6"/>
      <c r="J2799" s="6"/>
    </row>
    <row r="2800" spans="8:10" x14ac:dyDescent="0.3">
      <c r="H2800" s="6"/>
      <c r="J2800" s="6"/>
    </row>
    <row r="2801" spans="8:10" x14ac:dyDescent="0.3">
      <c r="H2801" s="6"/>
      <c r="J2801" s="6"/>
    </row>
    <row r="2802" spans="8:10" x14ac:dyDescent="0.3">
      <c r="H2802" s="6"/>
      <c r="J2802" s="6"/>
    </row>
    <row r="2803" spans="8:10" x14ac:dyDescent="0.3">
      <c r="H2803" s="6"/>
      <c r="J2803" s="6"/>
    </row>
    <row r="2804" spans="8:10" x14ac:dyDescent="0.3">
      <c r="H2804" s="6"/>
      <c r="J2804" s="6"/>
    </row>
    <row r="2805" spans="8:10" x14ac:dyDescent="0.3">
      <c r="H2805" s="6"/>
      <c r="J2805" s="6"/>
    </row>
    <row r="2806" spans="8:10" x14ac:dyDescent="0.3">
      <c r="H2806" s="6"/>
      <c r="J2806" s="6"/>
    </row>
    <row r="2807" spans="8:10" x14ac:dyDescent="0.3">
      <c r="H2807" s="6"/>
      <c r="J2807" s="6"/>
    </row>
    <row r="2808" spans="8:10" x14ac:dyDescent="0.3">
      <c r="H2808" s="6"/>
      <c r="J2808" s="6"/>
    </row>
    <row r="2809" spans="8:10" x14ac:dyDescent="0.3">
      <c r="H2809" s="6"/>
      <c r="J2809" s="6"/>
    </row>
    <row r="2810" spans="8:10" x14ac:dyDescent="0.3">
      <c r="H2810" s="6"/>
      <c r="J2810" s="6"/>
    </row>
    <row r="2811" spans="8:10" x14ac:dyDescent="0.3">
      <c r="H2811" s="6"/>
      <c r="J2811" s="6"/>
    </row>
    <row r="2812" spans="8:10" x14ac:dyDescent="0.3">
      <c r="H2812" s="6"/>
      <c r="J2812" s="6"/>
    </row>
    <row r="2813" spans="8:10" x14ac:dyDescent="0.3">
      <c r="H2813" s="6"/>
      <c r="J2813" s="6"/>
    </row>
    <row r="2814" spans="8:10" x14ac:dyDescent="0.3">
      <c r="H2814" s="6"/>
      <c r="J2814" s="6"/>
    </row>
    <row r="2815" spans="8:10" x14ac:dyDescent="0.3">
      <c r="H2815" s="6"/>
      <c r="J2815" s="6"/>
    </row>
    <row r="2816" spans="8:10" x14ac:dyDescent="0.3">
      <c r="H2816" s="6"/>
      <c r="J2816" s="6"/>
    </row>
    <row r="2817" spans="8:10" x14ac:dyDescent="0.3">
      <c r="H2817" s="6"/>
      <c r="J2817" s="6"/>
    </row>
    <row r="2818" spans="8:10" x14ac:dyDescent="0.3">
      <c r="H2818" s="6"/>
      <c r="J2818" s="6"/>
    </row>
    <row r="2819" spans="8:10" x14ac:dyDescent="0.3">
      <c r="H2819" s="6"/>
      <c r="J2819" s="6"/>
    </row>
    <row r="2820" spans="8:10" x14ac:dyDescent="0.3">
      <c r="H2820" s="6"/>
      <c r="J2820" s="6"/>
    </row>
    <row r="2821" spans="8:10" x14ac:dyDescent="0.3">
      <c r="H2821" s="6"/>
      <c r="J2821" s="6"/>
    </row>
    <row r="2822" spans="8:10" x14ac:dyDescent="0.3">
      <c r="H2822" s="6"/>
      <c r="J2822" s="6"/>
    </row>
    <row r="2823" spans="8:10" x14ac:dyDescent="0.3">
      <c r="H2823" s="6"/>
      <c r="J2823" s="6"/>
    </row>
    <row r="2824" spans="8:10" x14ac:dyDescent="0.3">
      <c r="H2824" s="6"/>
      <c r="J2824" s="6"/>
    </row>
    <row r="2825" spans="8:10" x14ac:dyDescent="0.3">
      <c r="H2825" s="6"/>
      <c r="J2825" s="6"/>
    </row>
    <row r="2826" spans="8:10" x14ac:dyDescent="0.3">
      <c r="H2826" s="6"/>
      <c r="J2826" s="6"/>
    </row>
    <row r="2827" spans="8:10" x14ac:dyDescent="0.3">
      <c r="H2827" s="6"/>
      <c r="J2827" s="6"/>
    </row>
    <row r="2828" spans="8:10" x14ac:dyDescent="0.3">
      <c r="H2828" s="6"/>
      <c r="J2828" s="6"/>
    </row>
    <row r="2829" spans="8:10" x14ac:dyDescent="0.3">
      <c r="H2829" s="6"/>
      <c r="J2829" s="6"/>
    </row>
    <row r="2830" spans="8:10" x14ac:dyDescent="0.3">
      <c r="H2830" s="6"/>
      <c r="J2830" s="6"/>
    </row>
    <row r="2831" spans="8:10" x14ac:dyDescent="0.3">
      <c r="H2831" s="6"/>
      <c r="J2831" s="6"/>
    </row>
    <row r="2832" spans="8:10" x14ac:dyDescent="0.3">
      <c r="H2832" s="6"/>
      <c r="J2832" s="6"/>
    </row>
  </sheetData>
  <autoFilter ref="A15:K2437" xr:uid="{00000000-0009-0000-0000-000002000000}"/>
  <mergeCells count="16">
    <mergeCell ref="A9:Y9"/>
    <mergeCell ref="U4:Y4"/>
    <mergeCell ref="K13:K14"/>
    <mergeCell ref="L13:Y13"/>
    <mergeCell ref="A10:Y10"/>
    <mergeCell ref="A13:A14"/>
    <mergeCell ref="B13:B14"/>
    <mergeCell ref="C13:C14"/>
    <mergeCell ref="D13:D14"/>
    <mergeCell ref="E13:H14"/>
    <mergeCell ref="J13:J14"/>
    <mergeCell ref="U1:Y1"/>
    <mergeCell ref="U2:Y2"/>
    <mergeCell ref="U3:Y3"/>
    <mergeCell ref="U5:Y5"/>
    <mergeCell ref="A8:Y8"/>
  </mergeCells>
  <phoneticPr fontId="4" type="noConversion"/>
  <pageMargins left="0.70866141732283472" right="0.31496062992125984" top="0.74803149606299213" bottom="0.74803149606299213" header="0.31496062992125984" footer="0.31496062992125984"/>
  <pageSetup paperSize="9" scale="46" fitToHeight="0" orientation="portrait" r:id="rId1"/>
  <headerFooter differentFirst="1" alignWithMargins="0">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3</vt:i4>
      </vt:variant>
    </vt:vector>
  </HeadingPairs>
  <TitlesOfParts>
    <vt:vector size="6" baseType="lpstr">
      <vt:lpstr>РАСХОДЫ</vt:lpstr>
      <vt:lpstr>АССИГНОВАНИЯ</vt:lpstr>
      <vt:lpstr>ВЕДОМСТВЕННАЯ </vt:lpstr>
      <vt:lpstr>АССИГНОВАНИЯ!Область_печати</vt:lpstr>
      <vt:lpstr>'ВЕДОМСТВЕННАЯ '!Область_печати</vt:lpstr>
      <vt:lpstr>РАСХОДЫ!Область_печати</vt:lpstr>
    </vt:vector>
  </TitlesOfParts>
  <Company>HOME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Ирина Стекленева</dc:creator>
  <cp:lastModifiedBy>Комитет финансов</cp:lastModifiedBy>
  <cp:lastPrinted>2023-11-10T03:06:35Z</cp:lastPrinted>
  <dcterms:created xsi:type="dcterms:W3CDTF">2006-12-21T04:02:23Z</dcterms:created>
  <dcterms:modified xsi:type="dcterms:W3CDTF">2023-11-10T03:07:20Z</dcterms:modified>
</cp:coreProperties>
</file>